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drawings/drawing7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8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9.xml" ContentType="application/vnd.openxmlformats-officedocument.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10.xml" ContentType="application/vnd.openxmlformats-officedocument.drawing+xml"/>
  <Override PartName="/xl/diagrams/data3.xml" ContentType="application/vnd.openxmlformats-officedocument.drawingml.diagramData+xml"/>
  <Override PartName="/xl/diagrams/layout3.xml" ContentType="application/vnd.openxmlformats-officedocument.drawingml.diagramLayout+xml"/>
  <Override PartName="/xl/diagrams/quickStyle3.xml" ContentType="application/vnd.openxmlformats-officedocument.drawingml.diagramStyle+xml"/>
  <Override PartName="/xl/diagrams/colors3.xml" ContentType="application/vnd.openxmlformats-officedocument.drawingml.diagramColors+xml"/>
  <Override PartName="/xl/diagrams/drawing3.xml" ContentType="application/vnd.ms-office.drawingml.diagramDrawing+xml"/>
  <Override PartName="/xl/diagrams/data4.xml" ContentType="application/vnd.openxmlformats-officedocument.drawingml.diagramData+xml"/>
  <Override PartName="/xl/diagrams/layout4.xml" ContentType="application/vnd.openxmlformats-officedocument.drawingml.diagramLayout+xml"/>
  <Override PartName="/xl/diagrams/quickStyle4.xml" ContentType="application/vnd.openxmlformats-officedocument.drawingml.diagramStyle+xml"/>
  <Override PartName="/xl/diagrams/colors4.xml" ContentType="application/vnd.openxmlformats-officedocument.drawingml.diagramColors+xml"/>
  <Override PartName="/xl/diagrams/drawing4.xml" ContentType="application/vnd.ms-office.drawingml.diagramDrawing+xml"/>
  <Override PartName="/xl/drawings/drawing11.xml" ContentType="application/vnd.openxmlformats-officedocument.drawing+xml"/>
  <Override PartName="/xl/diagrams/data5.xml" ContentType="application/vnd.openxmlformats-officedocument.drawingml.diagramData+xml"/>
  <Override PartName="/xl/diagrams/layout5.xml" ContentType="application/vnd.openxmlformats-officedocument.drawingml.diagramLayout+xml"/>
  <Override PartName="/xl/diagrams/quickStyle5.xml" ContentType="application/vnd.openxmlformats-officedocument.drawingml.diagramStyle+xml"/>
  <Override PartName="/xl/diagrams/colors5.xml" ContentType="application/vnd.openxmlformats-officedocument.drawingml.diagramColors+xml"/>
  <Override PartName="/xl/diagrams/drawing5.xml" ContentType="application/vnd.ms-office.drawingml.diagramDrawing+xml"/>
  <Override PartName="/xl/drawings/drawing12.xml" ContentType="application/vnd.openxmlformats-officedocument.drawing+xml"/>
  <Override PartName="/xl/diagrams/data6.xml" ContentType="application/vnd.openxmlformats-officedocument.drawingml.diagramData+xml"/>
  <Override PartName="/xl/diagrams/layout6.xml" ContentType="application/vnd.openxmlformats-officedocument.drawingml.diagramLayout+xml"/>
  <Override PartName="/xl/diagrams/quickStyle6.xml" ContentType="application/vnd.openxmlformats-officedocument.drawingml.diagramStyle+xml"/>
  <Override PartName="/xl/diagrams/colors6.xml" ContentType="application/vnd.openxmlformats-officedocument.drawingml.diagramColors+xml"/>
  <Override PartName="/xl/diagrams/drawing6.xml" ContentType="application/vnd.ms-office.drawingml.diagramDrawing+xml"/>
  <Override PartName="/xl/drawings/drawing13.xml" ContentType="application/vnd.openxmlformats-officedocument.drawing+xml"/>
  <Override PartName="/xl/diagrams/data7.xml" ContentType="application/vnd.openxmlformats-officedocument.drawingml.diagramData+xml"/>
  <Override PartName="/xl/diagrams/layout7.xml" ContentType="application/vnd.openxmlformats-officedocument.drawingml.diagramLayout+xml"/>
  <Override PartName="/xl/diagrams/quickStyle7.xml" ContentType="application/vnd.openxmlformats-officedocument.drawingml.diagramStyle+xml"/>
  <Override PartName="/xl/diagrams/colors7.xml" ContentType="application/vnd.openxmlformats-officedocument.drawingml.diagramColors+xml"/>
  <Override PartName="/xl/diagrams/drawing7.xml" ContentType="application/vnd.ms-office.drawingml.diagram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thumbnail" Target="docProps/thumbnail.emf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6" Type="http://schemas.openxmlformats.org/officeDocument/2006/relationships/custom-properties" Target="docProps/custom.xml"/><Relationship Id="rId5" Type="http://schemas.openxmlformats.org/officeDocument/2006/relationships/extended-properties" Target="docProps/app.xml"/><Relationship Id="rId4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EstaPastaDeTrabalho"/>
  <mc:AlternateContent xmlns:mc="http://schemas.openxmlformats.org/markup-compatibility/2006">
    <mc:Choice Requires="x15">
      <x15ac:absPath xmlns:x15ac="http://schemas.microsoft.com/office/spreadsheetml/2010/11/ac" url="https://dynatestengenharia.sharepoint.com/sites/Comercial/Comercial/COM/01_Propostas/00_2025/01-PUBLICAS/25019-INFRA-RLE 006-25/06 - Proposta Digitalizada/"/>
    </mc:Choice>
  </mc:AlternateContent>
  <xr:revisionPtr revIDLastSave="228" documentId="8_{00CAB21D-FECC-474D-A3EF-A17EE14142DE}" xr6:coauthVersionLast="47" xr6:coauthVersionMax="47" xr10:uidLastSave="{3DC1AE8E-F37A-46E8-8B48-E350A4871D5A}"/>
  <bookViews>
    <workbookView xWindow="22932" yWindow="-108" windowWidth="23256" windowHeight="12456" tabRatio="953" xr2:uid="{CE1E5247-FDFD-4665-AFFB-9BCA9FE8FE2D}"/>
  </bookViews>
  <sheets>
    <sheet name="Resumo" sheetId="13" r:id="rId1"/>
    <sheet name="MALHA" sheetId="18" r:id="rId2"/>
    <sheet name="PRODUTOS" sheetId="29" r:id="rId3"/>
    <sheet name="Parte A" sheetId="5" r:id="rId4"/>
    <sheet name="Parte B" sheetId="6" r:id="rId5"/>
    <sheet name="TPU" sheetId="23" r:id="rId6"/>
    <sheet name="M.O." sheetId="40" r:id="rId7"/>
    <sheet name="BDI" sheetId="24" r:id="rId8"/>
    <sheet name="IPCA" sheetId="25" r:id="rId9"/>
    <sheet name="Passagens" sheetId="16" r:id="rId10"/>
    <sheet name="Estadia" sheetId="17" r:id="rId11"/>
    <sheet name="Encargos Sociais" sheetId="39" r:id="rId12"/>
    <sheet name="ENGTRAF" sheetId="37" r:id="rId13"/>
    <sheet name="Dynatest" sheetId="20" r:id="rId14"/>
    <sheet name="COMAP" sheetId="21" r:id="rId15"/>
    <sheet name="Sonddenge" sheetId="22" r:id="rId16"/>
    <sheet name="Inspeção OAE" sheetId="27" r:id="rId17"/>
    <sheet name="Sondagens" sheetId="28" r:id="rId18"/>
    <sheet name="FRENTE DE OBRAS" sheetId="36" r:id="rId19"/>
    <sheet name="FASES" sheetId="35" r:id="rId20"/>
    <sheet name="SOCIAMB.  DESAPROP" sheetId="33" r:id="rId21"/>
    <sheet name="ORG PRODUTOS" sheetId="30" r:id="rId22"/>
    <sheet name="TRÁFEGO" sheetId="34" r:id="rId23"/>
    <sheet name="CADASTRO" sheetId="32" r:id="rId24"/>
    <sheet name="Planilha2" sheetId="38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</externalReferences>
  <definedNames>
    <definedName name="\i" localSheetId="11">#REF!</definedName>
    <definedName name="\i">#REF!</definedName>
    <definedName name="__________________OUT98" localSheetId="11" hidden="1">{#N/A,#N/A,TRUE,"Serviços"}</definedName>
    <definedName name="__________________OUT98" hidden="1">{#N/A,#N/A,TRUE,"Serviços"}</definedName>
    <definedName name="_____________OUT98" localSheetId="11" hidden="1">{#N/A,#N/A,TRUE,"Serviços"}</definedName>
    <definedName name="_____________OUT98" hidden="1">{#N/A,#N/A,TRUE,"Serviços"}</definedName>
    <definedName name="____________OUT98" localSheetId="11" hidden="1">{#N/A,#N/A,TRUE,"Serviços"}</definedName>
    <definedName name="____________OUT98" hidden="1">{#N/A,#N/A,TRUE,"Serviços"}</definedName>
    <definedName name="____________OUT988" localSheetId="11" hidden="1">{#N/A,#N/A,TRUE,"Serviços"}</definedName>
    <definedName name="____________OUT988" hidden="1">{#N/A,#N/A,TRUE,"Serviços"}</definedName>
    <definedName name="____________OUT98A" hidden="1">{#N/A,#N/A,TRUE,"Serviços"}</definedName>
    <definedName name="___________OUT98" localSheetId="11" hidden="1">{#N/A,#N/A,TRUE,"Serviços"}</definedName>
    <definedName name="___________OUT98" hidden="1">{#N/A,#N/A,TRUE,"Serviços"}</definedName>
    <definedName name="___________OUT988" localSheetId="11" hidden="1">{#N/A,#N/A,TRUE,"Serviços"}</definedName>
    <definedName name="___________OUT988" hidden="1">{#N/A,#N/A,TRUE,"Serviços"}</definedName>
    <definedName name="___________OUT9888" localSheetId="11" hidden="1">{#N/A,#N/A,TRUE,"Serviços"}</definedName>
    <definedName name="___________OUT9888" hidden="1">{#N/A,#N/A,TRUE,"Serviços"}</definedName>
    <definedName name="__________OUT98" localSheetId="11" hidden="1">{#N/A,#N/A,TRUE,"Serviços"}</definedName>
    <definedName name="__________OUT98" hidden="1">{#N/A,#N/A,TRUE,"Serviços"}</definedName>
    <definedName name="_________OUT98" localSheetId="11" hidden="1">{#N/A,#N/A,TRUE,"Serviços"}</definedName>
    <definedName name="_________OUT98" hidden="1">{#N/A,#N/A,TRUE,"Serviços"}</definedName>
    <definedName name="_________OUTT98" localSheetId="11" hidden="1">{#N/A,#N/A,TRUE,"Serviços"}</definedName>
    <definedName name="_________OUTT98" hidden="1">{#N/A,#N/A,TRUE,"Serviços"}</definedName>
    <definedName name="_________OUTT988" localSheetId="11" hidden="1">{#N/A,#N/A,TRUE,"Serviços"}</definedName>
    <definedName name="_________OUTT988" hidden="1">{#N/A,#N/A,TRUE,"Serviços"}</definedName>
    <definedName name="________OUT98" localSheetId="11" hidden="1">{#N/A,#N/A,TRUE,"Serviços"}</definedName>
    <definedName name="________OUT98" hidden="1">{#N/A,#N/A,TRUE,"Serviços"}</definedName>
    <definedName name="________OUTTT98" localSheetId="11" hidden="1">{#N/A,#N/A,TRUE,"Serviços"}</definedName>
    <definedName name="________OUTTT98" hidden="1">{#N/A,#N/A,TRUE,"Serviços"}</definedName>
    <definedName name="________tt1" localSheetId="11">'Encargos Sociais'!________tt1</definedName>
    <definedName name="________tt1">[0]!________tt1</definedName>
    <definedName name="_______OUT98" localSheetId="11" hidden="1">{#N/A,#N/A,TRUE,"Serviços"}</definedName>
    <definedName name="_______OUT98" hidden="1">{#N/A,#N/A,TRUE,"Serviços"}</definedName>
    <definedName name="_______OUT9888" localSheetId="11" hidden="1">{#N/A,#N/A,TRUE,"Serviços"}</definedName>
    <definedName name="_______OUT9888" hidden="1">{#N/A,#N/A,TRUE,"Serviços"}</definedName>
    <definedName name="_______tt1" localSheetId="11">'Encargos Sociais'!_______tt1</definedName>
    <definedName name="_______tt1">[0]!_______tt1</definedName>
    <definedName name="______OUT98" localSheetId="11" hidden="1">{#N/A,#N/A,TRUE,"Serviços"}</definedName>
    <definedName name="______OUT98" hidden="1">{#N/A,#N/A,TRUE,"Serviços"}</definedName>
    <definedName name="______OUTT98888" localSheetId="11" hidden="1">{#N/A,#N/A,TRUE,"Serviços"}</definedName>
    <definedName name="______OUTT98888" hidden="1">{#N/A,#N/A,TRUE,"Serviços"}</definedName>
    <definedName name="______tt1" localSheetId="11">'Encargos Sociais'!______tt1</definedName>
    <definedName name="______tt1">[0]!______tt1</definedName>
    <definedName name="_____OUT98" localSheetId="11" hidden="1">{#N/A,#N/A,TRUE,"Serviços"}</definedName>
    <definedName name="_____OUT98" hidden="1">{#N/A,#N/A,TRUE,"Serviços"}</definedName>
    <definedName name="_____OUTTT988" localSheetId="11" hidden="1">{#N/A,#N/A,TRUE,"Serviços"}</definedName>
    <definedName name="_____OUTTT988" hidden="1">{#N/A,#N/A,TRUE,"Serviços"}</definedName>
    <definedName name="_____TB10">#REF!</definedName>
    <definedName name="_____tt1" localSheetId="11">'Encargos Sociais'!_____tt1</definedName>
    <definedName name="_____tt1">[0]!_____tt1</definedName>
    <definedName name="____ACA25">[1]DADOS!$C$17</definedName>
    <definedName name="____ACA50">[1]DADOS!$C$16</definedName>
    <definedName name="____CCM30">[2]SERVIÇOS!#REF!</definedName>
    <definedName name="____CMM30">[1]DADOS!$B$39</definedName>
    <definedName name="____la2">[2]SERVIÇOS!#REF!</definedName>
    <definedName name="____OUT98" localSheetId="11" hidden="1">{#N/A,#N/A,TRUE,"Serviços"}</definedName>
    <definedName name="____OUT98" hidden="1">{#N/A,#N/A,TRUE,"Serviços"}</definedName>
    <definedName name="____out99" localSheetId="11" hidden="1">{#N/A,#N/A,TRUE,"Serviços"}</definedName>
    <definedName name="____out99" hidden="1">{#N/A,#N/A,TRUE,"Serviços"}</definedName>
    <definedName name="____OUTTT98" localSheetId="11" hidden="1">{#N/A,#N/A,TRUE,"Serviços"}</definedName>
    <definedName name="____OUTTT98" hidden="1">{#N/A,#N/A,TRUE,"Serviços"}</definedName>
    <definedName name="____PCM30">[2]SERVIÇOS!#REF!</definedName>
    <definedName name="____PL1">#REF!</definedName>
    <definedName name="____PLA2">[2]SERVIÇOS!#REF!</definedName>
    <definedName name="____PTB10">[2]SERVIÇOS!#REF!</definedName>
    <definedName name="____TB10">#REF!</definedName>
    <definedName name="____TOT1">[2]SERVIÇOS!#REF!</definedName>
    <definedName name="____TOT2">[2]SERVIÇOS!#REF!</definedName>
    <definedName name="____TOT3">[2]SERVIÇOS!#REF!</definedName>
    <definedName name="____TOT4">[2]SERVIÇOS!#REF!</definedName>
    <definedName name="____TOT5">[2]SERVIÇOS!#REF!</definedName>
    <definedName name="____TOT6">[2]SERVIÇOS!#REF!</definedName>
    <definedName name="____TOT7">[2]SERVIÇOS!#REF!</definedName>
    <definedName name="____tt1" localSheetId="11">'Encargos Sociais'!____tt1</definedName>
    <definedName name="____tt1">[0]!____tt1</definedName>
    <definedName name="___ABR95">[3]Consultoria!#REF!</definedName>
    <definedName name="___ABR96">[3]Consultoria!#REF!</definedName>
    <definedName name="___ABR97">[3]Consultoria!#REF!</definedName>
    <definedName name="___ABR98">[3]Consultoria!#REF!</definedName>
    <definedName name="___ABR99">[3]Consultoria!#REF!</definedName>
    <definedName name="___ACA25">[1]DADOS!$C$17</definedName>
    <definedName name="___ACA50">[1]DADOS!$C$16</definedName>
    <definedName name="___AGO95">[3]Consultoria!#REF!</definedName>
    <definedName name="___AGO96">[3]Consultoria!#REF!</definedName>
    <definedName name="___AGO97">[3]Consultoria!#REF!</definedName>
    <definedName name="___AGO98">[3]Consultoria!#REF!</definedName>
    <definedName name="___AGO99">[3]Consultoria!#REF!</definedName>
    <definedName name="___CCM30">[2]SERVIÇOS!#REF!</definedName>
    <definedName name="___CMM30">[1]DADOS!$B$39</definedName>
    <definedName name="___DEZ94">[3]Consultoria!#REF!</definedName>
    <definedName name="___DEZ95">[3]Consultoria!#REF!</definedName>
    <definedName name="___DEZ96">[3]Consultoria!#REF!</definedName>
    <definedName name="___DEZ97">[3]Consultoria!#REF!</definedName>
    <definedName name="___DEZ98">[3]Consultoria!#REF!</definedName>
    <definedName name="___DEZ99">[3]Consultoria!#REF!</definedName>
    <definedName name="___FEV95">[3]Consultoria!#REF!</definedName>
    <definedName name="___FEV96">[3]Consultoria!#REF!</definedName>
    <definedName name="___FEV97">[3]Consultoria!#REF!</definedName>
    <definedName name="___FEV98">[3]Consultoria!#REF!</definedName>
    <definedName name="___FEV99">[3]Consultoria!#REF!</definedName>
    <definedName name="___JAN95">[3]Consultoria!#REF!</definedName>
    <definedName name="___JAN96">[3]Consultoria!#REF!</definedName>
    <definedName name="___JAN97">[3]Consultoria!#REF!</definedName>
    <definedName name="___JAN98">[3]Consultoria!#REF!</definedName>
    <definedName name="___JAN99">[3]Consultoria!#REF!</definedName>
    <definedName name="___JUL95">[3]Consultoria!#REF!</definedName>
    <definedName name="___JUL96">[3]Consultoria!#REF!</definedName>
    <definedName name="___JUL97">[3]Consultoria!#REF!</definedName>
    <definedName name="___JUL98">[3]Consultoria!#REF!</definedName>
    <definedName name="___JUL99">[3]Consultoria!#REF!</definedName>
    <definedName name="___JUN95">[3]Consultoria!#REF!</definedName>
    <definedName name="___JUN96">[3]Consultoria!#REF!</definedName>
    <definedName name="___JUN97">[3]Consultoria!#REF!</definedName>
    <definedName name="___JUN98">[3]Consultoria!#REF!</definedName>
    <definedName name="___JUN99">[3]Consultoria!#REF!</definedName>
    <definedName name="___la2">[2]SERVIÇOS!#REF!</definedName>
    <definedName name="___MAI95">[3]Consultoria!#REF!</definedName>
    <definedName name="___MAI96">[3]Consultoria!#REF!</definedName>
    <definedName name="___MAI97">[3]Consultoria!#REF!</definedName>
    <definedName name="___MAI98">[3]Consultoria!#REF!</definedName>
    <definedName name="___MAI99">[3]Consultoria!#REF!</definedName>
    <definedName name="___MAR95">[3]Consultoria!#REF!</definedName>
    <definedName name="___MAR96">[3]Consultoria!#REF!</definedName>
    <definedName name="___MAR97">[3]Consultoria!#REF!</definedName>
    <definedName name="___MAR98">[3]Consultoria!#REF!</definedName>
    <definedName name="___MAR99">[3]Consultoria!#REF!</definedName>
    <definedName name="___NOV94">[3]Consultoria!#REF!</definedName>
    <definedName name="___NOV95">[3]Consultoria!#REF!</definedName>
    <definedName name="___NOV96">[3]Consultoria!#REF!</definedName>
    <definedName name="___NOV97">[3]Consultoria!#REF!</definedName>
    <definedName name="___NOV98">[3]Consultoria!#REF!</definedName>
    <definedName name="___NOV99">[3]Consultoria!#REF!</definedName>
    <definedName name="___OUT94">[3]Consultoria!#REF!</definedName>
    <definedName name="___OUT95">[3]Consultoria!#REF!</definedName>
    <definedName name="___OUT96">[3]Consultoria!#REF!</definedName>
    <definedName name="___OUT97">[3]Consultoria!#REF!</definedName>
    <definedName name="___OUT98" localSheetId="11" hidden="1">{#N/A,#N/A,TRUE,"Serviços"}</definedName>
    <definedName name="___OUT98" hidden="1">{#N/A,#N/A,TRUE,"Serviços"}</definedName>
    <definedName name="___out99" localSheetId="11" hidden="1">{#N/A,#N/A,TRUE,"Serviços"}</definedName>
    <definedName name="___out99" hidden="1">{#N/A,#N/A,TRUE,"Serviços"}</definedName>
    <definedName name="___pav2">#REF!</definedName>
    <definedName name="___PCM30">[2]SERVIÇOS!#REF!</definedName>
    <definedName name="___PL1">#REF!</definedName>
    <definedName name="___PLA2">[2]SERVIÇOS!#REF!</definedName>
    <definedName name="___PTB10">[2]SERVIÇOS!#REF!</definedName>
    <definedName name="___RET1">#REF!</definedName>
    <definedName name="___SET94">[3]Consultoria!#REF!</definedName>
    <definedName name="___SET95">[3]Consultoria!#REF!</definedName>
    <definedName name="___SET96">[3]Consultoria!#REF!</definedName>
    <definedName name="___SET97">[3]Consultoria!#REF!</definedName>
    <definedName name="___SET98">[3]Consultoria!#REF!</definedName>
    <definedName name="___SET99">[3]Consultoria!#REF!</definedName>
    <definedName name="___TB10">#REF!</definedName>
    <definedName name="___ter2">#REF!</definedName>
    <definedName name="___TOT1">[2]SERVIÇOS!#REF!</definedName>
    <definedName name="___TOT2">[2]SERVIÇOS!#REF!</definedName>
    <definedName name="___TOT3">[2]SERVIÇOS!#REF!</definedName>
    <definedName name="___TOT4">[2]SERVIÇOS!#REF!</definedName>
    <definedName name="___TOT5">[2]SERVIÇOS!#REF!</definedName>
    <definedName name="___TOT6">[2]SERVIÇOS!#REF!</definedName>
    <definedName name="___TOT7">[2]SERVIÇOS!#REF!</definedName>
    <definedName name="___tt1" localSheetId="11">'Encargos Sociais'!___tt1</definedName>
    <definedName name="___tt1">[0]!___tt1</definedName>
    <definedName name="__123Graph_A" hidden="1">[4]A!$AF$59:$AF$65</definedName>
    <definedName name="__123Graph_AGraph1" hidden="1">[5]A!$B$4:$B$8</definedName>
    <definedName name="__123Graph_AGraph10" hidden="1">[6]aux!$I$24:$M$24</definedName>
    <definedName name="__123Graph_AGraph11" hidden="1">[6]aux!$I$26:$M$26</definedName>
    <definedName name="__123Graph_AGraph12" hidden="1">[6]aux!$I$28:$M$28</definedName>
    <definedName name="__123Graph_AGraph2" hidden="1">[5]A!$C$4:$C$8</definedName>
    <definedName name="__123Graph_AGraph3" hidden="1">[5]A!$D$4:$D$8</definedName>
    <definedName name="__123Graph_AGraph4" hidden="1">[5]A!$B$4:$B$9</definedName>
    <definedName name="__123Graph_AGraph5" hidden="1">[5]A!$B$4:$B$9</definedName>
    <definedName name="__123Graph_AGraph6" hidden="1">[5]A!$E$4:$E$8</definedName>
    <definedName name="__123Graph_AGraph7" hidden="1">[5]A!$B$4:$E$4</definedName>
    <definedName name="__123Graph_AGraph8" hidden="1">[5]A!$B$4:$E$4</definedName>
    <definedName name="__123Graph_AGraph9" hidden="1">[6]aux!$I$22:$M$22</definedName>
    <definedName name="__123Graph_B" hidden="1">[4]A!$AG$58:$AG$64</definedName>
    <definedName name="__123Graph_BGraph1" hidden="1">[6]aux!$B$6:$F$6</definedName>
    <definedName name="__123Graph_BGraph10" hidden="1">[6]aux!$B$24:$F$24</definedName>
    <definedName name="__123Graph_BGraph11" hidden="1">[6]aux!$B$26:$F$26</definedName>
    <definedName name="__123Graph_BGraph12" hidden="1">[6]aux!$B$28:$F$28</definedName>
    <definedName name="__123Graph_BGraph2" hidden="1">[6]aux!$B$8:$F$8</definedName>
    <definedName name="__123Graph_BGraph3" hidden="1">[6]aux!$B$10:$F$10</definedName>
    <definedName name="__123Graph_BGraph4" hidden="1">[6]aux!$B$12:$F$12</definedName>
    <definedName name="__123Graph_BGraph5" hidden="1">[6]aux!$B$14:$F$14</definedName>
    <definedName name="__123Graph_BGraph6" hidden="1">[6]aux!$B$16:$F$16</definedName>
    <definedName name="__123Graph_BGraph7" hidden="1">[5]A!$B$5:$E$5</definedName>
    <definedName name="__123Graph_BGraph8" hidden="1">[5]A!$B$5:$E$5</definedName>
    <definedName name="__123Graph_BGraph9" hidden="1">[6]aux!$B$22:$F$22</definedName>
    <definedName name="__123Graph_C" hidden="1">[5]A!$B$6:$E$6</definedName>
    <definedName name="__123Graph_CGraph7" hidden="1">[5]A!$B$6:$E$6</definedName>
    <definedName name="__123Graph_CGraph8" hidden="1">[5]A!$B$6:$E$6</definedName>
    <definedName name="__123Graph_D" hidden="1">[5]A!$B$7:$E$7</definedName>
    <definedName name="__123Graph_DGraph7" hidden="1">[5]A!$B$7:$E$7</definedName>
    <definedName name="__123Graph_DGraph8" hidden="1">[5]A!$B$7:$E$7</definedName>
    <definedName name="__123Graph_E" hidden="1">[5]A!$B$8:$E$8</definedName>
    <definedName name="__123Graph_EGraph7" hidden="1">[5]A!$B$8:$E$8</definedName>
    <definedName name="__123Graph_EGraph8" hidden="1">[5]A!$B$8:$E$8</definedName>
    <definedName name="__123Graph_X" hidden="1">[4]A!$AE$59:$AE$65</definedName>
    <definedName name="__123Graph_XGraph1" hidden="1">[5]A!$A$4:$A$8</definedName>
    <definedName name="__123Graph_XGraph10" hidden="1">[6]aux!$B$25:$F$25</definedName>
    <definedName name="__123Graph_XGraph11" hidden="1">[6]aux!$B$27:$F$27</definedName>
    <definedName name="__123Graph_XGraph12" hidden="1">[6]aux!$B$29:$F$29</definedName>
    <definedName name="__123Graph_XGraph2" hidden="1">[5]A!$A$4:$A$8</definedName>
    <definedName name="__123Graph_XGraph3" hidden="1">[5]A!$A$4:$A$8</definedName>
    <definedName name="__123Graph_XGraph4" hidden="1">[5]A!$A$4:$A$9</definedName>
    <definedName name="__123Graph_XGraph5" hidden="1">[5]A!$A$4:$A$9</definedName>
    <definedName name="__123Graph_XGraph6" hidden="1">[5]A!$A$4:$A$8</definedName>
    <definedName name="__123Graph_XGraph7" hidden="1">[5]A!$B$3:$E$3</definedName>
    <definedName name="__123Graph_XGraph8" hidden="1">[5]A!$B$3:$E$3</definedName>
    <definedName name="__123Graph_XGraph9" hidden="1">[6]aux!$B$23:$F$23</definedName>
    <definedName name="__ABR95">[7]Consultoria!#REF!</definedName>
    <definedName name="__ABR96">[7]Consultoria!#REF!</definedName>
    <definedName name="__ABR97">[7]Consultoria!#REF!</definedName>
    <definedName name="__ABR98">[7]Consultoria!#REF!</definedName>
    <definedName name="__ABR99">[7]Consultoria!#REF!</definedName>
    <definedName name="__ACA25">[1]DADOS!$C$17</definedName>
    <definedName name="__ACA50">[1]DADOS!$C$16</definedName>
    <definedName name="__AGO95">[7]Consultoria!#REF!</definedName>
    <definedName name="__AGO96">[7]Consultoria!#REF!</definedName>
    <definedName name="__AGO97">[7]Consultoria!#REF!</definedName>
    <definedName name="__AGO98">[7]Consultoria!#REF!</definedName>
    <definedName name="__AGO99">[7]Consultoria!#REF!</definedName>
    <definedName name="__CCM30">[2]SERVIÇOS!#REF!</definedName>
    <definedName name="__CMM30">[1]DADOS!$B$39</definedName>
    <definedName name="__DEZ94">[7]Consultoria!#REF!</definedName>
    <definedName name="__DEZ95">[7]Consultoria!#REF!</definedName>
    <definedName name="__DEZ96">[7]Consultoria!#REF!</definedName>
    <definedName name="__DEZ97">[7]Consultoria!#REF!</definedName>
    <definedName name="__DEZ98">[7]Consultoria!#REF!</definedName>
    <definedName name="__DEZ99">[7]Consultoria!#REF!</definedName>
    <definedName name="__dmt1000">#REF!</definedName>
    <definedName name="__dmt1200">#REF!</definedName>
    <definedName name="__dmt200">#REF!</definedName>
    <definedName name="__dmt400">#REF!</definedName>
    <definedName name="__dmt50">#REF!</definedName>
    <definedName name="__dmt600">#REF!</definedName>
    <definedName name="__dmt800">#REF!</definedName>
    <definedName name="__dre2">#REF!</definedName>
    <definedName name="__emp2">'[8]DMT modelo'!$AA$13</definedName>
    <definedName name="__FEV95">[7]Consultoria!#REF!</definedName>
    <definedName name="__FEV96">[7]Consultoria!#REF!</definedName>
    <definedName name="__FEV97">[7]Consultoria!#REF!</definedName>
    <definedName name="__FEV98">[7]Consultoria!#REF!</definedName>
    <definedName name="__FEV99">[7]Consultoria!#REF!</definedName>
    <definedName name="__ind100">#REF!</definedName>
    <definedName name="__IntlFixup" hidden="1">TRUE</definedName>
    <definedName name="__JAN95">[7]Consultoria!#REF!</definedName>
    <definedName name="__JAN96">[7]Consultoria!#REF!</definedName>
    <definedName name="__JAN97">[7]Consultoria!#REF!</definedName>
    <definedName name="__JAN98">[7]Consultoria!#REF!</definedName>
    <definedName name="__JAN99">[7]Consultoria!#REF!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L95">[7]Consultoria!#REF!</definedName>
    <definedName name="__JUL96">[7]Consultoria!#REF!</definedName>
    <definedName name="__JUL97">[7]Consultoria!#REF!</definedName>
    <definedName name="__JUL98">[7]Consultoria!#REF!</definedName>
    <definedName name="__JUL99">[7]Consultoria!#REF!</definedName>
    <definedName name="__JUN95">[7]Consultoria!#REF!</definedName>
    <definedName name="__JUN96">[7]Consultoria!#REF!</definedName>
    <definedName name="__JUN97">[7]Consultoria!#REF!</definedName>
    <definedName name="__JUN98">[7]Consultoria!#REF!</definedName>
    <definedName name="__JUN99">[7]Consultoria!#REF!</definedName>
    <definedName name="__la2">[2]SERVIÇOS!#REF!</definedName>
    <definedName name="__MAI95">[7]Consultoria!#REF!</definedName>
    <definedName name="__MAI96">[7]Consultoria!#REF!</definedName>
    <definedName name="__MAI97">[7]Consultoria!#REF!</definedName>
    <definedName name="__MAI98">[7]Consultoria!#REF!</definedName>
    <definedName name="__MAI99">[7]Consultoria!#REF!</definedName>
    <definedName name="__MAR95">[7]Consultoria!#REF!</definedName>
    <definedName name="__MAR96">[7]Consultoria!#REF!</definedName>
    <definedName name="__MAR97">[7]Consultoria!#REF!</definedName>
    <definedName name="__MAR98">[7]Consultoria!#REF!</definedName>
    <definedName name="__MAR99">[7]Consultoria!#REF!</definedName>
    <definedName name="__mem2">'[9]Mat Asf'!$H$37</definedName>
    <definedName name="__MO2">'[10]Desmat 0,15'!$H$30</definedName>
    <definedName name="__NOV94">[7]Consultoria!#REF!</definedName>
    <definedName name="__NOV95">[7]Consultoria!#REF!</definedName>
    <definedName name="__NOV96">[7]Consultoria!#REF!</definedName>
    <definedName name="__NOV97">[7]Consultoria!#REF!</definedName>
    <definedName name="__NOV98">[7]Consultoria!#REF!</definedName>
    <definedName name="__NOV99">[7]Consultoria!#REF!</definedName>
    <definedName name="__oac2">#REF!</definedName>
    <definedName name="__oae2">#REF!</definedName>
    <definedName name="__oco2">#REF!</definedName>
    <definedName name="__OUT94">[7]Consultoria!#REF!</definedName>
    <definedName name="__OUT95">[7]Consultoria!#REF!</definedName>
    <definedName name="__OUT96">[7]Consultoria!#REF!</definedName>
    <definedName name="__OUT97">[7]Consultoria!#REF!</definedName>
    <definedName name="__OUT98" localSheetId="11" hidden="1">{#N/A,#N/A,TRUE,"Serviços"}</definedName>
    <definedName name="__OUT98" hidden="1">{#N/A,#N/A,TRUE,"Serviços"}</definedName>
    <definedName name="__OUT988888" localSheetId="11" hidden="1">{#N/A,#N/A,TRUE,"Serviços"}</definedName>
    <definedName name="__OUT988888" hidden="1">{#N/A,#N/A,TRUE,"Serviços"}</definedName>
    <definedName name="__OUT99">[7]Consultoria!#REF!</definedName>
    <definedName name="__pav2">#REF!</definedName>
    <definedName name="__PCM30">[2]SERVIÇOS!#REF!</definedName>
    <definedName name="__PL1">#REF!</definedName>
    <definedName name="__PLA2">[2]SERVIÇOS!#REF!</definedName>
    <definedName name="__PTB10">[2]SERVIÇOS!#REF!</definedName>
    <definedName name="__RET1">#REF!</definedName>
    <definedName name="__SET94">[7]Consultoria!#REF!</definedName>
    <definedName name="__SET95">[7]Consultoria!#REF!</definedName>
    <definedName name="__SET96">[7]Consultoria!#REF!</definedName>
    <definedName name="__SET97">[7]Consultoria!#REF!</definedName>
    <definedName name="__SET98">[7]Consultoria!#REF!</definedName>
    <definedName name="__SET99">[7]Consultoria!#REF!</definedName>
    <definedName name="__TB10">#REF!</definedName>
    <definedName name="__ter2">#REF!</definedName>
    <definedName name="__TOT1">[2]SERVIÇOS!#REF!</definedName>
    <definedName name="__TOT2">[2]SERVIÇOS!#REF!</definedName>
    <definedName name="__TOT3">[2]SERVIÇOS!#REF!</definedName>
    <definedName name="__TOT4">[2]SERVIÇOS!#REF!</definedName>
    <definedName name="__TOT5">[2]SERVIÇOS!#REF!</definedName>
    <definedName name="__TOT6">[2]SERVIÇOS!#REF!</definedName>
    <definedName name="__TOT7">[2]SERVIÇOS!#REF!</definedName>
    <definedName name="__tt1" localSheetId="11">'Encargos Sociais'!__tt1</definedName>
    <definedName name="__tt1">[0]!__tt1</definedName>
    <definedName name="__xlfn.AVERAGEIF" hidden="1">#NAME?</definedName>
    <definedName name="__xlfn.RTD" hidden="1">#NAME?</definedName>
    <definedName name="__xlnm.Print_Area_1">#REF!</definedName>
    <definedName name="__xlnm.Print_Area_11">'[11]C.H.E. 5 Emb. Multi-Propósito'!#REF!</definedName>
    <definedName name="__xlnm.Print_Area_12">#REF!</definedName>
    <definedName name="__xlnm.Print_Area_13">#REF!</definedName>
    <definedName name="__xlnm.Print_Area_14">#REF!</definedName>
    <definedName name="__xlnm.Print_Area_15">#REF!</definedName>
    <definedName name="__xlnm.Print_Area_16">#REF!</definedName>
    <definedName name="__xlnm.Print_Area_17">#REF!</definedName>
    <definedName name="__xlnm.Print_Area_18">#REF!</definedName>
    <definedName name="__xlnm.Print_Area_19">#REF!</definedName>
    <definedName name="__xlnm.Print_Area_2">#REF!</definedName>
    <definedName name="__xlnm.Print_Area_20">#REF!</definedName>
    <definedName name="__xlnm.Print_Area_3">#REF!</definedName>
    <definedName name="__xlnm.Print_Area_4">#REF!</definedName>
    <definedName name="__xlnm.Print_Area_5">#REF!</definedName>
    <definedName name="__xlnm.Print_Area_6">#REF!</definedName>
    <definedName name="__xlnm.Print_Area_7">#REF!</definedName>
    <definedName name="__xlnm.Print_Area_8">#REF!</definedName>
    <definedName name="__xlnm.Print_Area_9">#REF!</definedName>
    <definedName name="_01_09_96">#REF!</definedName>
    <definedName name="_1830201" hidden="1">#N/A</definedName>
    <definedName name="_1Excel_BuiltIn_Print_Area_12_1">"$#REF!.$A$1:$A$18"</definedName>
    <definedName name="_ABR95">[3]Consultoria!#REF!</definedName>
    <definedName name="_ABR96">[3]Consultoria!#REF!</definedName>
    <definedName name="_ABR97">[3]Consultoria!#REF!</definedName>
    <definedName name="_ABR98">[3]Consultoria!#REF!</definedName>
    <definedName name="_ABR99">[3]Consultoria!#REF!</definedName>
    <definedName name="_ACA25">[1]DADOS!$C$17</definedName>
    <definedName name="_ACA50">[1]DADOS!$C$16</definedName>
    <definedName name="_AGO95">[3]Consultoria!#REF!</definedName>
    <definedName name="_AGO96">[3]Consultoria!#REF!</definedName>
    <definedName name="_AGO97">[3]Consultoria!#REF!</definedName>
    <definedName name="_AGO98">[3]Consultoria!#REF!</definedName>
    <definedName name="_AGO99">[3]Consultoria!#REF!</definedName>
    <definedName name="_CCM30">[2]SERVIÇOS!#REF!</definedName>
    <definedName name="_CMM30">[1]DADOS!$B$39</definedName>
    <definedName name="_DEZ94">[3]Consultoria!#REF!</definedName>
    <definedName name="_DEZ95">[3]Consultoria!#REF!</definedName>
    <definedName name="_DEZ96">[3]Consultoria!#REF!</definedName>
    <definedName name="_DEZ97">[3]Consultoria!#REF!</definedName>
    <definedName name="_DEZ98">[3]Consultoria!#REF!</definedName>
    <definedName name="_DEZ99">[3]Consultoria!#REF!</definedName>
    <definedName name="_dmt1000">#REF!</definedName>
    <definedName name="_dmt1200">#REF!</definedName>
    <definedName name="_dmt200">#REF!</definedName>
    <definedName name="_dmt400">#REF!</definedName>
    <definedName name="_dmt50">#REF!</definedName>
    <definedName name="_dmt600">#REF!</definedName>
    <definedName name="_dmt800">#REF!</definedName>
    <definedName name="_dre2">#REF!</definedName>
    <definedName name="_emp2">'[12]DMT modelo'!$AA$13</definedName>
    <definedName name="_FEV95">[3]Consultoria!#REF!</definedName>
    <definedName name="_FEV96">[3]Consultoria!#REF!</definedName>
    <definedName name="_FEV97">[3]Consultoria!#REF!</definedName>
    <definedName name="_FEV98">[3]Consultoria!#REF!</definedName>
    <definedName name="_FEV99">[3]Consultoria!#REF!</definedName>
    <definedName name="_Fill" localSheetId="11" hidden="1">#REF!</definedName>
    <definedName name="_Fill" hidden="1">#REF!</definedName>
    <definedName name="_xlnm._FilterDatabase" localSheetId="6" hidden="1">'M.O.'!$A$1:$Y$103</definedName>
    <definedName name="_xlnm._FilterDatabase" localSheetId="1" hidden="1">MALHA!$Z$1:$AR$71</definedName>
    <definedName name="_xlnm._FilterDatabase" localSheetId="3">'Parte A'!$A$4:$T$42</definedName>
    <definedName name="_xlnm._FilterDatabase" localSheetId="4">'Parte B'!$A$1:$I$248</definedName>
    <definedName name="_xlnm._FilterDatabase" localSheetId="2" hidden="1">PRODUTOS!$A$8:$AK$114</definedName>
    <definedName name="_xlnm._FilterDatabase" localSheetId="5" hidden="1">TPU!$A$1:$E$2109</definedName>
    <definedName name="_ind100">#REF!</definedName>
    <definedName name="_ISM1">[13]Sicro!$B$3:$BE$103</definedName>
    <definedName name="_JAN95">[3]Consultoria!#REF!</definedName>
    <definedName name="_JAN96">[3]Consultoria!#REF!</definedName>
    <definedName name="_JAN97">[3]Consultoria!#REF!</definedName>
    <definedName name="_JAN98">[3]Consultoria!#REF!</definedName>
    <definedName name="_JAN99">[3]Consultoria!#REF!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L95">[3]Consultoria!#REF!</definedName>
    <definedName name="_JUL96">[3]Consultoria!#REF!</definedName>
    <definedName name="_JUL97">[3]Consultoria!#REF!</definedName>
    <definedName name="_JUL98">[3]Consultoria!#REF!</definedName>
    <definedName name="_JUL99">[3]Consultoria!#REF!</definedName>
    <definedName name="_JUN95">[3]Consultoria!#REF!</definedName>
    <definedName name="_JUN96">[3]Consultoria!#REF!</definedName>
    <definedName name="_JUN97">[3]Consultoria!#REF!</definedName>
    <definedName name="_JUN98">[3]Consultoria!#REF!</definedName>
    <definedName name="_JUN99">[3]Consultoria!#REF!</definedName>
    <definedName name="_Key1" hidden="1">'[14]1.6'!$A$11</definedName>
    <definedName name="_Key2" localSheetId="11" hidden="1">#REF!</definedName>
    <definedName name="_Key2" hidden="1">#REF!</definedName>
    <definedName name="_la2">[2]SERVIÇOS!#REF!</definedName>
    <definedName name="_MAI95">[3]Consultoria!#REF!</definedName>
    <definedName name="_MAI96">[3]Consultoria!#REF!</definedName>
    <definedName name="_MAI97">[3]Consultoria!#REF!</definedName>
    <definedName name="_MAI98">[3]Consultoria!#REF!</definedName>
    <definedName name="_MAI99">[3]Consultoria!#REF!</definedName>
    <definedName name="_MAR95">[3]Consultoria!#REF!</definedName>
    <definedName name="_MAR96">[3]Consultoria!#REF!</definedName>
    <definedName name="_MAR97">[3]Consultoria!#REF!</definedName>
    <definedName name="_MAR98">[3]Consultoria!#REF!</definedName>
    <definedName name="_MAR99">[3]Consultoria!#REF!</definedName>
    <definedName name="_mem2">'[10]Mat Asf'!$H$37</definedName>
    <definedName name="_MO2">'[15]Desmat 0,15'!$H$30</definedName>
    <definedName name="_NOV94">[3]Consultoria!#REF!</definedName>
    <definedName name="_NOV95">[3]Consultoria!#REF!</definedName>
    <definedName name="_NOV96">[3]Consultoria!#REF!</definedName>
    <definedName name="_NOV97">[3]Consultoria!#REF!</definedName>
    <definedName name="_NOV98">[3]Consultoria!#REF!</definedName>
    <definedName name="_NOV99">[3]Consultoria!#REF!</definedName>
    <definedName name="_oac2">#REF!</definedName>
    <definedName name="_oae2">#REF!</definedName>
    <definedName name="_oco2">#REF!</definedName>
    <definedName name="_Order1" hidden="1">255</definedName>
    <definedName name="_Order2" localSheetId="11" hidden="1">255</definedName>
    <definedName name="_Order2" hidden="1">0</definedName>
    <definedName name="_OUT94">[3]Consultoria!#REF!</definedName>
    <definedName name="_OUT95">[3]Consultoria!#REF!</definedName>
    <definedName name="_OUT96">[3]Consultoria!#REF!</definedName>
    <definedName name="_OUT97">[3]Consultoria!#REF!</definedName>
    <definedName name="_OUT98" hidden="1">{#N/A,#N/A,TRUE,"Serviços"}</definedName>
    <definedName name="_OUT98_" localSheetId="11" hidden="1">{#N/A,#N/A,TRUE,"Serviços"}</definedName>
    <definedName name="_OUT98_" hidden="1">{#N/A,#N/A,TRUE,"Serviços"}</definedName>
    <definedName name="_OUT99">[3]Consultoria!#REF!</definedName>
    <definedName name="_OUTTTT9888" localSheetId="11" hidden="1">{#N/A,#N/A,TRUE,"Serviços"}</definedName>
    <definedName name="_OUTTTT9888" hidden="1">{#N/A,#N/A,TRUE,"Serviços"}</definedName>
    <definedName name="_p0">#REF!</definedName>
    <definedName name="_p1">#REF!</definedName>
    <definedName name="_p2">#REF!</definedName>
    <definedName name="_p3">#REF!</definedName>
    <definedName name="_p4">#REF!</definedName>
    <definedName name="_Parse_On" localSheetId="11" hidden="1">#REF!</definedName>
    <definedName name="_Parse_On" hidden="1">#REF!</definedName>
    <definedName name="_Parse_Out" localSheetId="11" hidden="1">#REF!</definedName>
    <definedName name="_Parse_Out" hidden="1">#REF!</definedName>
    <definedName name="_pav2">#REF!</definedName>
    <definedName name="_PCM30">[2]SERVIÇOS!#REF!</definedName>
    <definedName name="_PL1">#REF!</definedName>
    <definedName name="_PLA2">[2]SERVIÇOS!#REF!</definedName>
    <definedName name="_PTB10">[2]SERVIÇOS!#REF!</definedName>
    <definedName name="_QQ2">#N/A</definedName>
    <definedName name="_Regression_Int" hidden="1">1</definedName>
    <definedName name="_RET1">#REF!</definedName>
    <definedName name="_SE2">#REF!</definedName>
    <definedName name="_SET94">[3]Consultoria!#REF!</definedName>
    <definedName name="_SET95">[3]Consultoria!#REF!</definedName>
    <definedName name="_SET96">[3]Consultoria!#REF!</definedName>
    <definedName name="_SET97">[3]Consultoria!#REF!</definedName>
    <definedName name="_SET98">[3]Consultoria!#REF!</definedName>
    <definedName name="_SET99">[3]Consultoria!#REF!</definedName>
    <definedName name="_sng1">{"um","mil","um milhão","um bilhão","um trilhão"}</definedName>
    <definedName name="_Sort" localSheetId="11" hidden="1">#REF!</definedName>
    <definedName name="_Sort" hidden="1">#REF!</definedName>
    <definedName name="_t3">#REF!</definedName>
    <definedName name="_t4">#REF!</definedName>
    <definedName name="_ter2">#REF!</definedName>
    <definedName name="_TOT1">[2]SERVIÇOS!#REF!</definedName>
    <definedName name="_TOT2">[2]SERVIÇOS!#REF!</definedName>
    <definedName name="_TOT3">[2]SERVIÇOS!#REF!</definedName>
    <definedName name="_TOT4">[2]SERVIÇOS!#REF!</definedName>
    <definedName name="_TOT5">[2]SERVIÇOS!#REF!</definedName>
    <definedName name="_TOT6">[2]SERVIÇOS!#REF!</definedName>
    <definedName name="_TOT7">[2]SERVIÇOS!#REF!</definedName>
    <definedName name="_tt1" localSheetId="11">'Encargos Sociais'!_tt1</definedName>
    <definedName name="_tt1">[0]!_tt1</definedName>
    <definedName name="_TT18">[16]RELATÓRIO!#REF!</definedName>
    <definedName name="_TT19">[16]RELATÓRIO!#REF!</definedName>
    <definedName name="_TT20">[16]RELATÓRIO!#REF!</definedName>
    <definedName name="A" localSheetId="11">'[17]Produto 01'!$H$8</definedName>
    <definedName name="A">#REF!</definedName>
    <definedName name="a_">#REF!</definedName>
    <definedName name="a_a">#REF!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 localSheetId="11" hidden="1">{"'EI 060 02'!$A$1:$K$59"}</definedName>
    <definedName name="aa" hidden="1">{"'EI 060 02'!$A$1:$K$59"}</definedName>
    <definedName name="aaa">#REF!</definedName>
    <definedName name="aaaa" hidden="1">#REF!</definedName>
    <definedName name="aaaaa" localSheetId="11" hidden="1">{#N/A,#N/A,FALSE,"MO (2)"}</definedName>
    <definedName name="aaaaa" hidden="1">{#N/A,#N/A,FALSE,"MO (2)"}</definedName>
    <definedName name="AAAAAAATeste">#REF!</definedName>
    <definedName name="AB">#N/A</definedName>
    <definedName name="ABR00">[3]Consultoria!#REF!</definedName>
    <definedName name="ABR00_3">[3]Consultoria!#REF!</definedName>
    <definedName name="ABR95_3">[3]Consultoria!#REF!</definedName>
    <definedName name="ABR96_3">[3]Consultoria!#REF!</definedName>
    <definedName name="ABR97_3">[3]Consultoria!#REF!</definedName>
    <definedName name="ABR98_3">[3]Consultoria!#REF!</definedName>
    <definedName name="ABR99_3">[3]Consultoria!#REF!</definedName>
    <definedName name="ACIDO">#REF!</definedName>
    <definedName name="AÇO">#REF!</definedName>
    <definedName name="AÇO_CA_50_3_16">#REF!</definedName>
    <definedName name="acost" localSheetId="11" hidden="1">{#N/A,#N/A,TRUE,"Serviços"}</definedName>
    <definedName name="acost" hidden="1">{#N/A,#N/A,TRUE,"Serviços"}</definedName>
    <definedName name="ad" localSheetId="11" hidden="1">{#N/A,#N/A,FALSE,"MO (2)"}</definedName>
    <definedName name="ad" hidden="1">{#N/A,#N/A,FALSE,"MO (2)"}</definedName>
    <definedName name="ADESIVO_PVC">#REF!</definedName>
    <definedName name="ADF">[18]Qd.AA!$C$6</definedName>
    <definedName name="ADMINISTRATIVO">[19]PRECORC.XLS!#REF!</definedName>
    <definedName name="AEREA">[19]PRECORC.XLS!#REF!</definedName>
    <definedName name="AGO95_3">[3]Consultoria!#REF!</definedName>
    <definedName name="AGO96_3">[3]Consultoria!#REF!</definedName>
    <definedName name="AGO97_3">[3]Consultoria!#REF!</definedName>
    <definedName name="AGO98_3">[3]Consultoria!#REF!</definedName>
    <definedName name="AGO99_3">[3]Consultoria!#REF!</definedName>
    <definedName name="AGO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REGADO">#REF!</definedName>
    <definedName name="AGUA_10LT">#REF!</definedName>
    <definedName name="AGUARRAZ">#REF!</definedName>
    <definedName name="AJUDANTE">#REF!</definedName>
    <definedName name="alex" localSheetId="11" hidden="1">{#N/A,#N/A,FALSE,"MO (2)"}</definedName>
    <definedName name="alex" hidden="1">{#N/A,#N/A,FALSE,"MO (2)"}</definedName>
    <definedName name="alex_1" localSheetId="11" hidden="1">{#N/A,#N/A,FALSE,"MO (2)"}</definedName>
    <definedName name="alex_1" hidden="1">{#N/A,#N/A,FALSE,"MO (2)"}</definedName>
    <definedName name="ALIZAR_MAD_LEI">#REF!</definedName>
    <definedName name="ALTA">'[20]PRO-08'!#REF!</definedName>
    <definedName name="am" localSheetId="11" hidden="1">{#N/A,#N/A,FALSE,"MO (2)"}</definedName>
    <definedName name="am" hidden="1">{#N/A,#N/A,FALSE,"MO (2)"}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arela">#REF!</definedName>
    <definedName name="AMONIA">#REF!</definedName>
    <definedName name="anscount" hidden="1">3</definedName>
    <definedName name="ant" localSheetId="11" hidden="1">{#N/A,#N/A,FALSE,"MO (2)"}</definedName>
    <definedName name="ant" hidden="1">{#N/A,#N/A,FALSE,"MO (2)"}</definedName>
    <definedName name="ant_1" localSheetId="11" hidden="1">{#N/A,#N/A,FALSE,"MO (2)"}</definedName>
    <definedName name="ant_1" hidden="1">{#N/A,#N/A,FALSE,"MO (2)"}</definedName>
    <definedName name="APRENDIZ">{"total","SUM(total)","YNNNN",FALSE}</definedName>
    <definedName name="ARAME_RECOZIDO">[21]Insumos!$I$22</definedName>
    <definedName name="area_base">#REF!</definedName>
    <definedName name="_xlnm.Extract" localSheetId="11">'[22]Composição Unitária'!#REF!</definedName>
    <definedName name="_xlnm.Extract">#REF!</definedName>
    <definedName name="_xlnm.Print_Area" localSheetId="11">'Encargos Sociais'!$C$3:$L$38</definedName>
    <definedName name="_xlnm.Print_Area" localSheetId="6">'M.O.'!$A$1:$Y$103</definedName>
    <definedName name="_xlnm.Print_Area" localSheetId="2">PRODUTOS!$A$1:$AK$114</definedName>
    <definedName name="_xlnm.Print_Area" localSheetId="0">Resumo!$A$1:$D$39</definedName>
    <definedName name="_xlnm.Print_Area">#REF!</definedName>
    <definedName name="Área_impressão_IM" localSheetId="11">#REF!</definedName>
    <definedName name="Área_impressão_IM">#N/A</definedName>
    <definedName name="AREA_IMPRI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[23]OAC_NPAV!$N$2</definedName>
    <definedName name="ARL1C">[2]MB!#REF!</definedName>
    <definedName name="ARM1C">[2]MB!#REF!</definedName>
    <definedName name="ARMAÇÃO_CONCRETO">#REF!</definedName>
    <definedName name="ARMADOR">#REF!</definedName>
    <definedName name="ARMARIO_90X60X17_CM">#REF!</definedName>
    <definedName name="ArqFfbPln010CrtCnc">#REF!</definedName>
    <definedName name="ArqFfbPln012CitCnc">#REF!</definedName>
    <definedName name="ArqFfbPln015BdbCnc">#REF!</definedName>
    <definedName name="ArqFfbPln020CitCqeCnc">#REF!</definedName>
    <definedName name="asasa" localSheetId="11" hidden="1">{#N/A,#N/A,FALSE,"MO (2)"}</definedName>
    <definedName name="asasa" hidden="1">{#N/A,#N/A,FALSE,"MO (2)"}</definedName>
    <definedName name="asdf">#REF!</definedName>
    <definedName name="asdffgg">#REF!</definedName>
    <definedName name="ASDFG" localSheetId="11" hidden="1">{#N/A,#N/A,TRUE,"Serviços"}</definedName>
    <definedName name="ASDFG" hidden="1">{#N/A,#N/A,TRUE,"Serviços"}</definedName>
    <definedName name="asdfgg">#REF!</definedName>
    <definedName name="asdfghqefha" localSheetId="11" hidden="1">{#N/A,#N/A,FALSE,"MO (2)"}</definedName>
    <definedName name="asdfghqefha" hidden="1">{#N/A,#N/A,FALSE,"MO (2)"}</definedName>
    <definedName name="asdgg">#REF!</definedName>
    <definedName name="asfdgg">#REF!</definedName>
    <definedName name="ASFGG" localSheetId="11" hidden="1">{#N/A,#N/A,TRUE,"Serviços"}</definedName>
    <definedName name="ASFGG" hidden="1">{#N/A,#N/A,TRUE,"Serviços"}</definedName>
    <definedName name="ass">#REF!</definedName>
    <definedName name="assdasdadsaasd">#REF!</definedName>
    <definedName name="ASSENTO_PLASTICO">#REF!</definedName>
    <definedName name="asss" localSheetId="11" hidden="1">{#N/A,#N/A,TRUE,"Serviços"}</definedName>
    <definedName name="asss" hidden="1">{#N/A,#N/A,TRUE,"Serviços"}</definedName>
    <definedName name="ATERRO_ARENOSO">#REF!</definedName>
    <definedName name="AUGUSTO">{"total","SUM(total)","YNNNN",FALSE}</definedName>
    <definedName name="AUTOMOVEL">#REF!</definedName>
    <definedName name="aux">#REF!</definedName>
    <definedName name="AUXILIAR" localSheetId="11">[19]PRECORC.XLS!#REF!</definedName>
    <definedName name="auxiliar">#REF!</definedName>
    <definedName name="AvFisZero">#N/A</definedName>
    <definedName name="azul">#REF!</definedName>
    <definedName name="AZULEGISTA">#REF!</definedName>
    <definedName name="AZULEJO_15X15">#REF!</definedName>
    <definedName name="AZULSINAL">#REF!</definedName>
    <definedName name="BalFeG">'[24]200'!$B$1:$B$4</definedName>
    <definedName name="BalFfb">'[25]120'!$B$1:$B$4</definedName>
    <definedName name="_xlnm.Database" localSheetId="11">#REF!</definedName>
    <definedName name="_xlnm.Database">#REF!</definedName>
    <definedName name="BARRO">[21]Insumos!$I$9</definedName>
    <definedName name="base">[3]Consultoria!#REF!</definedName>
    <definedName name="base_3">[3]Consultoria!#REF!</definedName>
    <definedName name="batista" localSheetId="11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bb" localSheetId="11" hidden="1">{#N/A,#N/A,FALSE,"MO (2)"}</definedName>
    <definedName name="bbbb" hidden="1">{#N/A,#N/A,FALSE,"MO (2)"}</definedName>
    <definedName name="bbbb_1" localSheetId="11" hidden="1">{#N/A,#N/A,FALSE,"MO (2)"}</definedName>
    <definedName name="bbbb_1" hidden="1">{#N/A,#N/A,FALSE,"MO (2)"}</definedName>
    <definedName name="bbbbbbb" localSheetId="11" hidden="1">{#N/A,#N/A,FALSE,"MO (2)"}</definedName>
    <definedName name="bbbbbbb" hidden="1">{#N/A,#N/A,FALSE,"MO (2)"}</definedName>
    <definedName name="BdbCnc">'[25]015'!$B$2:$B$3</definedName>
    <definedName name="bdi">[26]BDI!$E$19</definedName>
    <definedName name="BDIA">#REF!</definedName>
    <definedName name="BETUME">[19]PRECORC.XLS!#REF!</definedName>
    <definedName name="BG">#REF!</definedName>
    <definedName name="BGU">#REF!</definedName>
    <definedName name="bjkll">#REF!</definedName>
    <definedName name="Bloco" localSheetId="11" hidden="1">#REF!</definedName>
    <definedName name="Bloco" hidden="1">#REF!</definedName>
    <definedName name="BLOCO.CONC.CELULAR.12">#REF!</definedName>
    <definedName name="BLOCO.CONCRETO.14X19X39">#REF!</definedName>
    <definedName name="BLOCO.CONCRETO.19X19X39">#REF!</definedName>
    <definedName name="BLOCO.CONCRETO.9X19X39">#REF!</definedName>
    <definedName name="BLOCO_VIDRO">#REF!</definedName>
    <definedName name="Bloco2" localSheetId="11" hidden="1">#REF!</definedName>
    <definedName name="Bloco2" hidden="1">#REF!</definedName>
    <definedName name="BR">'[17]Prod. 03A CREMA-CIB'!$H$8</definedName>
    <definedName name="BRITA">[1]DADOS!$C$12</definedName>
    <definedName name="BRITA1">#REF!</definedName>
    <definedName name="britanpav">[23]OAC_NPAV!$N$3</definedName>
    <definedName name="BuiltIn_Print_Titles">#REF!</definedName>
    <definedName name="Ç" localSheetId="11" hidden="1">{#N/A,#N/A,FALSE,"MO (2)"}</definedName>
    <definedName name="Ç" hidden="1">{#N/A,#N/A,FALSE,"MO (2)"}</definedName>
    <definedName name="CA">[27]Base!$E$5</definedName>
    <definedName name="CAB_ATERRO">#REF!</definedName>
    <definedName name="cab_cortes">#REF!</definedName>
    <definedName name="cab_dmt">#REF!</definedName>
    <definedName name="cab_limpeza">#REF!</definedName>
    <definedName name="CAB_PLANO">#REF!</definedName>
    <definedName name="cab_pmf">#REF!</definedName>
    <definedName name="CABEÇA">#REF!</definedName>
    <definedName name="cabmeio">#REF!</definedName>
    <definedName name="CAC">'[13]COMP-AC'!$A$6:$L$1302</definedName>
    <definedName name="cadeira" localSheetId="11" hidden="1">{#N/A,#N/A,TRUE,"Serviços"}</definedName>
    <definedName name="cadeira" hidden="1">{#N/A,#N/A,TRUE,"Serviços"}</definedName>
    <definedName name="CadIns" localSheetId="11" hidden="1">#REF!</definedName>
    <definedName name="CadIns" hidden="1">#REF!</definedName>
    <definedName name="CADM">'[28]Base e Insumos'!$I$14</definedName>
    <definedName name="CadSrv" localSheetId="11" hidden="1">#REF!</definedName>
    <definedName name="CadSrv" hidden="1">#REF!</definedName>
    <definedName name="CAIB">[1]DADOS!$C$19</definedName>
    <definedName name="caixa">'[29]RESUMO-DVOP'!$C$36</definedName>
    <definedName name="CAIXILHO_MAD_LEI">#REF!</definedName>
    <definedName name="CAL">[1]DADOS!$C$24</definedName>
    <definedName name="CAM">'[13]COMP-AM'!$A$6:$L$1302</definedName>
    <definedName name="cap">[29]RELATÓRIO!$U$31</definedName>
    <definedName name="CAP_20">#REF!</definedName>
    <definedName name="CAPA" localSheetId="11" hidden="1">{#N/A,#N/A,TRUE,"Serviços"}</definedName>
    <definedName name="CAPA" hidden="1">{#N/A,#N/A,TRUE,"Serviços"}</definedName>
    <definedName name="capa1" localSheetId="11" hidden="1">{#N/A,#N/A,TRUE,"Serviços"}</definedName>
    <definedName name="capa1" hidden="1">{#N/A,#N/A,TRUE,"Serviços"}</definedName>
    <definedName name="capa11" localSheetId="11" hidden="1">{#N/A,#N/A,TRUE,"Serviços"}</definedName>
    <definedName name="capa11" hidden="1">{#N/A,#N/A,TRUE,"Serviços"}</definedName>
    <definedName name="capa2" localSheetId="11" hidden="1">{#N/A,#N/A,TRUE,"Serviços"}</definedName>
    <definedName name="capa2" hidden="1">{#N/A,#N/A,TRUE,"Serviços"}</definedName>
    <definedName name="capa22" localSheetId="11" hidden="1">{#N/A,#N/A,TRUE,"Serviços"}</definedName>
    <definedName name="capa22" hidden="1">{#N/A,#N/A,TRUE,"Serviços"}</definedName>
    <definedName name="CAPAA" localSheetId="11" hidden="1">{#N/A,#N/A,TRUE,"Serviços"}</definedName>
    <definedName name="CAPAA" hidden="1">{#N/A,#N/A,TRUE,"Serviços"}</definedName>
    <definedName name="CARL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BU">#REF!</definedName>
    <definedName name="CBUII">#REF!</definedName>
    <definedName name="CBUQ">#REF!</definedName>
    <definedName name="CBUQB">#REF!</definedName>
    <definedName name="CBUQc">#REF!</definedName>
    <definedName name="CCARR">[2]SERVIÇOS!#REF!</definedName>
    <definedName name="CCE">'[13]COMP-CE'!$A$6:$L$1302</definedName>
    <definedName name="cch" hidden="1">#N/A</definedName>
    <definedName name="CCM">#REF!</definedName>
    <definedName name="CDF">[2]SERVIÇOS!#REF!</definedName>
    <definedName name="CDP">[2]SERVIÇOS!#REF!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ERAMICA_30X30_PEI_IV">#REF!</definedName>
    <definedName name="CERAMICA_30x30_PEI_V">#REF!</definedName>
    <definedName name="Chave" localSheetId="11" hidden="1">#REF!</definedName>
    <definedName name="Chave" hidden="1">#REF!</definedName>
    <definedName name="Chave1" localSheetId="11" hidden="1">#REF!</definedName>
    <definedName name="Chave1" hidden="1">#REF!</definedName>
    <definedName name="chgg">#REF!</definedName>
    <definedName name="Chk">#REF!</definedName>
    <definedName name="CIM">[1]DADOS!$C$14</definedName>
    <definedName name="Cimento">#REF!</definedName>
    <definedName name="CIMENTO_BRANCO">#REF!</definedName>
    <definedName name="CIMENTO_COLA">#REF!</definedName>
    <definedName name="cimnpav">[23]OAC_NPAV!$N$5</definedName>
    <definedName name="cimpav">[23]OAC_PAV!$N$5</definedName>
    <definedName name="CitCnc">'[25]012'!$B$1:$B$4</definedName>
    <definedName name="CitCqeCnc">'[25]020'!$B$1:$B$4</definedName>
    <definedName name="çl">#REF!</definedName>
    <definedName name="Clas" localSheetId="11" hidden="1">MAX(LEN(#REF!))</definedName>
    <definedName name="Clas" hidden="1">MAX(LEN(#REF!))</definedName>
    <definedName name="Clas_1" localSheetId="11" hidden="1">MAX(LEN(#REF!))</definedName>
    <definedName name="Clas_1" hidden="1">MAX(LEN(#REF!))</definedName>
    <definedName name="ClcCta">#REF!</definedName>
    <definedName name="Cliente" hidden="1">""</definedName>
    <definedName name="Cls" hidden="1">#N/A</definedName>
    <definedName name="cm">#REF!</definedName>
    <definedName name="CM_30">#REF!</definedName>
    <definedName name="CMA">'[13]COMP-MA'!$A$6:$L$1302</definedName>
    <definedName name="CMT">'[13]COMP-MT'!$A$6:$L$1302</definedName>
    <definedName name="Cod" localSheetId="11" hidden="1">#REF!</definedName>
    <definedName name="Cod" hidden="1">#REF!</definedName>
    <definedName name="CodEdital">#REF!</definedName>
    <definedName name="Codigo" localSheetId="11" hidden="1">#REF!</definedName>
    <definedName name="Codigo" hidden="1">#REF!</definedName>
    <definedName name="COFINS" localSheetId="11">'[30]Orç. Total'!$D$14</definedName>
    <definedName name="COFINS">#REF!</definedName>
    <definedName name="Colchão">#REF!</definedName>
    <definedName name="Coluna" localSheetId="11" hidden="1">#REF!</definedName>
    <definedName name="Coluna" hidden="1">#REF!</definedName>
    <definedName name="Comp" localSheetId="11" hidden="1">#REF!</definedName>
    <definedName name="Comp" hidden="1">#REF!</definedName>
    <definedName name="COMPENSA.PLAST">#REF!</definedName>
    <definedName name="COMPENSADO_RES_10MM">#REF!</definedName>
    <definedName name="COMPENSADO_RES_12MM">#REF!</definedName>
    <definedName name="CONCRETO">[19]PRECORC.XLS!#REF!</definedName>
    <definedName name="CONCRETO_18_MPA">#REF!</definedName>
    <definedName name="COTACAO" localSheetId="11" hidden="1">{#N/A,#N/A,TRUE,"Serviços"}</definedName>
    <definedName name="cotacao">#REF!</definedName>
    <definedName name="cp.100">'[31]Compactação 100% PN'!$J$499</definedName>
    <definedName name="cp.95">'[31]Compactação 95% PN'!$J$477</definedName>
    <definedName name="CPA">'[13]COMP-PA'!$A$6:$L$1302</definedName>
    <definedName name="CPI">'[13]COMP-PI'!$A$6:$L$1302</definedName>
    <definedName name="CpuAux" localSheetId="11" hidden="1">#REF!</definedName>
    <definedName name="CpuAux" hidden="1">#REF!</definedName>
    <definedName name="CPUs" localSheetId="11" hidden="1">#REF!</definedName>
    <definedName name="CPUs" hidden="1">#REF!</definedName>
    <definedName name="CPUS_AUX">#REF!</definedName>
    <definedName name="CPUS_AUX_NOVOS">#REF!</definedName>
    <definedName name="CPUS_NOVOS">#REF!</definedName>
    <definedName name="CRIT" localSheetId="11" hidden="1">#REF!</definedName>
    <definedName name="CRIT" hidden="1">#REF!</definedName>
    <definedName name="_xlnm.Criteria" hidden="1">#REF!</definedName>
    <definedName name="CRN">'[13]COMP-RN'!$A$6:$L$1302</definedName>
    <definedName name="CRO">'[13]COMP-RO'!$A$6:$L$1302</definedName>
    <definedName name="Cron" localSheetId="11" hidden="1">{#N/A,#N/A,FALSE,"MO (2)"}</definedName>
    <definedName name="Cron" hidden="1">{#N/A,#N/A,FALSE,"MO (2)"}</definedName>
    <definedName name="Cron_1" localSheetId="11" hidden="1">{#N/A,#N/A,FALSE,"MO (2)"}</definedName>
    <definedName name="Cron_1" hidden="1">{#N/A,#N/A,FALSE,"MO (2)"}</definedName>
    <definedName name="crono">'[32]Orç. Total'!$F$9</definedName>
    <definedName name="CRONOMOD">{"total","SUM(total)","YNNNN",FALSE}</definedName>
    <definedName name="CRR">'[13]COMP-RR'!$A$6:$L$1302</definedName>
    <definedName name="CrtCnc">'[25]010'!$B$1:$B$3</definedName>
    <definedName name="cs">[2]SERVIÇOS!#REF!</definedName>
    <definedName name="CSA">[33]SERVIÇOS!#REF!</definedName>
    <definedName name="CST">[2]SERVIÇOS!#REF!</definedName>
    <definedName name="ct">#REF!</definedName>
    <definedName name="CTO">'[13]COMP-TO'!$A$6:$L$1302</definedName>
    <definedName name="cu" localSheetId="11" hidden="1">{#N/A,#N/A,TRUE,"Serviços"}</definedName>
    <definedName name="cu">#REF!</definedName>
    <definedName name="Cun" localSheetId="11" hidden="1">VLOOKUP(#REF!,rec,5,0)</definedName>
    <definedName name="Cun" hidden="1">VLOOKUP(#REF!,rec,5,0)</definedName>
    <definedName name="CunEq" localSheetId="11" hidden="1">SUM(IF(#REF! =#REF!,(#REF!)*(#REF!="EQ")))</definedName>
    <definedName name="CunEq" hidden="1">SUM(IF(#REF! =#REF!,(#REF!)*(#REF!="EQ")))</definedName>
    <definedName name="CunEq_1" localSheetId="11" hidden="1">SUM(IF(#REF! =#REF!,(#REF!)*(#REF!="EQ")))</definedName>
    <definedName name="CunEq_1" hidden="1">SUM(IF(#REF! =#REF!,(#REF!)*(#REF!="EQ")))</definedName>
    <definedName name="CunMo" localSheetId="11" hidden="1">SUM(IF(#REF! =#REF!,(#REF!)*(#REF!="MO")))</definedName>
    <definedName name="CunMo" hidden="1">SUM(IF(#REF! =#REF!,(#REF!)*(#REF!="MO")))</definedName>
    <definedName name="CunMo_1" localSheetId="11" hidden="1">SUM(IF(#REF! =#REF!,(#REF!)*(#REF!="MO")))</definedName>
    <definedName name="CunMo_1" hidden="1">SUM(IF(#REF! =#REF!,(#REF!)*(#REF!="MO")))</definedName>
    <definedName name="CunMp" localSheetId="11" hidden="1">SUM(IF(#REF! =#REF!,(#REF!)*(#REF!="MP")))</definedName>
    <definedName name="CunMp" hidden="1">SUM(IF(#REF! =#REF!,(#REF!)*(#REF!="MP")))</definedName>
    <definedName name="CunMp_1" localSheetId="11" hidden="1">SUM(IF(#REF! =#REF!,(#REF!)*(#REF!="MP")))</definedName>
    <definedName name="CunMp_1" hidden="1">SUM(IF(#REF! =#REF!,(#REF!)*(#REF!="MP")))</definedName>
    <definedName name="cx.01">[34]Aterro!#REF!</definedName>
    <definedName name="cx_coletora">#REF!</definedName>
    <definedName name="d">#REF!</definedName>
    <definedName name="d.1000">#REF!</definedName>
    <definedName name="d.1200">#REF!</definedName>
    <definedName name="d.200">#REF!</definedName>
    <definedName name="d.400">#REF!</definedName>
    <definedName name="d.50">#REF!</definedName>
    <definedName name="d.600">#REF!</definedName>
    <definedName name="d.800">#REF!</definedName>
    <definedName name="DADOS" localSheetId="11">[19]PRECORC.XLS!#REF!</definedName>
    <definedName name="Dados">#REF!</definedName>
    <definedName name="Dados1">[35]INSUMOS!$A$8:$F$5062</definedName>
    <definedName name="DAER1" localSheetId="11" hidden="1">{#N/A,#N/A,TRUE,"Serviços"}</definedName>
    <definedName name="DAER1" hidden="1">{#N/A,#N/A,TRUE,"Serviços"}</definedName>
    <definedName name="DAER11" localSheetId="11" hidden="1">{#N/A,#N/A,TRUE,"Serviços"}</definedName>
    <definedName name="DAER11" hidden="1">{#N/A,#N/A,TRUE,"Serviços"}</definedName>
    <definedName name="dasd">#REF!</definedName>
    <definedName name="data">[13]PREMISSAS!$C$3</definedName>
    <definedName name="Data_Base_Cons">[36]REC_INS!#REF!</definedName>
    <definedName name="Data_Final">#REF!</definedName>
    <definedName name="Data_Início">#REF!</definedName>
    <definedName name="DataBase">#REF!</definedName>
    <definedName name="DDDDDDD">#REF!</definedName>
    <definedName name="ddddsd">#REF!</definedName>
    <definedName name="ddere" localSheetId="11" hidden="1">{#N/A,#N/A,FALSE,"MO (2)"}</definedName>
    <definedName name="ddere" hidden="1">{#N/A,#N/A,FALSE,"MO (2)"}</definedName>
    <definedName name="ddlc">#REF!</definedName>
    <definedName name="deb" localSheetId="11" hidden="1">#REF!</definedName>
    <definedName name="deb" hidden="1">#REF!</definedName>
    <definedName name="DECANEL">#REF!</definedName>
    <definedName name="defensas" localSheetId="11" hidden="1">#REF!</definedName>
    <definedName name="defensas" hidden="1">#REF!</definedName>
    <definedName name="Denominação">#REF!</definedName>
    <definedName name="densidade_cap">#REF!</definedName>
    <definedName name="DEQ">[13]PREMISSAS!$I$22:$M$28</definedName>
    <definedName name="DES" localSheetId="11">[37]RESUMO!$H$31746</definedName>
    <definedName name="des">Resumo!$G$39</definedName>
    <definedName name="DescAux" hidden="1">#N/A</definedName>
    <definedName name="descida1">#REF!</definedName>
    <definedName name="descida2">#REF!</definedName>
    <definedName name="DESCRITIVO1">#REF!</definedName>
    <definedName name="DESFORMA">#REF!</definedName>
    <definedName name="DESM">[1]DADOS!$C$22</definedName>
    <definedName name="DESPF">'[28]Base e Insumos'!$I$10</definedName>
    <definedName name="Dez">{"dez","vinte","trinta","quarenta","cinquenta","sessenta","setenta","oitenta","noventa"}</definedName>
    <definedName name="DEZ94_3">[3]Consultoria!#REF!</definedName>
    <definedName name="DEZ95_3">[3]Consultoria!#REF!</definedName>
    <definedName name="DEZ96_3">[3]Consultoria!#REF!</definedName>
    <definedName name="DEZ97_3">[3]Consultoria!#REF!</definedName>
    <definedName name="DEZ98_3">[3]Consultoria!#REF!</definedName>
    <definedName name="DEZ99_3">[3]Consultoria!#REF!</definedName>
    <definedName name="DF">[27]Base!$E$7</definedName>
    <definedName name="dfdfdfd" localSheetId="11" hidden="1">{#N/A,#N/A,FALSE,"MO (2)"}</definedName>
    <definedName name="dfdfdfd" hidden="1">{#N/A,#N/A,FALSE,"MO (2)"}</definedName>
    <definedName name="dfgs" localSheetId="11" hidden="1">{#N/A,#N/A,TRUE,"Serviços"}</definedName>
    <definedName name="dfgs" hidden="1">{#N/A,#N/A,TRUE,"Serviços"}</definedName>
    <definedName name="dfgss" localSheetId="11" hidden="1">{#N/A,#N/A,TRUE,"Serviços"}</definedName>
    <definedName name="dfgss" hidden="1">{#N/A,#N/A,TRUE,"Serviços"}</definedName>
    <definedName name="dfs">#REF!</definedName>
    <definedName name="DGA">'[20]PRO-08'!#REF!</definedName>
    <definedName name="DGF" localSheetId="11" hidden="1">{#N/A,#N/A,FALSE,"MO (2)"}</definedName>
    <definedName name="DGF" hidden="1">{#N/A,#N/A,FALSE,"MO (2)"}</definedName>
    <definedName name="DGF_1" localSheetId="11" hidden="1">{#N/A,#N/A,FALSE,"MO (2)"}</definedName>
    <definedName name="DGF_1" hidden="1">{#N/A,#N/A,FALSE,"MO (2)"}</definedName>
    <definedName name="di">[38]Diárias!$J$38</definedName>
    <definedName name="DIA">[2]INVENTÁRIO!$B$9</definedName>
    <definedName name="diária">[19]PRECORC.XLS!#REF!</definedName>
    <definedName name="DIARIAS">[19]PRECORC.XLS!#REF!</definedName>
    <definedName name="Diversos" localSheetId="11">#REF!</definedName>
    <definedName name="Diversos">#REF!</definedName>
    <definedName name="DJ">#REF!</definedName>
    <definedName name="dkdkd">#REF!</definedName>
    <definedName name="DMT_0_50">#REF!</definedName>
    <definedName name="dmt_1000">#REF!</definedName>
    <definedName name="dmt_1200">#REF!</definedName>
    <definedName name="dmt_14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_CM30_NP">'[39]Quadro DMT'!$H$12</definedName>
    <definedName name="DMT_CM30_P">'[39]Quadro DMT'!$I$12</definedName>
    <definedName name="DMT_RR2C_NP">'[39]Quadro DMT'!$H$14</definedName>
    <definedName name="DMT_RR2C_P">'[39]Quadro DMT'!$I$14</definedName>
    <definedName name="DMTc">[35]Premissa!$C$11</definedName>
    <definedName name="DRE">#REF!</definedName>
    <definedName name="DRENA">#REF!</definedName>
    <definedName name="Drena2">#REF!</definedName>
    <definedName name="DRI">#REF!</definedName>
    <definedName name="DS">#REF!</definedName>
    <definedName name="dsad">#REF!</definedName>
    <definedName name="dsadf">{"total","SUM(total)","YNNNN",FALSE}</definedName>
    <definedName name="Dsc" hidden="1">#N/A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CJ">#REF!</definedName>
    <definedName name="Edit" localSheetId="11" hidden="1">#REF!</definedName>
    <definedName name="Edit" hidden="1">#REF!</definedName>
    <definedName name="Edital">[13]PREMISSAS!$C$1</definedName>
    <definedName name="eeeee" localSheetId="11" hidden="1">{#N/A,#N/A,FALSE,"MO (2)"}</definedName>
    <definedName name="eeeee" hidden="1">{#N/A,#N/A,FALSE,"MO (2)"}</definedName>
    <definedName name="EJ">#REF!</definedName>
    <definedName name="ELEMENTO_VAZADO">#REF!</definedName>
    <definedName name="ELETRICISTA">#REF!</definedName>
    <definedName name="ELIAS">#REF!</definedName>
    <definedName name="EMN">[2]SERVIÇOS!#REF!</definedName>
    <definedName name="EmpAux" hidden="1">""</definedName>
    <definedName name="Empo">#REF!</definedName>
    <definedName name="empo2">#REF!</definedName>
    <definedName name="Empola2">#REF!</definedName>
    <definedName name="Empolamento">#REF!</definedName>
    <definedName name="Empolo2">#REF!</definedName>
    <definedName name="empolo3">#REF!</definedName>
    <definedName name="Empr" hidden="1">#REF!</definedName>
    <definedName name="EMPRESA">#REF!</definedName>
    <definedName name="ENCANADOR">#REF!</definedName>
    <definedName name="eng">'[12]Mat Asf'!$C$36</definedName>
    <definedName name="eng." localSheetId="11" hidden="1">{#N/A,#N/A,FALSE,"MO (2)"}</definedName>
    <definedName name="eng." hidden="1">{#N/A,#N/A,FALSE,"MO (2)"}</definedName>
    <definedName name="ENGATE_STORZ">#REF!</definedName>
    <definedName name="ENGENHARIA" localSheetId="11" hidden="1">{#N/A,#N/A,FALSE,"MO (2)"}</definedName>
    <definedName name="ENGENHARIA" hidden="1">{#N/A,#N/A,FALSE,"MO (2)"}</definedName>
    <definedName name="entrada1">#REF!</definedName>
    <definedName name="entrada2">#REF!</definedName>
    <definedName name="EQ" localSheetId="11" hidden="1">#REF!</definedName>
    <definedName name="EQ" hidden="1">#REF!</definedName>
    <definedName name="EQUIP">'[40]Custo Equip'!$A$1:$J$301</definedName>
    <definedName name="EQUIPO1">[41]EQUIPO1!$B$8:$C$38</definedName>
    <definedName name="ereerer" localSheetId="11" hidden="1">{#N/A,#N/A,FALSE,"MO (2)"}</definedName>
    <definedName name="ereerer" hidden="1">{#N/A,#N/A,FALSE,"MO (2)"}</definedName>
    <definedName name="ES">[27]Base!$E$4</definedName>
    <definedName name="escavmec">#REF!</definedName>
    <definedName name="ESCORA">[21]Insumos!$I$72</definedName>
    <definedName name="ESM">'[28]Base e Insumos'!$I$12</definedName>
    <definedName name="ESPJ">'[28]Base e Insumos'!$I$13</definedName>
    <definedName name="EU" localSheetId="11" hidden="1">{#N/A,#N/A,FALSE,"MO (2)"}</definedName>
    <definedName name="EU" hidden="1">{#N/A,#N/A,FALSE,"MO (2)"}</definedName>
    <definedName name="EU_1" localSheetId="11" hidden="1">{#N/A,#N/A,FALSE,"MO (2)"}</definedName>
    <definedName name="EU_1" hidden="1">{#N/A,#N/A,FALSE,"MO (2)"}</definedName>
    <definedName name="EVTEA" localSheetId="11">'Encargos Sociais'!EVTEA</definedName>
    <definedName name="EVTEA">[0]!EVTEA</definedName>
    <definedName name="EXA">'[20]PRO-08'!#REF!</definedName>
    <definedName name="Excel_BuiltIn_Print_Area_12">"$#REF!.$A$1:$P$27"</definedName>
    <definedName name="Excel_BuiltIn_Print_Area_12_1">#N/A</definedName>
    <definedName name="Excel_BuiltIn_Print_Area_2_1">#REF!</definedName>
    <definedName name="Excel_BuiltIn_Print_Area_2_1_1">#REF!</definedName>
    <definedName name="Excel_BuiltIn_Print_Area_4" localSheetId="11">"$#REF!.$A$1:$G$155"</definedName>
    <definedName name="Excel_BuiltIn_Print_Area_4">#REF!</definedName>
    <definedName name="Excel_BuiltIn_Print_Titles_2">([42]PESSOAL!$B$1:$P$65359,[42]PESSOAL!$2:$6)</definedName>
    <definedName name="Excel_BuiltIn_Print_Titles_2_1">#REF!</definedName>
    <definedName name="Excel_BuiltIn_Print_Titles_2_1_1">#REF!,#REF!</definedName>
    <definedName name="Excel_BuiltIn_Print_Titles_3_1_1">#REF!,#REF!</definedName>
    <definedName name="Excel_BuiltIn_Print_Titles_3_1_1_1">#REF!,#REF!</definedName>
    <definedName name="Excel_BuiltIn_Print_Titles_3_1_1_1_1">#REF!,#REF!</definedName>
    <definedName name="Excel_BuiltIn_Print_Titles_3_1_1_1_1_1">#REF!</definedName>
    <definedName name="Excel_BuiltIn_Print_Titles_4">("$#REF!.$A$1:$G$65536~$#REF!.$A$1:$AMJ$7)))))))))")</definedName>
    <definedName name="EXPLOSIVOS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LOSIV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U">#REF!</definedName>
    <definedName name="EXT">#N/A</definedName>
    <definedName name="Extenso" localSheetId="11">'Encargos Sociais'!Extenso</definedName>
    <definedName name="Extenso">[0]!Extenso</definedName>
    <definedName name="f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ixa">'[29]RESUMO-DVOP'!$N$123</definedName>
    <definedName name="faixa2">'[29]RESUMO-DVOP'!$N$185</definedName>
    <definedName name="FATOR1">#REF!</definedName>
    <definedName name="fator100">#REF!</definedName>
    <definedName name="fator50">#REF!</definedName>
    <definedName name="FATURAS2002" localSheetId="11" hidden="1">{#N/A,#N/A,TRUE,"Serviços"}</definedName>
    <definedName name="FATURAS2002" hidden="1">{#N/A,#N/A,TRUE,"Serviços"}</definedName>
    <definedName name="FATURAS20022" localSheetId="11" hidden="1">{#N/A,#N/A,TRUE,"Serviços"}</definedName>
    <definedName name="FATURAS20022" hidden="1">{#N/A,#N/A,TRUE,"Serviços"}</definedName>
    <definedName name="fc1a">'[20]PRO-08'!#REF!</definedName>
    <definedName name="FC2A">'[20]PRO-08'!#REF!</definedName>
    <definedName name="FC3A">'[20]PRO-08'!#REF!</definedName>
    <definedName name="fda">{"total","SUM(total)","YNNNN",FALSE}</definedName>
    <definedName name="fdfff">#REF!</definedName>
    <definedName name="FE">[2]SERVIÇOS!#REF!</definedName>
    <definedName name="FeGAno">#REF!</definedName>
    <definedName name="fernanda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ramenta">#REF!</definedName>
    <definedName name="FEV00">[3]Consultoria!#REF!</definedName>
    <definedName name="FEV00_3">[3]Consultoria!#REF!</definedName>
    <definedName name="FEV95_3">[3]Consultoria!#REF!</definedName>
    <definedName name="FEV96_3">[3]Consultoria!#REF!</definedName>
    <definedName name="FEV97_3">[3]Consultoria!#REF!</definedName>
    <definedName name="FEV98_3">[3]Consultoria!#REF!</definedName>
    <definedName name="FEV99_3">[3]Consultoria!#REF!</definedName>
    <definedName name="ff">#REF!</definedName>
    <definedName name="FfbClcCtaSnt">#REF!</definedName>
    <definedName name="FfbClcSntMes">#REF!</definedName>
    <definedName name="FfbRdtMes">#REF!</definedName>
    <definedName name="fffff" localSheetId="11" hidden="1">{"'EI 060 02'!$A$1:$K$59"}</definedName>
    <definedName name="fffff" hidden="1">{"'EI 060 02'!$A$1:$K$59"}</definedName>
    <definedName name="ffffffff" localSheetId="11">'Encargos Sociais'!ffffffff</definedName>
    <definedName name="ffffffff">[0]!ffffffff</definedName>
    <definedName name="fgff" localSheetId="11" hidden="1">{#N/A,#N/A,FALSE,"MO (2)"}</definedName>
    <definedName name="fgff" hidden="1">{#N/A,#N/A,FALSE,"MO (2)"}</definedName>
    <definedName name="fgff_1" localSheetId="11" hidden="1">{#N/A,#N/A,FALSE,"MO (2)"}</definedName>
    <definedName name="fgff_1" hidden="1">{#N/A,#N/A,FALSE,"MO (2)"}</definedName>
    <definedName name="fgnh">#REF!</definedName>
    <definedName name="fir">#REF!</definedName>
    <definedName name="fl._01">#REF!</definedName>
    <definedName name="FOG">#REF!</definedName>
    <definedName name="FOLHA01" localSheetId="11" hidden="1">{#N/A,#N/A,TRUE,"Serviços"}</definedName>
    <definedName name="FOLHA01" hidden="1">{#N/A,#N/A,TRUE,"Serviços"}</definedName>
    <definedName name="FOLHA011" localSheetId="11" hidden="1">{#N/A,#N/A,TRUE,"Serviços"}</definedName>
    <definedName name="FOLHA011" hidden="1">{#N/A,#N/A,TRUE,"Serviços"}</definedName>
    <definedName name="folha1" localSheetId="11" hidden="1">{#N/A,#N/A,TRUE,"Serviços"}</definedName>
    <definedName name="FOLHA1">#REF!</definedName>
    <definedName name="folha11" localSheetId="11" hidden="1">{#N/A,#N/A,TRUE,"Serviços"}</definedName>
    <definedName name="folha11" hidden="1">{#N/A,#N/A,TRUE,"Serviços"}</definedName>
    <definedName name="FOLHA2" localSheetId="11">#REF!</definedName>
    <definedName name="FOLHA2">#REF!</definedName>
    <definedName name="FOLHA3" localSheetId="11">#REF!</definedName>
    <definedName name="FOLHA3">#REF!</definedName>
    <definedName name="FOLHA4" localSheetId="11">#REF!</definedName>
    <definedName name="FOLHA4">#REF!</definedName>
    <definedName name="FOLHA5">#REF!</definedName>
    <definedName name="FOLHA6">#REF!</definedName>
    <definedName name="FOLHA7">#REF!</definedName>
    <definedName name="FOLHA8">#REF!</definedName>
    <definedName name="FOLHA9">#REF!</definedName>
    <definedName name="FORMA_MAD_BRANCA">#REF!</definedName>
    <definedName name="Fot" localSheetId="11" hidden="1">{"'EI 060 02'!$A$1:$K$59"}</definedName>
    <definedName name="Fot" hidden="1">{"'EI 060 02'!$A$1:$K$59"}</definedName>
    <definedName name="Fresagem01" localSheetId="11" hidden="1">{#N/A,#N/A,TRUE,"Serviços"}</definedName>
    <definedName name="Fresagem01" hidden="1">{#N/A,#N/A,TRUE,"Serviços"}</definedName>
    <definedName name="Fresagem011" localSheetId="11" hidden="1">{#N/A,#N/A,TRUE,"Serviços"}</definedName>
    <definedName name="Fresagem011" hidden="1">{#N/A,#N/A,TRUE,"Serviços"}</definedName>
    <definedName name="fresh5">#REF!</definedName>
    <definedName name="fs">#REF!</definedName>
    <definedName name="fx_horiz">#REF!</definedName>
    <definedName name="g">#REF!</definedName>
    <definedName name="GAS_CARBONICO_6KG">#REF!</definedName>
    <definedName name="GAST">[1]DADOS!$C$21</definedName>
    <definedName name="GEOTECNICO">[19]PRECORC.XLS!#REF!</definedName>
    <definedName name="GESSO">#REF!</definedName>
    <definedName name="gfgfgfg" localSheetId="11" hidden="1">{#N/A,#N/A,FALSE,"MO (2)"}</definedName>
    <definedName name="gfgfgfg" hidden="1">{#N/A,#N/A,FALSE,"MO (2)"}</definedName>
    <definedName name="GG" localSheetId="11">'Encargos Sociais'!GG</definedName>
    <definedName name="GG">[0]!GG</definedName>
    <definedName name="gggg">#REF!</definedName>
    <definedName name="ghghgh" localSheetId="11" hidden="1">{#N/A,#N/A,FALSE,"MO (2)"}</definedName>
    <definedName name="ghghgh" hidden="1">{#N/A,#N/A,FALSE,"MO (2)"}</definedName>
    <definedName name="GP">[2]SERVIÇOS!#REF!</definedName>
    <definedName name="GRAFICOS">[19]PRECORC.XLS!#REF!</definedName>
    <definedName name="GRAMA">#REF!</definedName>
    <definedName name="grama_mudas">#REF!</definedName>
    <definedName name="GRANITO_AMENDOA">#REF!</definedName>
    <definedName name="GRANITO_CINZA_CORUMBA">#REF!</definedName>
    <definedName name="_xlnm.Recorder">#REF!</definedName>
    <definedName name="gtryfj" localSheetId="11" hidden="1">{#N/A,#N/A,TRUE,"Serviços"}</definedName>
    <definedName name="gtryfj" hidden="1">{#N/A,#N/A,TRUE,"Serviços"}</definedName>
    <definedName name="gtryfjj" localSheetId="11" hidden="1">{#N/A,#N/A,TRUE,"Serviços"}</definedName>
    <definedName name="gtryfjj" hidden="1">{#N/A,#N/A,TRUE,"Serviços"}</definedName>
    <definedName name="GUSTAVO">{"total","SUM(total)","YNNNN",FALSE}</definedName>
    <definedName name="H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GSDHGDSHFG">([43]PESSOAL!$B$1:$P$65357,[43]PESSOAL!$2:$6)</definedName>
    <definedName name="hhdfh">#REF!</definedName>
    <definedName name="hhhhh" localSheetId="11" hidden="1">{#N/A,#N/A,FALSE,"MO (2)"}</definedName>
    <definedName name="hhhhh" hidden="1">{#N/A,#N/A,FALSE,"MO (2)"}</definedName>
    <definedName name="hi">#REF!</definedName>
    <definedName name="hjhjhjhju" localSheetId="11" hidden="1">{#N/A,#N/A,FALSE,"MO (2)"}</definedName>
    <definedName name="hjhjhjhju" hidden="1">{#N/A,#N/A,FALSE,"MO (2)"}</definedName>
    <definedName name="hjj">#REF!</definedName>
    <definedName name="hk">#REF!</definedName>
    <definedName name="HTML_CodePage" hidden="1">1252</definedName>
    <definedName name="HTML_Control" localSheetId="11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>'[44]Produto Novo - I'!$G$9</definedName>
    <definedName name="ic">'[45]Desmatamento '!$L$10</definedName>
    <definedName name="idem">#REF!</definedName>
    <definedName name="Idx">#REF!</definedName>
    <definedName name="IGOL_2">#REF!</definedName>
    <definedName name="IGOLFLEX">#REF!</definedName>
    <definedName name="IM">#REF!</definedName>
    <definedName name="IMOVEIS">[19]PRECORC.XLS!#REF!</definedName>
    <definedName name="Imóveis" localSheetId="11">#REF!</definedName>
    <definedName name="Imóveis">#REF!</definedName>
    <definedName name="IMPERMEABILIZANTE_SIKA">#REF!</definedName>
    <definedName name="IND">#REF!</definedName>
    <definedName name="INDI">#REF!</definedName>
    <definedName name="indi_33">#REF!</definedName>
    <definedName name="INDI22">#REF!</definedName>
    <definedName name="indice_2">#REF!</definedName>
    <definedName name="INDIRETO">[19]PRECORC.XLS!#REF!</definedName>
    <definedName name="InfCta">#REF!</definedName>
    <definedName name="inic">#REF!</definedName>
    <definedName name="Instalações" localSheetId="11">#REF!</definedName>
    <definedName name="Instalações">#REF!</definedName>
    <definedName name="Insumos" localSheetId="11" hidden="1">#REF!</definedName>
    <definedName name="Insumos" hidden="1">#REF!</definedName>
    <definedName name="ISS">[27]Base!$E$8</definedName>
    <definedName name="ISSQN">[18]Qd.AA!$B$6</definedName>
    <definedName name="ISSQNF">'[28]Base e Insumos'!$I$17</definedName>
    <definedName name="ITEM1">[19]PRECORC.XLS!#REF!</definedName>
    <definedName name="ITEM2">[19]PRECORC.XLS!#REF!</definedName>
    <definedName name="Itens" localSheetId="11" hidden="1">#REF!</definedName>
    <definedName name="Itens" hidden="1">#REF!</definedName>
    <definedName name="j" localSheetId="11" hidden="1">{#N/A,#N/A,FALSE,"MO (2)"}</definedName>
    <definedName name="j" hidden="1">{#N/A,#N/A,FALSE,"MO (2)"}</definedName>
    <definedName name="JAN00">[3]Consultoria!#REF!</definedName>
    <definedName name="JAN00_3">[3]Consultoria!#REF!</definedName>
    <definedName name="JAN95_3">[3]Consultoria!#REF!</definedName>
    <definedName name="JAN96_3">[3]Consultoria!#REF!</definedName>
    <definedName name="JAN97_3">[3]Consultoria!#REF!</definedName>
    <definedName name="JAN98_3">[3]Consultoria!#REF!</definedName>
    <definedName name="JAN99_3">[3]Consultoria!#REF!</definedName>
    <definedName name="JANEIRO2003" localSheetId="11" hidden="1">{#N/A,#N/A,TRUE,"Serviços"}</definedName>
    <definedName name="JANEIRO2003" hidden="1">{#N/A,#N/A,TRUE,"Serviços"}</definedName>
    <definedName name="JANEIRO20033" localSheetId="11" hidden="1">{#N/A,#N/A,TRUE,"Serviços"}</definedName>
    <definedName name="JANEIRO20033" hidden="1">{#N/A,#N/A,TRUE,"Serviços"}</definedName>
    <definedName name="JF">'[46]Desmat 0,15'!$G$65</definedName>
    <definedName name="jhfushfu">#REF!</definedName>
    <definedName name="jhjhjhjju" localSheetId="11" hidden="1">{#N/A,#N/A,FALSE,"MO (2)"}</definedName>
    <definedName name="jhjhjhjju" hidden="1">{#N/A,#N/A,FALSE,"MO (2)"}</definedName>
    <definedName name="jih">#REF!</definedName>
    <definedName name="jj">#REF!</definedName>
    <definedName name="jjgf">#REF!</definedName>
    <definedName name="jjjjj" localSheetId="11" hidden="1">{#N/A,#N/A,FALSE,"MO (2)"}</definedName>
    <definedName name="jjjjj" hidden="1">{#N/A,#N/A,FALSE,"MO (2)"}</definedName>
    <definedName name="jklfl">#REF!</definedName>
    <definedName name="jlç">#REF!</definedName>
    <definedName name="jniunbi">#REF!</definedName>
    <definedName name="jo" localSheetId="11" hidden="1">{#N/A,#N/A,FALSE,"MO (2)"}</definedName>
    <definedName name="jo" hidden="1">{#N/A,#N/A,FALSE,"MO (2)"}</definedName>
    <definedName name="JOAO" localSheetId="11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localSheetId="11" hidden="1">{#N/A,#N/A,FALSE,"LEVFER V2 P";#N/A,#N/A,FALSE,"LEVFER V2 P10%"}</definedName>
    <definedName name="JOAO1" hidden="1">{#N/A,#N/A,FALSE,"LEVFER V2 P";#N/A,#N/A,FALSE,"LEVFER V2 P10%"}</definedName>
    <definedName name="jojo">#REF!</definedName>
    <definedName name="JOSE" localSheetId="11" hidden="1">{#N/A,#N/A,FALSE,"LEVFER V2 P";#N/A,#N/A,FALSE,"LEVFER V2 P10%"}</definedName>
    <definedName name="JOSE" hidden="1">{#N/A,#N/A,FALSE,"LEVFER V2 P";#N/A,#N/A,FALSE,"LEVFER V2 P10%"}</definedName>
    <definedName name="juca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L95_3">[3]Consultoria!#REF!</definedName>
    <definedName name="JUL96_3">[3]Consultoria!#REF!</definedName>
    <definedName name="JUL97_3">[3]Consultoria!#REF!</definedName>
    <definedName name="JUL98_3">[3]Consultoria!#REF!</definedName>
    <definedName name="JUL99_3">[3]Consultoria!#REF!</definedName>
    <definedName name="jun00">[3]Consultoria!#REF!</definedName>
    <definedName name="jun00_3">[3]Consultoria!#REF!</definedName>
    <definedName name="JUN95_3">[3]Consultoria!#REF!</definedName>
    <definedName name="JUN96_3">[3]Consultoria!#REF!</definedName>
    <definedName name="JUN97_3">[3]Consultoria!#REF!</definedName>
    <definedName name="JUN98_3">[3]Consultoria!#REF!</definedName>
    <definedName name="JUN99_3">[3]Consultoria!#REF!</definedName>
    <definedName name="JUNTA_PLÁSTICA">#REF!</definedName>
    <definedName name="k" localSheetId="11">'[47]Tab. Consultoria Jan-11'!#REF!</definedName>
    <definedName name="k">#REF!</definedName>
    <definedName name="kdren">#REF!</definedName>
    <definedName name="kdrena">#REF!</definedName>
    <definedName name="ki">'[44]Contrato Inicial'!$G$9</definedName>
    <definedName name="kid">'[48]2.6-Diárias'!$O$4</definedName>
    <definedName name="kii">'[48]Equi-SIS'!$I$9</definedName>
    <definedName name="kkkkk" localSheetId="11">#REF!</definedName>
    <definedName name="KKKKK">#REF!</definedName>
    <definedName name="kkkkkk" localSheetId="11" hidden="1">{#N/A,#N/A,FALSE,"MO (2)"}</definedName>
    <definedName name="kkkkkk" hidden="1">{#N/A,#N/A,FALSE,"MO (2)"}</definedName>
    <definedName name="klklklkl" localSheetId="11" hidden="1">{#N/A,#N/A,FALSE,"MO (2)"}</definedName>
    <definedName name="klklklkl" hidden="1">{#N/A,#N/A,FALSE,"MO (2)"}</definedName>
    <definedName name="km">[28]Orçamento!$C$6</definedName>
    <definedName name="koae">#REF!</definedName>
    <definedName name="koko">#REF!</definedName>
    <definedName name="KORODUR">#REF!</definedName>
    <definedName name="kpavi">#REF!</definedName>
    <definedName name="KSIN">#REF!</definedName>
    <definedName name="ksinal">'[49]Indice de Reajuste'!#REF!</definedName>
    <definedName name="kt" localSheetId="11">#REF!</definedName>
    <definedName name="kt">#REF!</definedName>
    <definedName name="kterra">#REF!</definedName>
    <definedName name="la" localSheetId="11" hidden="1">{#N/A,#N/A,FALSE,"MO (2)"}</definedName>
    <definedName name="la" hidden="1">{#N/A,#N/A,FALSE,"MO (2)"}</definedName>
    <definedName name="la_1" localSheetId="11" hidden="1">{#N/A,#N/A,FALSE,"MO (2)"}</definedName>
    <definedName name="la_1" hidden="1">{#N/A,#N/A,FALSE,"MO (2)"}</definedName>
    <definedName name="lab" localSheetId="11" hidden="1">{#N/A,#N/A,TRUE,"Serviços"}</definedName>
    <definedName name="lab" hidden="1">{#N/A,#N/A,TRUE,"Serviços"}</definedName>
    <definedName name="labb" localSheetId="11" hidden="1">{#N/A,#N/A,TRUE,"Serviços"}</definedName>
    <definedName name="labb" hidden="1">{#N/A,#N/A,TRUE,"Serviços"}</definedName>
    <definedName name="LAMAG">[2]SERVIÇOS!#REF!</definedName>
    <definedName name="LAMBRI_IPÊ">#REF!</definedName>
    <definedName name="LANÇAMENTO_CONCRETO">#REF!</definedName>
    <definedName name="LDI">[13]LDI!$E$15</definedName>
    <definedName name="LIGAÇÃO_FLEXIVEL">#REF!</definedName>
    <definedName name="LILASDRENA">#REF!</definedName>
    <definedName name="LIQUIDO_PREPARADOR">#REF!</definedName>
    <definedName name="LIQUIDO_SELADOR">[21]Insumos!$I$361</definedName>
    <definedName name="LIXA_FERRO">#REF!</definedName>
    <definedName name="LIXA_MADEIRA">[21]Insumos!$I$374</definedName>
    <definedName name="lll">#REF!</definedName>
    <definedName name="LOC">[2]SERVIÇOS!#REF!</definedName>
    <definedName name="Local" hidden="1">""</definedName>
    <definedName name="Lote">[13]PREMISSAS!$C$2</definedName>
    <definedName name="LS">#REF!</definedName>
    <definedName name="LU">[13]PREMISSAS!$L$5</definedName>
    <definedName name="luis">#REF!</definedName>
    <definedName name="LVC">[2]SERVIÇOS!#REF!</definedName>
    <definedName name="LVD">[2]SERVIÇOS!#REF!</definedName>
    <definedName name="m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i00">[3]Consultoria!#REF!</definedName>
    <definedName name="mai00_3">[3]Consultoria!#REF!</definedName>
    <definedName name="MAI95_3">[3]Consultoria!#REF!</definedName>
    <definedName name="MAI96_3">[3]Consultoria!#REF!</definedName>
    <definedName name="MAI97_3">[3]Consultoria!#REF!</definedName>
    <definedName name="MAI98_3">[3]Consultoria!#REF!</definedName>
    <definedName name="MAI99_3">[3]Consultoria!#REF!</definedName>
    <definedName name="MANGUEIRA_30_M">#REF!</definedName>
    <definedName name="maq">"#REF!"</definedName>
    <definedName name="maq_1">"#REF!"</definedName>
    <definedName name="maq_10">"#REF!"</definedName>
    <definedName name="maq_2">"#REF!"</definedName>
    <definedName name="maq_3">"#REF!"</definedName>
    <definedName name="maq_4">"#REF!"</definedName>
    <definedName name="maq_5">"#REF!"</definedName>
    <definedName name="maq_6">"#REF!"</definedName>
    <definedName name="maq_7">"#REF!"</definedName>
    <definedName name="maq_8">"#REF!"</definedName>
    <definedName name="maq_9">"#REF!"</definedName>
    <definedName name="MAR00">[3]Consultoria!#REF!</definedName>
    <definedName name="MAR00_3">[3]Consultoria!#REF!</definedName>
    <definedName name="MAR95_3">[3]Consultoria!#REF!</definedName>
    <definedName name="MAR96_3">[3]Consultoria!#REF!</definedName>
    <definedName name="MAR97_3">[3]Consultoria!#REF!</definedName>
    <definedName name="MAR98_3">[3]Consultoria!#REF!</definedName>
    <definedName name="MAR99_3">[3]Consultoria!#REF!</definedName>
    <definedName name="MARCENEIRO">#REF!</definedName>
    <definedName name="MARMORE_BRANCO">#REF!</definedName>
    <definedName name="Mary">{"total","SUM(total)","YNNNN",FALSE}</definedName>
    <definedName name="Massa">[50]Teor!$F$3:$F$7</definedName>
    <definedName name="MASSA_OLEO">#REF!</definedName>
    <definedName name="MASSA_PVA">[21]Insumos!$I$363</definedName>
    <definedName name="Max" hidden="1">COUNTIF(#REF!,"&lt;&gt;0")+3</definedName>
    <definedName name="MBQ">[33]SERVIÇOS!#REF!</definedName>
    <definedName name="MBQA">[2]SERVIÇOS!#REF!</definedName>
    <definedName name="MBQT">[2]SERVIÇOS!#REF!</definedName>
    <definedName name="mdo">[51]MDO!$B$5:$AB$84</definedName>
    <definedName name="Medição">#REF!</definedName>
    <definedName name="MEM" localSheetId="11">#REF!</definedName>
    <definedName name="MEM">#REF!</definedName>
    <definedName name="MEQ">[13]PREMISSAS!$I$29:$M$38</definedName>
    <definedName name="Mes_Ano">'[39]Custos Unitarios'!$D$2</definedName>
    <definedName name="Mirin">{"total","SUM(total)","YNNNN",FALSE}</definedName>
    <definedName name="MM">#N/A</definedName>
    <definedName name="MO" localSheetId="11" hidden="1">#REF!</definedName>
    <definedName name="MO" hidden="1">#REF!</definedName>
    <definedName name="mo_base">#REF!</definedName>
    <definedName name="MO_SINAPI_TR3">'[52]SINAPI-DF_CPUs'!$C$5029:$C$5115</definedName>
    <definedName name="mo_sub_base">#REF!</definedName>
    <definedName name="MOB">'[53]TAB CONSULT'!$D$5:$H$40</definedName>
    <definedName name="Mobiliário" localSheetId="11">#REF!</definedName>
    <definedName name="Mobiliário">#REF!</definedName>
    <definedName name="MOD">{"total","SUM(total)","YNNNN",FALSE}</definedName>
    <definedName name="Modelo" localSheetId="11" hidden="1">#REF!</definedName>
    <definedName name="Modelo" hidden="1">#REF!</definedName>
    <definedName name="MODEXT">#N/A</definedName>
    <definedName name="MODIFICAÇÃO">{"total","SUM(total)","YNNNN",FALSE}</definedName>
    <definedName name="módulo1.Extenso" localSheetId="11">'Encargos Sociais'!módulo1.Extenso</definedName>
    <definedName name="módulo1.Extenso">[0]!módulo1.Extenso</definedName>
    <definedName name="MP" localSheetId="11" hidden="1">#REF!</definedName>
    <definedName name="MP" hidden="1">#REF!</definedName>
    <definedName name="msicro">#REF!</definedName>
    <definedName name="MstTamCnc">'[25]30'!$B$1:$B$3</definedName>
    <definedName name="NIVEL">[19]PRECORC.XLS!#REF!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V94_3">[3]Consultoria!#REF!</definedName>
    <definedName name="NOV95_3">[3]Consultoria!#REF!</definedName>
    <definedName name="NOV96_3">[3]Consultoria!#REF!</definedName>
    <definedName name="NOV97_3">[3]Consultoria!#REF!</definedName>
    <definedName name="NOV98_3">[3]Consultoria!#REF!</definedName>
    <definedName name="NOV99_3">[3]Consultoria!#REF!</definedName>
    <definedName name="NTEI">'[20]PRO-08'!#REF!</definedName>
    <definedName name="oac">#REF!</definedName>
    <definedName name="Oacorre2">#REF!</definedName>
    <definedName name="OAE">'[15]RESUMO-DVOP'!#REF!</definedName>
    <definedName name="OAE_MAR94">#REF!</definedName>
    <definedName name="Oaesp2">#REF!</definedName>
    <definedName name="Obra" hidden="1">""</definedName>
    <definedName name="ocom">#REF!</definedName>
    <definedName name="Ocomp2">#REF!</definedName>
    <definedName name="OLEO">[1]DADOS!$C$23</definedName>
    <definedName name="OnOff" hidden="1">"ON"</definedName>
    <definedName name="OPA">'[20]PRO-08'!#REF!</definedName>
    <definedName name="opera">#REF!</definedName>
    <definedName name="ORÇA">[2]ORÇAMENTO!#REF!</definedName>
    <definedName name="ORÇAMENTO" localSheetId="11">'Encargos Sociais'!ORÇAMENTO</definedName>
    <definedName name="ORÇAMENTO">[0]!ORÇAMENTO</definedName>
    <definedName name="Orcamento2">#REF!</definedName>
    <definedName name="orçamrest" localSheetId="11" hidden="1">{#N/A,#N/A,TRUE,"Serviços"}</definedName>
    <definedName name="orçamrest" hidden="1">{#N/A,#N/A,TRUE,"Serviços"}</definedName>
    <definedName name="orçamrestt" localSheetId="11" hidden="1">{#N/A,#N/A,TRUE,"Serviços"}</definedName>
    <definedName name="orçamrestt" hidden="1">{#N/A,#N/A,TRUE,"Serviços"}</definedName>
    <definedName name="Ordem" localSheetId="11" hidden="1">#REF!</definedName>
    <definedName name="Ordem" hidden="1">#REF!</definedName>
    <definedName name="Origem" localSheetId="11" hidden="1">#REF!</definedName>
    <definedName name="Origem" hidden="1">#REF!</definedName>
    <definedName name="OUT94_3">[3]Consultoria!#REF!</definedName>
    <definedName name="OUT95_3">[3]Consultoria!#REF!</definedName>
    <definedName name="OUT96_3">[3]Consultoria!#REF!</definedName>
    <definedName name="OUT97_3">[3]Consultoria!#REF!</definedName>
    <definedName name="OUT98_3">[3]Consultoria!#REF!</definedName>
    <definedName name="OUT99_3">[3]Consultoria!#REF!</definedName>
    <definedName name="OUTR">[2]SERVIÇOS!#REF!</definedName>
    <definedName name="OUTROS">[19]PRECORC.XLS!#REF!</definedName>
    <definedName name="p" localSheetId="11">#REF!</definedName>
    <definedName name="p">#REF!</definedName>
    <definedName name="P.Aparente">#REF!</definedName>
    <definedName name="P.Reatia">#REF!</definedName>
    <definedName name="PACM30IMP">'[2]AQ TR MB'!#REF!</definedName>
    <definedName name="PAEMULCS">'[2]AQ TR MB'!#REF!</definedName>
    <definedName name="PAEMULTSS">'[2]AQ TR MB'!#REF!</definedName>
    <definedName name="PARAFUSO_PARA_LOUÇA">#REF!</definedName>
    <definedName name="PARR1CST">'[2]AQ TR MB'!#REF!</definedName>
    <definedName name="PassaExtenso">[54]!PassaExtenso</definedName>
    <definedName name="PassaExtenso_4">[0]!PassaExtenso</definedName>
    <definedName name="Passagem">[19]PRECORC.XLS!#REF!</definedName>
    <definedName name="pativar">#REF!</definedName>
    <definedName name="PAV">#REF!</definedName>
    <definedName name="PAV_2">#REF!</definedName>
    <definedName name="PAV_MAR94">#REF!</definedName>
    <definedName name="PAVI">#REF!+#REF!</definedName>
    <definedName name="Pavi2">#REF!</definedName>
    <definedName name="PCCARR">[2]SERVIÇOS!#REF!</definedName>
    <definedName name="PCDF">[2]SERVIÇOS!#REF!</definedName>
    <definedName name="PCS">[2]SERVIÇOS!#REF!</definedName>
    <definedName name="PCSA">[2]SERVIÇOS!#REF!</definedName>
    <definedName name="PCST">[2]SERVIÇOS!#REF!</definedName>
    <definedName name="PDE">#REF!</definedName>
    <definedName name="PDM">[1]DADOS!$C$13</definedName>
    <definedName name="PEÇA_6_X_3_MAD_LEI">#REF!</definedName>
    <definedName name="PEDRA_PRETA">[21]Insumos!$I$12</definedName>
    <definedName name="pedre">#REF!</definedName>
    <definedName name="PEDREIRA">#REF!</definedName>
    <definedName name="PEDREIRO">#REF!</definedName>
    <definedName name="PEM">#REF!</definedName>
    <definedName name="PEMN">[2]SERVIÇOS!#REF!</definedName>
    <definedName name="PEN">[2]SERVIÇOS!#REF!</definedName>
    <definedName name="per" localSheetId="11">'[55]Qd.11-Orçamento'!#REF!</definedName>
    <definedName name="per">'[56]Qd.11-Orçamento'!#REF!</definedName>
    <definedName name="PERNAMANCA">[21]Insumos!$I$71</definedName>
    <definedName name="PERNAMANCA_MAD_LEI">#REF!</definedName>
    <definedName name="pero">'[57]Orç. Obra'!$K$61</definedName>
    <definedName name="perp" localSheetId="11">'[58]Orç- Apoio Proj. Básico'!$K$67</definedName>
    <definedName name="perp">#REF!</definedName>
    <definedName name="pesquisa">#REF!</definedName>
    <definedName name="PGP">[2]SERVIÇOS!#REF!</definedName>
    <definedName name="PINTOR">#REF!</definedName>
    <definedName name="PIS" localSheetId="11">[27]Base!$E$9</definedName>
    <definedName name="PIS">#REF!</definedName>
    <definedName name="PISCOF">'[28]Base e Insumos'!$I$16</definedName>
    <definedName name="PISTA" localSheetId="11" hidden="1">{#N/A,#N/A,TRUE,"Serviços"}</definedName>
    <definedName name="PISTA" hidden="1">{#N/A,#N/A,TRUE,"Serviços"}</definedName>
    <definedName name="PL">#REF!</definedName>
    <definedName name="PLA">[2]SERVIÇOS!#REF!</definedName>
    <definedName name="PLAN_TRANSP">#REF!</definedName>
    <definedName name="Plan1" localSheetId="11" hidden="1">#REF!</definedName>
    <definedName name="Plan1" hidden="1">#REF!</definedName>
    <definedName name="planilha" localSheetId="11" hidden="1">{#N/A,#N/A,TRUE,"Serviços"}</definedName>
    <definedName name="planilha" hidden="1">{#N/A,#N/A,TRUE,"Serviços"}</definedName>
    <definedName name="plano">#REF!</definedName>
    <definedName name="Pln010DtaTdd010L21Cab">#REF!</definedName>
    <definedName name="Pln010DtaTdd010L30Caa">[59]Dta!$AA$20:$AJ$1000</definedName>
    <definedName name="PLT">[2]SERVIÇOS!#REF!</definedName>
    <definedName name="Plu">{""," mil"," milhões"," bilhões"," trilhões"}</definedName>
    <definedName name="PLVC">[2]SERVIÇOS!#REF!</definedName>
    <definedName name="PLVD">[2]SERVIÇOS!#REF!</definedName>
    <definedName name="PMBQ">[2]SERVIÇOS!#REF!</definedName>
    <definedName name="PMBQA">[2]SERVIÇOS!#REF!</definedName>
    <definedName name="PMBQT">[2]SERVIÇOS!#REF!</definedName>
    <definedName name="PNV">'[60]PNV 2008 - V1'!$C$2:$Q$6619</definedName>
    <definedName name="PO_QUIMICO_4KG">#REF!</definedName>
    <definedName name="PONTALETE">#REF!</definedName>
    <definedName name="popopopo" localSheetId="11" hidden="1">{#N/A,#N/A,FALSE,"MO (2)"}</definedName>
    <definedName name="popopopo" hidden="1">{#N/A,#N/A,FALSE,"MO (2)"}</definedName>
    <definedName name="Posição" localSheetId="11" hidden="1">#REF!</definedName>
    <definedName name="Posição" hidden="1">#REF!</definedName>
    <definedName name="Potencia">#REF!</definedName>
    <definedName name="PPEN">[2]SERVIÇOS!#REF!</definedName>
    <definedName name="PPLA">[2]SERVIÇOS!#REF!</definedName>
    <definedName name="PPLT">[2]SERVIÇOS!#REF!</definedName>
    <definedName name="PQ_EMPR">#REF!</definedName>
    <definedName name="PRBQ">[2]SERVIÇOS!#REF!</definedName>
    <definedName name="PRCC">[2]SERVIÇOS!#REF!</definedName>
    <definedName name="Prd" hidden="1">#N/A</definedName>
    <definedName name="PrdAux" hidden="1">#N/A</definedName>
    <definedName name="PRDM">[2]SERVIÇOS!#REF!</definedName>
    <definedName name="PRE">#REF!</definedName>
    <definedName name="preço">"#REF!"</definedName>
    <definedName name="preço_1">"#REF!"</definedName>
    <definedName name="preço_10">"#REF!"</definedName>
    <definedName name="preço_2">"#REF!"</definedName>
    <definedName name="preço_3">"#REF!"</definedName>
    <definedName name="preço_4">"#REF!"</definedName>
    <definedName name="preço_5">"#REF!"</definedName>
    <definedName name="preço_6">"#REF!"</definedName>
    <definedName name="preço_7">"#REF!"</definedName>
    <definedName name="preço_8">"#REF!"</definedName>
    <definedName name="preço_9">"#REF!"</definedName>
    <definedName name="PRECP">[2]SERVIÇOS!#REF!</definedName>
    <definedName name="PREGO">[1]DADOS!$C$18</definedName>
    <definedName name="PREGO_1_X_16">#REF!</definedName>
    <definedName name="PREGO_2_12_X_12">#REF!</definedName>
    <definedName name="PREGO_2_12X10">#REF!</definedName>
    <definedName name="PREGO_2X11">#REF!</definedName>
    <definedName name="PREGO_2X12">#REF!</definedName>
    <definedName name="Print_Area_MI">#REF!</definedName>
    <definedName name="Print_Titles_MI">#REF!</definedName>
    <definedName name="PRM1C">[2]SERVIÇOS!#REF!</definedName>
    <definedName name="PROD_1" localSheetId="11" hidden="1">{#N/A,#N/A,TRUE,"Serviços"}</definedName>
    <definedName name="PROD_1" hidden="1">{#N/A,#N/A,TRUE,"Serviços"}</definedName>
    <definedName name="PROD_11" localSheetId="11" hidden="1">{#N/A,#N/A,TRUE,"Serviços"}</definedName>
    <definedName name="PROD_11" hidden="1">{#N/A,#N/A,TRUE,"Serviços"}</definedName>
    <definedName name="PRPA">[2]SERVIÇOS!#REF!</definedName>
    <definedName name="PRPL">[2]SERVIÇOS!#REF!</definedName>
    <definedName name="PRPT">[2]SERVIÇOS!#REF!</definedName>
    <definedName name="PRR1C">[2]SERVIÇOS!#REF!</definedName>
    <definedName name="PRRP">[2]SERVIÇOS!#REF!</definedName>
    <definedName name="PST">[2]SERVIÇOS!#REF!</definedName>
    <definedName name="PTBA">[2]SERVIÇOS!#REF!</definedName>
    <definedName name="PTBT">[2]SERVIÇOS!#REF!</definedName>
    <definedName name="PTCAP20">[2]SERVIÇOS!#REF!</definedName>
    <definedName name="PTCM30">[2]SERVIÇOS!#REF!</definedName>
    <definedName name="PTCM30IMP">'[2]AQ TR MB'!#REF!</definedName>
    <definedName name="PTEMULCS">'[2]AQ TR MB'!#REF!</definedName>
    <definedName name="PTEMULTSS">'[2]AQ TR MB'!#REF!</definedName>
    <definedName name="PTLCB10">[2]SERVIÇOS!#REF!</definedName>
    <definedName name="Pto" hidden="1">ROUND([61]Planilha!$D1*[61]Planilha!$E1,2)</definedName>
    <definedName name="PTRM1C">[2]SERVIÇOS!#REF!</definedName>
    <definedName name="PTRR1C">[2]SERVIÇOS!#REF!</definedName>
    <definedName name="PTRR1CST">'[2]AQ TR MB'!#REF!</definedName>
    <definedName name="PTSD">[2]SERVIÇOS!#REF!</definedName>
    <definedName name="PTSD2">[2]SERVIÇOS!#REF!</definedName>
    <definedName name="Pun" hidden="1">#N/A</definedName>
    <definedName name="PUPA">#REF!</definedName>
    <definedName name="PUPJ">#REF!</definedName>
    <definedName name="pz">#REF!</definedName>
    <definedName name="Q" localSheetId="11" hidden="1">#REF!</definedName>
    <definedName name="Q" hidden="1">#REF!</definedName>
    <definedName name="QD" localSheetId="11" hidden="1">#REF!</definedName>
    <definedName name="QD" hidden="1">#REF!</definedName>
    <definedName name="QQ_2">#N/A</definedName>
    <definedName name="qqqqq" localSheetId="11" hidden="1">{#N/A,#N/A,FALSE,"MO (2)"}</definedName>
    <definedName name="qqqqq" hidden="1">{#N/A,#N/A,FALSE,"MO (2)"}</definedName>
    <definedName name="QTD" localSheetId="11" hidden="1">#REF!</definedName>
    <definedName name="QTD" hidden="1">#REF!</definedName>
    <definedName name="QtdCatDnit">#REF!</definedName>
    <definedName name="QtEq" localSheetId="11" hidden="1">#REF!</definedName>
    <definedName name="QtEq" hidden="1">#REF!</definedName>
    <definedName name="QtMo" localSheetId="11" hidden="1">#REF!</definedName>
    <definedName name="QtMo" hidden="1">#REF!</definedName>
    <definedName name="QtMp" localSheetId="11" hidden="1">#REF!</definedName>
    <definedName name="QtMp" hidden="1">#REF!</definedName>
    <definedName name="QtTr" localSheetId="11" hidden="1">#REF!</definedName>
    <definedName name="QtTr" hidden="1">#REF!</definedName>
    <definedName name="QUANT_acumu">#REF!</definedName>
    <definedName name="RBQ">[2]SERVIÇOS!#REF!</definedName>
    <definedName name="RBV">[62]Teor!$C$3:$C$7</definedName>
    <definedName name="RCC">[2]SERVIÇOS!#REF!</definedName>
    <definedName name="RDM">[2]SERVIÇOS!#REF!</definedName>
    <definedName name="RE">[63]Indices!$B$4</definedName>
    <definedName name="rea">#REF!</definedName>
    <definedName name="Reajuste">[36]REC_INS!#REF!</definedName>
    <definedName name="REBOQUE">#REF!</definedName>
    <definedName name="rec10c">#REF!</definedName>
    <definedName name="rec11c">#REF!</definedName>
    <definedName name="rec12c">#REF!</definedName>
    <definedName name="rec13c">#REF!</definedName>
    <definedName name="rec14c">#REF!</definedName>
    <definedName name="rec93c">#REF!</definedName>
    <definedName name="rec94c">#REF!</definedName>
    <definedName name="rec99c">#REF!</definedName>
    <definedName name="rech85c">#REF!</definedName>
    <definedName name="rech9c">#REF!</definedName>
    <definedName name="RECP">[2]SERVIÇOS!#REF!</definedName>
    <definedName name="ref" localSheetId="11">'[47]Tab. Consultoria Jan-11'!#REF!</definedName>
    <definedName name="ref">#REF!</definedName>
    <definedName name="refdt">#REF!</definedName>
    <definedName name="Referencial">#REF!</definedName>
    <definedName name="REFERENTE">#REF!</definedName>
    <definedName name="REG">#REF!</definedName>
    <definedName name="REGUA_DUZIA">[21]Insumos!$I$61</definedName>
    <definedName name="REGULA">#REF!</definedName>
    <definedName name="REJUNTE">#REF!</definedName>
    <definedName name="REL" localSheetId="11" hidden="1">{#N/A,#N/A,TRUE,"Serviços"}</definedName>
    <definedName name="REL" hidden="1">{#N/A,#N/A,TRUE,"Serviços"}</definedName>
    <definedName name="Relat" localSheetId="11" hidden="1">#REF!</definedName>
    <definedName name="Relat" hidden="1">#REF!</definedName>
    <definedName name="RELL" localSheetId="11" hidden="1">{#N/A,#N/A,TRUE,"Serviços"}</definedName>
    <definedName name="RELL" hidden="1">{#N/A,#N/A,TRUE,"Serviços"}</definedName>
    <definedName name="RELMOB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[27]Base!$E$6</definedName>
    <definedName name="REMOÇÃO">#REF!</definedName>
    <definedName name="REMP">'[28]Base e Insumos'!$I$15</definedName>
    <definedName name="Rendimento">#REF!</definedName>
    <definedName name="reperf">#REF!</definedName>
    <definedName name="RES">[2]SERVIÇOS!#REF!</definedName>
    <definedName name="RESP">[2]ORÇAMENTO!#REF!</definedName>
    <definedName name="resu" localSheetId="11" hidden="1">{#N/A,#N/A,FALSE,"MO (2)"}</definedName>
    <definedName name="resu" hidden="1">{#N/A,#N/A,FALSE,"MO (2)"}</definedName>
    <definedName name="resultadorendimento">#REF!</definedName>
    <definedName name="RESUMO_SERV">#REF!</definedName>
    <definedName name="resumoii" localSheetId="11" hidden="1">{#N/A,#N/A,FALSE,"MO (2)"}</definedName>
    <definedName name="resumoii" hidden="1">{#N/A,#N/A,FALSE,"MO (2)"}</definedName>
    <definedName name="resumou" localSheetId="11" hidden="1">{#N/A,#N/A,TRUE,"Plan1"}</definedName>
    <definedName name="resumou" hidden="1">{#N/A,#N/A,TRUE,"Plan1"}</definedName>
    <definedName name="REV">#REF!</definedName>
    <definedName name="REV.">#REF!</definedName>
    <definedName name="RIPAO">[21]Insumos!$I$61</definedName>
    <definedName name="RIPÃO">#REF!</definedName>
    <definedName name="RIPÃO_COMUM">[21]Insumos!$I$61</definedName>
    <definedName name="RIPÃO_MAD_LEI">#REF!</definedName>
    <definedName name="RM1C">[2]SERVIÇOS!#REF!</definedName>
    <definedName name="RMA">'[20]PRO-08'!#REF!</definedName>
    <definedName name="ROB">'[64]Mat Asf'!$C$36</definedName>
    <definedName name="ROBERTO">'[64]Mat Asf'!$C$37</definedName>
    <definedName name="Rod" localSheetId="11" hidden="1">#REF!</definedName>
    <definedName name="Rod" hidden="1">#REF!</definedName>
    <definedName name="RODAPE_CINZA_CORUMBA">#REF!</definedName>
    <definedName name="Rodovia">'[39]Custos Unitarios'!$A$4</definedName>
    <definedName name="RPA">[2]SERVIÇOS!#REF!</definedName>
    <definedName name="RPL">[2]SERVIÇOS!#REF!</definedName>
    <definedName name="RPS">[2]SERVIÇOS!#REF!</definedName>
    <definedName name="RPT">[2]SERVIÇOS!#REF!</definedName>
    <definedName name="RPZ">[2]SERVIÇOS!#REF!</definedName>
    <definedName name="rr" localSheetId="11" hidden="1">{#N/A,#N/A,TRUE,"Serviços"}</definedName>
    <definedName name="rr" hidden="1">{#N/A,#N/A,TRUE,"Serviços"}</definedName>
    <definedName name="RR_2C">#REF!</definedName>
    <definedName name="RR1C">[2]SERVIÇOS!#REF!</definedName>
    <definedName name="RR2C">[1]DADOS!$C$32</definedName>
    <definedName name="rrff" localSheetId="11" hidden="1">{#N/A,#N/A,TRUE,"Serviços"}</definedName>
    <definedName name="rrff" hidden="1">{#N/A,#N/A,TRUE,"Serviços"}</definedName>
    <definedName name="rrfff" localSheetId="11" hidden="1">{#N/A,#N/A,TRUE,"Serviços"}</definedName>
    <definedName name="rrfff" hidden="1">{#N/A,#N/A,TRUE,"Serviços"}</definedName>
    <definedName name="RRP">[2]SERVIÇOS!#REF!</definedName>
    <definedName name="RRQ">[2]SERVIÇOS!#REF!</definedName>
    <definedName name="rrr" localSheetId="11" hidden="1">{#N/A,#N/A,TRUE,"Serviços"}</definedName>
    <definedName name="rrr" hidden="1">{#N/A,#N/A,TRUE,"Serviços"}</definedName>
    <definedName name="RS">#REF!</definedName>
    <definedName name="RzoAll">'[65]300'!$B$1:$B$4</definedName>
    <definedName name="S" localSheetId="11" hidden="1">{#N/A,#N/A,TRUE,"Serviços"}</definedName>
    <definedName name="S" hidden="1">{#N/A,#N/A,TRUE,"Serviços"}</definedName>
    <definedName name="sad">#REF!</definedName>
    <definedName name="sal">'[28]Base e Insumos'!$C$2:$E$75</definedName>
    <definedName name="salario">'[66]CUSTO HORÁRIO'!$H$3</definedName>
    <definedName name="salete" localSheetId="11" hidden="1">{#N/A,#N/A,FALSE,"MO (2)"}</definedName>
    <definedName name="salete" hidden="1">{#N/A,#N/A,FALSE,"MO (2)"}</definedName>
    <definedName name="salete.com" localSheetId="11" hidden="1">{#N/A,#N/A,FALSE,"MO (2)"}</definedName>
    <definedName name="salete.com" hidden="1">{#N/A,#N/A,FALSE,"MO (2)"}</definedName>
    <definedName name="SARRAFO">#REF!</definedName>
    <definedName name="SASA" localSheetId="11" hidden="1">{#N/A,#N/A,FALSE,"MO (2)"}</definedName>
    <definedName name="SASA" hidden="1">{#N/A,#N/A,FALSE,"MO (2)"}</definedName>
    <definedName name="sasa.com" localSheetId="11" hidden="1">{#N/A,#N/A,FALSE,"MO (2)"}</definedName>
    <definedName name="sasa.com" hidden="1">{#N/A,#N/A,FALSE,"MO (2)"}</definedName>
    <definedName name="sasaasa" localSheetId="11" hidden="1">{#N/A,#N/A,FALSE,"MO (2)"}</definedName>
    <definedName name="sasaasa" hidden="1">{#N/A,#N/A,FALSE,"MO (2)"}</definedName>
    <definedName name="SASASA" localSheetId="11" hidden="1">{#N/A,#N/A,FALSE,"MO (2)"}</definedName>
    <definedName name="SASASA" hidden="1">{#N/A,#N/A,FALSE,"MO (2)"}</definedName>
    <definedName name="SASASA_1" localSheetId="11" hidden="1">{#N/A,#N/A,FALSE,"MO (2)"}</definedName>
    <definedName name="SASASA_1" hidden="1">{#N/A,#N/A,FALSE,"MO (2)"}</definedName>
    <definedName name="sasda" localSheetId="11" hidden="1">{#N/A,#N/A,TRUE,"Serviços"}</definedName>
    <definedName name="sasda" hidden="1">{#N/A,#N/A,TRUE,"Serviços"}</definedName>
    <definedName name="sasdaa" localSheetId="11" hidden="1">{#N/A,#N/A,TRUE,"Serviços"}</definedName>
    <definedName name="sasdaa" hidden="1">{#N/A,#N/A,TRUE,"Serviços"}</definedName>
    <definedName name="sbg">#REF!</definedName>
    <definedName name="SBTC">#REF!</definedName>
    <definedName name="scon">#REF!</definedName>
    <definedName name="sd">#REF!</definedName>
    <definedName name="sdchjk">#REF!</definedName>
    <definedName name="sdddd">#REF!</definedName>
    <definedName name="sddgg">#REF!</definedName>
    <definedName name="sdf">'[11]C.H.E. 5 Emb. Multi-Propósito'!#REF!</definedName>
    <definedName name="sdsdsds" localSheetId="11" hidden="1">{#N/A,#N/A,FALSE,"MO (2)"}</definedName>
    <definedName name="sdsdsds" hidden="1">{#N/A,#N/A,FALSE,"MO (2)"}</definedName>
    <definedName name="sdsdsdsx" localSheetId="11" hidden="1">{#N/A,#N/A,FALSE,"MO (2)"}</definedName>
    <definedName name="sdsdsdsx" hidden="1">{#N/A,#N/A,FALSE,"MO (2)"}</definedName>
    <definedName name="SE" localSheetId="11" hidden="1">#REF!</definedName>
    <definedName name="SE" hidden="1">#REF!</definedName>
    <definedName name="SEG">#REF!</definedName>
    <definedName name="SegmentaçãodeDados_Medição">#N/A</definedName>
    <definedName name="Segmento">'[39]Custos Unitarios'!$A$7</definedName>
    <definedName name="SEIXO">#REF!</definedName>
    <definedName name="sencount" hidden="1">1</definedName>
    <definedName name="SERVI">[67]Serviços!$A$3:$F$1403</definedName>
    <definedName name="Serviços">#REF!</definedName>
    <definedName name="SET">[68]Comp!$E$361:$E$428</definedName>
    <definedName name="SET94_3">[3]Consultoria!#REF!</definedName>
    <definedName name="SET95_3">[3]Consultoria!#REF!</definedName>
    <definedName name="SET96_3">[3]Consultoria!#REF!</definedName>
    <definedName name="SET97_3">[3]Consultoria!#REF!</definedName>
    <definedName name="SET98_3">[3]Consultoria!#REF!</definedName>
    <definedName name="SET99_3">[3]Consultoria!#REF!</definedName>
    <definedName name="SETEMBRO" localSheetId="11" hidden="1">{#N/A,#N/A,TRUE,"Serviços"}</definedName>
    <definedName name="SETEMBRO" hidden="1">{#N/A,#N/A,TRUE,"Serviços"}</definedName>
    <definedName name="SETEMBROO" localSheetId="11" hidden="1">{#N/A,#N/A,TRUE,"Serviços"}</definedName>
    <definedName name="SETEMBROO" hidden="1">{#N/A,#N/A,TRUE,"Serviços"}</definedName>
    <definedName name="sghkl">#REF!</definedName>
    <definedName name="SICRO">[40]SICRO!$A$6:$N$23</definedName>
    <definedName name="SIFÃO_CROMADO">#REF!</definedName>
    <definedName name="SIH">#REF!</definedName>
    <definedName name="SINALI">#REF!</definedName>
    <definedName name="SINTETICO" localSheetId="11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>#REF!</definedName>
    <definedName name="SkpCnc">'[25]019'!$B$1:$B$3</definedName>
    <definedName name="SlicerCache_Table_1_Col_5">#N/A</definedName>
    <definedName name="Sml">{"um","dois","três","quatro","cinco","seis","sete","oito","nove","dez","onze","doze","treze","quatorze","quinze","dezesseis","dezessete","dezoito","dezenove"}</definedName>
    <definedName name="Sng">{"um","mil","um milhão","um bilhão","um trilhão"}</definedName>
    <definedName name="SOLEIRA_CINZA_CORUMBA">#REF!</definedName>
    <definedName name="SOLOS">[19]PRECORC.XLS!#REF!</definedName>
    <definedName name="SOLU_LIMPADORA">#REF!</definedName>
    <definedName name="solver_lin" hidden="1">0</definedName>
    <definedName name="solver_num" hidden="1">0</definedName>
    <definedName name="solver_opt" hidden="1">'[69]61M-CBMI:MAT-BET'!$H$18</definedName>
    <definedName name="solver_typ" hidden="1">1</definedName>
    <definedName name="solver_val" hidden="1">0</definedName>
    <definedName name="SOMA1">[2]ORÇAMENTO!#REF!</definedName>
    <definedName name="SOMA2">[2]ORÇAMENTO!#REF!</definedName>
    <definedName name="SOMA3">[2]ORÇAMENTO!#REF!</definedName>
    <definedName name="SOMA4">[2]ORÇAMENTO!#REF!</definedName>
    <definedName name="SOMA5">[2]ORÇAMENTO!#REF!</definedName>
    <definedName name="SRV" localSheetId="11" hidden="1">#REF!</definedName>
    <definedName name="SRV" hidden="1">#REF!</definedName>
    <definedName name="SS" localSheetId="11" hidden="1">#REF!</definedName>
    <definedName name="SS" hidden="1">#REF!</definedName>
    <definedName name="sshjj">#REF!</definedName>
    <definedName name="ssjjj">#REF!</definedName>
    <definedName name="SSS" localSheetId="11" hidden="1">{#N/A,#N/A,FALSE,"MO (2)"}</definedName>
    <definedName name="SSS" hidden="1">{#N/A,#N/A,FALSE,"MO (2)"}</definedName>
    <definedName name="SSS_1" localSheetId="11" hidden="1">{#N/A,#N/A,FALSE,"MO (2)"}</definedName>
    <definedName name="SSS_1" hidden="1">{#N/A,#N/A,FALSE,"MO (2)"}</definedName>
    <definedName name="ssshj">#REF!</definedName>
    <definedName name="ssss">{"um","dois","três","quatro","cinco","seis","sete","oito","nove","dez","onze","doze","treze","quatorze","quinze","dezesseis","dezessete","dezoito","dezenove"}</definedName>
    <definedName name="ssssss" localSheetId="11" hidden="1">{#N/A,#N/A,FALSE,"MO (2)"}</definedName>
    <definedName name="ssssss" hidden="1">{#N/A,#N/A,FALSE,"MO (2)"}</definedName>
    <definedName name="sssssssssssssssssssss" localSheetId="11" hidden="1">{#N/A,#N/A,TRUE,"Plan1"}</definedName>
    <definedName name="sssssssssssssssssssss" hidden="1">{#N/A,#N/A,TRUE,"Plan1"}</definedName>
    <definedName name="sssssssssssssssssssss_1" localSheetId="11" hidden="1">{#N/A,#N/A,TRUE,"Plan1"}</definedName>
    <definedName name="sssssssssssssssssssss_1" hidden="1">{#N/A,#N/A,TRUE,"Plan1"}</definedName>
    <definedName name="ST">[2]SERVIÇOS!#REF!</definedName>
    <definedName name="stre">#REF!</definedName>
    <definedName name="SUB">[1]DADOS!$B$4</definedName>
    <definedName name="Subestação">#REF!</definedName>
    <definedName name="SUBTOT">[2]ORÇAMENTO!#REF!</definedName>
    <definedName name="Subtrecho">'[39]Custos Unitarios'!$A$6</definedName>
    <definedName name="SUP_MAR94">#REF!</definedName>
    <definedName name="SUPERIOR">[19]PRECORC.XLS!#REF!</definedName>
    <definedName name="sxcc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T" localSheetId="11">'Encargos Sociais'!T</definedName>
    <definedName name="t">#REF!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">'[70]PPV revisão_13.02.08'!$A$6:$AG$165</definedName>
    <definedName name="TABCONSULTORIA">#REF!</definedName>
    <definedName name="TABELA">'[66]CUSTO HORÁRIO'!$Y$10:$AC$128</definedName>
    <definedName name="tabela_de_mão_de_obra">'[66]Mão de obra'!$A$2:$C$16</definedName>
    <definedName name="tabela_de_materiais">[66]Material!$A$1:$D$184</definedName>
    <definedName name="tabela1">'[71]Preços MAIO 2008'!$A$6:$AM$47</definedName>
    <definedName name="tabelaDenominação">#REF!</definedName>
    <definedName name="TABINS">'[72]TAB INSUMOS'!$B$4:$N$138</definedName>
    <definedName name="TABLE">#REF!</definedName>
    <definedName name="TABLE_10">#REF!</definedName>
    <definedName name="TABLE_10_3">#REF!</definedName>
    <definedName name="TABLE_2">#REF!</definedName>
    <definedName name="TABLE_2_3">#REF!</definedName>
    <definedName name="TABLE_3">#REF!</definedName>
    <definedName name="TABLE_3_1">#REF!</definedName>
    <definedName name="TABLE_3_3">#REF!</definedName>
    <definedName name="TABLE_4">#REF!</definedName>
    <definedName name="TABLE_4_3">#REF!</definedName>
    <definedName name="TABLE_5">#REF!</definedName>
    <definedName name="TABLE_5_3">#REF!</definedName>
    <definedName name="TABLE_6">#REF!</definedName>
    <definedName name="TABLE_6_3">#REF!</definedName>
    <definedName name="TABLE_7">#REF!</definedName>
    <definedName name="TABLE_7_3">#REF!</definedName>
    <definedName name="TABLE_8">#REF!</definedName>
    <definedName name="TABLE_8_3">#REF!</definedName>
    <definedName name="TABLE_9">#REF!</definedName>
    <definedName name="TABLE_9_3">#REF!</definedName>
    <definedName name="TABMAT">#REF!</definedName>
    <definedName name="tabserv">#REF!</definedName>
    <definedName name="TABUA">[1]DADOS!$C$20</definedName>
    <definedName name="TABUA.METRO">#REF!</definedName>
    <definedName name="TABUA_DUZIA">[21]Insumos!$I$70</definedName>
    <definedName name="TÁBUA_MAD_FORTE">#REF!</definedName>
    <definedName name="Tachas" localSheetId="11" hidden="1">{#N/A,#N/A,TRUE,"Plan1"}</definedName>
    <definedName name="Tachas" hidden="1">{#N/A,#N/A,TRUE,"Plan1"}</definedName>
    <definedName name="Tachas_1" localSheetId="11" hidden="1">{#N/A,#N/A,TRUE,"Plan1"}</definedName>
    <definedName name="Tachas_1" hidden="1">{#N/A,#N/A,TRUE,"Plan1"}</definedName>
    <definedName name="Tag_Carga">#REF!</definedName>
    <definedName name="Tag_CCM">#REF!</definedName>
    <definedName name="TARUGO">#REF!</definedName>
    <definedName name="taval">'[38]Resumo Consolidado'!$L$23</definedName>
    <definedName name="TB">#REF!</definedName>
    <definedName name="TBA">[2]SERVIÇOS!#REF!</definedName>
    <definedName name="TBT">[2]SERVIÇOS!#REF!</definedName>
    <definedName name="tca">'[38]Resumo Consolidado'!$L$26</definedName>
    <definedName name="tcar">#REF!</definedName>
    <definedName name="tct">'[38]Resumo Consolidado'!$L$24</definedName>
    <definedName name="TD">#REF!</definedName>
    <definedName name="tdar">#REF!</definedName>
    <definedName name="tdd">[73]orçamento!#REF!</definedName>
    <definedName name="Tdf">#REF!</definedName>
    <definedName name="TE">#REF!</definedName>
    <definedName name="TELHA_FIBROCIMENTO_6MM">#REF!</definedName>
    <definedName name="TELHA_FRIBOCIMENTO_4MM">#REF!</definedName>
    <definedName name="TELHA_PLAN">#REF!</definedName>
    <definedName name="TELHACRYL">#REF!</definedName>
    <definedName name="temul">[2]MB!#REF!</definedName>
    <definedName name="Teor">[62]Teor!$A$3:$A$7</definedName>
    <definedName name="ter">#REF!</definedName>
    <definedName name="TER_MAR94">#REF!</definedName>
    <definedName name="TERRA">#REF!</definedName>
    <definedName name="Terra2">#REF!</definedName>
    <definedName name="Terraplenagem">[0]!Terraplenagem</definedName>
    <definedName name="TERRESTRE">[19]PRECORC.XLS!#REF!</definedName>
    <definedName name="Teste">#REF!</definedName>
    <definedName name="testr">'[38]Resumo Consolidado'!$L$22</definedName>
    <definedName name="TF">#REF!</definedName>
    <definedName name="ti">#REF!</definedName>
    <definedName name="TIJOLO_10X20X20">[21]Insumos!$I$28</definedName>
    <definedName name="TIJOLO_6_FUROS">[21]Insumos!$I$28</definedName>
    <definedName name="TINTA_ACRILICA">#REF!</definedName>
    <definedName name="TINTA_ESMALTE">#REF!</definedName>
    <definedName name="TINTA_NOVACOR">#REF!</definedName>
    <definedName name="TINTA_OLEO">[21]Insumos!$I$366</definedName>
    <definedName name="TINTA_PVA">[21]Insumos!$I$365</definedName>
    <definedName name="_xlnm.Print_Titles" localSheetId="6">'M.O.'!$1:$3</definedName>
    <definedName name="_xlnm.Print_Titles" localSheetId="2">PRODUTOS!$1:$7</definedName>
    <definedName name="_xlnm.Print_Titles">#N/A</definedName>
    <definedName name="Títulos_impressão_IM">#REF!</definedName>
    <definedName name="tlvc">'[38]Resumo Consolidado'!$L$25</definedName>
    <definedName name="tmat">[74]PLANILHA!#REF!</definedName>
    <definedName name="TMO">'[75]TAB CONSULT'!$D$5:$H$38</definedName>
    <definedName name="to" localSheetId="11">[27]Planilha!$G$199</definedName>
    <definedName name="TOPOGRAFICO">[19]PRECORC.XLS!#REF!</definedName>
    <definedName name="TOT" localSheetId="11" hidden="1">#REF!</definedName>
    <definedName name="TOT" hidden="1">#REF!</definedName>
    <definedName name="tota">'[76]Quadro de qntd'!$J$60</definedName>
    <definedName name="totac">#REF!</definedName>
    <definedName name="total">'[77]IMPRESSÃO 1-7'!$H$32</definedName>
    <definedName name="TOTAL_ADMINISTRATIVO">#REF!</definedName>
    <definedName name="TOTAL_AULA">#REF!</definedName>
    <definedName name="TOTAL_EXTERNA">#REF!</definedName>
    <definedName name="TOTAL_QUADRA">#REF!</definedName>
    <definedName name="TOTAL_VESTIÁRIO">#REF!</definedName>
    <definedName name="total1">'[76]CURVA ABC'!$M$48</definedName>
    <definedName name="TOTAL2">'[78]CURVA ABC NOVO'!$I$321</definedName>
    <definedName name="totalob">'[79]Quadro de qntd'!$J$61</definedName>
    <definedName name="totcro">'[76]Cronograma FIS FINANC'!$K$20</definedName>
    <definedName name="TPM">#REF!</definedName>
    <definedName name="TR_AUX">#REF!</definedName>
    <definedName name="TR_AUX_NOVOS">#REF!</definedName>
    <definedName name="TR_NOVOS">#REF!</definedName>
    <definedName name="TR_SICRO">#REF!</definedName>
    <definedName name="transp">#REF!</definedName>
    <definedName name="travessia">[19]PRECORC.XLS!#REF!</definedName>
    <definedName name="Trecho">'[39]Custos Unitarios'!$A$5</definedName>
    <definedName name="TRP">#REF!</definedName>
    <definedName name="ts">[74]PLANILHA!#REF!</definedName>
    <definedName name="tsc">#REF!</definedName>
    <definedName name="tsd">#REF!</definedName>
    <definedName name="TSs">#REF!</definedName>
    <definedName name="tt" localSheetId="11">'Encargos Sociais'!tt</definedName>
    <definedName name="tt">#REF!</definedName>
    <definedName name="ttra">[74]PLANILHA!#REF!</definedName>
    <definedName name="TYUIO" localSheetId="11" hidden="1">{#N/A,#N/A,TRUE,"Serviços"}</definedName>
    <definedName name="TYUIO" hidden="1">{#N/A,#N/A,TRUE,"Serviços"}</definedName>
    <definedName name="TYUIOO" localSheetId="11" hidden="1">{#N/A,#N/A,TRUE,"Serviços"}</definedName>
    <definedName name="TYUIOO" hidden="1">{#N/A,#N/A,TRUE,"Serviços"}</definedName>
    <definedName name="un" hidden="1">#N/A</definedName>
    <definedName name="Und" hidden="1">#N/A</definedName>
    <definedName name="UnidAux" hidden="1">#N/A</definedName>
    <definedName name="URV_MAR94">#REF!</definedName>
    <definedName name="uuu" localSheetId="11" hidden="1">{#N/A,#N/A,TRUE,"Serviços"}</definedName>
    <definedName name="uuu" hidden="1">{#N/A,#N/A,TRUE,"Serviços"}</definedName>
    <definedName name="value_def_array">{"total","SUM(total)","YNNNN",FALSE}</definedName>
    <definedName name="Vazios">[62]Teor!$B$3:$B$7</definedName>
    <definedName name="VEDA_ROSCA">#REF!</definedName>
    <definedName name="Veículo">#REF!</definedName>
    <definedName name="VEICULOS">[19]PRECORC.XLS!#REF!</definedName>
    <definedName name="Veículos" localSheetId="11">#REF!</definedName>
    <definedName name="Veículos">#REF!</definedName>
    <definedName name="verde">#REF!</definedName>
    <definedName name="verdepav">#REF!</definedName>
    <definedName name="VERNIZ_POLIURETANO">#REF!</definedName>
    <definedName name="VIAGENS">[19]PRECORC.XLS!#REF!</definedName>
    <definedName name="vm" localSheetId="11" hidden="1">{#N/A,#N/A,FALSE,"MO (2)"}</definedName>
    <definedName name="vm" hidden="1">{#N/A,#N/A,FALSE,"MO (2)"}</definedName>
    <definedName name="vmjhjkl">#REF!</definedName>
    <definedName name="VnoCnc">'[25]018'!$B$1:$B$4</definedName>
    <definedName name="VsaCitCnc">'[25]040'!$B$1:$B$4</definedName>
    <definedName name="VsaPsgCnc">'[25]050'!$B$1:$B$4</definedName>
    <definedName name="vvv" localSheetId="11" hidden="1">{#N/A,#N/A,FALSE,"MO (2)"}</definedName>
    <definedName name="vvv" hidden="1">{#N/A,#N/A,FALSE,"MO (2)"}</definedName>
    <definedName name="vvv_1" localSheetId="11" hidden="1">{#N/A,#N/A,FALSE,"MO (2)"}</definedName>
    <definedName name="vvv_1" hidden="1">{#N/A,#N/A,FALSE,"MO (2)"}</definedName>
    <definedName name="W_CÓD_SERVIÇO">#REF!</definedName>
    <definedName name="wewewew" localSheetId="11" hidden="1">{#N/A,#N/A,FALSE,"MO (2)"}</definedName>
    <definedName name="wewewew" hidden="1">{#N/A,#N/A,FALSE,"MO (2)"}</definedName>
    <definedName name="WEWR">#N/A</definedName>
    <definedName name="WEWRWR">#N/A</definedName>
    <definedName name="wrn.ACABINT.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11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11" hidden="1">{#N/A,#N/A,FALSE,"LEVFER V2 P";#N/A,#N/A,FALSE,"LEVFER V2 P10%"}</definedName>
    <definedName name="wrn.LEVFER." hidden="1">{#N/A,#N/A,FALSE,"LEVFER V2 P";#N/A,#N/A,FALSE,"LEVFER V2 P10%"}</definedName>
    <definedName name="wrn.mo2." localSheetId="11" hidden="1">{#N/A,#N/A,FALSE,"MO (2)"}</definedName>
    <definedName name="wrn.mo2." hidden="1">{#N/A,#N/A,FALSE,"MO (2)"}</definedName>
    <definedName name="wrn.mo2._1" localSheetId="11" hidden="1">{#N/A,#N/A,FALSE,"MO (2)"}</definedName>
    <definedName name="wrn.mo2._1" hidden="1">{#N/A,#N/A,FALSE,"MO (2)"}</definedName>
    <definedName name="wrn.PENDENCIAS.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11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ext." localSheetId="11" hidden="1">{#N/A,#N/A,TRUE,"Plan1"}</definedName>
    <definedName name="wrn.relext." hidden="1">{#N/A,#N/A,TRUE,"Plan1"}</definedName>
    <definedName name="wrn.relext._1" localSheetId="11" hidden="1">{#N/A,#N/A,TRUE,"Plan1"}</definedName>
    <definedName name="wrn.relext._1" hidden="1">{#N/A,#N/A,TRUE,"Plan1"}</definedName>
    <definedName name="wrn.SERV._.PAVTO." localSheetId="11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11" hidden="1">{#N/A,#N/A,TRUE,"Serviços"}</definedName>
    <definedName name="wrn.Tipo." hidden="1">{#N/A,#N/A,TRUE,"Serviços"}</definedName>
    <definedName name="wrn.Tipo.." localSheetId="11" hidden="1">{#N/A,#N/A,TRUE,"Serviços"}</definedName>
    <definedName name="wrn.Tipo.." hidden="1">{#N/A,#N/A,TRUE,"Serviços"}</definedName>
    <definedName name="ws_Cod">#REF!</definedName>
    <definedName name="www">{"cento","duzentos","trezentos","quatrocentos","quinhentos","seiscentos","setecentos","oitocentos","novecentos"}</definedName>
    <definedName name="wwwww" localSheetId="11" hidden="1">{#N/A,#N/A,FALSE,"MO (2)"}</definedName>
    <definedName name="wwwww" hidden="1">{#N/A,#N/A,FALSE,"MO (2)"}</definedName>
    <definedName name="wwwwww" localSheetId="11" hidden="1">{#N/A,#N/A,FALSE,"MO (2)"}</definedName>
    <definedName name="wwwwww" hidden="1">{#N/A,#N/A,FALSE,"MO (2)"}</definedName>
    <definedName name="x" localSheetId="11">[62]Equipamentos!#REF!</definedName>
    <definedName name="x">#REF!</definedName>
    <definedName name="xdfdfgg">#REF!</definedName>
    <definedName name="xfgbb">#REF!</definedName>
    <definedName name="XX" localSheetId="11" hidden="1">{"'EI 060 02'!$A$1:$K$59"}</definedName>
    <definedName name="XX" hidden="1">{"'EI 060 02'!$A$1:$K$59"}</definedName>
    <definedName name="xxshjh">#REF!</definedName>
    <definedName name="XXX" localSheetId="11">'Encargos Sociais'!XXX</definedName>
    <definedName name="XXX" hidden="1">#REF!</definedName>
    <definedName name="xxxxx" localSheetId="11" hidden="1">{#N/A,#N/A,FALSE,"MO (2)"}</definedName>
    <definedName name="xxxxx" hidden="1">{#N/A,#N/A,FALSE,"MO (2)"}</definedName>
    <definedName name="XXXXXX" localSheetId="11">'Encargos Sociais'!XXXXXX</definedName>
    <definedName name="XXXXXX">[0]!XXXXXX</definedName>
    <definedName name="y">#REF!</definedName>
    <definedName name="yy" localSheetId="11" hidden="1">{#N/A,#N/A,TRUE,"Serviços"}</definedName>
    <definedName name="yy" hidden="1">{#N/A,#N/A,TRUE,"Serviços"}</definedName>
    <definedName name="z" localSheetId="11" hidden="1">{#N/A,#N/A,FALSE,"MO (2)"}</definedName>
    <definedName name="z" hidden="1">{#N/A,#N/A,FALSE,"MO (2)"}</definedName>
    <definedName name="z_1" localSheetId="11" hidden="1">{#N/A,#N/A,FALSE,"MO (2)"}</definedName>
    <definedName name="z_1" hidden="1">{#N/A,#N/A,FALSE,"MO (2)"}</definedName>
    <definedName name="ZARCAO">#REF!</definedName>
    <definedName name="zaza" localSheetId="11" hidden="1">{#N/A,#N/A,FALSE,"MO (2)"}</definedName>
    <definedName name="zaza" hidden="1">{#N/A,#N/A,FALSE,"MO (2)"}</definedName>
    <definedName name="zaza_1" localSheetId="11" hidden="1">{#N/A,#N/A,FALSE,"MO (2)"}</definedName>
    <definedName name="zaza_1" hidden="1">{#N/A,#N/A,FALSE,"MO (2)"}</definedName>
    <definedName name="zenil">#REF!</definedName>
    <definedName name="zzzzz" localSheetId="11" hidden="1">{"'EI 060 02'!$A$1:$K$59"}</definedName>
    <definedName name="zzzzz" hidden="1">{"'EI 060 02'!$A$1:$K$59"}</definedName>
  </definedNames>
  <calcPr calcId="191028"/>
  <pivotCaches>
    <pivotCache cacheId="2" r:id="rId107"/>
    <pivotCache cacheId="3" r:id="rId10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3" i="29" l="1"/>
  <c r="C32" i="29"/>
  <c r="C31" i="29"/>
  <c r="C28" i="29"/>
  <c r="C27" i="29"/>
  <c r="C26" i="29"/>
  <c r="C24" i="29"/>
  <c r="J2028" i="23"/>
  <c r="J2029" i="23"/>
  <c r="J2030" i="23"/>
  <c r="J2031" i="23"/>
  <c r="J2027" i="23"/>
  <c r="I2028" i="23"/>
  <c r="I2029" i="23"/>
  <c r="I2030" i="23"/>
  <c r="I2031" i="23"/>
  <c r="I2027" i="23"/>
  <c r="E87" i="40" l="1"/>
  <c r="E90" i="40"/>
  <c r="E72" i="40"/>
  <c r="E50" i="40"/>
  <c r="E45" i="40"/>
  <c r="E44" i="40"/>
  <c r="E43" i="40"/>
  <c r="E42" i="40"/>
  <c r="E35" i="40"/>
  <c r="E31" i="40"/>
  <c r="E30" i="40"/>
  <c r="E29" i="40"/>
  <c r="E28" i="40"/>
  <c r="E20" i="40"/>
  <c r="E8" i="40"/>
  <c r="AC31" i="40" l="1"/>
  <c r="G2100" i="23"/>
  <c r="G2101" i="23"/>
  <c r="G2102" i="23"/>
  <c r="G2103" i="23"/>
  <c r="G2104" i="23"/>
  <c r="G2105" i="23"/>
  <c r="G2106" i="23"/>
  <c r="G2107" i="23"/>
  <c r="G2108" i="23"/>
  <c r="G2109" i="23"/>
  <c r="G2099" i="23"/>
  <c r="L11" i="5" l="1"/>
  <c r="G7" i="23" l="1"/>
  <c r="G8" i="23"/>
  <c r="G9" i="23"/>
  <c r="G10" i="23"/>
  <c r="G11" i="23"/>
  <c r="G12" i="23"/>
  <c r="G13" i="23"/>
  <c r="G14" i="23"/>
  <c r="G15" i="23"/>
  <c r="G16" i="23"/>
  <c r="G17" i="23"/>
  <c r="G18" i="23"/>
  <c r="G19" i="23"/>
  <c r="G20" i="23"/>
  <c r="G21" i="23"/>
  <c r="G22" i="23"/>
  <c r="G23" i="23"/>
  <c r="G24" i="23"/>
  <c r="G25" i="23"/>
  <c r="G26" i="23"/>
  <c r="G27" i="23"/>
  <c r="G28" i="23"/>
  <c r="G29" i="23"/>
  <c r="G30" i="23"/>
  <c r="G31" i="23"/>
  <c r="G32" i="23"/>
  <c r="G33" i="23"/>
  <c r="G34" i="23"/>
  <c r="G35" i="23"/>
  <c r="G36" i="23"/>
  <c r="G37" i="23"/>
  <c r="G38" i="23"/>
  <c r="G39" i="23"/>
  <c r="G40" i="23"/>
  <c r="G41" i="23"/>
  <c r="G42" i="23"/>
  <c r="G43" i="23"/>
  <c r="G44" i="23"/>
  <c r="G45" i="23"/>
  <c r="G46" i="23"/>
  <c r="G47" i="23"/>
  <c r="G48" i="23"/>
  <c r="G49" i="23"/>
  <c r="G50" i="23"/>
  <c r="G51" i="23"/>
  <c r="G52" i="23"/>
  <c r="G53" i="23"/>
  <c r="G54" i="23"/>
  <c r="G55" i="23"/>
  <c r="G56" i="23"/>
  <c r="G57" i="23"/>
  <c r="G58" i="23"/>
  <c r="G59" i="23"/>
  <c r="G60" i="23"/>
  <c r="G61" i="23"/>
  <c r="G62" i="23"/>
  <c r="G63" i="23"/>
  <c r="G64" i="23"/>
  <c r="G65" i="23"/>
  <c r="G66" i="23"/>
  <c r="G67" i="23"/>
  <c r="G68" i="23"/>
  <c r="G69" i="23"/>
  <c r="G70" i="23"/>
  <c r="G71" i="23"/>
  <c r="G72" i="23"/>
  <c r="G73" i="23"/>
  <c r="G74" i="23"/>
  <c r="G75" i="23"/>
  <c r="G76" i="23"/>
  <c r="G77" i="23"/>
  <c r="G78" i="23"/>
  <c r="G79" i="23"/>
  <c r="G80" i="23"/>
  <c r="G81" i="23"/>
  <c r="G82" i="23"/>
  <c r="G83" i="23"/>
  <c r="G84" i="23"/>
  <c r="G85" i="23"/>
  <c r="G86" i="23"/>
  <c r="G87" i="23"/>
  <c r="G88" i="23"/>
  <c r="G89" i="23"/>
  <c r="G90" i="23"/>
  <c r="G91" i="23"/>
  <c r="G92" i="23"/>
  <c r="G93" i="23"/>
  <c r="G94" i="23"/>
  <c r="G95" i="23"/>
  <c r="G96" i="23"/>
  <c r="G97" i="23"/>
  <c r="G98" i="23"/>
  <c r="G99" i="23"/>
  <c r="G100" i="23"/>
  <c r="G101" i="23"/>
  <c r="G102" i="23"/>
  <c r="G103" i="23"/>
  <c r="G104" i="23"/>
  <c r="G105" i="23"/>
  <c r="G106" i="23"/>
  <c r="G107" i="23"/>
  <c r="G108" i="23"/>
  <c r="G109" i="23"/>
  <c r="G110" i="23"/>
  <c r="G111" i="23"/>
  <c r="G112" i="23"/>
  <c r="G113" i="23"/>
  <c r="G114" i="23"/>
  <c r="G115" i="23"/>
  <c r="G116" i="23"/>
  <c r="G117" i="23"/>
  <c r="G118" i="23"/>
  <c r="G119" i="23"/>
  <c r="G120" i="23"/>
  <c r="G121" i="23"/>
  <c r="G122" i="23"/>
  <c r="G123" i="23"/>
  <c r="G124" i="23"/>
  <c r="G125" i="23"/>
  <c r="G126" i="23"/>
  <c r="G127" i="23"/>
  <c r="G128" i="23"/>
  <c r="G129" i="23"/>
  <c r="G130" i="23"/>
  <c r="G131" i="23"/>
  <c r="G132" i="23"/>
  <c r="G133" i="23"/>
  <c r="G134" i="23"/>
  <c r="G135" i="23"/>
  <c r="G136" i="23"/>
  <c r="G137" i="23"/>
  <c r="G138" i="23"/>
  <c r="G139" i="23"/>
  <c r="G140" i="23"/>
  <c r="G141" i="23"/>
  <c r="G142" i="23"/>
  <c r="G143" i="23"/>
  <c r="G144" i="23"/>
  <c r="G145" i="23"/>
  <c r="G146" i="23"/>
  <c r="G147" i="23"/>
  <c r="G148" i="23"/>
  <c r="G149" i="23"/>
  <c r="G150" i="23"/>
  <c r="G151" i="23"/>
  <c r="G152" i="23"/>
  <c r="G153" i="23"/>
  <c r="G154" i="23"/>
  <c r="G155" i="23"/>
  <c r="G156" i="23"/>
  <c r="G157" i="23"/>
  <c r="G158" i="23"/>
  <c r="G159" i="23"/>
  <c r="G160" i="23"/>
  <c r="G161" i="23"/>
  <c r="G162" i="23"/>
  <c r="G163" i="23"/>
  <c r="G164" i="23"/>
  <c r="G165" i="23"/>
  <c r="G166" i="23"/>
  <c r="G167" i="23"/>
  <c r="G168" i="23"/>
  <c r="G169" i="23"/>
  <c r="G170" i="23"/>
  <c r="G171" i="23"/>
  <c r="G172" i="23"/>
  <c r="G173" i="23"/>
  <c r="G174" i="23"/>
  <c r="G175" i="23"/>
  <c r="G176" i="23"/>
  <c r="G177" i="23"/>
  <c r="G178" i="23"/>
  <c r="G179" i="23"/>
  <c r="G180" i="23"/>
  <c r="G181" i="23"/>
  <c r="G182" i="23"/>
  <c r="G183" i="23"/>
  <c r="G184" i="23"/>
  <c r="G185" i="23"/>
  <c r="G186" i="23"/>
  <c r="G187" i="23"/>
  <c r="G188" i="23"/>
  <c r="G189" i="23"/>
  <c r="G190" i="23"/>
  <c r="G191" i="23"/>
  <c r="G192" i="23"/>
  <c r="G193" i="23"/>
  <c r="G194" i="23"/>
  <c r="G195" i="23"/>
  <c r="G196" i="23"/>
  <c r="G197" i="23"/>
  <c r="G198" i="23"/>
  <c r="G199" i="23"/>
  <c r="G200" i="23"/>
  <c r="G201" i="23"/>
  <c r="G202" i="23"/>
  <c r="G203" i="23"/>
  <c r="G204" i="23"/>
  <c r="G205" i="23"/>
  <c r="G206" i="23"/>
  <c r="G207" i="23"/>
  <c r="G208" i="23"/>
  <c r="G209" i="23"/>
  <c r="G210" i="23"/>
  <c r="G211" i="23"/>
  <c r="G212" i="23"/>
  <c r="G213" i="23"/>
  <c r="G214" i="23"/>
  <c r="G215" i="23"/>
  <c r="G216" i="23"/>
  <c r="G217" i="23"/>
  <c r="G218" i="23"/>
  <c r="G219" i="23"/>
  <c r="G220" i="23"/>
  <c r="G221" i="23"/>
  <c r="G222" i="23"/>
  <c r="G223" i="23"/>
  <c r="G224" i="23"/>
  <c r="G225" i="23"/>
  <c r="G226" i="23"/>
  <c r="G227" i="23"/>
  <c r="G228" i="23"/>
  <c r="G229" i="23"/>
  <c r="G230" i="23"/>
  <c r="G231" i="23"/>
  <c r="G232" i="23"/>
  <c r="G233" i="23"/>
  <c r="G234" i="23"/>
  <c r="G235" i="23"/>
  <c r="G236" i="23"/>
  <c r="G237" i="23"/>
  <c r="G238" i="23"/>
  <c r="G239" i="23"/>
  <c r="G240" i="23"/>
  <c r="G241" i="23"/>
  <c r="G242" i="23"/>
  <c r="G243" i="23"/>
  <c r="G244" i="23"/>
  <c r="G245" i="23"/>
  <c r="G246" i="23"/>
  <c r="G247" i="23"/>
  <c r="G248" i="23"/>
  <c r="G249" i="23"/>
  <c r="G250" i="23"/>
  <c r="G251" i="23"/>
  <c r="G252" i="23"/>
  <c r="G253" i="23"/>
  <c r="G254" i="23"/>
  <c r="G255" i="23"/>
  <c r="G256" i="23"/>
  <c r="G257" i="23"/>
  <c r="G258" i="23"/>
  <c r="G259" i="23"/>
  <c r="G260" i="23"/>
  <c r="G261" i="23"/>
  <c r="G262" i="23"/>
  <c r="G263" i="23"/>
  <c r="G264" i="23"/>
  <c r="G265" i="23"/>
  <c r="G266" i="23"/>
  <c r="G267" i="23"/>
  <c r="G268" i="23"/>
  <c r="G269" i="23"/>
  <c r="G270" i="23"/>
  <c r="G271" i="23"/>
  <c r="G272" i="23"/>
  <c r="G273" i="23"/>
  <c r="G274" i="23"/>
  <c r="G275" i="23"/>
  <c r="G276" i="23"/>
  <c r="G277" i="23"/>
  <c r="G278" i="23"/>
  <c r="G279" i="23"/>
  <c r="G280" i="23"/>
  <c r="G281" i="23"/>
  <c r="G282" i="23"/>
  <c r="G283" i="23"/>
  <c r="G284" i="23"/>
  <c r="G285" i="23"/>
  <c r="G286" i="23"/>
  <c r="G287" i="23"/>
  <c r="G288" i="23"/>
  <c r="G289" i="23"/>
  <c r="G290" i="23"/>
  <c r="G291" i="23"/>
  <c r="G292" i="23"/>
  <c r="G293" i="23"/>
  <c r="G294" i="23"/>
  <c r="G295" i="23"/>
  <c r="G296" i="23"/>
  <c r="G297" i="23"/>
  <c r="G298" i="23"/>
  <c r="G299" i="23"/>
  <c r="G300" i="23"/>
  <c r="G301" i="23"/>
  <c r="G302" i="23"/>
  <c r="G303" i="23"/>
  <c r="G304" i="23"/>
  <c r="G305" i="23"/>
  <c r="G306" i="23"/>
  <c r="G307" i="23"/>
  <c r="G308" i="23"/>
  <c r="G309" i="23"/>
  <c r="G310" i="23"/>
  <c r="G311" i="23"/>
  <c r="G312" i="23"/>
  <c r="G313" i="23"/>
  <c r="G314" i="23"/>
  <c r="G315" i="23"/>
  <c r="G316" i="23"/>
  <c r="G317" i="23"/>
  <c r="G318" i="23"/>
  <c r="G319" i="23"/>
  <c r="G320" i="23"/>
  <c r="G321" i="23"/>
  <c r="G322" i="23"/>
  <c r="G323" i="23"/>
  <c r="G324" i="23"/>
  <c r="G325" i="23"/>
  <c r="G326" i="23"/>
  <c r="G327" i="23"/>
  <c r="G328" i="23"/>
  <c r="G329" i="23"/>
  <c r="G330" i="23"/>
  <c r="G331" i="23"/>
  <c r="G332" i="23"/>
  <c r="G333" i="23"/>
  <c r="G334" i="23"/>
  <c r="G335" i="23"/>
  <c r="G336" i="23"/>
  <c r="G337" i="23"/>
  <c r="G338" i="23"/>
  <c r="G339" i="23"/>
  <c r="G340" i="23"/>
  <c r="G341" i="23"/>
  <c r="G342" i="23"/>
  <c r="G343" i="23"/>
  <c r="G344" i="23"/>
  <c r="G345" i="23"/>
  <c r="G346" i="23"/>
  <c r="G347" i="23"/>
  <c r="G348" i="23"/>
  <c r="G349" i="23"/>
  <c r="G350" i="23"/>
  <c r="G351" i="23"/>
  <c r="G352" i="23"/>
  <c r="G353" i="23"/>
  <c r="G354" i="23"/>
  <c r="G355" i="23"/>
  <c r="G356" i="23"/>
  <c r="G357" i="23"/>
  <c r="G358" i="23"/>
  <c r="G359" i="23"/>
  <c r="G360" i="23"/>
  <c r="G361" i="23"/>
  <c r="G362" i="23"/>
  <c r="G363" i="23"/>
  <c r="G364" i="23"/>
  <c r="G365" i="23"/>
  <c r="G366" i="23"/>
  <c r="G367" i="23"/>
  <c r="G368" i="23"/>
  <c r="G369" i="23"/>
  <c r="G370" i="23"/>
  <c r="G371" i="23"/>
  <c r="G372" i="23"/>
  <c r="G373" i="23"/>
  <c r="G374" i="23"/>
  <c r="G375" i="23"/>
  <c r="G376" i="23"/>
  <c r="G377" i="23"/>
  <c r="G378" i="23"/>
  <c r="G379" i="23"/>
  <c r="G380" i="23"/>
  <c r="G381" i="23"/>
  <c r="G382" i="23"/>
  <c r="G383" i="23"/>
  <c r="G384" i="23"/>
  <c r="G385" i="23"/>
  <c r="G386" i="23"/>
  <c r="G387" i="23"/>
  <c r="G388" i="23"/>
  <c r="G389" i="23"/>
  <c r="G390" i="23"/>
  <c r="G391" i="23"/>
  <c r="G392" i="23"/>
  <c r="G393" i="23"/>
  <c r="G394" i="23"/>
  <c r="G395" i="23"/>
  <c r="G396" i="23"/>
  <c r="G397" i="23"/>
  <c r="G398" i="23"/>
  <c r="G399" i="23"/>
  <c r="G400" i="23"/>
  <c r="G401" i="23"/>
  <c r="G402" i="23"/>
  <c r="G403" i="23"/>
  <c r="G404" i="23"/>
  <c r="G405" i="23"/>
  <c r="G406" i="23"/>
  <c r="G407" i="23"/>
  <c r="G408" i="23"/>
  <c r="G409" i="23"/>
  <c r="G410" i="23"/>
  <c r="G411" i="23"/>
  <c r="G412" i="23"/>
  <c r="G413" i="23"/>
  <c r="G414" i="23"/>
  <c r="G415" i="23"/>
  <c r="G416" i="23"/>
  <c r="G417" i="23"/>
  <c r="G418" i="23"/>
  <c r="G419" i="23"/>
  <c r="G420" i="23"/>
  <c r="G421" i="23"/>
  <c r="G422" i="23"/>
  <c r="G423" i="23"/>
  <c r="G424" i="23"/>
  <c r="G425" i="23"/>
  <c r="G426" i="23"/>
  <c r="G427" i="23"/>
  <c r="G428" i="23"/>
  <c r="G429" i="23"/>
  <c r="G430" i="23"/>
  <c r="G431" i="23"/>
  <c r="G432" i="23"/>
  <c r="G433" i="23"/>
  <c r="G434" i="23"/>
  <c r="G435" i="23"/>
  <c r="G436" i="23"/>
  <c r="G437" i="23"/>
  <c r="G438" i="23"/>
  <c r="G439" i="23"/>
  <c r="G440" i="23"/>
  <c r="G441" i="23"/>
  <c r="G442" i="23"/>
  <c r="G443" i="23"/>
  <c r="G444" i="23"/>
  <c r="G445" i="23"/>
  <c r="G446" i="23"/>
  <c r="G447" i="23"/>
  <c r="G448" i="23"/>
  <c r="G449" i="23"/>
  <c r="G450" i="23"/>
  <c r="G451" i="23"/>
  <c r="G452" i="23"/>
  <c r="G453" i="23"/>
  <c r="G454" i="23"/>
  <c r="G455" i="23"/>
  <c r="G456" i="23"/>
  <c r="G457" i="23"/>
  <c r="G458" i="23"/>
  <c r="G459" i="23"/>
  <c r="G460" i="23"/>
  <c r="G461" i="23"/>
  <c r="G462" i="23"/>
  <c r="G463" i="23"/>
  <c r="G464" i="23"/>
  <c r="G465" i="23"/>
  <c r="G466" i="23"/>
  <c r="G467" i="23"/>
  <c r="G468" i="23"/>
  <c r="G469" i="23"/>
  <c r="G470" i="23"/>
  <c r="G471" i="23"/>
  <c r="G472" i="23"/>
  <c r="G473" i="23"/>
  <c r="G474" i="23"/>
  <c r="G475" i="23"/>
  <c r="G476" i="23"/>
  <c r="G477" i="23"/>
  <c r="G478" i="23"/>
  <c r="G479" i="23"/>
  <c r="G480" i="23"/>
  <c r="G481" i="23"/>
  <c r="G482" i="23"/>
  <c r="G483" i="23"/>
  <c r="G484" i="23"/>
  <c r="G485" i="23"/>
  <c r="G486" i="23"/>
  <c r="G487" i="23"/>
  <c r="G488" i="23"/>
  <c r="G489" i="23"/>
  <c r="G490" i="23"/>
  <c r="G491" i="23"/>
  <c r="G492" i="23"/>
  <c r="G493" i="23"/>
  <c r="G494" i="23"/>
  <c r="G495" i="23"/>
  <c r="G496" i="23"/>
  <c r="G497" i="23"/>
  <c r="G498" i="23"/>
  <c r="G499" i="23"/>
  <c r="G500" i="23"/>
  <c r="G501" i="23"/>
  <c r="G502" i="23"/>
  <c r="G503" i="23"/>
  <c r="G504" i="23"/>
  <c r="G505" i="23"/>
  <c r="G506" i="23"/>
  <c r="G507" i="23"/>
  <c r="G508" i="23"/>
  <c r="G509" i="23"/>
  <c r="G510" i="23"/>
  <c r="G511" i="23"/>
  <c r="G512" i="23"/>
  <c r="G513" i="23"/>
  <c r="G514" i="23"/>
  <c r="G515" i="23"/>
  <c r="G516" i="23"/>
  <c r="G517" i="23"/>
  <c r="G518" i="23"/>
  <c r="G519" i="23"/>
  <c r="G520" i="23"/>
  <c r="G521" i="23"/>
  <c r="G522" i="23"/>
  <c r="G523" i="23"/>
  <c r="G524" i="23"/>
  <c r="G525" i="23"/>
  <c r="G526" i="23"/>
  <c r="G527" i="23"/>
  <c r="G528" i="23"/>
  <c r="G529" i="23"/>
  <c r="G530" i="23"/>
  <c r="G531" i="23"/>
  <c r="G532" i="23"/>
  <c r="G533" i="23"/>
  <c r="G534" i="23"/>
  <c r="G535" i="23"/>
  <c r="G536" i="23"/>
  <c r="G537" i="23"/>
  <c r="G538" i="23"/>
  <c r="G539" i="23"/>
  <c r="G540" i="23"/>
  <c r="G541" i="23"/>
  <c r="G542" i="23"/>
  <c r="G543" i="23"/>
  <c r="G544" i="23"/>
  <c r="G545" i="23"/>
  <c r="G546" i="23"/>
  <c r="G547" i="23"/>
  <c r="G548" i="23"/>
  <c r="G549" i="23"/>
  <c r="G550" i="23"/>
  <c r="G551" i="23"/>
  <c r="G552" i="23"/>
  <c r="G553" i="23"/>
  <c r="G554" i="23"/>
  <c r="G555" i="23"/>
  <c r="G556" i="23"/>
  <c r="G557" i="23"/>
  <c r="G558" i="23"/>
  <c r="G559" i="23"/>
  <c r="G560" i="23"/>
  <c r="G561" i="23"/>
  <c r="G562" i="23"/>
  <c r="G563" i="23"/>
  <c r="G564" i="23"/>
  <c r="G565" i="23"/>
  <c r="G566" i="23"/>
  <c r="G567" i="23"/>
  <c r="G568" i="23"/>
  <c r="G569" i="23"/>
  <c r="G570" i="23"/>
  <c r="G571" i="23"/>
  <c r="G572" i="23"/>
  <c r="G573" i="23"/>
  <c r="G574" i="23"/>
  <c r="G575" i="23"/>
  <c r="G576" i="23"/>
  <c r="G577" i="23"/>
  <c r="G578" i="23"/>
  <c r="G579" i="23"/>
  <c r="G580" i="23"/>
  <c r="G581" i="23"/>
  <c r="G582" i="23"/>
  <c r="G583" i="23"/>
  <c r="G584" i="23"/>
  <c r="G585" i="23"/>
  <c r="G586" i="23"/>
  <c r="G587" i="23"/>
  <c r="G588" i="23"/>
  <c r="G589" i="23"/>
  <c r="G590" i="23"/>
  <c r="G591" i="23"/>
  <c r="G592" i="23"/>
  <c r="G593" i="23"/>
  <c r="G594" i="23"/>
  <c r="G595" i="23"/>
  <c r="G596" i="23"/>
  <c r="G597" i="23"/>
  <c r="G598" i="23"/>
  <c r="G599" i="23"/>
  <c r="G600" i="23"/>
  <c r="G601" i="23"/>
  <c r="G602" i="23"/>
  <c r="G603" i="23"/>
  <c r="G604" i="23"/>
  <c r="G605" i="23"/>
  <c r="G606" i="23"/>
  <c r="G607" i="23"/>
  <c r="G608" i="23"/>
  <c r="G609" i="23"/>
  <c r="G610" i="23"/>
  <c r="G611" i="23"/>
  <c r="G612" i="23"/>
  <c r="G613" i="23"/>
  <c r="G614" i="23"/>
  <c r="G615" i="23"/>
  <c r="G616" i="23"/>
  <c r="G617" i="23"/>
  <c r="G618" i="23"/>
  <c r="G619" i="23"/>
  <c r="G620" i="23"/>
  <c r="G621" i="23"/>
  <c r="G622" i="23"/>
  <c r="G623" i="23"/>
  <c r="G624" i="23"/>
  <c r="G625" i="23"/>
  <c r="G626" i="23"/>
  <c r="G627" i="23"/>
  <c r="G628" i="23"/>
  <c r="G629" i="23"/>
  <c r="G630" i="23"/>
  <c r="G631" i="23"/>
  <c r="G632" i="23"/>
  <c r="G633" i="23"/>
  <c r="G634" i="23"/>
  <c r="G635" i="23"/>
  <c r="G636" i="23"/>
  <c r="G637" i="23"/>
  <c r="G638" i="23"/>
  <c r="G639" i="23"/>
  <c r="G640" i="23"/>
  <c r="G641" i="23"/>
  <c r="G642" i="23"/>
  <c r="G643" i="23"/>
  <c r="G644" i="23"/>
  <c r="G645" i="23"/>
  <c r="G646" i="23"/>
  <c r="G647" i="23"/>
  <c r="G648" i="23"/>
  <c r="G649" i="23"/>
  <c r="G650" i="23"/>
  <c r="G651" i="23"/>
  <c r="G652" i="23"/>
  <c r="G653" i="23"/>
  <c r="G654" i="23"/>
  <c r="G655" i="23"/>
  <c r="G656" i="23"/>
  <c r="G657" i="23"/>
  <c r="G658" i="23"/>
  <c r="G659" i="23"/>
  <c r="G660" i="23"/>
  <c r="G661" i="23"/>
  <c r="G662" i="23"/>
  <c r="G663" i="23"/>
  <c r="G664" i="23"/>
  <c r="G665" i="23"/>
  <c r="G666" i="23"/>
  <c r="G667" i="23"/>
  <c r="G668" i="23"/>
  <c r="G669" i="23"/>
  <c r="G670" i="23"/>
  <c r="G671" i="23"/>
  <c r="G672" i="23"/>
  <c r="G673" i="23"/>
  <c r="G674" i="23"/>
  <c r="G675" i="23"/>
  <c r="G676" i="23"/>
  <c r="G677" i="23"/>
  <c r="G678" i="23"/>
  <c r="G679" i="23"/>
  <c r="G680" i="23"/>
  <c r="G681" i="23"/>
  <c r="G682" i="23"/>
  <c r="G683" i="23"/>
  <c r="G684" i="23"/>
  <c r="G685" i="23"/>
  <c r="G686" i="23"/>
  <c r="G687" i="23"/>
  <c r="G688" i="23"/>
  <c r="G689" i="23"/>
  <c r="G690" i="23"/>
  <c r="G691" i="23"/>
  <c r="G692" i="23"/>
  <c r="G693" i="23"/>
  <c r="G694" i="23"/>
  <c r="G695" i="23"/>
  <c r="G696" i="23"/>
  <c r="G697" i="23"/>
  <c r="G698" i="23"/>
  <c r="G699" i="23"/>
  <c r="G700" i="23"/>
  <c r="G701" i="23"/>
  <c r="G702" i="23"/>
  <c r="G703" i="23"/>
  <c r="G704" i="23"/>
  <c r="G705" i="23"/>
  <c r="G706" i="23"/>
  <c r="G707" i="23"/>
  <c r="G708" i="23"/>
  <c r="G709" i="23"/>
  <c r="G710" i="23"/>
  <c r="G711" i="23"/>
  <c r="G712" i="23"/>
  <c r="G713" i="23"/>
  <c r="G714" i="23"/>
  <c r="G715" i="23"/>
  <c r="G716" i="23"/>
  <c r="G717" i="23"/>
  <c r="G718" i="23"/>
  <c r="G719" i="23"/>
  <c r="G720" i="23"/>
  <c r="G721" i="23"/>
  <c r="G722" i="23"/>
  <c r="G723" i="23"/>
  <c r="G724" i="23"/>
  <c r="G725" i="23"/>
  <c r="G726" i="23"/>
  <c r="G727" i="23"/>
  <c r="G728" i="23"/>
  <c r="G729" i="23"/>
  <c r="G730" i="23"/>
  <c r="G731" i="23"/>
  <c r="G732" i="23"/>
  <c r="G733" i="23"/>
  <c r="G734" i="23"/>
  <c r="G735" i="23"/>
  <c r="G736" i="23"/>
  <c r="G737" i="23"/>
  <c r="G738" i="23"/>
  <c r="G739" i="23"/>
  <c r="G740" i="23"/>
  <c r="G741" i="23"/>
  <c r="G742" i="23"/>
  <c r="G743" i="23"/>
  <c r="G744" i="23"/>
  <c r="G745" i="23"/>
  <c r="G746" i="23"/>
  <c r="G747" i="23"/>
  <c r="G748" i="23"/>
  <c r="G749" i="23"/>
  <c r="G750" i="23"/>
  <c r="G751" i="23"/>
  <c r="G752" i="23"/>
  <c r="G753" i="23"/>
  <c r="G754" i="23"/>
  <c r="G755" i="23"/>
  <c r="G756" i="23"/>
  <c r="G757" i="23"/>
  <c r="G758" i="23"/>
  <c r="G759" i="23"/>
  <c r="G760" i="23"/>
  <c r="G761" i="23"/>
  <c r="G762" i="23"/>
  <c r="G763" i="23"/>
  <c r="G764" i="23"/>
  <c r="G765" i="23"/>
  <c r="G766" i="23"/>
  <c r="G767" i="23"/>
  <c r="G768" i="23"/>
  <c r="G769" i="23"/>
  <c r="G770" i="23"/>
  <c r="G771" i="23"/>
  <c r="G772" i="23"/>
  <c r="G773" i="23"/>
  <c r="G774" i="23"/>
  <c r="G775" i="23"/>
  <c r="G776" i="23"/>
  <c r="G777" i="23"/>
  <c r="G778" i="23"/>
  <c r="G779" i="23"/>
  <c r="G780" i="23"/>
  <c r="G781" i="23"/>
  <c r="G782" i="23"/>
  <c r="G783" i="23"/>
  <c r="G784" i="23"/>
  <c r="G785" i="23"/>
  <c r="G786" i="23"/>
  <c r="G787" i="23"/>
  <c r="G788" i="23"/>
  <c r="G789" i="23"/>
  <c r="G790" i="23"/>
  <c r="G791" i="23"/>
  <c r="G792" i="23"/>
  <c r="G793" i="23"/>
  <c r="G794" i="23"/>
  <c r="G795" i="23"/>
  <c r="G796" i="23"/>
  <c r="G797" i="23"/>
  <c r="G798" i="23"/>
  <c r="G799" i="23"/>
  <c r="G800" i="23"/>
  <c r="G801" i="23"/>
  <c r="G802" i="23"/>
  <c r="G803" i="23"/>
  <c r="G804" i="23"/>
  <c r="G805" i="23"/>
  <c r="G806" i="23"/>
  <c r="G807" i="23"/>
  <c r="G808" i="23"/>
  <c r="G809" i="23"/>
  <c r="G810" i="23"/>
  <c r="G811" i="23"/>
  <c r="G812" i="23"/>
  <c r="G813" i="23"/>
  <c r="G814" i="23"/>
  <c r="G815" i="23"/>
  <c r="G816" i="23"/>
  <c r="G817" i="23"/>
  <c r="G818" i="23"/>
  <c r="G819" i="23"/>
  <c r="G820" i="23"/>
  <c r="G821" i="23"/>
  <c r="G822" i="23"/>
  <c r="G823" i="23"/>
  <c r="G824" i="23"/>
  <c r="G825" i="23"/>
  <c r="G826" i="23"/>
  <c r="G827" i="23"/>
  <c r="G828" i="23"/>
  <c r="G829" i="23"/>
  <c r="G830" i="23"/>
  <c r="G831" i="23"/>
  <c r="G832" i="23"/>
  <c r="G833" i="23"/>
  <c r="G834" i="23"/>
  <c r="G835" i="23"/>
  <c r="G836" i="23"/>
  <c r="G837" i="23"/>
  <c r="G838" i="23"/>
  <c r="G839" i="23"/>
  <c r="G840" i="23"/>
  <c r="G841" i="23"/>
  <c r="G842" i="23"/>
  <c r="G843" i="23"/>
  <c r="G844" i="23"/>
  <c r="G845" i="23"/>
  <c r="G846" i="23"/>
  <c r="G847" i="23"/>
  <c r="G848" i="23"/>
  <c r="G849" i="23"/>
  <c r="G850" i="23"/>
  <c r="G851" i="23"/>
  <c r="G852" i="23"/>
  <c r="G853" i="23"/>
  <c r="G854" i="23"/>
  <c r="G855" i="23"/>
  <c r="G856" i="23"/>
  <c r="G857" i="23"/>
  <c r="G858" i="23"/>
  <c r="G859" i="23"/>
  <c r="G860" i="23"/>
  <c r="G861" i="23"/>
  <c r="G862" i="23"/>
  <c r="G863" i="23"/>
  <c r="G864" i="23"/>
  <c r="G865" i="23"/>
  <c r="G866" i="23"/>
  <c r="G867" i="23"/>
  <c r="G868" i="23"/>
  <c r="G869" i="23"/>
  <c r="G870" i="23"/>
  <c r="G871" i="23"/>
  <c r="G872" i="23"/>
  <c r="G873" i="23"/>
  <c r="G874" i="23"/>
  <c r="G875" i="23"/>
  <c r="G876" i="23"/>
  <c r="G877" i="23"/>
  <c r="G878" i="23"/>
  <c r="G879" i="23"/>
  <c r="G880" i="23"/>
  <c r="G881" i="23"/>
  <c r="G882" i="23"/>
  <c r="G883" i="23"/>
  <c r="G884" i="23"/>
  <c r="G885" i="23"/>
  <c r="G886" i="23"/>
  <c r="G887" i="23"/>
  <c r="G888" i="23"/>
  <c r="G889" i="23"/>
  <c r="G890" i="23"/>
  <c r="G891" i="23"/>
  <c r="G892" i="23"/>
  <c r="G893" i="23"/>
  <c r="G894" i="23"/>
  <c r="G895" i="23"/>
  <c r="G896" i="23"/>
  <c r="G897" i="23"/>
  <c r="G898" i="23"/>
  <c r="G899" i="23"/>
  <c r="G900" i="23"/>
  <c r="G901" i="23"/>
  <c r="G902" i="23"/>
  <c r="G903" i="23"/>
  <c r="G904" i="23"/>
  <c r="G905" i="23"/>
  <c r="G906" i="23"/>
  <c r="G907" i="23"/>
  <c r="G908" i="23"/>
  <c r="G909" i="23"/>
  <c r="G910" i="23"/>
  <c r="G911" i="23"/>
  <c r="G912" i="23"/>
  <c r="G913" i="23"/>
  <c r="G914" i="23"/>
  <c r="G915" i="23"/>
  <c r="G916" i="23"/>
  <c r="G917" i="23"/>
  <c r="G918" i="23"/>
  <c r="G919" i="23"/>
  <c r="G920" i="23"/>
  <c r="G921" i="23"/>
  <c r="G922" i="23"/>
  <c r="G923" i="23"/>
  <c r="G924" i="23"/>
  <c r="G925" i="23"/>
  <c r="G926" i="23"/>
  <c r="G927" i="23"/>
  <c r="G928" i="23"/>
  <c r="G929" i="23"/>
  <c r="G930" i="23"/>
  <c r="G931" i="23"/>
  <c r="G932" i="23"/>
  <c r="G933" i="23"/>
  <c r="G934" i="23"/>
  <c r="G935" i="23"/>
  <c r="G936" i="23"/>
  <c r="G937" i="23"/>
  <c r="G938" i="23"/>
  <c r="G939" i="23"/>
  <c r="G940" i="23"/>
  <c r="G941" i="23"/>
  <c r="G942" i="23"/>
  <c r="G943" i="23"/>
  <c r="G944" i="23"/>
  <c r="G945" i="23"/>
  <c r="G946" i="23"/>
  <c r="G947" i="23"/>
  <c r="G948" i="23"/>
  <c r="G949" i="23"/>
  <c r="G950" i="23"/>
  <c r="G951" i="23"/>
  <c r="G952" i="23"/>
  <c r="G953" i="23"/>
  <c r="G954" i="23"/>
  <c r="G955" i="23"/>
  <c r="G956" i="23"/>
  <c r="G957" i="23"/>
  <c r="G958" i="23"/>
  <c r="G959" i="23"/>
  <c r="G960" i="23"/>
  <c r="G961" i="23"/>
  <c r="G962" i="23"/>
  <c r="G963" i="23"/>
  <c r="G964" i="23"/>
  <c r="G965" i="23"/>
  <c r="G966" i="23"/>
  <c r="G967" i="23"/>
  <c r="G968" i="23"/>
  <c r="G969" i="23"/>
  <c r="G970" i="23"/>
  <c r="G971" i="23"/>
  <c r="G972" i="23"/>
  <c r="G973" i="23"/>
  <c r="G974" i="23"/>
  <c r="G975" i="23"/>
  <c r="G976" i="23"/>
  <c r="G977" i="23"/>
  <c r="G978" i="23"/>
  <c r="G979" i="23"/>
  <c r="G980" i="23"/>
  <c r="G981" i="23"/>
  <c r="G982" i="23"/>
  <c r="G983" i="23"/>
  <c r="G984" i="23"/>
  <c r="G985" i="23"/>
  <c r="G986" i="23"/>
  <c r="G987" i="23"/>
  <c r="G988" i="23"/>
  <c r="G989" i="23"/>
  <c r="G990" i="23"/>
  <c r="G991" i="23"/>
  <c r="G992" i="23"/>
  <c r="G993" i="23"/>
  <c r="G994" i="23"/>
  <c r="G995" i="23"/>
  <c r="G996" i="23"/>
  <c r="G997" i="23"/>
  <c r="G998" i="23"/>
  <c r="G999" i="23"/>
  <c r="G1000" i="23"/>
  <c r="G1001" i="23"/>
  <c r="G1002" i="23"/>
  <c r="G1003" i="23"/>
  <c r="G1004" i="23"/>
  <c r="G1005" i="23"/>
  <c r="G1006" i="23"/>
  <c r="G1007" i="23"/>
  <c r="G1008" i="23"/>
  <c r="G1009" i="23"/>
  <c r="G1010" i="23"/>
  <c r="G1011" i="23"/>
  <c r="G1012" i="23"/>
  <c r="G1013" i="23"/>
  <c r="G1014" i="23"/>
  <c r="G1015" i="23"/>
  <c r="G1016" i="23"/>
  <c r="G1017" i="23"/>
  <c r="G1018" i="23"/>
  <c r="G1019" i="23"/>
  <c r="G1020" i="23"/>
  <c r="G1021" i="23"/>
  <c r="G1022" i="23"/>
  <c r="G1023" i="23"/>
  <c r="G1024" i="23"/>
  <c r="G1025" i="23"/>
  <c r="G1026" i="23"/>
  <c r="G1027" i="23"/>
  <c r="G1028" i="23"/>
  <c r="G1029" i="23"/>
  <c r="G1030" i="23"/>
  <c r="G1031" i="23"/>
  <c r="G1032" i="23"/>
  <c r="G1033" i="23"/>
  <c r="G1034" i="23"/>
  <c r="G1035" i="23"/>
  <c r="G1036" i="23"/>
  <c r="G1037" i="23"/>
  <c r="G1038" i="23"/>
  <c r="G1039" i="23"/>
  <c r="G1040" i="23"/>
  <c r="G1041" i="23"/>
  <c r="G1042" i="23"/>
  <c r="G1043" i="23"/>
  <c r="G1044" i="23"/>
  <c r="G1045" i="23"/>
  <c r="G1046" i="23"/>
  <c r="G1047" i="23"/>
  <c r="G1048" i="23"/>
  <c r="G1049" i="23"/>
  <c r="G1050" i="23"/>
  <c r="G1051" i="23"/>
  <c r="G1052" i="23"/>
  <c r="G1053" i="23"/>
  <c r="G1054" i="23"/>
  <c r="G1055" i="23"/>
  <c r="G1056" i="23"/>
  <c r="G1057" i="23"/>
  <c r="G1058" i="23"/>
  <c r="G1059" i="23"/>
  <c r="G1060" i="23"/>
  <c r="G1061" i="23"/>
  <c r="G1062" i="23"/>
  <c r="G1063" i="23"/>
  <c r="G1064" i="23"/>
  <c r="G1065" i="23"/>
  <c r="G1066" i="23"/>
  <c r="G1067" i="23"/>
  <c r="G1068" i="23"/>
  <c r="G1069" i="23"/>
  <c r="G1070" i="23"/>
  <c r="G1071" i="23"/>
  <c r="G1072" i="23"/>
  <c r="G1073" i="23"/>
  <c r="G1074" i="23"/>
  <c r="G1075" i="23"/>
  <c r="G1076" i="23"/>
  <c r="G1077" i="23"/>
  <c r="G1078" i="23"/>
  <c r="G1079" i="23"/>
  <c r="G1080" i="23"/>
  <c r="G1081" i="23"/>
  <c r="G1082" i="23"/>
  <c r="G1083" i="23"/>
  <c r="G1084" i="23"/>
  <c r="G1085" i="23"/>
  <c r="G1086" i="23"/>
  <c r="G1087" i="23"/>
  <c r="G1088" i="23"/>
  <c r="G1089" i="23"/>
  <c r="G1090" i="23"/>
  <c r="G1091" i="23"/>
  <c r="G1092" i="23"/>
  <c r="G1093" i="23"/>
  <c r="G1094" i="23"/>
  <c r="G1095" i="23"/>
  <c r="G1096" i="23"/>
  <c r="G1097" i="23"/>
  <c r="G1098" i="23"/>
  <c r="G1099" i="23"/>
  <c r="G1100" i="23"/>
  <c r="G1101" i="23"/>
  <c r="G1102" i="23"/>
  <c r="G1103" i="23"/>
  <c r="G1104" i="23"/>
  <c r="G1105" i="23"/>
  <c r="G1106" i="23"/>
  <c r="G1107" i="23"/>
  <c r="G1108" i="23"/>
  <c r="G1109" i="23"/>
  <c r="G1110" i="23"/>
  <c r="G1111" i="23"/>
  <c r="G1112" i="23"/>
  <c r="G1113" i="23"/>
  <c r="G1114" i="23"/>
  <c r="G1115" i="23"/>
  <c r="G1116" i="23"/>
  <c r="G1117" i="23"/>
  <c r="G1118" i="23"/>
  <c r="G1119" i="23"/>
  <c r="G1120" i="23"/>
  <c r="G1121" i="23"/>
  <c r="G1122" i="23"/>
  <c r="G1123" i="23"/>
  <c r="G1124" i="23"/>
  <c r="G1125" i="23"/>
  <c r="G1126" i="23"/>
  <c r="G1127" i="23"/>
  <c r="G1128" i="23"/>
  <c r="G1129" i="23"/>
  <c r="G1130" i="23"/>
  <c r="G1131" i="23"/>
  <c r="G1132" i="23"/>
  <c r="G1133" i="23"/>
  <c r="G1134" i="23"/>
  <c r="G1135" i="23"/>
  <c r="G1136" i="23"/>
  <c r="G1137" i="23"/>
  <c r="G1138" i="23"/>
  <c r="G1139" i="23"/>
  <c r="G1140" i="23"/>
  <c r="G1141" i="23"/>
  <c r="G1142" i="23"/>
  <c r="G1143" i="23"/>
  <c r="G1144" i="23"/>
  <c r="G1145" i="23"/>
  <c r="G1146" i="23"/>
  <c r="G1147" i="23"/>
  <c r="G1148" i="23"/>
  <c r="G1149" i="23"/>
  <c r="G1150" i="23"/>
  <c r="G1151" i="23"/>
  <c r="G1152" i="23"/>
  <c r="G1153" i="23"/>
  <c r="G1154" i="23"/>
  <c r="G1155" i="23"/>
  <c r="G1156" i="23"/>
  <c r="G1157" i="23"/>
  <c r="G1158" i="23"/>
  <c r="G1159" i="23"/>
  <c r="G1160" i="23"/>
  <c r="G1161" i="23"/>
  <c r="G1162" i="23"/>
  <c r="G1163" i="23"/>
  <c r="G1164" i="23"/>
  <c r="G1165" i="23"/>
  <c r="G1166" i="23"/>
  <c r="G1167" i="23"/>
  <c r="G1168" i="23"/>
  <c r="G1169" i="23"/>
  <c r="G1170" i="23"/>
  <c r="G1171" i="23"/>
  <c r="G1172" i="23"/>
  <c r="G1173" i="23"/>
  <c r="G1174" i="23"/>
  <c r="G1175" i="23"/>
  <c r="G1176" i="23"/>
  <c r="G1177" i="23"/>
  <c r="G1178" i="23"/>
  <c r="G1179" i="23"/>
  <c r="G1180" i="23"/>
  <c r="G1181" i="23"/>
  <c r="G1182" i="23"/>
  <c r="G1183" i="23"/>
  <c r="G1184" i="23"/>
  <c r="G1185" i="23"/>
  <c r="G1186" i="23"/>
  <c r="G1187" i="23"/>
  <c r="G1188" i="23"/>
  <c r="G1189" i="23"/>
  <c r="G1190" i="23"/>
  <c r="G1191" i="23"/>
  <c r="G1192" i="23"/>
  <c r="G1193" i="23"/>
  <c r="G1194" i="23"/>
  <c r="G1195" i="23"/>
  <c r="G1196" i="23"/>
  <c r="G1197" i="23"/>
  <c r="G1198" i="23"/>
  <c r="G1199" i="23"/>
  <c r="G1200" i="23"/>
  <c r="G1201" i="23"/>
  <c r="G1202" i="23"/>
  <c r="G1203" i="23"/>
  <c r="G1204" i="23"/>
  <c r="G1205" i="23"/>
  <c r="G1206" i="23"/>
  <c r="G1207" i="23"/>
  <c r="G1208" i="23"/>
  <c r="G1209" i="23"/>
  <c r="G1210" i="23"/>
  <c r="G1211" i="23"/>
  <c r="G1212" i="23"/>
  <c r="G1213" i="23"/>
  <c r="G1214" i="23"/>
  <c r="G1215" i="23"/>
  <c r="G1216" i="23"/>
  <c r="G1217" i="23"/>
  <c r="G1218" i="23"/>
  <c r="G1219" i="23"/>
  <c r="G1220" i="23"/>
  <c r="G1221" i="23"/>
  <c r="G1222" i="23"/>
  <c r="G1223" i="23"/>
  <c r="G1224" i="23"/>
  <c r="G1225" i="23"/>
  <c r="G1226" i="23"/>
  <c r="G1227" i="23"/>
  <c r="G1228" i="23"/>
  <c r="G1229" i="23"/>
  <c r="G1230" i="23"/>
  <c r="G1231" i="23"/>
  <c r="G1232" i="23"/>
  <c r="G1233" i="23"/>
  <c r="G1234" i="23"/>
  <c r="G1235" i="23"/>
  <c r="G1236" i="23"/>
  <c r="G1237" i="23"/>
  <c r="G1238" i="23"/>
  <c r="G1239" i="23"/>
  <c r="G1240" i="23"/>
  <c r="G1241" i="23"/>
  <c r="G1242" i="23"/>
  <c r="G1243" i="23"/>
  <c r="G1244" i="23"/>
  <c r="G1245" i="23"/>
  <c r="G1246" i="23"/>
  <c r="G1247" i="23"/>
  <c r="G1248" i="23"/>
  <c r="G1249" i="23"/>
  <c r="G1250" i="23"/>
  <c r="G1251" i="23"/>
  <c r="G1252" i="23"/>
  <c r="G1253" i="23"/>
  <c r="G1254" i="23"/>
  <c r="G1255" i="23"/>
  <c r="G1256" i="23"/>
  <c r="G1257" i="23"/>
  <c r="G1258" i="23"/>
  <c r="G1259" i="23"/>
  <c r="G1260" i="23"/>
  <c r="G1261" i="23"/>
  <c r="G1262" i="23"/>
  <c r="G1263" i="23"/>
  <c r="G1264" i="23"/>
  <c r="G1265" i="23"/>
  <c r="G1266" i="23"/>
  <c r="G1267" i="23"/>
  <c r="G1268" i="23"/>
  <c r="G1269" i="23"/>
  <c r="G1270" i="23"/>
  <c r="G1271" i="23"/>
  <c r="G1272" i="23"/>
  <c r="G1273" i="23"/>
  <c r="G1274" i="23"/>
  <c r="G1275" i="23"/>
  <c r="G1276" i="23"/>
  <c r="G1277" i="23"/>
  <c r="G1278" i="23"/>
  <c r="G1279" i="23"/>
  <c r="G1280" i="23"/>
  <c r="G1281" i="23"/>
  <c r="G1282" i="23"/>
  <c r="G1283" i="23"/>
  <c r="G1284" i="23"/>
  <c r="G1285" i="23"/>
  <c r="G1286" i="23"/>
  <c r="G1287" i="23"/>
  <c r="G1288" i="23"/>
  <c r="G1289" i="23"/>
  <c r="G1290" i="23"/>
  <c r="G1291" i="23"/>
  <c r="G1292" i="23"/>
  <c r="G1293" i="23"/>
  <c r="G1294" i="23"/>
  <c r="G1295" i="23"/>
  <c r="G1296" i="23"/>
  <c r="G1297" i="23"/>
  <c r="G1298" i="23"/>
  <c r="G1299" i="23"/>
  <c r="G1300" i="23"/>
  <c r="G1301" i="23"/>
  <c r="G1302" i="23"/>
  <c r="G1303" i="23"/>
  <c r="G1304" i="23"/>
  <c r="G1305" i="23"/>
  <c r="G1306" i="23"/>
  <c r="G1307" i="23"/>
  <c r="G1308" i="23"/>
  <c r="G1309" i="23"/>
  <c r="G1310" i="23"/>
  <c r="G1311" i="23"/>
  <c r="G1312" i="23"/>
  <c r="G1313" i="23"/>
  <c r="G1314" i="23"/>
  <c r="G1315" i="23"/>
  <c r="G1316" i="23"/>
  <c r="G1317" i="23"/>
  <c r="G1318" i="23"/>
  <c r="G1319" i="23"/>
  <c r="G1320" i="23"/>
  <c r="G1321" i="23"/>
  <c r="G1322" i="23"/>
  <c r="G1323" i="23"/>
  <c r="G1324" i="23"/>
  <c r="G1325" i="23"/>
  <c r="G1326" i="23"/>
  <c r="G1327" i="23"/>
  <c r="G1328" i="23"/>
  <c r="G1329" i="23"/>
  <c r="G1330" i="23"/>
  <c r="G1331" i="23"/>
  <c r="G1332" i="23"/>
  <c r="G1333" i="23"/>
  <c r="G1334" i="23"/>
  <c r="G1335" i="23"/>
  <c r="G1336" i="23"/>
  <c r="G1337" i="23"/>
  <c r="G1338" i="23"/>
  <c r="G1339" i="23"/>
  <c r="G1340" i="23"/>
  <c r="G1341" i="23"/>
  <c r="G1342" i="23"/>
  <c r="G1343" i="23"/>
  <c r="G1344" i="23"/>
  <c r="G1345" i="23"/>
  <c r="G1346" i="23"/>
  <c r="G1347" i="23"/>
  <c r="G1348" i="23"/>
  <c r="G1349" i="23"/>
  <c r="G1350" i="23"/>
  <c r="G1351" i="23"/>
  <c r="G1352" i="23"/>
  <c r="G1353" i="23"/>
  <c r="G1354" i="23"/>
  <c r="G1355" i="23"/>
  <c r="G1356" i="23"/>
  <c r="G1357" i="23"/>
  <c r="G1358" i="23"/>
  <c r="G1359" i="23"/>
  <c r="G1360" i="23"/>
  <c r="G1361" i="23"/>
  <c r="G1362" i="23"/>
  <c r="G1363" i="23"/>
  <c r="G1364" i="23"/>
  <c r="G1365" i="23"/>
  <c r="G1366" i="23"/>
  <c r="G1367" i="23"/>
  <c r="G1368" i="23"/>
  <c r="G1369" i="23"/>
  <c r="G1370" i="23"/>
  <c r="G1371" i="23"/>
  <c r="G1372" i="23"/>
  <c r="G1373" i="23"/>
  <c r="G1374" i="23"/>
  <c r="G1375" i="23"/>
  <c r="G1376" i="23"/>
  <c r="G1377" i="23"/>
  <c r="G1378" i="23"/>
  <c r="G1379" i="23"/>
  <c r="G1380" i="23"/>
  <c r="G1381" i="23"/>
  <c r="G1382" i="23"/>
  <c r="G1383" i="23"/>
  <c r="G1384" i="23"/>
  <c r="G1385" i="23"/>
  <c r="G1386" i="23"/>
  <c r="G1387" i="23"/>
  <c r="G1388" i="23"/>
  <c r="G1389" i="23"/>
  <c r="G1390" i="23"/>
  <c r="G1391" i="23"/>
  <c r="G1392" i="23"/>
  <c r="G1393" i="23"/>
  <c r="G1394" i="23"/>
  <c r="G1395" i="23"/>
  <c r="G1396" i="23"/>
  <c r="G1397" i="23"/>
  <c r="G1398" i="23"/>
  <c r="G1399" i="23"/>
  <c r="G1400" i="23"/>
  <c r="G1401" i="23"/>
  <c r="G1402" i="23"/>
  <c r="G1403" i="23"/>
  <c r="G1404" i="23"/>
  <c r="G1405" i="23"/>
  <c r="G1406" i="23"/>
  <c r="G1407" i="23"/>
  <c r="G1408" i="23"/>
  <c r="G1409" i="23"/>
  <c r="G1410" i="23"/>
  <c r="G1411" i="23"/>
  <c r="G1412" i="23"/>
  <c r="G1413" i="23"/>
  <c r="G1414" i="23"/>
  <c r="G1415" i="23"/>
  <c r="G1416" i="23"/>
  <c r="G1417" i="23"/>
  <c r="G1418" i="23"/>
  <c r="G1419" i="23"/>
  <c r="G1420" i="23"/>
  <c r="G1421" i="23"/>
  <c r="G1422" i="23"/>
  <c r="G1423" i="23"/>
  <c r="G1424" i="23"/>
  <c r="G1425" i="23"/>
  <c r="G1426" i="23"/>
  <c r="G1427" i="23"/>
  <c r="G1428" i="23"/>
  <c r="G1429" i="23"/>
  <c r="G1430" i="23"/>
  <c r="G1431" i="23"/>
  <c r="G1432" i="23"/>
  <c r="G1433" i="23"/>
  <c r="G1434" i="23"/>
  <c r="G1435" i="23"/>
  <c r="G1436" i="23"/>
  <c r="G1437" i="23"/>
  <c r="G1438" i="23"/>
  <c r="G1439" i="23"/>
  <c r="G1440" i="23"/>
  <c r="G1441" i="23"/>
  <c r="G1442" i="23"/>
  <c r="G1443" i="23"/>
  <c r="G1444" i="23"/>
  <c r="G1445" i="23"/>
  <c r="G1446" i="23"/>
  <c r="G1447" i="23"/>
  <c r="G1448" i="23"/>
  <c r="G1449" i="23"/>
  <c r="G1450" i="23"/>
  <c r="G1451" i="23"/>
  <c r="G1452" i="23"/>
  <c r="G1453" i="23"/>
  <c r="G1454" i="23"/>
  <c r="G1455" i="23"/>
  <c r="G1456" i="23"/>
  <c r="G1457" i="23"/>
  <c r="G1458" i="23"/>
  <c r="G1459" i="23"/>
  <c r="G1460" i="23"/>
  <c r="G1461" i="23"/>
  <c r="G1462" i="23"/>
  <c r="G1463" i="23"/>
  <c r="G1464" i="23"/>
  <c r="G1465" i="23"/>
  <c r="G1466" i="23"/>
  <c r="G1467" i="23"/>
  <c r="G1468" i="23"/>
  <c r="G1469" i="23"/>
  <c r="G1470" i="23"/>
  <c r="G1471" i="23"/>
  <c r="G1472" i="23"/>
  <c r="G1473" i="23"/>
  <c r="G1474" i="23"/>
  <c r="G1475" i="23"/>
  <c r="G1476" i="23"/>
  <c r="G1477" i="23"/>
  <c r="G1478" i="23"/>
  <c r="G1479" i="23"/>
  <c r="G1480" i="23"/>
  <c r="G1481" i="23"/>
  <c r="G1482" i="23"/>
  <c r="G1483" i="23"/>
  <c r="G1484" i="23"/>
  <c r="G1485" i="23"/>
  <c r="G1486" i="23"/>
  <c r="G1487" i="23"/>
  <c r="G1488" i="23"/>
  <c r="G1489" i="23"/>
  <c r="G1490" i="23"/>
  <c r="G1491" i="23"/>
  <c r="G1492" i="23"/>
  <c r="G1493" i="23"/>
  <c r="G1494" i="23"/>
  <c r="G1495" i="23"/>
  <c r="G1496" i="23"/>
  <c r="G1497" i="23"/>
  <c r="G1498" i="23"/>
  <c r="G1499" i="23"/>
  <c r="G1500" i="23"/>
  <c r="G1501" i="23"/>
  <c r="G1502" i="23"/>
  <c r="G1503" i="23"/>
  <c r="G1504" i="23"/>
  <c r="G1505" i="23"/>
  <c r="G1506" i="23"/>
  <c r="G1507" i="23"/>
  <c r="G1508" i="23"/>
  <c r="G1509" i="23"/>
  <c r="G1510" i="23"/>
  <c r="G1511" i="23"/>
  <c r="G1512" i="23"/>
  <c r="G1513" i="23"/>
  <c r="G1514" i="23"/>
  <c r="G1515" i="23"/>
  <c r="G1516" i="23"/>
  <c r="G1517" i="23"/>
  <c r="G1518" i="23"/>
  <c r="G1519" i="23"/>
  <c r="G1520" i="23"/>
  <c r="G1521" i="23"/>
  <c r="G1522" i="23"/>
  <c r="G1523" i="23"/>
  <c r="G1524" i="23"/>
  <c r="G1525" i="23"/>
  <c r="G1526" i="23"/>
  <c r="G1527" i="23"/>
  <c r="G1528" i="23"/>
  <c r="G1529" i="23"/>
  <c r="G1530" i="23"/>
  <c r="G1531" i="23"/>
  <c r="G1532" i="23"/>
  <c r="G1533" i="23"/>
  <c r="G1534" i="23"/>
  <c r="G1535" i="23"/>
  <c r="G1536" i="23"/>
  <c r="G1537" i="23"/>
  <c r="G1538" i="23"/>
  <c r="G1539" i="23"/>
  <c r="G1540" i="23"/>
  <c r="G1541" i="23"/>
  <c r="G1542" i="23"/>
  <c r="G1543" i="23"/>
  <c r="G1544" i="23"/>
  <c r="G1545" i="23"/>
  <c r="G1546" i="23"/>
  <c r="G1547" i="23"/>
  <c r="G1548" i="23"/>
  <c r="G1549" i="23"/>
  <c r="G1550" i="23"/>
  <c r="G1551" i="23"/>
  <c r="G1552" i="23"/>
  <c r="G1553" i="23"/>
  <c r="G1554" i="23"/>
  <c r="G1555" i="23"/>
  <c r="G1556" i="23"/>
  <c r="G1557" i="23"/>
  <c r="G1558" i="23"/>
  <c r="G1559" i="23"/>
  <c r="G1560" i="23"/>
  <c r="G1561" i="23"/>
  <c r="G1562" i="23"/>
  <c r="G1563" i="23"/>
  <c r="G1564" i="23"/>
  <c r="G1565" i="23"/>
  <c r="G1566" i="23"/>
  <c r="G1567" i="23"/>
  <c r="G1568" i="23"/>
  <c r="G1569" i="23"/>
  <c r="G1570" i="23"/>
  <c r="G1571" i="23"/>
  <c r="G1572" i="23"/>
  <c r="G1573" i="23"/>
  <c r="G1574" i="23"/>
  <c r="G1575" i="23"/>
  <c r="G1576" i="23"/>
  <c r="G1577" i="23"/>
  <c r="G1578" i="23"/>
  <c r="G1579" i="23"/>
  <c r="G1580" i="23"/>
  <c r="G1581" i="23"/>
  <c r="G1582" i="23"/>
  <c r="G1583" i="23"/>
  <c r="G1584" i="23"/>
  <c r="G1585" i="23"/>
  <c r="G1586" i="23"/>
  <c r="G1587" i="23"/>
  <c r="G1588" i="23"/>
  <c r="G1589" i="23"/>
  <c r="G1590" i="23"/>
  <c r="G1591" i="23"/>
  <c r="G1592" i="23"/>
  <c r="G1593" i="23"/>
  <c r="G1594" i="23"/>
  <c r="G1595" i="23"/>
  <c r="G1596" i="23"/>
  <c r="G1597" i="23"/>
  <c r="G1598" i="23"/>
  <c r="G1599" i="23"/>
  <c r="G1600" i="23"/>
  <c r="G1601" i="23"/>
  <c r="G1602" i="23"/>
  <c r="G1603" i="23"/>
  <c r="G1604" i="23"/>
  <c r="G1605" i="23"/>
  <c r="G1606" i="23"/>
  <c r="G1607" i="23"/>
  <c r="G1608" i="23"/>
  <c r="G1609" i="23"/>
  <c r="G1610" i="23"/>
  <c r="G1611" i="23"/>
  <c r="G1612" i="23"/>
  <c r="G1613" i="23"/>
  <c r="G1614" i="23"/>
  <c r="G1615" i="23"/>
  <c r="G1616" i="23"/>
  <c r="G1617" i="23"/>
  <c r="G1618" i="23"/>
  <c r="G1619" i="23"/>
  <c r="G1620" i="23"/>
  <c r="G1621" i="23"/>
  <c r="G1622" i="23"/>
  <c r="G1623" i="23"/>
  <c r="G1624" i="23"/>
  <c r="G1625" i="23"/>
  <c r="G1626" i="23"/>
  <c r="G1627" i="23"/>
  <c r="G1628" i="23"/>
  <c r="G1629" i="23"/>
  <c r="G1630" i="23"/>
  <c r="G1631" i="23"/>
  <c r="G1632" i="23"/>
  <c r="G1633" i="23"/>
  <c r="G1634" i="23"/>
  <c r="G1635" i="23"/>
  <c r="G1636" i="23"/>
  <c r="G1637" i="23"/>
  <c r="G1638" i="23"/>
  <c r="G1639" i="23"/>
  <c r="G1640" i="23"/>
  <c r="G1641" i="23"/>
  <c r="G1642" i="23"/>
  <c r="G1643" i="23"/>
  <c r="G1644" i="23"/>
  <c r="G1645" i="23"/>
  <c r="G1646" i="23"/>
  <c r="G1647" i="23"/>
  <c r="G1648" i="23"/>
  <c r="G1649" i="23"/>
  <c r="G1650" i="23"/>
  <c r="G1651" i="23"/>
  <c r="G1652" i="23"/>
  <c r="G1653" i="23"/>
  <c r="G1654" i="23"/>
  <c r="G1655" i="23"/>
  <c r="G1656" i="23"/>
  <c r="G1657" i="23"/>
  <c r="G1658" i="23"/>
  <c r="G1659" i="23"/>
  <c r="G1660" i="23"/>
  <c r="G1661" i="23"/>
  <c r="G1662" i="23"/>
  <c r="G1663" i="23"/>
  <c r="G1664" i="23"/>
  <c r="G1665" i="23"/>
  <c r="G1666" i="23"/>
  <c r="G1667" i="23"/>
  <c r="G1668" i="23"/>
  <c r="G1669" i="23"/>
  <c r="G1670" i="23"/>
  <c r="G1671" i="23"/>
  <c r="G1672" i="23"/>
  <c r="G1673" i="23"/>
  <c r="G1674" i="23"/>
  <c r="G1675" i="23"/>
  <c r="G1676" i="23"/>
  <c r="G1677" i="23"/>
  <c r="G1678" i="23"/>
  <c r="G1679" i="23"/>
  <c r="G1680" i="23"/>
  <c r="G1681" i="23"/>
  <c r="G1682" i="23"/>
  <c r="G1683" i="23"/>
  <c r="G1684" i="23"/>
  <c r="G1685" i="23"/>
  <c r="G1686" i="23"/>
  <c r="G1687" i="23"/>
  <c r="G1688" i="23"/>
  <c r="G1689" i="23"/>
  <c r="G1690" i="23"/>
  <c r="G1691" i="23"/>
  <c r="G1692" i="23"/>
  <c r="G1693" i="23"/>
  <c r="G1694" i="23"/>
  <c r="G1695" i="23"/>
  <c r="G1696" i="23"/>
  <c r="G1697" i="23"/>
  <c r="G1698" i="23"/>
  <c r="G1699" i="23"/>
  <c r="G1700" i="23"/>
  <c r="G1701" i="23"/>
  <c r="G1702" i="23"/>
  <c r="G1703" i="23"/>
  <c r="G1704" i="23"/>
  <c r="G1705" i="23"/>
  <c r="G1706" i="23"/>
  <c r="G1707" i="23"/>
  <c r="G1708" i="23"/>
  <c r="G1709" i="23"/>
  <c r="G1710" i="23"/>
  <c r="G1711" i="23"/>
  <c r="G1712" i="23"/>
  <c r="G1713" i="23"/>
  <c r="G1714" i="23"/>
  <c r="G1715" i="23"/>
  <c r="G1716" i="23"/>
  <c r="G1717" i="23"/>
  <c r="G1718" i="23"/>
  <c r="G1719" i="23"/>
  <c r="G1720" i="23"/>
  <c r="G1721" i="23"/>
  <c r="G1722" i="23"/>
  <c r="G1723" i="23"/>
  <c r="G1724" i="23"/>
  <c r="G1725" i="23"/>
  <c r="G1726" i="23"/>
  <c r="G1727" i="23"/>
  <c r="G1728" i="23"/>
  <c r="G1729" i="23"/>
  <c r="G1730" i="23"/>
  <c r="G1731" i="23"/>
  <c r="G1732" i="23"/>
  <c r="G1733" i="23"/>
  <c r="G1734" i="23"/>
  <c r="G1735" i="23"/>
  <c r="G1736" i="23"/>
  <c r="G1737" i="23"/>
  <c r="G1738" i="23"/>
  <c r="G1739" i="23"/>
  <c r="G1740" i="23"/>
  <c r="G1741" i="23"/>
  <c r="G1742" i="23"/>
  <c r="G1743" i="23"/>
  <c r="G1744" i="23"/>
  <c r="G1745" i="23"/>
  <c r="G1746" i="23"/>
  <c r="G1747" i="23"/>
  <c r="G1748" i="23"/>
  <c r="G1749" i="23"/>
  <c r="G1750" i="23"/>
  <c r="G1751" i="23"/>
  <c r="G1752" i="23"/>
  <c r="G1753" i="23"/>
  <c r="G1754" i="23"/>
  <c r="G1755" i="23"/>
  <c r="G1756" i="23"/>
  <c r="G1757" i="23"/>
  <c r="G1758" i="23"/>
  <c r="G1759" i="23"/>
  <c r="G1760" i="23"/>
  <c r="G1761" i="23"/>
  <c r="G1762" i="23"/>
  <c r="G1763" i="23"/>
  <c r="G1764" i="23"/>
  <c r="G1765" i="23"/>
  <c r="G1766" i="23"/>
  <c r="G1767" i="23"/>
  <c r="G1768" i="23"/>
  <c r="G1769" i="23"/>
  <c r="G1770" i="23"/>
  <c r="G1771" i="23"/>
  <c r="G1772" i="23"/>
  <c r="G1773" i="23"/>
  <c r="G1774" i="23"/>
  <c r="G1775" i="23"/>
  <c r="G1776" i="23"/>
  <c r="G1777" i="23"/>
  <c r="G1778" i="23"/>
  <c r="G1779" i="23"/>
  <c r="G1780" i="23"/>
  <c r="G1781" i="23"/>
  <c r="G1782" i="23"/>
  <c r="G1783" i="23"/>
  <c r="G1784" i="23"/>
  <c r="G1785" i="23"/>
  <c r="G1786" i="23"/>
  <c r="G1787" i="23"/>
  <c r="G1788" i="23"/>
  <c r="G1789" i="23"/>
  <c r="G1790" i="23"/>
  <c r="G1791" i="23"/>
  <c r="G1792" i="23"/>
  <c r="G1793" i="23"/>
  <c r="G1794" i="23"/>
  <c r="G1795" i="23"/>
  <c r="G1796" i="23"/>
  <c r="G1797" i="23"/>
  <c r="G1798" i="23"/>
  <c r="G1799" i="23"/>
  <c r="G1800" i="23"/>
  <c r="G1801" i="23"/>
  <c r="G1802" i="23"/>
  <c r="G1803" i="23"/>
  <c r="G1804" i="23"/>
  <c r="G1805" i="23"/>
  <c r="G1806" i="23"/>
  <c r="G1807" i="23"/>
  <c r="G1808" i="23"/>
  <c r="G1809" i="23"/>
  <c r="G1810" i="23"/>
  <c r="G1811" i="23"/>
  <c r="G1812" i="23"/>
  <c r="G1813" i="23"/>
  <c r="G1814" i="23"/>
  <c r="G1815" i="23"/>
  <c r="G1816" i="23"/>
  <c r="G1817" i="23"/>
  <c r="G1818" i="23"/>
  <c r="G1819" i="23"/>
  <c r="G1820" i="23"/>
  <c r="G1821" i="23"/>
  <c r="G1822" i="23"/>
  <c r="G1823" i="23"/>
  <c r="G1824" i="23"/>
  <c r="G1825" i="23"/>
  <c r="G1826" i="23"/>
  <c r="G1827" i="23"/>
  <c r="G1828" i="23"/>
  <c r="G1829" i="23"/>
  <c r="G1830" i="23"/>
  <c r="G1831" i="23"/>
  <c r="G1832" i="23"/>
  <c r="G1833" i="23"/>
  <c r="G1834" i="23"/>
  <c r="G1835" i="23"/>
  <c r="G1836" i="23"/>
  <c r="G1837" i="23"/>
  <c r="G1838" i="23"/>
  <c r="G1839" i="23"/>
  <c r="G1840" i="23"/>
  <c r="G1841" i="23"/>
  <c r="G1842" i="23"/>
  <c r="G1843" i="23"/>
  <c r="G1844" i="23"/>
  <c r="G1845" i="23"/>
  <c r="G1846" i="23"/>
  <c r="G1847" i="23"/>
  <c r="G1848" i="23"/>
  <c r="G1849" i="23"/>
  <c r="G1850" i="23"/>
  <c r="G1851" i="23"/>
  <c r="G1852" i="23"/>
  <c r="G1853" i="23"/>
  <c r="G1854" i="23"/>
  <c r="G1855" i="23"/>
  <c r="G1856" i="23"/>
  <c r="G1857" i="23"/>
  <c r="G1858" i="23"/>
  <c r="G1859" i="23"/>
  <c r="G1860" i="23"/>
  <c r="G1861" i="23"/>
  <c r="G1862" i="23"/>
  <c r="G1863" i="23"/>
  <c r="G1864" i="23"/>
  <c r="G1865" i="23"/>
  <c r="G1866" i="23"/>
  <c r="G1867" i="23"/>
  <c r="G1868" i="23"/>
  <c r="G1869" i="23"/>
  <c r="G1870" i="23"/>
  <c r="G1871" i="23"/>
  <c r="G1872" i="23"/>
  <c r="G1873" i="23"/>
  <c r="G1874" i="23"/>
  <c r="G1875" i="23"/>
  <c r="G1876" i="23"/>
  <c r="G1877" i="23"/>
  <c r="G1878" i="23"/>
  <c r="G1879" i="23"/>
  <c r="G1880" i="23"/>
  <c r="G1881" i="23"/>
  <c r="G1882" i="23"/>
  <c r="G1883" i="23"/>
  <c r="G1884" i="23"/>
  <c r="G1885" i="23"/>
  <c r="G1886" i="23"/>
  <c r="G1887" i="23"/>
  <c r="G1888" i="23"/>
  <c r="G1889" i="23"/>
  <c r="G1890" i="23"/>
  <c r="G1891" i="23"/>
  <c r="G1892" i="23"/>
  <c r="G1893" i="23"/>
  <c r="G1894" i="23"/>
  <c r="G1895" i="23"/>
  <c r="G1896" i="23"/>
  <c r="G1897" i="23"/>
  <c r="G1898" i="23"/>
  <c r="G1899" i="23"/>
  <c r="G1900" i="23"/>
  <c r="G1901" i="23"/>
  <c r="G1902" i="23"/>
  <c r="G1903" i="23"/>
  <c r="G1904" i="23"/>
  <c r="G1905" i="23"/>
  <c r="G1906" i="23"/>
  <c r="G1907" i="23"/>
  <c r="G1908" i="23"/>
  <c r="G1909" i="23"/>
  <c r="G1910" i="23"/>
  <c r="G1911" i="23"/>
  <c r="G1912" i="23"/>
  <c r="G1913" i="23"/>
  <c r="G1914" i="23"/>
  <c r="G1915" i="23"/>
  <c r="G1916" i="23"/>
  <c r="G1917" i="23"/>
  <c r="G1918" i="23"/>
  <c r="G1919" i="23"/>
  <c r="G6" i="23"/>
  <c r="U102" i="40"/>
  <c r="S102" i="40"/>
  <c r="Q102" i="40"/>
  <c r="O102" i="40"/>
  <c r="M102" i="40"/>
  <c r="K102" i="40"/>
  <c r="I102" i="40"/>
  <c r="G102" i="40"/>
  <c r="F102" i="40"/>
  <c r="F5" i="40"/>
  <c r="F6" i="40"/>
  <c r="F7" i="40"/>
  <c r="F8" i="40"/>
  <c r="F9" i="40"/>
  <c r="F10" i="40"/>
  <c r="F11" i="40"/>
  <c r="F12" i="40"/>
  <c r="F13" i="40"/>
  <c r="F14" i="40"/>
  <c r="F15" i="40"/>
  <c r="F16" i="40"/>
  <c r="F17" i="40"/>
  <c r="F18" i="40"/>
  <c r="F19" i="40"/>
  <c r="F20" i="40"/>
  <c r="F21" i="40"/>
  <c r="F22" i="40"/>
  <c r="F23" i="40"/>
  <c r="F24" i="40"/>
  <c r="F25" i="40"/>
  <c r="F26" i="40"/>
  <c r="F27" i="40"/>
  <c r="F28" i="40"/>
  <c r="F29" i="40"/>
  <c r="F30" i="40"/>
  <c r="F31" i="40"/>
  <c r="F32" i="40"/>
  <c r="F33" i="40"/>
  <c r="F34" i="40"/>
  <c r="F35" i="40"/>
  <c r="F36" i="40"/>
  <c r="F37" i="40"/>
  <c r="F38" i="40"/>
  <c r="F39" i="40"/>
  <c r="F40" i="40"/>
  <c r="F41" i="40"/>
  <c r="F42" i="40"/>
  <c r="F43" i="40"/>
  <c r="F44" i="40"/>
  <c r="F45" i="40"/>
  <c r="F46" i="40"/>
  <c r="F47" i="40"/>
  <c r="F48" i="40"/>
  <c r="F49" i="40"/>
  <c r="F50" i="40"/>
  <c r="F51" i="40"/>
  <c r="F52" i="40"/>
  <c r="F53" i="40"/>
  <c r="F54" i="40"/>
  <c r="F55" i="40"/>
  <c r="F56" i="40"/>
  <c r="F57" i="40"/>
  <c r="F58" i="40"/>
  <c r="F59" i="40"/>
  <c r="F60" i="40"/>
  <c r="F61" i="40"/>
  <c r="F62" i="40"/>
  <c r="F63" i="40"/>
  <c r="F64" i="40"/>
  <c r="F65" i="40"/>
  <c r="F66" i="40"/>
  <c r="F67" i="40"/>
  <c r="F68" i="40"/>
  <c r="F69" i="40"/>
  <c r="F70" i="40"/>
  <c r="F71" i="40"/>
  <c r="F72" i="40"/>
  <c r="F73" i="40"/>
  <c r="F74" i="40"/>
  <c r="F75" i="40"/>
  <c r="F76" i="40"/>
  <c r="F77" i="40"/>
  <c r="F78" i="40"/>
  <c r="F79" i="40"/>
  <c r="F80" i="40"/>
  <c r="F81" i="40"/>
  <c r="F82" i="40"/>
  <c r="F83" i="40"/>
  <c r="F84" i="40"/>
  <c r="F85" i="40"/>
  <c r="F86" i="40"/>
  <c r="F87" i="40"/>
  <c r="F88" i="40"/>
  <c r="F89" i="40"/>
  <c r="F90" i="40"/>
  <c r="F91" i="40"/>
  <c r="F92" i="40"/>
  <c r="F93" i="40"/>
  <c r="F94" i="40"/>
  <c r="F95" i="40"/>
  <c r="F96" i="40"/>
  <c r="F97" i="40"/>
  <c r="F98" i="40"/>
  <c r="F99" i="40"/>
  <c r="F100" i="40"/>
  <c r="F101" i="40"/>
  <c r="G5" i="40"/>
  <c r="G6" i="40"/>
  <c r="G7" i="40"/>
  <c r="G8" i="40"/>
  <c r="G9" i="40"/>
  <c r="G10" i="40"/>
  <c r="G11" i="40"/>
  <c r="G12" i="40"/>
  <c r="G13" i="40"/>
  <c r="G14" i="40"/>
  <c r="G15" i="40"/>
  <c r="G16" i="40"/>
  <c r="G17" i="40"/>
  <c r="G18" i="40"/>
  <c r="G19" i="40"/>
  <c r="G20" i="40"/>
  <c r="G21" i="40"/>
  <c r="G22" i="40"/>
  <c r="G23" i="40"/>
  <c r="G24" i="40"/>
  <c r="G25" i="40"/>
  <c r="G26" i="40"/>
  <c r="G27" i="40"/>
  <c r="G28" i="40"/>
  <c r="G29" i="40"/>
  <c r="G30" i="40"/>
  <c r="G31" i="40"/>
  <c r="G32" i="40"/>
  <c r="G33" i="40"/>
  <c r="G34" i="40"/>
  <c r="G35" i="40"/>
  <c r="G36" i="40"/>
  <c r="G37" i="40"/>
  <c r="G38" i="40"/>
  <c r="G39" i="40"/>
  <c r="G40" i="40"/>
  <c r="G41" i="40"/>
  <c r="G42" i="40"/>
  <c r="G43" i="40"/>
  <c r="G44" i="40"/>
  <c r="G45" i="40"/>
  <c r="G46" i="40"/>
  <c r="G47" i="40"/>
  <c r="G48" i="40"/>
  <c r="G49" i="40"/>
  <c r="G50" i="40"/>
  <c r="G51" i="40"/>
  <c r="G52" i="40"/>
  <c r="G53" i="40"/>
  <c r="G54" i="40"/>
  <c r="G55" i="40"/>
  <c r="G56" i="40"/>
  <c r="G57" i="40"/>
  <c r="G58" i="40"/>
  <c r="G59" i="40"/>
  <c r="G60" i="40"/>
  <c r="G61" i="40"/>
  <c r="G62" i="40"/>
  <c r="G63" i="40"/>
  <c r="G64" i="40"/>
  <c r="G65" i="40"/>
  <c r="G66" i="40"/>
  <c r="G67" i="40"/>
  <c r="G68" i="40"/>
  <c r="G69" i="40"/>
  <c r="G70" i="40"/>
  <c r="G71" i="40"/>
  <c r="G72" i="40"/>
  <c r="G73" i="40"/>
  <c r="G74" i="40"/>
  <c r="G75" i="40"/>
  <c r="G76" i="40"/>
  <c r="G77" i="40"/>
  <c r="G78" i="40"/>
  <c r="G79" i="40"/>
  <c r="G80" i="40"/>
  <c r="G81" i="40"/>
  <c r="G82" i="40"/>
  <c r="G83" i="40"/>
  <c r="G84" i="40"/>
  <c r="G85" i="40"/>
  <c r="G86" i="40"/>
  <c r="G87" i="40"/>
  <c r="G88" i="40"/>
  <c r="G89" i="40"/>
  <c r="G90" i="40"/>
  <c r="G91" i="40"/>
  <c r="G92" i="40"/>
  <c r="G93" i="40"/>
  <c r="G94" i="40"/>
  <c r="G95" i="40"/>
  <c r="G96" i="40"/>
  <c r="G97" i="40"/>
  <c r="G98" i="40"/>
  <c r="G99" i="40"/>
  <c r="G100" i="40"/>
  <c r="G101" i="40"/>
  <c r="I5" i="40"/>
  <c r="I6" i="40"/>
  <c r="I7" i="40"/>
  <c r="I8" i="40"/>
  <c r="I9" i="40"/>
  <c r="I10" i="40"/>
  <c r="I11" i="40"/>
  <c r="I12" i="40"/>
  <c r="I13" i="40"/>
  <c r="I14" i="40"/>
  <c r="I15" i="40"/>
  <c r="I16" i="40"/>
  <c r="I17" i="40"/>
  <c r="I18" i="40"/>
  <c r="I19" i="40"/>
  <c r="I20" i="40"/>
  <c r="I21" i="40"/>
  <c r="I22" i="40"/>
  <c r="I23" i="40"/>
  <c r="I24" i="40"/>
  <c r="I25" i="40"/>
  <c r="I26" i="40"/>
  <c r="I27" i="40"/>
  <c r="I28" i="40"/>
  <c r="I29" i="40"/>
  <c r="I30" i="40"/>
  <c r="I31" i="40"/>
  <c r="I32" i="40"/>
  <c r="I33" i="40"/>
  <c r="I34" i="40"/>
  <c r="I35" i="40"/>
  <c r="I36" i="40"/>
  <c r="I37" i="40"/>
  <c r="I38" i="40"/>
  <c r="I39" i="40"/>
  <c r="I40" i="40"/>
  <c r="I41" i="40"/>
  <c r="I42" i="40"/>
  <c r="I43" i="40"/>
  <c r="I44" i="40"/>
  <c r="I45" i="40"/>
  <c r="I46" i="40"/>
  <c r="I47" i="40"/>
  <c r="I48" i="40"/>
  <c r="I49" i="40"/>
  <c r="I50" i="40"/>
  <c r="I51" i="40"/>
  <c r="I52" i="40"/>
  <c r="I53" i="40"/>
  <c r="I54" i="40"/>
  <c r="I55" i="40"/>
  <c r="I56" i="40"/>
  <c r="I57" i="40"/>
  <c r="I58" i="40"/>
  <c r="I59" i="40"/>
  <c r="I60" i="40"/>
  <c r="I61" i="40"/>
  <c r="I62" i="40"/>
  <c r="I63" i="40"/>
  <c r="I64" i="40"/>
  <c r="I65" i="40"/>
  <c r="I66" i="40"/>
  <c r="I67" i="40"/>
  <c r="I68" i="40"/>
  <c r="I69" i="40"/>
  <c r="I70" i="40"/>
  <c r="I71" i="40"/>
  <c r="I72" i="40"/>
  <c r="I73" i="40"/>
  <c r="I74" i="40"/>
  <c r="I75" i="40"/>
  <c r="I76" i="40"/>
  <c r="I77" i="40"/>
  <c r="I78" i="40"/>
  <c r="I79" i="40"/>
  <c r="I80" i="40"/>
  <c r="I81" i="40"/>
  <c r="I82" i="40"/>
  <c r="I83" i="40"/>
  <c r="I84" i="40"/>
  <c r="I85" i="40"/>
  <c r="I86" i="40"/>
  <c r="I87" i="40"/>
  <c r="I88" i="40"/>
  <c r="I89" i="40"/>
  <c r="I90" i="40"/>
  <c r="I91" i="40"/>
  <c r="I92" i="40"/>
  <c r="I93" i="40"/>
  <c r="I94" i="40"/>
  <c r="I95" i="40"/>
  <c r="I96" i="40"/>
  <c r="I97" i="40"/>
  <c r="I98" i="40"/>
  <c r="I99" i="40"/>
  <c r="I100" i="40"/>
  <c r="I101" i="40"/>
  <c r="K5" i="40"/>
  <c r="K6" i="40"/>
  <c r="K7" i="40"/>
  <c r="K8" i="40"/>
  <c r="K9" i="40"/>
  <c r="K10" i="40"/>
  <c r="K11" i="40"/>
  <c r="K12" i="40"/>
  <c r="K13" i="40"/>
  <c r="K14" i="40"/>
  <c r="K15" i="40"/>
  <c r="K16" i="40"/>
  <c r="K17" i="40"/>
  <c r="K18" i="40"/>
  <c r="K19" i="40"/>
  <c r="K20" i="40"/>
  <c r="K21" i="40"/>
  <c r="K22" i="40"/>
  <c r="K23" i="40"/>
  <c r="K24" i="40"/>
  <c r="K25" i="40"/>
  <c r="K26" i="40"/>
  <c r="K27" i="40"/>
  <c r="K28" i="40"/>
  <c r="K29" i="40"/>
  <c r="K30" i="40"/>
  <c r="K31" i="40"/>
  <c r="K32" i="40"/>
  <c r="K33" i="40"/>
  <c r="K34" i="40"/>
  <c r="K35" i="40"/>
  <c r="K36" i="40"/>
  <c r="K37" i="40"/>
  <c r="K38" i="40"/>
  <c r="K39" i="40"/>
  <c r="K40" i="40"/>
  <c r="K41" i="40"/>
  <c r="K42" i="40"/>
  <c r="K43" i="40"/>
  <c r="K44" i="40"/>
  <c r="K45" i="40"/>
  <c r="K46" i="40"/>
  <c r="K47" i="40"/>
  <c r="K48" i="40"/>
  <c r="K49" i="40"/>
  <c r="K50" i="40"/>
  <c r="K51" i="40"/>
  <c r="K52" i="40"/>
  <c r="K53" i="40"/>
  <c r="K54" i="40"/>
  <c r="K55" i="40"/>
  <c r="K56" i="40"/>
  <c r="K57" i="40"/>
  <c r="K58" i="40"/>
  <c r="K59" i="40"/>
  <c r="K60" i="40"/>
  <c r="K61" i="40"/>
  <c r="K62" i="40"/>
  <c r="K63" i="40"/>
  <c r="K64" i="40"/>
  <c r="K65" i="40"/>
  <c r="K66" i="40"/>
  <c r="K67" i="40"/>
  <c r="K68" i="40"/>
  <c r="K69" i="40"/>
  <c r="K70" i="40"/>
  <c r="K71" i="40"/>
  <c r="K72" i="40"/>
  <c r="K73" i="40"/>
  <c r="K74" i="40"/>
  <c r="K75" i="40"/>
  <c r="K76" i="40"/>
  <c r="K77" i="40"/>
  <c r="K78" i="40"/>
  <c r="K79" i="40"/>
  <c r="K80" i="40"/>
  <c r="K81" i="40"/>
  <c r="K82" i="40"/>
  <c r="K83" i="40"/>
  <c r="K84" i="40"/>
  <c r="K85" i="40"/>
  <c r="K86" i="40"/>
  <c r="K87" i="40"/>
  <c r="K88" i="40"/>
  <c r="K89" i="40"/>
  <c r="K90" i="40"/>
  <c r="K91" i="40"/>
  <c r="K92" i="40"/>
  <c r="K93" i="40"/>
  <c r="K94" i="40"/>
  <c r="K95" i="40"/>
  <c r="K96" i="40"/>
  <c r="K97" i="40"/>
  <c r="K98" i="40"/>
  <c r="K99" i="40"/>
  <c r="K100" i="40"/>
  <c r="K101" i="40"/>
  <c r="M5" i="40"/>
  <c r="M6" i="40"/>
  <c r="M7" i="40"/>
  <c r="M8" i="40"/>
  <c r="M9" i="40"/>
  <c r="M10" i="40"/>
  <c r="M11" i="40"/>
  <c r="M12" i="40"/>
  <c r="M13" i="40"/>
  <c r="M14" i="40"/>
  <c r="M15" i="40"/>
  <c r="M16" i="40"/>
  <c r="M17" i="40"/>
  <c r="M18" i="40"/>
  <c r="M19" i="40"/>
  <c r="M20" i="40"/>
  <c r="M21" i="40"/>
  <c r="M22" i="40"/>
  <c r="M23" i="40"/>
  <c r="M24" i="40"/>
  <c r="M25" i="40"/>
  <c r="M26" i="40"/>
  <c r="M27" i="40"/>
  <c r="M28" i="40"/>
  <c r="M29" i="40"/>
  <c r="M30" i="40"/>
  <c r="M31" i="40"/>
  <c r="M32" i="40"/>
  <c r="M33" i="40"/>
  <c r="M34" i="40"/>
  <c r="M35" i="40"/>
  <c r="M36" i="40"/>
  <c r="M37" i="40"/>
  <c r="M38" i="40"/>
  <c r="M39" i="40"/>
  <c r="M40" i="40"/>
  <c r="M41" i="40"/>
  <c r="M42" i="40"/>
  <c r="M43" i="40"/>
  <c r="M44" i="40"/>
  <c r="M45" i="40"/>
  <c r="M46" i="40"/>
  <c r="M47" i="40"/>
  <c r="M48" i="40"/>
  <c r="M49" i="40"/>
  <c r="M50" i="40"/>
  <c r="M51" i="40"/>
  <c r="M52" i="40"/>
  <c r="M53" i="40"/>
  <c r="M54" i="40"/>
  <c r="M55" i="40"/>
  <c r="M56" i="40"/>
  <c r="M57" i="40"/>
  <c r="M58" i="40"/>
  <c r="M59" i="40"/>
  <c r="M60" i="40"/>
  <c r="M61" i="40"/>
  <c r="M62" i="40"/>
  <c r="M63" i="40"/>
  <c r="M64" i="40"/>
  <c r="M65" i="40"/>
  <c r="M66" i="40"/>
  <c r="M67" i="40"/>
  <c r="M68" i="40"/>
  <c r="M69" i="40"/>
  <c r="M70" i="40"/>
  <c r="M71" i="40"/>
  <c r="M72" i="40"/>
  <c r="M73" i="40"/>
  <c r="M74" i="40"/>
  <c r="M75" i="40"/>
  <c r="M76" i="40"/>
  <c r="M77" i="40"/>
  <c r="M78" i="40"/>
  <c r="M79" i="40"/>
  <c r="M80" i="40"/>
  <c r="M81" i="40"/>
  <c r="M82" i="40"/>
  <c r="M83" i="40"/>
  <c r="M84" i="40"/>
  <c r="M85" i="40"/>
  <c r="M86" i="40"/>
  <c r="M87" i="40"/>
  <c r="M88" i="40"/>
  <c r="M89" i="40"/>
  <c r="M90" i="40"/>
  <c r="M91" i="40"/>
  <c r="M92" i="40"/>
  <c r="M93" i="40"/>
  <c r="M94" i="40"/>
  <c r="M95" i="40"/>
  <c r="M96" i="40"/>
  <c r="M97" i="40"/>
  <c r="M98" i="40"/>
  <c r="M99" i="40"/>
  <c r="M100" i="40"/>
  <c r="M101" i="40"/>
  <c r="O5" i="40"/>
  <c r="O6" i="40"/>
  <c r="O7" i="40"/>
  <c r="O8" i="40"/>
  <c r="O9" i="40"/>
  <c r="O10" i="40"/>
  <c r="O11" i="40"/>
  <c r="O12" i="40"/>
  <c r="O13" i="40"/>
  <c r="O14" i="40"/>
  <c r="O15" i="40"/>
  <c r="O16" i="40"/>
  <c r="O17" i="40"/>
  <c r="O18" i="40"/>
  <c r="O19" i="40"/>
  <c r="O20" i="40"/>
  <c r="O21" i="40"/>
  <c r="O22" i="40"/>
  <c r="O23" i="40"/>
  <c r="O24" i="40"/>
  <c r="O25" i="40"/>
  <c r="O26" i="40"/>
  <c r="O27" i="40"/>
  <c r="O28" i="40"/>
  <c r="O29" i="40"/>
  <c r="O30" i="40"/>
  <c r="O31" i="40"/>
  <c r="O32" i="40"/>
  <c r="O33" i="40"/>
  <c r="O34" i="40"/>
  <c r="O35" i="40"/>
  <c r="O36" i="40"/>
  <c r="O37" i="40"/>
  <c r="O38" i="40"/>
  <c r="O39" i="40"/>
  <c r="O40" i="40"/>
  <c r="O41" i="40"/>
  <c r="O42" i="40"/>
  <c r="O43" i="40"/>
  <c r="O44" i="40"/>
  <c r="O45" i="40"/>
  <c r="O46" i="40"/>
  <c r="O47" i="40"/>
  <c r="O48" i="40"/>
  <c r="O49" i="40"/>
  <c r="O50" i="40"/>
  <c r="O51" i="40"/>
  <c r="O52" i="40"/>
  <c r="O53" i="40"/>
  <c r="O54" i="40"/>
  <c r="O55" i="40"/>
  <c r="O56" i="40"/>
  <c r="O57" i="40"/>
  <c r="O58" i="40"/>
  <c r="O59" i="40"/>
  <c r="O60" i="40"/>
  <c r="O61" i="40"/>
  <c r="O62" i="40"/>
  <c r="O63" i="40"/>
  <c r="O64" i="40"/>
  <c r="O65" i="40"/>
  <c r="O66" i="40"/>
  <c r="O67" i="40"/>
  <c r="O68" i="40"/>
  <c r="O69" i="40"/>
  <c r="O70" i="40"/>
  <c r="O71" i="40"/>
  <c r="O72" i="40"/>
  <c r="O73" i="40"/>
  <c r="O74" i="40"/>
  <c r="O75" i="40"/>
  <c r="O76" i="40"/>
  <c r="O77" i="40"/>
  <c r="O78" i="40"/>
  <c r="O79" i="40"/>
  <c r="O80" i="40"/>
  <c r="O81" i="40"/>
  <c r="O82" i="40"/>
  <c r="O83" i="40"/>
  <c r="O84" i="40"/>
  <c r="O85" i="40"/>
  <c r="O86" i="40"/>
  <c r="O87" i="40"/>
  <c r="O88" i="40"/>
  <c r="O89" i="40"/>
  <c r="O90" i="40"/>
  <c r="O91" i="40"/>
  <c r="O92" i="40"/>
  <c r="O93" i="40"/>
  <c r="O94" i="40"/>
  <c r="O95" i="40"/>
  <c r="O96" i="40"/>
  <c r="O97" i="40"/>
  <c r="O98" i="40"/>
  <c r="O99" i="40"/>
  <c r="O100" i="40"/>
  <c r="O101" i="40"/>
  <c r="Q5" i="40"/>
  <c r="Q6" i="40"/>
  <c r="Q7" i="40"/>
  <c r="Q8" i="40"/>
  <c r="Q9" i="40"/>
  <c r="Q10" i="40"/>
  <c r="Q11" i="40"/>
  <c r="Q12" i="40"/>
  <c r="Q13" i="40"/>
  <c r="Q14" i="40"/>
  <c r="Q15" i="40"/>
  <c r="Q16" i="40"/>
  <c r="Q17" i="40"/>
  <c r="Q18" i="40"/>
  <c r="Q19" i="40"/>
  <c r="Q20" i="40"/>
  <c r="Q21" i="40"/>
  <c r="Q22" i="40"/>
  <c r="Q23" i="40"/>
  <c r="Q24" i="40"/>
  <c r="Q25" i="40"/>
  <c r="Q26" i="40"/>
  <c r="Q27" i="40"/>
  <c r="Q28" i="40"/>
  <c r="Q29" i="40"/>
  <c r="Q30" i="40"/>
  <c r="Q31" i="40"/>
  <c r="Q32" i="40"/>
  <c r="Q33" i="40"/>
  <c r="Q34" i="40"/>
  <c r="Q35" i="40"/>
  <c r="Q36" i="40"/>
  <c r="Q37" i="40"/>
  <c r="Q38" i="40"/>
  <c r="Q39" i="40"/>
  <c r="Q40" i="40"/>
  <c r="Q41" i="40"/>
  <c r="Q42" i="40"/>
  <c r="Q43" i="40"/>
  <c r="Q44" i="40"/>
  <c r="Q45" i="40"/>
  <c r="Q46" i="40"/>
  <c r="Q47" i="40"/>
  <c r="Q48" i="40"/>
  <c r="Q49" i="40"/>
  <c r="Q50" i="40"/>
  <c r="Q51" i="40"/>
  <c r="Q52" i="40"/>
  <c r="Q53" i="40"/>
  <c r="Q54" i="40"/>
  <c r="Q55" i="40"/>
  <c r="Q56" i="40"/>
  <c r="Q57" i="40"/>
  <c r="Q58" i="40"/>
  <c r="Q59" i="40"/>
  <c r="Q60" i="40"/>
  <c r="Q61" i="40"/>
  <c r="Q62" i="40"/>
  <c r="Q63" i="40"/>
  <c r="Q64" i="40"/>
  <c r="Q65" i="40"/>
  <c r="Q66" i="40"/>
  <c r="Q67" i="40"/>
  <c r="Q68" i="40"/>
  <c r="Q69" i="40"/>
  <c r="Q70" i="40"/>
  <c r="Q71" i="40"/>
  <c r="Q72" i="40"/>
  <c r="Q73" i="40"/>
  <c r="Q74" i="40"/>
  <c r="Q75" i="40"/>
  <c r="Q76" i="40"/>
  <c r="Q77" i="40"/>
  <c r="Q78" i="40"/>
  <c r="Q79" i="40"/>
  <c r="Q80" i="40"/>
  <c r="Q81" i="40"/>
  <c r="Q82" i="40"/>
  <c r="Q83" i="40"/>
  <c r="Q84" i="40"/>
  <c r="Q85" i="40"/>
  <c r="Q86" i="40"/>
  <c r="Q87" i="40"/>
  <c r="Q88" i="40"/>
  <c r="Q89" i="40"/>
  <c r="Q90" i="40"/>
  <c r="Q91" i="40"/>
  <c r="Q92" i="40"/>
  <c r="Q93" i="40"/>
  <c r="Q94" i="40"/>
  <c r="Q95" i="40"/>
  <c r="Q96" i="40"/>
  <c r="Q97" i="40"/>
  <c r="Q98" i="40"/>
  <c r="Q99" i="40"/>
  <c r="Q100" i="40"/>
  <c r="Q101" i="40"/>
  <c r="S5" i="40"/>
  <c r="S6" i="40"/>
  <c r="S7" i="40"/>
  <c r="S8" i="40"/>
  <c r="S9" i="40"/>
  <c r="S10" i="40"/>
  <c r="S11" i="40"/>
  <c r="S12" i="40"/>
  <c r="S13" i="40"/>
  <c r="S14" i="40"/>
  <c r="S15" i="40"/>
  <c r="S16" i="40"/>
  <c r="S17" i="40"/>
  <c r="S18" i="40"/>
  <c r="S19" i="40"/>
  <c r="S20" i="40"/>
  <c r="S21" i="40"/>
  <c r="S22" i="40"/>
  <c r="S23" i="40"/>
  <c r="S24" i="40"/>
  <c r="S25" i="40"/>
  <c r="S26" i="40"/>
  <c r="S27" i="40"/>
  <c r="S28" i="40"/>
  <c r="S29" i="40"/>
  <c r="S30" i="40"/>
  <c r="S31" i="40"/>
  <c r="S32" i="40"/>
  <c r="S33" i="40"/>
  <c r="S34" i="40"/>
  <c r="S35" i="40"/>
  <c r="S36" i="40"/>
  <c r="S37" i="40"/>
  <c r="S38" i="40"/>
  <c r="S39" i="40"/>
  <c r="S40" i="40"/>
  <c r="S41" i="40"/>
  <c r="S42" i="40"/>
  <c r="S43" i="40"/>
  <c r="S44" i="40"/>
  <c r="S45" i="40"/>
  <c r="S46" i="40"/>
  <c r="S47" i="40"/>
  <c r="S48" i="40"/>
  <c r="S49" i="40"/>
  <c r="S50" i="40"/>
  <c r="S51" i="40"/>
  <c r="S52" i="40"/>
  <c r="S53" i="40"/>
  <c r="S54" i="40"/>
  <c r="S55" i="40"/>
  <c r="S56" i="40"/>
  <c r="S57" i="40"/>
  <c r="S58" i="40"/>
  <c r="S59" i="40"/>
  <c r="S60" i="40"/>
  <c r="S61" i="40"/>
  <c r="S62" i="40"/>
  <c r="S63" i="40"/>
  <c r="S64" i="40"/>
  <c r="S65" i="40"/>
  <c r="S66" i="40"/>
  <c r="S67" i="40"/>
  <c r="S68" i="40"/>
  <c r="S69" i="40"/>
  <c r="S70" i="40"/>
  <c r="S71" i="40"/>
  <c r="S72" i="40"/>
  <c r="S73" i="40"/>
  <c r="S74" i="40"/>
  <c r="S75" i="40"/>
  <c r="S76" i="40"/>
  <c r="S77" i="40"/>
  <c r="S78" i="40"/>
  <c r="S79" i="40"/>
  <c r="S80" i="40"/>
  <c r="S81" i="40"/>
  <c r="S82" i="40"/>
  <c r="S83" i="40"/>
  <c r="S84" i="40"/>
  <c r="S85" i="40"/>
  <c r="S86" i="40"/>
  <c r="S87" i="40"/>
  <c r="S88" i="40"/>
  <c r="S89" i="40"/>
  <c r="S90" i="40"/>
  <c r="S91" i="40"/>
  <c r="S92" i="40"/>
  <c r="S93" i="40"/>
  <c r="S94" i="40"/>
  <c r="S95" i="40"/>
  <c r="S96" i="40"/>
  <c r="S97" i="40"/>
  <c r="S98" i="40"/>
  <c r="S99" i="40"/>
  <c r="S100" i="40"/>
  <c r="S101" i="40"/>
  <c r="U5" i="40"/>
  <c r="U6" i="40"/>
  <c r="U7" i="40"/>
  <c r="U8" i="40"/>
  <c r="U9" i="40"/>
  <c r="U10" i="40"/>
  <c r="U11" i="40"/>
  <c r="U12" i="40"/>
  <c r="U13" i="40"/>
  <c r="U14" i="40"/>
  <c r="U15" i="40"/>
  <c r="U16" i="40"/>
  <c r="U17" i="40"/>
  <c r="U18" i="40"/>
  <c r="U19" i="40"/>
  <c r="U20" i="40"/>
  <c r="U21" i="40"/>
  <c r="U22" i="40"/>
  <c r="U23" i="40"/>
  <c r="U24" i="40"/>
  <c r="U25" i="40"/>
  <c r="U26" i="40"/>
  <c r="U27" i="40"/>
  <c r="U28" i="40"/>
  <c r="U29" i="40"/>
  <c r="U30" i="40"/>
  <c r="U31" i="40"/>
  <c r="U32" i="40"/>
  <c r="U33" i="40"/>
  <c r="U34" i="40"/>
  <c r="U35" i="40"/>
  <c r="U36" i="40"/>
  <c r="U37" i="40"/>
  <c r="U38" i="40"/>
  <c r="U39" i="40"/>
  <c r="U40" i="40"/>
  <c r="U41" i="40"/>
  <c r="U42" i="40"/>
  <c r="U43" i="40"/>
  <c r="U44" i="40"/>
  <c r="U45" i="40"/>
  <c r="U46" i="40"/>
  <c r="U47" i="40"/>
  <c r="U48" i="40"/>
  <c r="U49" i="40"/>
  <c r="U50" i="40"/>
  <c r="U51" i="40"/>
  <c r="U52" i="40"/>
  <c r="U53" i="40"/>
  <c r="U54" i="40"/>
  <c r="U55" i="40"/>
  <c r="U56" i="40"/>
  <c r="U57" i="40"/>
  <c r="U58" i="40"/>
  <c r="U59" i="40"/>
  <c r="U60" i="40"/>
  <c r="U61" i="40"/>
  <c r="U62" i="40"/>
  <c r="U63" i="40"/>
  <c r="U64" i="40"/>
  <c r="U65" i="40"/>
  <c r="U66" i="40"/>
  <c r="U67" i="40"/>
  <c r="U68" i="40"/>
  <c r="U69" i="40"/>
  <c r="U70" i="40"/>
  <c r="U71" i="40"/>
  <c r="U72" i="40"/>
  <c r="U73" i="40"/>
  <c r="U74" i="40"/>
  <c r="U75" i="40"/>
  <c r="U76" i="40"/>
  <c r="U77" i="40"/>
  <c r="U78" i="40"/>
  <c r="U79" i="40"/>
  <c r="U80" i="40"/>
  <c r="U81" i="40"/>
  <c r="U82" i="40"/>
  <c r="U83" i="40"/>
  <c r="U84" i="40"/>
  <c r="U85" i="40"/>
  <c r="U86" i="40"/>
  <c r="U87" i="40"/>
  <c r="U88" i="40"/>
  <c r="U89" i="40"/>
  <c r="U90" i="40"/>
  <c r="U91" i="40"/>
  <c r="U92" i="40"/>
  <c r="U93" i="40"/>
  <c r="U94" i="40"/>
  <c r="U95" i="40"/>
  <c r="U96" i="40"/>
  <c r="U97" i="40"/>
  <c r="U98" i="40"/>
  <c r="U99" i="40"/>
  <c r="U100" i="40"/>
  <c r="U101" i="40"/>
  <c r="U4" i="40"/>
  <c r="S4" i="40"/>
  <c r="Q4" i="40"/>
  <c r="O4" i="40"/>
  <c r="K4" i="40"/>
  <c r="M4" i="40"/>
  <c r="I4" i="40"/>
  <c r="G4" i="40"/>
  <c r="F4" i="40"/>
  <c r="W67" i="40" l="1"/>
  <c r="X67" i="40" s="1"/>
  <c r="Y67" i="40" s="1"/>
  <c r="G1988" i="23" s="1"/>
  <c r="J1988" i="23" s="1"/>
  <c r="W4" i="40"/>
  <c r="X4" i="40" s="1"/>
  <c r="Y4" i="40" s="1"/>
  <c r="G1925" i="23" s="1"/>
  <c r="J1925" i="23" s="1"/>
  <c r="W97" i="40"/>
  <c r="X97" i="40" s="1"/>
  <c r="Y97" i="40" s="1"/>
  <c r="G2018" i="23" s="1"/>
  <c r="J2018" i="23" s="1"/>
  <c r="W49" i="40"/>
  <c r="X49" i="40" s="1"/>
  <c r="Y49" i="40" s="1"/>
  <c r="G1970" i="23" s="1"/>
  <c r="J1970" i="23" s="1"/>
  <c r="W37" i="40"/>
  <c r="X37" i="40" s="1"/>
  <c r="Y37" i="40" s="1"/>
  <c r="G1958" i="23" s="1"/>
  <c r="J1958" i="23" s="1"/>
  <c r="W102" i="40"/>
  <c r="X102" i="40" s="1"/>
  <c r="Y102" i="40" s="1"/>
  <c r="G2023" i="23" s="1"/>
  <c r="J2023" i="23" s="1"/>
  <c r="W96" i="40"/>
  <c r="X96" i="40" s="1"/>
  <c r="Y96" i="40" s="1"/>
  <c r="G2017" i="23" s="1"/>
  <c r="J2017" i="23" s="1"/>
  <c r="W72" i="40"/>
  <c r="X72" i="40" s="1"/>
  <c r="Y72" i="40" s="1"/>
  <c r="G1993" i="23" s="1"/>
  <c r="J1993" i="23" s="1"/>
  <c r="W48" i="40"/>
  <c r="X48" i="40" s="1"/>
  <c r="Y48" i="40" s="1"/>
  <c r="G1969" i="23" s="1"/>
  <c r="J1969" i="23" s="1"/>
  <c r="W84" i="40"/>
  <c r="X84" i="40" s="1"/>
  <c r="Y84" i="40" s="1"/>
  <c r="G2005" i="23" s="1"/>
  <c r="J2005" i="23" s="1"/>
  <c r="W60" i="40"/>
  <c r="X60" i="40" s="1"/>
  <c r="Y60" i="40" s="1"/>
  <c r="G1981" i="23" s="1"/>
  <c r="J1981" i="23" s="1"/>
  <c r="W36" i="40"/>
  <c r="X36" i="40" s="1"/>
  <c r="Y36" i="40" s="1"/>
  <c r="G1957" i="23" s="1"/>
  <c r="J1957" i="23" s="1"/>
  <c r="W74" i="40"/>
  <c r="X74" i="40" s="1"/>
  <c r="Y74" i="40" s="1"/>
  <c r="G1995" i="23" s="1"/>
  <c r="J1995" i="23" s="1"/>
  <c r="W61" i="40"/>
  <c r="X61" i="40" s="1"/>
  <c r="Y61" i="40" s="1"/>
  <c r="G1982" i="23" s="1"/>
  <c r="J1982" i="23" s="1"/>
  <c r="W25" i="40"/>
  <c r="X25" i="40" s="1"/>
  <c r="Y25" i="40" s="1"/>
  <c r="G1946" i="23" s="1"/>
  <c r="J1946" i="23" s="1"/>
  <c r="W23" i="40"/>
  <c r="X23" i="40" s="1"/>
  <c r="Y23" i="40" s="1"/>
  <c r="G1944" i="23" s="1"/>
  <c r="J1944" i="23" s="1"/>
  <c r="W31" i="40"/>
  <c r="X31" i="40" s="1"/>
  <c r="Y31" i="40" s="1"/>
  <c r="G1952" i="23" s="1"/>
  <c r="J1952" i="23" s="1"/>
  <c r="W7" i="40"/>
  <c r="X7" i="40" s="1"/>
  <c r="Y7" i="40" s="1"/>
  <c r="G1928" i="23" s="1"/>
  <c r="J1928" i="23" s="1"/>
  <c r="W71" i="40"/>
  <c r="X71" i="40" s="1"/>
  <c r="Y71" i="40" s="1"/>
  <c r="G1992" i="23" s="1"/>
  <c r="J1992" i="23" s="1"/>
  <c r="W95" i="40"/>
  <c r="X95" i="40" s="1"/>
  <c r="Y95" i="40" s="1"/>
  <c r="G2016" i="23" s="1"/>
  <c r="J2016" i="23" s="1"/>
  <c r="W47" i="40"/>
  <c r="X47" i="40" s="1"/>
  <c r="Y47" i="40" s="1"/>
  <c r="G1968" i="23" s="1"/>
  <c r="J1968" i="23" s="1"/>
  <c r="W85" i="40"/>
  <c r="X85" i="40" s="1"/>
  <c r="Y85" i="40" s="1"/>
  <c r="G2006" i="23" s="1"/>
  <c r="J2006" i="23" s="1"/>
  <c r="W73" i="40"/>
  <c r="X73" i="40" s="1"/>
  <c r="Y73" i="40" s="1"/>
  <c r="G1994" i="23" s="1"/>
  <c r="J1994" i="23" s="1"/>
  <c r="W13" i="40"/>
  <c r="X13" i="40" s="1"/>
  <c r="Y13" i="40" s="1"/>
  <c r="G1934" i="23" s="1"/>
  <c r="J1934" i="23" s="1"/>
  <c r="W98" i="40"/>
  <c r="X98" i="40" s="1"/>
  <c r="Y98" i="40" s="1"/>
  <c r="G2019" i="23" s="1"/>
  <c r="J2019" i="23" s="1"/>
  <c r="W24" i="40"/>
  <c r="X24" i="40" s="1"/>
  <c r="Y24" i="40" s="1"/>
  <c r="G1945" i="23" s="1"/>
  <c r="J1945" i="23" s="1"/>
  <c r="W12" i="40"/>
  <c r="X12" i="40" s="1"/>
  <c r="Y12" i="40" s="1"/>
  <c r="G1933" i="23" s="1"/>
  <c r="J1933" i="23" s="1"/>
  <c r="W92" i="40"/>
  <c r="X92" i="40" s="1"/>
  <c r="Y92" i="40" s="1"/>
  <c r="G2013" i="23" s="1"/>
  <c r="J2013" i="23" s="1"/>
  <c r="W20" i="40"/>
  <c r="X20" i="40" s="1"/>
  <c r="Y20" i="40" s="1"/>
  <c r="G1941" i="23" s="1"/>
  <c r="J1941" i="23" s="1"/>
  <c r="W8" i="40"/>
  <c r="X8" i="40" s="1"/>
  <c r="Y8" i="40" s="1"/>
  <c r="G1929" i="23" s="1"/>
  <c r="J1929" i="23" s="1"/>
  <c r="W66" i="40"/>
  <c r="X66" i="40" s="1"/>
  <c r="Y66" i="40" s="1"/>
  <c r="G1987" i="23" s="1"/>
  <c r="J1987" i="23" s="1"/>
  <c r="W42" i="40"/>
  <c r="X42" i="40" s="1"/>
  <c r="Y42" i="40" s="1"/>
  <c r="G1963" i="23" s="1"/>
  <c r="J1963" i="23" s="1"/>
  <c r="W30" i="40"/>
  <c r="X30" i="40" s="1"/>
  <c r="Y30" i="40" s="1"/>
  <c r="G1951" i="23" s="1"/>
  <c r="J1951" i="23" s="1"/>
  <c r="W6" i="40"/>
  <c r="X6" i="40" s="1"/>
  <c r="Y6" i="40" s="1"/>
  <c r="G1927" i="23" s="1"/>
  <c r="J1927" i="23" s="1"/>
  <c r="W99" i="40"/>
  <c r="X99" i="40" s="1"/>
  <c r="Y99" i="40" s="1"/>
  <c r="G2020" i="23" s="1"/>
  <c r="J2020" i="23" s="1"/>
  <c r="W87" i="40"/>
  <c r="X87" i="40" s="1"/>
  <c r="Y87" i="40" s="1"/>
  <c r="G2008" i="23" s="1"/>
  <c r="J2008" i="23" s="1"/>
  <c r="W83" i="40"/>
  <c r="X83" i="40" s="1"/>
  <c r="Y83" i="40" s="1"/>
  <c r="G2004" i="23" s="1"/>
  <c r="J2004" i="23" s="1"/>
  <c r="W59" i="40"/>
  <c r="X59" i="40" s="1"/>
  <c r="Y59" i="40" s="1"/>
  <c r="G1980" i="23" s="1"/>
  <c r="J1980" i="23" s="1"/>
  <c r="W35" i="40"/>
  <c r="X35" i="40" s="1"/>
  <c r="Y35" i="40" s="1"/>
  <c r="G1956" i="23" s="1"/>
  <c r="J1956" i="23" s="1"/>
  <c r="W11" i="40"/>
  <c r="X11" i="40" s="1"/>
  <c r="Y11" i="40" s="1"/>
  <c r="G1932" i="23" s="1"/>
  <c r="J1932" i="23" s="1"/>
  <c r="W100" i="40"/>
  <c r="X100" i="40" s="1"/>
  <c r="Y100" i="40" s="1"/>
  <c r="G2021" i="23" s="1"/>
  <c r="J2021" i="23" s="1"/>
  <c r="W88" i="40"/>
  <c r="X88" i="40" s="1"/>
  <c r="Y88" i="40" s="1"/>
  <c r="G2009" i="23" s="1"/>
  <c r="J2009" i="23" s="1"/>
  <c r="W76" i="40"/>
  <c r="X76" i="40" s="1"/>
  <c r="Y76" i="40" s="1"/>
  <c r="G1997" i="23" s="1"/>
  <c r="J1997" i="23" s="1"/>
  <c r="W52" i="40"/>
  <c r="X52" i="40" s="1"/>
  <c r="Y52" i="40" s="1"/>
  <c r="G1973" i="23" s="1"/>
  <c r="J1973" i="23" s="1"/>
  <c r="W40" i="40"/>
  <c r="X40" i="40" s="1"/>
  <c r="Y40" i="40" s="1"/>
  <c r="G1961" i="23" s="1"/>
  <c r="J1961" i="23" s="1"/>
  <c r="W28" i="40"/>
  <c r="X28" i="40" s="1"/>
  <c r="Y28" i="40" s="1"/>
  <c r="G1949" i="23" s="1"/>
  <c r="J1949" i="23" s="1"/>
  <c r="W16" i="40"/>
  <c r="X16" i="40" s="1"/>
  <c r="Y16" i="40" s="1"/>
  <c r="G1937" i="23" s="1"/>
  <c r="J1937" i="23" s="1"/>
  <c r="W86" i="40"/>
  <c r="X86" i="40" s="1"/>
  <c r="Y86" i="40" s="1"/>
  <c r="G2007" i="23" s="1"/>
  <c r="J2007" i="23" s="1"/>
  <c r="W62" i="40"/>
  <c r="X62" i="40" s="1"/>
  <c r="Y62" i="40" s="1"/>
  <c r="G1983" i="23" s="1"/>
  <c r="J1983" i="23" s="1"/>
  <c r="W38" i="40"/>
  <c r="X38" i="40" s="1"/>
  <c r="Y38" i="40" s="1"/>
  <c r="G1959" i="23" s="1"/>
  <c r="J1959" i="23" s="1"/>
  <c r="W26" i="40"/>
  <c r="X26" i="40" s="1"/>
  <c r="Y26" i="40" s="1"/>
  <c r="G1947" i="23" s="1"/>
  <c r="J1947" i="23" s="1"/>
  <c r="W14" i="40"/>
  <c r="X14" i="40" s="1"/>
  <c r="Y14" i="40" s="1"/>
  <c r="G1935" i="23" s="1"/>
  <c r="J1935" i="23" s="1"/>
  <c r="W51" i="40"/>
  <c r="X51" i="40" s="1"/>
  <c r="Y51" i="40" s="1"/>
  <c r="G1972" i="23" s="1"/>
  <c r="J1972" i="23" s="1"/>
  <c r="W39" i="40"/>
  <c r="X39" i="40" s="1"/>
  <c r="Y39" i="40" s="1"/>
  <c r="G1960" i="23" s="1"/>
  <c r="J1960" i="23" s="1"/>
  <c r="W50" i="40"/>
  <c r="X50" i="40" s="1"/>
  <c r="Y50" i="40" s="1"/>
  <c r="G1971" i="23" s="1"/>
  <c r="J1971" i="23" s="1"/>
  <c r="W75" i="40"/>
  <c r="X75" i="40" s="1"/>
  <c r="Y75" i="40" s="1"/>
  <c r="G1996" i="23" s="1"/>
  <c r="J1996" i="23" s="1"/>
  <c r="W63" i="40"/>
  <c r="X63" i="40" s="1"/>
  <c r="Y63" i="40" s="1"/>
  <c r="G1984" i="23" s="1"/>
  <c r="J1984" i="23" s="1"/>
  <c r="W27" i="40"/>
  <c r="X27" i="40" s="1"/>
  <c r="Y27" i="40" s="1"/>
  <c r="G1948" i="23" s="1"/>
  <c r="J1948" i="23" s="1"/>
  <c r="W15" i="40"/>
  <c r="X15" i="40" s="1"/>
  <c r="Y15" i="40" s="1"/>
  <c r="G1936" i="23" s="1"/>
  <c r="J1936" i="23" s="1"/>
  <c r="W80" i="40"/>
  <c r="X80" i="40" s="1"/>
  <c r="Y80" i="40" s="1"/>
  <c r="G2001" i="23" s="1"/>
  <c r="J2001" i="23" s="1"/>
  <c r="W56" i="40"/>
  <c r="X56" i="40" s="1"/>
  <c r="Y56" i="40" s="1"/>
  <c r="G1977" i="23" s="1"/>
  <c r="J1977" i="23" s="1"/>
  <c r="W32" i="40"/>
  <c r="X32" i="40" s="1"/>
  <c r="Y32" i="40" s="1"/>
  <c r="G1953" i="23" s="1"/>
  <c r="J1953" i="23" s="1"/>
  <c r="W68" i="40"/>
  <c r="X68" i="40" s="1"/>
  <c r="Y68" i="40" s="1"/>
  <c r="G1989" i="23" s="1"/>
  <c r="J1989" i="23" s="1"/>
  <c r="W44" i="40"/>
  <c r="X44" i="40" s="1"/>
  <c r="Y44" i="40" s="1"/>
  <c r="G1965" i="23" s="1"/>
  <c r="J1965" i="23" s="1"/>
  <c r="W91" i="40"/>
  <c r="X91" i="40" s="1"/>
  <c r="Y91" i="40" s="1"/>
  <c r="G2012" i="23" s="1"/>
  <c r="J2012" i="23" s="1"/>
  <c r="W79" i="40"/>
  <c r="X79" i="40" s="1"/>
  <c r="Y79" i="40" s="1"/>
  <c r="G2000" i="23" s="1"/>
  <c r="J2000" i="23" s="1"/>
  <c r="W55" i="40"/>
  <c r="X55" i="40" s="1"/>
  <c r="Y55" i="40" s="1"/>
  <c r="G1976" i="23" s="1"/>
  <c r="J1976" i="23" s="1"/>
  <c r="W43" i="40"/>
  <c r="X43" i="40" s="1"/>
  <c r="Y43" i="40" s="1"/>
  <c r="W19" i="40"/>
  <c r="X19" i="40" s="1"/>
  <c r="Y19" i="40" s="1"/>
  <c r="G1940" i="23" s="1"/>
  <c r="J1940" i="23" s="1"/>
  <c r="W89" i="40"/>
  <c r="X89" i="40" s="1"/>
  <c r="Y89" i="40" s="1"/>
  <c r="G2010" i="23" s="1"/>
  <c r="J2010" i="23" s="1"/>
  <c r="W77" i="40"/>
  <c r="X77" i="40" s="1"/>
  <c r="Y77" i="40" s="1"/>
  <c r="G1998" i="23" s="1"/>
  <c r="J1998" i="23" s="1"/>
  <c r="W53" i="40"/>
  <c r="X53" i="40" s="1"/>
  <c r="Y53" i="40" s="1"/>
  <c r="G1974" i="23" s="1"/>
  <c r="J1974" i="23" s="1"/>
  <c r="W17" i="40"/>
  <c r="X17" i="40" s="1"/>
  <c r="Y17" i="40" s="1"/>
  <c r="G1938" i="23" s="1"/>
  <c r="J1938" i="23" s="1"/>
  <c r="W5" i="40"/>
  <c r="X5" i="40" s="1"/>
  <c r="Y5" i="40" s="1"/>
  <c r="G1926" i="23" s="1"/>
  <c r="J1926" i="23" s="1"/>
  <c r="W101" i="40"/>
  <c r="X101" i="40" s="1"/>
  <c r="Y101" i="40" s="1"/>
  <c r="G2022" i="23" s="1"/>
  <c r="J2022" i="23" s="1"/>
  <c r="W65" i="40"/>
  <c r="X65" i="40" s="1"/>
  <c r="Y65" i="40" s="1"/>
  <c r="G1986" i="23" s="1"/>
  <c r="J1986" i="23" s="1"/>
  <c r="W41" i="40"/>
  <c r="X41" i="40" s="1"/>
  <c r="Y41" i="40" s="1"/>
  <c r="G1962" i="23" s="1"/>
  <c r="J1962" i="23" s="1"/>
  <c r="W29" i="40"/>
  <c r="X29" i="40" s="1"/>
  <c r="Y29" i="40" s="1"/>
  <c r="G1950" i="23" s="1"/>
  <c r="J1950" i="23" s="1"/>
  <c r="W64" i="40"/>
  <c r="X64" i="40" s="1"/>
  <c r="Y64" i="40" s="1"/>
  <c r="G1985" i="23" s="1"/>
  <c r="J1985" i="23" s="1"/>
  <c r="W93" i="40"/>
  <c r="X93" i="40" s="1"/>
  <c r="Y93" i="40" s="1"/>
  <c r="G2014" i="23" s="1"/>
  <c r="J2014" i="23" s="1"/>
  <c r="W81" i="40"/>
  <c r="X81" i="40" s="1"/>
  <c r="Y81" i="40" s="1"/>
  <c r="G2002" i="23" s="1"/>
  <c r="J2002" i="23" s="1"/>
  <c r="W69" i="40"/>
  <c r="X69" i="40" s="1"/>
  <c r="Y69" i="40" s="1"/>
  <c r="G1990" i="23" s="1"/>
  <c r="J1990" i="23" s="1"/>
  <c r="W57" i="40"/>
  <c r="X57" i="40" s="1"/>
  <c r="Y57" i="40" s="1"/>
  <c r="G1978" i="23" s="1"/>
  <c r="J1978" i="23" s="1"/>
  <c r="W45" i="40"/>
  <c r="X45" i="40" s="1"/>
  <c r="Y45" i="40" s="1"/>
  <c r="G1966" i="23" s="1"/>
  <c r="J1966" i="23" s="1"/>
  <c r="W33" i="40"/>
  <c r="X33" i="40" s="1"/>
  <c r="Y33" i="40" s="1"/>
  <c r="G1954" i="23" s="1"/>
  <c r="J1954" i="23" s="1"/>
  <c r="W21" i="40"/>
  <c r="X21" i="40" s="1"/>
  <c r="Y21" i="40" s="1"/>
  <c r="G1942" i="23" s="1"/>
  <c r="J1942" i="23" s="1"/>
  <c r="W9" i="40"/>
  <c r="X9" i="40" s="1"/>
  <c r="Y9" i="40" s="1"/>
  <c r="G1930" i="23" s="1"/>
  <c r="J1930" i="23" s="1"/>
  <c r="W90" i="40"/>
  <c r="X90" i="40" s="1"/>
  <c r="Y90" i="40" s="1"/>
  <c r="G2011" i="23" s="1"/>
  <c r="J2011" i="23" s="1"/>
  <c r="W78" i="40"/>
  <c r="X78" i="40" s="1"/>
  <c r="Y78" i="40" s="1"/>
  <c r="G1999" i="23" s="1"/>
  <c r="J1999" i="23" s="1"/>
  <c r="W54" i="40"/>
  <c r="X54" i="40" s="1"/>
  <c r="Y54" i="40" s="1"/>
  <c r="G1975" i="23" s="1"/>
  <c r="J1975" i="23" s="1"/>
  <c r="W18" i="40"/>
  <c r="X18" i="40" s="1"/>
  <c r="Y18" i="40" s="1"/>
  <c r="G1939" i="23" s="1"/>
  <c r="J1939" i="23" s="1"/>
  <c r="W94" i="40"/>
  <c r="X94" i="40" s="1"/>
  <c r="Y94" i="40" s="1"/>
  <c r="G2015" i="23" s="1"/>
  <c r="J2015" i="23" s="1"/>
  <c r="W82" i="40"/>
  <c r="X82" i="40" s="1"/>
  <c r="Y82" i="40" s="1"/>
  <c r="G2003" i="23" s="1"/>
  <c r="J2003" i="23" s="1"/>
  <c r="W70" i="40"/>
  <c r="X70" i="40" s="1"/>
  <c r="Y70" i="40" s="1"/>
  <c r="G1991" i="23" s="1"/>
  <c r="J1991" i="23" s="1"/>
  <c r="W58" i="40"/>
  <c r="X58" i="40" s="1"/>
  <c r="Y58" i="40" s="1"/>
  <c r="G1979" i="23" s="1"/>
  <c r="J1979" i="23" s="1"/>
  <c r="W46" i="40"/>
  <c r="X46" i="40" s="1"/>
  <c r="Y46" i="40" s="1"/>
  <c r="G1967" i="23" s="1"/>
  <c r="J1967" i="23" s="1"/>
  <c r="W34" i="40"/>
  <c r="X34" i="40" s="1"/>
  <c r="Y34" i="40" s="1"/>
  <c r="G1955" i="23" s="1"/>
  <c r="J1955" i="23" s="1"/>
  <c r="W22" i="40"/>
  <c r="X22" i="40" s="1"/>
  <c r="Y22" i="40" s="1"/>
  <c r="G1943" i="23" s="1"/>
  <c r="J1943" i="23" s="1"/>
  <c r="W10" i="40"/>
  <c r="X10" i="40" s="1"/>
  <c r="Y10" i="40" s="1"/>
  <c r="G1931" i="23" s="1"/>
  <c r="J1931" i="23" s="1"/>
  <c r="D18" i="24"/>
  <c r="D16" i="24" s="1"/>
  <c r="C17" i="24"/>
  <c r="D12" i="24"/>
  <c r="G1964" i="23" l="1"/>
  <c r="J1964" i="23" s="1"/>
  <c r="C5" i="24"/>
  <c r="D14" i="24"/>
  <c r="C6" i="24"/>
  <c r="D7" i="24"/>
  <c r="D8" i="24"/>
  <c r="D15" i="24"/>
  <c r="C11" i="24"/>
  <c r="C12" i="24" s="1"/>
  <c r="C9" i="24" l="1"/>
  <c r="C18" i="24" s="1"/>
  <c r="D9" i="24"/>
  <c r="D17" i="24"/>
  <c r="K35" i="39" l="1"/>
  <c r="K34" i="39"/>
  <c r="K31" i="39"/>
  <c r="K24" i="39"/>
  <c r="K33" i="39" s="1"/>
  <c r="K36" i="39" s="1"/>
  <c r="K17" i="39"/>
  <c r="K14" i="39"/>
  <c r="K37" i="39" l="1"/>
  <c r="E1908" i="23" l="1"/>
  <c r="E1907" i="23"/>
  <c r="E1906" i="23"/>
  <c r="E1905" i="23"/>
  <c r="E1904" i="23"/>
  <c r="E1903" i="23"/>
  <c r="E1902" i="23"/>
  <c r="E1901" i="23"/>
  <c r="E1900" i="23"/>
  <c r="E1899" i="23"/>
  <c r="E1898" i="23"/>
  <c r="E1897" i="23"/>
  <c r="E1896" i="23"/>
  <c r="E1895" i="23"/>
  <c r="E1894" i="23"/>
  <c r="E1893" i="23"/>
  <c r="E1892" i="23"/>
  <c r="E1891" i="23"/>
  <c r="E1890" i="23"/>
  <c r="E1889" i="23"/>
  <c r="E1888" i="23"/>
  <c r="E1887" i="23"/>
  <c r="E1886" i="23"/>
  <c r="E1885" i="23"/>
  <c r="E1884" i="23"/>
  <c r="E1883" i="23"/>
  <c r="E1882" i="23"/>
  <c r="E1881" i="23"/>
  <c r="E1880" i="23"/>
  <c r="E1879" i="23"/>
  <c r="E1878" i="23"/>
  <c r="E1877" i="23"/>
  <c r="E1876" i="23"/>
  <c r="E1875" i="23"/>
  <c r="E1874" i="23"/>
  <c r="E1873" i="23"/>
  <c r="E1872" i="23"/>
  <c r="E1871" i="23"/>
  <c r="E1870" i="23"/>
  <c r="E1869" i="23"/>
  <c r="E1868" i="23"/>
  <c r="E1867" i="23"/>
  <c r="E1866" i="23"/>
  <c r="E1865" i="23"/>
  <c r="E1864" i="23"/>
  <c r="E1863" i="23"/>
  <c r="E1862" i="23"/>
  <c r="E1861" i="23"/>
  <c r="E1860" i="23"/>
  <c r="E1859" i="23"/>
  <c r="E1858" i="23"/>
  <c r="E1857" i="23"/>
  <c r="E1856" i="23"/>
  <c r="E1855" i="23"/>
  <c r="E1854" i="23"/>
  <c r="E1853" i="23"/>
  <c r="E1852" i="23"/>
  <c r="E1851" i="23"/>
  <c r="E1850" i="23"/>
  <c r="E1849" i="23"/>
  <c r="E1848" i="23"/>
  <c r="E1847" i="23"/>
  <c r="E1846" i="23"/>
  <c r="E1845" i="23"/>
  <c r="E1844" i="23"/>
  <c r="E1843" i="23"/>
  <c r="E1842" i="23"/>
  <c r="E1841" i="23"/>
  <c r="E1840" i="23"/>
  <c r="E1839" i="23"/>
  <c r="E1838" i="23"/>
  <c r="E1837" i="23"/>
  <c r="E1836" i="23"/>
  <c r="E1835" i="23"/>
  <c r="E1834" i="23"/>
  <c r="E1833" i="23"/>
  <c r="E1832" i="23"/>
  <c r="E1831" i="23"/>
  <c r="E1830" i="23"/>
  <c r="E1829" i="23"/>
  <c r="E1828" i="23"/>
  <c r="E1827" i="23"/>
  <c r="E1826" i="23"/>
  <c r="E1825" i="23"/>
  <c r="E1824" i="23"/>
  <c r="E1823" i="23"/>
  <c r="E1822" i="23"/>
  <c r="E1821" i="23"/>
  <c r="E1820" i="23"/>
  <c r="E1819" i="23"/>
  <c r="E1818" i="23"/>
  <c r="E1817" i="23"/>
  <c r="E1816" i="23"/>
  <c r="E1815" i="23"/>
  <c r="E1814" i="23"/>
  <c r="E1813" i="23"/>
  <c r="E1812" i="23"/>
  <c r="E1811" i="23"/>
  <c r="E1810" i="23"/>
  <c r="E1809" i="23"/>
  <c r="E1808" i="23"/>
  <c r="E1807" i="23"/>
  <c r="E1806" i="23"/>
  <c r="E1805" i="23"/>
  <c r="E1804" i="23"/>
  <c r="E1803" i="23"/>
  <c r="E1802" i="23"/>
  <c r="E1801" i="23"/>
  <c r="E1800" i="23"/>
  <c r="E1799" i="23"/>
  <c r="E1798" i="23"/>
  <c r="E1797" i="23"/>
  <c r="E1796" i="23"/>
  <c r="E1795" i="23"/>
  <c r="E1794" i="23"/>
  <c r="E1793" i="23"/>
  <c r="E1792" i="23"/>
  <c r="E1791" i="23"/>
  <c r="E1790" i="23"/>
  <c r="E1789" i="23"/>
  <c r="E1788" i="23"/>
  <c r="E1787" i="23"/>
  <c r="E1786" i="23"/>
  <c r="E1785" i="23"/>
  <c r="E1784" i="23"/>
  <c r="E1783" i="23"/>
  <c r="E1782" i="23"/>
  <c r="E1781" i="23"/>
  <c r="E1780" i="23"/>
  <c r="E1779" i="23"/>
  <c r="E1778" i="23"/>
  <c r="E1777" i="23"/>
  <c r="E1776" i="23"/>
  <c r="E1775" i="23"/>
  <c r="E1774" i="23"/>
  <c r="E1773" i="23"/>
  <c r="E1772" i="23"/>
  <c r="E1771" i="23"/>
  <c r="E1770" i="23"/>
  <c r="E1769" i="23"/>
  <c r="E1768" i="23"/>
  <c r="E1767" i="23"/>
  <c r="E1766" i="23"/>
  <c r="E1765" i="23"/>
  <c r="E1764" i="23"/>
  <c r="E1763" i="23"/>
  <c r="E1762" i="23"/>
  <c r="E1761" i="23"/>
  <c r="E1760" i="23"/>
  <c r="E1759" i="23"/>
  <c r="E1758" i="23"/>
  <c r="E1757" i="23"/>
  <c r="E1756" i="23"/>
  <c r="E1755" i="23"/>
  <c r="E1754" i="23"/>
  <c r="E1753" i="23"/>
  <c r="E1752" i="23"/>
  <c r="E1751" i="23"/>
  <c r="E1750" i="23"/>
  <c r="E1749" i="23"/>
  <c r="E1748" i="23"/>
  <c r="E1747" i="23"/>
  <c r="E1746" i="23"/>
  <c r="E1745" i="23"/>
  <c r="E1744" i="23"/>
  <c r="E1743" i="23"/>
  <c r="E1742" i="23"/>
  <c r="E1741" i="23"/>
  <c r="E1740" i="23"/>
  <c r="E1739" i="23"/>
  <c r="E1738" i="23"/>
  <c r="E1737" i="23"/>
  <c r="E1736" i="23"/>
  <c r="E1735" i="23"/>
  <c r="E1734" i="23"/>
  <c r="E1733" i="23"/>
  <c r="E1732" i="23"/>
  <c r="E1731" i="23"/>
  <c r="E1730" i="23"/>
  <c r="E1729" i="23"/>
  <c r="E1728" i="23"/>
  <c r="E1727" i="23"/>
  <c r="E1726" i="23"/>
  <c r="E1725" i="23"/>
  <c r="E1724" i="23"/>
  <c r="E1723" i="23"/>
  <c r="E1722" i="23"/>
  <c r="E1721" i="23"/>
  <c r="E1720" i="23"/>
  <c r="E1719" i="23"/>
  <c r="E1718" i="23"/>
  <c r="E1717" i="23"/>
  <c r="E1716" i="23"/>
  <c r="E1715" i="23"/>
  <c r="E1714" i="23"/>
  <c r="E1713" i="23"/>
  <c r="E1712" i="23"/>
  <c r="E1711" i="23"/>
  <c r="E1710" i="23"/>
  <c r="E1709" i="23"/>
  <c r="E1708" i="23"/>
  <c r="E1707" i="23"/>
  <c r="E1706" i="23"/>
  <c r="E1705" i="23"/>
  <c r="E1704" i="23"/>
  <c r="E1703" i="23"/>
  <c r="E1702" i="23"/>
  <c r="E1701" i="23"/>
  <c r="E1700" i="23"/>
  <c r="E1699" i="23"/>
  <c r="E1698" i="23"/>
  <c r="E1697" i="23"/>
  <c r="E1696" i="23"/>
  <c r="E1695" i="23"/>
  <c r="E1694" i="23"/>
  <c r="E1693" i="23"/>
  <c r="E1692" i="23"/>
  <c r="E1691" i="23"/>
  <c r="E1690" i="23"/>
  <c r="E1689" i="23"/>
  <c r="E1688" i="23"/>
  <c r="E1687" i="23"/>
  <c r="E1686" i="23"/>
  <c r="E1685" i="23"/>
  <c r="E1684" i="23"/>
  <c r="E1683" i="23"/>
  <c r="E1682" i="23"/>
  <c r="E1681" i="23"/>
  <c r="E1680" i="23"/>
  <c r="E1679" i="23"/>
  <c r="E1678" i="23"/>
  <c r="E1677" i="23"/>
  <c r="E1676" i="23"/>
  <c r="E1675" i="23"/>
  <c r="E1674" i="23"/>
  <c r="E1673" i="23"/>
  <c r="E1672" i="23"/>
  <c r="E1671" i="23"/>
  <c r="E1670" i="23"/>
  <c r="E1669" i="23"/>
  <c r="E1668" i="23"/>
  <c r="E1667" i="23"/>
  <c r="E1666" i="23"/>
  <c r="E1665" i="23"/>
  <c r="E1664" i="23"/>
  <c r="E1663" i="23"/>
  <c r="E1662" i="23"/>
  <c r="E1661" i="23"/>
  <c r="E1660" i="23"/>
  <c r="E1659" i="23"/>
  <c r="E1658" i="23"/>
  <c r="E1657" i="23"/>
  <c r="E1656" i="23"/>
  <c r="E1655" i="23"/>
  <c r="E1654" i="23"/>
  <c r="E1653" i="23"/>
  <c r="E1652" i="23"/>
  <c r="E1651" i="23"/>
  <c r="E1650" i="23"/>
  <c r="E1649" i="23"/>
  <c r="E1648" i="23"/>
  <c r="E1647" i="23"/>
  <c r="E1646" i="23"/>
  <c r="E1645" i="23"/>
  <c r="E1644" i="23"/>
  <c r="E1643" i="23"/>
  <c r="E1642" i="23"/>
  <c r="E1641" i="23"/>
  <c r="E1640" i="23"/>
  <c r="E1639" i="23"/>
  <c r="E1638" i="23"/>
  <c r="E1637" i="23"/>
  <c r="E1636" i="23"/>
  <c r="E1635" i="23"/>
  <c r="E1634" i="23"/>
  <c r="E1633" i="23"/>
  <c r="E1632" i="23"/>
  <c r="E1631" i="23"/>
  <c r="E1630" i="23"/>
  <c r="E1629" i="23"/>
  <c r="E1628" i="23"/>
  <c r="E1627" i="23"/>
  <c r="E1626" i="23"/>
  <c r="E1625" i="23"/>
  <c r="E1624" i="23"/>
  <c r="E1623" i="23"/>
  <c r="E1622" i="23"/>
  <c r="E1621" i="23"/>
  <c r="E1620" i="23"/>
  <c r="E1619" i="23"/>
  <c r="E1618" i="23"/>
  <c r="E1617" i="23"/>
  <c r="E1616" i="23"/>
  <c r="E1615" i="23"/>
  <c r="E1614" i="23"/>
  <c r="E1613" i="23"/>
  <c r="E1612" i="23"/>
  <c r="E1611" i="23"/>
  <c r="E1610" i="23"/>
  <c r="E1609" i="23"/>
  <c r="E1608" i="23"/>
  <c r="E1607" i="23"/>
  <c r="E1606" i="23"/>
  <c r="E1605" i="23"/>
  <c r="E1604" i="23"/>
  <c r="E1603" i="23"/>
  <c r="E1602" i="23"/>
  <c r="E1601" i="23"/>
  <c r="E1600" i="23"/>
  <c r="E1599" i="23"/>
  <c r="E1598" i="23"/>
  <c r="E1597" i="23"/>
  <c r="E1596" i="23"/>
  <c r="E1595" i="23"/>
  <c r="E1594" i="23"/>
  <c r="E1593" i="23"/>
  <c r="E1592" i="23"/>
  <c r="E1591" i="23"/>
  <c r="E1590" i="23"/>
  <c r="E1589" i="23"/>
  <c r="E1588" i="23"/>
  <c r="E1587" i="23"/>
  <c r="E1586" i="23"/>
  <c r="E1585" i="23"/>
  <c r="E1584" i="23"/>
  <c r="E1583" i="23"/>
  <c r="E1582" i="23"/>
  <c r="E1581" i="23"/>
  <c r="E1580" i="23"/>
  <c r="E1579" i="23"/>
  <c r="E1578" i="23"/>
  <c r="E1577" i="23"/>
  <c r="E1576" i="23"/>
  <c r="E1575" i="23"/>
  <c r="E1574" i="23"/>
  <c r="E1573" i="23"/>
  <c r="E1572" i="23"/>
  <c r="E1571" i="23"/>
  <c r="E1570" i="23"/>
  <c r="E1569" i="23"/>
  <c r="E1568" i="23"/>
  <c r="E1567" i="23"/>
  <c r="E1566" i="23"/>
  <c r="E1565" i="23"/>
  <c r="E1564" i="23"/>
  <c r="E1563" i="23"/>
  <c r="E1562" i="23"/>
  <c r="E1561" i="23"/>
  <c r="E1560" i="23"/>
  <c r="E1559" i="23"/>
  <c r="E1558" i="23"/>
  <c r="E1557" i="23"/>
  <c r="E1556" i="23"/>
  <c r="E1555" i="23"/>
  <c r="E1554" i="23"/>
  <c r="E1553" i="23"/>
  <c r="E1552" i="23"/>
  <c r="E1551" i="23"/>
  <c r="E1550" i="23"/>
  <c r="E1549" i="23"/>
  <c r="E1548" i="23"/>
  <c r="E1547" i="23"/>
  <c r="E1546" i="23"/>
  <c r="E1545" i="23"/>
  <c r="E1544" i="23"/>
  <c r="E1543" i="23"/>
  <c r="E1542" i="23"/>
  <c r="E1541" i="23"/>
  <c r="E1540" i="23"/>
  <c r="E1539" i="23"/>
  <c r="E1538" i="23"/>
  <c r="E1537" i="23"/>
  <c r="E1536" i="23"/>
  <c r="E1535" i="23"/>
  <c r="E1534" i="23"/>
  <c r="E1533" i="23"/>
  <c r="E1532" i="23"/>
  <c r="E1531" i="23"/>
  <c r="E1530" i="23"/>
  <c r="E1529" i="23"/>
  <c r="E1528" i="23"/>
  <c r="E1527" i="23"/>
  <c r="E1526" i="23"/>
  <c r="E1525" i="23"/>
  <c r="E1524" i="23"/>
  <c r="E1523" i="23"/>
  <c r="E1522" i="23"/>
  <c r="E1521" i="23"/>
  <c r="E1520" i="23"/>
  <c r="E1519" i="23"/>
  <c r="E1518" i="23"/>
  <c r="E1517" i="23"/>
  <c r="E1516" i="23"/>
  <c r="E1515" i="23"/>
  <c r="E1514" i="23"/>
  <c r="E1513" i="23"/>
  <c r="E1512" i="23"/>
  <c r="E1511" i="23"/>
  <c r="E1510" i="23"/>
  <c r="E1509" i="23"/>
  <c r="E1508" i="23"/>
  <c r="E1507" i="23"/>
  <c r="E1506" i="23"/>
  <c r="E1505" i="23"/>
  <c r="E1504" i="23"/>
  <c r="E1503" i="23"/>
  <c r="E1502" i="23"/>
  <c r="E1501" i="23"/>
  <c r="E1500" i="23"/>
  <c r="E1499" i="23"/>
  <c r="E1498" i="23"/>
  <c r="E1497" i="23"/>
  <c r="E1496" i="23"/>
  <c r="E1495" i="23"/>
  <c r="E1494" i="23"/>
  <c r="E1493" i="23"/>
  <c r="E1492" i="23"/>
  <c r="E1491" i="23"/>
  <c r="E1490" i="23"/>
  <c r="E1489" i="23"/>
  <c r="E1488" i="23"/>
  <c r="E1487" i="23"/>
  <c r="E1486" i="23"/>
  <c r="E1485" i="23"/>
  <c r="E1484" i="23"/>
  <c r="E1483" i="23"/>
  <c r="E1482" i="23"/>
  <c r="E1481" i="23"/>
  <c r="E1480" i="23"/>
  <c r="E1479" i="23"/>
  <c r="E1478" i="23"/>
  <c r="E1477" i="23"/>
  <c r="E1476" i="23"/>
  <c r="E1475" i="23"/>
  <c r="E1474" i="23"/>
  <c r="E1473" i="23"/>
  <c r="E1472" i="23"/>
  <c r="E1471" i="23"/>
  <c r="E1470" i="23"/>
  <c r="E1469" i="23"/>
  <c r="E1468" i="23"/>
  <c r="E1467" i="23"/>
  <c r="E1466" i="23"/>
  <c r="E1465" i="23"/>
  <c r="E1464" i="23"/>
  <c r="E1463" i="23"/>
  <c r="E1462" i="23"/>
  <c r="E1461" i="23"/>
  <c r="E1460" i="23"/>
  <c r="E1459" i="23"/>
  <c r="E1458" i="23"/>
  <c r="E1457" i="23"/>
  <c r="E1456" i="23"/>
  <c r="E1455" i="23"/>
  <c r="E1454" i="23"/>
  <c r="E1453" i="23"/>
  <c r="E1452" i="23"/>
  <c r="E1451" i="23"/>
  <c r="E1450" i="23"/>
  <c r="E1449" i="23"/>
  <c r="E1448" i="23"/>
  <c r="E1447" i="23"/>
  <c r="E1446" i="23"/>
  <c r="E1445" i="23"/>
  <c r="E1444" i="23"/>
  <c r="E1443" i="23"/>
  <c r="E1442" i="23"/>
  <c r="E1441" i="23"/>
  <c r="E1440" i="23"/>
  <c r="E1439" i="23"/>
  <c r="E1438" i="23"/>
  <c r="E1437" i="23"/>
  <c r="E1436" i="23"/>
  <c r="E1435" i="23"/>
  <c r="E1434" i="23"/>
  <c r="E1433" i="23"/>
  <c r="E1432" i="23"/>
  <c r="E1431" i="23"/>
  <c r="E1430" i="23"/>
  <c r="E1429" i="23"/>
  <c r="E1428" i="23"/>
  <c r="E1427" i="23"/>
  <c r="E1426" i="23"/>
  <c r="E1425" i="23"/>
  <c r="E1424" i="23"/>
  <c r="E1423" i="23"/>
  <c r="E1422" i="23"/>
  <c r="E1421" i="23"/>
  <c r="E1420" i="23"/>
  <c r="E1419" i="23"/>
  <c r="E1418" i="23"/>
  <c r="E1417" i="23"/>
  <c r="E1416" i="23"/>
  <c r="E1415" i="23"/>
  <c r="E1414" i="23"/>
  <c r="E1413" i="23"/>
  <c r="E1412" i="23"/>
  <c r="E1411" i="23"/>
  <c r="E1410" i="23"/>
  <c r="E1409" i="23"/>
  <c r="E1408" i="23"/>
  <c r="E1407" i="23"/>
  <c r="E1406" i="23"/>
  <c r="E1405" i="23"/>
  <c r="E1404" i="23"/>
  <c r="E1403" i="23"/>
  <c r="E1402" i="23"/>
  <c r="E1401" i="23"/>
  <c r="E1400" i="23"/>
  <c r="E1399" i="23"/>
  <c r="E1398" i="23"/>
  <c r="E1397" i="23"/>
  <c r="E1396" i="23"/>
  <c r="E1395" i="23"/>
  <c r="E1394" i="23"/>
  <c r="E1393" i="23"/>
  <c r="E1392" i="23"/>
  <c r="E1391" i="23"/>
  <c r="E1390" i="23"/>
  <c r="E1389" i="23"/>
  <c r="E1388" i="23"/>
  <c r="E1387" i="23"/>
  <c r="E1386" i="23"/>
  <c r="E1385" i="23"/>
  <c r="E1384" i="23"/>
  <c r="E1383" i="23"/>
  <c r="E1382" i="23"/>
  <c r="E1381" i="23"/>
  <c r="E1380" i="23"/>
  <c r="E1379" i="23"/>
  <c r="E1378" i="23"/>
  <c r="E1377" i="23"/>
  <c r="E1376" i="23"/>
  <c r="E1375" i="23"/>
  <c r="E1374" i="23"/>
  <c r="E1373" i="23"/>
  <c r="E1372" i="23"/>
  <c r="E1371" i="23"/>
  <c r="E1370" i="23"/>
  <c r="E1369" i="23"/>
  <c r="E1368" i="23"/>
  <c r="E1367" i="23"/>
  <c r="E1366" i="23"/>
  <c r="E1365" i="23"/>
  <c r="E1364" i="23"/>
  <c r="E1363" i="23"/>
  <c r="E1362" i="23"/>
  <c r="E1361" i="23"/>
  <c r="E1360" i="23"/>
  <c r="E1359" i="23"/>
  <c r="E1358" i="23"/>
  <c r="E1357" i="23"/>
  <c r="E1356" i="23"/>
  <c r="E1355" i="23"/>
  <c r="E1354" i="23"/>
  <c r="E1353" i="23"/>
  <c r="E1352" i="23"/>
  <c r="E1351" i="23"/>
  <c r="E1350" i="23"/>
  <c r="E1349" i="23"/>
  <c r="E1348" i="23"/>
  <c r="E1347" i="23"/>
  <c r="E1346" i="23"/>
  <c r="E1345" i="23"/>
  <c r="E1344" i="23"/>
  <c r="E1343" i="23"/>
  <c r="E1342" i="23"/>
  <c r="E1341" i="23"/>
  <c r="E1340" i="23"/>
  <c r="E1339" i="23"/>
  <c r="E1338" i="23"/>
  <c r="E1337" i="23"/>
  <c r="E1336" i="23"/>
  <c r="E1335" i="23"/>
  <c r="E1334" i="23"/>
  <c r="E1333" i="23"/>
  <c r="E1332" i="23"/>
  <c r="E1331" i="23"/>
  <c r="E1330" i="23"/>
  <c r="E1329" i="23"/>
  <c r="E1328" i="23"/>
  <c r="E1327" i="23"/>
  <c r="E1326" i="23"/>
  <c r="E1325" i="23"/>
  <c r="E1324" i="23"/>
  <c r="E1323" i="23"/>
  <c r="E1322" i="23"/>
  <c r="E1321" i="23"/>
  <c r="E1320" i="23"/>
  <c r="E1319" i="23"/>
  <c r="E1318" i="23"/>
  <c r="E1317" i="23"/>
  <c r="E1316" i="23"/>
  <c r="E1315" i="23"/>
  <c r="E1314" i="23"/>
  <c r="E1313" i="23"/>
  <c r="E1312" i="23"/>
  <c r="E1311" i="23"/>
  <c r="E1310" i="23"/>
  <c r="E1309" i="23"/>
  <c r="E1308" i="23"/>
  <c r="E1307" i="23"/>
  <c r="E1306" i="23"/>
  <c r="E1305" i="23"/>
  <c r="E1304" i="23"/>
  <c r="E1303" i="23"/>
  <c r="E1302" i="23"/>
  <c r="E1301" i="23"/>
  <c r="E1300" i="23"/>
  <c r="E1299" i="23"/>
  <c r="E1298" i="23"/>
  <c r="E1297" i="23"/>
  <c r="E1296" i="23"/>
  <c r="E1295" i="23"/>
  <c r="E1294" i="23"/>
  <c r="E1293" i="23"/>
  <c r="E1292" i="23"/>
  <c r="E1291" i="23"/>
  <c r="E1290" i="23"/>
  <c r="E1289" i="23"/>
  <c r="E1288" i="23"/>
  <c r="E1287" i="23"/>
  <c r="E1286" i="23"/>
  <c r="E1285" i="23"/>
  <c r="E1284" i="23"/>
  <c r="E1283" i="23"/>
  <c r="E1282" i="23"/>
  <c r="E1281" i="23"/>
  <c r="E1280" i="23"/>
  <c r="E1279" i="23"/>
  <c r="E1278" i="23"/>
  <c r="E1277" i="23"/>
  <c r="E1276" i="23"/>
  <c r="E1275" i="23"/>
  <c r="E1274" i="23"/>
  <c r="E1273" i="23"/>
  <c r="E1272" i="23"/>
  <c r="E1271" i="23"/>
  <c r="E1270" i="23"/>
  <c r="E1269" i="23"/>
  <c r="E1268" i="23"/>
  <c r="E1267" i="23"/>
  <c r="E1266" i="23"/>
  <c r="E1265" i="23"/>
  <c r="E1264" i="23"/>
  <c r="E1263" i="23"/>
  <c r="E1262" i="23"/>
  <c r="E1261" i="23"/>
  <c r="E1260" i="23"/>
  <c r="E1259" i="23"/>
  <c r="E1258" i="23"/>
  <c r="E1257" i="23"/>
  <c r="E1256" i="23"/>
  <c r="E1255" i="23"/>
  <c r="E1254" i="23"/>
  <c r="E1253" i="23"/>
  <c r="E1252" i="23"/>
  <c r="E1251" i="23"/>
  <c r="E1250" i="23"/>
  <c r="E1249" i="23"/>
  <c r="E1248" i="23"/>
  <c r="E1247" i="23"/>
  <c r="E1246" i="23"/>
  <c r="E1245" i="23"/>
  <c r="E1244" i="23"/>
  <c r="E1243" i="23"/>
  <c r="E1242" i="23"/>
  <c r="E1241" i="23"/>
  <c r="E1240" i="23"/>
  <c r="E1239" i="23"/>
  <c r="E1238" i="23"/>
  <c r="E1237" i="23"/>
  <c r="E1236" i="23"/>
  <c r="E1235" i="23"/>
  <c r="E1234" i="23"/>
  <c r="E1233" i="23"/>
  <c r="E1232" i="23"/>
  <c r="E1231" i="23"/>
  <c r="E1230" i="23"/>
  <c r="E1229" i="23"/>
  <c r="E1228" i="23"/>
  <c r="E1227" i="23"/>
  <c r="E1226" i="23"/>
  <c r="E1225" i="23"/>
  <c r="E1224" i="23"/>
  <c r="E1223" i="23"/>
  <c r="E1222" i="23"/>
  <c r="E1221" i="23"/>
  <c r="E1220" i="23"/>
  <c r="E1219" i="23"/>
  <c r="E1218" i="23"/>
  <c r="E1217" i="23"/>
  <c r="E1216" i="23"/>
  <c r="E1215" i="23"/>
  <c r="E1214" i="23"/>
  <c r="E1213" i="23"/>
  <c r="E1212" i="23"/>
  <c r="E1211" i="23"/>
  <c r="E1210" i="23"/>
  <c r="E1209" i="23"/>
  <c r="E1208" i="23"/>
  <c r="E1207" i="23"/>
  <c r="E1206" i="23"/>
  <c r="E1205" i="23"/>
  <c r="E1204" i="23"/>
  <c r="E1203" i="23"/>
  <c r="E1202" i="23"/>
  <c r="E1201" i="23"/>
  <c r="E1200" i="23"/>
  <c r="E1199" i="23"/>
  <c r="E1198" i="23"/>
  <c r="E1197" i="23"/>
  <c r="E1196" i="23"/>
  <c r="E1195" i="23"/>
  <c r="E1194" i="23"/>
  <c r="E1193" i="23"/>
  <c r="E1192" i="23"/>
  <c r="E1191" i="23"/>
  <c r="E1190" i="23"/>
  <c r="E1189" i="23"/>
  <c r="E1188" i="23"/>
  <c r="E1187" i="23"/>
  <c r="E1186" i="23"/>
  <c r="E1185" i="23"/>
  <c r="E1184" i="23"/>
  <c r="E1183" i="23"/>
  <c r="E1182" i="23"/>
  <c r="E1181" i="23"/>
  <c r="E1180" i="23"/>
  <c r="E1179" i="23"/>
  <c r="E1178" i="23"/>
  <c r="E1177" i="23"/>
  <c r="E1176" i="23"/>
  <c r="E1175" i="23"/>
  <c r="E1174" i="23"/>
  <c r="E1173" i="23"/>
  <c r="E1172" i="23"/>
  <c r="E1171" i="23"/>
  <c r="E1170" i="23"/>
  <c r="E1169" i="23"/>
  <c r="E1168" i="23"/>
  <c r="E1167" i="23"/>
  <c r="E1166" i="23"/>
  <c r="E1165" i="23"/>
  <c r="E1164" i="23"/>
  <c r="E1163" i="23"/>
  <c r="E1162" i="23"/>
  <c r="E1161" i="23"/>
  <c r="E1160" i="23"/>
  <c r="E1159" i="23"/>
  <c r="E1158" i="23"/>
  <c r="E1157" i="23"/>
  <c r="E1156" i="23"/>
  <c r="E1155" i="23"/>
  <c r="E1154" i="23"/>
  <c r="E1153" i="23"/>
  <c r="E1152" i="23"/>
  <c r="E1151" i="23"/>
  <c r="E1150" i="23"/>
  <c r="E1149" i="23"/>
  <c r="E1148" i="23"/>
  <c r="E1147" i="23"/>
  <c r="E1146" i="23"/>
  <c r="E1145" i="23"/>
  <c r="E1144" i="23"/>
  <c r="E1143" i="23"/>
  <c r="E1142" i="23"/>
  <c r="E1141" i="23"/>
  <c r="E1140" i="23"/>
  <c r="E1139" i="23"/>
  <c r="E1138" i="23"/>
  <c r="E1137" i="23"/>
  <c r="E1136" i="23"/>
  <c r="E1135" i="23"/>
  <c r="E1134" i="23"/>
  <c r="E1133" i="23"/>
  <c r="E1132" i="23"/>
  <c r="E1131" i="23"/>
  <c r="E1130" i="23"/>
  <c r="E1129" i="23"/>
  <c r="E1128" i="23"/>
  <c r="E1127" i="23"/>
  <c r="E1126" i="23"/>
  <c r="E1125" i="23"/>
  <c r="E1124" i="23"/>
  <c r="E1123" i="23"/>
  <c r="E1122" i="23"/>
  <c r="E1121" i="23"/>
  <c r="E1120" i="23"/>
  <c r="E1119" i="23"/>
  <c r="E1118" i="23"/>
  <c r="E1117" i="23"/>
  <c r="E1116" i="23"/>
  <c r="E1115" i="23"/>
  <c r="E1114" i="23"/>
  <c r="E1113" i="23"/>
  <c r="E1112" i="23"/>
  <c r="E1111" i="23"/>
  <c r="E1110" i="23"/>
  <c r="E1109" i="23"/>
  <c r="E1108" i="23"/>
  <c r="E1107" i="23"/>
  <c r="E1106" i="23"/>
  <c r="E1105" i="23"/>
  <c r="E1104" i="23"/>
  <c r="E1103" i="23"/>
  <c r="E1102" i="23"/>
  <c r="E1101" i="23"/>
  <c r="E1100" i="23"/>
  <c r="E1099" i="23"/>
  <c r="E1098" i="23"/>
  <c r="E1097" i="23"/>
  <c r="E1096" i="23"/>
  <c r="E1095" i="23"/>
  <c r="E1094" i="23"/>
  <c r="E1093" i="23"/>
  <c r="E1092" i="23"/>
  <c r="E1091" i="23"/>
  <c r="E1090" i="23"/>
  <c r="E1089" i="23"/>
  <c r="E1088" i="23"/>
  <c r="E1087" i="23"/>
  <c r="E1086" i="23"/>
  <c r="E1085" i="23"/>
  <c r="E1084" i="23"/>
  <c r="E1083" i="23"/>
  <c r="E1082" i="23"/>
  <c r="E1081" i="23"/>
  <c r="E1080" i="23"/>
  <c r="E1079" i="23"/>
  <c r="E1078" i="23"/>
  <c r="E1077" i="23"/>
  <c r="E1076" i="23"/>
  <c r="E1075" i="23"/>
  <c r="E1074" i="23"/>
  <c r="E1073" i="23"/>
  <c r="E1072" i="23"/>
  <c r="E1071" i="23"/>
  <c r="E1070" i="23"/>
  <c r="E1069" i="23"/>
  <c r="E1068" i="23"/>
  <c r="E1067" i="23"/>
  <c r="E1066" i="23"/>
  <c r="E1065" i="23"/>
  <c r="E1064" i="23"/>
  <c r="E1063" i="23"/>
  <c r="E1062" i="23"/>
  <c r="E1061" i="23"/>
  <c r="E1060" i="23"/>
  <c r="E1059" i="23"/>
  <c r="E1058" i="23"/>
  <c r="E1057" i="23"/>
  <c r="E1056" i="23"/>
  <c r="E1055" i="23"/>
  <c r="E1054" i="23"/>
  <c r="E1053" i="23"/>
  <c r="E1052" i="23"/>
  <c r="E1051" i="23"/>
  <c r="E1050" i="23"/>
  <c r="E1049" i="23"/>
  <c r="E1048" i="23"/>
  <c r="E1047" i="23"/>
  <c r="E1046" i="23"/>
  <c r="E1045" i="23"/>
  <c r="E1044" i="23"/>
  <c r="E1043" i="23"/>
  <c r="E1042" i="23"/>
  <c r="E1041" i="23"/>
  <c r="E1040" i="23"/>
  <c r="E1039" i="23"/>
  <c r="E1038" i="23"/>
  <c r="E1037" i="23"/>
  <c r="E1036" i="23"/>
  <c r="E1035" i="23"/>
  <c r="E1034" i="23"/>
  <c r="E1033" i="23"/>
  <c r="E1032" i="23"/>
  <c r="E1031" i="23"/>
  <c r="E1030" i="23"/>
  <c r="E1029" i="23"/>
  <c r="E1028" i="23"/>
  <c r="E1027" i="23"/>
  <c r="E1026" i="23"/>
  <c r="E1025" i="23"/>
  <c r="E1024" i="23"/>
  <c r="E1023" i="23"/>
  <c r="E1022" i="23"/>
  <c r="E1021" i="23"/>
  <c r="E1020" i="23"/>
  <c r="E1019" i="23"/>
  <c r="E1018" i="23"/>
  <c r="E1017" i="23"/>
  <c r="E1016" i="23"/>
  <c r="E1015" i="23"/>
  <c r="E1014" i="23"/>
  <c r="E1013" i="23"/>
  <c r="E1012" i="23"/>
  <c r="E1011" i="23"/>
  <c r="E1010" i="23"/>
  <c r="E1009" i="23"/>
  <c r="E1008" i="23"/>
  <c r="E1007" i="23"/>
  <c r="E1006" i="23"/>
  <c r="E1005" i="23"/>
  <c r="E1004" i="23"/>
  <c r="E1003" i="23"/>
  <c r="E1002" i="23"/>
  <c r="E1001" i="23"/>
  <c r="E1000" i="23"/>
  <c r="E999" i="23"/>
  <c r="E998" i="23"/>
  <c r="E997" i="23"/>
  <c r="E996" i="23"/>
  <c r="E995" i="23"/>
  <c r="E994" i="23"/>
  <c r="E993" i="23"/>
  <c r="E992" i="23"/>
  <c r="E991" i="23"/>
  <c r="E990" i="23"/>
  <c r="E989" i="23"/>
  <c r="E988" i="23"/>
  <c r="E987" i="23"/>
  <c r="E986" i="23"/>
  <c r="E985" i="23"/>
  <c r="E984" i="23"/>
  <c r="E983" i="23"/>
  <c r="E982" i="23"/>
  <c r="E981" i="23"/>
  <c r="E980" i="23"/>
  <c r="E979" i="23"/>
  <c r="E978" i="23"/>
  <c r="E977" i="23"/>
  <c r="E976" i="23"/>
  <c r="E975" i="23"/>
  <c r="E974" i="23"/>
  <c r="E973" i="23"/>
  <c r="E972" i="23"/>
  <c r="E971" i="23"/>
  <c r="E970" i="23"/>
  <c r="E969" i="23"/>
  <c r="E968" i="23"/>
  <c r="E967" i="23"/>
  <c r="E966" i="23"/>
  <c r="E965" i="23"/>
  <c r="E964" i="23"/>
  <c r="E963" i="23"/>
  <c r="E962" i="23"/>
  <c r="E961" i="23"/>
  <c r="E960" i="23"/>
  <c r="E959" i="23"/>
  <c r="E958" i="23"/>
  <c r="E957" i="23"/>
  <c r="E956" i="23"/>
  <c r="E955" i="23"/>
  <c r="E954" i="23"/>
  <c r="E953" i="23"/>
  <c r="E952" i="23"/>
  <c r="E951" i="23"/>
  <c r="E950" i="23"/>
  <c r="E949" i="23"/>
  <c r="E948" i="23"/>
  <c r="E947" i="23"/>
  <c r="E946" i="23"/>
  <c r="E945" i="23"/>
  <c r="E944" i="23"/>
  <c r="E943" i="23"/>
  <c r="E942" i="23"/>
  <c r="E941" i="23"/>
  <c r="E940" i="23"/>
  <c r="E939" i="23"/>
  <c r="E938" i="23"/>
  <c r="E937" i="23"/>
  <c r="E936" i="23"/>
  <c r="E935" i="23"/>
  <c r="E934" i="23"/>
  <c r="E933" i="23"/>
  <c r="E932" i="23"/>
  <c r="E931" i="23"/>
  <c r="E930" i="23"/>
  <c r="E929" i="23"/>
  <c r="E928" i="23"/>
  <c r="E927" i="23"/>
  <c r="E926" i="23"/>
  <c r="E925" i="23"/>
  <c r="E924" i="23"/>
  <c r="E923" i="23"/>
  <c r="E922" i="23"/>
  <c r="E921" i="23"/>
  <c r="E920" i="23"/>
  <c r="E919" i="23"/>
  <c r="E918" i="23"/>
  <c r="E917" i="23"/>
  <c r="E916" i="23"/>
  <c r="E915" i="23"/>
  <c r="E914" i="23"/>
  <c r="E913" i="23"/>
  <c r="E912" i="23"/>
  <c r="E911" i="23"/>
  <c r="E910" i="23"/>
  <c r="E909" i="23"/>
  <c r="E908" i="23"/>
  <c r="E907" i="23"/>
  <c r="E906" i="23"/>
  <c r="E905" i="23"/>
  <c r="E904" i="23"/>
  <c r="E903" i="23"/>
  <c r="E902" i="23"/>
  <c r="E901" i="23"/>
  <c r="E900" i="23"/>
  <c r="E899" i="23"/>
  <c r="E898" i="23"/>
  <c r="E897" i="23"/>
  <c r="E896" i="23"/>
  <c r="E895" i="23"/>
  <c r="E894" i="23"/>
  <c r="E893" i="23"/>
  <c r="E892" i="23"/>
  <c r="E891" i="23"/>
  <c r="E890" i="23"/>
  <c r="E889" i="23"/>
  <c r="E888" i="23"/>
  <c r="E887" i="23"/>
  <c r="E886" i="23"/>
  <c r="E885" i="23"/>
  <c r="E884" i="23"/>
  <c r="E883" i="23"/>
  <c r="E882" i="23"/>
  <c r="E881" i="23"/>
  <c r="E880" i="23"/>
  <c r="E879" i="23"/>
  <c r="E878" i="23"/>
  <c r="E877" i="23"/>
  <c r="E876" i="23"/>
  <c r="E875" i="23"/>
  <c r="E874" i="23"/>
  <c r="E873" i="23"/>
  <c r="E872" i="23"/>
  <c r="E871" i="23"/>
  <c r="E870" i="23"/>
  <c r="E869" i="23"/>
  <c r="E868" i="23"/>
  <c r="E867" i="23"/>
  <c r="E866" i="23"/>
  <c r="E865" i="23"/>
  <c r="E864" i="23"/>
  <c r="E863" i="23"/>
  <c r="E862" i="23"/>
  <c r="E861" i="23"/>
  <c r="E860" i="23"/>
  <c r="E859" i="23"/>
  <c r="E858" i="23"/>
  <c r="E857" i="23"/>
  <c r="E856" i="23"/>
  <c r="E855" i="23"/>
  <c r="E854" i="23"/>
  <c r="E853" i="23"/>
  <c r="E852" i="23"/>
  <c r="E851" i="23"/>
  <c r="E850" i="23"/>
  <c r="E849" i="23"/>
  <c r="E848" i="23"/>
  <c r="E847" i="23"/>
  <c r="E846" i="23"/>
  <c r="E845" i="23"/>
  <c r="E844" i="23"/>
  <c r="E843" i="23"/>
  <c r="E842" i="23"/>
  <c r="E841" i="23"/>
  <c r="E840" i="23"/>
  <c r="E839" i="23"/>
  <c r="E838" i="23"/>
  <c r="E837" i="23"/>
  <c r="E836" i="23"/>
  <c r="E835" i="23"/>
  <c r="E834" i="23"/>
  <c r="E833" i="23"/>
  <c r="E832" i="23"/>
  <c r="E831" i="23"/>
  <c r="E830" i="23"/>
  <c r="E829" i="23"/>
  <c r="E828" i="23"/>
  <c r="E827" i="23"/>
  <c r="E826" i="23"/>
  <c r="E825" i="23"/>
  <c r="E824" i="23"/>
  <c r="E823" i="23"/>
  <c r="E822" i="23"/>
  <c r="E821" i="23"/>
  <c r="E820" i="23"/>
  <c r="E819" i="23"/>
  <c r="E818" i="23"/>
  <c r="E817" i="23"/>
  <c r="E816" i="23"/>
  <c r="E815" i="23"/>
  <c r="E814" i="23"/>
  <c r="E813" i="23"/>
  <c r="E812" i="23"/>
  <c r="E811" i="23"/>
  <c r="E810" i="23"/>
  <c r="E809" i="23"/>
  <c r="E808" i="23"/>
  <c r="E807" i="23"/>
  <c r="E806" i="23"/>
  <c r="E805" i="23"/>
  <c r="E804" i="23"/>
  <c r="E803" i="23"/>
  <c r="E802" i="23"/>
  <c r="E801" i="23"/>
  <c r="E800" i="23"/>
  <c r="E799" i="23"/>
  <c r="E798" i="23"/>
  <c r="E797" i="23"/>
  <c r="E796" i="23"/>
  <c r="E795" i="23"/>
  <c r="E794" i="23"/>
  <c r="E793" i="23"/>
  <c r="E792" i="23"/>
  <c r="E791" i="23"/>
  <c r="E790" i="23"/>
  <c r="E789" i="23"/>
  <c r="E788" i="23"/>
  <c r="E787" i="23"/>
  <c r="E786" i="23"/>
  <c r="E785" i="23"/>
  <c r="E784" i="23"/>
  <c r="E783" i="23"/>
  <c r="E782" i="23"/>
  <c r="E781" i="23"/>
  <c r="E780" i="23"/>
  <c r="E779" i="23"/>
  <c r="E778" i="23"/>
  <c r="E777" i="23"/>
  <c r="E776" i="23"/>
  <c r="E775" i="23"/>
  <c r="E774" i="23"/>
  <c r="E773" i="23"/>
  <c r="E772" i="23"/>
  <c r="E771" i="23"/>
  <c r="E770" i="23"/>
  <c r="E769" i="23"/>
  <c r="E768" i="23"/>
  <c r="E767" i="23"/>
  <c r="E766" i="23"/>
  <c r="E765" i="23"/>
  <c r="E764" i="23"/>
  <c r="E763" i="23"/>
  <c r="E762" i="23"/>
  <c r="E761" i="23"/>
  <c r="E760" i="23"/>
  <c r="E759" i="23"/>
  <c r="E758" i="23"/>
  <c r="E757" i="23"/>
  <c r="E756" i="23"/>
  <c r="E755" i="23"/>
  <c r="E754" i="23"/>
  <c r="E753" i="23"/>
  <c r="E752" i="23"/>
  <c r="E751" i="23"/>
  <c r="E750" i="23"/>
  <c r="E749" i="23"/>
  <c r="E748" i="23"/>
  <c r="E747" i="23"/>
  <c r="E746" i="23"/>
  <c r="E745" i="23"/>
  <c r="E744" i="23"/>
  <c r="E743" i="23"/>
  <c r="E742" i="23"/>
  <c r="E741" i="23"/>
  <c r="E740" i="23"/>
  <c r="E739" i="23"/>
  <c r="E738" i="23"/>
  <c r="E737" i="23"/>
  <c r="E736" i="23"/>
  <c r="E735" i="23"/>
  <c r="E734" i="23"/>
  <c r="E733" i="23"/>
  <c r="E732" i="23"/>
  <c r="E731" i="23"/>
  <c r="E730" i="23"/>
  <c r="E729" i="23"/>
  <c r="E728" i="23"/>
  <c r="E727" i="23"/>
  <c r="E726" i="23"/>
  <c r="E725" i="23"/>
  <c r="E724" i="23"/>
  <c r="E723" i="23"/>
  <c r="E722" i="23"/>
  <c r="E721" i="23"/>
  <c r="E720" i="23"/>
  <c r="E719" i="23"/>
  <c r="E718" i="23"/>
  <c r="E717" i="23"/>
  <c r="E716" i="23"/>
  <c r="E715" i="23"/>
  <c r="E714" i="23"/>
  <c r="E713" i="23"/>
  <c r="E712" i="23"/>
  <c r="E711" i="23"/>
  <c r="E710" i="23"/>
  <c r="E709" i="23"/>
  <c r="E708" i="23"/>
  <c r="E707" i="23"/>
  <c r="E706" i="23"/>
  <c r="E705" i="23"/>
  <c r="E704" i="23"/>
  <c r="E703" i="23"/>
  <c r="E702" i="23"/>
  <c r="E701" i="23"/>
  <c r="E700" i="23"/>
  <c r="E699" i="23"/>
  <c r="E698" i="23"/>
  <c r="E697" i="23"/>
  <c r="E696" i="23"/>
  <c r="E695" i="23"/>
  <c r="E694" i="23"/>
  <c r="E693" i="23"/>
  <c r="E692" i="23"/>
  <c r="E691" i="23"/>
  <c r="E690" i="23"/>
  <c r="E689" i="23"/>
  <c r="E688" i="23"/>
  <c r="E687" i="23"/>
  <c r="E686" i="23"/>
  <c r="E685" i="23"/>
  <c r="E684" i="23"/>
  <c r="E683" i="23"/>
  <c r="E682" i="23"/>
  <c r="E681" i="23"/>
  <c r="E680" i="23"/>
  <c r="E679" i="23"/>
  <c r="E678" i="23"/>
  <c r="E677" i="23"/>
  <c r="E676" i="23"/>
  <c r="E675" i="23"/>
  <c r="E674" i="23"/>
  <c r="E673" i="23"/>
  <c r="E672" i="23"/>
  <c r="E671" i="23"/>
  <c r="E670" i="23"/>
  <c r="E669" i="23"/>
  <c r="E668" i="23"/>
  <c r="E667" i="23"/>
  <c r="E666" i="23"/>
  <c r="E665" i="23"/>
  <c r="E664" i="23"/>
  <c r="E663" i="23"/>
  <c r="E662" i="23"/>
  <c r="E661" i="23"/>
  <c r="E660" i="23"/>
  <c r="E659" i="23"/>
  <c r="E658" i="23"/>
  <c r="E657" i="23"/>
  <c r="E656" i="23"/>
  <c r="E655" i="23"/>
  <c r="E654" i="23"/>
  <c r="E653" i="23"/>
  <c r="E652" i="23"/>
  <c r="E651" i="23"/>
  <c r="E650" i="23"/>
  <c r="E649" i="23"/>
  <c r="E648" i="23"/>
  <c r="E647" i="23"/>
  <c r="E646" i="23"/>
  <c r="E645" i="23"/>
  <c r="E644" i="23"/>
  <c r="E643" i="23"/>
  <c r="E642" i="23"/>
  <c r="E641" i="23"/>
  <c r="E640" i="23"/>
  <c r="E639" i="23"/>
  <c r="E638" i="23"/>
  <c r="E637" i="23"/>
  <c r="E636" i="23"/>
  <c r="E635" i="23"/>
  <c r="E634" i="23"/>
  <c r="E633" i="23"/>
  <c r="E632" i="23"/>
  <c r="E631" i="23"/>
  <c r="E630" i="23"/>
  <c r="E629" i="23"/>
  <c r="E628" i="23"/>
  <c r="E627" i="23"/>
  <c r="E626" i="23"/>
  <c r="E625" i="23"/>
  <c r="E624" i="23"/>
  <c r="E623" i="23"/>
  <c r="E622" i="23"/>
  <c r="E621" i="23"/>
  <c r="E620" i="23"/>
  <c r="E619" i="23"/>
  <c r="E618" i="23"/>
  <c r="E617" i="23"/>
  <c r="E616" i="23"/>
  <c r="E615" i="23"/>
  <c r="E614" i="23"/>
  <c r="E613" i="23"/>
  <c r="E612" i="23"/>
  <c r="E611" i="23"/>
  <c r="E610" i="23"/>
  <c r="E609" i="23"/>
  <c r="E608" i="23"/>
  <c r="E607" i="23"/>
  <c r="E606" i="23"/>
  <c r="E605" i="23"/>
  <c r="E604" i="23"/>
  <c r="E603" i="23"/>
  <c r="E602" i="23"/>
  <c r="E601" i="23"/>
  <c r="E600" i="23"/>
  <c r="E599" i="23"/>
  <c r="E598" i="23"/>
  <c r="E597" i="23"/>
  <c r="E596" i="23"/>
  <c r="E595" i="23"/>
  <c r="E594" i="23"/>
  <c r="E593" i="23"/>
  <c r="E592" i="23"/>
  <c r="E591" i="23"/>
  <c r="E590" i="23"/>
  <c r="E589" i="23"/>
  <c r="E588" i="23"/>
  <c r="E587" i="23"/>
  <c r="E586" i="23"/>
  <c r="E585" i="23"/>
  <c r="E584" i="23"/>
  <c r="E583" i="23"/>
  <c r="E582" i="23"/>
  <c r="E581" i="23"/>
  <c r="E580" i="23"/>
  <c r="E579" i="23"/>
  <c r="E578" i="23"/>
  <c r="E577" i="23"/>
  <c r="E576" i="23"/>
  <c r="E575" i="23"/>
  <c r="E574" i="23"/>
  <c r="E573" i="23"/>
  <c r="E572" i="23"/>
  <c r="E571" i="23"/>
  <c r="E570" i="23"/>
  <c r="E569" i="23"/>
  <c r="E568" i="23"/>
  <c r="E567" i="23"/>
  <c r="E566" i="23"/>
  <c r="E565" i="23"/>
  <c r="E564" i="23"/>
  <c r="E563" i="23"/>
  <c r="E562" i="23"/>
  <c r="E561" i="23"/>
  <c r="E560" i="23"/>
  <c r="E559" i="23"/>
  <c r="E558" i="23"/>
  <c r="E557" i="23"/>
  <c r="E556" i="23"/>
  <c r="E555" i="23"/>
  <c r="E554" i="23"/>
  <c r="E553" i="23"/>
  <c r="E552" i="23"/>
  <c r="E551" i="23"/>
  <c r="E550" i="23"/>
  <c r="E549" i="23"/>
  <c r="E548" i="23"/>
  <c r="E547" i="23"/>
  <c r="E546" i="23"/>
  <c r="E545" i="23"/>
  <c r="E544" i="23"/>
  <c r="E543" i="23"/>
  <c r="E542" i="23"/>
  <c r="E541" i="23"/>
  <c r="E540" i="23"/>
  <c r="E539" i="23"/>
  <c r="E538" i="23"/>
  <c r="E537" i="23"/>
  <c r="E536" i="23"/>
  <c r="E535" i="23"/>
  <c r="E534" i="23"/>
  <c r="E533" i="23"/>
  <c r="E532" i="23"/>
  <c r="E531" i="23"/>
  <c r="E530" i="23"/>
  <c r="E529" i="23"/>
  <c r="E528" i="23"/>
  <c r="E527" i="23"/>
  <c r="E526" i="23"/>
  <c r="E525" i="23"/>
  <c r="E524" i="23"/>
  <c r="E523" i="23"/>
  <c r="E522" i="23"/>
  <c r="E521" i="23"/>
  <c r="E520" i="23"/>
  <c r="E519" i="23"/>
  <c r="E518" i="23"/>
  <c r="E517" i="23"/>
  <c r="E516" i="23"/>
  <c r="E515" i="23"/>
  <c r="E514" i="23"/>
  <c r="E513" i="23"/>
  <c r="E512" i="23"/>
  <c r="E511" i="23"/>
  <c r="E510" i="23"/>
  <c r="E509" i="23"/>
  <c r="E508" i="23"/>
  <c r="E507" i="23"/>
  <c r="E506" i="23"/>
  <c r="E505" i="23"/>
  <c r="E504" i="23"/>
  <c r="E503" i="23"/>
  <c r="E502" i="23"/>
  <c r="E501" i="23"/>
  <c r="E500" i="23"/>
  <c r="E499" i="23"/>
  <c r="E498" i="23"/>
  <c r="E497" i="23"/>
  <c r="E496" i="23"/>
  <c r="E495" i="23"/>
  <c r="E494" i="23"/>
  <c r="E493" i="23"/>
  <c r="E492" i="23"/>
  <c r="E491" i="23"/>
  <c r="E490" i="23"/>
  <c r="E489" i="23"/>
  <c r="E488" i="23"/>
  <c r="E487" i="23"/>
  <c r="E486" i="23"/>
  <c r="E485" i="23"/>
  <c r="E484" i="23"/>
  <c r="E483" i="23"/>
  <c r="E482" i="23"/>
  <c r="E481" i="23"/>
  <c r="E480" i="23"/>
  <c r="E479" i="23"/>
  <c r="E478" i="23"/>
  <c r="E477" i="23"/>
  <c r="E476" i="23"/>
  <c r="E475" i="23"/>
  <c r="E474" i="23"/>
  <c r="E473" i="23"/>
  <c r="E472" i="23"/>
  <c r="E471" i="23"/>
  <c r="E470" i="23"/>
  <c r="E469" i="23"/>
  <c r="E468" i="23"/>
  <c r="E467" i="23"/>
  <c r="E466" i="23"/>
  <c r="E465" i="23"/>
  <c r="E464" i="23"/>
  <c r="E463" i="23"/>
  <c r="E462" i="23"/>
  <c r="E461" i="23"/>
  <c r="E460" i="23"/>
  <c r="E459" i="23"/>
  <c r="E458" i="23"/>
  <c r="E457" i="23"/>
  <c r="E456" i="23"/>
  <c r="E455" i="23"/>
  <c r="E454" i="23"/>
  <c r="E453" i="23"/>
  <c r="E452" i="23"/>
  <c r="E451" i="23"/>
  <c r="E450" i="23"/>
  <c r="E449" i="23"/>
  <c r="E448" i="23"/>
  <c r="E447" i="23"/>
  <c r="E446" i="23"/>
  <c r="E445" i="23"/>
  <c r="E444" i="23"/>
  <c r="E443" i="23"/>
  <c r="E442" i="23"/>
  <c r="E441" i="23"/>
  <c r="E440" i="23"/>
  <c r="E439" i="23"/>
  <c r="E438" i="23"/>
  <c r="E437" i="23"/>
  <c r="E436" i="23"/>
  <c r="E435" i="23"/>
  <c r="E434" i="23"/>
  <c r="E433" i="23"/>
  <c r="E432" i="23"/>
  <c r="E431" i="23"/>
  <c r="E430" i="23"/>
  <c r="E429" i="23"/>
  <c r="E428" i="23"/>
  <c r="E427" i="23"/>
  <c r="E426" i="23"/>
  <c r="E425" i="23"/>
  <c r="E424" i="23"/>
  <c r="E423" i="23"/>
  <c r="E422" i="23"/>
  <c r="E421" i="23"/>
  <c r="E420" i="23"/>
  <c r="E419" i="23"/>
  <c r="E418" i="23"/>
  <c r="E417" i="23"/>
  <c r="E416" i="23"/>
  <c r="E415" i="23"/>
  <c r="E414" i="23"/>
  <c r="E413" i="23"/>
  <c r="E412" i="23"/>
  <c r="E411" i="23"/>
  <c r="E410" i="23"/>
  <c r="E409" i="23"/>
  <c r="E408" i="23"/>
  <c r="E407" i="23"/>
  <c r="E406" i="23"/>
  <c r="E405" i="23"/>
  <c r="E404" i="23"/>
  <c r="E403" i="23"/>
  <c r="E402" i="23"/>
  <c r="E401" i="23"/>
  <c r="E400" i="23"/>
  <c r="E399" i="23"/>
  <c r="E398" i="23"/>
  <c r="E397" i="23"/>
  <c r="E396" i="23"/>
  <c r="E395" i="23"/>
  <c r="E394" i="23"/>
  <c r="E393" i="23"/>
  <c r="E392" i="23"/>
  <c r="E391" i="23"/>
  <c r="E390" i="23"/>
  <c r="E389" i="23"/>
  <c r="E388" i="23"/>
  <c r="E387" i="23"/>
  <c r="E386" i="23"/>
  <c r="E385" i="23"/>
  <c r="E384" i="23"/>
  <c r="E383" i="23"/>
  <c r="E382" i="23"/>
  <c r="E381" i="23"/>
  <c r="E380" i="23"/>
  <c r="E379" i="23"/>
  <c r="E378" i="23"/>
  <c r="E377" i="23"/>
  <c r="E376" i="23"/>
  <c r="E375" i="23"/>
  <c r="E374" i="23"/>
  <c r="E373" i="23"/>
  <c r="E372" i="23"/>
  <c r="E371" i="23"/>
  <c r="E370" i="23"/>
  <c r="E369" i="23"/>
  <c r="E368" i="23"/>
  <c r="E367" i="23"/>
  <c r="E366" i="23"/>
  <c r="E365" i="23"/>
  <c r="E364" i="23"/>
  <c r="E363" i="23"/>
  <c r="E362" i="23"/>
  <c r="E361" i="23"/>
  <c r="E360" i="23"/>
  <c r="E359" i="23"/>
  <c r="E358" i="23"/>
  <c r="E357" i="23"/>
  <c r="E356" i="23"/>
  <c r="E355" i="23"/>
  <c r="E354" i="23"/>
  <c r="E353" i="23"/>
  <c r="E352" i="23"/>
  <c r="E351" i="23"/>
  <c r="E350" i="23"/>
  <c r="E349" i="23"/>
  <c r="E348" i="23"/>
  <c r="E347" i="23"/>
  <c r="E346" i="23"/>
  <c r="E345" i="23"/>
  <c r="E344" i="23"/>
  <c r="E343" i="23"/>
  <c r="E342" i="23"/>
  <c r="E341" i="23"/>
  <c r="E340" i="23"/>
  <c r="E339" i="23"/>
  <c r="E338" i="23"/>
  <c r="E337" i="23"/>
  <c r="E336" i="23"/>
  <c r="E335" i="23"/>
  <c r="E334" i="23"/>
  <c r="E333" i="23"/>
  <c r="E332" i="23"/>
  <c r="E331" i="23"/>
  <c r="E330" i="23"/>
  <c r="E329" i="23"/>
  <c r="E328" i="23"/>
  <c r="E327" i="23"/>
  <c r="E326" i="23"/>
  <c r="E325" i="23"/>
  <c r="E324" i="23"/>
  <c r="E323" i="23"/>
  <c r="E322" i="23"/>
  <c r="E321" i="23"/>
  <c r="E320" i="23"/>
  <c r="E319" i="23"/>
  <c r="E318" i="23"/>
  <c r="E317" i="23"/>
  <c r="E316" i="23"/>
  <c r="E315" i="23"/>
  <c r="E314" i="23"/>
  <c r="E313" i="23"/>
  <c r="E312" i="23"/>
  <c r="E311" i="23"/>
  <c r="E310" i="23"/>
  <c r="E309" i="23"/>
  <c r="E308" i="23"/>
  <c r="E307" i="23"/>
  <c r="E306" i="23"/>
  <c r="E305" i="23"/>
  <c r="E304" i="23"/>
  <c r="E303" i="23"/>
  <c r="E302" i="23"/>
  <c r="E301" i="23"/>
  <c r="E300" i="23"/>
  <c r="E299" i="23"/>
  <c r="E298" i="23"/>
  <c r="E297" i="23"/>
  <c r="E296" i="23"/>
  <c r="E295" i="23"/>
  <c r="E294" i="23"/>
  <c r="E293" i="23"/>
  <c r="E292" i="23"/>
  <c r="E291" i="23"/>
  <c r="E290" i="23"/>
  <c r="E289" i="23"/>
  <c r="E288" i="23"/>
  <c r="E287" i="23"/>
  <c r="E286" i="23"/>
  <c r="E285" i="23"/>
  <c r="E284" i="23"/>
  <c r="E283" i="23"/>
  <c r="E282" i="23"/>
  <c r="E281" i="23"/>
  <c r="E280" i="23"/>
  <c r="E279" i="23"/>
  <c r="E278" i="23"/>
  <c r="E277" i="23"/>
  <c r="E276" i="23"/>
  <c r="E275" i="23"/>
  <c r="E274" i="23"/>
  <c r="E273" i="23"/>
  <c r="E272" i="23"/>
  <c r="E271" i="23"/>
  <c r="E270" i="23"/>
  <c r="E269" i="23"/>
  <c r="E268" i="23"/>
  <c r="E267" i="23"/>
  <c r="E266" i="23"/>
  <c r="E265" i="23"/>
  <c r="E264" i="23"/>
  <c r="E263" i="23"/>
  <c r="E262" i="23"/>
  <c r="E261" i="23"/>
  <c r="E260" i="23"/>
  <c r="E259" i="23"/>
  <c r="E258" i="23"/>
  <c r="E257" i="23"/>
  <c r="E256" i="23"/>
  <c r="E255" i="23"/>
  <c r="E254" i="23"/>
  <c r="E253" i="23"/>
  <c r="E252" i="23"/>
  <c r="E251" i="23"/>
  <c r="E250" i="23"/>
  <c r="E249" i="23"/>
  <c r="E248" i="23"/>
  <c r="E247" i="23"/>
  <c r="E246" i="23"/>
  <c r="E245" i="23"/>
  <c r="E244" i="23"/>
  <c r="E243" i="23"/>
  <c r="E242" i="23"/>
  <c r="E241" i="23"/>
  <c r="E240" i="23"/>
  <c r="E239" i="23"/>
  <c r="E238" i="23"/>
  <c r="E237" i="23"/>
  <c r="E236" i="23"/>
  <c r="E235" i="23"/>
  <c r="E234" i="23"/>
  <c r="E233" i="23"/>
  <c r="E232" i="23"/>
  <c r="E231" i="23"/>
  <c r="E230" i="23"/>
  <c r="E229" i="23"/>
  <c r="E228" i="23"/>
  <c r="E227" i="23"/>
  <c r="E226" i="23"/>
  <c r="E225" i="23"/>
  <c r="E224" i="23"/>
  <c r="E223" i="23"/>
  <c r="E222" i="23"/>
  <c r="E221" i="23"/>
  <c r="E220" i="23"/>
  <c r="E219" i="23"/>
  <c r="E218" i="23"/>
  <c r="E217" i="23"/>
  <c r="E216" i="23"/>
  <c r="E215" i="23"/>
  <c r="E214" i="23"/>
  <c r="E213" i="23"/>
  <c r="E212" i="23"/>
  <c r="E211" i="23"/>
  <c r="E210" i="23"/>
  <c r="E209" i="23"/>
  <c r="E208" i="23"/>
  <c r="E207" i="23"/>
  <c r="E206" i="23"/>
  <c r="E205" i="23"/>
  <c r="E204" i="23"/>
  <c r="E203" i="23"/>
  <c r="E202" i="23"/>
  <c r="E201" i="23"/>
  <c r="E200" i="23"/>
  <c r="E199" i="23"/>
  <c r="E198" i="23"/>
  <c r="E197" i="23"/>
  <c r="E196" i="23"/>
  <c r="E195" i="23"/>
  <c r="E194" i="23"/>
  <c r="E193" i="23"/>
  <c r="E192" i="23"/>
  <c r="E191" i="23"/>
  <c r="E190" i="23"/>
  <c r="E189" i="23"/>
  <c r="E188" i="23"/>
  <c r="E187" i="23"/>
  <c r="E186" i="23"/>
  <c r="E185" i="23"/>
  <c r="E184" i="23"/>
  <c r="E183" i="23"/>
  <c r="E182" i="23"/>
  <c r="E181" i="23"/>
  <c r="E180" i="23"/>
  <c r="E179" i="23"/>
  <c r="E178" i="23"/>
  <c r="E177" i="23"/>
  <c r="E176" i="23"/>
  <c r="E175" i="23"/>
  <c r="E174" i="23"/>
  <c r="E173" i="23"/>
  <c r="E172" i="23"/>
  <c r="E171" i="23"/>
  <c r="E170" i="23"/>
  <c r="E169" i="23"/>
  <c r="E168" i="23"/>
  <c r="E167" i="23"/>
  <c r="E166" i="23"/>
  <c r="E165" i="23"/>
  <c r="E164" i="23"/>
  <c r="E163" i="23"/>
  <c r="E162" i="23"/>
  <c r="E161" i="23"/>
  <c r="E160" i="23"/>
  <c r="E159" i="23"/>
  <c r="E158" i="23"/>
  <c r="E157" i="23"/>
  <c r="E156" i="23"/>
  <c r="E155" i="23"/>
  <c r="E154" i="23"/>
  <c r="E153" i="23"/>
  <c r="E152" i="23"/>
  <c r="E151" i="23"/>
  <c r="E150" i="23"/>
  <c r="E149" i="23"/>
  <c r="E148" i="23"/>
  <c r="E147" i="23"/>
  <c r="E146" i="23"/>
  <c r="E145" i="23"/>
  <c r="E144" i="23"/>
  <c r="E143" i="23"/>
  <c r="E142" i="23"/>
  <c r="E141" i="23"/>
  <c r="E140" i="23"/>
  <c r="E139" i="23"/>
  <c r="E138" i="23"/>
  <c r="E137" i="23"/>
  <c r="E136" i="23"/>
  <c r="E135" i="23"/>
  <c r="E134" i="23"/>
  <c r="E133" i="23"/>
  <c r="E132" i="23"/>
  <c r="E131" i="23"/>
  <c r="E130" i="23"/>
  <c r="E129" i="23"/>
  <c r="E128" i="23"/>
  <c r="E127" i="23"/>
  <c r="E126" i="23"/>
  <c r="E125" i="23"/>
  <c r="E124" i="23"/>
  <c r="E123" i="23"/>
  <c r="E122" i="23"/>
  <c r="E121" i="23"/>
  <c r="E120" i="23"/>
  <c r="E119" i="23"/>
  <c r="E118" i="23"/>
  <c r="E117" i="23"/>
  <c r="E116" i="23"/>
  <c r="E115" i="23"/>
  <c r="E114" i="23"/>
  <c r="E113" i="23"/>
  <c r="E112" i="23"/>
  <c r="E111" i="23"/>
  <c r="E110" i="23"/>
  <c r="E109" i="23"/>
  <c r="E108" i="23"/>
  <c r="E107" i="23"/>
  <c r="E106" i="23"/>
  <c r="E105" i="23"/>
  <c r="E104" i="23"/>
  <c r="E103" i="23"/>
  <c r="E102" i="23"/>
  <c r="E101" i="23"/>
  <c r="E100" i="23"/>
  <c r="E99" i="23"/>
  <c r="E98" i="23"/>
  <c r="E97" i="23"/>
  <c r="E96" i="23"/>
  <c r="E95" i="23"/>
  <c r="E94" i="23"/>
  <c r="E93" i="23"/>
  <c r="E92" i="23"/>
  <c r="E91" i="23"/>
  <c r="E90" i="23"/>
  <c r="E89" i="23"/>
  <c r="E88" i="23"/>
  <c r="E87" i="23"/>
  <c r="E86" i="23"/>
  <c r="E85" i="23"/>
  <c r="E84" i="23"/>
  <c r="E83" i="23"/>
  <c r="E82" i="23"/>
  <c r="E81" i="23"/>
  <c r="E80" i="23"/>
  <c r="E79" i="23"/>
  <c r="E78" i="23"/>
  <c r="E77" i="23"/>
  <c r="E76" i="23"/>
  <c r="E75" i="23"/>
  <c r="E74" i="23"/>
  <c r="E73" i="23"/>
  <c r="E72" i="23"/>
  <c r="E71" i="23"/>
  <c r="E70" i="23"/>
  <c r="E69" i="23"/>
  <c r="E68" i="23"/>
  <c r="E67" i="23"/>
  <c r="E66" i="23"/>
  <c r="E65" i="23"/>
  <c r="E64" i="23"/>
  <c r="E63" i="23"/>
  <c r="E62" i="23"/>
  <c r="E61" i="23"/>
  <c r="E60" i="23"/>
  <c r="E59" i="23"/>
  <c r="E58" i="23"/>
  <c r="E57" i="23"/>
  <c r="E56" i="23"/>
  <c r="E55" i="23"/>
  <c r="E54" i="23"/>
  <c r="E53" i="23"/>
  <c r="E52" i="23"/>
  <c r="E51" i="23"/>
  <c r="E50" i="23"/>
  <c r="E49" i="23"/>
  <c r="E48" i="23"/>
  <c r="E47" i="23"/>
  <c r="E46" i="23"/>
  <c r="E45" i="23"/>
  <c r="E44" i="23"/>
  <c r="E43" i="23"/>
  <c r="E42" i="23"/>
  <c r="E41" i="23"/>
  <c r="E40" i="23"/>
  <c r="E39" i="23"/>
  <c r="E38" i="23"/>
  <c r="E37" i="23"/>
  <c r="E36" i="23"/>
  <c r="E35" i="23"/>
  <c r="E34" i="23"/>
  <c r="E33" i="23"/>
  <c r="E32" i="23"/>
  <c r="E31" i="23"/>
  <c r="E30" i="23"/>
  <c r="E29" i="23"/>
  <c r="E28" i="23"/>
  <c r="E27" i="23"/>
  <c r="E26" i="23"/>
  <c r="E25" i="23"/>
  <c r="E24" i="23"/>
  <c r="E23" i="23"/>
  <c r="E22" i="23"/>
  <c r="E21" i="23"/>
  <c r="E20" i="23"/>
  <c r="E19" i="23"/>
  <c r="E18" i="23"/>
  <c r="E17" i="23"/>
  <c r="E16" i="23"/>
  <c r="E15" i="23"/>
  <c r="E14" i="23"/>
  <c r="E13" i="23"/>
  <c r="E12" i="23"/>
  <c r="E11" i="23"/>
  <c r="E10" i="23"/>
  <c r="E9" i="23"/>
  <c r="E8" i="23"/>
  <c r="E7" i="23"/>
  <c r="J6" i="23"/>
  <c r="I3" i="23"/>
  <c r="J3" i="23" s="1"/>
  <c r="J2" i="23"/>
  <c r="J5" i="23" l="1"/>
  <c r="J7" i="23"/>
  <c r="E2109" i="23" l="1"/>
  <c r="E2030" i="23"/>
  <c r="E2031" i="23"/>
  <c r="G2029" i="23"/>
  <c r="G2030" i="23"/>
  <c r="G2031" i="23"/>
  <c r="E2099" i="23"/>
  <c r="E2023" i="23"/>
  <c r="N89" i="29"/>
  <c r="O89" i="29"/>
  <c r="P89" i="29"/>
  <c r="Q89" i="29"/>
  <c r="R89" i="29"/>
  <c r="S89" i="29"/>
  <c r="T89" i="29"/>
  <c r="U89" i="29"/>
  <c r="V89" i="29"/>
  <c r="W89" i="29"/>
  <c r="N90" i="29"/>
  <c r="O90" i="29"/>
  <c r="P90" i="29"/>
  <c r="Q90" i="29"/>
  <c r="R90" i="29"/>
  <c r="S90" i="29"/>
  <c r="T90" i="29"/>
  <c r="U90" i="29"/>
  <c r="V90" i="29"/>
  <c r="W90" i="29"/>
  <c r="F90" i="29"/>
  <c r="F89" i="29"/>
  <c r="F88" i="29"/>
  <c r="N85" i="29"/>
  <c r="O85" i="29"/>
  <c r="R85" i="29"/>
  <c r="S85" i="29"/>
  <c r="U85" i="29"/>
  <c r="V85" i="29"/>
  <c r="W85" i="29"/>
  <c r="Q86" i="29"/>
  <c r="S86" i="29"/>
  <c r="T86" i="29"/>
  <c r="U86" i="29"/>
  <c r="F86" i="29"/>
  <c r="N86" i="29" s="1"/>
  <c r="F85" i="29"/>
  <c r="P85" i="29" s="1"/>
  <c r="F84" i="29"/>
  <c r="H48" i="29"/>
  <c r="I48" i="29"/>
  <c r="J48" i="29"/>
  <c r="K48" i="29"/>
  <c r="L48" i="29"/>
  <c r="M48" i="29"/>
  <c r="N48" i="29"/>
  <c r="O48" i="29"/>
  <c r="P48" i="29"/>
  <c r="H49" i="29"/>
  <c r="I49" i="29"/>
  <c r="J49" i="29"/>
  <c r="K49" i="29"/>
  <c r="L49" i="29"/>
  <c r="M49" i="29"/>
  <c r="N49" i="29"/>
  <c r="O49" i="29"/>
  <c r="P49" i="29"/>
  <c r="H50" i="29"/>
  <c r="I50" i="29"/>
  <c r="J50" i="29"/>
  <c r="K50" i="29"/>
  <c r="L50" i="29"/>
  <c r="M50" i="29"/>
  <c r="N50" i="29"/>
  <c r="O50" i="29"/>
  <c r="P50" i="29"/>
  <c r="E139" i="6"/>
  <c r="G139" i="6" s="1"/>
  <c r="D139" i="6"/>
  <c r="C139" i="6"/>
  <c r="G138" i="6"/>
  <c r="E138" i="6"/>
  <c r="D138" i="6"/>
  <c r="C138" i="6"/>
  <c r="F137" i="6"/>
  <c r="E137" i="6"/>
  <c r="G137" i="6" s="1"/>
  <c r="D137" i="6"/>
  <c r="C137" i="6"/>
  <c r="E136" i="6"/>
  <c r="G136" i="6" s="1"/>
  <c r="D136" i="6"/>
  <c r="C136" i="6"/>
  <c r="E135" i="6"/>
  <c r="G135" i="6" s="1"/>
  <c r="D135" i="6"/>
  <c r="C135" i="6"/>
  <c r="F147" i="6"/>
  <c r="F146" i="6"/>
  <c r="F145" i="6"/>
  <c r="F131" i="6"/>
  <c r="F130" i="6"/>
  <c r="F129" i="6"/>
  <c r="F83" i="6"/>
  <c r="F82" i="6"/>
  <c r="F81" i="6"/>
  <c r="F74" i="6"/>
  <c r="F68" i="6"/>
  <c r="F55" i="6"/>
  <c r="R86" i="29" l="1"/>
  <c r="T85" i="29"/>
  <c r="P86" i="29"/>
  <c r="W86" i="29"/>
  <c r="O86" i="29"/>
  <c r="Q85" i="29"/>
  <c r="V86" i="29"/>
  <c r="G134" i="6"/>
  <c r="H87" i="29" l="1"/>
  <c r="I87" i="29"/>
  <c r="J87" i="29"/>
  <c r="K87" i="29"/>
  <c r="L87" i="29"/>
  <c r="M87" i="29"/>
  <c r="N87" i="29"/>
  <c r="O87" i="29"/>
  <c r="P87" i="29"/>
  <c r="Q87" i="29"/>
  <c r="R87" i="29"/>
  <c r="S87" i="29"/>
  <c r="T87" i="29"/>
  <c r="U87" i="29"/>
  <c r="V87" i="29"/>
  <c r="W87" i="29"/>
  <c r="X87" i="29"/>
  <c r="Y87" i="29"/>
  <c r="Z87" i="29"/>
  <c r="AA87" i="29"/>
  <c r="AB87" i="29"/>
  <c r="AC87" i="29"/>
  <c r="AD87" i="29"/>
  <c r="AE87" i="29"/>
  <c r="AF87" i="29"/>
  <c r="AG87" i="29"/>
  <c r="AH87" i="29"/>
  <c r="AI87" i="29"/>
  <c r="AJ87" i="29"/>
  <c r="AK87" i="29"/>
  <c r="I90" i="29"/>
  <c r="J90" i="29"/>
  <c r="L90" i="29"/>
  <c r="M90" i="29"/>
  <c r="Y90" i="29"/>
  <c r="Z90" i="29"/>
  <c r="AB90" i="29"/>
  <c r="AC90" i="29"/>
  <c r="AD90" i="29"/>
  <c r="AG90" i="29"/>
  <c r="AH90" i="29"/>
  <c r="AJ90" i="29"/>
  <c r="AK90" i="29"/>
  <c r="H91" i="29"/>
  <c r="I91" i="29"/>
  <c r="J91" i="29"/>
  <c r="K91" i="29"/>
  <c r="L91" i="29"/>
  <c r="M91" i="29"/>
  <c r="N91" i="29"/>
  <c r="O91" i="29"/>
  <c r="P91" i="29"/>
  <c r="Q91" i="29"/>
  <c r="R91" i="29"/>
  <c r="S91" i="29"/>
  <c r="T91" i="29"/>
  <c r="U91" i="29"/>
  <c r="V91" i="29"/>
  <c r="W91" i="29"/>
  <c r="X91" i="29"/>
  <c r="Y91" i="29"/>
  <c r="Z91" i="29"/>
  <c r="AA91" i="29"/>
  <c r="AB91" i="29"/>
  <c r="AC91" i="29"/>
  <c r="AD91" i="29"/>
  <c r="AE91" i="29"/>
  <c r="AF91" i="29"/>
  <c r="AG91" i="29"/>
  <c r="AH91" i="29"/>
  <c r="AI91" i="29"/>
  <c r="AJ91" i="29"/>
  <c r="AK91" i="29"/>
  <c r="H86" i="29"/>
  <c r="H54" i="29"/>
  <c r="I54" i="29"/>
  <c r="J54" i="29"/>
  <c r="K54" i="29"/>
  <c r="L54" i="29"/>
  <c r="M54" i="29"/>
  <c r="N54" i="29"/>
  <c r="O54" i="29"/>
  <c r="P54" i="29"/>
  <c r="Q54" i="29"/>
  <c r="R54" i="29"/>
  <c r="S54" i="29"/>
  <c r="T54" i="29"/>
  <c r="U54" i="29"/>
  <c r="V54" i="29"/>
  <c r="W54" i="29"/>
  <c r="X54" i="29"/>
  <c r="Y54" i="29"/>
  <c r="Z54" i="29"/>
  <c r="AA54" i="29"/>
  <c r="AB54" i="29"/>
  <c r="AC54" i="29"/>
  <c r="AD54" i="29"/>
  <c r="AE54" i="29"/>
  <c r="AF54" i="29"/>
  <c r="AG54" i="29"/>
  <c r="AH54" i="29"/>
  <c r="AI54" i="29"/>
  <c r="AJ54" i="29"/>
  <c r="AK54" i="29"/>
  <c r="H55" i="29"/>
  <c r="I55" i="29"/>
  <c r="J55" i="29"/>
  <c r="K55" i="29"/>
  <c r="L55" i="29"/>
  <c r="M55" i="29"/>
  <c r="N55" i="29"/>
  <c r="O55" i="29"/>
  <c r="P55" i="29"/>
  <c r="Q55" i="29"/>
  <c r="R55" i="29"/>
  <c r="S55" i="29"/>
  <c r="T55" i="29"/>
  <c r="U55" i="29"/>
  <c r="V55" i="29"/>
  <c r="W55" i="29"/>
  <c r="X55" i="29"/>
  <c r="Y55" i="29"/>
  <c r="Z55" i="29"/>
  <c r="AA55" i="29"/>
  <c r="AB55" i="29"/>
  <c r="AC55" i="29"/>
  <c r="AD55" i="29"/>
  <c r="AE55" i="29"/>
  <c r="AF55" i="29"/>
  <c r="AG55" i="29"/>
  <c r="AH55" i="29"/>
  <c r="AI55" i="29"/>
  <c r="AJ55" i="29"/>
  <c r="AK55" i="29"/>
  <c r="H59" i="29"/>
  <c r="I59" i="29"/>
  <c r="J59" i="29"/>
  <c r="K59" i="29"/>
  <c r="L59" i="29"/>
  <c r="M59" i="29"/>
  <c r="N59" i="29"/>
  <c r="O59" i="29"/>
  <c r="P59" i="29"/>
  <c r="Q59" i="29"/>
  <c r="R59" i="29"/>
  <c r="S59" i="29"/>
  <c r="T59" i="29"/>
  <c r="U59" i="29"/>
  <c r="V59" i="29"/>
  <c r="W59" i="29"/>
  <c r="X59" i="29"/>
  <c r="Y59" i="29"/>
  <c r="Z59" i="29"/>
  <c r="AA59" i="29"/>
  <c r="AB59" i="29"/>
  <c r="AC59" i="29"/>
  <c r="AD59" i="29"/>
  <c r="AE59" i="29"/>
  <c r="AF59" i="29"/>
  <c r="AG59" i="29"/>
  <c r="AH59" i="29"/>
  <c r="AI59" i="29"/>
  <c r="AJ59" i="29"/>
  <c r="AK59" i="29"/>
  <c r="H62" i="29"/>
  <c r="I62" i="29"/>
  <c r="J62" i="29"/>
  <c r="K62" i="29"/>
  <c r="L62" i="29"/>
  <c r="M62" i="29"/>
  <c r="N62" i="29"/>
  <c r="O62" i="29"/>
  <c r="P62" i="29"/>
  <c r="Q62" i="29"/>
  <c r="R62" i="29"/>
  <c r="S62" i="29"/>
  <c r="T62" i="29"/>
  <c r="U62" i="29"/>
  <c r="V62" i="29"/>
  <c r="W62" i="29"/>
  <c r="X62" i="29"/>
  <c r="Y62" i="29"/>
  <c r="Z62" i="29"/>
  <c r="AA62" i="29"/>
  <c r="AB62" i="29"/>
  <c r="AC62" i="29"/>
  <c r="AD62" i="29"/>
  <c r="AE62" i="29"/>
  <c r="AF62" i="29"/>
  <c r="AG62" i="29"/>
  <c r="AH62" i="29"/>
  <c r="AI62" i="29"/>
  <c r="AJ62" i="29"/>
  <c r="AK62" i="29"/>
  <c r="H65" i="29"/>
  <c r="I65" i="29"/>
  <c r="J65" i="29"/>
  <c r="K65" i="29"/>
  <c r="L65" i="29"/>
  <c r="M65" i="29"/>
  <c r="N65" i="29"/>
  <c r="O65" i="29"/>
  <c r="P65" i="29"/>
  <c r="Q65" i="29"/>
  <c r="R65" i="29"/>
  <c r="S65" i="29"/>
  <c r="T65" i="29"/>
  <c r="U65" i="29"/>
  <c r="V65" i="29"/>
  <c r="W65" i="29"/>
  <c r="X65" i="29"/>
  <c r="Y65" i="29"/>
  <c r="Z65" i="29"/>
  <c r="AA65" i="29"/>
  <c r="AB65" i="29"/>
  <c r="AC65" i="29"/>
  <c r="AD65" i="29"/>
  <c r="AE65" i="29"/>
  <c r="AF65" i="29"/>
  <c r="AG65" i="29"/>
  <c r="AH65" i="29"/>
  <c r="AI65" i="29"/>
  <c r="AJ65" i="29"/>
  <c r="AK65" i="29"/>
  <c r="H68" i="29"/>
  <c r="I68" i="29"/>
  <c r="J68" i="29"/>
  <c r="K68" i="29"/>
  <c r="L68" i="29"/>
  <c r="M68" i="29"/>
  <c r="N68" i="29"/>
  <c r="O68" i="29"/>
  <c r="P68" i="29"/>
  <c r="Q68" i="29"/>
  <c r="R68" i="29"/>
  <c r="S68" i="29"/>
  <c r="T68" i="29"/>
  <c r="U68" i="29"/>
  <c r="V68" i="29"/>
  <c r="W68" i="29"/>
  <c r="X68" i="29"/>
  <c r="Y68" i="29"/>
  <c r="Z68" i="29"/>
  <c r="AA68" i="29"/>
  <c r="AB68" i="29"/>
  <c r="AC68" i="29"/>
  <c r="AD68" i="29"/>
  <c r="AE68" i="29"/>
  <c r="AF68" i="29"/>
  <c r="AG68" i="29"/>
  <c r="AH68" i="29"/>
  <c r="AI68" i="29"/>
  <c r="AJ68" i="29"/>
  <c r="AK68" i="29"/>
  <c r="H71" i="29"/>
  <c r="I71" i="29"/>
  <c r="J71" i="29"/>
  <c r="K71" i="29"/>
  <c r="L71" i="29"/>
  <c r="M71" i="29"/>
  <c r="N71" i="29"/>
  <c r="O71" i="29"/>
  <c r="P71" i="29"/>
  <c r="Q71" i="29"/>
  <c r="R71" i="29"/>
  <c r="S71" i="29"/>
  <c r="T71" i="29"/>
  <c r="U71" i="29"/>
  <c r="V71" i="29"/>
  <c r="W71" i="29"/>
  <c r="X71" i="29"/>
  <c r="Y71" i="29"/>
  <c r="Z71" i="29"/>
  <c r="AA71" i="29"/>
  <c r="AB71" i="29"/>
  <c r="AC71" i="29"/>
  <c r="AD71" i="29"/>
  <c r="AE71" i="29"/>
  <c r="AF71" i="29"/>
  <c r="AG71" i="29"/>
  <c r="AH71" i="29"/>
  <c r="AI71" i="29"/>
  <c r="AJ71" i="29"/>
  <c r="AK71" i="29"/>
  <c r="H74" i="29"/>
  <c r="I74" i="29"/>
  <c r="J74" i="29"/>
  <c r="K74" i="29"/>
  <c r="L74" i="29"/>
  <c r="M74" i="29"/>
  <c r="N74" i="29"/>
  <c r="O74" i="29"/>
  <c r="P74" i="29"/>
  <c r="Q74" i="29"/>
  <c r="R74" i="29"/>
  <c r="S74" i="29"/>
  <c r="T74" i="29"/>
  <c r="U74" i="29"/>
  <c r="V74" i="29"/>
  <c r="W74" i="29"/>
  <c r="X74" i="29"/>
  <c r="Y74" i="29"/>
  <c r="Z74" i="29"/>
  <c r="AA74" i="29"/>
  <c r="AB74" i="29"/>
  <c r="AC74" i="29"/>
  <c r="AD74" i="29"/>
  <c r="AE74" i="29"/>
  <c r="AF74" i="29"/>
  <c r="AG74" i="29"/>
  <c r="AH74" i="29"/>
  <c r="AI74" i="29"/>
  <c r="AJ74" i="29"/>
  <c r="AK74" i="29"/>
  <c r="H77" i="29"/>
  <c r="I77" i="29"/>
  <c r="J77" i="29"/>
  <c r="K77" i="29"/>
  <c r="L77" i="29"/>
  <c r="M77" i="29"/>
  <c r="N77" i="29"/>
  <c r="O77" i="29"/>
  <c r="P77" i="29"/>
  <c r="Q77" i="29"/>
  <c r="R77" i="29"/>
  <c r="S77" i="29"/>
  <c r="T77" i="29"/>
  <c r="U77" i="29"/>
  <c r="V77" i="29"/>
  <c r="W77" i="29"/>
  <c r="X77" i="29"/>
  <c r="Y77" i="29"/>
  <c r="Z77" i="29"/>
  <c r="AA77" i="29"/>
  <c r="AB77" i="29"/>
  <c r="AC77" i="29"/>
  <c r="AD77" i="29"/>
  <c r="AE77" i="29"/>
  <c r="AF77" i="29"/>
  <c r="AG77" i="29"/>
  <c r="AH77" i="29"/>
  <c r="AI77" i="29"/>
  <c r="AJ77" i="29"/>
  <c r="AK77" i="29"/>
  <c r="H83" i="29"/>
  <c r="I83" i="29"/>
  <c r="J83" i="29"/>
  <c r="K83" i="29"/>
  <c r="L83" i="29"/>
  <c r="M83" i="29"/>
  <c r="N83" i="29"/>
  <c r="O83" i="29"/>
  <c r="P83" i="29"/>
  <c r="Q83" i="29"/>
  <c r="R83" i="29"/>
  <c r="S83" i="29"/>
  <c r="T83" i="29"/>
  <c r="U83" i="29"/>
  <c r="V83" i="29"/>
  <c r="W83" i="29"/>
  <c r="X83" i="29"/>
  <c r="Y83" i="29"/>
  <c r="Z83" i="29"/>
  <c r="AA83" i="29"/>
  <c r="AB83" i="29"/>
  <c r="AC83" i="29"/>
  <c r="AD83" i="29"/>
  <c r="AE83" i="29"/>
  <c r="AF83" i="29"/>
  <c r="AG83" i="29"/>
  <c r="AH83" i="29"/>
  <c r="AI83" i="29"/>
  <c r="AJ83" i="29"/>
  <c r="AK83" i="29"/>
  <c r="H96" i="29"/>
  <c r="I96" i="29"/>
  <c r="J96" i="29"/>
  <c r="K96" i="29"/>
  <c r="L96" i="29"/>
  <c r="M96" i="29"/>
  <c r="N96" i="29"/>
  <c r="O96" i="29"/>
  <c r="P96" i="29"/>
  <c r="Q96" i="29"/>
  <c r="R96" i="29"/>
  <c r="S96" i="29"/>
  <c r="T96" i="29"/>
  <c r="U96" i="29"/>
  <c r="V96" i="29"/>
  <c r="W96" i="29"/>
  <c r="X96" i="29"/>
  <c r="Y96" i="29"/>
  <c r="Z96" i="29"/>
  <c r="AA96" i="29"/>
  <c r="AB96" i="29"/>
  <c r="AC96" i="29"/>
  <c r="AD96" i="29"/>
  <c r="AE96" i="29"/>
  <c r="AF96" i="29"/>
  <c r="AG96" i="29"/>
  <c r="AH96" i="29"/>
  <c r="AI96" i="29"/>
  <c r="AJ96" i="29"/>
  <c r="AK96" i="29"/>
  <c r="H102" i="29"/>
  <c r="I102" i="29"/>
  <c r="J102" i="29"/>
  <c r="K102" i="29"/>
  <c r="L102" i="29"/>
  <c r="M102" i="29"/>
  <c r="N102" i="29"/>
  <c r="O102" i="29"/>
  <c r="P102" i="29"/>
  <c r="Q102" i="29"/>
  <c r="R102" i="29"/>
  <c r="S102" i="29"/>
  <c r="T102" i="29"/>
  <c r="U102" i="29"/>
  <c r="V102" i="29"/>
  <c r="W102" i="29"/>
  <c r="X102" i="29"/>
  <c r="Y102" i="29"/>
  <c r="Z102" i="29"/>
  <c r="AA102" i="29"/>
  <c r="AB102" i="29"/>
  <c r="AC102" i="29"/>
  <c r="AD102" i="29"/>
  <c r="AE102" i="29"/>
  <c r="AF102" i="29"/>
  <c r="AG102" i="29"/>
  <c r="AH102" i="29"/>
  <c r="AI102" i="29"/>
  <c r="AJ102" i="29"/>
  <c r="AK102" i="29"/>
  <c r="H103" i="29"/>
  <c r="I103" i="29"/>
  <c r="J103" i="29"/>
  <c r="K103" i="29"/>
  <c r="L103" i="29"/>
  <c r="M103" i="29"/>
  <c r="N103" i="29"/>
  <c r="O103" i="29"/>
  <c r="P103" i="29"/>
  <c r="Q103" i="29"/>
  <c r="R103" i="29"/>
  <c r="S103" i="29"/>
  <c r="T103" i="29"/>
  <c r="U103" i="29"/>
  <c r="V103" i="29"/>
  <c r="W103" i="29"/>
  <c r="X103" i="29"/>
  <c r="Y103" i="29"/>
  <c r="Z103" i="29"/>
  <c r="AA103" i="29"/>
  <c r="AB103" i="29"/>
  <c r="AC103" i="29"/>
  <c r="AD103" i="29"/>
  <c r="AE103" i="29"/>
  <c r="AF103" i="29"/>
  <c r="AG103" i="29"/>
  <c r="AH103" i="29"/>
  <c r="AI103" i="29"/>
  <c r="AJ103" i="29"/>
  <c r="AK103" i="29"/>
  <c r="H104" i="29"/>
  <c r="I104" i="29"/>
  <c r="J104" i="29"/>
  <c r="K104" i="29"/>
  <c r="L104" i="29"/>
  <c r="M104" i="29"/>
  <c r="N104" i="29"/>
  <c r="O104" i="29"/>
  <c r="P104" i="29"/>
  <c r="Q104" i="29"/>
  <c r="R104" i="29"/>
  <c r="S104" i="29"/>
  <c r="T104" i="29"/>
  <c r="U104" i="29"/>
  <c r="V104" i="29"/>
  <c r="W104" i="29"/>
  <c r="X104" i="29"/>
  <c r="Y104" i="29"/>
  <c r="Z104" i="29"/>
  <c r="AA104" i="29"/>
  <c r="AB104" i="29"/>
  <c r="AC104" i="29"/>
  <c r="AD104" i="29"/>
  <c r="AE104" i="29"/>
  <c r="AF104" i="29"/>
  <c r="AG104" i="29"/>
  <c r="AH104" i="29"/>
  <c r="AI104" i="29"/>
  <c r="AJ104" i="29"/>
  <c r="AK104" i="29"/>
  <c r="H105" i="29"/>
  <c r="I105" i="29"/>
  <c r="J105" i="29"/>
  <c r="K105" i="29"/>
  <c r="L105" i="29"/>
  <c r="M105" i="29"/>
  <c r="N105" i="29"/>
  <c r="O105" i="29"/>
  <c r="P105" i="29"/>
  <c r="Q105" i="29"/>
  <c r="R105" i="29"/>
  <c r="S105" i="29"/>
  <c r="T105" i="29"/>
  <c r="U105" i="29"/>
  <c r="V105" i="29"/>
  <c r="W105" i="29"/>
  <c r="X105" i="29"/>
  <c r="Y105" i="29"/>
  <c r="Z105" i="29"/>
  <c r="AA105" i="29"/>
  <c r="AB105" i="29"/>
  <c r="AC105" i="29"/>
  <c r="AD105" i="29"/>
  <c r="AE105" i="29"/>
  <c r="AF105" i="29"/>
  <c r="AG105" i="29"/>
  <c r="AH105" i="29"/>
  <c r="AI105" i="29"/>
  <c r="AJ105" i="29"/>
  <c r="AK105" i="29"/>
  <c r="H108" i="29"/>
  <c r="I108" i="29"/>
  <c r="J108" i="29"/>
  <c r="K108" i="29"/>
  <c r="L108" i="29"/>
  <c r="M108" i="29"/>
  <c r="N108" i="29"/>
  <c r="O108" i="29"/>
  <c r="P108" i="29"/>
  <c r="Q108" i="29"/>
  <c r="R108" i="29"/>
  <c r="S108" i="29"/>
  <c r="T108" i="29"/>
  <c r="U108" i="29"/>
  <c r="V108" i="29"/>
  <c r="W108" i="29"/>
  <c r="X108" i="29"/>
  <c r="Y108" i="29"/>
  <c r="Z108" i="29"/>
  <c r="AA108" i="29"/>
  <c r="AB108" i="29"/>
  <c r="AC108" i="29"/>
  <c r="AD108" i="29"/>
  <c r="AE108" i="29"/>
  <c r="AF108" i="29"/>
  <c r="AG108" i="29"/>
  <c r="AH108" i="29"/>
  <c r="AI108" i="29"/>
  <c r="AJ108" i="29"/>
  <c r="AK108" i="29"/>
  <c r="H51" i="29"/>
  <c r="I51" i="29"/>
  <c r="J51" i="29"/>
  <c r="K51" i="29"/>
  <c r="L51" i="29"/>
  <c r="M51" i="29"/>
  <c r="N51" i="29"/>
  <c r="O51" i="29"/>
  <c r="P51" i="29"/>
  <c r="Q51" i="29"/>
  <c r="R51" i="29"/>
  <c r="S51" i="29"/>
  <c r="T51" i="29"/>
  <c r="U51" i="29"/>
  <c r="V51" i="29"/>
  <c r="W51" i="29"/>
  <c r="X51" i="29"/>
  <c r="Y51" i="29"/>
  <c r="Z51" i="29"/>
  <c r="AA51" i="29"/>
  <c r="AB51" i="29"/>
  <c r="AC51" i="29"/>
  <c r="AD51" i="29"/>
  <c r="AE51" i="29"/>
  <c r="AF51" i="29"/>
  <c r="AG51" i="29"/>
  <c r="AH51" i="29"/>
  <c r="AI51" i="29"/>
  <c r="AJ51" i="29"/>
  <c r="AK51" i="29"/>
  <c r="H53" i="29"/>
  <c r="I53" i="29"/>
  <c r="J53" i="29"/>
  <c r="K53" i="29"/>
  <c r="L53" i="29"/>
  <c r="M53" i="29"/>
  <c r="N53" i="29"/>
  <c r="O53" i="29"/>
  <c r="P53" i="29"/>
  <c r="Q53" i="29"/>
  <c r="R53" i="29"/>
  <c r="S53" i="29"/>
  <c r="T53" i="29"/>
  <c r="U53" i="29"/>
  <c r="V53" i="29"/>
  <c r="W53" i="29"/>
  <c r="X53" i="29"/>
  <c r="Y53" i="29"/>
  <c r="Z53" i="29"/>
  <c r="AA53" i="29"/>
  <c r="AB53" i="29"/>
  <c r="AC53" i="29"/>
  <c r="AD53" i="29"/>
  <c r="AE53" i="29"/>
  <c r="AF53" i="29"/>
  <c r="AG53" i="29"/>
  <c r="AH53" i="29"/>
  <c r="AI53" i="29"/>
  <c r="AJ53" i="29"/>
  <c r="AK53" i="29"/>
  <c r="Y50" i="29"/>
  <c r="L88" i="29"/>
  <c r="C143" i="6"/>
  <c r="D143" i="6"/>
  <c r="C144" i="6"/>
  <c r="D144" i="6"/>
  <c r="D131" i="6"/>
  <c r="C131" i="6"/>
  <c r="D130" i="6"/>
  <c r="C130" i="6"/>
  <c r="D129" i="6"/>
  <c r="C129" i="6"/>
  <c r="D128" i="6"/>
  <c r="C128" i="6"/>
  <c r="D127" i="6"/>
  <c r="C127" i="6"/>
  <c r="D126" i="6"/>
  <c r="C126" i="6"/>
  <c r="D125" i="6"/>
  <c r="C125" i="6"/>
  <c r="D124" i="6"/>
  <c r="C124" i="6"/>
  <c r="D123" i="6"/>
  <c r="C123" i="6"/>
  <c r="D122" i="6"/>
  <c r="C122" i="6"/>
  <c r="F67" i="6"/>
  <c r="F66" i="6"/>
  <c r="C62" i="6"/>
  <c r="D62" i="6"/>
  <c r="C63" i="6"/>
  <c r="D63" i="6"/>
  <c r="C64" i="6"/>
  <c r="D64" i="6"/>
  <c r="C65" i="6"/>
  <c r="D65" i="6"/>
  <c r="C53" i="6"/>
  <c r="D53" i="6"/>
  <c r="C80" i="6"/>
  <c r="D80" i="6"/>
  <c r="F194" i="6"/>
  <c r="D194" i="6"/>
  <c r="C194" i="6"/>
  <c r="F208" i="6"/>
  <c r="D208" i="6"/>
  <c r="C208" i="6"/>
  <c r="F4" i="22"/>
  <c r="F7" i="22"/>
  <c r="F8" i="22"/>
  <c r="D178" i="6"/>
  <c r="C178" i="6"/>
  <c r="D177" i="6"/>
  <c r="C177" i="6"/>
  <c r="H40" i="5"/>
  <c r="AH88" i="29" l="1"/>
  <c r="Z88" i="29"/>
  <c r="R88" i="29"/>
  <c r="J88" i="29"/>
  <c r="AD86" i="29"/>
  <c r="AI88" i="29"/>
  <c r="AE86" i="29"/>
  <c r="AG88" i="29"/>
  <c r="Y88" i="29"/>
  <c r="Q88" i="29"/>
  <c r="I88" i="29"/>
  <c r="AK86" i="29"/>
  <c r="AC86" i="29"/>
  <c r="M86" i="29"/>
  <c r="AA88" i="29"/>
  <c r="S88" i="29"/>
  <c r="K88" i="29"/>
  <c r="AF88" i="29"/>
  <c r="X88" i="29"/>
  <c r="P88" i="29"/>
  <c r="H88" i="29"/>
  <c r="AJ86" i="29"/>
  <c r="AB86" i="29"/>
  <c r="L86" i="29"/>
  <c r="AE88" i="29"/>
  <c r="W88" i="29"/>
  <c r="O88" i="29"/>
  <c r="AI86" i="29"/>
  <c r="AA86" i="29"/>
  <c r="K86" i="29"/>
  <c r="AD88" i="29"/>
  <c r="V88" i="29"/>
  <c r="N88" i="29"/>
  <c r="AH86" i="29"/>
  <c r="Z86" i="29"/>
  <c r="J86" i="29"/>
  <c r="AK88" i="29"/>
  <c r="AC88" i="29"/>
  <c r="U88" i="29"/>
  <c r="M88" i="29"/>
  <c r="AG86" i="29"/>
  <c r="Y86" i="29"/>
  <c r="I86" i="29"/>
  <c r="AJ88" i="29"/>
  <c r="AB88" i="29"/>
  <c r="T88" i="29"/>
  <c r="AF86" i="29"/>
  <c r="X86" i="29"/>
  <c r="AI90" i="29"/>
  <c r="AA90" i="29"/>
  <c r="K90" i="29"/>
  <c r="AF90" i="29"/>
  <c r="X90" i="29"/>
  <c r="H90" i="29"/>
  <c r="AE90" i="29"/>
  <c r="W50" i="29"/>
  <c r="Q50" i="29"/>
  <c r="AG50" i="29"/>
  <c r="AF50" i="29"/>
  <c r="AE50" i="29"/>
  <c r="R50" i="29"/>
  <c r="Z50" i="29"/>
  <c r="AH50" i="29"/>
  <c r="S50" i="29"/>
  <c r="AA50" i="29"/>
  <c r="AI50" i="29"/>
  <c r="T50" i="29"/>
  <c r="AB50" i="29"/>
  <c r="AJ50" i="29"/>
  <c r="U50" i="29"/>
  <c r="AC50" i="29"/>
  <c r="AK50" i="29"/>
  <c r="V50" i="29"/>
  <c r="AD50" i="29"/>
  <c r="X50" i="29"/>
  <c r="H6" i="5"/>
  <c r="H8" i="5"/>
  <c r="H7" i="5"/>
  <c r="U22" i="37"/>
  <c r="V22" i="37"/>
  <c r="U23" i="37"/>
  <c r="V23" i="37" s="1"/>
  <c r="U18" i="37"/>
  <c r="V18" i="37" s="1"/>
  <c r="U19" i="37"/>
  <c r="U20" i="37"/>
  <c r="I20" i="37"/>
  <c r="V20" i="37" s="1"/>
  <c r="I19" i="37"/>
  <c r="U21" i="37"/>
  <c r="V21" i="37" s="1"/>
  <c r="F21" i="29"/>
  <c r="F24" i="29"/>
  <c r="F81" i="29"/>
  <c r="F78" i="29"/>
  <c r="F107" i="29"/>
  <c r="N81" i="29" l="1"/>
  <c r="V81" i="29"/>
  <c r="AD81" i="29"/>
  <c r="O81" i="29"/>
  <c r="W81" i="29"/>
  <c r="AE81" i="29"/>
  <c r="H81" i="29"/>
  <c r="P81" i="29"/>
  <c r="X81" i="29"/>
  <c r="AF81" i="29"/>
  <c r="I81" i="29"/>
  <c r="Q81" i="29"/>
  <c r="Y81" i="29"/>
  <c r="AG81" i="29"/>
  <c r="J81" i="29"/>
  <c r="R81" i="29"/>
  <c r="Z81" i="29"/>
  <c r="AH81" i="29"/>
  <c r="K81" i="29"/>
  <c r="S81" i="29"/>
  <c r="AA81" i="29"/>
  <c r="AI81" i="29"/>
  <c r="T81" i="29"/>
  <c r="AK81" i="29"/>
  <c r="U81" i="29"/>
  <c r="AB81" i="29"/>
  <c r="AC81" i="29"/>
  <c r="AJ81" i="29"/>
  <c r="L81" i="29"/>
  <c r="M81" i="29"/>
  <c r="H78" i="29"/>
  <c r="P78" i="29"/>
  <c r="X78" i="29"/>
  <c r="AF78" i="29"/>
  <c r="I78" i="29"/>
  <c r="Q78" i="29"/>
  <c r="Y78" i="29"/>
  <c r="AG78" i="29"/>
  <c r="J78" i="29"/>
  <c r="R78" i="29"/>
  <c r="Z78" i="29"/>
  <c r="AH78" i="29"/>
  <c r="K78" i="29"/>
  <c r="S78" i="29"/>
  <c r="AA78" i="29"/>
  <c r="AI78" i="29"/>
  <c r="L78" i="29"/>
  <c r="T78" i="29"/>
  <c r="AB78" i="29"/>
  <c r="AJ78" i="29"/>
  <c r="M78" i="29"/>
  <c r="U78" i="29"/>
  <c r="AC78" i="29"/>
  <c r="AK78" i="29"/>
  <c r="N78" i="29"/>
  <c r="AE78" i="29"/>
  <c r="O78" i="29"/>
  <c r="V78" i="29"/>
  <c r="W78" i="29"/>
  <c r="AD78" i="29"/>
  <c r="J107" i="29"/>
  <c r="R107" i="29"/>
  <c r="Z107" i="29"/>
  <c r="AH107" i="29"/>
  <c r="K107" i="29"/>
  <c r="S107" i="29"/>
  <c r="AA107" i="29"/>
  <c r="AI107" i="29"/>
  <c r="L107" i="29"/>
  <c r="T107" i="29"/>
  <c r="AB107" i="29"/>
  <c r="AJ107" i="29"/>
  <c r="M107" i="29"/>
  <c r="U107" i="29"/>
  <c r="AC107" i="29"/>
  <c r="AK107" i="29"/>
  <c r="N107" i="29"/>
  <c r="V107" i="29"/>
  <c r="AD107" i="29"/>
  <c r="W107" i="29"/>
  <c r="AG107" i="29"/>
  <c r="X107" i="29"/>
  <c r="AE107" i="29"/>
  <c r="P107" i="29"/>
  <c r="Q107" i="29"/>
  <c r="Y107" i="29"/>
  <c r="H107" i="29"/>
  <c r="O107" i="29"/>
  <c r="I107" i="29"/>
  <c r="AF107" i="29"/>
  <c r="V19" i="37"/>
  <c r="F110" i="29" l="1"/>
  <c r="F109" i="29"/>
  <c r="F106" i="29"/>
  <c r="H14" i="29"/>
  <c r="I14" i="29"/>
  <c r="J14" i="29"/>
  <c r="K14" i="29"/>
  <c r="L14" i="29"/>
  <c r="M14" i="29"/>
  <c r="N14" i="29"/>
  <c r="O14" i="29"/>
  <c r="P14" i="29"/>
  <c r="Q14" i="29"/>
  <c r="R14" i="29"/>
  <c r="S14" i="29"/>
  <c r="T14" i="29"/>
  <c r="U14" i="29"/>
  <c r="V14" i="29"/>
  <c r="W14" i="29"/>
  <c r="X14" i="29"/>
  <c r="Y14" i="29"/>
  <c r="Z14" i="29"/>
  <c r="AA14" i="29"/>
  <c r="AB14" i="29"/>
  <c r="AC14" i="29"/>
  <c r="AD14" i="29"/>
  <c r="AE14" i="29"/>
  <c r="AF14" i="29"/>
  <c r="AG14" i="29"/>
  <c r="AH14" i="29"/>
  <c r="AI14" i="29"/>
  <c r="AJ14" i="29"/>
  <c r="AK14" i="29"/>
  <c r="H15" i="29"/>
  <c r="I15" i="29"/>
  <c r="J15" i="29"/>
  <c r="K15" i="29"/>
  <c r="L15" i="29"/>
  <c r="M15" i="29"/>
  <c r="N15" i="29"/>
  <c r="O15" i="29"/>
  <c r="P15" i="29"/>
  <c r="Q15" i="29"/>
  <c r="R15" i="29"/>
  <c r="S15" i="29"/>
  <c r="T15" i="29"/>
  <c r="U15" i="29"/>
  <c r="V15" i="29"/>
  <c r="W15" i="29"/>
  <c r="X15" i="29"/>
  <c r="Y15" i="29"/>
  <c r="Z15" i="29"/>
  <c r="AA15" i="29"/>
  <c r="AB15" i="29"/>
  <c r="AC15" i="29"/>
  <c r="AD15" i="29"/>
  <c r="AE15" i="29"/>
  <c r="AF15" i="29"/>
  <c r="AG15" i="29"/>
  <c r="AH15" i="29"/>
  <c r="AI15" i="29"/>
  <c r="AJ15" i="29"/>
  <c r="AK15" i="29"/>
  <c r="H21" i="29"/>
  <c r="I21" i="29"/>
  <c r="J21" i="29"/>
  <c r="K21" i="29"/>
  <c r="L21" i="29"/>
  <c r="M21" i="29"/>
  <c r="N21" i="29"/>
  <c r="O21" i="29"/>
  <c r="P21" i="29"/>
  <c r="Q21" i="29"/>
  <c r="R21" i="29"/>
  <c r="S21" i="29"/>
  <c r="T21" i="29"/>
  <c r="U21" i="29"/>
  <c r="V21" i="29"/>
  <c r="W21" i="29"/>
  <c r="X21" i="29"/>
  <c r="Y21" i="29"/>
  <c r="Z21" i="29"/>
  <c r="AA21" i="29"/>
  <c r="AB21" i="29"/>
  <c r="AC21" i="29"/>
  <c r="AD21" i="29"/>
  <c r="AE21" i="29"/>
  <c r="AF21" i="29"/>
  <c r="AG21" i="29"/>
  <c r="AH21" i="29"/>
  <c r="AI21" i="29"/>
  <c r="AJ21" i="29"/>
  <c r="AK21" i="29"/>
  <c r="H23" i="29"/>
  <c r="I23" i="29"/>
  <c r="J23" i="29"/>
  <c r="K23" i="29"/>
  <c r="L23" i="29"/>
  <c r="M23" i="29"/>
  <c r="N23" i="29"/>
  <c r="O23" i="29"/>
  <c r="P23" i="29"/>
  <c r="Q23" i="29"/>
  <c r="R23" i="29"/>
  <c r="S23" i="29"/>
  <c r="T23" i="29"/>
  <c r="U23" i="29"/>
  <c r="V23" i="29"/>
  <c r="W23" i="29"/>
  <c r="X23" i="29"/>
  <c r="Y23" i="29"/>
  <c r="Z23" i="29"/>
  <c r="AA23" i="29"/>
  <c r="AB23" i="29"/>
  <c r="AC23" i="29"/>
  <c r="AD23" i="29"/>
  <c r="AE23" i="29"/>
  <c r="AF23" i="29"/>
  <c r="AG23" i="29"/>
  <c r="AH23" i="29"/>
  <c r="AI23" i="29"/>
  <c r="AJ23" i="29"/>
  <c r="AK23" i="29"/>
  <c r="H24" i="29"/>
  <c r="I24" i="29"/>
  <c r="J24" i="29"/>
  <c r="K24" i="29"/>
  <c r="L24" i="29"/>
  <c r="M24" i="29"/>
  <c r="N24" i="29"/>
  <c r="O24" i="29"/>
  <c r="P24" i="29"/>
  <c r="Q24" i="29"/>
  <c r="R24" i="29"/>
  <c r="S24" i="29"/>
  <c r="T24" i="29"/>
  <c r="U24" i="29"/>
  <c r="V24" i="29"/>
  <c r="W24" i="29"/>
  <c r="X24" i="29"/>
  <c r="Y24" i="29"/>
  <c r="Z24" i="29"/>
  <c r="AA24" i="29"/>
  <c r="AB24" i="29"/>
  <c r="AC24" i="29"/>
  <c r="AD24" i="29"/>
  <c r="AE24" i="29"/>
  <c r="AF24" i="29"/>
  <c r="AG24" i="29"/>
  <c r="AH24" i="29"/>
  <c r="AI24" i="29"/>
  <c r="AJ24" i="29"/>
  <c r="AK24" i="29"/>
  <c r="H25" i="29"/>
  <c r="I25" i="29"/>
  <c r="J25" i="29"/>
  <c r="K25" i="29"/>
  <c r="L25" i="29"/>
  <c r="M25" i="29"/>
  <c r="N25" i="29"/>
  <c r="O25" i="29"/>
  <c r="P25" i="29"/>
  <c r="Q25" i="29"/>
  <c r="R25" i="29"/>
  <c r="S25" i="29"/>
  <c r="T25" i="29"/>
  <c r="U25" i="29"/>
  <c r="V25" i="29"/>
  <c r="W25" i="29"/>
  <c r="X25" i="29"/>
  <c r="Y25" i="29"/>
  <c r="Z25" i="29"/>
  <c r="AA25" i="29"/>
  <c r="AB25" i="29"/>
  <c r="AC25" i="29"/>
  <c r="AD25" i="29"/>
  <c r="AE25" i="29"/>
  <c r="AF25" i="29"/>
  <c r="AG25" i="29"/>
  <c r="AH25" i="29"/>
  <c r="AI25" i="29"/>
  <c r="AJ25" i="29"/>
  <c r="AK25" i="29"/>
  <c r="H29" i="29"/>
  <c r="I29" i="29"/>
  <c r="J29" i="29"/>
  <c r="K29" i="29"/>
  <c r="L29" i="29"/>
  <c r="M29" i="29"/>
  <c r="N29" i="29"/>
  <c r="O29" i="29"/>
  <c r="P29" i="29"/>
  <c r="Q29" i="29"/>
  <c r="R29" i="29"/>
  <c r="S29" i="29"/>
  <c r="T29" i="29"/>
  <c r="U29" i="29"/>
  <c r="V29" i="29"/>
  <c r="W29" i="29"/>
  <c r="X29" i="29"/>
  <c r="Y29" i="29"/>
  <c r="Z29" i="29"/>
  <c r="AA29" i="29"/>
  <c r="AB29" i="29"/>
  <c r="AC29" i="29"/>
  <c r="AD29" i="29"/>
  <c r="AE29" i="29"/>
  <c r="AF29" i="29"/>
  <c r="AG29" i="29"/>
  <c r="AH29" i="29"/>
  <c r="AI29" i="29"/>
  <c r="AJ29" i="29"/>
  <c r="AK29" i="29"/>
  <c r="H33" i="29"/>
  <c r="I33" i="29"/>
  <c r="J33" i="29"/>
  <c r="K33" i="29"/>
  <c r="L33" i="29"/>
  <c r="M33" i="29"/>
  <c r="N33" i="29"/>
  <c r="O33" i="29"/>
  <c r="P33" i="29"/>
  <c r="Q33" i="29"/>
  <c r="R33" i="29"/>
  <c r="S33" i="29"/>
  <c r="T33" i="29"/>
  <c r="U33" i="29"/>
  <c r="V33" i="29"/>
  <c r="W33" i="29"/>
  <c r="X33" i="29"/>
  <c r="Y33" i="29"/>
  <c r="Z33" i="29"/>
  <c r="AA33" i="29"/>
  <c r="AB33" i="29"/>
  <c r="AC33" i="29"/>
  <c r="AD33" i="29"/>
  <c r="AE33" i="29"/>
  <c r="AF33" i="29"/>
  <c r="AG33" i="29"/>
  <c r="AH33" i="29"/>
  <c r="AI33" i="29"/>
  <c r="AJ33" i="29"/>
  <c r="AK33" i="29"/>
  <c r="H36" i="29"/>
  <c r="I36" i="29"/>
  <c r="J36" i="29"/>
  <c r="K36" i="29"/>
  <c r="L36" i="29"/>
  <c r="M36" i="29"/>
  <c r="N36" i="29"/>
  <c r="O36" i="29"/>
  <c r="P36" i="29"/>
  <c r="Q36" i="29"/>
  <c r="R36" i="29"/>
  <c r="S36" i="29"/>
  <c r="T36" i="29"/>
  <c r="U36" i="29"/>
  <c r="V36" i="29"/>
  <c r="W36" i="29"/>
  <c r="X36" i="29"/>
  <c r="Y36" i="29"/>
  <c r="Z36" i="29"/>
  <c r="AA36" i="29"/>
  <c r="AB36" i="29"/>
  <c r="AC36" i="29"/>
  <c r="AD36" i="29"/>
  <c r="AE36" i="29"/>
  <c r="AF36" i="29"/>
  <c r="AG36" i="29"/>
  <c r="AH36" i="29"/>
  <c r="AI36" i="29"/>
  <c r="AJ36" i="29"/>
  <c r="AK36" i="29"/>
  <c r="H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U38" i="29"/>
  <c r="V38" i="29"/>
  <c r="W38" i="29"/>
  <c r="X38" i="29"/>
  <c r="Y38" i="29"/>
  <c r="Z38" i="29"/>
  <c r="AA38" i="29"/>
  <c r="AB38" i="29"/>
  <c r="AC38" i="29"/>
  <c r="AD38" i="29"/>
  <c r="AE38" i="29"/>
  <c r="AF38" i="29"/>
  <c r="AG38" i="29"/>
  <c r="AH38" i="29"/>
  <c r="AI38" i="29"/>
  <c r="AJ38" i="29"/>
  <c r="AK38" i="29"/>
  <c r="H41" i="29"/>
  <c r="I41" i="29"/>
  <c r="J41" i="29"/>
  <c r="K41" i="29"/>
  <c r="L41" i="29"/>
  <c r="M41" i="29"/>
  <c r="N41" i="29"/>
  <c r="O41" i="29"/>
  <c r="P41" i="29"/>
  <c r="Q41" i="29"/>
  <c r="R41" i="29"/>
  <c r="S41" i="29"/>
  <c r="T41" i="29"/>
  <c r="U41" i="29"/>
  <c r="V41" i="29"/>
  <c r="W41" i="29"/>
  <c r="X41" i="29"/>
  <c r="Y41" i="29"/>
  <c r="Z41" i="29"/>
  <c r="AA41" i="29"/>
  <c r="AB41" i="29"/>
  <c r="AC41" i="29"/>
  <c r="AD41" i="29"/>
  <c r="AE41" i="29"/>
  <c r="AF41" i="29"/>
  <c r="AG41" i="29"/>
  <c r="AH41" i="29"/>
  <c r="AI41" i="29"/>
  <c r="AJ41" i="29"/>
  <c r="AK41" i="29"/>
  <c r="H42" i="29"/>
  <c r="I42" i="29"/>
  <c r="J42" i="29"/>
  <c r="K42" i="29"/>
  <c r="L42" i="29"/>
  <c r="M42" i="29"/>
  <c r="N42" i="29"/>
  <c r="O42" i="29"/>
  <c r="P42" i="29"/>
  <c r="Q42" i="29"/>
  <c r="R42" i="29"/>
  <c r="S42" i="29"/>
  <c r="T42" i="29"/>
  <c r="U42" i="29"/>
  <c r="V42" i="29"/>
  <c r="W42" i="29"/>
  <c r="X42" i="29"/>
  <c r="Y42" i="29"/>
  <c r="Z42" i="29"/>
  <c r="AA42" i="29"/>
  <c r="AB42" i="29"/>
  <c r="AC42" i="29"/>
  <c r="AD42" i="29"/>
  <c r="AE42" i="29"/>
  <c r="AF42" i="29"/>
  <c r="AG42" i="29"/>
  <c r="AH42" i="29"/>
  <c r="AI42" i="29"/>
  <c r="AJ42" i="29"/>
  <c r="AK42" i="29"/>
  <c r="H46" i="29"/>
  <c r="I46" i="29"/>
  <c r="J46" i="29"/>
  <c r="K46" i="29"/>
  <c r="L46" i="29"/>
  <c r="M46" i="29"/>
  <c r="N46" i="29"/>
  <c r="O46" i="29"/>
  <c r="P46" i="29"/>
  <c r="Q46" i="29"/>
  <c r="R46" i="29"/>
  <c r="S46" i="29"/>
  <c r="T46" i="29"/>
  <c r="U46" i="29"/>
  <c r="V46" i="29"/>
  <c r="W46" i="29"/>
  <c r="X46" i="29"/>
  <c r="Y46" i="29"/>
  <c r="Z46" i="29"/>
  <c r="AA46" i="29"/>
  <c r="AB46" i="29"/>
  <c r="AC46" i="29"/>
  <c r="AD46" i="29"/>
  <c r="AE46" i="29"/>
  <c r="AF46" i="29"/>
  <c r="AG46" i="29"/>
  <c r="AH46" i="29"/>
  <c r="AI46" i="29"/>
  <c r="AJ46" i="29"/>
  <c r="AK46" i="29"/>
  <c r="F175" i="6"/>
  <c r="F177" i="6" s="1"/>
  <c r="D175" i="6"/>
  <c r="C175" i="6"/>
  <c r="F115" i="6"/>
  <c r="D115" i="6"/>
  <c r="C115" i="6"/>
  <c r="H106" i="29" l="1"/>
  <c r="P106" i="29"/>
  <c r="X106" i="29"/>
  <c r="AF106" i="29"/>
  <c r="I106" i="29"/>
  <c r="Q106" i="29"/>
  <c r="Y106" i="29"/>
  <c r="AG106" i="29"/>
  <c r="J106" i="29"/>
  <c r="R106" i="29"/>
  <c r="Z106" i="29"/>
  <c r="AH106" i="29"/>
  <c r="K106" i="29"/>
  <c r="S106" i="29"/>
  <c r="AA106" i="29"/>
  <c r="AI106" i="29"/>
  <c r="L106" i="29"/>
  <c r="T106" i="29"/>
  <c r="AB106" i="29"/>
  <c r="AJ106" i="29"/>
  <c r="AD106" i="29"/>
  <c r="M106" i="29"/>
  <c r="AE106" i="29"/>
  <c r="O106" i="29"/>
  <c r="AC106" i="29"/>
  <c r="N106" i="29"/>
  <c r="AK106" i="29"/>
  <c r="W106" i="29"/>
  <c r="U106" i="29"/>
  <c r="V106" i="29"/>
  <c r="N109" i="29"/>
  <c r="V109" i="29"/>
  <c r="AD109" i="29"/>
  <c r="O109" i="29"/>
  <c r="W109" i="29"/>
  <c r="AE109" i="29"/>
  <c r="H109" i="29"/>
  <c r="P109" i="29"/>
  <c r="X109" i="29"/>
  <c r="AF109" i="29"/>
  <c r="I109" i="29"/>
  <c r="Q109" i="29"/>
  <c r="Y109" i="29"/>
  <c r="AG109" i="29"/>
  <c r="J109" i="29"/>
  <c r="R109" i="29"/>
  <c r="Z109" i="29"/>
  <c r="AH109" i="29"/>
  <c r="T109" i="29"/>
  <c r="U109" i="29"/>
  <c r="AB109" i="29"/>
  <c r="L109" i="29"/>
  <c r="M109" i="29"/>
  <c r="S109" i="29"/>
  <c r="AA109" i="29"/>
  <c r="AJ109" i="29"/>
  <c r="AK109" i="29"/>
  <c r="K109" i="29"/>
  <c r="AC109" i="29"/>
  <c r="AI109" i="29"/>
  <c r="H110" i="29"/>
  <c r="P110" i="29"/>
  <c r="X110" i="29"/>
  <c r="AF110" i="29"/>
  <c r="I110" i="29"/>
  <c r="Q110" i="29"/>
  <c r="Y110" i="29"/>
  <c r="AG110" i="29"/>
  <c r="J110" i="29"/>
  <c r="R110" i="29"/>
  <c r="Z110" i="29"/>
  <c r="AH110" i="29"/>
  <c r="K110" i="29"/>
  <c r="S110" i="29"/>
  <c r="AA110" i="29"/>
  <c r="AI110" i="29"/>
  <c r="L110" i="29"/>
  <c r="T110" i="29"/>
  <c r="AB110" i="29"/>
  <c r="AJ110" i="29"/>
  <c r="M110" i="29"/>
  <c r="AE110" i="29"/>
  <c r="AD110" i="29"/>
  <c r="N110" i="29"/>
  <c r="AK110" i="29"/>
  <c r="O110" i="29"/>
  <c r="U110" i="29"/>
  <c r="W110" i="29"/>
  <c r="V110" i="29"/>
  <c r="AC110" i="29"/>
  <c r="F207" i="6" l="1"/>
  <c r="D207" i="6"/>
  <c r="C207" i="6"/>
  <c r="F206" i="6"/>
  <c r="D206" i="6"/>
  <c r="C206" i="6"/>
  <c r="F205" i="6"/>
  <c r="D205" i="6"/>
  <c r="C205" i="6"/>
  <c r="D204" i="6"/>
  <c r="C204" i="6"/>
  <c r="D203" i="6"/>
  <c r="C203" i="6"/>
  <c r="D202" i="6"/>
  <c r="C202" i="6"/>
  <c r="D201" i="6"/>
  <c r="C201" i="6"/>
  <c r="D200" i="6"/>
  <c r="C200" i="6"/>
  <c r="D199" i="6"/>
  <c r="C199" i="6"/>
  <c r="D198" i="6"/>
  <c r="C198" i="6"/>
  <c r="F193" i="6"/>
  <c r="D193" i="6"/>
  <c r="C193" i="6"/>
  <c r="F192" i="6"/>
  <c r="D192" i="6"/>
  <c r="C192" i="6"/>
  <c r="F191" i="6"/>
  <c r="D191" i="6"/>
  <c r="C191" i="6"/>
  <c r="F181" i="6"/>
  <c r="F180" i="6"/>
  <c r="F179" i="6"/>
  <c r="D181" i="6"/>
  <c r="C181" i="6"/>
  <c r="D180" i="6"/>
  <c r="C180" i="6"/>
  <c r="D179" i="6"/>
  <c r="C179" i="6"/>
  <c r="G197" i="6"/>
  <c r="E18" i="5" l="1"/>
  <c r="D190" i="6"/>
  <c r="C190" i="6"/>
  <c r="D189" i="6"/>
  <c r="C189" i="6"/>
  <c r="D188" i="6"/>
  <c r="C188" i="6"/>
  <c r="D187" i="6"/>
  <c r="C187" i="6"/>
  <c r="D186" i="6"/>
  <c r="C186" i="6"/>
  <c r="D185" i="6"/>
  <c r="C185" i="6"/>
  <c r="D184" i="6"/>
  <c r="C184" i="6"/>
  <c r="D176" i="6"/>
  <c r="C176" i="6"/>
  <c r="D174" i="6"/>
  <c r="C174" i="6"/>
  <c r="D173" i="6"/>
  <c r="C173" i="6"/>
  <c r="D172" i="6"/>
  <c r="C172" i="6"/>
  <c r="D171" i="6"/>
  <c r="C171" i="6"/>
  <c r="C163" i="6"/>
  <c r="D163" i="6"/>
  <c r="D170" i="6"/>
  <c r="C170" i="6"/>
  <c r="D169" i="6"/>
  <c r="C169" i="6"/>
  <c r="D147" i="6"/>
  <c r="C147" i="6"/>
  <c r="D146" i="6"/>
  <c r="C146" i="6"/>
  <c r="D145" i="6"/>
  <c r="C145" i="6"/>
  <c r="D142" i="6"/>
  <c r="C142" i="6"/>
  <c r="F118" i="6"/>
  <c r="D118" i="6"/>
  <c r="C118" i="6"/>
  <c r="F117" i="6"/>
  <c r="D117" i="6"/>
  <c r="C117" i="6"/>
  <c r="F116" i="6"/>
  <c r="D116" i="6"/>
  <c r="C116" i="6"/>
  <c r="D114" i="6"/>
  <c r="C114" i="6"/>
  <c r="D113" i="6"/>
  <c r="C113" i="6"/>
  <c r="D112" i="6"/>
  <c r="C112" i="6"/>
  <c r="D111" i="6"/>
  <c r="C111" i="6"/>
  <c r="F79" i="29"/>
  <c r="F80" i="29"/>
  <c r="D103" i="6"/>
  <c r="C103" i="6"/>
  <c r="C104" i="6"/>
  <c r="D104" i="6"/>
  <c r="D102" i="6"/>
  <c r="C102" i="6"/>
  <c r="P40" i="28"/>
  <c r="P41" i="28"/>
  <c r="P42" i="28"/>
  <c r="P43" i="28"/>
  <c r="L42" i="28"/>
  <c r="L39" i="28"/>
  <c r="J3" i="18"/>
  <c r="J4" i="18"/>
  <c r="J5" i="18"/>
  <c r="J6" i="18"/>
  <c r="J2" i="18"/>
  <c r="I3" i="18"/>
  <c r="I4" i="18"/>
  <c r="I5" i="18"/>
  <c r="I6" i="18"/>
  <c r="I2" i="18"/>
  <c r="F93" i="6"/>
  <c r="F92" i="6"/>
  <c r="C29" i="6"/>
  <c r="D29" i="6"/>
  <c r="C30" i="6"/>
  <c r="D30" i="6"/>
  <c r="D90" i="6"/>
  <c r="D91" i="6"/>
  <c r="C90" i="6"/>
  <c r="C91" i="6"/>
  <c r="F94" i="6"/>
  <c r="D94" i="6"/>
  <c r="C94" i="6"/>
  <c r="D93" i="6"/>
  <c r="C93" i="6"/>
  <c r="D92" i="6"/>
  <c r="C92" i="6"/>
  <c r="D89" i="6"/>
  <c r="C89" i="6"/>
  <c r="D83" i="6"/>
  <c r="C83" i="6"/>
  <c r="D82" i="6"/>
  <c r="C82" i="6"/>
  <c r="D81" i="6"/>
  <c r="C81" i="6"/>
  <c r="D79" i="6"/>
  <c r="C79" i="6"/>
  <c r="D76" i="6"/>
  <c r="C76" i="6"/>
  <c r="D75" i="6"/>
  <c r="C75" i="6"/>
  <c r="D74" i="6"/>
  <c r="C74" i="6"/>
  <c r="D73" i="6"/>
  <c r="C73" i="6"/>
  <c r="D72" i="6"/>
  <c r="C72" i="6"/>
  <c r="D58" i="6"/>
  <c r="C58" i="6"/>
  <c r="D57" i="6"/>
  <c r="C57" i="6"/>
  <c r="D56" i="6"/>
  <c r="C56" i="6"/>
  <c r="D55" i="6"/>
  <c r="C55" i="6"/>
  <c r="D54" i="6"/>
  <c r="C54" i="6"/>
  <c r="D52" i="6"/>
  <c r="C52" i="6"/>
  <c r="D51" i="6"/>
  <c r="C51" i="6"/>
  <c r="D68" i="6"/>
  <c r="C68" i="6"/>
  <c r="D67" i="6"/>
  <c r="C67" i="6"/>
  <c r="D66" i="6"/>
  <c r="C66" i="6"/>
  <c r="D61" i="6"/>
  <c r="C61" i="6"/>
  <c r="F47" i="6"/>
  <c r="D47" i="6"/>
  <c r="C47" i="6"/>
  <c r="F46" i="6"/>
  <c r="D46" i="6"/>
  <c r="C46" i="6"/>
  <c r="F45" i="6"/>
  <c r="D45" i="6"/>
  <c r="C45" i="6"/>
  <c r="D44" i="6"/>
  <c r="C44" i="6"/>
  <c r="D43" i="6"/>
  <c r="C43" i="6"/>
  <c r="S3" i="18"/>
  <c r="S4" i="18"/>
  <c r="S5" i="18"/>
  <c r="S2" i="18"/>
  <c r="T3" i="18"/>
  <c r="T4" i="18"/>
  <c r="T5" i="18"/>
  <c r="T2" i="18"/>
  <c r="U3" i="18"/>
  <c r="U4" i="18"/>
  <c r="U5" i="18"/>
  <c r="U2" i="18"/>
  <c r="L80" i="29" l="1"/>
  <c r="T80" i="29"/>
  <c r="AB80" i="29"/>
  <c r="AJ80" i="29"/>
  <c r="M80" i="29"/>
  <c r="U80" i="29"/>
  <c r="AC80" i="29"/>
  <c r="AK80" i="29"/>
  <c r="N80" i="29"/>
  <c r="V80" i="29"/>
  <c r="AD80" i="29"/>
  <c r="O80" i="29"/>
  <c r="W80" i="29"/>
  <c r="AE80" i="29"/>
  <c r="H80" i="29"/>
  <c r="P80" i="29"/>
  <c r="X80" i="29"/>
  <c r="AF80" i="29"/>
  <c r="I80" i="29"/>
  <c r="Q80" i="29"/>
  <c r="Y80" i="29"/>
  <c r="AG80" i="29"/>
  <c r="R80" i="29"/>
  <c r="AI80" i="29"/>
  <c r="S80" i="29"/>
  <c r="Z80" i="29"/>
  <c r="AA80" i="29"/>
  <c r="AH80" i="29"/>
  <c r="J80" i="29"/>
  <c r="K80" i="29"/>
  <c r="J79" i="29"/>
  <c r="R79" i="29"/>
  <c r="Z79" i="29"/>
  <c r="AH79" i="29"/>
  <c r="K79" i="29"/>
  <c r="S79" i="29"/>
  <c r="AA79" i="29"/>
  <c r="AI79" i="29"/>
  <c r="L79" i="29"/>
  <c r="T79" i="29"/>
  <c r="AB79" i="29"/>
  <c r="AJ79" i="29"/>
  <c r="M79" i="29"/>
  <c r="U79" i="29"/>
  <c r="AC79" i="29"/>
  <c r="AK79" i="29"/>
  <c r="N79" i="29"/>
  <c r="V79" i="29"/>
  <c r="AD79" i="29"/>
  <c r="O79" i="29"/>
  <c r="W79" i="29"/>
  <c r="AE79" i="29"/>
  <c r="P79" i="29"/>
  <c r="AG79" i="29"/>
  <c r="Q79" i="29"/>
  <c r="X79" i="29"/>
  <c r="Y79" i="29"/>
  <c r="AF79" i="29"/>
  <c r="H79" i="29"/>
  <c r="I79" i="29"/>
  <c r="F22" i="6" l="1"/>
  <c r="C21" i="6"/>
  <c r="D21" i="6"/>
  <c r="F23" i="6"/>
  <c r="C20" i="6"/>
  <c r="D20" i="6"/>
  <c r="C19" i="6"/>
  <c r="D19" i="6"/>
  <c r="C37" i="6"/>
  <c r="C9" i="6" l="1"/>
  <c r="D9" i="6"/>
  <c r="F9" i="6"/>
  <c r="F32" i="29"/>
  <c r="F35" i="29"/>
  <c r="F34" i="29"/>
  <c r="F75" i="29"/>
  <c r="F72" i="29"/>
  <c r="F69" i="29"/>
  <c r="F66" i="29"/>
  <c r="F63" i="29"/>
  <c r="F64" i="29"/>
  <c r="F67" i="29"/>
  <c r="F70" i="29"/>
  <c r="F73" i="29"/>
  <c r="F76" i="29"/>
  <c r="F30" i="29"/>
  <c r="F31" i="29"/>
  <c r="F101" i="29"/>
  <c r="F100" i="29"/>
  <c r="F99" i="29"/>
  <c r="F98" i="29"/>
  <c r="F97" i="29"/>
  <c r="F95" i="29"/>
  <c r="F94" i="29"/>
  <c r="F93" i="29"/>
  <c r="F92" i="29"/>
  <c r="F82" i="29"/>
  <c r="F61" i="29"/>
  <c r="F60" i="29"/>
  <c r="F58" i="29"/>
  <c r="F57" i="29"/>
  <c r="F56" i="29"/>
  <c r="F52" i="29"/>
  <c r="F45" i="29"/>
  <c r="F44" i="29"/>
  <c r="F43" i="29"/>
  <c r="F40" i="29"/>
  <c r="F39" i="29"/>
  <c r="F37" i="29"/>
  <c r="F28" i="29"/>
  <c r="F27" i="29"/>
  <c r="F26" i="29"/>
  <c r="F22" i="29"/>
  <c r="F20" i="29"/>
  <c r="F19" i="29"/>
  <c r="F18" i="29"/>
  <c r="F17" i="29"/>
  <c r="F16" i="29"/>
  <c r="F13" i="29"/>
  <c r="F12" i="29"/>
  <c r="J95" i="29" l="1"/>
  <c r="R95" i="29"/>
  <c r="Z95" i="29"/>
  <c r="AH95" i="29"/>
  <c r="K95" i="29"/>
  <c r="S95" i="29"/>
  <c r="AA95" i="29"/>
  <c r="AI95" i="29"/>
  <c r="L95" i="29"/>
  <c r="T95" i="29"/>
  <c r="AB95" i="29"/>
  <c r="AJ95" i="29"/>
  <c r="M95" i="29"/>
  <c r="U95" i="29"/>
  <c r="AC95" i="29"/>
  <c r="AK95" i="29"/>
  <c r="N95" i="29"/>
  <c r="V95" i="29"/>
  <c r="AD95" i="29"/>
  <c r="I95" i="29"/>
  <c r="AF95" i="29"/>
  <c r="H95" i="29"/>
  <c r="O95" i="29"/>
  <c r="AG95" i="29"/>
  <c r="AE95" i="29"/>
  <c r="P95" i="29"/>
  <c r="Q95" i="29"/>
  <c r="W95" i="29"/>
  <c r="X95" i="29"/>
  <c r="Y95" i="29"/>
  <c r="L72" i="29"/>
  <c r="T72" i="29"/>
  <c r="AB72" i="29"/>
  <c r="AJ72" i="29"/>
  <c r="M72" i="29"/>
  <c r="U72" i="29"/>
  <c r="AC72" i="29"/>
  <c r="AK72" i="29"/>
  <c r="N72" i="29"/>
  <c r="V72" i="29"/>
  <c r="AD72" i="29"/>
  <c r="O72" i="29"/>
  <c r="W72" i="29"/>
  <c r="AE72" i="29"/>
  <c r="H72" i="29"/>
  <c r="P72" i="29"/>
  <c r="X72" i="29"/>
  <c r="AF72" i="29"/>
  <c r="I72" i="29"/>
  <c r="Q72" i="29"/>
  <c r="Y72" i="29"/>
  <c r="AG72" i="29"/>
  <c r="Z72" i="29"/>
  <c r="K72" i="29"/>
  <c r="AA72" i="29"/>
  <c r="AH72" i="29"/>
  <c r="AI72" i="29"/>
  <c r="J72" i="29"/>
  <c r="R72" i="29"/>
  <c r="S72" i="29"/>
  <c r="L60" i="29"/>
  <c r="T60" i="29"/>
  <c r="AB60" i="29"/>
  <c r="AJ60" i="29"/>
  <c r="M60" i="29"/>
  <c r="U60" i="29"/>
  <c r="AC60" i="29"/>
  <c r="AK60" i="29"/>
  <c r="N60" i="29"/>
  <c r="V60" i="29"/>
  <c r="AD60" i="29"/>
  <c r="O60" i="29"/>
  <c r="W60" i="29"/>
  <c r="AE60" i="29"/>
  <c r="H60" i="29"/>
  <c r="P60" i="29"/>
  <c r="X60" i="29"/>
  <c r="AF60" i="29"/>
  <c r="I60" i="29"/>
  <c r="Q60" i="29"/>
  <c r="Y60" i="29"/>
  <c r="AG60" i="29"/>
  <c r="J60" i="29"/>
  <c r="K60" i="29"/>
  <c r="R60" i="29"/>
  <c r="S60" i="29"/>
  <c r="AA60" i="29"/>
  <c r="Z60" i="29"/>
  <c r="AH60" i="29"/>
  <c r="AI60" i="29"/>
  <c r="N97" i="29"/>
  <c r="V97" i="29"/>
  <c r="AD97" i="29"/>
  <c r="O97" i="29"/>
  <c r="W97" i="29"/>
  <c r="AE97" i="29"/>
  <c r="H97" i="29"/>
  <c r="P97" i="29"/>
  <c r="X97" i="29"/>
  <c r="AF97" i="29"/>
  <c r="I97" i="29"/>
  <c r="Q97" i="29"/>
  <c r="Y97" i="29"/>
  <c r="AG97" i="29"/>
  <c r="J97" i="29"/>
  <c r="R97" i="29"/>
  <c r="Z97" i="29"/>
  <c r="AH97" i="29"/>
  <c r="K97" i="29"/>
  <c r="AC97" i="29"/>
  <c r="L97" i="29"/>
  <c r="AI97" i="29"/>
  <c r="AK97" i="29"/>
  <c r="AA97" i="29"/>
  <c r="M97" i="29"/>
  <c r="AJ97" i="29"/>
  <c r="S97" i="29"/>
  <c r="AB97" i="29"/>
  <c r="T97" i="29"/>
  <c r="U97" i="29"/>
  <c r="J75" i="29"/>
  <c r="R75" i="29"/>
  <c r="Z75" i="29"/>
  <c r="AH75" i="29"/>
  <c r="K75" i="29"/>
  <c r="S75" i="29"/>
  <c r="AA75" i="29"/>
  <c r="AI75" i="29"/>
  <c r="L75" i="29"/>
  <c r="T75" i="29"/>
  <c r="AB75" i="29"/>
  <c r="AJ75" i="29"/>
  <c r="M75" i="29"/>
  <c r="U75" i="29"/>
  <c r="AC75" i="29"/>
  <c r="AK75" i="29"/>
  <c r="N75" i="29"/>
  <c r="V75" i="29"/>
  <c r="AD75" i="29"/>
  <c r="O75" i="29"/>
  <c r="W75" i="29"/>
  <c r="AE75" i="29"/>
  <c r="AF75" i="29"/>
  <c r="Q75" i="29"/>
  <c r="AG75" i="29"/>
  <c r="H75" i="29"/>
  <c r="I75" i="29"/>
  <c r="P75" i="29"/>
  <c r="X75" i="29"/>
  <c r="Y75" i="29"/>
  <c r="H98" i="29"/>
  <c r="P98" i="29"/>
  <c r="X98" i="29"/>
  <c r="AF98" i="29"/>
  <c r="I98" i="29"/>
  <c r="Q98" i="29"/>
  <c r="Y98" i="29"/>
  <c r="AG98" i="29"/>
  <c r="J98" i="29"/>
  <c r="R98" i="29"/>
  <c r="Z98" i="29"/>
  <c r="AH98" i="29"/>
  <c r="K98" i="29"/>
  <c r="S98" i="29"/>
  <c r="AA98" i="29"/>
  <c r="AI98" i="29"/>
  <c r="L98" i="29"/>
  <c r="T98" i="29"/>
  <c r="AB98" i="29"/>
  <c r="AJ98" i="29"/>
  <c r="V98" i="29"/>
  <c r="U98" i="29"/>
  <c r="W98" i="29"/>
  <c r="N98" i="29"/>
  <c r="AC98" i="29"/>
  <c r="AD98" i="29"/>
  <c r="O98" i="29"/>
  <c r="M98" i="29"/>
  <c r="AE98" i="29"/>
  <c r="AK98" i="29"/>
  <c r="J99" i="29"/>
  <c r="R99" i="29"/>
  <c r="Z99" i="29"/>
  <c r="AH99" i="29"/>
  <c r="K99" i="29"/>
  <c r="S99" i="29"/>
  <c r="AA99" i="29"/>
  <c r="AI99" i="29"/>
  <c r="L99" i="29"/>
  <c r="T99" i="29"/>
  <c r="AB99" i="29"/>
  <c r="AJ99" i="29"/>
  <c r="M99" i="29"/>
  <c r="U99" i="29"/>
  <c r="AC99" i="29"/>
  <c r="AK99" i="29"/>
  <c r="N99" i="29"/>
  <c r="V99" i="29"/>
  <c r="AD99" i="29"/>
  <c r="O99" i="29"/>
  <c r="AG99" i="29"/>
  <c r="AE99" i="29"/>
  <c r="P99" i="29"/>
  <c r="W99" i="29"/>
  <c r="I99" i="29"/>
  <c r="Q99" i="29"/>
  <c r="Y99" i="29"/>
  <c r="X99" i="29"/>
  <c r="H99" i="29"/>
  <c r="AF99" i="29"/>
  <c r="L84" i="29"/>
  <c r="T84" i="29"/>
  <c r="AB84" i="29"/>
  <c r="AJ84" i="29"/>
  <c r="M84" i="29"/>
  <c r="U84" i="29"/>
  <c r="AC84" i="29"/>
  <c r="AK84" i="29"/>
  <c r="N84" i="29"/>
  <c r="V84" i="29"/>
  <c r="AD84" i="29"/>
  <c r="O84" i="29"/>
  <c r="W84" i="29"/>
  <c r="AE84" i="29"/>
  <c r="H84" i="29"/>
  <c r="P84" i="29"/>
  <c r="X84" i="29"/>
  <c r="AF84" i="29"/>
  <c r="I84" i="29"/>
  <c r="Q84" i="29"/>
  <c r="Y84" i="29"/>
  <c r="AG84" i="29"/>
  <c r="AH84" i="29"/>
  <c r="AI84" i="29"/>
  <c r="J84" i="29"/>
  <c r="K84" i="29"/>
  <c r="S84" i="29"/>
  <c r="R84" i="29"/>
  <c r="Z84" i="29"/>
  <c r="AA84" i="29"/>
  <c r="N52" i="29"/>
  <c r="V52" i="29"/>
  <c r="AD52" i="29"/>
  <c r="O52" i="29"/>
  <c r="W52" i="29"/>
  <c r="AE52" i="29"/>
  <c r="H52" i="29"/>
  <c r="P52" i="29"/>
  <c r="X52" i="29"/>
  <c r="AF52" i="29"/>
  <c r="I52" i="29"/>
  <c r="Q52" i="29"/>
  <c r="Y52" i="29"/>
  <c r="AG52" i="29"/>
  <c r="J52" i="29"/>
  <c r="R52" i="29"/>
  <c r="Z52" i="29"/>
  <c r="AH52" i="29"/>
  <c r="U52" i="29"/>
  <c r="AA52" i="29"/>
  <c r="K52" i="29"/>
  <c r="S52" i="29"/>
  <c r="T52" i="29"/>
  <c r="AB52" i="29"/>
  <c r="AC52" i="29"/>
  <c r="M52" i="29"/>
  <c r="L52" i="29"/>
  <c r="AI52" i="29"/>
  <c r="AJ52" i="29"/>
  <c r="AK52" i="29"/>
  <c r="L92" i="29"/>
  <c r="T92" i="29"/>
  <c r="M92" i="29"/>
  <c r="U92" i="29"/>
  <c r="O92" i="29"/>
  <c r="W92" i="29"/>
  <c r="H92" i="29"/>
  <c r="I92" i="29"/>
  <c r="Q92" i="29"/>
  <c r="AB92" i="29"/>
  <c r="AJ92" i="29"/>
  <c r="AG92" i="29"/>
  <c r="R92" i="29"/>
  <c r="AC92" i="29"/>
  <c r="AK92" i="29"/>
  <c r="Y92" i="29"/>
  <c r="S92" i="29"/>
  <c r="AD92" i="29"/>
  <c r="K92" i="29"/>
  <c r="V92" i="29"/>
  <c r="AE92" i="29"/>
  <c r="J92" i="29"/>
  <c r="X92" i="29"/>
  <c r="AF92" i="29"/>
  <c r="Z92" i="29"/>
  <c r="AA92" i="29"/>
  <c r="N92" i="29"/>
  <c r="P92" i="29"/>
  <c r="AH92" i="29"/>
  <c r="AI92" i="29"/>
  <c r="N101" i="29"/>
  <c r="V101" i="29"/>
  <c r="AD101" i="29"/>
  <c r="O101" i="29"/>
  <c r="W101" i="29"/>
  <c r="AE101" i="29"/>
  <c r="H101" i="29"/>
  <c r="P101" i="29"/>
  <c r="X101" i="29"/>
  <c r="AF101" i="29"/>
  <c r="I101" i="29"/>
  <c r="Q101" i="29"/>
  <c r="Y101" i="29"/>
  <c r="AG101" i="29"/>
  <c r="J101" i="29"/>
  <c r="R101" i="29"/>
  <c r="Z101" i="29"/>
  <c r="AH101" i="29"/>
  <c r="S101" i="29"/>
  <c r="AK101" i="29"/>
  <c r="M101" i="29"/>
  <c r="T101" i="29"/>
  <c r="AC101" i="29"/>
  <c r="U101" i="29"/>
  <c r="AA101" i="29"/>
  <c r="K101" i="29"/>
  <c r="L101" i="29"/>
  <c r="AB101" i="29"/>
  <c r="AI101" i="29"/>
  <c r="AJ101" i="29"/>
  <c r="J63" i="29"/>
  <c r="R63" i="29"/>
  <c r="Z63" i="29"/>
  <c r="AH63" i="29"/>
  <c r="K63" i="29"/>
  <c r="S63" i="29"/>
  <c r="AA63" i="29"/>
  <c r="AI63" i="29"/>
  <c r="L63" i="29"/>
  <c r="T63" i="29"/>
  <c r="AB63" i="29"/>
  <c r="AJ63" i="29"/>
  <c r="M63" i="29"/>
  <c r="U63" i="29"/>
  <c r="AC63" i="29"/>
  <c r="AK63" i="29"/>
  <c r="N63" i="29"/>
  <c r="V63" i="29"/>
  <c r="AD63" i="29"/>
  <c r="O63" i="29"/>
  <c r="W63" i="29"/>
  <c r="AE63" i="29"/>
  <c r="P63" i="29"/>
  <c r="Q63" i="29"/>
  <c r="AG63" i="29"/>
  <c r="X63" i="29"/>
  <c r="Y63" i="29"/>
  <c r="AF63" i="29"/>
  <c r="H63" i="29"/>
  <c r="I63" i="29"/>
  <c r="H58" i="29"/>
  <c r="P58" i="29"/>
  <c r="X58" i="29"/>
  <c r="AF58" i="29"/>
  <c r="I58" i="29"/>
  <c r="Q58" i="29"/>
  <c r="Y58" i="29"/>
  <c r="AG58" i="29"/>
  <c r="J58" i="29"/>
  <c r="R58" i="29"/>
  <c r="Z58" i="29"/>
  <c r="AH58" i="29"/>
  <c r="K58" i="29"/>
  <c r="S58" i="29"/>
  <c r="AA58" i="29"/>
  <c r="AI58" i="29"/>
  <c r="L58" i="29"/>
  <c r="T58" i="29"/>
  <c r="AB58" i="29"/>
  <c r="AJ58" i="29"/>
  <c r="M58" i="29"/>
  <c r="U58" i="29"/>
  <c r="AC58" i="29"/>
  <c r="AK58" i="29"/>
  <c r="AD58" i="29"/>
  <c r="AE58" i="29"/>
  <c r="O58" i="29"/>
  <c r="N58" i="29"/>
  <c r="V58" i="29"/>
  <c r="W58" i="29"/>
  <c r="L76" i="29"/>
  <c r="T76" i="29"/>
  <c r="AB76" i="29"/>
  <c r="AJ76" i="29"/>
  <c r="M76" i="29"/>
  <c r="U76" i="29"/>
  <c r="AC76" i="29"/>
  <c r="AK76" i="29"/>
  <c r="N76" i="29"/>
  <c r="V76" i="29"/>
  <c r="AD76" i="29"/>
  <c r="O76" i="29"/>
  <c r="W76" i="29"/>
  <c r="AE76" i="29"/>
  <c r="H76" i="29"/>
  <c r="P76" i="29"/>
  <c r="X76" i="29"/>
  <c r="AF76" i="29"/>
  <c r="I76" i="29"/>
  <c r="Q76" i="29"/>
  <c r="Y76" i="29"/>
  <c r="AG76" i="29"/>
  <c r="AH76" i="29"/>
  <c r="S76" i="29"/>
  <c r="AI76" i="29"/>
  <c r="J76" i="29"/>
  <c r="K76" i="29"/>
  <c r="R76" i="29"/>
  <c r="Z76" i="29"/>
  <c r="AA76" i="29"/>
  <c r="N73" i="29"/>
  <c r="V73" i="29"/>
  <c r="AD73" i="29"/>
  <c r="O73" i="29"/>
  <c r="W73" i="29"/>
  <c r="AE73" i="29"/>
  <c r="H73" i="29"/>
  <c r="P73" i="29"/>
  <c r="X73" i="29"/>
  <c r="AF73" i="29"/>
  <c r="I73" i="29"/>
  <c r="Q73" i="29"/>
  <c r="Y73" i="29"/>
  <c r="AG73" i="29"/>
  <c r="J73" i="29"/>
  <c r="R73" i="29"/>
  <c r="Z73" i="29"/>
  <c r="AH73" i="29"/>
  <c r="K73" i="29"/>
  <c r="S73" i="29"/>
  <c r="AA73" i="29"/>
  <c r="AI73" i="29"/>
  <c r="AB73" i="29"/>
  <c r="M73" i="29"/>
  <c r="AC73" i="29"/>
  <c r="AJ73" i="29"/>
  <c r="AK73" i="29"/>
  <c r="L73" i="29"/>
  <c r="T73" i="29"/>
  <c r="U73" i="29"/>
  <c r="N61" i="29"/>
  <c r="V61" i="29"/>
  <c r="AD61" i="29"/>
  <c r="O61" i="29"/>
  <c r="W61" i="29"/>
  <c r="AE61" i="29"/>
  <c r="H61" i="29"/>
  <c r="P61" i="29"/>
  <c r="X61" i="29"/>
  <c r="AF61" i="29"/>
  <c r="I61" i="29"/>
  <c r="Q61" i="29"/>
  <c r="Y61" i="29"/>
  <c r="AG61" i="29"/>
  <c r="J61" i="29"/>
  <c r="R61" i="29"/>
  <c r="Z61" i="29"/>
  <c r="AH61" i="29"/>
  <c r="K61" i="29"/>
  <c r="S61" i="29"/>
  <c r="AA61" i="29"/>
  <c r="AI61" i="29"/>
  <c r="L61" i="29"/>
  <c r="AC61" i="29"/>
  <c r="M61" i="29"/>
  <c r="T61" i="29"/>
  <c r="U61" i="29"/>
  <c r="AB61" i="29"/>
  <c r="AJ61" i="29"/>
  <c r="AK61" i="29"/>
  <c r="H70" i="29"/>
  <c r="P70" i="29"/>
  <c r="X70" i="29"/>
  <c r="AF70" i="29"/>
  <c r="I70" i="29"/>
  <c r="Q70" i="29"/>
  <c r="Y70" i="29"/>
  <c r="AG70" i="29"/>
  <c r="J70" i="29"/>
  <c r="R70" i="29"/>
  <c r="Z70" i="29"/>
  <c r="AH70" i="29"/>
  <c r="K70" i="29"/>
  <c r="S70" i="29"/>
  <c r="AA70" i="29"/>
  <c r="AI70" i="29"/>
  <c r="L70" i="29"/>
  <c r="T70" i="29"/>
  <c r="AB70" i="29"/>
  <c r="AJ70" i="29"/>
  <c r="M70" i="29"/>
  <c r="U70" i="29"/>
  <c r="AC70" i="29"/>
  <c r="AK70" i="29"/>
  <c r="N70" i="29"/>
  <c r="AE70" i="29"/>
  <c r="O70" i="29"/>
  <c r="V70" i="29"/>
  <c r="W70" i="29"/>
  <c r="AD70" i="29"/>
  <c r="H82" i="29"/>
  <c r="P82" i="29"/>
  <c r="X82" i="29"/>
  <c r="AF82" i="29"/>
  <c r="I82" i="29"/>
  <c r="Q82" i="29"/>
  <c r="Y82" i="29"/>
  <c r="AG82" i="29"/>
  <c r="J82" i="29"/>
  <c r="R82" i="29"/>
  <c r="Z82" i="29"/>
  <c r="AH82" i="29"/>
  <c r="K82" i="29"/>
  <c r="S82" i="29"/>
  <c r="AA82" i="29"/>
  <c r="AI82" i="29"/>
  <c r="L82" i="29"/>
  <c r="T82" i="29"/>
  <c r="AB82" i="29"/>
  <c r="AJ82" i="29"/>
  <c r="M82" i="29"/>
  <c r="U82" i="29"/>
  <c r="AC82" i="29"/>
  <c r="AK82" i="29"/>
  <c r="V82" i="29"/>
  <c r="W82" i="29"/>
  <c r="AD82" i="29"/>
  <c r="AE82" i="29"/>
  <c r="N82" i="29"/>
  <c r="O82" i="29"/>
  <c r="J67" i="29"/>
  <c r="R67" i="29"/>
  <c r="Z67" i="29"/>
  <c r="AH67" i="29"/>
  <c r="K67" i="29"/>
  <c r="S67" i="29"/>
  <c r="AA67" i="29"/>
  <c r="AI67" i="29"/>
  <c r="L67" i="29"/>
  <c r="T67" i="29"/>
  <c r="AB67" i="29"/>
  <c r="AJ67" i="29"/>
  <c r="M67" i="29"/>
  <c r="U67" i="29"/>
  <c r="AC67" i="29"/>
  <c r="AK67" i="29"/>
  <c r="N67" i="29"/>
  <c r="V67" i="29"/>
  <c r="AD67" i="29"/>
  <c r="O67" i="29"/>
  <c r="W67" i="29"/>
  <c r="AE67" i="29"/>
  <c r="AF67" i="29"/>
  <c r="AG67" i="29"/>
  <c r="H67" i="29"/>
  <c r="I67" i="29"/>
  <c r="Q67" i="29"/>
  <c r="P67" i="29"/>
  <c r="X67" i="29"/>
  <c r="Y67" i="29"/>
  <c r="L100" i="29"/>
  <c r="T100" i="29"/>
  <c r="AB100" i="29"/>
  <c r="AJ100" i="29"/>
  <c r="M100" i="29"/>
  <c r="U100" i="29"/>
  <c r="AC100" i="29"/>
  <c r="AK100" i="29"/>
  <c r="N100" i="29"/>
  <c r="V100" i="29"/>
  <c r="AD100" i="29"/>
  <c r="O100" i="29"/>
  <c r="W100" i="29"/>
  <c r="AE100" i="29"/>
  <c r="H100" i="29"/>
  <c r="P100" i="29"/>
  <c r="X100" i="29"/>
  <c r="AF100" i="29"/>
  <c r="Z100" i="29"/>
  <c r="I100" i="29"/>
  <c r="AA100" i="29"/>
  <c r="AH100" i="29"/>
  <c r="S100" i="29"/>
  <c r="J100" i="29"/>
  <c r="AG100" i="29"/>
  <c r="K100" i="29"/>
  <c r="Y100" i="29"/>
  <c r="Q100" i="29"/>
  <c r="AI100" i="29"/>
  <c r="R100" i="29"/>
  <c r="L56" i="29"/>
  <c r="T56" i="29"/>
  <c r="AB56" i="29"/>
  <c r="AJ56" i="29"/>
  <c r="M56" i="29"/>
  <c r="U56" i="29"/>
  <c r="AC56" i="29"/>
  <c r="AK56" i="29"/>
  <c r="N56" i="29"/>
  <c r="V56" i="29"/>
  <c r="AD56" i="29"/>
  <c r="O56" i="29"/>
  <c r="W56" i="29"/>
  <c r="AE56" i="29"/>
  <c r="H56" i="29"/>
  <c r="P56" i="29"/>
  <c r="X56" i="29"/>
  <c r="AF56" i="29"/>
  <c r="I56" i="29"/>
  <c r="Q56" i="29"/>
  <c r="Y56" i="29"/>
  <c r="AG56" i="29"/>
  <c r="Z56" i="29"/>
  <c r="AA56" i="29"/>
  <c r="AH56" i="29"/>
  <c r="K56" i="29"/>
  <c r="AI56" i="29"/>
  <c r="J56" i="29"/>
  <c r="R56" i="29"/>
  <c r="S56" i="29"/>
  <c r="N93" i="29"/>
  <c r="V93" i="29"/>
  <c r="AD93" i="29"/>
  <c r="O93" i="29"/>
  <c r="W93" i="29"/>
  <c r="AE93" i="29"/>
  <c r="AA93" i="29"/>
  <c r="H93" i="29"/>
  <c r="P93" i="29"/>
  <c r="X93" i="29"/>
  <c r="AF93" i="29"/>
  <c r="S93" i="29"/>
  <c r="I93" i="29"/>
  <c r="Q93" i="29"/>
  <c r="Y93" i="29"/>
  <c r="AG93" i="29"/>
  <c r="K93" i="29"/>
  <c r="J93" i="29"/>
  <c r="R93" i="29"/>
  <c r="Z93" i="29"/>
  <c r="AH93" i="29"/>
  <c r="AB93" i="29"/>
  <c r="AC93" i="29"/>
  <c r="AI93" i="29"/>
  <c r="AJ93" i="29"/>
  <c r="M93" i="29"/>
  <c r="T93" i="29"/>
  <c r="U93" i="29"/>
  <c r="L93" i="29"/>
  <c r="AK93" i="29"/>
  <c r="H66" i="29"/>
  <c r="P66" i="29"/>
  <c r="X66" i="29"/>
  <c r="AF66" i="29"/>
  <c r="I66" i="29"/>
  <c r="Q66" i="29"/>
  <c r="Y66" i="29"/>
  <c r="AG66" i="29"/>
  <c r="J66" i="29"/>
  <c r="R66" i="29"/>
  <c r="Z66" i="29"/>
  <c r="AH66" i="29"/>
  <c r="K66" i="29"/>
  <c r="S66" i="29"/>
  <c r="AA66" i="29"/>
  <c r="AI66" i="29"/>
  <c r="L66" i="29"/>
  <c r="T66" i="29"/>
  <c r="AB66" i="29"/>
  <c r="AJ66" i="29"/>
  <c r="M66" i="29"/>
  <c r="U66" i="29"/>
  <c r="AC66" i="29"/>
  <c r="AK66" i="29"/>
  <c r="AD66" i="29"/>
  <c r="O66" i="29"/>
  <c r="AE66" i="29"/>
  <c r="N66" i="29"/>
  <c r="V66" i="29"/>
  <c r="W66" i="29"/>
  <c r="L64" i="29"/>
  <c r="T64" i="29"/>
  <c r="AB64" i="29"/>
  <c r="AJ64" i="29"/>
  <c r="M64" i="29"/>
  <c r="U64" i="29"/>
  <c r="AC64" i="29"/>
  <c r="AK64" i="29"/>
  <c r="N64" i="29"/>
  <c r="V64" i="29"/>
  <c r="AD64" i="29"/>
  <c r="O64" i="29"/>
  <c r="W64" i="29"/>
  <c r="AE64" i="29"/>
  <c r="H64" i="29"/>
  <c r="P64" i="29"/>
  <c r="X64" i="29"/>
  <c r="AF64" i="29"/>
  <c r="I64" i="29"/>
  <c r="Q64" i="29"/>
  <c r="Y64" i="29"/>
  <c r="AG64" i="29"/>
  <c r="R64" i="29"/>
  <c r="S64" i="29"/>
  <c r="Z64" i="29"/>
  <c r="AA64" i="29"/>
  <c r="AH64" i="29"/>
  <c r="AI64" i="29"/>
  <c r="J64" i="29"/>
  <c r="K64" i="29"/>
  <c r="N57" i="29"/>
  <c r="V57" i="29"/>
  <c r="AD57" i="29"/>
  <c r="O57" i="29"/>
  <c r="W57" i="29"/>
  <c r="AE57" i="29"/>
  <c r="H57" i="29"/>
  <c r="P57" i="29"/>
  <c r="X57" i="29"/>
  <c r="AF57" i="29"/>
  <c r="I57" i="29"/>
  <c r="Q57" i="29"/>
  <c r="Y57" i="29"/>
  <c r="AG57" i="29"/>
  <c r="J57" i="29"/>
  <c r="R57" i="29"/>
  <c r="Z57" i="29"/>
  <c r="AH57" i="29"/>
  <c r="K57" i="29"/>
  <c r="S57" i="29"/>
  <c r="AA57" i="29"/>
  <c r="AI57" i="29"/>
  <c r="AB57" i="29"/>
  <c r="AC57" i="29"/>
  <c r="AJ57" i="29"/>
  <c r="AK57" i="29"/>
  <c r="L57" i="29"/>
  <c r="M57" i="29"/>
  <c r="T57" i="29"/>
  <c r="U57" i="29"/>
  <c r="H94" i="29"/>
  <c r="P94" i="29"/>
  <c r="X94" i="29"/>
  <c r="AF94" i="29"/>
  <c r="I94" i="29"/>
  <c r="Q94" i="29"/>
  <c r="Y94" i="29"/>
  <c r="AG94" i="29"/>
  <c r="J94" i="29"/>
  <c r="R94" i="29"/>
  <c r="Z94" i="29"/>
  <c r="AH94" i="29"/>
  <c r="K94" i="29"/>
  <c r="S94" i="29"/>
  <c r="AA94" i="29"/>
  <c r="AI94" i="29"/>
  <c r="L94" i="29"/>
  <c r="T94" i="29"/>
  <c r="AB94" i="29"/>
  <c r="AJ94" i="29"/>
  <c r="U94" i="29"/>
  <c r="V94" i="29"/>
  <c r="AC94" i="29"/>
  <c r="W94" i="29"/>
  <c r="AK94" i="29"/>
  <c r="AD94" i="29"/>
  <c r="M94" i="29"/>
  <c r="AE94" i="29"/>
  <c r="N94" i="29"/>
  <c r="O94" i="29"/>
  <c r="N69" i="29"/>
  <c r="V69" i="29"/>
  <c r="AD69" i="29"/>
  <c r="O69" i="29"/>
  <c r="W69" i="29"/>
  <c r="AE69" i="29"/>
  <c r="H69" i="29"/>
  <c r="P69" i="29"/>
  <c r="X69" i="29"/>
  <c r="AF69" i="29"/>
  <c r="I69" i="29"/>
  <c r="Q69" i="29"/>
  <c r="Y69" i="29"/>
  <c r="AG69" i="29"/>
  <c r="J69" i="29"/>
  <c r="R69" i="29"/>
  <c r="Z69" i="29"/>
  <c r="AH69" i="29"/>
  <c r="K69" i="29"/>
  <c r="S69" i="29"/>
  <c r="AA69" i="29"/>
  <c r="AI69" i="29"/>
  <c r="L69" i="29"/>
  <c r="AC69" i="29"/>
  <c r="M69" i="29"/>
  <c r="T69" i="29"/>
  <c r="U69" i="29"/>
  <c r="AB69" i="29"/>
  <c r="AK69" i="29"/>
  <c r="AJ69" i="29"/>
  <c r="O32" i="29"/>
  <c r="W32" i="29"/>
  <c r="AE32" i="29"/>
  <c r="H32" i="29"/>
  <c r="P32" i="29"/>
  <c r="X32" i="29"/>
  <c r="AF32" i="29"/>
  <c r="I32" i="29"/>
  <c r="Q32" i="29"/>
  <c r="Y32" i="29"/>
  <c r="AG32" i="29"/>
  <c r="J32" i="29"/>
  <c r="R32" i="29"/>
  <c r="Z32" i="29"/>
  <c r="AH32" i="29"/>
  <c r="K32" i="29"/>
  <c r="S32" i="29"/>
  <c r="AA32" i="29"/>
  <c r="AI32" i="29"/>
  <c r="M32" i="29"/>
  <c r="U32" i="29"/>
  <c r="AC32" i="29"/>
  <c r="AK32" i="29"/>
  <c r="AD32" i="29"/>
  <c r="AJ32" i="29"/>
  <c r="L32" i="29"/>
  <c r="V32" i="29"/>
  <c r="N32" i="29"/>
  <c r="T32" i="29"/>
  <c r="AB32" i="29"/>
  <c r="J44" i="29"/>
  <c r="R44" i="29"/>
  <c r="Z44" i="29"/>
  <c r="AH44" i="29"/>
  <c r="K44" i="29"/>
  <c r="S44" i="29"/>
  <c r="AA44" i="29"/>
  <c r="AI44" i="29"/>
  <c r="H44" i="29"/>
  <c r="T44" i="29"/>
  <c r="AD44" i="29"/>
  <c r="I44" i="29"/>
  <c r="U44" i="29"/>
  <c r="AE44" i="29"/>
  <c r="L44" i="29"/>
  <c r="V44" i="29"/>
  <c r="AF44" i="29"/>
  <c r="M44" i="29"/>
  <c r="W44" i="29"/>
  <c r="AG44" i="29"/>
  <c r="P44" i="29"/>
  <c r="AB44" i="29"/>
  <c r="AC44" i="29"/>
  <c r="AK44" i="29"/>
  <c r="AJ44" i="29"/>
  <c r="N44" i="29"/>
  <c r="O44" i="29"/>
  <c r="Q44" i="29"/>
  <c r="X44" i="29"/>
  <c r="Y44" i="29"/>
  <c r="M35" i="29"/>
  <c r="U35" i="29"/>
  <c r="AC35" i="29"/>
  <c r="AK35" i="29"/>
  <c r="N35" i="29"/>
  <c r="V35" i="29"/>
  <c r="AD35" i="29"/>
  <c r="O35" i="29"/>
  <c r="W35" i="29"/>
  <c r="AE35" i="29"/>
  <c r="H35" i="29"/>
  <c r="P35" i="29"/>
  <c r="X35" i="29"/>
  <c r="AF35" i="29"/>
  <c r="I35" i="29"/>
  <c r="Q35" i="29"/>
  <c r="Y35" i="29"/>
  <c r="AG35" i="29"/>
  <c r="K35" i="29"/>
  <c r="S35" i="29"/>
  <c r="AA35" i="29"/>
  <c r="AI35" i="29"/>
  <c r="J35" i="29"/>
  <c r="L35" i="29"/>
  <c r="R35" i="29"/>
  <c r="T35" i="29"/>
  <c r="AH35" i="29"/>
  <c r="Z35" i="29"/>
  <c r="AB35" i="29"/>
  <c r="AJ35" i="29"/>
  <c r="L45" i="29"/>
  <c r="T45" i="29"/>
  <c r="AB45" i="29"/>
  <c r="AJ45" i="29"/>
  <c r="M45" i="29"/>
  <c r="U45" i="29"/>
  <c r="AC45" i="29"/>
  <c r="AK45" i="29"/>
  <c r="J45" i="29"/>
  <c r="V45" i="29"/>
  <c r="AF45" i="29"/>
  <c r="K45" i="29"/>
  <c r="W45" i="29"/>
  <c r="AG45" i="29"/>
  <c r="N45" i="29"/>
  <c r="X45" i="29"/>
  <c r="AH45" i="29"/>
  <c r="O45" i="29"/>
  <c r="Y45" i="29"/>
  <c r="AI45" i="29"/>
  <c r="H45" i="29"/>
  <c r="R45" i="29"/>
  <c r="AD45" i="29"/>
  <c r="AA45" i="29"/>
  <c r="AE45" i="29"/>
  <c r="I45" i="29"/>
  <c r="P45" i="29"/>
  <c r="Q45" i="29"/>
  <c r="S45" i="29"/>
  <c r="Z45" i="29"/>
  <c r="I13" i="29"/>
  <c r="Q13" i="29"/>
  <c r="Y13" i="29"/>
  <c r="AG13" i="29"/>
  <c r="J13" i="29"/>
  <c r="R13" i="29"/>
  <c r="Z13" i="29"/>
  <c r="AH13" i="29"/>
  <c r="K13" i="29"/>
  <c r="S13" i="29"/>
  <c r="AA13" i="29"/>
  <c r="AI13" i="29"/>
  <c r="L13" i="29"/>
  <c r="T13" i="29"/>
  <c r="AB13" i="29"/>
  <c r="AJ13" i="29"/>
  <c r="M13" i="29"/>
  <c r="U13" i="29"/>
  <c r="AC13" i="29"/>
  <c r="AK13" i="29"/>
  <c r="O13" i="29"/>
  <c r="W13" i="29"/>
  <c r="AE13" i="29"/>
  <c r="P13" i="29"/>
  <c r="V13" i="29"/>
  <c r="X13" i="29"/>
  <c r="AD13" i="29"/>
  <c r="H13" i="29"/>
  <c r="N13" i="29"/>
  <c r="AF13" i="29"/>
  <c r="M27" i="29"/>
  <c r="U27" i="29"/>
  <c r="AC27" i="29"/>
  <c r="AK27" i="29"/>
  <c r="N27" i="29"/>
  <c r="V27" i="29"/>
  <c r="AD27" i="29"/>
  <c r="O27" i="29"/>
  <c r="W27" i="29"/>
  <c r="AE27" i="29"/>
  <c r="H27" i="29"/>
  <c r="P27" i="29"/>
  <c r="X27" i="29"/>
  <c r="AF27" i="29"/>
  <c r="I27" i="29"/>
  <c r="Q27" i="29"/>
  <c r="Y27" i="29"/>
  <c r="AG27" i="29"/>
  <c r="K27" i="29"/>
  <c r="S27" i="29"/>
  <c r="AA27" i="29"/>
  <c r="AI27" i="29"/>
  <c r="R27" i="29"/>
  <c r="T27" i="29"/>
  <c r="Z27" i="29"/>
  <c r="AB27" i="29"/>
  <c r="J27" i="29"/>
  <c r="L27" i="29"/>
  <c r="AJ27" i="29"/>
  <c r="AH27" i="29"/>
  <c r="H47" i="29"/>
  <c r="P47" i="29"/>
  <c r="O47" i="29"/>
  <c r="X47" i="29"/>
  <c r="AF47" i="29"/>
  <c r="Q47" i="29"/>
  <c r="Y47" i="29"/>
  <c r="AG47" i="29"/>
  <c r="I47" i="29"/>
  <c r="R47" i="29"/>
  <c r="Z47" i="29"/>
  <c r="AH47" i="29"/>
  <c r="J47" i="29"/>
  <c r="S47" i="29"/>
  <c r="AA47" i="29"/>
  <c r="AI47" i="29"/>
  <c r="M47" i="29"/>
  <c r="V47" i="29"/>
  <c r="AD47" i="29"/>
  <c r="K47" i="29"/>
  <c r="AE47" i="29"/>
  <c r="N47" i="29"/>
  <c r="L47" i="29"/>
  <c r="AJ47" i="29"/>
  <c r="AK47" i="29"/>
  <c r="T47" i="29"/>
  <c r="U47" i="29"/>
  <c r="W47" i="29"/>
  <c r="AC47" i="29"/>
  <c r="AB47" i="29"/>
  <c r="O16" i="29"/>
  <c r="W16" i="29"/>
  <c r="AE16" i="29"/>
  <c r="H16" i="29"/>
  <c r="P16" i="29"/>
  <c r="X16" i="29"/>
  <c r="AF16" i="29"/>
  <c r="I16" i="29"/>
  <c r="Q16" i="29"/>
  <c r="Y16" i="29"/>
  <c r="AG16" i="29"/>
  <c r="J16" i="29"/>
  <c r="R16" i="29"/>
  <c r="Z16" i="29"/>
  <c r="AH16" i="29"/>
  <c r="K16" i="29"/>
  <c r="S16" i="29"/>
  <c r="AA16" i="29"/>
  <c r="AI16" i="29"/>
  <c r="M16" i="29"/>
  <c r="U16" i="29"/>
  <c r="AC16" i="29"/>
  <c r="AK16" i="29"/>
  <c r="L16" i="29"/>
  <c r="N16" i="29"/>
  <c r="T16" i="29"/>
  <c r="AD16" i="29"/>
  <c r="V16" i="29"/>
  <c r="AB16" i="29"/>
  <c r="AJ16" i="29"/>
  <c r="O28" i="29"/>
  <c r="W28" i="29"/>
  <c r="AE28" i="29"/>
  <c r="H28" i="29"/>
  <c r="P28" i="29"/>
  <c r="X28" i="29"/>
  <c r="AF28" i="29"/>
  <c r="I28" i="29"/>
  <c r="Q28" i="29"/>
  <c r="Y28" i="29"/>
  <c r="AG28" i="29"/>
  <c r="J28" i="29"/>
  <c r="R28" i="29"/>
  <c r="Z28" i="29"/>
  <c r="AH28" i="29"/>
  <c r="K28" i="29"/>
  <c r="S28" i="29"/>
  <c r="AA28" i="29"/>
  <c r="AI28" i="29"/>
  <c r="M28" i="29"/>
  <c r="U28" i="29"/>
  <c r="AC28" i="29"/>
  <c r="AK28" i="29"/>
  <c r="T28" i="29"/>
  <c r="V28" i="29"/>
  <c r="AB28" i="29"/>
  <c r="AD28" i="29"/>
  <c r="L28" i="29"/>
  <c r="AJ28" i="29"/>
  <c r="N28" i="29"/>
  <c r="M31" i="29"/>
  <c r="U31" i="29"/>
  <c r="AC31" i="29"/>
  <c r="AK31" i="29"/>
  <c r="N31" i="29"/>
  <c r="V31" i="29"/>
  <c r="AD31" i="29"/>
  <c r="O31" i="29"/>
  <c r="W31" i="29"/>
  <c r="AE31" i="29"/>
  <c r="H31" i="29"/>
  <c r="P31" i="29"/>
  <c r="X31" i="29"/>
  <c r="AF31" i="29"/>
  <c r="I31" i="29"/>
  <c r="Q31" i="29"/>
  <c r="Y31" i="29"/>
  <c r="AG31" i="29"/>
  <c r="K31" i="29"/>
  <c r="S31" i="29"/>
  <c r="AA31" i="29"/>
  <c r="AI31" i="29"/>
  <c r="AB31" i="29"/>
  <c r="AH31" i="29"/>
  <c r="AJ31" i="29"/>
  <c r="J31" i="29"/>
  <c r="T31" i="29"/>
  <c r="L31" i="29"/>
  <c r="R31" i="29"/>
  <c r="Z31" i="29"/>
  <c r="O20" i="29"/>
  <c r="W20" i="29"/>
  <c r="AE20" i="29"/>
  <c r="H20" i="29"/>
  <c r="P20" i="29"/>
  <c r="X20" i="29"/>
  <c r="AF20" i="29"/>
  <c r="I20" i="29"/>
  <c r="Q20" i="29"/>
  <c r="Y20" i="29"/>
  <c r="AG20" i="29"/>
  <c r="J20" i="29"/>
  <c r="R20" i="29"/>
  <c r="Z20" i="29"/>
  <c r="AH20" i="29"/>
  <c r="K20" i="29"/>
  <c r="S20" i="29"/>
  <c r="AA20" i="29"/>
  <c r="AI20" i="29"/>
  <c r="M20" i="29"/>
  <c r="U20" i="29"/>
  <c r="AC20" i="29"/>
  <c r="AK20" i="29"/>
  <c r="N20" i="29"/>
  <c r="T20" i="29"/>
  <c r="V20" i="29"/>
  <c r="AB20" i="29"/>
  <c r="L20" i="29"/>
  <c r="AD20" i="29"/>
  <c r="AJ20" i="29"/>
  <c r="K34" i="29"/>
  <c r="S34" i="29"/>
  <c r="AA34" i="29"/>
  <c r="AI34" i="29"/>
  <c r="L34" i="29"/>
  <c r="T34" i="29"/>
  <c r="AB34" i="29"/>
  <c r="AJ34" i="29"/>
  <c r="M34" i="29"/>
  <c r="U34" i="29"/>
  <c r="AC34" i="29"/>
  <c r="AK34" i="29"/>
  <c r="N34" i="29"/>
  <c r="V34" i="29"/>
  <c r="AD34" i="29"/>
  <c r="O34" i="29"/>
  <c r="W34" i="29"/>
  <c r="AE34" i="29"/>
  <c r="I34" i="29"/>
  <c r="Q34" i="29"/>
  <c r="Y34" i="29"/>
  <c r="AG34" i="29"/>
  <c r="H34" i="29"/>
  <c r="J34" i="29"/>
  <c r="P34" i="29"/>
  <c r="R34" i="29"/>
  <c r="AF34" i="29"/>
  <c r="AH34" i="29"/>
  <c r="X34" i="29"/>
  <c r="Z34" i="29"/>
  <c r="O12" i="29"/>
  <c r="W12" i="29"/>
  <c r="AE12" i="29"/>
  <c r="H12" i="29"/>
  <c r="P12" i="29"/>
  <c r="X12" i="29"/>
  <c r="AF12" i="29"/>
  <c r="I12" i="29"/>
  <c r="Q12" i="29"/>
  <c r="Y12" i="29"/>
  <c r="AG12" i="29"/>
  <c r="J12" i="29"/>
  <c r="R12" i="29"/>
  <c r="Z12" i="29"/>
  <c r="AH12" i="29"/>
  <c r="K12" i="29"/>
  <c r="S12" i="29"/>
  <c r="AA12" i="29"/>
  <c r="AI12" i="29"/>
  <c r="M12" i="29"/>
  <c r="U12" i="29"/>
  <c r="AC12" i="29"/>
  <c r="AK12" i="29"/>
  <c r="N12" i="29"/>
  <c r="T12" i="29"/>
  <c r="V12" i="29"/>
  <c r="AB12" i="29"/>
  <c r="AD12" i="29"/>
  <c r="AJ12" i="29"/>
  <c r="L12" i="29"/>
  <c r="I17" i="29"/>
  <c r="Q17" i="29"/>
  <c r="Y17" i="29"/>
  <c r="AG17" i="29"/>
  <c r="J17" i="29"/>
  <c r="R17" i="29"/>
  <c r="Z17" i="29"/>
  <c r="AH17" i="29"/>
  <c r="K17" i="29"/>
  <c r="S17" i="29"/>
  <c r="AA17" i="29"/>
  <c r="AI17" i="29"/>
  <c r="L17" i="29"/>
  <c r="T17" i="29"/>
  <c r="AB17" i="29"/>
  <c r="AJ17" i="29"/>
  <c r="M17" i="29"/>
  <c r="U17" i="29"/>
  <c r="AC17" i="29"/>
  <c r="AK17" i="29"/>
  <c r="O17" i="29"/>
  <c r="W17" i="29"/>
  <c r="AE17" i="29"/>
  <c r="H17" i="29"/>
  <c r="N17" i="29"/>
  <c r="P17" i="29"/>
  <c r="V17" i="29"/>
  <c r="AF17" i="29"/>
  <c r="X17" i="29"/>
  <c r="AD17" i="29"/>
  <c r="I37" i="29"/>
  <c r="Q37" i="29"/>
  <c r="Y37" i="29"/>
  <c r="AG37" i="29"/>
  <c r="J37" i="29"/>
  <c r="R37" i="29"/>
  <c r="Z37" i="29"/>
  <c r="AH37" i="29"/>
  <c r="K37" i="29"/>
  <c r="S37" i="29"/>
  <c r="AA37" i="29"/>
  <c r="AI37" i="29"/>
  <c r="L37" i="29"/>
  <c r="T37" i="29"/>
  <c r="AB37" i="29"/>
  <c r="AJ37" i="29"/>
  <c r="M37" i="29"/>
  <c r="U37" i="29"/>
  <c r="AC37" i="29"/>
  <c r="AK37" i="29"/>
  <c r="O37" i="29"/>
  <c r="W37" i="29"/>
  <c r="AE37" i="29"/>
  <c r="P37" i="29"/>
  <c r="V37" i="29"/>
  <c r="X37" i="29"/>
  <c r="AD37" i="29"/>
  <c r="H37" i="29"/>
  <c r="N37" i="29"/>
  <c r="AF37" i="29"/>
  <c r="K30" i="29"/>
  <c r="S30" i="29"/>
  <c r="AA30" i="29"/>
  <c r="AI30" i="29"/>
  <c r="L30" i="29"/>
  <c r="T30" i="29"/>
  <c r="AB30" i="29"/>
  <c r="AJ30" i="29"/>
  <c r="M30" i="29"/>
  <c r="U30" i="29"/>
  <c r="AC30" i="29"/>
  <c r="AK30" i="29"/>
  <c r="N30" i="29"/>
  <c r="V30" i="29"/>
  <c r="AD30" i="29"/>
  <c r="O30" i="29"/>
  <c r="W30" i="29"/>
  <c r="AE30" i="29"/>
  <c r="I30" i="29"/>
  <c r="Q30" i="29"/>
  <c r="Y30" i="29"/>
  <c r="AG30" i="29"/>
  <c r="Z30" i="29"/>
  <c r="AF30" i="29"/>
  <c r="AH30" i="29"/>
  <c r="H30" i="29"/>
  <c r="R30" i="29"/>
  <c r="P30" i="29"/>
  <c r="X30" i="29"/>
  <c r="J30" i="29"/>
  <c r="O43" i="29"/>
  <c r="H43" i="29"/>
  <c r="P43" i="29"/>
  <c r="X43" i="29"/>
  <c r="AF43" i="29"/>
  <c r="I43" i="29"/>
  <c r="Q43" i="29"/>
  <c r="Y43" i="29"/>
  <c r="AG43" i="29"/>
  <c r="K43" i="29"/>
  <c r="S43" i="29"/>
  <c r="AA43" i="29"/>
  <c r="M43" i="29"/>
  <c r="AB43" i="29"/>
  <c r="N43" i="29"/>
  <c r="AC43" i="29"/>
  <c r="R43" i="29"/>
  <c r="AD43" i="29"/>
  <c r="T43" i="29"/>
  <c r="AE43" i="29"/>
  <c r="J43" i="29"/>
  <c r="W43" i="29"/>
  <c r="AJ43" i="29"/>
  <c r="AH43" i="29"/>
  <c r="AI43" i="29"/>
  <c r="AK43" i="29"/>
  <c r="L43" i="29"/>
  <c r="U43" i="29"/>
  <c r="V43" i="29"/>
  <c r="Z43" i="29"/>
  <c r="K22" i="29"/>
  <c r="S22" i="29"/>
  <c r="AA22" i="29"/>
  <c r="AI22" i="29"/>
  <c r="L22" i="29"/>
  <c r="T22" i="29"/>
  <c r="AB22" i="29"/>
  <c r="AJ22" i="29"/>
  <c r="M22" i="29"/>
  <c r="U22" i="29"/>
  <c r="AC22" i="29"/>
  <c r="AK22" i="29"/>
  <c r="N22" i="29"/>
  <c r="V22" i="29"/>
  <c r="AD22" i="29"/>
  <c r="O22" i="29"/>
  <c r="W22" i="29"/>
  <c r="AE22" i="29"/>
  <c r="I22" i="29"/>
  <c r="Q22" i="29"/>
  <c r="Y22" i="29"/>
  <c r="AG22" i="29"/>
  <c r="X22" i="29"/>
  <c r="Z22" i="29"/>
  <c r="AF22" i="29"/>
  <c r="AH22" i="29"/>
  <c r="P22" i="29"/>
  <c r="H22" i="29"/>
  <c r="R22" i="29"/>
  <c r="J22" i="29"/>
  <c r="K18" i="29"/>
  <c r="S18" i="29"/>
  <c r="AA18" i="29"/>
  <c r="AI18" i="29"/>
  <c r="L18" i="29"/>
  <c r="T18" i="29"/>
  <c r="AB18" i="29"/>
  <c r="AJ18" i="29"/>
  <c r="M18" i="29"/>
  <c r="U18" i="29"/>
  <c r="AC18" i="29"/>
  <c r="AK18" i="29"/>
  <c r="N18" i="29"/>
  <c r="V18" i="29"/>
  <c r="AD18" i="29"/>
  <c r="O18" i="29"/>
  <c r="W18" i="29"/>
  <c r="AE18" i="29"/>
  <c r="I18" i="29"/>
  <c r="Q18" i="29"/>
  <c r="Y18" i="29"/>
  <c r="AG18" i="29"/>
  <c r="J18" i="29"/>
  <c r="P18" i="29"/>
  <c r="R18" i="29"/>
  <c r="X18" i="29"/>
  <c r="AH18" i="29"/>
  <c r="H18" i="29"/>
  <c r="Z18" i="29"/>
  <c r="AF18" i="29"/>
  <c r="M39" i="29"/>
  <c r="U39" i="29"/>
  <c r="AC39" i="29"/>
  <c r="AK39" i="29"/>
  <c r="N39" i="29"/>
  <c r="V39" i="29"/>
  <c r="AD39" i="29"/>
  <c r="O39" i="29"/>
  <c r="W39" i="29"/>
  <c r="AE39" i="29"/>
  <c r="H39" i="29"/>
  <c r="P39" i="29"/>
  <c r="X39" i="29"/>
  <c r="AF39" i="29"/>
  <c r="I39" i="29"/>
  <c r="Q39" i="29"/>
  <c r="Y39" i="29"/>
  <c r="AG39" i="29"/>
  <c r="K39" i="29"/>
  <c r="S39" i="29"/>
  <c r="AA39" i="29"/>
  <c r="AI39" i="29"/>
  <c r="AB39" i="29"/>
  <c r="AH39" i="29"/>
  <c r="AJ39" i="29"/>
  <c r="J39" i="29"/>
  <c r="T39" i="29"/>
  <c r="L39" i="29"/>
  <c r="R39" i="29"/>
  <c r="Z39" i="29"/>
  <c r="K26" i="29"/>
  <c r="S26" i="29"/>
  <c r="AA26" i="29"/>
  <c r="AI26" i="29"/>
  <c r="L26" i="29"/>
  <c r="T26" i="29"/>
  <c r="AB26" i="29"/>
  <c r="AJ26" i="29"/>
  <c r="M26" i="29"/>
  <c r="U26" i="29"/>
  <c r="AC26" i="29"/>
  <c r="AK26" i="29"/>
  <c r="N26" i="29"/>
  <c r="V26" i="29"/>
  <c r="AD26" i="29"/>
  <c r="O26" i="29"/>
  <c r="W26" i="29"/>
  <c r="AE26" i="29"/>
  <c r="I26" i="29"/>
  <c r="Q26" i="29"/>
  <c r="Y26" i="29"/>
  <c r="AG26" i="29"/>
  <c r="P26" i="29"/>
  <c r="R26" i="29"/>
  <c r="X26" i="29"/>
  <c r="Z26" i="29"/>
  <c r="H26" i="29"/>
  <c r="J26" i="29"/>
  <c r="AF26" i="29"/>
  <c r="AH26" i="29"/>
  <c r="M19" i="29"/>
  <c r="U19" i="29"/>
  <c r="AC19" i="29"/>
  <c r="AK19" i="29"/>
  <c r="N19" i="29"/>
  <c r="V19" i="29"/>
  <c r="AD19" i="29"/>
  <c r="O19" i="29"/>
  <c r="W19" i="29"/>
  <c r="AE19" i="29"/>
  <c r="H19" i="29"/>
  <c r="P19" i="29"/>
  <c r="X19" i="29"/>
  <c r="AF19" i="29"/>
  <c r="I19" i="29"/>
  <c r="Q19" i="29"/>
  <c r="Y19" i="29"/>
  <c r="AG19" i="29"/>
  <c r="K19" i="29"/>
  <c r="S19" i="29"/>
  <c r="AA19" i="29"/>
  <c r="AI19" i="29"/>
  <c r="L19" i="29"/>
  <c r="R19" i="29"/>
  <c r="T19" i="29"/>
  <c r="Z19" i="29"/>
  <c r="AJ19" i="29"/>
  <c r="J19" i="29"/>
  <c r="AB19" i="29"/>
  <c r="AH19" i="29"/>
  <c r="O40" i="29"/>
  <c r="W40" i="29"/>
  <c r="AE40" i="29"/>
  <c r="H40" i="29"/>
  <c r="P40" i="29"/>
  <c r="X40" i="29"/>
  <c r="AF40" i="29"/>
  <c r="I40" i="29"/>
  <c r="Q40" i="29"/>
  <c r="Y40" i="29"/>
  <c r="AG40" i="29"/>
  <c r="J40" i="29"/>
  <c r="R40" i="29"/>
  <c r="Z40" i="29"/>
  <c r="AH40" i="29"/>
  <c r="K40" i="29"/>
  <c r="S40" i="29"/>
  <c r="AA40" i="29"/>
  <c r="AI40" i="29"/>
  <c r="M40" i="29"/>
  <c r="U40" i="29"/>
  <c r="AC40" i="29"/>
  <c r="AK40" i="29"/>
  <c r="AD40" i="29"/>
  <c r="AJ40" i="29"/>
  <c r="L40" i="29"/>
  <c r="V40" i="29"/>
  <c r="N40" i="29"/>
  <c r="T40" i="29"/>
  <c r="AB40" i="29"/>
  <c r="F11" i="29" l="1"/>
  <c r="P8" i="29"/>
  <c r="J11" i="29" l="1"/>
  <c r="R11" i="29"/>
  <c r="Z11" i="29"/>
  <c r="AH11" i="29"/>
  <c r="K11" i="29"/>
  <c r="S11" i="29"/>
  <c r="AA11" i="29"/>
  <c r="AI11" i="29"/>
  <c r="M11" i="29"/>
  <c r="U11" i="29"/>
  <c r="AC11" i="29"/>
  <c r="AK11" i="29"/>
  <c r="L11" i="29"/>
  <c r="X11" i="29"/>
  <c r="H11" i="29"/>
  <c r="AB11" i="29"/>
  <c r="N11" i="29"/>
  <c r="Y11" i="29"/>
  <c r="O11" i="29"/>
  <c r="Q11" i="29"/>
  <c r="AE11" i="29"/>
  <c r="P11" i="29"/>
  <c r="T11" i="29"/>
  <c r="I11" i="29"/>
  <c r="AJ11" i="29"/>
  <c r="V11" i="29"/>
  <c r="W11" i="29"/>
  <c r="AF11" i="29"/>
  <c r="AD11" i="29"/>
  <c r="AG11" i="29"/>
  <c r="H10" i="29"/>
  <c r="P10" i="29"/>
  <c r="X10" i="29"/>
  <c r="AF10" i="29"/>
  <c r="I10" i="29"/>
  <c r="Q10" i="29"/>
  <c r="Y10" i="29"/>
  <c r="AG10" i="29"/>
  <c r="J10" i="29"/>
  <c r="R10" i="29"/>
  <c r="Z10" i="29"/>
  <c r="AH10" i="29"/>
  <c r="K10" i="29"/>
  <c r="S10" i="29"/>
  <c r="AA10" i="29"/>
  <c r="AI10" i="29"/>
  <c r="L10" i="29"/>
  <c r="T10" i="29"/>
  <c r="AB10" i="29"/>
  <c r="AJ10" i="29"/>
  <c r="M10" i="29"/>
  <c r="U10" i="29"/>
  <c r="AC10" i="29"/>
  <c r="AK10" i="29"/>
  <c r="N10" i="29"/>
  <c r="O10" i="29"/>
  <c r="V10" i="29"/>
  <c r="W10" i="29"/>
  <c r="AD10" i="29"/>
  <c r="AE10" i="29"/>
  <c r="Y8" i="29"/>
  <c r="W8" i="29"/>
  <c r="U8" i="29"/>
  <c r="I8" i="29"/>
  <c r="Q8" i="29"/>
  <c r="AC8" i="29"/>
  <c r="AK8" i="29"/>
  <c r="O8" i="29"/>
  <c r="AG8" i="29"/>
  <c r="M8" i="29"/>
  <c r="AE8" i="29"/>
  <c r="H8" i="29"/>
  <c r="AD8" i="29"/>
  <c r="V8" i="29"/>
  <c r="N8" i="29"/>
  <c r="I9" i="29"/>
  <c r="Q9" i="29"/>
  <c r="Y9" i="29"/>
  <c r="AG9" i="29"/>
  <c r="J9" i="29"/>
  <c r="R9" i="29"/>
  <c r="Z9" i="29"/>
  <c r="AH9" i="29"/>
  <c r="K9" i="29"/>
  <c r="S9" i="29"/>
  <c r="AA9" i="29"/>
  <c r="AI9" i="29"/>
  <c r="M9" i="29"/>
  <c r="U9" i="29"/>
  <c r="AC9" i="29"/>
  <c r="AK9" i="29"/>
  <c r="N9" i="29"/>
  <c r="V9" i="29"/>
  <c r="AD9" i="29"/>
  <c r="H9" i="29"/>
  <c r="AE9" i="29"/>
  <c r="L9" i="29"/>
  <c r="AF9" i="29"/>
  <c r="O9" i="29"/>
  <c r="AJ9" i="29"/>
  <c r="P9" i="29"/>
  <c r="T9" i="29"/>
  <c r="W9" i="29"/>
  <c r="X9" i="29"/>
  <c r="AB9" i="29"/>
  <c r="AJ8" i="29"/>
  <c r="AB8" i="29"/>
  <c r="T8" i="29"/>
  <c r="L8" i="29"/>
  <c r="AI8" i="29"/>
  <c r="AA8" i="29"/>
  <c r="S8" i="29"/>
  <c r="K8" i="29"/>
  <c r="AH8" i="29"/>
  <c r="Z8" i="29"/>
  <c r="R8" i="29"/>
  <c r="J8" i="29"/>
  <c r="AF8" i="29"/>
  <c r="X8" i="29"/>
  <c r="C7" i="17" l="1"/>
  <c r="W38" i="28"/>
  <c r="AK3" i="18"/>
  <c r="AK4" i="18"/>
  <c r="AK5" i="18"/>
  <c r="AK6" i="18"/>
  <c r="AK7" i="18"/>
  <c r="AK8" i="18"/>
  <c r="AK9" i="18"/>
  <c r="AK10" i="18"/>
  <c r="AK11" i="18"/>
  <c r="AK12" i="18"/>
  <c r="AK13" i="18"/>
  <c r="AK14" i="18"/>
  <c r="AK15" i="18"/>
  <c r="AK16" i="18"/>
  <c r="AK17" i="18"/>
  <c r="AK18" i="18"/>
  <c r="AK19" i="18"/>
  <c r="AK20" i="18"/>
  <c r="AK21" i="18"/>
  <c r="AK22" i="18"/>
  <c r="AK23" i="18"/>
  <c r="AK24" i="18"/>
  <c r="AK25" i="18"/>
  <c r="AK26" i="18"/>
  <c r="AK27" i="18"/>
  <c r="AK28" i="18"/>
  <c r="AK29" i="18"/>
  <c r="AK30" i="18"/>
  <c r="AK31" i="18"/>
  <c r="AK32" i="18"/>
  <c r="AK33" i="18"/>
  <c r="AK34" i="18"/>
  <c r="AK35" i="18"/>
  <c r="AK36" i="18"/>
  <c r="AK37" i="18"/>
  <c r="AK38" i="18"/>
  <c r="AK39" i="18"/>
  <c r="AK40" i="18"/>
  <c r="AK41" i="18"/>
  <c r="AK42" i="18"/>
  <c r="AK43" i="18"/>
  <c r="AK44" i="18"/>
  <c r="AK45" i="18"/>
  <c r="AK46" i="18"/>
  <c r="AK47" i="18"/>
  <c r="AK48" i="18"/>
  <c r="AK49" i="18"/>
  <c r="AK50" i="18"/>
  <c r="AK51" i="18"/>
  <c r="AK52" i="18"/>
  <c r="AK53" i="18"/>
  <c r="AK54" i="18"/>
  <c r="AK55" i="18"/>
  <c r="AK56" i="18"/>
  <c r="AK57" i="18"/>
  <c r="AK58" i="18"/>
  <c r="AK59" i="18"/>
  <c r="AK60" i="18"/>
  <c r="AK61" i="18"/>
  <c r="AK62" i="18"/>
  <c r="AK63" i="18"/>
  <c r="AK64" i="18"/>
  <c r="AK65" i="18"/>
  <c r="AK66" i="18"/>
  <c r="AK67" i="18"/>
  <c r="AK68" i="18"/>
  <c r="AK69" i="18"/>
  <c r="AK70" i="18"/>
  <c r="AK71" i="18"/>
  <c r="AK2" i="18"/>
  <c r="AI17" i="18"/>
  <c r="AI18" i="18"/>
  <c r="AI19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5" i="18"/>
  <c r="AI66" i="18"/>
  <c r="AI67" i="18"/>
  <c r="AI68" i="18"/>
  <c r="AI69" i="18"/>
  <c r="AI70" i="18"/>
  <c r="AI71" i="18"/>
  <c r="AI16" i="18"/>
  <c r="AJ3" i="18"/>
  <c r="AJ4" i="18"/>
  <c r="AJ5" i="18"/>
  <c r="AJ6" i="18"/>
  <c r="AJ7" i="18"/>
  <c r="AJ8" i="18"/>
  <c r="AJ9" i="18"/>
  <c r="AJ10" i="18"/>
  <c r="AJ11" i="18"/>
  <c r="AJ12" i="18"/>
  <c r="AJ13" i="18"/>
  <c r="AJ14" i="18"/>
  <c r="AJ15" i="18"/>
  <c r="AJ64" i="18"/>
  <c r="AJ71" i="18"/>
  <c r="AJ2" i="18"/>
  <c r="AM71" i="18" l="1"/>
  <c r="AL71" i="18"/>
  <c r="Z4" i="18" l="1"/>
  <c r="Z5" i="18"/>
  <c r="Z6" i="18"/>
  <c r="Z7" i="18"/>
  <c r="Z8" i="18"/>
  <c r="Z9" i="18"/>
  <c r="Z10" i="18"/>
  <c r="Z11" i="18"/>
  <c r="Z12" i="18"/>
  <c r="Z13" i="18"/>
  <c r="Z14" i="18"/>
  <c r="Z15" i="18"/>
  <c r="Z16" i="18"/>
  <c r="Z17" i="18"/>
  <c r="Z18" i="18"/>
  <c r="Z19" i="18"/>
  <c r="Z20" i="18"/>
  <c r="Z21" i="18"/>
  <c r="Z22" i="18"/>
  <c r="Z23" i="18"/>
  <c r="Z24" i="18"/>
  <c r="Z25" i="18"/>
  <c r="Z26" i="18"/>
  <c r="Z27" i="18"/>
  <c r="Z28" i="18"/>
  <c r="Z29" i="18"/>
  <c r="Z30" i="18"/>
  <c r="Z31" i="18"/>
  <c r="Z32" i="18"/>
  <c r="Z33" i="18"/>
  <c r="Z34" i="18"/>
  <c r="Z35" i="18"/>
  <c r="Z36" i="18"/>
  <c r="Z37" i="18"/>
  <c r="Z38" i="18"/>
  <c r="Z39" i="18"/>
  <c r="Z40" i="18"/>
  <c r="Z41" i="18"/>
  <c r="Z42" i="18"/>
  <c r="Z43" i="18"/>
  <c r="Z44" i="18"/>
  <c r="Z45" i="18"/>
  <c r="Z46" i="18"/>
  <c r="Z47" i="18"/>
  <c r="Z48" i="18"/>
  <c r="Z49" i="18"/>
  <c r="Z50" i="18"/>
  <c r="Z51" i="18"/>
  <c r="Z52" i="18"/>
  <c r="Z53" i="18"/>
  <c r="Z54" i="18"/>
  <c r="Z55" i="18"/>
  <c r="Z56" i="18"/>
  <c r="Z57" i="18"/>
  <c r="Z58" i="18"/>
  <c r="Z59" i="18"/>
  <c r="Z60" i="18"/>
  <c r="Z61" i="18"/>
  <c r="Z62" i="18"/>
  <c r="Z63" i="18"/>
  <c r="Z64" i="18"/>
  <c r="Z65" i="18"/>
  <c r="Z66" i="18"/>
  <c r="Z67" i="18"/>
  <c r="Z68" i="18"/>
  <c r="Z69" i="18"/>
  <c r="Z70" i="18"/>
  <c r="Z71" i="18"/>
  <c r="Z3" i="18"/>
  <c r="L4" i="18"/>
  <c r="AA71" i="18"/>
  <c r="AF71" i="18"/>
  <c r="AA34" i="18"/>
  <c r="AA35" i="18"/>
  <c r="AA36" i="18"/>
  <c r="AA37" i="18"/>
  <c r="AA38" i="18"/>
  <c r="AA39" i="18"/>
  <c r="AA40" i="18"/>
  <c r="AA41" i="18"/>
  <c r="AA42" i="18"/>
  <c r="AA43" i="18"/>
  <c r="AA44" i="18"/>
  <c r="AA45" i="18"/>
  <c r="AA46" i="18"/>
  <c r="AA47" i="18"/>
  <c r="AA48" i="18"/>
  <c r="AA49" i="18"/>
  <c r="AA50" i="18"/>
  <c r="AA51" i="18"/>
  <c r="AA52" i="18"/>
  <c r="AA53" i="18"/>
  <c r="AA54" i="18"/>
  <c r="AA55" i="18"/>
  <c r="AA56" i="18"/>
  <c r="AA57" i="18"/>
  <c r="AA58" i="18"/>
  <c r="AA59" i="18"/>
  <c r="AA60" i="18"/>
  <c r="AA61" i="18"/>
  <c r="AA62" i="18"/>
  <c r="AA63" i="18"/>
  <c r="AA64" i="18"/>
  <c r="AA65" i="18"/>
  <c r="AA66" i="18"/>
  <c r="AA67" i="18"/>
  <c r="AA68" i="18"/>
  <c r="AA69" i="18"/>
  <c r="AA70" i="18"/>
  <c r="AA33" i="18"/>
  <c r="AA4" i="18"/>
  <c r="AA5" i="18"/>
  <c r="AA6" i="18"/>
  <c r="AA7" i="18"/>
  <c r="AA8" i="18"/>
  <c r="AA9" i="18"/>
  <c r="AA10" i="18"/>
  <c r="AA11" i="18"/>
  <c r="AA12" i="18"/>
  <c r="AA13" i="18"/>
  <c r="AA14" i="18"/>
  <c r="AA15" i="18"/>
  <c r="AA16" i="18"/>
  <c r="AA17" i="18"/>
  <c r="AA18" i="18"/>
  <c r="AA19" i="18"/>
  <c r="AA20" i="18"/>
  <c r="AA21" i="18"/>
  <c r="AA22" i="18"/>
  <c r="AA23" i="18"/>
  <c r="AA24" i="18"/>
  <c r="AA25" i="18"/>
  <c r="AA26" i="18"/>
  <c r="AA27" i="18"/>
  <c r="AA28" i="18"/>
  <c r="AA29" i="18"/>
  <c r="AA30" i="18"/>
  <c r="AA31" i="18"/>
  <c r="AA3" i="18"/>
  <c r="D3" i="23"/>
  <c r="E2029" i="23"/>
  <c r="E2028" i="23"/>
  <c r="E2027" i="23"/>
  <c r="D1965" i="23" l="1"/>
  <c r="D2048" i="23"/>
  <c r="D2049" i="23"/>
  <c r="D2038" i="23"/>
  <c r="D2039" i="23"/>
  <c r="D2040" i="23"/>
  <c r="D2052" i="23"/>
  <c r="D2064" i="23"/>
  <c r="D2041" i="23"/>
  <c r="D2053" i="23"/>
  <c r="D2042" i="23"/>
  <c r="D2054" i="23"/>
  <c r="D2043" i="23"/>
  <c r="D2055" i="23"/>
  <c r="D2059" i="23"/>
  <c r="D2061" i="23"/>
  <c r="D2062" i="23"/>
  <c r="D2044" i="23"/>
  <c r="D2056" i="23"/>
  <c r="D2057" i="23"/>
  <c r="D2046" i="23"/>
  <c r="D2058" i="23"/>
  <c r="D2047" i="23"/>
  <c r="D2060" i="23"/>
  <c r="D2050" i="23"/>
  <c r="D2063" i="23"/>
  <c r="D2045" i="23"/>
  <c r="D2051" i="23"/>
  <c r="D2066" i="23"/>
  <c r="D6" i="23"/>
  <c r="D2069" i="23"/>
  <c r="D1917" i="23"/>
  <c r="D1908" i="23"/>
  <c r="D1904" i="23"/>
  <c r="D1900" i="23"/>
  <c r="D1896" i="23"/>
  <c r="D1892" i="23"/>
  <c r="D1888" i="23"/>
  <c r="D1884" i="23"/>
  <c r="D1880" i="23"/>
  <c r="D1876" i="23"/>
  <c r="D1872" i="23"/>
  <c r="D1868" i="23"/>
  <c r="D1864" i="23"/>
  <c r="D1860" i="23"/>
  <c r="D1856" i="23"/>
  <c r="D1852" i="23"/>
  <c r="D1848" i="23"/>
  <c r="D1844" i="23"/>
  <c r="D1840" i="23"/>
  <c r="D1836" i="23"/>
  <c r="D1832" i="23"/>
  <c r="D1828" i="23"/>
  <c r="D1824" i="23"/>
  <c r="D1820" i="23"/>
  <c r="D1816" i="23"/>
  <c r="D1812" i="23"/>
  <c r="D1808" i="23"/>
  <c r="D1804" i="23"/>
  <c r="D1800" i="23"/>
  <c r="D1796" i="23"/>
  <c r="D1792" i="23"/>
  <c r="D1788" i="23"/>
  <c r="D1784" i="23"/>
  <c r="D1780" i="23"/>
  <c r="D1776" i="23"/>
  <c r="D1772" i="23"/>
  <c r="D1768" i="23"/>
  <c r="D1764" i="23"/>
  <c r="D1760" i="23"/>
  <c r="D1756" i="23"/>
  <c r="D1752" i="23"/>
  <c r="D1748" i="23"/>
  <c r="D1744" i="23"/>
  <c r="D1740" i="23"/>
  <c r="D1736" i="23"/>
  <c r="D1732" i="23"/>
  <c r="D1728" i="23"/>
  <c r="D1724" i="23"/>
  <c r="D1720" i="23"/>
  <c r="D1716" i="23"/>
  <c r="D1712" i="23"/>
  <c r="D1708" i="23"/>
  <c r="D1704" i="23"/>
  <c r="D1700" i="23"/>
  <c r="D1696" i="23"/>
  <c r="D1692" i="23"/>
  <c r="D1688" i="23"/>
  <c r="D1684" i="23"/>
  <c r="D1680" i="23"/>
  <c r="D1676" i="23"/>
  <c r="D1672" i="23"/>
  <c r="D1668" i="23"/>
  <c r="D1664" i="23"/>
  <c r="D1660" i="23"/>
  <c r="D1656" i="23"/>
  <c r="D1652" i="23"/>
  <c r="D1648" i="23"/>
  <c r="D1644" i="23"/>
  <c r="D1640" i="23"/>
  <c r="D1636" i="23"/>
  <c r="D1632" i="23"/>
  <c r="D1628" i="23"/>
  <c r="D1624" i="23"/>
  <c r="D1620" i="23"/>
  <c r="D1616" i="23"/>
  <c r="D1612" i="23"/>
  <c r="D1608" i="23"/>
  <c r="D1916" i="23"/>
  <c r="D1919" i="23"/>
  <c r="D1910" i="23"/>
  <c r="D1905" i="23"/>
  <c r="D1901" i="23"/>
  <c r="D1897" i="23"/>
  <c r="D1893" i="23"/>
  <c r="D1889" i="23"/>
  <c r="D1885" i="23"/>
  <c r="D1881" i="23"/>
  <c r="D1877" i="23"/>
  <c r="D1873" i="23"/>
  <c r="D1869" i="23"/>
  <c r="D1865" i="23"/>
  <c r="D1861" i="23"/>
  <c r="D1857" i="23"/>
  <c r="D1853" i="23"/>
  <c r="D1849" i="23"/>
  <c r="D1845" i="23"/>
  <c r="D1841" i="23"/>
  <c r="D1837" i="23"/>
  <c r="D1833" i="23"/>
  <c r="D1829" i="23"/>
  <c r="D1825" i="23"/>
  <c r="D1821" i="23"/>
  <c r="D1817" i="23"/>
  <c r="D1813" i="23"/>
  <c r="D1809" i="23"/>
  <c r="D1805" i="23"/>
  <c r="D1801" i="23"/>
  <c r="D1797" i="23"/>
  <c r="D1793" i="23"/>
  <c r="D1789" i="23"/>
  <c r="D1785" i="23"/>
  <c r="D1781" i="23"/>
  <c r="D1777" i="23"/>
  <c r="D1773" i="23"/>
  <c r="D1769" i="23"/>
  <c r="D1765" i="23"/>
  <c r="D1761" i="23"/>
  <c r="D1757" i="23"/>
  <c r="D1753" i="23"/>
  <c r="D1749" i="23"/>
  <c r="D1745" i="23"/>
  <c r="D1741" i="23"/>
  <c r="D1737" i="23"/>
  <c r="D1733" i="23"/>
  <c r="D1729" i="23"/>
  <c r="D1725" i="23"/>
  <c r="D1721" i="23"/>
  <c r="D1717" i="23"/>
  <c r="D1713" i="23"/>
  <c r="D1709" i="23"/>
  <c r="D1705" i="23"/>
  <c r="D1701" i="23"/>
  <c r="D1697" i="23"/>
  <c r="D1693" i="23"/>
  <c r="D1689" i="23"/>
  <c r="D1685" i="23"/>
  <c r="D1681" i="23"/>
  <c r="D1677" i="23"/>
  <c r="D1673" i="23"/>
  <c r="D1669" i="23"/>
  <c r="D1665" i="23"/>
  <c r="D1661" i="23"/>
  <c r="D1657" i="23"/>
  <c r="D1653" i="23"/>
  <c r="D1649" i="23"/>
  <c r="D1645" i="23"/>
  <c r="D1641" i="23"/>
  <c r="D1637" i="23"/>
  <c r="D1633" i="23"/>
  <c r="D1629" i="23"/>
  <c r="D1625" i="23"/>
  <c r="D1621" i="23"/>
  <c r="D1617" i="23"/>
  <c r="D1613" i="23"/>
  <c r="D1609" i="23"/>
  <c r="D1605" i="23"/>
  <c r="D1601" i="23"/>
  <c r="D1597" i="23"/>
  <c r="D1593" i="23"/>
  <c r="D1589" i="23"/>
  <c r="D1585" i="23"/>
  <c r="D1581" i="23"/>
  <c r="D1577" i="23"/>
  <c r="D1913" i="23"/>
  <c r="D1899" i="23"/>
  <c r="D1894" i="23"/>
  <c r="D1883" i="23"/>
  <c r="D1878" i="23"/>
  <c r="D1867" i="23"/>
  <c r="D1862" i="23"/>
  <c r="D1851" i="23"/>
  <c r="D1846" i="23"/>
  <c r="D1835" i="23"/>
  <c r="D1830" i="23"/>
  <c r="D1819" i="23"/>
  <c r="D1814" i="23"/>
  <c r="D1803" i="23"/>
  <c r="D1798" i="23"/>
  <c r="D1787" i="23"/>
  <c r="D1782" i="23"/>
  <c r="D1771" i="23"/>
  <c r="D1766" i="23"/>
  <c r="D1755" i="23"/>
  <c r="D1750" i="23"/>
  <c r="D1739" i="23"/>
  <c r="D1734" i="23"/>
  <c r="D1723" i="23"/>
  <c r="D1718" i="23"/>
  <c r="D1707" i="23"/>
  <c r="D1702" i="23"/>
  <c r="D1691" i="23"/>
  <c r="D1686" i="23"/>
  <c r="D1675" i="23"/>
  <c r="D1670" i="23"/>
  <c r="D1659" i="23"/>
  <c r="D1654" i="23"/>
  <c r="D1643" i="23"/>
  <c r="D1638" i="23"/>
  <c r="D1627" i="23"/>
  <c r="D1622" i="23"/>
  <c r="D1611" i="23"/>
  <c r="D1606" i="23"/>
  <c r="D1592" i="23"/>
  <c r="D1583" i="23"/>
  <c r="D1574" i="23"/>
  <c r="D1570" i="23"/>
  <c r="D1566" i="23"/>
  <c r="D1562" i="23"/>
  <c r="D1558" i="23"/>
  <c r="D1554" i="23"/>
  <c r="D1550" i="23"/>
  <c r="D1546" i="23"/>
  <c r="D1542" i="23"/>
  <c r="D1538" i="23"/>
  <c r="D1534" i="23"/>
  <c r="D1530" i="23"/>
  <c r="D1526" i="23"/>
  <c r="D1522" i="23"/>
  <c r="D1518" i="23"/>
  <c r="D1514" i="23"/>
  <c r="D1510" i="23"/>
  <c r="D1506" i="23"/>
  <c r="D1502" i="23"/>
  <c r="D1498" i="23"/>
  <c r="D1494" i="23"/>
  <c r="D1490" i="23"/>
  <c r="D1486" i="23"/>
  <c r="D1482" i="23"/>
  <c r="D1478" i="23"/>
  <c r="D1474" i="23"/>
  <c r="D1470" i="23"/>
  <c r="D1466" i="23"/>
  <c r="D1462" i="23"/>
  <c r="D1458" i="23"/>
  <c r="D1454" i="23"/>
  <c r="D1450" i="23"/>
  <c r="D1446" i="23"/>
  <c r="D1442" i="23"/>
  <c r="D1438" i="23"/>
  <c r="D1434" i="23"/>
  <c r="D1430" i="23"/>
  <c r="D1426" i="23"/>
  <c r="D1422" i="23"/>
  <c r="D1418" i="23"/>
  <c r="D1414" i="23"/>
  <c r="D1410" i="23"/>
  <c r="D1406" i="23"/>
  <c r="D1402" i="23"/>
  <c r="D1912" i="23"/>
  <c r="D1596" i="23"/>
  <c r="D1903" i="23"/>
  <c r="D1898" i="23"/>
  <c r="D1887" i="23"/>
  <c r="D1882" i="23"/>
  <c r="D1871" i="23"/>
  <c r="D1866" i="23"/>
  <c r="D1911" i="23"/>
  <c r="D1909" i="23"/>
  <c r="D1907" i="23"/>
  <c r="D1902" i="23"/>
  <c r="D1891" i="23"/>
  <c r="D1886" i="23"/>
  <c r="D1875" i="23"/>
  <c r="D1870" i="23"/>
  <c r="D1918" i="23"/>
  <c r="D1603" i="23"/>
  <c r="D1594" i="23"/>
  <c r="D1580" i="23"/>
  <c r="D1906" i="23"/>
  <c r="D1863" i="23"/>
  <c r="D1834" i="23"/>
  <c r="D1799" i="23"/>
  <c r="D1770" i="23"/>
  <c r="D1735" i="23"/>
  <c r="D1706" i="23"/>
  <c r="D1671" i="23"/>
  <c r="D1642" i="23"/>
  <c r="D1607" i="23"/>
  <c r="D1586" i="23"/>
  <c r="D1571" i="23"/>
  <c r="D1557" i="23"/>
  <c r="D1548" i="23"/>
  <c r="D1539" i="23"/>
  <c r="D1525" i="23"/>
  <c r="D1516" i="23"/>
  <c r="D1507" i="23"/>
  <c r="D1493" i="23"/>
  <c r="D1484" i="23"/>
  <c r="D1475" i="23"/>
  <c r="D1461" i="23"/>
  <c r="D1452" i="23"/>
  <c r="D1443" i="23"/>
  <c r="D1429" i="23"/>
  <c r="D1420" i="23"/>
  <c r="D1411" i="23"/>
  <c r="D1859" i="23"/>
  <c r="D1854" i="23"/>
  <c r="D1842" i="23"/>
  <c r="D1807" i="23"/>
  <c r="D1795" i="23"/>
  <c r="D1790" i="23"/>
  <c r="D1778" i="23"/>
  <c r="D1743" i="23"/>
  <c r="D1731" i="23"/>
  <c r="D1726" i="23"/>
  <c r="D1714" i="23"/>
  <c r="D1679" i="23"/>
  <c r="D1667" i="23"/>
  <c r="D1662" i="23"/>
  <c r="D1650" i="23"/>
  <c r="D1615" i="23"/>
  <c r="D1568" i="23"/>
  <c r="D1559" i="23"/>
  <c r="D1545" i="23"/>
  <c r="D1536" i="23"/>
  <c r="D1527" i="23"/>
  <c r="D1513" i="23"/>
  <c r="D1504" i="23"/>
  <c r="D1495" i="23"/>
  <c r="D1481" i="23"/>
  <c r="D1472" i="23"/>
  <c r="D1463" i="23"/>
  <c r="D1449" i="23"/>
  <c r="D1440" i="23"/>
  <c r="D1431" i="23"/>
  <c r="D1417" i="23"/>
  <c r="D1408" i="23"/>
  <c r="D1399" i="23"/>
  <c r="D1395" i="23"/>
  <c r="D1391" i="23"/>
  <c r="D1387" i="23"/>
  <c r="D1383" i="23"/>
  <c r="D1379" i="23"/>
  <c r="D1375" i="23"/>
  <c r="D1371" i="23"/>
  <c r="D1367" i="23"/>
  <c r="D1363" i="23"/>
  <c r="D1359" i="23"/>
  <c r="D1355" i="23"/>
  <c r="D1351" i="23"/>
  <c r="D1347" i="23"/>
  <c r="D1343" i="23"/>
  <c r="D1339" i="23"/>
  <c r="D1335" i="23"/>
  <c r="D1331" i="23"/>
  <c r="D1327" i="23"/>
  <c r="D1323" i="23"/>
  <c r="D1319" i="23"/>
  <c r="D1315" i="23"/>
  <c r="D1311" i="23"/>
  <c r="D1307" i="23"/>
  <c r="D1303" i="23"/>
  <c r="D1299" i="23"/>
  <c r="D1295" i="23"/>
  <c r="D1291" i="23"/>
  <c r="D1287" i="23"/>
  <c r="D1283" i="23"/>
  <c r="D1279" i="23"/>
  <c r="D1275" i="23"/>
  <c r="D1271" i="23"/>
  <c r="D1267" i="23"/>
  <c r="D1263" i="23"/>
  <c r="D1259" i="23"/>
  <c r="D1255" i="23"/>
  <c r="D1251" i="23"/>
  <c r="D1247" i="23"/>
  <c r="D1243" i="23"/>
  <c r="D1239" i="23"/>
  <c r="D1235" i="23"/>
  <c r="D1231" i="23"/>
  <c r="D1227" i="23"/>
  <c r="D1223" i="23"/>
  <c r="D1219" i="23"/>
  <c r="D1215" i="23"/>
  <c r="D1211" i="23"/>
  <c r="D1207" i="23"/>
  <c r="D1203" i="23"/>
  <c r="D1199" i="23"/>
  <c r="D1195" i="23"/>
  <c r="D1191" i="23"/>
  <c r="D1855" i="23"/>
  <c r="D1818" i="23"/>
  <c r="D1806" i="23"/>
  <c r="D1786" i="23"/>
  <c r="D1774" i="23"/>
  <c r="D1767" i="23"/>
  <c r="D1730" i="23"/>
  <c r="D1711" i="23"/>
  <c r="D1687" i="23"/>
  <c r="D1655" i="23"/>
  <c r="D1600" i="23"/>
  <c r="D1595" i="23"/>
  <c r="D1584" i="23"/>
  <c r="D1553" i="23"/>
  <c r="D1543" i="23"/>
  <c r="D1528" i="23"/>
  <c r="D1512" i="23"/>
  <c r="D1497" i="23"/>
  <c r="D1487" i="23"/>
  <c r="D1471" i="23"/>
  <c r="D1456" i="23"/>
  <c r="D1451" i="23"/>
  <c r="D1425" i="23"/>
  <c r="D1415" i="23"/>
  <c r="D1400" i="23"/>
  <c r="D1386" i="23"/>
  <c r="D1377" i="23"/>
  <c r="D1368" i="23"/>
  <c r="D1354" i="23"/>
  <c r="D1345" i="23"/>
  <c r="D1336" i="23"/>
  <c r="D1322" i="23"/>
  <c r="D1313" i="23"/>
  <c r="D1304" i="23"/>
  <c r="D1290" i="23"/>
  <c r="D1281" i="23"/>
  <c r="D1272" i="23"/>
  <c r="D1258" i="23"/>
  <c r="D1249" i="23"/>
  <c r="D1240" i="23"/>
  <c r="D1226" i="23"/>
  <c r="D1217" i="23"/>
  <c r="D1208" i="23"/>
  <c r="D1194" i="23"/>
  <c r="D1779" i="23"/>
  <c r="D1635" i="23"/>
  <c r="D1618" i="23"/>
  <c r="D1578" i="23"/>
  <c r="D1573" i="23"/>
  <c r="D1537" i="23"/>
  <c r="D1517" i="23"/>
  <c r="D1501" i="23"/>
  <c r="D1491" i="23"/>
  <c r="D1476" i="23"/>
  <c r="D1445" i="23"/>
  <c r="D1435" i="23"/>
  <c r="D1409" i="23"/>
  <c r="D1390" i="23"/>
  <c r="D1381" i="23"/>
  <c r="D1358" i="23"/>
  <c r="D1340" i="23"/>
  <c r="D1326" i="23"/>
  <c r="D1317" i="23"/>
  <c r="D1294" i="23"/>
  <c r="D1276" i="23"/>
  <c r="D1253" i="23"/>
  <c r="D1230" i="23"/>
  <c r="D1212" i="23"/>
  <c r="D1198" i="23"/>
  <c r="D1189" i="23"/>
  <c r="D1181" i="23"/>
  <c r="D1173" i="23"/>
  <c r="D1165" i="23"/>
  <c r="D1157" i="23"/>
  <c r="D1149" i="23"/>
  <c r="D1141" i="23"/>
  <c r="D1133" i="23"/>
  <c r="D1125" i="23"/>
  <c r="D1117" i="23"/>
  <c r="D1109" i="23"/>
  <c r="D1101" i="23"/>
  <c r="D1093" i="23"/>
  <c r="D1085" i="23"/>
  <c r="D1077" i="23"/>
  <c r="D1073" i="23"/>
  <c r="D1065" i="23"/>
  <c r="D1057" i="23"/>
  <c r="D1049" i="23"/>
  <c r="D1041" i="23"/>
  <c r="D1033" i="23"/>
  <c r="D1029" i="23"/>
  <c r="D1021" i="23"/>
  <c r="D1017" i="23"/>
  <c r="D1009" i="23"/>
  <c r="D1001" i="23"/>
  <c r="D993" i="23"/>
  <c r="D985" i="23"/>
  <c r="D977" i="23"/>
  <c r="D969" i="23"/>
  <c r="D1890" i="23"/>
  <c r="D1823" i="23"/>
  <c r="D1811" i="23"/>
  <c r="D1698" i="23"/>
  <c r="D1674" i="23"/>
  <c r="D1630" i="23"/>
  <c r="D1563" i="23"/>
  <c r="D1532" i="23"/>
  <c r="D1460" i="23"/>
  <c r="D1404" i="23"/>
  <c r="D1372" i="23"/>
  <c r="D1349" i="23"/>
  <c r="D1308" i="23"/>
  <c r="D1285" i="23"/>
  <c r="D1262" i="23"/>
  <c r="D1244" i="23"/>
  <c r="D1221" i="23"/>
  <c r="D1185" i="23"/>
  <c r="D1177" i="23"/>
  <c r="D1169" i="23"/>
  <c r="D1161" i="23"/>
  <c r="D1153" i="23"/>
  <c r="D1145" i="23"/>
  <c r="D1137" i="23"/>
  <c r="D1129" i="23"/>
  <c r="D1121" i="23"/>
  <c r="D1113" i="23"/>
  <c r="D1105" i="23"/>
  <c r="D1097" i="23"/>
  <c r="D1089" i="23"/>
  <c r="D1081" i="23"/>
  <c r="D1069" i="23"/>
  <c r="D1061" i="23"/>
  <c r="D1053" i="23"/>
  <c r="D1045" i="23"/>
  <c r="D1037" i="23"/>
  <c r="D1025" i="23"/>
  <c r="D1013" i="23"/>
  <c r="D1005" i="23"/>
  <c r="D997" i="23"/>
  <c r="D989" i="23"/>
  <c r="D981" i="23"/>
  <c r="D973" i="23"/>
  <c r="D1847" i="23"/>
  <c r="D1791" i="23"/>
  <c r="D1754" i="23"/>
  <c r="D1742" i="23"/>
  <c r="D1722" i="23"/>
  <c r="D1710" i="23"/>
  <c r="D1703" i="23"/>
  <c r="D1666" i="23"/>
  <c r="D1647" i="23"/>
  <c r="D1623" i="23"/>
  <c r="D1604" i="23"/>
  <c r="D1599" i="23"/>
  <c r="D1588" i="23"/>
  <c r="D1567" i="23"/>
  <c r="D1552" i="23"/>
  <c r="D1547" i="23"/>
  <c r="D1521" i="23"/>
  <c r="D1511" i="23"/>
  <c r="D1496" i="23"/>
  <c r="D1480" i="23"/>
  <c r="D1465" i="23"/>
  <c r="D1455" i="23"/>
  <c r="D1439" i="23"/>
  <c r="D1424" i="23"/>
  <c r="D1419" i="23"/>
  <c r="D1394" i="23"/>
  <c r="D1385" i="23"/>
  <c r="D1376" i="23"/>
  <c r="D1362" i="23"/>
  <c r="D1353" i="23"/>
  <c r="D1344" i="23"/>
  <c r="D1330" i="23"/>
  <c r="D1321" i="23"/>
  <c r="D1312" i="23"/>
  <c r="D1298" i="23"/>
  <c r="D1289" i="23"/>
  <c r="D1280" i="23"/>
  <c r="D1266" i="23"/>
  <c r="D1257" i="23"/>
  <c r="D1248" i="23"/>
  <c r="D1234" i="23"/>
  <c r="D1225" i="23"/>
  <c r="D1216" i="23"/>
  <c r="D1202" i="23"/>
  <c r="D1193" i="23"/>
  <c r="D1915" i="23"/>
  <c r="D1895" i="23"/>
  <c r="D1874" i="23"/>
  <c r="D1827" i="23"/>
  <c r="D1822" i="23"/>
  <c r="D1810" i="23"/>
  <c r="D1759" i="23"/>
  <c r="D1747" i="23"/>
  <c r="D1715" i="23"/>
  <c r="D1634" i="23"/>
  <c r="D1610" i="23"/>
  <c r="D1582" i="23"/>
  <c r="D1572" i="23"/>
  <c r="D1556" i="23"/>
  <c r="D1541" i="23"/>
  <c r="D1531" i="23"/>
  <c r="D1505" i="23"/>
  <c r="D1500" i="23"/>
  <c r="D1485" i="23"/>
  <c r="D1469" i="23"/>
  <c r="D1459" i="23"/>
  <c r="D1444" i="23"/>
  <c r="D1428" i="23"/>
  <c r="D1413" i="23"/>
  <c r="D1403" i="23"/>
  <c r="D1398" i="23"/>
  <c r="D1389" i="23"/>
  <c r="D1380" i="23"/>
  <c r="D1366" i="23"/>
  <c r="D1357" i="23"/>
  <c r="D1348" i="23"/>
  <c r="D1334" i="23"/>
  <c r="D1325" i="23"/>
  <c r="D1316" i="23"/>
  <c r="D1302" i="23"/>
  <c r="D1293" i="23"/>
  <c r="D1284" i="23"/>
  <c r="D1270" i="23"/>
  <c r="D1261" i="23"/>
  <c r="D1252" i="23"/>
  <c r="D1238" i="23"/>
  <c r="D1229" i="23"/>
  <c r="D1220" i="23"/>
  <c r="D1206" i="23"/>
  <c r="D1197" i="23"/>
  <c r="D1188" i="23"/>
  <c r="D1184" i="23"/>
  <c r="D1180" i="23"/>
  <c r="D1176" i="23"/>
  <c r="D1172" i="23"/>
  <c r="D1168" i="23"/>
  <c r="D1164" i="23"/>
  <c r="D1160" i="23"/>
  <c r="D1156" i="23"/>
  <c r="D1152" i="23"/>
  <c r="D1148" i="23"/>
  <c r="D1144" i="23"/>
  <c r="D1140" i="23"/>
  <c r="D1136" i="23"/>
  <c r="D1132" i="23"/>
  <c r="D1128" i="23"/>
  <c r="D1124" i="23"/>
  <c r="D1120" i="23"/>
  <c r="D1116" i="23"/>
  <c r="D1914" i="23"/>
  <c r="D1858" i="23"/>
  <c r="D1839" i="23"/>
  <c r="D1815" i="23"/>
  <c r="D1783" i="23"/>
  <c r="D1727" i="23"/>
  <c r="D1690" i="23"/>
  <c r="D1678" i="23"/>
  <c r="D1658" i="23"/>
  <c r="D1646" i="23"/>
  <c r="D1639" i="23"/>
  <c r="D1598" i="23"/>
  <c r="D1587" i="23"/>
  <c r="D1576" i="23"/>
  <c r="D1561" i="23"/>
  <c r="D1551" i="23"/>
  <c r="D1535" i="23"/>
  <c r="D1520" i="23"/>
  <c r="D1515" i="23"/>
  <c r="D1489" i="23"/>
  <c r="D1479" i="23"/>
  <c r="D1464" i="23"/>
  <c r="D1448" i="23"/>
  <c r="D1433" i="23"/>
  <c r="D1423" i="23"/>
  <c r="D1407" i="23"/>
  <c r="D1393" i="23"/>
  <c r="D1384" i="23"/>
  <c r="D1370" i="23"/>
  <c r="D1361" i="23"/>
  <c r="D1352" i="23"/>
  <c r="D1338" i="23"/>
  <c r="D1329" i="23"/>
  <c r="D1320" i="23"/>
  <c r="D1306" i="23"/>
  <c r="D1297" i="23"/>
  <c r="D1288" i="23"/>
  <c r="D1274" i="23"/>
  <c r="D1265" i="23"/>
  <c r="D1256" i="23"/>
  <c r="D1242" i="23"/>
  <c r="D1233" i="23"/>
  <c r="D1224" i="23"/>
  <c r="D1210" i="23"/>
  <c r="D1201" i="23"/>
  <c r="D1192" i="23"/>
  <c r="D1879" i="23"/>
  <c r="D1826" i="23"/>
  <c r="D1802" i="23"/>
  <c r="D1763" i="23"/>
  <c r="D1758" i="23"/>
  <c r="D1746" i="23"/>
  <c r="D1695" i="23"/>
  <c r="D1683" i="23"/>
  <c r="D1651" i="23"/>
  <c r="D1602" i="23"/>
  <c r="D1591" i="23"/>
  <c r="D1565" i="23"/>
  <c r="D1555" i="23"/>
  <c r="D1540" i="23"/>
  <c r="D1524" i="23"/>
  <c r="D1509" i="23"/>
  <c r="D1499" i="23"/>
  <c r="D1473" i="23"/>
  <c r="D1468" i="23"/>
  <c r="D1453" i="23"/>
  <c r="D1437" i="23"/>
  <c r="D1427" i="23"/>
  <c r="D1412" i="23"/>
  <c r="D1397" i="23"/>
  <c r="D1388" i="23"/>
  <c r="D1374" i="23"/>
  <c r="D1365" i="23"/>
  <c r="D1356" i="23"/>
  <c r="D1342" i="23"/>
  <c r="D1333" i="23"/>
  <c r="D1324" i="23"/>
  <c r="D1310" i="23"/>
  <c r="D1301" i="23"/>
  <c r="D1292" i="23"/>
  <c r="D1278" i="23"/>
  <c r="D1269" i="23"/>
  <c r="D1260" i="23"/>
  <c r="D1246" i="23"/>
  <c r="D1237" i="23"/>
  <c r="D1228" i="23"/>
  <c r="D1214" i="23"/>
  <c r="D1205" i="23"/>
  <c r="D1196" i="23"/>
  <c r="D1187" i="23"/>
  <c r="D1183" i="23"/>
  <c r="D1179" i="23"/>
  <c r="D1175" i="23"/>
  <c r="D1171" i="23"/>
  <c r="D1167" i="23"/>
  <c r="D1163" i="23"/>
  <c r="D1159" i="23"/>
  <c r="D1155" i="23"/>
  <c r="D1151" i="23"/>
  <c r="D1147" i="23"/>
  <c r="D1143" i="23"/>
  <c r="D1139" i="23"/>
  <c r="D1135" i="23"/>
  <c r="D1131" i="23"/>
  <c r="D1127" i="23"/>
  <c r="D1123" i="23"/>
  <c r="D1119" i="23"/>
  <c r="D1115" i="23"/>
  <c r="D1111" i="23"/>
  <c r="D1107" i="23"/>
  <c r="D1103" i="23"/>
  <c r="D1099" i="23"/>
  <c r="D1095" i="23"/>
  <c r="D1091" i="23"/>
  <c r="D1087" i="23"/>
  <c r="D1083" i="23"/>
  <c r="D1079" i="23"/>
  <c r="D1075" i="23"/>
  <c r="D1071" i="23"/>
  <c r="D1067" i="23"/>
  <c r="D1063" i="23"/>
  <c r="D1059" i="23"/>
  <c r="D1055" i="23"/>
  <c r="D1051" i="23"/>
  <c r="D1047" i="23"/>
  <c r="D1043" i="23"/>
  <c r="D1039" i="23"/>
  <c r="D1035" i="23"/>
  <c r="D1031" i="23"/>
  <c r="D1027" i="23"/>
  <c r="D1023" i="23"/>
  <c r="D1019" i="23"/>
  <c r="D1015" i="23"/>
  <c r="D1011" i="23"/>
  <c r="D1007" i="23"/>
  <c r="D1003" i="23"/>
  <c r="D999" i="23"/>
  <c r="D995" i="23"/>
  <c r="D991" i="23"/>
  <c r="D987" i="23"/>
  <c r="D983" i="23"/>
  <c r="D979" i="23"/>
  <c r="D975" i="23"/>
  <c r="D971" i="23"/>
  <c r="D967" i="23"/>
  <c r="D963" i="23"/>
  <c r="D959" i="23"/>
  <c r="D955" i="23"/>
  <c r="D951" i="23"/>
  <c r="D947" i="23"/>
  <c r="D943" i="23"/>
  <c r="D939" i="23"/>
  <c r="D935" i="23"/>
  <c r="D931" i="23"/>
  <c r="D927" i="23"/>
  <c r="D923" i="23"/>
  <c r="D919" i="23"/>
  <c r="D915" i="23"/>
  <c r="D911" i="23"/>
  <c r="D907" i="23"/>
  <c r="D903" i="23"/>
  <c r="D899" i="23"/>
  <c r="D895" i="23"/>
  <c r="D891" i="23"/>
  <c r="D887" i="23"/>
  <c r="D883" i="23"/>
  <c r="D879" i="23"/>
  <c r="D875" i="23"/>
  <c r="D871" i="23"/>
  <c r="D867" i="23"/>
  <c r="D863" i="23"/>
  <c r="D859" i="23"/>
  <c r="D855" i="23"/>
  <c r="D851" i="23"/>
  <c r="D847" i="23"/>
  <c r="D843" i="23"/>
  <c r="D839" i="23"/>
  <c r="D835" i="23"/>
  <c r="D831" i="23"/>
  <c r="D827" i="23"/>
  <c r="D823" i="23"/>
  <c r="D819" i="23"/>
  <c r="D815" i="23"/>
  <c r="D811" i="23"/>
  <c r="D807" i="23"/>
  <c r="D803" i="23"/>
  <c r="D799" i="23"/>
  <c r="D795" i="23"/>
  <c r="D791" i="23"/>
  <c r="D787" i="23"/>
  <c r="D783" i="23"/>
  <c r="D779" i="23"/>
  <c r="D775" i="23"/>
  <c r="D771" i="23"/>
  <c r="D767" i="23"/>
  <c r="D763" i="23"/>
  <c r="D759" i="23"/>
  <c r="D755" i="23"/>
  <c r="D751" i="23"/>
  <c r="D747" i="23"/>
  <c r="D743" i="23"/>
  <c r="D739" i="23"/>
  <c r="D735" i="23"/>
  <c r="D731" i="23"/>
  <c r="D727" i="23"/>
  <c r="D723" i="23"/>
  <c r="D719" i="23"/>
  <c r="D715" i="23"/>
  <c r="D711" i="23"/>
  <c r="D707" i="23"/>
  <c r="D703" i="23"/>
  <c r="D699" i="23"/>
  <c r="D695" i="23"/>
  <c r="D691" i="23"/>
  <c r="D687" i="23"/>
  <c r="D683" i="23"/>
  <c r="D1751" i="23"/>
  <c r="D1579" i="23"/>
  <c r="D1503" i="23"/>
  <c r="D1364" i="23"/>
  <c r="D1350" i="23"/>
  <c r="D1337" i="23"/>
  <c r="D1236" i="23"/>
  <c r="D1222" i="23"/>
  <c r="D1209" i="23"/>
  <c r="D1182" i="23"/>
  <c r="D1150" i="23"/>
  <c r="D1118" i="23"/>
  <c r="D1112" i="23"/>
  <c r="D1096" i="23"/>
  <c r="D1080" i="23"/>
  <c r="D1064" i="23"/>
  <c r="D1048" i="23"/>
  <c r="D1032" i="23"/>
  <c r="D1016" i="23"/>
  <c r="D1000" i="23"/>
  <c r="D984" i="23"/>
  <c r="D968" i="23"/>
  <c r="D954" i="23"/>
  <c r="D945" i="23"/>
  <c r="D936" i="23"/>
  <c r="D922" i="23"/>
  <c r="D913" i="23"/>
  <c r="D904" i="23"/>
  <c r="D890" i="23"/>
  <c r="D881" i="23"/>
  <c r="D872" i="23"/>
  <c r="D858" i="23"/>
  <c r="D849" i="23"/>
  <c r="D840" i="23"/>
  <c r="D826" i="23"/>
  <c r="D817" i="23"/>
  <c r="D808" i="23"/>
  <c r="D794" i="23"/>
  <c r="D785" i="23"/>
  <c r="D776" i="23"/>
  <c r="D762" i="23"/>
  <c r="D1544" i="23"/>
  <c r="D1523" i="23"/>
  <c r="D1488" i="23"/>
  <c r="D1467" i="23"/>
  <c r="D1432" i="23"/>
  <c r="D1309" i="23"/>
  <c r="D1296" i="23"/>
  <c r="D1282" i="23"/>
  <c r="D1162" i="23"/>
  <c r="D1130" i="23"/>
  <c r="D1106" i="23"/>
  <c r="D1090" i="23"/>
  <c r="D1074" i="23"/>
  <c r="D1058" i="23"/>
  <c r="D1042" i="23"/>
  <c r="D1026" i="23"/>
  <c r="D1010" i="23"/>
  <c r="D994" i="23"/>
  <c r="D978" i="23"/>
  <c r="D958" i="23"/>
  <c r="D949" i="23"/>
  <c r="D940" i="23"/>
  <c r="D926" i="23"/>
  <c r="D917" i="23"/>
  <c r="D908" i="23"/>
  <c r="D894" i="23"/>
  <c r="D885" i="23"/>
  <c r="D876" i="23"/>
  <c r="D862" i="23"/>
  <c r="D853" i="23"/>
  <c r="D844" i="23"/>
  <c r="D830" i="23"/>
  <c r="D821" i="23"/>
  <c r="D812" i="23"/>
  <c r="D798" i="23"/>
  <c r="D789" i="23"/>
  <c r="D780" i="23"/>
  <c r="D766" i="23"/>
  <c r="D1794" i="23"/>
  <c r="D1719" i="23"/>
  <c r="D1682" i="23"/>
  <c r="D1564" i="23"/>
  <c r="D1529" i="23"/>
  <c r="D1508" i="23"/>
  <c r="D1396" i="23"/>
  <c r="D1382" i="23"/>
  <c r="D1369" i="23"/>
  <c r="D1268" i="23"/>
  <c r="D1254" i="23"/>
  <c r="D1241" i="23"/>
  <c r="D1174" i="23"/>
  <c r="D1142" i="23"/>
  <c r="D1100" i="23"/>
  <c r="D1084" i="23"/>
  <c r="D1068" i="23"/>
  <c r="D1052" i="23"/>
  <c r="D1036" i="23"/>
  <c r="D1020" i="23"/>
  <c r="D1004" i="23"/>
  <c r="D988" i="23"/>
  <c r="D972" i="23"/>
  <c r="D962" i="23"/>
  <c r="D953" i="23"/>
  <c r="D944" i="23"/>
  <c r="D930" i="23"/>
  <c r="D921" i="23"/>
  <c r="D912" i="23"/>
  <c r="D898" i="23"/>
  <c r="D889" i="23"/>
  <c r="D880" i="23"/>
  <c r="D866" i="23"/>
  <c r="D857" i="23"/>
  <c r="D848" i="23"/>
  <c r="D834" i="23"/>
  <c r="D825" i="23"/>
  <c r="D816" i="23"/>
  <c r="D802" i="23"/>
  <c r="D793" i="23"/>
  <c r="D784" i="23"/>
  <c r="D770" i="23"/>
  <c r="D761" i="23"/>
  <c r="D752" i="23"/>
  <c r="D1614" i="23"/>
  <c r="D1549" i="23"/>
  <c r="D1416" i="23"/>
  <c r="D1341" i="23"/>
  <c r="D1328" i="23"/>
  <c r="D1314" i="23"/>
  <c r="D1213" i="23"/>
  <c r="D1200" i="23"/>
  <c r="D1186" i="23"/>
  <c r="D1154" i="23"/>
  <c r="D1122" i="23"/>
  <c r="D1110" i="23"/>
  <c r="D1094" i="23"/>
  <c r="D1078" i="23"/>
  <c r="D1062" i="23"/>
  <c r="D1046" i="23"/>
  <c r="D1030" i="23"/>
  <c r="D1014" i="23"/>
  <c r="D998" i="23"/>
  <c r="D982" i="23"/>
  <c r="D966" i="23"/>
  <c r="D957" i="23"/>
  <c r="D948" i="23"/>
  <c r="D934" i="23"/>
  <c r="D925" i="23"/>
  <c r="D916" i="23"/>
  <c r="D902" i="23"/>
  <c r="D893" i="23"/>
  <c r="D884" i="23"/>
  <c r="D870" i="23"/>
  <c r="D861" i="23"/>
  <c r="D852" i="23"/>
  <c r="D838" i="23"/>
  <c r="D829" i="23"/>
  <c r="D820" i="23"/>
  <c r="D806" i="23"/>
  <c r="D797" i="23"/>
  <c r="D788" i="23"/>
  <c r="D774" i="23"/>
  <c r="D765" i="23"/>
  <c r="D756" i="23"/>
  <c r="D742" i="23"/>
  <c r="D733" i="23"/>
  <c r="D724" i="23"/>
  <c r="D710" i="23"/>
  <c r="D701" i="23"/>
  <c r="D692" i="23"/>
  <c r="D1831" i="23"/>
  <c r="D1762" i="23"/>
  <c r="D1590" i="23"/>
  <c r="D1492" i="23"/>
  <c r="D1436" i="23"/>
  <c r="D1300" i="23"/>
  <c r="D1273" i="23"/>
  <c r="D1166" i="23"/>
  <c r="D1104" i="23"/>
  <c r="D1088" i="23"/>
  <c r="D1056" i="23"/>
  <c r="D1024" i="23"/>
  <c r="D1008" i="23"/>
  <c r="D976" i="23"/>
  <c r="D952" i="23"/>
  <c r="D938" i="23"/>
  <c r="D920" i="23"/>
  <c r="D897" i="23"/>
  <c r="D888" i="23"/>
  <c r="D865" i="23"/>
  <c r="D856" i="23"/>
  <c r="D833" i="23"/>
  <c r="D810" i="23"/>
  <c r="D801" i="23"/>
  <c r="D792" i="23"/>
  <c r="D778" i="23"/>
  <c r="D760" i="23"/>
  <c r="D746" i="23"/>
  <c r="D714" i="23"/>
  <c r="D696" i="23"/>
  <c r="D682" i="23"/>
  <c r="D674" i="23"/>
  <c r="D666" i="23"/>
  <c r="D658" i="23"/>
  <c r="D650" i="23"/>
  <c r="D642" i="23"/>
  <c r="D638" i="23"/>
  <c r="D1838" i="23"/>
  <c r="D1569" i="23"/>
  <c r="D1457" i="23"/>
  <c r="D1401" i="23"/>
  <c r="D1286" i="23"/>
  <c r="D1134" i="23"/>
  <c r="D1072" i="23"/>
  <c r="D1040" i="23"/>
  <c r="D992" i="23"/>
  <c r="D961" i="23"/>
  <c r="D929" i="23"/>
  <c r="D906" i="23"/>
  <c r="D874" i="23"/>
  <c r="D842" i="23"/>
  <c r="D824" i="23"/>
  <c r="D769" i="23"/>
  <c r="D737" i="23"/>
  <c r="D728" i="23"/>
  <c r="D705" i="23"/>
  <c r="D678" i="23"/>
  <c r="D670" i="23"/>
  <c r="D662" i="23"/>
  <c r="D654" i="23"/>
  <c r="D646" i="23"/>
  <c r="D634" i="23"/>
  <c r="D1694" i="23"/>
  <c r="D1626" i="23"/>
  <c r="D1619" i="23"/>
  <c r="D1575" i="23"/>
  <c r="D1533" i="23"/>
  <c r="D1421" i="23"/>
  <c r="D1373" i="23"/>
  <c r="D1360" i="23"/>
  <c r="D1346" i="23"/>
  <c r="D1245" i="23"/>
  <c r="D1232" i="23"/>
  <c r="D1218" i="23"/>
  <c r="D1178" i="23"/>
  <c r="D1146" i="23"/>
  <c r="D1114" i="23"/>
  <c r="D1098" i="23"/>
  <c r="D1082" i="23"/>
  <c r="D1066" i="23"/>
  <c r="D1050" i="23"/>
  <c r="D1034" i="23"/>
  <c r="D1018" i="23"/>
  <c r="D1002" i="23"/>
  <c r="D986" i="23"/>
  <c r="D970" i="23"/>
  <c r="D965" i="23"/>
  <c r="D956" i="23"/>
  <c r="D942" i="23"/>
  <c r="D933" i="23"/>
  <c r="D924" i="23"/>
  <c r="D910" i="23"/>
  <c r="D901" i="23"/>
  <c r="D892" i="23"/>
  <c r="D878" i="23"/>
  <c r="D869" i="23"/>
  <c r="D860" i="23"/>
  <c r="D846" i="23"/>
  <c r="D837" i="23"/>
  <c r="D828" i="23"/>
  <c r="D814" i="23"/>
  <c r="D805" i="23"/>
  <c r="D796" i="23"/>
  <c r="D782" i="23"/>
  <c r="D773" i="23"/>
  <c r="D764" i="23"/>
  <c r="D750" i="23"/>
  <c r="D741" i="23"/>
  <c r="D732" i="23"/>
  <c r="D718" i="23"/>
  <c r="D709" i="23"/>
  <c r="D700" i="23"/>
  <c r="D686" i="23"/>
  <c r="D1850" i="23"/>
  <c r="D1843" i="23"/>
  <c r="D1775" i="23"/>
  <c r="D1738" i="23"/>
  <c r="D1663" i="23"/>
  <c r="D1519" i="23"/>
  <c r="D1477" i="23"/>
  <c r="D1441" i="23"/>
  <c r="D1332" i="23"/>
  <c r="D1318" i="23"/>
  <c r="D1305" i="23"/>
  <c r="D1204" i="23"/>
  <c r="D1190" i="23"/>
  <c r="D1158" i="23"/>
  <c r="D1126" i="23"/>
  <c r="D1108" i="23"/>
  <c r="D1092" i="23"/>
  <c r="D1076" i="23"/>
  <c r="D1060" i="23"/>
  <c r="D1044" i="23"/>
  <c r="D1028" i="23"/>
  <c r="D1012" i="23"/>
  <c r="D996" i="23"/>
  <c r="D980" i="23"/>
  <c r="D960" i="23"/>
  <c r="D946" i="23"/>
  <c r="D937" i="23"/>
  <c r="D928" i="23"/>
  <c r="D914" i="23"/>
  <c r="D905" i="23"/>
  <c r="D896" i="23"/>
  <c r="D882" i="23"/>
  <c r="D873" i="23"/>
  <c r="D864" i="23"/>
  <c r="D850" i="23"/>
  <c r="D841" i="23"/>
  <c r="D832" i="23"/>
  <c r="D818" i="23"/>
  <c r="D809" i="23"/>
  <c r="D800" i="23"/>
  <c r="D786" i="23"/>
  <c r="D777" i="23"/>
  <c r="D768" i="23"/>
  <c r="D754" i="23"/>
  <c r="D745" i="23"/>
  <c r="D736" i="23"/>
  <c r="D722" i="23"/>
  <c r="D713" i="23"/>
  <c r="D704" i="23"/>
  <c r="D690" i="23"/>
  <c r="D681" i="23"/>
  <c r="D677" i="23"/>
  <c r="D673" i="23"/>
  <c r="D669" i="23"/>
  <c r="D1483" i="23"/>
  <c r="D1405" i="23"/>
  <c r="D1250" i="23"/>
  <c r="D1086" i="23"/>
  <c r="D900" i="23"/>
  <c r="D790" i="23"/>
  <c r="D730" i="23"/>
  <c r="D725" i="23"/>
  <c r="D679" i="23"/>
  <c r="D668" i="23"/>
  <c r="D659" i="23"/>
  <c r="D645" i="23"/>
  <c r="D636" i="23"/>
  <c r="D1264" i="23"/>
  <c r="D1170" i="23"/>
  <c r="D1070" i="23"/>
  <c r="D950" i="23"/>
  <c r="D877" i="23"/>
  <c r="D804" i="23"/>
  <c r="D748" i="23"/>
  <c r="D689" i="23"/>
  <c r="D684" i="23"/>
  <c r="D663" i="23"/>
  <c r="D640" i="23"/>
  <c r="D631" i="23"/>
  <c r="D627" i="23"/>
  <c r="D623" i="23"/>
  <c r="D619" i="23"/>
  <c r="D615" i="23"/>
  <c r="D611" i="23"/>
  <c r="D603" i="23"/>
  <c r="D599" i="23"/>
  <c r="D595" i="23"/>
  <c r="D587" i="23"/>
  <c r="D579" i="23"/>
  <c r="D571" i="23"/>
  <c r="D567" i="23"/>
  <c r="D559" i="23"/>
  <c r="D551" i="23"/>
  <c r="D547" i="23"/>
  <c r="D539" i="23"/>
  <c r="D531" i="23"/>
  <c r="D523" i="23"/>
  <c r="D519" i="23"/>
  <c r="D511" i="23"/>
  <c r="D503" i="23"/>
  <c r="D495" i="23"/>
  <c r="D491" i="23"/>
  <c r="D483" i="23"/>
  <c r="D475" i="23"/>
  <c r="D467" i="23"/>
  <c r="D459" i="23"/>
  <c r="D455" i="23"/>
  <c r="D447" i="23"/>
  <c r="D439" i="23"/>
  <c r="D431" i="23"/>
  <c r="D423" i="23"/>
  <c r="D415" i="23"/>
  <c r="D411" i="23"/>
  <c r="D403" i="23"/>
  <c r="D399" i="23"/>
  <c r="D391" i="23"/>
  <c r="D387" i="23"/>
  <c r="D379" i="23"/>
  <c r="D371" i="23"/>
  <c r="D363" i="23"/>
  <c r="D355" i="23"/>
  <c r="D347" i="23"/>
  <c r="D343" i="23"/>
  <c r="D335" i="23"/>
  <c r="D327" i="23"/>
  <c r="D319" i="23"/>
  <c r="D315" i="23"/>
  <c r="D307" i="23"/>
  <c r="D299" i="23"/>
  <c r="D291" i="23"/>
  <c r="D283" i="23"/>
  <c r="D275" i="23"/>
  <c r="D267" i="23"/>
  <c r="D263" i="23"/>
  <c r="D255" i="23"/>
  <c r="D247" i="23"/>
  <c r="D243" i="23"/>
  <c r="D235" i="23"/>
  <c r="D227" i="23"/>
  <c r="D223" i="23"/>
  <c r="D215" i="23"/>
  <c r="D207" i="23"/>
  <c r="D199" i="23"/>
  <c r="D191" i="23"/>
  <c r="D183" i="23"/>
  <c r="D175" i="23"/>
  <c r="D167" i="23"/>
  <c r="D159" i="23"/>
  <c r="D151" i="23"/>
  <c r="D147" i="23"/>
  <c r="D139" i="23"/>
  <c r="D131" i="23"/>
  <c r="D123" i="23"/>
  <c r="D115" i="23"/>
  <c r="D107" i="23"/>
  <c r="D99" i="23"/>
  <c r="D91" i="23"/>
  <c r="D83" i="23"/>
  <c r="D75" i="23"/>
  <c r="D71" i="23"/>
  <c r="D63" i="23"/>
  <c r="D55" i="23"/>
  <c r="D47" i="23"/>
  <c r="D39" i="23"/>
  <c r="D31" i="23"/>
  <c r="D23" i="23"/>
  <c r="D15" i="23"/>
  <c r="D7" i="23"/>
  <c r="D518" i="23"/>
  <c r="D466" i="23"/>
  <c r="D442" i="23"/>
  <c r="D426" i="23"/>
  <c r="D410" i="23"/>
  <c r="D390" i="23"/>
  <c r="D378" i="23"/>
  <c r="D362" i="23"/>
  <c r="D342" i="23"/>
  <c r="D322" i="23"/>
  <c r="D306" i="23"/>
  <c r="D290" i="23"/>
  <c r="D274" i="23"/>
  <c r="D258" i="23"/>
  <c r="D242" i="23"/>
  <c r="D226" i="23"/>
  <c r="D210" i="23"/>
  <c r="D649" i="23"/>
  <c r="D607" i="23"/>
  <c r="D591" i="23"/>
  <c r="D583" i="23"/>
  <c r="D575" i="23"/>
  <c r="D563" i="23"/>
  <c r="D555" i="23"/>
  <c r="D543" i="23"/>
  <c r="D535" i="23"/>
  <c r="D527" i="23"/>
  <c r="D515" i="23"/>
  <c r="D507" i="23"/>
  <c r="D499" i="23"/>
  <c r="D487" i="23"/>
  <c r="D479" i="23"/>
  <c r="D471" i="23"/>
  <c r="D463" i="23"/>
  <c r="D451" i="23"/>
  <c r="D443" i="23"/>
  <c r="D435" i="23"/>
  <c r="D427" i="23"/>
  <c r="D419" i="23"/>
  <c r="D407" i="23"/>
  <c r="D395" i="23"/>
  <c r="D383" i="23"/>
  <c r="D375" i="23"/>
  <c r="D367" i="23"/>
  <c r="D359" i="23"/>
  <c r="D351" i="23"/>
  <c r="D339" i="23"/>
  <c r="D331" i="23"/>
  <c r="D323" i="23"/>
  <c r="D311" i="23"/>
  <c r="D303" i="23"/>
  <c r="D295" i="23"/>
  <c r="D287" i="23"/>
  <c r="D279" i="23"/>
  <c r="D271" i="23"/>
  <c r="D259" i="23"/>
  <c r="D251" i="23"/>
  <c r="D239" i="23"/>
  <c r="D231" i="23"/>
  <c r="D219" i="23"/>
  <c r="D211" i="23"/>
  <c r="D203" i="23"/>
  <c r="D195" i="23"/>
  <c r="D187" i="23"/>
  <c r="D179" i="23"/>
  <c r="D171" i="23"/>
  <c r="D163" i="23"/>
  <c r="D155" i="23"/>
  <c r="D143" i="23"/>
  <c r="D135" i="23"/>
  <c r="D127" i="23"/>
  <c r="D119" i="23"/>
  <c r="D111" i="23"/>
  <c r="D103" i="23"/>
  <c r="D95" i="23"/>
  <c r="D87" i="23"/>
  <c r="D79" i="23"/>
  <c r="D67" i="23"/>
  <c r="D59" i="23"/>
  <c r="D51" i="23"/>
  <c r="D43" i="23"/>
  <c r="D35" i="23"/>
  <c r="D27" i="23"/>
  <c r="D19" i="23"/>
  <c r="D11" i="23"/>
  <c r="D514" i="23"/>
  <c r="D458" i="23"/>
  <c r="D438" i="23"/>
  <c r="D422" i="23"/>
  <c r="D406" i="23"/>
  <c r="D394" i="23"/>
  <c r="D374" i="23"/>
  <c r="D358" i="23"/>
  <c r="D338" i="23"/>
  <c r="D326" i="23"/>
  <c r="D310" i="23"/>
  <c r="D294" i="23"/>
  <c r="D278" i="23"/>
  <c r="D262" i="23"/>
  <c r="D246" i="23"/>
  <c r="D230" i="23"/>
  <c r="D214" i="23"/>
  <c r="D1631" i="23"/>
  <c r="D1560" i="23"/>
  <c r="D1138" i="23"/>
  <c r="D1054" i="23"/>
  <c r="D964" i="23"/>
  <c r="D854" i="23"/>
  <c r="D781" i="23"/>
  <c r="D753" i="23"/>
  <c r="D729" i="23"/>
  <c r="D712" i="23"/>
  <c r="D706" i="23"/>
  <c r="D694" i="23"/>
  <c r="D672" i="23"/>
  <c r="D667" i="23"/>
  <c r="D653" i="23"/>
  <c r="D644" i="23"/>
  <c r="D635" i="23"/>
  <c r="D506" i="23"/>
  <c r="D454" i="23"/>
  <c r="D446" i="23"/>
  <c r="D430" i="23"/>
  <c r="D414" i="23"/>
  <c r="D398" i="23"/>
  <c r="D382" i="23"/>
  <c r="D370" i="23"/>
  <c r="D354" i="23"/>
  <c r="D346" i="23"/>
  <c r="D330" i="23"/>
  <c r="D314" i="23"/>
  <c r="D298" i="23"/>
  <c r="D282" i="23"/>
  <c r="D270" i="23"/>
  <c r="D250" i="23"/>
  <c r="D238" i="23"/>
  <c r="D222" i="23"/>
  <c r="D206" i="23"/>
  <c r="D1277" i="23"/>
  <c r="D1038" i="23"/>
  <c r="D941" i="23"/>
  <c r="D868" i="23"/>
  <c r="D758" i="23"/>
  <c r="D740" i="23"/>
  <c r="D734" i="23"/>
  <c r="D717" i="23"/>
  <c r="D688" i="23"/>
  <c r="D657" i="23"/>
  <c r="D648" i="23"/>
  <c r="D639" i="23"/>
  <c r="D630" i="23"/>
  <c r="D626" i="23"/>
  <c r="D622" i="23"/>
  <c r="D618" i="23"/>
  <c r="D614" i="23"/>
  <c r="D610" i="23"/>
  <c r="D606" i="23"/>
  <c r="D602" i="23"/>
  <c r="D598" i="23"/>
  <c r="D594" i="23"/>
  <c r="D590" i="23"/>
  <c r="D586" i="23"/>
  <c r="D582" i="23"/>
  <c r="D578" i="23"/>
  <c r="D574" i="23"/>
  <c r="D570" i="23"/>
  <c r="D566" i="23"/>
  <c r="D562" i="23"/>
  <c r="D558" i="23"/>
  <c r="D554" i="23"/>
  <c r="D550" i="23"/>
  <c r="D546" i="23"/>
  <c r="D542" i="23"/>
  <c r="D538" i="23"/>
  <c r="D534" i="23"/>
  <c r="D530" i="23"/>
  <c r="D526" i="23"/>
  <c r="D522" i="23"/>
  <c r="D510" i="23"/>
  <c r="D502" i="23"/>
  <c r="D498" i="23"/>
  <c r="D494" i="23"/>
  <c r="D490" i="23"/>
  <c r="D486" i="23"/>
  <c r="D482" i="23"/>
  <c r="D478" i="23"/>
  <c r="D474" i="23"/>
  <c r="D470" i="23"/>
  <c r="D462" i="23"/>
  <c r="D450" i="23"/>
  <c r="D434" i="23"/>
  <c r="D418" i="23"/>
  <c r="D402" i="23"/>
  <c r="D386" i="23"/>
  <c r="D366" i="23"/>
  <c r="D350" i="23"/>
  <c r="D334" i="23"/>
  <c r="D318" i="23"/>
  <c r="D302" i="23"/>
  <c r="D286" i="23"/>
  <c r="D266" i="23"/>
  <c r="D254" i="23"/>
  <c r="D234" i="23"/>
  <c r="D218" i="23"/>
  <c r="D1022" i="23"/>
  <c r="D918" i="23"/>
  <c r="D845" i="23"/>
  <c r="D772" i="23"/>
  <c r="D698" i="23"/>
  <c r="D693" i="23"/>
  <c r="D676" i="23"/>
  <c r="D671" i="23"/>
  <c r="D661" i="23"/>
  <c r="D652" i="23"/>
  <c r="D643" i="23"/>
  <c r="D209" i="23"/>
  <c r="D193" i="23"/>
  <c r="D185" i="23"/>
  <c r="D177" i="23"/>
  <c r="D169" i="23"/>
  <c r="D161" i="23"/>
  <c r="D153" i="23"/>
  <c r="D145" i="23"/>
  <c r="D137" i="23"/>
  <c r="D129" i="23"/>
  <c r="D121" i="23"/>
  <c r="D117" i="23"/>
  <c r="D109" i="23"/>
  <c r="D101" i="23"/>
  <c r="D93" i="23"/>
  <c r="D85" i="23"/>
  <c r="D77" i="23"/>
  <c r="D69" i="23"/>
  <c r="D57" i="23"/>
  <c r="D49" i="23"/>
  <c r="D45" i="23"/>
  <c r="D37" i="23"/>
  <c r="D29" i="23"/>
  <c r="D21" i="23"/>
  <c r="D13" i="23"/>
  <c r="D1699" i="23"/>
  <c r="D1447" i="23"/>
  <c r="D1378" i="23"/>
  <c r="D1006" i="23"/>
  <c r="D932" i="23"/>
  <c r="D822" i="23"/>
  <c r="D757" i="23"/>
  <c r="D721" i="23"/>
  <c r="D716" i="23"/>
  <c r="D665" i="23"/>
  <c r="D656" i="23"/>
  <c r="D647" i="23"/>
  <c r="D633" i="23"/>
  <c r="D629" i="23"/>
  <c r="D625" i="23"/>
  <c r="D621" i="23"/>
  <c r="D617" i="23"/>
  <c r="D613" i="23"/>
  <c r="D609" i="23"/>
  <c r="D605" i="23"/>
  <c r="D601" i="23"/>
  <c r="D597" i="23"/>
  <c r="D593" i="23"/>
  <c r="D589" i="23"/>
  <c r="D585" i="23"/>
  <c r="D581" i="23"/>
  <c r="D577" i="23"/>
  <c r="D573" i="23"/>
  <c r="D569" i="23"/>
  <c r="D565" i="23"/>
  <c r="D561" i="23"/>
  <c r="D557" i="23"/>
  <c r="D553" i="23"/>
  <c r="D549" i="23"/>
  <c r="D545" i="23"/>
  <c r="D541" i="23"/>
  <c r="D537" i="23"/>
  <c r="D533" i="23"/>
  <c r="D529" i="23"/>
  <c r="D525" i="23"/>
  <c r="D521" i="23"/>
  <c r="D517" i="23"/>
  <c r="D513" i="23"/>
  <c r="D509" i="23"/>
  <c r="D505" i="23"/>
  <c r="D501" i="23"/>
  <c r="D497" i="23"/>
  <c r="D493" i="23"/>
  <c r="D489" i="23"/>
  <c r="D485" i="23"/>
  <c r="D481" i="23"/>
  <c r="D477" i="23"/>
  <c r="D473" i="23"/>
  <c r="D469" i="23"/>
  <c r="D465" i="23"/>
  <c r="D461" i="23"/>
  <c r="D457" i="23"/>
  <c r="D453" i="23"/>
  <c r="D449" i="23"/>
  <c r="D445" i="23"/>
  <c r="D441" i="23"/>
  <c r="D437" i="23"/>
  <c r="D433" i="23"/>
  <c r="D429" i="23"/>
  <c r="D425" i="23"/>
  <c r="D421" i="23"/>
  <c r="D417" i="23"/>
  <c r="D413" i="23"/>
  <c r="D409" i="23"/>
  <c r="D405" i="23"/>
  <c r="D401" i="23"/>
  <c r="D397" i="23"/>
  <c r="D393" i="23"/>
  <c r="D389" i="23"/>
  <c r="D385" i="23"/>
  <c r="D381" i="23"/>
  <c r="D377" i="23"/>
  <c r="D373" i="23"/>
  <c r="D369" i="23"/>
  <c r="D365" i="23"/>
  <c r="D361" i="23"/>
  <c r="D357" i="23"/>
  <c r="D353" i="23"/>
  <c r="D349" i="23"/>
  <c r="D345" i="23"/>
  <c r="D341" i="23"/>
  <c r="D337" i="23"/>
  <c r="D333" i="23"/>
  <c r="D329" i="23"/>
  <c r="D325" i="23"/>
  <c r="D321" i="23"/>
  <c r="D317" i="23"/>
  <c r="D313" i="23"/>
  <c r="D309" i="23"/>
  <c r="D305" i="23"/>
  <c r="D301" i="23"/>
  <c r="D297" i="23"/>
  <c r="D293" i="23"/>
  <c r="D289" i="23"/>
  <c r="D285" i="23"/>
  <c r="D281" i="23"/>
  <c r="D277" i="23"/>
  <c r="D273" i="23"/>
  <c r="D269" i="23"/>
  <c r="D265" i="23"/>
  <c r="D261" i="23"/>
  <c r="D257" i="23"/>
  <c r="D253" i="23"/>
  <c r="D249" i="23"/>
  <c r="D245" i="23"/>
  <c r="D241" i="23"/>
  <c r="D237" i="23"/>
  <c r="D233" i="23"/>
  <c r="D229" i="23"/>
  <c r="D225" i="23"/>
  <c r="D221" i="23"/>
  <c r="D217" i="23"/>
  <c r="D213" i="23"/>
  <c r="D205" i="23"/>
  <c r="D201" i="23"/>
  <c r="D197" i="23"/>
  <c r="D189" i="23"/>
  <c r="D181" i="23"/>
  <c r="D173" i="23"/>
  <c r="D165" i="23"/>
  <c r="D157" i="23"/>
  <c r="D149" i="23"/>
  <c r="D141" i="23"/>
  <c r="D133" i="23"/>
  <c r="D125" i="23"/>
  <c r="D113" i="23"/>
  <c r="D105" i="23"/>
  <c r="D97" i="23"/>
  <c r="D89" i="23"/>
  <c r="D81" i="23"/>
  <c r="D73" i="23"/>
  <c r="D65" i="23"/>
  <c r="D61" i="23"/>
  <c r="D53" i="23"/>
  <c r="D41" i="23"/>
  <c r="D33" i="23"/>
  <c r="D25" i="23"/>
  <c r="D17" i="23"/>
  <c r="D9" i="23"/>
  <c r="D1392" i="23"/>
  <c r="D744" i="23"/>
  <c r="D708" i="23"/>
  <c r="D680" i="23"/>
  <c r="D632" i="23"/>
  <c r="D600" i="23"/>
  <c r="D568" i="23"/>
  <c r="D536" i="23"/>
  <c r="D504" i="23"/>
  <c r="D472" i="23"/>
  <c r="D440" i="23"/>
  <c r="D408" i="23"/>
  <c r="D376" i="23"/>
  <c r="D344" i="23"/>
  <c r="D312" i="23"/>
  <c r="D280" i="23"/>
  <c r="D248" i="23"/>
  <c r="D216" i="23"/>
  <c r="D198" i="23"/>
  <c r="D182" i="23"/>
  <c r="D166" i="23"/>
  <c r="D150" i="23"/>
  <c r="D134" i="23"/>
  <c r="D118" i="23"/>
  <c r="D102" i="23"/>
  <c r="D86" i="23"/>
  <c r="D70" i="23"/>
  <c r="D54" i="23"/>
  <c r="D38" i="23"/>
  <c r="D22" i="23"/>
  <c r="D1102" i="23"/>
  <c r="D749" i="23"/>
  <c r="D664" i="23"/>
  <c r="D637" i="23"/>
  <c r="D560" i="23"/>
  <c r="D464" i="23"/>
  <c r="D336" i="23"/>
  <c r="D272" i="23"/>
  <c r="D202" i="23"/>
  <c r="D154" i="23"/>
  <c r="D138" i="23"/>
  <c r="D106" i="23"/>
  <c r="D74" i="23"/>
  <c r="D26" i="23"/>
  <c r="D284" i="23"/>
  <c r="D196" i="23"/>
  <c r="D164" i="23"/>
  <c r="D116" i="23"/>
  <c r="D268" i="23"/>
  <c r="D172" i="23"/>
  <c r="D92" i="23"/>
  <c r="D836" i="23"/>
  <c r="D813" i="23"/>
  <c r="D612" i="23"/>
  <c r="D580" i="23"/>
  <c r="D548" i="23"/>
  <c r="D516" i="23"/>
  <c r="D484" i="23"/>
  <c r="D452" i="23"/>
  <c r="D420" i="23"/>
  <c r="D388" i="23"/>
  <c r="D356" i="23"/>
  <c r="D324" i="23"/>
  <c r="D292" i="23"/>
  <c r="D260" i="23"/>
  <c r="D228" i="23"/>
  <c r="D192" i="23"/>
  <c r="D176" i="23"/>
  <c r="D160" i="23"/>
  <c r="D144" i="23"/>
  <c r="D128" i="23"/>
  <c r="D112" i="23"/>
  <c r="D96" i="23"/>
  <c r="D80" i="23"/>
  <c r="D64" i="23"/>
  <c r="D48" i="23"/>
  <c r="D32" i="23"/>
  <c r="D16" i="23"/>
  <c r="D685" i="23"/>
  <c r="D651" i="23"/>
  <c r="D592" i="23"/>
  <c r="D528" i="23"/>
  <c r="D496" i="23"/>
  <c r="D432" i="23"/>
  <c r="D400" i="23"/>
  <c r="D304" i="23"/>
  <c r="D240" i="23"/>
  <c r="D208" i="23"/>
  <c r="D170" i="23"/>
  <c r="D122" i="23"/>
  <c r="D90" i="23"/>
  <c r="D58" i="23"/>
  <c r="D348" i="23"/>
  <c r="D252" i="23"/>
  <c r="D132" i="23"/>
  <c r="D84" i="23"/>
  <c r="D52" i="23"/>
  <c r="D140" i="23"/>
  <c r="D108" i="23"/>
  <c r="D12" i="23"/>
  <c r="D624" i="23"/>
  <c r="D368" i="23"/>
  <c r="D186" i="23"/>
  <c r="D42" i="23"/>
  <c r="D10" i="23"/>
  <c r="D180" i="23"/>
  <c r="D148" i="23"/>
  <c r="D68" i="23"/>
  <c r="D36" i="23"/>
  <c r="D124" i="23"/>
  <c r="D990" i="23"/>
  <c r="D720" i="23"/>
  <c r="D604" i="23"/>
  <c r="D572" i="23"/>
  <c r="D540" i="23"/>
  <c r="D508" i="23"/>
  <c r="D476" i="23"/>
  <c r="D444" i="23"/>
  <c r="D412" i="23"/>
  <c r="D380" i="23"/>
  <c r="D316" i="23"/>
  <c r="D220" i="23"/>
  <c r="D100" i="23"/>
  <c r="D20" i="23"/>
  <c r="D396" i="23"/>
  <c r="D974" i="23"/>
  <c r="D726" i="23"/>
  <c r="D616" i="23"/>
  <c r="D584" i="23"/>
  <c r="D552" i="23"/>
  <c r="D520" i="23"/>
  <c r="D488" i="23"/>
  <c r="D456" i="23"/>
  <c r="D424" i="23"/>
  <c r="D392" i="23"/>
  <c r="D360" i="23"/>
  <c r="D328" i="23"/>
  <c r="D296" i="23"/>
  <c r="D264" i="23"/>
  <c r="D232" i="23"/>
  <c r="D190" i="23"/>
  <c r="D174" i="23"/>
  <c r="D158" i="23"/>
  <c r="D142" i="23"/>
  <c r="D126" i="23"/>
  <c r="D110" i="23"/>
  <c r="D94" i="23"/>
  <c r="D78" i="23"/>
  <c r="D62" i="23"/>
  <c r="D46" i="23"/>
  <c r="D30" i="23"/>
  <c r="D14" i="23"/>
  <c r="D886" i="23"/>
  <c r="D576" i="23"/>
  <c r="D544" i="23"/>
  <c r="D480" i="23"/>
  <c r="D448" i="23"/>
  <c r="D384" i="23"/>
  <c r="D320" i="23"/>
  <c r="D256" i="23"/>
  <c r="D194" i="23"/>
  <c r="D162" i="23"/>
  <c r="D130" i="23"/>
  <c r="D98" i="23"/>
  <c r="D66" i="23"/>
  <c r="D34" i="23"/>
  <c r="D702" i="23"/>
  <c r="D588" i="23"/>
  <c r="D524" i="23"/>
  <c r="D460" i="23"/>
  <c r="D332" i="23"/>
  <c r="D236" i="23"/>
  <c r="D188" i="23"/>
  <c r="D60" i="23"/>
  <c r="D44" i="23"/>
  <c r="D697" i="23"/>
  <c r="D655" i="23"/>
  <c r="D641" i="23"/>
  <c r="D628" i="23"/>
  <c r="D596" i="23"/>
  <c r="D564" i="23"/>
  <c r="D532" i="23"/>
  <c r="D500" i="23"/>
  <c r="D468" i="23"/>
  <c r="D436" i="23"/>
  <c r="D404" i="23"/>
  <c r="D372" i="23"/>
  <c r="D340" i="23"/>
  <c r="D308" i="23"/>
  <c r="D276" i="23"/>
  <c r="D244" i="23"/>
  <c r="D212" i="23"/>
  <c r="D200" i="23"/>
  <c r="D184" i="23"/>
  <c r="D168" i="23"/>
  <c r="D152" i="23"/>
  <c r="D136" i="23"/>
  <c r="D120" i="23"/>
  <c r="D104" i="23"/>
  <c r="D88" i="23"/>
  <c r="D72" i="23"/>
  <c r="D56" i="23"/>
  <c r="D40" i="23"/>
  <c r="D24" i="23"/>
  <c r="D8" i="23"/>
  <c r="D909" i="23"/>
  <c r="D675" i="23"/>
  <c r="D608" i="23"/>
  <c r="D512" i="23"/>
  <c r="D416" i="23"/>
  <c r="D352" i="23"/>
  <c r="D288" i="23"/>
  <c r="D224" i="23"/>
  <c r="D178" i="23"/>
  <c r="D146" i="23"/>
  <c r="D114" i="23"/>
  <c r="D82" i="23"/>
  <c r="D50" i="23"/>
  <c r="D18" i="23"/>
  <c r="D738" i="23"/>
  <c r="D660" i="23"/>
  <c r="D620" i="23"/>
  <c r="D556" i="23"/>
  <c r="D492" i="23"/>
  <c r="D428" i="23"/>
  <c r="D364" i="23"/>
  <c r="D300" i="23"/>
  <c r="D204" i="23"/>
  <c r="D156" i="23"/>
  <c r="D76" i="23"/>
  <c r="D28" i="23"/>
  <c r="D2074" i="23"/>
  <c r="D2083" i="23"/>
  <c r="D2091" i="23"/>
  <c r="D2082" i="23"/>
  <c r="D2089" i="23"/>
  <c r="D2071" i="23"/>
  <c r="D2073" i="23"/>
  <c r="D2072" i="23"/>
  <c r="D2080" i="23"/>
  <c r="D2079" i="23"/>
  <c r="D2107" i="23"/>
  <c r="D2105" i="23"/>
  <c r="D2100" i="23"/>
  <c r="D2108" i="23"/>
  <c r="D2101" i="23"/>
  <c r="D2109" i="23"/>
  <c r="D2030" i="23"/>
  <c r="D2106" i="23"/>
  <c r="D2102" i="23"/>
  <c r="D2099" i="23"/>
  <c r="D2103" i="23"/>
  <c r="D2104" i="23"/>
  <c r="D2031" i="23"/>
  <c r="D2070" i="23"/>
  <c r="D2068" i="23"/>
  <c r="D2088" i="23"/>
  <c r="D2095" i="23"/>
  <c r="D2086" i="23"/>
  <c r="D2078" i="23"/>
  <c r="D2081" i="23"/>
  <c r="D2096" i="23"/>
  <c r="D2087" i="23"/>
  <c r="D2094" i="23"/>
  <c r="D2093" i="23"/>
  <c r="D2085" i="23"/>
  <c r="D2077" i="23"/>
  <c r="D2090" i="23"/>
  <c r="D2092" i="23"/>
  <c r="D2084" i="23"/>
  <c r="D2076" i="23"/>
  <c r="H3" i="18"/>
  <c r="E2100" i="23"/>
  <c r="E2101" i="23"/>
  <c r="E2102" i="23"/>
  <c r="E2103" i="23"/>
  <c r="E2104" i="23"/>
  <c r="E2105" i="23"/>
  <c r="E2106" i="23"/>
  <c r="E2107" i="23"/>
  <c r="E2108" i="23"/>
  <c r="E1927" i="23"/>
  <c r="E1928" i="23"/>
  <c r="E1929" i="23"/>
  <c r="E1930" i="23"/>
  <c r="E1931" i="23"/>
  <c r="E1932" i="23"/>
  <c r="E1933" i="23"/>
  <c r="E1934" i="23"/>
  <c r="E1935" i="23"/>
  <c r="E1936" i="23"/>
  <c r="E1937" i="23"/>
  <c r="E1938" i="23"/>
  <c r="E1939" i="23"/>
  <c r="E1940" i="23"/>
  <c r="E1941" i="23"/>
  <c r="E1942" i="23"/>
  <c r="E1943" i="23"/>
  <c r="E1944" i="23"/>
  <c r="E1945" i="23"/>
  <c r="E1946" i="23"/>
  <c r="E1947" i="23"/>
  <c r="E1948" i="23"/>
  <c r="E1949" i="23"/>
  <c r="E1950" i="23"/>
  <c r="E1951" i="23"/>
  <c r="E1952" i="23"/>
  <c r="E1953" i="23"/>
  <c r="E1954" i="23"/>
  <c r="E1955" i="23"/>
  <c r="E1956" i="23"/>
  <c r="E1957" i="23"/>
  <c r="E1958" i="23"/>
  <c r="E1959" i="23"/>
  <c r="E1960" i="23"/>
  <c r="E1961" i="23"/>
  <c r="E1962" i="23"/>
  <c r="E1963" i="23"/>
  <c r="E1964" i="23"/>
  <c r="E1965" i="23"/>
  <c r="E1966" i="23"/>
  <c r="E1967" i="23"/>
  <c r="E1968" i="23"/>
  <c r="E1969" i="23"/>
  <c r="E1970" i="23"/>
  <c r="E1971" i="23"/>
  <c r="E1972" i="23"/>
  <c r="E1973" i="23"/>
  <c r="E1974" i="23"/>
  <c r="E1975" i="23"/>
  <c r="E1976" i="23"/>
  <c r="E1977" i="23"/>
  <c r="E1978" i="23"/>
  <c r="E1979" i="23"/>
  <c r="E1980" i="23"/>
  <c r="E1981" i="23"/>
  <c r="E1982" i="23"/>
  <c r="E1983" i="23"/>
  <c r="E1984" i="23"/>
  <c r="E1985" i="23"/>
  <c r="E1986" i="23"/>
  <c r="E1987" i="23"/>
  <c r="E1988" i="23"/>
  <c r="E1989" i="23"/>
  <c r="E1990" i="23"/>
  <c r="E1991" i="23"/>
  <c r="E1992" i="23"/>
  <c r="E1993" i="23"/>
  <c r="E1994" i="23"/>
  <c r="E1995" i="23"/>
  <c r="E1996" i="23"/>
  <c r="E1997" i="23"/>
  <c r="E1998" i="23"/>
  <c r="E1999" i="23"/>
  <c r="E2000" i="23"/>
  <c r="E2001" i="23"/>
  <c r="E2002" i="23"/>
  <c r="E2003" i="23"/>
  <c r="E2004" i="23"/>
  <c r="E2005" i="23"/>
  <c r="E2006" i="23"/>
  <c r="E2007" i="23"/>
  <c r="E2008" i="23"/>
  <c r="E2009" i="23"/>
  <c r="E2010" i="23"/>
  <c r="E2011" i="23"/>
  <c r="E2012" i="23"/>
  <c r="E2013" i="23"/>
  <c r="E2014" i="23"/>
  <c r="E2015" i="23"/>
  <c r="E2016" i="23"/>
  <c r="E2017" i="23"/>
  <c r="E2018" i="23"/>
  <c r="E2019" i="23"/>
  <c r="E2020" i="23"/>
  <c r="E2021" i="23"/>
  <c r="E2022" i="23"/>
  <c r="E1926" i="23"/>
  <c r="G2027" i="23"/>
  <c r="E145" i="6" l="1"/>
  <c r="E208" i="6"/>
  <c r="G208" i="6" s="1"/>
  <c r="E194" i="6"/>
  <c r="G194" i="6" s="1"/>
  <c r="E115" i="6"/>
  <c r="G115" i="6" s="1"/>
  <c r="E175" i="6"/>
  <c r="G175" i="6" s="1"/>
  <c r="E76" i="6"/>
  <c r="G76" i="6" s="1"/>
  <c r="E58" i="6"/>
  <c r="G58" i="6" s="1"/>
  <c r="C39" i="25"/>
  <c r="C40" i="25" s="1"/>
  <c r="C41" i="25" s="1"/>
  <c r="C42" i="25" s="1"/>
  <c r="C43" i="25" s="1"/>
  <c r="C44" i="25" s="1"/>
  <c r="C45" i="25" s="1"/>
  <c r="C46" i="25" s="1"/>
  <c r="C47" i="25" s="1"/>
  <c r="C48" i="25" s="1"/>
  <c r="C49" i="25" s="1"/>
  <c r="C50" i="25" s="1"/>
  <c r="C51" i="25" s="1"/>
  <c r="C52" i="25" s="1"/>
  <c r="C53" i="25" s="1"/>
  <c r="C54" i="25" l="1"/>
  <c r="E9" i="16" l="1"/>
  <c r="D2075" i="23" s="1"/>
  <c r="B5" i="13"/>
  <c r="E56" i="6" l="1"/>
  <c r="G56" i="6" s="1"/>
  <c r="E24" i="6"/>
  <c r="E178" i="6"/>
  <c r="G178" i="6" s="1"/>
  <c r="E2" i="6"/>
  <c r="F35" i="6"/>
  <c r="F34" i="6"/>
  <c r="S48" i="28" l="1"/>
  <c r="S50" i="28" s="1"/>
  <c r="R48" i="28"/>
  <c r="R50" i="28" s="1"/>
  <c r="E24" i="5" s="1"/>
  <c r="Q48" i="28"/>
  <c r="J43" i="28"/>
  <c r="H43" i="28"/>
  <c r="T43" i="28" s="1"/>
  <c r="H42" i="28"/>
  <c r="T42" i="28" s="1"/>
  <c r="T41" i="28"/>
  <c r="J41" i="28"/>
  <c r="H41" i="28"/>
  <c r="J40" i="28"/>
  <c r="O40" i="28" s="1"/>
  <c r="H40" i="28"/>
  <c r="T40" i="28" s="1"/>
  <c r="J39" i="28"/>
  <c r="H39" i="28"/>
  <c r="T39" i="28" s="1"/>
  <c r="O41" i="28" l="1"/>
  <c r="E20" i="5"/>
  <c r="O43" i="28"/>
  <c r="O39" i="28"/>
  <c r="P39" i="28" s="1"/>
  <c r="E25" i="5"/>
  <c r="Q50" i="28"/>
  <c r="E22" i="5" s="1"/>
  <c r="T48" i="28"/>
  <c r="E33" i="5" s="1"/>
  <c r="E35" i="5" s="1"/>
  <c r="J42" i="28"/>
  <c r="O42" i="28" s="1"/>
  <c r="H39" i="5"/>
  <c r="E26" i="5" l="1"/>
  <c r="E27" i="5"/>
  <c r="E28" i="5"/>
  <c r="E30" i="5"/>
  <c r="E29" i="5"/>
  <c r="F164" i="6"/>
  <c r="F166" i="6"/>
  <c r="F165" i="6"/>
  <c r="F154" i="6"/>
  <c r="F156" i="6"/>
  <c r="F155" i="6"/>
  <c r="F105" i="6"/>
  <c r="F107" i="6"/>
  <c r="F106" i="6"/>
  <c r="B2096" i="23" l="1"/>
  <c r="B2095" i="23"/>
  <c r="M6" i="18" l="1"/>
  <c r="M5" i="18"/>
  <c r="M3" i="18"/>
  <c r="L6" i="18"/>
  <c r="L5" i="18"/>
  <c r="L3" i="18"/>
  <c r="L2" i="18"/>
  <c r="M4" i="18"/>
  <c r="AF62" i="18"/>
  <c r="AJ62" i="18" s="1"/>
  <c r="AF57" i="18"/>
  <c r="AJ57" i="18" s="1"/>
  <c r="AF56" i="18"/>
  <c r="AJ56" i="18" s="1"/>
  <c r="AF53" i="18"/>
  <c r="AJ53" i="18" s="1"/>
  <c r="AF46" i="18"/>
  <c r="AJ46" i="18" s="1"/>
  <c r="AF45" i="18"/>
  <c r="AJ45" i="18" s="1"/>
  <c r="AF47" i="18"/>
  <c r="AJ47" i="18" s="1"/>
  <c r="AF42" i="18"/>
  <c r="AJ42" i="18" s="1"/>
  <c r="AF40" i="18"/>
  <c r="AJ40" i="18" s="1"/>
  <c r="AF38" i="18"/>
  <c r="AJ38" i="18" s="1"/>
  <c r="AF39" i="18"/>
  <c r="AJ39" i="18" s="1"/>
  <c r="AF37" i="18"/>
  <c r="AJ37" i="18" s="1"/>
  <c r="AF35" i="18"/>
  <c r="AJ35" i="18" s="1"/>
  <c r="AL45" i="18" l="1"/>
  <c r="AM45" i="18"/>
  <c r="AL46" i="18"/>
  <c r="AM46" i="18"/>
  <c r="AL39" i="18"/>
  <c r="AM39" i="18"/>
  <c r="AL56" i="18"/>
  <c r="AM56" i="18"/>
  <c r="AM42" i="18"/>
  <c r="AL42" i="18"/>
  <c r="AL37" i="18"/>
  <c r="AM37" i="18"/>
  <c r="AM38" i="18"/>
  <c r="AL38" i="18"/>
  <c r="AL57" i="18"/>
  <c r="AM57" i="18"/>
  <c r="AM47" i="18"/>
  <c r="AL47" i="18"/>
  <c r="AM35" i="18"/>
  <c r="AL35" i="18"/>
  <c r="AL53" i="18"/>
  <c r="AM53" i="18"/>
  <c r="AL40" i="18"/>
  <c r="AM40" i="18"/>
  <c r="AL62" i="18"/>
  <c r="AM62" i="18"/>
  <c r="F4" i="18"/>
  <c r="H4" i="18"/>
  <c r="H5" i="18"/>
  <c r="F6" i="18"/>
  <c r="G6" i="18"/>
  <c r="H6" i="18"/>
  <c r="H2" i="18"/>
  <c r="K6" i="18" l="1"/>
  <c r="Q4" i="18"/>
  <c r="R6" i="18"/>
  <c r="Q6" i="18"/>
  <c r="E12" i="18"/>
  <c r="T6" i="18" l="1"/>
  <c r="S6" i="18"/>
  <c r="U6" i="18"/>
  <c r="D166" i="6"/>
  <c r="C166" i="6"/>
  <c r="D165" i="6"/>
  <c r="C165" i="6"/>
  <c r="D164" i="6"/>
  <c r="C164" i="6"/>
  <c r="D162" i="6"/>
  <c r="C162" i="6"/>
  <c r="D161" i="6"/>
  <c r="C161" i="6"/>
  <c r="D160" i="6"/>
  <c r="C160" i="6"/>
  <c r="D156" i="6"/>
  <c r="C156" i="6"/>
  <c r="D155" i="6"/>
  <c r="C155" i="6"/>
  <c r="D154" i="6"/>
  <c r="C154" i="6"/>
  <c r="D153" i="6"/>
  <c r="C153" i="6"/>
  <c r="D152" i="6"/>
  <c r="C152" i="6"/>
  <c r="D151" i="6"/>
  <c r="C151" i="6"/>
  <c r="D107" i="6"/>
  <c r="C107" i="6"/>
  <c r="D106" i="6"/>
  <c r="C106" i="6"/>
  <c r="D105" i="6"/>
  <c r="C105" i="6"/>
  <c r="D101" i="6"/>
  <c r="C101" i="6"/>
  <c r="D100" i="6"/>
  <c r="C100" i="6"/>
  <c r="D99" i="6"/>
  <c r="C99" i="6"/>
  <c r="D38" i="6"/>
  <c r="D37" i="6"/>
  <c r="D36" i="6"/>
  <c r="D35" i="6"/>
  <c r="D33" i="6"/>
  <c r="D32" i="6"/>
  <c r="D31" i="6"/>
  <c r="D26" i="6"/>
  <c r="D25" i="6"/>
  <c r="D24" i="6"/>
  <c r="D22" i="6"/>
  <c r="C38" i="6"/>
  <c r="C36" i="6"/>
  <c r="C33" i="6"/>
  <c r="C32" i="6"/>
  <c r="C31" i="6"/>
  <c r="C26" i="6"/>
  <c r="C25" i="6"/>
  <c r="C22" i="6"/>
  <c r="C28" i="17" l="1"/>
  <c r="D28" i="17" s="1"/>
  <c r="C27" i="17"/>
  <c r="D27" i="17" s="1"/>
  <c r="C26" i="17"/>
  <c r="D26" i="17" s="1"/>
  <c r="C25" i="17"/>
  <c r="D25" i="17" s="1"/>
  <c r="C24" i="17"/>
  <c r="D24" i="17" s="1"/>
  <c r="C23" i="17"/>
  <c r="D23" i="17" s="1"/>
  <c r="C22" i="17"/>
  <c r="D22" i="17" s="1"/>
  <c r="C21" i="17"/>
  <c r="D21" i="17" s="1"/>
  <c r="C20" i="17"/>
  <c r="D20" i="17" s="1"/>
  <c r="C19" i="17"/>
  <c r="D19" i="17" s="1"/>
  <c r="C18" i="17"/>
  <c r="D18" i="17" s="1"/>
  <c r="C17" i="17"/>
  <c r="D17" i="17" s="1"/>
  <c r="C16" i="17"/>
  <c r="D16" i="17" s="1"/>
  <c r="C15" i="17"/>
  <c r="D15" i="17" s="1"/>
  <c r="C14" i="17"/>
  <c r="D14" i="17" s="1"/>
  <c r="C13" i="17"/>
  <c r="D13" i="17" s="1"/>
  <c r="C12" i="17"/>
  <c r="D12" i="17" s="1"/>
  <c r="C11" i="17"/>
  <c r="D11" i="17" s="1"/>
  <c r="C10" i="17"/>
  <c r="D10" i="17" s="1"/>
  <c r="C9" i="17"/>
  <c r="D9" i="17" s="1"/>
  <c r="C8" i="17"/>
  <c r="D8" i="17" s="1"/>
  <c r="D7" i="17"/>
  <c r="C6" i="17"/>
  <c r="D6" i="17" s="1"/>
  <c r="C5" i="17"/>
  <c r="D5" i="17" s="1"/>
  <c r="C4" i="17"/>
  <c r="D4" i="17" s="1"/>
  <c r="C3" i="17"/>
  <c r="D3" i="17" s="1"/>
  <c r="C2" i="17"/>
  <c r="D2" i="17" s="1"/>
  <c r="E177" i="6" l="1"/>
  <c r="G177" i="6" s="1"/>
  <c r="E74" i="6"/>
  <c r="G74" i="6" s="1"/>
  <c r="E55" i="6"/>
  <c r="G55" i="6" s="1"/>
  <c r="C35" i="6"/>
  <c r="C24" i="6"/>
  <c r="B4" i="16"/>
  <c r="D18" i="6" l="1"/>
  <c r="C18" i="6"/>
  <c r="D13" i="6"/>
  <c r="C13" i="6"/>
  <c r="D12" i="6"/>
  <c r="C12" i="6"/>
  <c r="D11" i="6"/>
  <c r="C11" i="6"/>
  <c r="D10" i="6"/>
  <c r="C10" i="6"/>
  <c r="D8" i="6"/>
  <c r="C8" i="6"/>
  <c r="D7" i="6"/>
  <c r="C7" i="6"/>
  <c r="I42" i="5"/>
  <c r="C42" i="5"/>
  <c r="B42" i="5"/>
  <c r="C29" i="5"/>
  <c r="B29" i="5"/>
  <c r="C28" i="5"/>
  <c r="B28" i="5"/>
  <c r="C27" i="5"/>
  <c r="B27" i="5"/>
  <c r="C26" i="5"/>
  <c r="B26" i="5"/>
  <c r="C25" i="5"/>
  <c r="B25" i="5"/>
  <c r="C24" i="5"/>
  <c r="B24" i="5"/>
  <c r="I30" i="5"/>
  <c r="I29" i="5"/>
  <c r="I28" i="5"/>
  <c r="I27" i="5"/>
  <c r="I26" i="5"/>
  <c r="I25" i="5"/>
  <c r="I24" i="5"/>
  <c r="I22" i="5"/>
  <c r="I21" i="5"/>
  <c r="I20" i="5"/>
  <c r="I18" i="5"/>
  <c r="I17" i="5"/>
  <c r="C22" i="5"/>
  <c r="B22" i="5"/>
  <c r="C21" i="5"/>
  <c r="B21" i="5"/>
  <c r="C20" i="5"/>
  <c r="B20" i="5"/>
  <c r="C18" i="5"/>
  <c r="B18" i="5"/>
  <c r="C17" i="5"/>
  <c r="B17" i="5"/>
  <c r="F3" i="18" l="1"/>
  <c r="Q3" i="18" l="1"/>
  <c r="M2" i="18"/>
  <c r="AF70" i="18"/>
  <c r="AJ70" i="18" s="1"/>
  <c r="AF69" i="18"/>
  <c r="AJ69" i="18" s="1"/>
  <c r="AF68" i="18"/>
  <c r="AJ68" i="18" s="1"/>
  <c r="AF67" i="18"/>
  <c r="AJ67" i="18" s="1"/>
  <c r="AF66" i="18"/>
  <c r="AJ66" i="18" s="1"/>
  <c r="AF65" i="18"/>
  <c r="AJ65" i="18" s="1"/>
  <c r="AF64" i="18"/>
  <c r="AI64" i="18" s="1"/>
  <c r="AF63" i="18"/>
  <c r="AJ63" i="18" s="1"/>
  <c r="AF61" i="18"/>
  <c r="AJ61" i="18" s="1"/>
  <c r="AF60" i="18"/>
  <c r="AJ60" i="18" s="1"/>
  <c r="AF59" i="18"/>
  <c r="AJ59" i="18" s="1"/>
  <c r="AF58" i="18"/>
  <c r="AJ58" i="18" s="1"/>
  <c r="AF55" i="18"/>
  <c r="AJ55" i="18" s="1"/>
  <c r="AF54" i="18"/>
  <c r="AJ54" i="18" s="1"/>
  <c r="AF52" i="18"/>
  <c r="AJ52" i="18" s="1"/>
  <c r="AF51" i="18"/>
  <c r="AJ51" i="18" s="1"/>
  <c r="AF50" i="18"/>
  <c r="AJ50" i="18" s="1"/>
  <c r="AF49" i="18"/>
  <c r="AJ49" i="18" s="1"/>
  <c r="AF48" i="18"/>
  <c r="AJ48" i="18" s="1"/>
  <c r="AF44" i="18"/>
  <c r="AJ44" i="18" s="1"/>
  <c r="AF43" i="18"/>
  <c r="AJ43" i="18" s="1"/>
  <c r="AF41" i="18"/>
  <c r="AJ41" i="18" s="1"/>
  <c r="AF36" i="18"/>
  <c r="AJ36" i="18" s="1"/>
  <c r="AF34" i="18"/>
  <c r="AJ34" i="18" s="1"/>
  <c r="AF33" i="18"/>
  <c r="AJ33" i="18" s="1"/>
  <c r="AF32" i="18"/>
  <c r="AJ32" i="18" s="1"/>
  <c r="AF31" i="18"/>
  <c r="AJ31" i="18" s="1"/>
  <c r="AF30" i="18"/>
  <c r="AJ30" i="18" s="1"/>
  <c r="AF29" i="18"/>
  <c r="AJ29" i="18" s="1"/>
  <c r="AF28" i="18"/>
  <c r="AJ28" i="18" s="1"/>
  <c r="AF27" i="18"/>
  <c r="AJ27" i="18" s="1"/>
  <c r="AF26" i="18"/>
  <c r="AJ26" i="18" s="1"/>
  <c r="AF25" i="18"/>
  <c r="AJ25" i="18" s="1"/>
  <c r="AF24" i="18"/>
  <c r="AJ24" i="18" s="1"/>
  <c r="AF23" i="18"/>
  <c r="AJ23" i="18" s="1"/>
  <c r="AF22" i="18"/>
  <c r="AJ22" i="18" s="1"/>
  <c r="AF21" i="18"/>
  <c r="AJ21" i="18" s="1"/>
  <c r="AF20" i="18"/>
  <c r="AJ20" i="18" s="1"/>
  <c r="AF19" i="18"/>
  <c r="AJ19" i="18" s="1"/>
  <c r="AF18" i="18"/>
  <c r="AJ18" i="18" s="1"/>
  <c r="AF17" i="18"/>
  <c r="AJ17" i="18" s="1"/>
  <c r="AF16" i="18"/>
  <c r="AJ16" i="18" s="1"/>
  <c r="AF15" i="18"/>
  <c r="AI15" i="18" s="1"/>
  <c r="AF14" i="18"/>
  <c r="AI14" i="18" s="1"/>
  <c r="AF13" i="18"/>
  <c r="AI13" i="18" s="1"/>
  <c r="AF12" i="18"/>
  <c r="AI12" i="18" s="1"/>
  <c r="AF11" i="18"/>
  <c r="AI11" i="18" s="1"/>
  <c r="AF10" i="18"/>
  <c r="AI10" i="18" s="1"/>
  <c r="AF9" i="18"/>
  <c r="AI9" i="18" s="1"/>
  <c r="AF8" i="18"/>
  <c r="AI8" i="18" s="1"/>
  <c r="AF7" i="18"/>
  <c r="AI7" i="18" s="1"/>
  <c r="AF6" i="18"/>
  <c r="AI6" i="18" s="1"/>
  <c r="AF5" i="18"/>
  <c r="AI5" i="18" s="1"/>
  <c r="AF4" i="18"/>
  <c r="AI4" i="18" s="1"/>
  <c r="AF3" i="18"/>
  <c r="AI3" i="18" s="1"/>
  <c r="AF2" i="18"/>
  <c r="AI2" i="18" s="1"/>
  <c r="AL24" i="18" l="1"/>
  <c r="AM24" i="18"/>
  <c r="AL23" i="18"/>
  <c r="AM23" i="18"/>
  <c r="AM68" i="18"/>
  <c r="AL68" i="18"/>
  <c r="AL32" i="18"/>
  <c r="AM32" i="18"/>
  <c r="G5" i="18"/>
  <c r="R5" i="18" s="1"/>
  <c r="AM9" i="18"/>
  <c r="AL9" i="18"/>
  <c r="AL50" i="18"/>
  <c r="AM50" i="18"/>
  <c r="AM10" i="18"/>
  <c r="AL10" i="18"/>
  <c r="AL34" i="18"/>
  <c r="AM34" i="18"/>
  <c r="AL19" i="18"/>
  <c r="AM19" i="18"/>
  <c r="AL27" i="18"/>
  <c r="AM27" i="18"/>
  <c r="G4" i="18"/>
  <c r="AM36" i="18"/>
  <c r="AL36" i="18"/>
  <c r="AL52" i="18"/>
  <c r="AM52" i="18"/>
  <c r="AM64" i="18"/>
  <c r="AL64" i="18"/>
  <c r="F5" i="18"/>
  <c r="AL31" i="18"/>
  <c r="AM31" i="18"/>
  <c r="AM8" i="18"/>
  <c r="AL8" i="18"/>
  <c r="AL60" i="18"/>
  <c r="AM60" i="18"/>
  <c r="AL17" i="18"/>
  <c r="AM17" i="18"/>
  <c r="AM2" i="18"/>
  <c r="F2" i="18"/>
  <c r="Q2" i="18" s="1"/>
  <c r="AL2" i="18"/>
  <c r="AM26" i="18"/>
  <c r="AL26" i="18"/>
  <c r="AL51" i="18"/>
  <c r="AM51" i="18"/>
  <c r="AL3" i="18"/>
  <c r="AM3" i="18"/>
  <c r="AL4" i="18"/>
  <c r="AM4" i="18"/>
  <c r="AM20" i="18"/>
  <c r="AL20" i="18"/>
  <c r="AM28" i="18"/>
  <c r="AL28" i="18"/>
  <c r="AL41" i="18"/>
  <c r="AM41" i="18"/>
  <c r="AL54" i="18"/>
  <c r="AM54" i="18"/>
  <c r="AM65" i="18"/>
  <c r="AL65" i="18"/>
  <c r="AM15" i="18"/>
  <c r="AL15" i="18"/>
  <c r="AL59" i="18"/>
  <c r="AM59" i="18"/>
  <c r="AM49" i="18"/>
  <c r="AL49" i="18"/>
  <c r="AL33" i="18"/>
  <c r="AM33" i="18"/>
  <c r="AM61" i="18"/>
  <c r="AL61" i="18"/>
  <c r="AL18" i="18"/>
  <c r="AM18" i="18"/>
  <c r="AM63" i="18"/>
  <c r="AL63" i="18"/>
  <c r="AM11" i="18"/>
  <c r="AL11" i="18"/>
  <c r="AM12" i="18"/>
  <c r="AL12" i="18"/>
  <c r="AL5" i="18"/>
  <c r="AM5" i="18"/>
  <c r="AM13" i="18"/>
  <c r="AL13" i="18"/>
  <c r="AL21" i="18"/>
  <c r="AM21" i="18"/>
  <c r="AM29" i="18"/>
  <c r="AL29" i="18"/>
  <c r="AL43" i="18"/>
  <c r="AM43" i="18"/>
  <c r="AL55" i="18"/>
  <c r="AM55" i="18"/>
  <c r="AL66" i="18"/>
  <c r="AM66" i="18"/>
  <c r="AM7" i="18"/>
  <c r="AL7" i="18"/>
  <c r="AM48" i="18"/>
  <c r="AL48" i="18"/>
  <c r="AM16" i="18"/>
  <c r="AL16" i="18"/>
  <c r="G3" i="18"/>
  <c r="E10" i="18" s="1"/>
  <c r="AM69" i="18"/>
  <c r="AL69" i="18"/>
  <c r="AM25" i="18"/>
  <c r="AL25" i="18"/>
  <c r="AL70" i="18"/>
  <c r="AM70" i="18"/>
  <c r="AM6" i="18"/>
  <c r="AL6" i="18"/>
  <c r="AM14" i="18"/>
  <c r="AL14" i="18"/>
  <c r="AM22" i="18"/>
  <c r="AL22" i="18"/>
  <c r="AL30" i="18"/>
  <c r="AM30" i="18"/>
  <c r="AM44" i="18"/>
  <c r="AL44" i="18"/>
  <c r="AM58" i="18"/>
  <c r="AL58" i="18"/>
  <c r="AM67" i="18"/>
  <c r="AL67" i="18"/>
  <c r="G2" i="18"/>
  <c r="Q5" i="18" l="1"/>
  <c r="Q7" i="18" s="1"/>
  <c r="K4" i="18"/>
  <c r="R4" i="18"/>
  <c r="E11" i="18"/>
  <c r="K5" i="18"/>
  <c r="R3" i="18"/>
  <c r="K3" i="18"/>
  <c r="K2" i="18"/>
  <c r="R2" i="18"/>
  <c r="F8" i="6"/>
  <c r="R7" i="18" l="1"/>
  <c r="K7" i="18"/>
  <c r="E9" i="18"/>
  <c r="F12" i="18"/>
  <c r="F11" i="18"/>
  <c r="F10" i="6"/>
  <c r="F7" i="6"/>
  <c r="F11" i="6" s="1"/>
  <c r="P7" i="18" l="1"/>
  <c r="F12" i="6"/>
  <c r="F13" i="6"/>
  <c r="U7" i="18" l="1"/>
  <c r="E42" i="5" s="1"/>
  <c r="G2028" i="23"/>
  <c r="D2006" i="23" l="1"/>
  <c r="D2005" i="23"/>
  <c r="D2007" i="23"/>
  <c r="D2008" i="23"/>
  <c r="D2009" i="23"/>
  <c r="D2010" i="23"/>
  <c r="D2011" i="23"/>
  <c r="E127" i="6" s="1"/>
  <c r="G127" i="6" s="1"/>
  <c r="D2014" i="23"/>
  <c r="D2021" i="23"/>
  <c r="D2012" i="23"/>
  <c r="D2004" i="23"/>
  <c r="D2013" i="23"/>
  <c r="D2015" i="23"/>
  <c r="D2016" i="23"/>
  <c r="D2018" i="23"/>
  <c r="D2017" i="23"/>
  <c r="D2019" i="23"/>
  <c r="D2022" i="23"/>
  <c r="D2020" i="23"/>
  <c r="D2003" i="23"/>
  <c r="D2002" i="23"/>
  <c r="E130" i="6"/>
  <c r="G130" i="6" s="1"/>
  <c r="D1930" i="23"/>
  <c r="D1927" i="23"/>
  <c r="D1934" i="23"/>
  <c r="D1928" i="23"/>
  <c r="D1926" i="23"/>
  <c r="D1925" i="23"/>
  <c r="D1929" i="23"/>
  <c r="D1964" i="23"/>
  <c r="E26" i="6"/>
  <c r="D20" i="5"/>
  <c r="D1952" i="23"/>
  <c r="E124" i="6" s="1"/>
  <c r="G124" i="6" s="1"/>
  <c r="D1949" i="23"/>
  <c r="D24" i="5"/>
  <c r="F24" i="5" s="1"/>
  <c r="D18" i="5"/>
  <c r="D21" i="5"/>
  <c r="D17" i="5"/>
  <c r="D22" i="5"/>
  <c r="D2001" i="23"/>
  <c r="D1993" i="23"/>
  <c r="D1985" i="23"/>
  <c r="D1980" i="23"/>
  <c r="D1972" i="23"/>
  <c r="D1967" i="23"/>
  <c r="D1959" i="23"/>
  <c r="D1946" i="23"/>
  <c r="D1938" i="23"/>
  <c r="D2000" i="23"/>
  <c r="D1992" i="23"/>
  <c r="D1979" i="23"/>
  <c r="D1966" i="23"/>
  <c r="D1958" i="23"/>
  <c r="D1945" i="23"/>
  <c r="D1937" i="23"/>
  <c r="D1999" i="23"/>
  <c r="D1991" i="23"/>
  <c r="D1978" i="23"/>
  <c r="D1957" i="23"/>
  <c r="D1944" i="23"/>
  <c r="D1936" i="23"/>
  <c r="D2029" i="23"/>
  <c r="D1998" i="23"/>
  <c r="D1990" i="23"/>
  <c r="D1977" i="23"/>
  <c r="D1956" i="23"/>
  <c r="D1951" i="23"/>
  <c r="D1943" i="23"/>
  <c r="D1935" i="23"/>
  <c r="D1997" i="23"/>
  <c r="D1989" i="23"/>
  <c r="D1984" i="23"/>
  <c r="D1976" i="23"/>
  <c r="D1971" i="23"/>
  <c r="D1963" i="23"/>
  <c r="D1955" i="23"/>
  <c r="D1950" i="23"/>
  <c r="D1942" i="23"/>
  <c r="E131" i="6"/>
  <c r="G131" i="6" s="1"/>
  <c r="D1982" i="23"/>
  <c r="D1962" i="23"/>
  <c r="D1947" i="23"/>
  <c r="D1996" i="23"/>
  <c r="D1981" i="23"/>
  <c r="D1961" i="23"/>
  <c r="D1941" i="23"/>
  <c r="D1995" i="23"/>
  <c r="D1975" i="23"/>
  <c r="D1960" i="23"/>
  <c r="D1940" i="23"/>
  <c r="E129" i="6"/>
  <c r="G129" i="6" s="1"/>
  <c r="D1994" i="23"/>
  <c r="D1974" i="23"/>
  <c r="D1954" i="23"/>
  <c r="D1939" i="23"/>
  <c r="D1988" i="23"/>
  <c r="D1973" i="23"/>
  <c r="D1953" i="23"/>
  <c r="D1933" i="23"/>
  <c r="D1986" i="23"/>
  <c r="D1932" i="23"/>
  <c r="D1983" i="23"/>
  <c r="D1931" i="23"/>
  <c r="E35" i="6"/>
  <c r="D1970" i="23"/>
  <c r="D1969" i="23"/>
  <c r="D1968" i="23"/>
  <c r="D1948" i="23"/>
  <c r="D2028" i="23"/>
  <c r="D1987" i="23"/>
  <c r="D2027" i="23"/>
  <c r="E176" i="6" l="1"/>
  <c r="G176" i="6" s="1"/>
  <c r="E160" i="6"/>
  <c r="E122" i="6"/>
  <c r="G122" i="6" s="1"/>
  <c r="E143" i="6"/>
  <c r="G143" i="6" s="1"/>
  <c r="E57" i="6"/>
  <c r="G57" i="6" s="1"/>
  <c r="E75" i="6"/>
  <c r="G75" i="6" s="1"/>
  <c r="E52" i="6"/>
  <c r="G52" i="6" s="1"/>
  <c r="E100" i="6"/>
  <c r="E128" i="6"/>
  <c r="G128" i="6" s="1"/>
  <c r="E65" i="6"/>
  <c r="G65" i="6" s="1"/>
  <c r="E80" i="6"/>
  <c r="G80" i="6" s="1"/>
  <c r="E144" i="6"/>
  <c r="G144" i="6" s="1"/>
  <c r="E62" i="6"/>
  <c r="G62" i="6" s="1"/>
  <c r="E123" i="6"/>
  <c r="G123" i="6" s="1"/>
  <c r="E126" i="6"/>
  <c r="G126" i="6" s="1"/>
  <c r="E64" i="6"/>
  <c r="G64" i="6" s="1"/>
  <c r="E125" i="6"/>
  <c r="G125" i="6" s="1"/>
  <c r="E63" i="6"/>
  <c r="G63" i="6" s="1"/>
  <c r="E53" i="6"/>
  <c r="G53" i="6" s="1"/>
  <c r="E204" i="6"/>
  <c r="G204" i="6" s="1"/>
  <c r="E44" i="6"/>
  <c r="G44" i="6" s="1"/>
  <c r="E190" i="6"/>
  <c r="G190" i="6" s="1"/>
  <c r="E91" i="6"/>
  <c r="G91" i="6" s="1"/>
  <c r="E20" i="6"/>
  <c r="G20" i="6" s="1"/>
  <c r="E19" i="6"/>
  <c r="G19" i="6" s="1"/>
  <c r="E9" i="6"/>
  <c r="G9" i="6" s="1"/>
  <c r="E205" i="6"/>
  <c r="G205" i="6" s="1"/>
  <c r="E191" i="6"/>
  <c r="G191" i="6" s="1"/>
  <c r="E179" i="6"/>
  <c r="G179" i="6" s="1"/>
  <c r="E81" i="6"/>
  <c r="G81" i="6" s="1"/>
  <c r="E92" i="6"/>
  <c r="G92" i="6" s="1"/>
  <c r="E116" i="6"/>
  <c r="G116" i="6" s="1"/>
  <c r="G145" i="6"/>
  <c r="E45" i="6"/>
  <c r="G45" i="6" s="1"/>
  <c r="E66" i="6"/>
  <c r="G66" i="6" s="1"/>
  <c r="E203" i="6"/>
  <c r="G203" i="6" s="1"/>
  <c r="E174" i="6"/>
  <c r="G174" i="6" s="1"/>
  <c r="E189" i="6"/>
  <c r="G189" i="6" s="1"/>
  <c r="E202" i="6"/>
  <c r="G202" i="6" s="1"/>
  <c r="E188" i="6"/>
  <c r="G188" i="6" s="1"/>
  <c r="E113" i="6"/>
  <c r="G113" i="6" s="1"/>
  <c r="E29" i="6"/>
  <c r="G29" i="6" s="1"/>
  <c r="E61" i="6"/>
  <c r="G61" i="6" s="1"/>
  <c r="E43" i="6"/>
  <c r="G43" i="6" s="1"/>
  <c r="E102" i="6"/>
  <c r="G102" i="6" s="1"/>
  <c r="E79" i="6"/>
  <c r="G79" i="6" s="1"/>
  <c r="E103" i="6"/>
  <c r="G103" i="6" s="1"/>
  <c r="E173" i="6"/>
  <c r="G173" i="6" s="1"/>
  <c r="E90" i="6"/>
  <c r="G90" i="6" s="1"/>
  <c r="E142" i="6"/>
  <c r="G142" i="6" s="1"/>
  <c r="E21" i="6"/>
  <c r="G21" i="6" s="1"/>
  <c r="E180" i="6"/>
  <c r="G180" i="6" s="1"/>
  <c r="E206" i="6"/>
  <c r="G206" i="6" s="1"/>
  <c r="E192" i="6"/>
  <c r="G192" i="6" s="1"/>
  <c r="E46" i="6"/>
  <c r="G46" i="6" s="1"/>
  <c r="E67" i="6"/>
  <c r="G67" i="6" s="1"/>
  <c r="E82" i="6"/>
  <c r="G82" i="6" s="1"/>
  <c r="E117" i="6"/>
  <c r="G117" i="6" s="1"/>
  <c r="E93" i="6"/>
  <c r="G93" i="6" s="1"/>
  <c r="E146" i="6"/>
  <c r="G146" i="6" s="1"/>
  <c r="E51" i="6"/>
  <c r="G51" i="6" s="1"/>
  <c r="E72" i="6"/>
  <c r="G72" i="6" s="1"/>
  <c r="E200" i="6"/>
  <c r="G200" i="6" s="1"/>
  <c r="E198" i="6"/>
  <c r="G198" i="6" s="1"/>
  <c r="E163" i="6"/>
  <c r="G163" i="6" s="1"/>
  <c r="E171" i="6"/>
  <c r="G171" i="6" s="1"/>
  <c r="E184" i="6"/>
  <c r="G184" i="6" s="1"/>
  <c r="E169" i="6"/>
  <c r="G169" i="6" s="1"/>
  <c r="E186" i="6"/>
  <c r="G186" i="6" s="1"/>
  <c r="E104" i="6"/>
  <c r="G104" i="6" s="1"/>
  <c r="E30" i="6"/>
  <c r="G30" i="6" s="1"/>
  <c r="E89" i="6"/>
  <c r="G89" i="6" s="1"/>
  <c r="E114" i="6"/>
  <c r="G114" i="6" s="1"/>
  <c r="E201" i="6"/>
  <c r="G201" i="6" s="1"/>
  <c r="E172" i="6"/>
  <c r="G172" i="6" s="1"/>
  <c r="E187" i="6"/>
  <c r="G187" i="6" s="1"/>
  <c r="E112" i="6"/>
  <c r="G112" i="6" s="1"/>
  <c r="E111" i="6"/>
  <c r="G111" i="6" s="1"/>
  <c r="E181" i="6"/>
  <c r="G181" i="6" s="1"/>
  <c r="E207" i="6"/>
  <c r="G207" i="6" s="1"/>
  <c r="E193" i="6"/>
  <c r="G193" i="6" s="1"/>
  <c r="E83" i="6"/>
  <c r="G83" i="6" s="1"/>
  <c r="E118" i="6"/>
  <c r="G118" i="6" s="1"/>
  <c r="E147" i="6"/>
  <c r="G147" i="6" s="1"/>
  <c r="E94" i="6"/>
  <c r="G94" i="6" s="1"/>
  <c r="E47" i="6"/>
  <c r="G47" i="6" s="1"/>
  <c r="E68" i="6"/>
  <c r="G68" i="6" s="1"/>
  <c r="E73" i="6"/>
  <c r="G73" i="6" s="1"/>
  <c r="E54" i="6"/>
  <c r="G54" i="6" s="1"/>
  <c r="E199" i="6"/>
  <c r="G199" i="6" s="1"/>
  <c r="E185" i="6"/>
  <c r="G185" i="6" s="1"/>
  <c r="E170" i="6"/>
  <c r="G170" i="6" s="1"/>
  <c r="E161" i="6"/>
  <c r="D26" i="5"/>
  <c r="D28" i="5"/>
  <c r="D27" i="5"/>
  <c r="D42" i="5"/>
  <c r="D29" i="5"/>
  <c r="D25" i="5"/>
  <c r="E25" i="6"/>
  <c r="E154" i="6"/>
  <c r="E105" i="6"/>
  <c r="E164" i="6"/>
  <c r="E36" i="6"/>
  <c r="E11" i="6"/>
  <c r="G11" i="6" s="1"/>
  <c r="E101" i="6"/>
  <c r="E151" i="6"/>
  <c r="E33" i="6"/>
  <c r="E22" i="6"/>
  <c r="E31" i="6"/>
  <c r="E153" i="6"/>
  <c r="E32" i="6"/>
  <c r="E10" i="6"/>
  <c r="G10" i="6" s="1"/>
  <c r="E156" i="6"/>
  <c r="E107" i="6"/>
  <c r="E38" i="6"/>
  <c r="E166" i="6"/>
  <c r="E13" i="6"/>
  <c r="G13" i="6" s="1"/>
  <c r="E152" i="6"/>
  <c r="E162" i="6"/>
  <c r="E18" i="6"/>
  <c r="E7" i="6"/>
  <c r="G7" i="6" s="1"/>
  <c r="E8" i="6"/>
  <c r="G8" i="6" s="1"/>
  <c r="E165" i="6"/>
  <c r="E37" i="6"/>
  <c r="E155" i="6"/>
  <c r="E106" i="6"/>
  <c r="E12" i="6"/>
  <c r="G12" i="6" s="1"/>
  <c r="E99" i="6"/>
  <c r="G120" i="6" l="1"/>
  <c r="G141" i="6"/>
  <c r="G133" i="6" s="1"/>
  <c r="G183" i="6"/>
  <c r="G196" i="6"/>
  <c r="G88" i="6"/>
  <c r="G86" i="6" s="1"/>
  <c r="G109" i="6"/>
  <c r="G71" i="6"/>
  <c r="G78" i="6"/>
  <c r="G50" i="6"/>
  <c r="G168" i="6"/>
  <c r="G42" i="6"/>
  <c r="G60" i="6"/>
  <c r="G49" i="6" s="1"/>
  <c r="G6" i="6"/>
  <c r="G5" i="6" s="1"/>
  <c r="O7" i="18"/>
  <c r="N7" i="18"/>
  <c r="M7" i="18"/>
  <c r="L7" i="18"/>
  <c r="C35" i="29" l="1"/>
  <c r="C34" i="29"/>
  <c r="C49" i="29"/>
  <c r="C48" i="29"/>
  <c r="C50" i="29"/>
  <c r="C47" i="29"/>
  <c r="C104" i="29"/>
  <c r="C103" i="29"/>
  <c r="C81" i="29"/>
  <c r="C79" i="29"/>
  <c r="C73" i="29"/>
  <c r="C69" i="29"/>
  <c r="C61" i="29"/>
  <c r="C75" i="29"/>
  <c r="C57" i="29"/>
  <c r="C72" i="29"/>
  <c r="C70" i="29"/>
  <c r="C67" i="29"/>
  <c r="C60" i="29"/>
  <c r="C76" i="29"/>
  <c r="C58" i="29"/>
  <c r="C66" i="29"/>
  <c r="C64" i="29"/>
  <c r="C63" i="29"/>
  <c r="C56" i="29"/>
  <c r="C110" i="29"/>
  <c r="C109" i="29"/>
  <c r="C108" i="29" s="1"/>
  <c r="C106" i="29"/>
  <c r="C107" i="29"/>
  <c r="C90" i="29"/>
  <c r="C88" i="29"/>
  <c r="C89" i="29"/>
  <c r="C13" i="29"/>
  <c r="C12" i="29"/>
  <c r="C11" i="29"/>
  <c r="C85" i="29"/>
  <c r="C84" i="29"/>
  <c r="C86" i="29"/>
  <c r="J120" i="6"/>
  <c r="G70" i="6"/>
  <c r="C52" i="29" s="1"/>
  <c r="G41" i="6"/>
  <c r="D2" i="6"/>
  <c r="D2" i="5"/>
  <c r="C2" i="5"/>
  <c r="C102" i="29" l="1"/>
  <c r="C35" i="13" s="1"/>
  <c r="C105" i="29"/>
  <c r="C36" i="13" s="1"/>
  <c r="C87" i="29"/>
  <c r="C32" i="13" s="1"/>
  <c r="C83" i="29"/>
  <c r="C31" i="13" s="1"/>
  <c r="C46" i="29"/>
  <c r="C19" i="13" s="1"/>
  <c r="J35" i="5"/>
  <c r="J26" i="5"/>
  <c r="J14" i="5"/>
  <c r="J25" i="5"/>
  <c r="J13" i="5"/>
  <c r="J24" i="5"/>
  <c r="J12" i="5"/>
  <c r="J22" i="5"/>
  <c r="J11" i="5"/>
  <c r="J34" i="5"/>
  <c r="J33" i="5"/>
  <c r="J32" i="5"/>
  <c r="J42" i="5"/>
  <c r="J30" i="5"/>
  <c r="J21" i="5"/>
  <c r="J7" i="5"/>
  <c r="D7" i="5" s="1"/>
  <c r="J27" i="5"/>
  <c r="J17" i="5"/>
  <c r="J40" i="5"/>
  <c r="D40" i="5" s="1"/>
  <c r="J29" i="5"/>
  <c r="J20" i="5"/>
  <c r="J8" i="5"/>
  <c r="J39" i="5"/>
  <c r="D39" i="5" s="1"/>
  <c r="F39" i="5" s="1"/>
  <c r="J28" i="5"/>
  <c r="J18" i="5"/>
  <c r="J6" i="5"/>
  <c r="D6" i="5" s="1"/>
  <c r="F6" i="5" s="1"/>
  <c r="J36" i="5"/>
  <c r="C74" i="29"/>
  <c r="C29" i="13" s="1"/>
  <c r="C65" i="29"/>
  <c r="C26" i="13" s="1"/>
  <c r="C59" i="29"/>
  <c r="C24" i="13" s="1"/>
  <c r="C62" i="29"/>
  <c r="C25" i="13" s="1"/>
  <c r="C71" i="29"/>
  <c r="C28" i="13" s="1"/>
  <c r="C68" i="29"/>
  <c r="C27" i="13" s="1"/>
  <c r="C55" i="29"/>
  <c r="C23" i="13" s="1"/>
  <c r="C33" i="29"/>
  <c r="C16" i="13" s="1"/>
  <c r="C10" i="29"/>
  <c r="C9" i="29" s="1"/>
  <c r="H36" i="5"/>
  <c r="H35" i="5"/>
  <c r="H33" i="5"/>
  <c r="H34" i="5"/>
  <c r="H32" i="5"/>
  <c r="C51" i="29" l="1"/>
  <c r="C20" i="13" s="1"/>
  <c r="C37" i="13"/>
  <c r="C54" i="29"/>
  <c r="D33" i="5"/>
  <c r="C8" i="13"/>
  <c r="C9" i="13"/>
  <c r="D32" i="5"/>
  <c r="F32" i="5" s="1"/>
  <c r="D8" i="5"/>
  <c r="C22" i="13" l="1"/>
  <c r="H12" i="5"/>
  <c r="D12" i="5" s="1"/>
  <c r="H13" i="5"/>
  <c r="D13" i="5" s="1"/>
  <c r="H14" i="5"/>
  <c r="D14" i="5" s="1"/>
  <c r="H11" i="5"/>
  <c r="D11" i="5" s="1"/>
  <c r="D34" i="6" l="1"/>
  <c r="F36" i="6"/>
  <c r="D23" i="6"/>
  <c r="F26" i="6" l="1"/>
  <c r="F24" i="6"/>
  <c r="G24" i="6" s="1"/>
  <c r="F25" i="6"/>
  <c r="F37" i="6"/>
  <c r="F38" i="6"/>
  <c r="E23" i="6"/>
  <c r="G23" i="6" s="1"/>
  <c r="C23" i="6"/>
  <c r="E34" i="6"/>
  <c r="C34" i="6"/>
  <c r="F26" i="5" l="1"/>
  <c r="F27" i="5"/>
  <c r="F28" i="5"/>
  <c r="F29" i="5"/>
  <c r="F25" i="5" l="1"/>
  <c r="D30" i="5"/>
  <c r="F30" i="5" s="1"/>
  <c r="F42" i="5"/>
  <c r="D36" i="5"/>
  <c r="D35" i="5"/>
  <c r="D34" i="5"/>
  <c r="F7" i="18"/>
  <c r="G7" i="18"/>
  <c r="H7" i="18"/>
  <c r="F23" i="5" l="1"/>
  <c r="E12" i="5" a="1"/>
  <c r="E12" i="5" s="1"/>
  <c r="E13" i="5" a="1"/>
  <c r="E13" i="5" s="1"/>
  <c r="E11" i="5" a="1"/>
  <c r="E11" i="5" s="1"/>
  <c r="E14" i="5" a="1"/>
  <c r="E14" i="5" s="1"/>
  <c r="G165" i="6" l="1"/>
  <c r="G155" i="6"/>
  <c r="G106" i="6"/>
  <c r="G37" i="6"/>
  <c r="G107" i="6"/>
  <c r="G156" i="6"/>
  <c r="G38" i="6"/>
  <c r="G166" i="6"/>
  <c r="G36" i="6"/>
  <c r="G164" i="6"/>
  <c r="G105" i="6"/>
  <c r="G154" i="6"/>
  <c r="I7" i="18"/>
  <c r="E17" i="5" s="1"/>
  <c r="S7" i="18" l="1"/>
  <c r="T7" i="18"/>
  <c r="E40" i="5" s="1"/>
  <c r="F40" i="5" s="1"/>
  <c r="J7" i="18"/>
  <c r="G162" i="6"/>
  <c r="F9" i="18" l="1"/>
  <c r="F10" i="18"/>
  <c r="F33" i="5"/>
  <c r="F38" i="5"/>
  <c r="E34" i="5"/>
  <c r="F34" i="5" s="1"/>
  <c r="F35" i="5"/>
  <c r="F36" i="5"/>
  <c r="F41" i="5" l="1"/>
  <c r="F37" i="5" s="1"/>
  <c r="G161" i="6"/>
  <c r="C45" i="29" l="1"/>
  <c r="C42" i="29"/>
  <c r="C44" i="29"/>
  <c r="G101" i="6"/>
  <c r="G31" i="6" l="1"/>
  <c r="G26" i="6" l="1"/>
  <c r="G152" i="6" l="1"/>
  <c r="F8" i="5" l="1"/>
  <c r="F7" i="5"/>
  <c r="F13" i="5" l="1"/>
  <c r="F14" i="5"/>
  <c r="F11" i="5"/>
  <c r="F12" i="5"/>
  <c r="C30" i="29" s="1"/>
  <c r="F31" i="5"/>
  <c r="C13" i="13" l="1"/>
  <c r="F10" i="5"/>
  <c r="F9" i="5" s="1"/>
  <c r="F5" i="5"/>
  <c r="C25" i="29" l="1"/>
  <c r="C14" i="13" s="1"/>
  <c r="C29" i="29"/>
  <c r="C15" i="13" s="1"/>
  <c r="C41" i="29"/>
  <c r="F20" i="5"/>
  <c r="F18" i="5"/>
  <c r="F21" i="5"/>
  <c r="F22" i="5"/>
  <c r="C18" i="13" l="1"/>
  <c r="G25" i="6"/>
  <c r="F19" i="5"/>
  <c r="G34" i="6" l="1"/>
  <c r="G35" i="6" l="1"/>
  <c r="G22" i="6" l="1"/>
  <c r="G33" i="6"/>
  <c r="F17" i="5" l="1"/>
  <c r="F16" i="5" s="1"/>
  <c r="C39" i="29" l="1"/>
  <c r="C38" i="29"/>
  <c r="C37" i="29"/>
  <c r="C40" i="29"/>
  <c r="F15" i="5"/>
  <c r="F2" i="5" s="1"/>
  <c r="G18" i="6"/>
  <c r="G32" i="6"/>
  <c r="G28" i="6" s="1"/>
  <c r="G153" i="6"/>
  <c r="G100" i="6"/>
  <c r="G160" i="6"/>
  <c r="G151" i="6"/>
  <c r="G99" i="6"/>
  <c r="C19" i="29" l="1"/>
  <c r="C22" i="29"/>
  <c r="C21" i="29"/>
  <c r="C20" i="29"/>
  <c r="C16" i="29"/>
  <c r="C18" i="29"/>
  <c r="G149" i="6"/>
  <c r="G158" i="6"/>
  <c r="G17" i="6"/>
  <c r="G97" i="6"/>
  <c r="G96" i="6"/>
  <c r="C36" i="29"/>
  <c r="C78" i="29" l="1"/>
  <c r="C82" i="29"/>
  <c r="C80" i="29"/>
  <c r="G15" i="6"/>
  <c r="G2" i="6" s="1"/>
  <c r="G2" i="5" s="1"/>
  <c r="C17" i="29"/>
  <c r="C94" i="29"/>
  <c r="C95" i="29"/>
  <c r="C93" i="29"/>
  <c r="C92" i="29"/>
  <c r="C100" i="29"/>
  <c r="C99" i="29"/>
  <c r="C101" i="29"/>
  <c r="C98" i="29"/>
  <c r="C97" i="29"/>
  <c r="C17" i="13"/>
  <c r="C23" i="29"/>
  <c r="C12" i="13" l="1"/>
  <c r="C15" i="29"/>
  <c r="C14" i="29" s="1"/>
  <c r="C96" i="29"/>
  <c r="C91" i="29"/>
  <c r="C77" i="29"/>
  <c r="C53" i="29" l="1"/>
  <c r="C21" i="13" s="1"/>
  <c r="C30" i="13"/>
  <c r="C33" i="13"/>
  <c r="C34" i="13"/>
  <c r="C11" i="13"/>
  <c r="C8" i="29" l="1"/>
  <c r="C10" i="13"/>
  <c r="S111" i="29" l="1"/>
  <c r="C39" i="13"/>
  <c r="AK111" i="29"/>
  <c r="M111" i="29"/>
  <c r="AD111" i="29"/>
  <c r="Z111" i="29"/>
  <c r="AJ111" i="29"/>
  <c r="N111" i="29"/>
  <c r="AC111" i="29"/>
  <c r="U111" i="29"/>
  <c r="K111" i="29"/>
  <c r="J111" i="29"/>
  <c r="V111" i="29"/>
  <c r="AB111" i="29"/>
  <c r="T111" i="29"/>
  <c r="O111" i="29"/>
  <c r="L111" i="29"/>
  <c r="AI111" i="29"/>
  <c r="AA111" i="29"/>
  <c r="R111" i="29"/>
  <c r="AE111" i="29"/>
  <c r="H111" i="29"/>
  <c r="Y111" i="29"/>
  <c r="Q111" i="29"/>
  <c r="I111" i="29"/>
  <c r="AH111" i="29"/>
  <c r="W111" i="29"/>
  <c r="AF111" i="29"/>
  <c r="X111" i="29"/>
  <c r="P111" i="29"/>
  <c r="AG111" i="29"/>
  <c r="K2101" i="23" l="1"/>
  <c r="K177" i="6"/>
  <c r="H113" i="29"/>
  <c r="C111" i="29"/>
  <c r="T112" i="29" s="1"/>
  <c r="D32" i="13"/>
  <c r="D31" i="13"/>
  <c r="D33" i="13"/>
  <c r="D10" i="13"/>
  <c r="D13" i="13"/>
  <c r="D39" i="13"/>
  <c r="D36" i="13"/>
  <c r="D35" i="13"/>
  <c r="D37" i="13"/>
  <c r="D28" i="13"/>
  <c r="D25" i="13"/>
  <c r="D26" i="13"/>
  <c r="D19" i="13"/>
  <c r="D24" i="13"/>
  <c r="D27" i="13"/>
  <c r="D20" i="13"/>
  <c r="D23" i="13"/>
  <c r="D16" i="13"/>
  <c r="D29" i="13"/>
  <c r="D22" i="13"/>
  <c r="D9" i="13"/>
  <c r="D8" i="13"/>
  <c r="D15" i="13"/>
  <c r="D14" i="13"/>
  <c r="D18" i="13"/>
  <c r="D17" i="13"/>
  <c r="D12" i="13"/>
  <c r="D34" i="13"/>
  <c r="D11" i="13"/>
  <c r="D21" i="13"/>
  <c r="D30" i="13"/>
  <c r="K2033" i="23" l="1"/>
  <c r="X112" i="29"/>
  <c r="N112" i="29"/>
  <c r="AA112" i="29"/>
  <c r="AJ112" i="29"/>
  <c r="H114" i="29"/>
  <c r="Q112" i="29"/>
  <c r="AH112" i="29"/>
  <c r="R112" i="29"/>
  <c r="H112" i="29"/>
  <c r="K112" i="29"/>
  <c r="L112" i="29"/>
  <c r="AF112" i="29"/>
  <c r="AK112" i="29"/>
  <c r="P112" i="29"/>
  <c r="AC112" i="29"/>
  <c r="I113" i="29"/>
  <c r="J113" i="29" s="1"/>
  <c r="J114" i="29" s="1"/>
  <c r="I112" i="29"/>
  <c r="M112" i="29"/>
  <c r="S112" i="29"/>
  <c r="Z112" i="29"/>
  <c r="AB112" i="29"/>
  <c r="Y112" i="29"/>
  <c r="AE112" i="29"/>
  <c r="V112" i="29"/>
  <c r="O112" i="29"/>
  <c r="U112" i="29"/>
  <c r="AD112" i="29"/>
  <c r="AG112" i="29"/>
  <c r="W112" i="29"/>
  <c r="AI112" i="29"/>
  <c r="J112" i="29"/>
  <c r="I114" i="29" l="1"/>
  <c r="K113" i="29"/>
  <c r="L113" i="29" s="1"/>
  <c r="K114" i="29" l="1"/>
  <c r="M113" i="29"/>
  <c r="L114" i="29"/>
  <c r="M114" i="29" l="1"/>
  <c r="N113" i="29"/>
  <c r="N114" i="29" l="1"/>
  <c r="O113" i="29"/>
  <c r="O114" i="29" l="1"/>
  <c r="P113" i="29"/>
  <c r="P114" i="29" l="1"/>
  <c r="Q113" i="29"/>
  <c r="Q114" i="29" l="1"/>
  <c r="R113" i="29"/>
  <c r="R114" i="29" l="1"/>
  <c r="S113" i="29"/>
  <c r="S114" i="29" l="1"/>
  <c r="T113" i="29"/>
  <c r="T114" i="29" l="1"/>
  <c r="U113" i="29"/>
  <c r="U114" i="29" l="1"/>
  <c r="V113" i="29"/>
  <c r="V114" i="29" l="1"/>
  <c r="W113" i="29"/>
  <c r="W114" i="29" l="1"/>
  <c r="X113" i="29"/>
  <c r="X114" i="29" l="1"/>
  <c r="Y113" i="29"/>
  <c r="Y114" i="29" l="1"/>
  <c r="Z113" i="29"/>
  <c r="Z114" i="29" l="1"/>
  <c r="AA113" i="29"/>
  <c r="AA114" i="29" l="1"/>
  <c r="AB113" i="29"/>
  <c r="AB114" i="29" l="1"/>
  <c r="AC113" i="29"/>
  <c r="AC114" i="29" l="1"/>
  <c r="AD113" i="29"/>
  <c r="AD114" i="29" l="1"/>
  <c r="AE113" i="29"/>
  <c r="AE114" i="29" l="1"/>
  <c r="AF113" i="29"/>
  <c r="AF114" i="29" l="1"/>
  <c r="AG113" i="29"/>
  <c r="AG114" i="29" l="1"/>
  <c r="AH113" i="29"/>
  <c r="AH114" i="29" l="1"/>
  <c r="AI113" i="29"/>
  <c r="AI114" i="29" l="1"/>
  <c r="AJ113" i="29"/>
  <c r="AJ114" i="29" l="1"/>
  <c r="AK113" i="29"/>
  <c r="AK114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tc={F2E2213F-5994-4D0D-80D2-ABDAE34E473F}</author>
  </authors>
  <commentList>
    <comment ref="B1" authorId="0" shapeId="0" xr:uid="{00000000-0006-0000-0200-00000100000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Os trechos urbanos contornados não terão levantamento completo (previsto apenas vídeo registro)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tc={23E5EEE2-BB07-4AFA-BA66-50136A3CE534}</author>
    <author>tc={046AA7CC-C4A8-44F0-9970-FED933CF1F37}</author>
  </authors>
  <commentList>
    <comment ref="I19" authorId="0" shapeId="0" xr:uid="{23E5EEE2-BB07-4AFA-BA66-50136A3CE53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30 reais /pesquisa (300 pesquisas ponto)</t>
      </text>
    </comment>
    <comment ref="I20" authorId="1" shapeId="0" xr:uid="{046AA7CC-C4A8-44F0-9970-FED933CF1F37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50 reais x 100 pesquisas por ponto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BE27D0A-3FB1-4B3B-A720-6FCBDE565E9A}" keepAlive="1" name="Consulta - Table001 (Page 1)" description="Conexão com a consulta 'Table001 (Page 1)' na pasta de trabalho." type="5" refreshedVersion="8" background="1" saveData="1">
    <dbPr connection="Provider=Microsoft.Mashup.OleDb.1;Data Source=$Workbook$;Location=&quot;Table001 (Page 1)&quot;;Extended Properties=&quot;&quot;" command="SELECT * FROM [Table001 (Page 1)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<sst xmlns="http://schemas.openxmlformats.org/spreadsheetml/2006/main" count="8667" uniqueCount="4450">
  <si>
    <t>Orçamento - EVTEA</t>
  </si>
  <si>
    <t>Resumo dos Custos - Elaboração de Estudos Técnicos para a Concessões de Trechos Rodoviários</t>
  </si>
  <si>
    <t>Database:</t>
  </si>
  <si>
    <t>Item</t>
  </si>
  <si>
    <t>Descrição</t>
  </si>
  <si>
    <t>Valor Total
(R$)</t>
  </si>
  <si>
    <t>%</t>
  </si>
  <si>
    <t>PLANEJAMENTO</t>
  </si>
  <si>
    <t>1.1</t>
  </si>
  <si>
    <t>PRÉ VIABILIDADE</t>
  </si>
  <si>
    <t>LEVANTAMENTO DE DADOS</t>
  </si>
  <si>
    <t>2.1</t>
  </si>
  <si>
    <t>TRÁFEGO</t>
  </si>
  <si>
    <t>2.2</t>
  </si>
  <si>
    <t>CADASTRO</t>
  </si>
  <si>
    <t>2.2.2</t>
  </si>
  <si>
    <t>LEVANTAMENTO TOPOGRÁFICO</t>
  </si>
  <si>
    <t>2.2.3</t>
  </si>
  <si>
    <t>LEVANTAMENTO DOS ELEMENTOS QUE COMPÕEM O SISTEMA RODOVIÁRIO</t>
  </si>
  <si>
    <t>2.2.4</t>
  </si>
  <si>
    <t>AVALIAÇÃO DAS VELOCIDADES DAS VIAS EXISTENTES</t>
  </si>
  <si>
    <t>2.2.5</t>
  </si>
  <si>
    <t>GEOLOGIA E GEOTECNIA</t>
  </si>
  <si>
    <t>2.2.6</t>
  </si>
  <si>
    <t>LEVANTAMENTO DO PAVIMENTO</t>
  </si>
  <si>
    <t>2.2.7</t>
  </si>
  <si>
    <t>ESTUDOS SOCIOAMBIENTAIS</t>
  </si>
  <si>
    <t>2.2.8</t>
  </si>
  <si>
    <t>FASES DE IMPLEMENTAÇÃO</t>
  </si>
  <si>
    <t>3.1</t>
  </si>
  <si>
    <t>FASES DA CONCESSÃO</t>
  </si>
  <si>
    <t>3.1.1</t>
  </si>
  <si>
    <t>PAVIMENTO</t>
  </si>
  <si>
    <t>3.1.2</t>
  </si>
  <si>
    <t>SINALIZAÇÃO E DISPOSITIVOS DE SEGURANÇA</t>
  </si>
  <si>
    <t>3.1.3</t>
  </si>
  <si>
    <t>SISTEMAS ELÉTRICOS E EDIFICAÇÕES</t>
  </si>
  <si>
    <t>3.1.4</t>
  </si>
  <si>
    <t>OAE</t>
  </si>
  <si>
    <t>3.1.5</t>
  </si>
  <si>
    <t>DRENAGEM E OBRAS DE ARTE CORRENTE</t>
  </si>
  <si>
    <t>3.1.6</t>
  </si>
  <si>
    <t>FAIXA DE DOMÍNIO E CANTEIRO CENTRAL</t>
  </si>
  <si>
    <t>3.1.7</t>
  </si>
  <si>
    <t>TERRAPLENOS E CCONTENÇÕES</t>
  </si>
  <si>
    <t>3.2</t>
  </si>
  <si>
    <t>FRENTE DE OBRAS</t>
  </si>
  <si>
    <t>3.3</t>
  </si>
  <si>
    <t>3.4</t>
  </si>
  <si>
    <t>MODELO OPERACIONAL</t>
  </si>
  <si>
    <t>3.5</t>
  </si>
  <si>
    <t>MODELO ECONÔMICO FINANCEIRO</t>
  </si>
  <si>
    <t>APOIO FASE DE AUDIÊNCIA PÚBLICA</t>
  </si>
  <si>
    <t>APOIO FASE CONTROLE EXTERNO</t>
  </si>
  <si>
    <t>APOIO FASE EDITAL</t>
  </si>
  <si>
    <t>TOTAL</t>
  </si>
  <si>
    <t>Grupo</t>
  </si>
  <si>
    <t>Levant. Completo</t>
  </si>
  <si>
    <t>Lote</t>
  </si>
  <si>
    <t>UF</t>
  </si>
  <si>
    <t>Rodovias</t>
  </si>
  <si>
    <t>Pista Dupla
(km)</t>
  </si>
  <si>
    <t>Pista Simples Pavimentada
(km)</t>
  </si>
  <si>
    <t>Pista Simples Planejada
(km)</t>
  </si>
  <si>
    <t>Extensão Estudo Total
(km)</t>
  </si>
  <si>
    <t>Ext. Estudo Total Implantada
(km)</t>
  </si>
  <si>
    <t>Extensão Urbano Contornado
(km)</t>
  </si>
  <si>
    <t>Faixa Adicional PD
(km)</t>
  </si>
  <si>
    <t>Faixa Adicional PS
(km)</t>
  </si>
  <si>
    <t>Marginais PD
(km)</t>
  </si>
  <si>
    <t>Marginais PS
(km)</t>
  </si>
  <si>
    <t>Alças e Acessos Equivalente
(km)</t>
  </si>
  <si>
    <t>Acost. PD</t>
  </si>
  <si>
    <t>Acost. OS</t>
  </si>
  <si>
    <t>Ext. Equivalente Total
(km)</t>
  </si>
  <si>
    <t>Ext. Equivalente Total Implantada
(km)</t>
  </si>
  <si>
    <t>Ext. Equivalente Total Implantada com Acostamento
(km)</t>
  </si>
  <si>
    <t>Rodovia</t>
  </si>
  <si>
    <t xml:space="preserve">UF </t>
  </si>
  <si>
    <t>Código</t>
  </si>
  <si>
    <t>km inicial</t>
  </si>
  <si>
    <t>km final</t>
  </si>
  <si>
    <t>Extensão</t>
  </si>
  <si>
    <t>Superfície Federal</t>
  </si>
  <si>
    <t>Levantamento Completo</t>
  </si>
  <si>
    <t>Extensão Total
(km)</t>
  </si>
  <si>
    <t>Ext. Total Implantada
(km)</t>
  </si>
  <si>
    <t>não</t>
  </si>
  <si>
    <t>DF</t>
  </si>
  <si>
    <t>BR-020</t>
  </si>
  <si>
    <t>020BDF0010</t>
  </si>
  <si>
    <t>DUP</t>
  </si>
  <si>
    <t>GO</t>
  </si>
  <si>
    <t>020BDF0015</t>
  </si>
  <si>
    <t>BA</t>
  </si>
  <si>
    <t>020BDF0016</t>
  </si>
  <si>
    <t>BR-242</t>
  </si>
  <si>
    <t>020BDF0018</t>
  </si>
  <si>
    <t>TO</t>
  </si>
  <si>
    <t>020BDF0020</t>
  </si>
  <si>
    <t>Total</t>
  </si>
  <si>
    <t>020BDF0022</t>
  </si>
  <si>
    <t>020BDF0030</t>
  </si>
  <si>
    <t>020BDF0050</t>
  </si>
  <si>
    <t>020BDF0051</t>
  </si>
  <si>
    <t>020BDF0052</t>
  </si>
  <si>
    <t>020BDF0053</t>
  </si>
  <si>
    <t>020BDF0054</t>
  </si>
  <si>
    <t>020BDF0060</t>
  </si>
  <si>
    <t>020BDF0070</t>
  </si>
  <si>
    <t>020BGO0090</t>
  </si>
  <si>
    <t>PAV</t>
  </si>
  <si>
    <t>020BGO0110</t>
  </si>
  <si>
    <t>020BGO0120</t>
  </si>
  <si>
    <t>020BGO0130</t>
  </si>
  <si>
    <t>020BGO0150</t>
  </si>
  <si>
    <t>020BGO0160</t>
  </si>
  <si>
    <t>020BGO0170</t>
  </si>
  <si>
    <t>020BGO0190</t>
  </si>
  <si>
    <t>020BGO0195</t>
  </si>
  <si>
    <t>020BGO0200</t>
  </si>
  <si>
    <t>020BGO0210</t>
  </si>
  <si>
    <t>020BBA0220</t>
  </si>
  <si>
    <t>020BBA0225</t>
  </si>
  <si>
    <t>020BBA0230</t>
  </si>
  <si>
    <t>020BBA0235</t>
  </si>
  <si>
    <t>020BBA0240</t>
  </si>
  <si>
    <t>242BBA0070</t>
  </si>
  <si>
    <t>242BBA0090</t>
  </si>
  <si>
    <t>242BBA0110</t>
  </si>
  <si>
    <t>242BBA0112</t>
  </si>
  <si>
    <t>242BBA0114</t>
  </si>
  <si>
    <t>242BBA0130</t>
  </si>
  <si>
    <t>242BBA0132</t>
  </si>
  <si>
    <t>242BBA0134</t>
  </si>
  <si>
    <t>242BBA0136</t>
  </si>
  <si>
    <t>242BBA0138</t>
  </si>
  <si>
    <t>242BBA0150</t>
  </si>
  <si>
    <t>242BBA0160</t>
  </si>
  <si>
    <t>242BBA0170</t>
  </si>
  <si>
    <t>242BBA0200</t>
  </si>
  <si>
    <t>242BBA0205</t>
  </si>
  <si>
    <t>242BBA0210</t>
  </si>
  <si>
    <t>242BBA0215</t>
  </si>
  <si>
    <t>242BBA0220</t>
  </si>
  <si>
    <t>242BBA0225</t>
  </si>
  <si>
    <t>242BBA0230</t>
  </si>
  <si>
    <t>242BBA0240</t>
  </si>
  <si>
    <t>242BBA0250</t>
  </si>
  <si>
    <t>242BBA0252</t>
  </si>
  <si>
    <t>242BBA0260</t>
  </si>
  <si>
    <t>242BBA0270</t>
  </si>
  <si>
    <t>242BBA0290</t>
  </si>
  <si>
    <t>242BBA0300</t>
  </si>
  <si>
    <t>242BBA0310</t>
  </si>
  <si>
    <t>242BBA0320</t>
  </si>
  <si>
    <t>242BBA0325</t>
  </si>
  <si>
    <t>242BBA0330</t>
  </si>
  <si>
    <t>242BBA0333</t>
  </si>
  <si>
    <t>242BBA0335</t>
  </si>
  <si>
    <t>242BBA0340</t>
  </si>
  <si>
    <t>242BBA0350</t>
  </si>
  <si>
    <t>242BTO0370</t>
  </si>
  <si>
    <t>242BTO0372</t>
  </si>
  <si>
    <t>242BTO0375</t>
  </si>
  <si>
    <t>242BTO0377</t>
  </si>
  <si>
    <t>242BTO0380</t>
  </si>
  <si>
    <t>IMP</t>
  </si>
  <si>
    <t>Estudo Inicial</t>
  </si>
  <si>
    <t>Atividade</t>
  </si>
  <si>
    <t>Audiência pública</t>
  </si>
  <si>
    <t>Revisão Pós Audiência</t>
  </si>
  <si>
    <t>TCU</t>
  </si>
  <si>
    <t>Apoio controle externo</t>
  </si>
  <si>
    <t>Edital</t>
  </si>
  <si>
    <t>Leilão</t>
  </si>
  <si>
    <t>Início</t>
  </si>
  <si>
    <t>1.1.1</t>
  </si>
  <si>
    <t xml:space="preserve">LEVANTAMENTO DE DADOS SECUNDÁRIOS </t>
  </si>
  <si>
    <t>1.1.2</t>
  </si>
  <si>
    <t>ESTUDOS DE CENÁRIOS DE CONFIGURAÇÃO DE LOTE(S)</t>
  </si>
  <si>
    <t>1.1.3</t>
  </si>
  <si>
    <t>MODELOS ECONÔMICO-FINANCEIROS (SIMULAÇÕES DIVERSAS DOS CENÁRIOS) DA ETAPA DE PRÉ- VIABILIDADE</t>
  </si>
  <si>
    <t>2.1.1</t>
  </si>
  <si>
    <t>2.1.2</t>
  </si>
  <si>
    <t xml:space="preserve">LEVANTAMENTO DE DADOS PRIMÁRIOS E SECUNDÁRIOS </t>
  </si>
  <si>
    <t>2.1.3</t>
  </si>
  <si>
    <t xml:space="preserve">DIAGNÓSTICO DA SITUAÇÃO ATUAL E CONSOLIDAÇÃO DE DADOS DO ANO BASE </t>
  </si>
  <si>
    <t>2.1.4</t>
  </si>
  <si>
    <t>APRESENTAÇÃO DE MODELO DE CRESCIMENTO E TRÁFEGO ESTIMADO PARA CONCESSÃO</t>
  </si>
  <si>
    <t>2.1.5</t>
  </si>
  <si>
    <t>AVALIAÇÃO DE CAPACIDADE VIÁRIA E PROPOSIÇÃO DE OBRAS DE AMPLIAÇÃO DE CAPACIDADE</t>
  </si>
  <si>
    <t>2.1.6</t>
  </si>
  <si>
    <t>CALCULO DO NÚMERO N</t>
  </si>
  <si>
    <t>2.1.7</t>
  </si>
  <si>
    <t>RELATÓRIO DE ESTUDO DE TRÁFEGO</t>
  </si>
  <si>
    <t>2.2.1</t>
  </si>
  <si>
    <t>2.2.2.1</t>
  </si>
  <si>
    <t>DADOS BRUTOS DOS LEVANTAMENTOS DE CAMPO (NUVEM DE PONTOS E IMAGENS AÉREAS)</t>
  </si>
  <si>
    <t>2.2.2.2</t>
  </si>
  <si>
    <t>DESENHOS E PRANCHAS EM DGW, COM FILTROS, PADRÕES E LAYERS APLICADOS, INCLUSIVE EXTRAÇÃO DE QUANTIDADES DE ELEMENTOS EXISTENTES</t>
  </si>
  <si>
    <t>2.2.2.3</t>
  </si>
  <si>
    <t>MODELO DIGITAL DO TERRENO (MDT) PARA BIM, CONTENDO A SUPERFÍCIE DO TERRENO EXISTENTE E DELIMITAÇÃO DE BACIAS DE CONTRIBUIÇÃO DE DRENAGEM</t>
  </si>
  <si>
    <t>2.2.3.1</t>
  </si>
  <si>
    <t>VIDEO REGISTRO: SISTEMA DE VISUALIZAÇÃO + FOTOS E FILME GEORREFERENCIADOS</t>
  </si>
  <si>
    <t>2.2.3.2</t>
  </si>
  <si>
    <t>PLANILHAS DE CADASTRO, INCLUSIVE RESUMO DE QUANTIDADES DE ELEMENTOS EXISTENTES + KMZ E SHAPE</t>
  </si>
  <si>
    <t>2.2.3.3</t>
  </si>
  <si>
    <t>RELATÓRIO FINAL</t>
  </si>
  <si>
    <t>2.2.4.1</t>
  </si>
  <si>
    <t>AVALIAÇÃO DADOS DE TOPOGRAFIA PERFIL EXISTENTE</t>
  </si>
  <si>
    <t>2.2.4.2</t>
  </si>
  <si>
    <t>PLANILHA DE ANÁLISE DE VELOCIDADE DIRETRIZ E CORREÇÃO DE TRAÇADO</t>
  </si>
  <si>
    <t>2.2.5.1.1</t>
  </si>
  <si>
    <t>2.2.5.1.2</t>
  </si>
  <si>
    <t>LEVANTAMENTO DE DADOS SECUNDÁRIOS DE SONDAGEM</t>
  </si>
  <si>
    <t>2.2.5.1.3</t>
  </si>
  <si>
    <t xml:space="preserve">SONDAGENS DE CAMPO </t>
  </si>
  <si>
    <t>2.2.5.1.4</t>
  </si>
  <si>
    <t>2.2.6.1</t>
  </si>
  <si>
    <t>PLANO DE TRABALHO</t>
  </si>
  <si>
    <t>2.2.6.2</t>
  </si>
  <si>
    <t xml:space="preserve">SONDAGENS DE PAVIMENTO </t>
  </si>
  <si>
    <t>2.2.6.3</t>
  </si>
  <si>
    <t xml:space="preserve">LEVANTAMENTO FUNCIONAL </t>
  </si>
  <si>
    <t>2.2.6.4</t>
  </si>
  <si>
    <t>2.2.7.1</t>
  </si>
  <si>
    <t>2.2.8.1</t>
  </si>
  <si>
    <t>3.1.1.1</t>
  </si>
  <si>
    <t>MEMÓRIA DE CÁLCULO COM A CONSOLIDAÇÃO DOS DADOS</t>
  </si>
  <si>
    <t>3.1.1.2</t>
  </si>
  <si>
    <t>HDM-4
PAVIMENTO EXISTENTE: 2 CENÁRIOS DE ESTRATÉGIAS DE MANUTENÇÃO
PAVIMENTO NOVO: 2 CENÁRIOS DE ESTRATÉGIAS DE MANUTENÇÃO (2 PARA RÍGIDO E 2 PARA FLEXÍVEL)</t>
  </si>
  <si>
    <t>3.1.1.3</t>
  </si>
  <si>
    <t>3.1.2.1</t>
  </si>
  <si>
    <t>3.1.2.2</t>
  </si>
  <si>
    <t>3.1.3.1</t>
  </si>
  <si>
    <t>3.1.3.2</t>
  </si>
  <si>
    <t>3.1.4.1</t>
  </si>
  <si>
    <t>3.1.4.2</t>
  </si>
  <si>
    <t>3.1.5.1</t>
  </si>
  <si>
    <t>3.1.5.2</t>
  </si>
  <si>
    <t>3.1.6.1</t>
  </si>
  <si>
    <t>3.1.6.2</t>
  </si>
  <si>
    <t>3.7.1</t>
  </si>
  <si>
    <t>3.7.2</t>
  </si>
  <si>
    <t>3.2.1</t>
  </si>
  <si>
    <t>OBRAS DE AMPLIAÇÃO DE CAPACIDADE E MELHORIAS
QUANTITATIVOS, PLANILHAS</t>
  </si>
  <si>
    <t>3.2.2</t>
  </si>
  <si>
    <t>MODELO EM FORMATO ABERTO NATIVO AUTOCAD CIVIL 3D 2021</t>
  </si>
  <si>
    <t>3.2.3</t>
  </si>
  <si>
    <t>RELATÓRIO DE ESTUDO DE DIMENSIONAMENTO DE ALTERNATIVAS DE PAVIMENTO (RÍGIDO E FLEXÍVEL)</t>
  </si>
  <si>
    <t>3.2.4</t>
  </si>
  <si>
    <t>ENTREGA DO MODELO EM FORMATO ABERTO NATIVO AUTODESK INFRAWORKS 2021</t>
  </si>
  <si>
    <t>3.2.5</t>
  </si>
  <si>
    <t>RELATÓRIO FINAL DAS DISCIPLINAS DE PROJETO</t>
  </si>
  <si>
    <t>3.3.1</t>
  </si>
  <si>
    <t>INDICADORES DE DESEMPENHO</t>
  </si>
  <si>
    <t>PARÂMETROS DE DIMENSIONAMENTO</t>
  </si>
  <si>
    <t>ESTRUTURAÇÃO DO MODELO</t>
  </si>
  <si>
    <t>3.5.1</t>
  </si>
  <si>
    <t>PREMISSAS DO ESTUDO</t>
  </si>
  <si>
    <t>3.5.2</t>
  </si>
  <si>
    <t>PLANILHA</t>
  </si>
  <si>
    <t>3.5.3</t>
  </si>
  <si>
    <t>RESULTADOS</t>
  </si>
  <si>
    <t>3.5.4</t>
  </si>
  <si>
    <t>ABA OBRAS</t>
  </si>
  <si>
    <t>MINUTAS DO PER</t>
  </si>
  <si>
    <t/>
  </si>
  <si>
    <t>Desembolso Mensal</t>
  </si>
  <si>
    <t>% Desembolso Mensal</t>
  </si>
  <si>
    <t>Desembolso Mensal Acumulado</t>
  </si>
  <si>
    <t>% Desembolso Mensal Acumulado</t>
  </si>
  <si>
    <t>Parte A – Trabalhos Contratados</t>
  </si>
  <si>
    <t>Total geral:</t>
  </si>
  <si>
    <t>Unidade</t>
  </si>
  <si>
    <t>Preço unitário
 (R$)</t>
  </si>
  <si>
    <t>Quantidade</t>
  </si>
  <si>
    <t>Preço total
 (R$)</t>
  </si>
  <si>
    <t>Referência</t>
  </si>
  <si>
    <t>Valor de Referência</t>
  </si>
  <si>
    <t>Data base da referência</t>
  </si>
  <si>
    <t>fator de atualização data base</t>
  </si>
  <si>
    <t>Obs.</t>
  </si>
  <si>
    <t>A.1) Tráfego</t>
  </si>
  <si>
    <t>COTAÇÃO</t>
  </si>
  <si>
    <t>ponto de contagem</t>
  </si>
  <si>
    <t>Pesquisas Origem Destino</t>
  </si>
  <si>
    <t>ponto de pesquisa</t>
  </si>
  <si>
    <t>Pesquisas de Preferência Declarada</t>
  </si>
  <si>
    <t>A.2) Levantamento topográfico</t>
  </si>
  <si>
    <t>Laser Scan Móvel (100m para cada lado) - Vias Pincipais: na totalidade das extensões de faixas de rolamento externas em ambos os sentidos de tráfego
e Vias Marginais: na faixa de rolamento externa, no sentido do tráfego</t>
  </si>
  <si>
    <t>Escaneamento com laser móvel (MMS) e Nuvem de Pontos</t>
  </si>
  <si>
    <t>km</t>
  </si>
  <si>
    <t>Cotação Dynatest</t>
  </si>
  <si>
    <t>Pesquisa de mercado (SP)</t>
  </si>
  <si>
    <t>Video Registro com Filmagem 360º e processamento de fotos</t>
  </si>
  <si>
    <t>Cadastro (Desenhos e Planilhas)</t>
  </si>
  <si>
    <t>Nivelamento dos marcos de apoio</t>
  </si>
  <si>
    <t>A.3) Sondagens</t>
  </si>
  <si>
    <t>Mobilização e transporte de equipe e equipamentos</t>
  </si>
  <si>
    <t>21.01.09</t>
  </si>
  <si>
    <t>TPU DER/SP</t>
  </si>
  <si>
    <t>21.01.10</t>
  </si>
  <si>
    <t>Sondagem à Percussão</t>
  </si>
  <si>
    <t>21.01.07</t>
  </si>
  <si>
    <t>21.01.11</t>
  </si>
  <si>
    <t>21.01.01</t>
  </si>
  <si>
    <t>Sondagem à Trado</t>
  </si>
  <si>
    <t>21.01.29</t>
  </si>
  <si>
    <t>21.07.02</t>
  </si>
  <si>
    <t>21.07.03</t>
  </si>
  <si>
    <t>21.07.04</t>
  </si>
  <si>
    <t>21.07.05</t>
  </si>
  <si>
    <t>21.07.14</t>
  </si>
  <si>
    <t>DEMAIS ENSAIOS (LL, LP)</t>
  </si>
  <si>
    <t>un</t>
  </si>
  <si>
    <t>estimado com base em serviços similares</t>
  </si>
  <si>
    <t>Sondagem rotativa tipo serra copo p/ inspeção de pavimento</t>
  </si>
  <si>
    <t>unid</t>
  </si>
  <si>
    <t>Cotação Sonddenge</t>
  </si>
  <si>
    <t>Extração de amostra com uso de perfuratriz tipo Hilt com serra diamantada alcance de 30cm em camada asfáltica</t>
  </si>
  <si>
    <t>Relatório Técnico e ART (Anotação de Responsabilidade Técnica)</t>
  </si>
  <si>
    <t>ponto</t>
  </si>
  <si>
    <t>A.4) Levantamentos de Pavimento</t>
  </si>
  <si>
    <t>Levantamento Deflectométrico</t>
  </si>
  <si>
    <t>Mobilização de equipe e equipamento</t>
  </si>
  <si>
    <t>Levantamento e Processamento de Dados</t>
  </si>
  <si>
    <t>Levantamentos Funcioanais</t>
  </si>
  <si>
    <t>34.09.03</t>
  </si>
  <si>
    <t xml:space="preserve">Orçamento - EVTEA </t>
  </si>
  <si>
    <t>Parte B – Projeto de Modelagem da Concessão</t>
  </si>
  <si>
    <t>Quantidade total</t>
  </si>
  <si>
    <t>Memória dos quantitativos</t>
  </si>
  <si>
    <t>B.01) PRÉ VIABILIDADE</t>
  </si>
  <si>
    <t>ESCRITÓRIO</t>
  </si>
  <si>
    <t>P8066</t>
  </si>
  <si>
    <t>PESSOAL</t>
  </si>
  <si>
    <t>DNIT</t>
  </si>
  <si>
    <t>15 dias corridos para elaboração dos planos de trabalho para todo o estudo e cronograma</t>
  </si>
  <si>
    <t>15 dias corridos para elaboração dos planos de trabalho para todo o estudo</t>
  </si>
  <si>
    <t>P8065</t>
  </si>
  <si>
    <t>15 dias corridos para levantamento de dados secundários</t>
  </si>
  <si>
    <t>P8067</t>
  </si>
  <si>
    <t>7 dias corridos para validação e revisão dos planos de trabalho para todo o estudo</t>
  </si>
  <si>
    <t>B8951</t>
  </si>
  <si>
    <t>Preço unitário: Custo DNIT * Cálc. Área escritório (AE=(57,95/2)+4,5 x número de pessoas)*mês</t>
  </si>
  <si>
    <t>B8953</t>
  </si>
  <si>
    <t>MOBILIÁRIO</t>
  </si>
  <si>
    <t>Preço unitário: Custo DNIT * Número de pessoas*mês</t>
  </si>
  <si>
    <t>B8959</t>
  </si>
  <si>
    <t>B.02) LEVANTAMENTO DE DADOS</t>
  </si>
  <si>
    <t>2.1 TRÁFEGO</t>
  </si>
  <si>
    <t>CAMPO</t>
  </si>
  <si>
    <t>Acompanhamento das contagens 7 dias por ponto cvc</t>
  </si>
  <si>
    <t>E8889</t>
  </si>
  <si>
    <t>VEÍCULOS</t>
  </si>
  <si>
    <t>Considerando 22 dias uteis</t>
  </si>
  <si>
    <t xml:space="preserve">EST - BA </t>
  </si>
  <si>
    <t>DIÁRIAS</t>
  </si>
  <si>
    <t>Decreto</t>
  </si>
  <si>
    <t xml:space="preserve">Estimado: 19 dias úteis/ mês / Profissional </t>
  </si>
  <si>
    <t>PASS - DF</t>
  </si>
  <si>
    <t>PASSAGENS</t>
  </si>
  <si>
    <t>Estimativa de mercado</t>
  </si>
  <si>
    <t>Estimado: 1 viagem (ida e volta) para 3 profissionais</t>
  </si>
  <si>
    <t>PASS - BA</t>
  </si>
  <si>
    <t>21.02.01.02</t>
  </si>
  <si>
    <t>EQUIPAMENTOS</t>
  </si>
  <si>
    <t>TPU DER</t>
  </si>
  <si>
    <t>Estimado 1 equipamento por profissional de campo</t>
  </si>
  <si>
    <t>EQ001</t>
  </si>
  <si>
    <t>Conforme cronograma: estudo inicial</t>
  </si>
  <si>
    <t>Veículo eng. Senior (reuniões externas)</t>
  </si>
  <si>
    <t>Estimado: 2 diárias * 2 profissionais por viagem (2 viagem)</t>
  </si>
  <si>
    <t>Estimado: 2 viagem (ida e volta) para 2 profissionais</t>
  </si>
  <si>
    <t>2.2 CADASTRO</t>
  </si>
  <si>
    <t>2.2.3 AVALIAÇÃO DAS VELOCIDADES</t>
  </si>
  <si>
    <t>P8058</t>
  </si>
  <si>
    <t>P8057</t>
  </si>
  <si>
    <t>E8891</t>
  </si>
  <si>
    <t>B.03) FASES IMPLEMENTAÇÃO</t>
  </si>
  <si>
    <t>3.1 FASES CONCESSÃO</t>
  </si>
  <si>
    <t>3.2 FRENTE DE OBRAS</t>
  </si>
  <si>
    <t>3.2.1 PROJETO DE ENGENHARIA</t>
  </si>
  <si>
    <t>P8155</t>
  </si>
  <si>
    <t>Cadista/Calculista</t>
  </si>
  <si>
    <t>P8082</t>
  </si>
  <si>
    <t>3.2.2 FUNCIONAIS GEOMÉTRICOS EM PLANTA E PERFIL</t>
  </si>
  <si>
    <t>B.09) Modelo Operacional</t>
  </si>
  <si>
    <t>P8008</t>
  </si>
  <si>
    <t>B.12) Modelo Econômico-Financeiro</t>
  </si>
  <si>
    <t>P8047</t>
  </si>
  <si>
    <t>P8045</t>
  </si>
  <si>
    <t>B.04) APOIO FASE DE AUDIÊNCIA PÚBLICA</t>
  </si>
  <si>
    <t>Conforme cronograma: Apoio Fase de audiência</t>
  </si>
  <si>
    <t>P8046</t>
  </si>
  <si>
    <t>Projetista/Calculista</t>
  </si>
  <si>
    <t>B.05) APOIO FASE CONTROLE EXTERNO</t>
  </si>
  <si>
    <t>B.05) APOIO FASE EDITAL</t>
  </si>
  <si>
    <t>-</t>
  </si>
  <si>
    <t>TRADUTOR</t>
  </si>
  <si>
    <t>hora</t>
  </si>
  <si>
    <t>P8061</t>
  </si>
  <si>
    <t>ID</t>
  </si>
  <si>
    <t>MATERIAL</t>
  </si>
  <si>
    <t>DESCRIÇÃO/PARÂMETROS PER</t>
  </si>
  <si>
    <t>Fornecedor</t>
  </si>
  <si>
    <t>Data da cotação</t>
  </si>
  <si>
    <t>Custo unitário</t>
  </si>
  <si>
    <t>CIF / FOB</t>
  </si>
  <si>
    <t xml:space="preserve">ORIGEM </t>
  </si>
  <si>
    <t>PESO</t>
  </si>
  <si>
    <t>DMT - Pavimentado</t>
  </si>
  <si>
    <t>DMT - Revestimento Primário</t>
  </si>
  <si>
    <t>DMT - Leito Natural</t>
  </si>
  <si>
    <t>Transporte (t.km)</t>
  </si>
  <si>
    <t>Aquisição + Transporte (t.km) + pedágio</t>
  </si>
  <si>
    <t>Contato</t>
  </si>
  <si>
    <t>email</t>
  </si>
  <si>
    <t>( t )</t>
  </si>
  <si>
    <t>Transporte Caminhão silo 30 m³. Rod. Pavim. (t.km)</t>
  </si>
  <si>
    <t>Transporte Caminhão silo 30 m³. Revest. Prim. (t.km)</t>
  </si>
  <si>
    <t>Transporte Caminhão silo 30 m³. Leito Natural(t.km)</t>
  </si>
  <si>
    <t>Topografia</t>
  </si>
  <si>
    <t>TOPOCART</t>
  </si>
  <si>
    <t>Dilma - 61 3799-5000</t>
  </si>
  <si>
    <t>TOPOGRAPHIA</t>
  </si>
  <si>
    <t>Luana - 55 3028-5700</t>
  </si>
  <si>
    <t xml:space="preserve">contato@topographia.com.br </t>
  </si>
  <si>
    <t>CALI Topografia e Consultorias</t>
  </si>
  <si>
    <t>Ricardo - 61 98105-4236</t>
  </si>
  <si>
    <t>contato@calitopografia.com.br</t>
  </si>
  <si>
    <t xml:space="preserve">RV Topografia </t>
  </si>
  <si>
    <t>Ribamar - 61 99656-9348</t>
  </si>
  <si>
    <t>rv.topografia.rv@gmail.com</t>
  </si>
  <si>
    <t>Topografia Brasilia</t>
  </si>
  <si>
    <t>Thiago - 61 99927-0340</t>
  </si>
  <si>
    <t>contato@topografiabrasilia.com</t>
  </si>
  <si>
    <t>Pavimento</t>
  </si>
  <si>
    <t>BRASILPAV</t>
  </si>
  <si>
    <t>engenharia@brasilpav.com.br</t>
  </si>
  <si>
    <t>Egetra Engenharia</t>
  </si>
  <si>
    <t>José Roberto - 67 99906-3348</t>
  </si>
  <si>
    <t>contato@egetra.com.br</t>
  </si>
  <si>
    <t>Engefoto</t>
  </si>
  <si>
    <t>engefoto@engefoto.com.br</t>
  </si>
  <si>
    <t>Tráfego</t>
  </si>
  <si>
    <t>Imtraff</t>
  </si>
  <si>
    <t>contato@imtraff.com.br</t>
  </si>
  <si>
    <t>INFRAPLAN</t>
  </si>
  <si>
    <t xml:space="preserve">Saulo - </t>
  </si>
  <si>
    <t>brasil@infraconsult.com</t>
  </si>
  <si>
    <t>Engtraf</t>
  </si>
  <si>
    <t>engetrafconsultoria@gmail.com</t>
  </si>
  <si>
    <t xml:space="preserve">Sondagem </t>
  </si>
  <si>
    <t>GEOSOL</t>
  </si>
  <si>
    <t>geosol@geosol.com.br</t>
  </si>
  <si>
    <t>Geosonda</t>
  </si>
  <si>
    <t>geosonda@geosonda.com.br</t>
  </si>
  <si>
    <t>Sondosolo</t>
  </si>
  <si>
    <t>sondosolo@sondosolo.com.br</t>
  </si>
  <si>
    <t>TABELA DE PREÇOS UNITÁRIOS NÃO DESONERADOS</t>
  </si>
  <si>
    <t>BDI</t>
  </si>
  <si>
    <t>Índice de atualização - CONSULTORIA (Supervisão e Projetos) DNIT</t>
  </si>
  <si>
    <t>Data-base:</t>
  </si>
  <si>
    <t>Subitem</t>
  </si>
  <si>
    <t>Preço Unitário</t>
  </si>
  <si>
    <t>Preço Unitário (BDI 35%)</t>
  </si>
  <si>
    <t>Atualização tabela de consultoria para mesma data base DER</t>
  </si>
  <si>
    <t xml:space="preserve">SONDAGEM A PERCUSSAO ATE 15M                                                   </t>
  </si>
  <si>
    <t>m</t>
  </si>
  <si>
    <t>DER/SP 31/03/2024</t>
  </si>
  <si>
    <t>21.01.02</t>
  </si>
  <si>
    <t xml:space="preserve">SONDAGEM A PERC. ATE 15M LOC. ALAG.&lt;50CM                                       </t>
  </si>
  <si>
    <t>21.01.03</t>
  </si>
  <si>
    <t xml:space="preserve">SONDAGEM A  PERCUSSAO DE 15 A 30M                                              </t>
  </si>
  <si>
    <t>21.01.04</t>
  </si>
  <si>
    <t xml:space="preserve">SONDAGEM A PERC.15A30M LOC.ALAG.&lt;50CM                                          </t>
  </si>
  <si>
    <t>21.01.05</t>
  </si>
  <si>
    <t xml:space="preserve">SONDAGEM PERCUSSAO SUPERIOR A 30M                                              </t>
  </si>
  <si>
    <t>21.01.06</t>
  </si>
  <si>
    <t xml:space="preserve">SONDAGEM PERC.+30M LOC.ALAG.&lt;50CM                                              </t>
  </si>
  <si>
    <t xml:space="preserve">TAXA FIXA INSTALACAO SONDAGEM PERCUSSAO                                        </t>
  </si>
  <si>
    <t>21.01.08</t>
  </si>
  <si>
    <t xml:space="preserve">TAXA FIXA INSTALACAO SONDAGEM ROTATIVA                                         </t>
  </si>
  <si>
    <t xml:space="preserve">TRANSPORTE DE EQUIPAMENTO DE SONDAGEM                                          </t>
  </si>
  <si>
    <t>km*equip</t>
  </si>
  <si>
    <t xml:space="preserve">DESLOCAMENTO DE EQUIPAMENTO DE SONDAGEM                                        </t>
  </si>
  <si>
    <t xml:space="preserve">PLATAFORMA OU BANQUETA SOND.PERCUSSAO                                          </t>
  </si>
  <si>
    <t>equip</t>
  </si>
  <si>
    <t>21.01.12</t>
  </si>
  <si>
    <t xml:space="preserve">PLATAFORMA OU BANQUETA P/ SOND. ROTATIVA                                       </t>
  </si>
  <si>
    <t>21.01.14</t>
  </si>
  <si>
    <t xml:space="preserve">FLUTUANTE PARA SONDAGEM                                                        </t>
  </si>
  <si>
    <t>obra</t>
  </si>
  <si>
    <t>21.01.15</t>
  </si>
  <si>
    <t xml:space="preserve">INSTAL.SONDAGEM PERCUSSAO S/ FLUTUANTE                                         </t>
  </si>
  <si>
    <t>sond</t>
  </si>
  <si>
    <t>21.01.16</t>
  </si>
  <si>
    <t xml:space="preserve">INSTALACAO SONDAGEM ROTATIVA S/FLUTUANTE                                       </t>
  </si>
  <si>
    <t>21.01.17</t>
  </si>
  <si>
    <t xml:space="preserve">SONDAGEM ROTATIVA SOLO 57,10MM (AX)                                            </t>
  </si>
  <si>
    <t>21.01.18</t>
  </si>
  <si>
    <t xml:space="preserve">SONDAGEM ROTATIVA SOLO 73,00MM (BX)                                            </t>
  </si>
  <si>
    <t>21.01.19</t>
  </si>
  <si>
    <t xml:space="preserve">SONDAGEM ROTATIVA SOLO 88,90MM (NX)                                            </t>
  </si>
  <si>
    <t>21.01.20</t>
  </si>
  <si>
    <t xml:space="preserve">SONDAGEM ROTATIVA SOLO 114,30MM (HX)                                           </t>
  </si>
  <si>
    <t>21.01.21</t>
  </si>
  <si>
    <t xml:space="preserve">SONDAGEM ROTATIVA ROCHA ALT.57,1MM (AX)                                        </t>
  </si>
  <si>
    <t>21.01.22</t>
  </si>
  <si>
    <t xml:space="preserve">SONDAGEM ROTATIVA ROCHA ALT.73,0MM (BX)                                        </t>
  </si>
  <si>
    <t>21.01.23</t>
  </si>
  <si>
    <t xml:space="preserve">SONDAGEM ROTATIVA ROCHA ALT.88,9MM (NX)                                        </t>
  </si>
  <si>
    <t>21.01.24</t>
  </si>
  <si>
    <t xml:space="preserve">SONDAGEM ROTATIVA ROCHA ALT.114,3MM (HX)                                       </t>
  </si>
  <si>
    <t>21.01.25</t>
  </si>
  <si>
    <t xml:space="preserve">SONDAGEM ROTATIVA ROCHA SA 57,10MM (AX)                                        </t>
  </si>
  <si>
    <t>21.01.26</t>
  </si>
  <si>
    <t xml:space="preserve">SONDAGEM ROTATIVA ROCHA SA 73,00MM (BX)                                        </t>
  </si>
  <si>
    <t>21.01.27</t>
  </si>
  <si>
    <t xml:space="preserve">SONDAGEM ROTATIVA ROCHA SA 88,9MM (NX)                                         </t>
  </si>
  <si>
    <t>21.01.28</t>
  </si>
  <si>
    <t xml:space="preserve">SONDAGEM ROTATIVA ROCHA SA 114,30MM (HX)                                       </t>
  </si>
  <si>
    <t xml:space="preserve">SONDAGEM A TRADO PROFUNDIDADE ATE 5M                                           </t>
  </si>
  <si>
    <t>21.01.30</t>
  </si>
  <si>
    <t xml:space="preserve">SONDAGEM A TRADO PROFUNDIDADE 5 A 10M                                          </t>
  </si>
  <si>
    <t>21.02.01.01</t>
  </si>
  <si>
    <t xml:space="preserve">DETER. COORDENADAS COM GPS2 (CONTROLE BASICO) PRECISAO MINIMA DE 2 ORDEM.      </t>
  </si>
  <si>
    <t xml:space="preserve">DETER. COORDENADAS COM GPS3 (CONTROLE BASICO) PRECISAO MINIMA DE 2 ORDEM.      </t>
  </si>
  <si>
    <t>21.02.02.01</t>
  </si>
  <si>
    <t xml:space="preserve">TRANSPORTE COORDENADAS ATRAVES DE POLIGONAIS CLASSE II P DA NBR 13.133         </t>
  </si>
  <si>
    <t>21.02.03.01</t>
  </si>
  <si>
    <t xml:space="preserve">IMPLANTACAO DE POLIGONAIS CLASSE III P DA NBR 13.133.                          </t>
  </si>
  <si>
    <t>21.02.04.01</t>
  </si>
  <si>
    <t xml:space="preserve">TRANSPORTE DE REFERENCIA DE NIVEL ATRAVES NIVELAMENTO GEOMETRICO 4 MM K.       </t>
  </si>
  <si>
    <t>21.02.05.01</t>
  </si>
  <si>
    <t xml:space="preserve">TRANSPORTE DE REFERENCIA DE NIVEL ATRAVES NIVELAMENTO GEOMETRICO CLASSE IN.    </t>
  </si>
  <si>
    <t>21.02.06.01</t>
  </si>
  <si>
    <t>LEV. PLANIALTIMETRICO E CADASTRAL, POLIGONAL CLASSE II PAC ESC. 1:500 ATE 1 HA.</t>
  </si>
  <si>
    <t>21.02.06.02</t>
  </si>
  <si>
    <t>LEV. PLANIALTIMETRICO E CADASTRAL, POLIGONAL CLASSE II PAC ESC. 1:1000 ATE 1HA.</t>
  </si>
  <si>
    <t>21.02.07.01</t>
  </si>
  <si>
    <t>LEV. PLANIALTIMETRICO E CADASTRAL, POLIGONAL CLASSE II PAC ESC. 1:500 ALEM 1HA.</t>
  </si>
  <si>
    <t>ha</t>
  </si>
  <si>
    <t>21.02.07.02</t>
  </si>
  <si>
    <t xml:space="preserve">LEV. PLANIALTIMETRICO E CADASTRAL, POLIGONAL CLASSE II PAC ESC.1:1000 ALEM 1HA </t>
  </si>
  <si>
    <t>21.02.08.01</t>
  </si>
  <si>
    <t xml:space="preserve">LEV. PLANIALTIMETRICO DE FAVELAS COM AREA ATE 2000 M2 C/POLIG. AUXILIAR        </t>
  </si>
  <si>
    <t>21.02.09.01</t>
  </si>
  <si>
    <t xml:space="preserve">LEV. PLANIALTIMETRICO DE FAVELAS COM AREA ALEM 2000 M2 C/POLIG.AUXILIAR        </t>
  </si>
  <si>
    <t>21.02.10.01</t>
  </si>
  <si>
    <t>LEV. PLANIALT. SECOES TRANSV. A PARTIR DE LINHA BASE EXISTENTE NIV. GEOMETRICO.</t>
  </si>
  <si>
    <t>21.02.11.01</t>
  </si>
  <si>
    <t xml:space="preserve">LEVANT. PLANIALTIMETRICO CADASTRAL FAIXAS ATE 30M CLASSE II PAC DA NBR 13.133  </t>
  </si>
  <si>
    <t>21.02.12.01</t>
  </si>
  <si>
    <t>LEVANT. PLANIALTIMETRICO CADASTRAL FAIXAS DE 30 A 60 M CLASSE II PAC NBR 13.133</t>
  </si>
  <si>
    <t>21.02.13.01</t>
  </si>
  <si>
    <t xml:space="preserve">LEVANT. PLANIALTIMETRICO CADASTRAL FAIXAS ALEM 60M CLASSE II PAC DA NBR 13.133 </t>
  </si>
  <si>
    <t>21.02.15.01</t>
  </si>
  <si>
    <t>IMPL. E CADASTRO PLANIALT. LINHA BASE VIA EXISTENTE ESTAQUEAMENTO DE 20 EM 20 M</t>
  </si>
  <si>
    <t>21.02.16.01</t>
  </si>
  <si>
    <t xml:space="preserve">CADASTRO DE PVA, PVE, BL E TL                                                  </t>
  </si>
  <si>
    <t>21.02.17.01</t>
  </si>
  <si>
    <t xml:space="preserve">CADASTRO DE OBRA DE ARTE CORRENTE (GALERIA E BUEIRO) E INTERFERENCIAS          </t>
  </si>
  <si>
    <t>21.02.18.01</t>
  </si>
  <si>
    <t xml:space="preserve">LEV.CAD.ESTRUT. EM CONCRETO, PONTES E VIADUTOS, DETALHADO PECAS ESTRUTURAIS    </t>
  </si>
  <si>
    <t>tramo</t>
  </si>
  <si>
    <t>21.02.19.01</t>
  </si>
  <si>
    <t xml:space="preserve">CADASTRO DE PROPRIEDADE PARA DESAPROPRIACAO URBANA.                            </t>
  </si>
  <si>
    <t>21.02.20.01</t>
  </si>
  <si>
    <t xml:space="preserve">CADASTRO DE PROPRIEDADE PARA DESAPROPRIACAO RURAL ATE 5000 M2.                 </t>
  </si>
  <si>
    <t>21.02.20.02</t>
  </si>
  <si>
    <t xml:space="preserve">CADASTRO DE PROPRIEDADE PARA DESAPROPRIACAO RURAL ALEM 5000 M2.                </t>
  </si>
  <si>
    <t>21.02.21.01</t>
  </si>
  <si>
    <t xml:space="preserve">ABERTURA DE PICADA COM LARGURA SUFICIENTE PARA LEVANTAMENTO TOPOGRAFICO.       </t>
  </si>
  <si>
    <t>21.02.22.01</t>
  </si>
  <si>
    <t xml:space="preserve">LEVANTAMENTO DE SECOES TOPOBATIMETRICOS.                                       </t>
  </si>
  <si>
    <t>21.02.23.01</t>
  </si>
  <si>
    <t xml:space="preserve">LEVANTAMENTO DE BATIMETRIA ESPECIAL                                            </t>
  </si>
  <si>
    <t>equipe.dia</t>
  </si>
  <si>
    <t>21.02.24.01</t>
  </si>
  <si>
    <t>FORN. EQUIP.TOP., 1 TECN., 2 AUX., 1 NIVEL. C/ NIVEL AUT. ESTACAO TOTAL E VEIC.</t>
  </si>
  <si>
    <t>equipe.mes</t>
  </si>
  <si>
    <t>21.02.25.01</t>
  </si>
  <si>
    <t xml:space="preserve">MARC.CONC. TRONCO PIR. DE 10X10CM T/ 30X30CM B/ 40CM H, PINO/CHAPA COLADA TOPO </t>
  </si>
  <si>
    <t>21.02.26.01</t>
  </si>
  <si>
    <t xml:space="preserve">MOBILIZACAO / DESMOBILIZACAO - DE EQUIPE E EQUIP. DE TOPOGRAFIA A 50 E 150KM   </t>
  </si>
  <si>
    <t>21.02.26.02</t>
  </si>
  <si>
    <t xml:space="preserve">MOBILIZACAO / DESMOBILIZACAO - EQUIPE E EQUIP. DE TOPOGRAFIA ENTRE 151E300KM   </t>
  </si>
  <si>
    <t>21.02.26.03</t>
  </si>
  <si>
    <t xml:space="preserve">MOBILIZACAO / DESMOBILIZACAO - EQUIPE E EQUIP. TOPOGRAFIA ENTRE 301E600KM      </t>
  </si>
  <si>
    <t>21.03.04</t>
  </si>
  <si>
    <t xml:space="preserve">REMOCAO DEFENSA MET.SIMPLES P/ REINST.                                         </t>
  </si>
  <si>
    <t>21.03.11.03</t>
  </si>
  <si>
    <t xml:space="preserve">REMOCAO DE SINALIZACAO HORIZONTAL POR FRESAGEM                                 </t>
  </si>
  <si>
    <t>21.03.13</t>
  </si>
  <si>
    <t xml:space="preserve">REMOCAO DE GABIAO TIPO CAIXA                                                   </t>
  </si>
  <si>
    <t>21.03.15</t>
  </si>
  <si>
    <t xml:space="preserve">MONTAGEM E DESMONTAGEM DE BLOQUEADOR TEMPORARIO DE FLUIDOS                     </t>
  </si>
  <si>
    <t>21.04.01</t>
  </si>
  <si>
    <t xml:space="preserve">CERCA DE ARAME FARPADO C/ 4 FIOS                                               </t>
  </si>
  <si>
    <t>21.04.02</t>
  </si>
  <si>
    <t xml:space="preserve">CERCA DE ARAME FARPADO C/ 6 FIOS                                               </t>
  </si>
  <si>
    <t>21.04.03</t>
  </si>
  <si>
    <t xml:space="preserve">CERCA ARAME FARPADO POR REAPROVEITAMENTO                                       </t>
  </si>
  <si>
    <t>21.05.01</t>
  </si>
  <si>
    <t xml:space="preserve">DEMOLICAO DE CONCRETO ARMADO                                                   </t>
  </si>
  <si>
    <t>21.05.02</t>
  </si>
  <si>
    <t xml:space="preserve">DEMOLICAO DE CONCRETO SIMPLES                                                  </t>
  </si>
  <si>
    <t>21.05.04</t>
  </si>
  <si>
    <t xml:space="preserve">DEMOLICAO PAV.RIG.INCL.TRANSP. ATE 1 KM                                        </t>
  </si>
  <si>
    <t>21.05.05</t>
  </si>
  <si>
    <t xml:space="preserve">DEMOLICAO DE EDIFICACAO EM ALVENARIA                                           </t>
  </si>
  <si>
    <t>21.05.06</t>
  </si>
  <si>
    <t xml:space="preserve">DEMOLICAO DE EDIFICACAO EM MADEIRA                                             </t>
  </si>
  <si>
    <t>21.05.07</t>
  </si>
  <si>
    <t xml:space="preserve">DEMOLICAO PAVIMENTOFLEXIVEL C/TRANSPORT                                        </t>
  </si>
  <si>
    <t>21.07.01</t>
  </si>
  <si>
    <t xml:space="preserve">ABERTURA DE POCO DE INSPECAO ATE 1,5M DE PROFUNDIDADE                          </t>
  </si>
  <si>
    <t xml:space="preserve">ENSAIO DE UMIDADE NATURAL                                                      </t>
  </si>
  <si>
    <t xml:space="preserve">ENSAIO DE DENSIDADE NATURAL                                                    </t>
  </si>
  <si>
    <t xml:space="preserve">ANALISE GRANULOMETRICA POR PENEIRAMENTO E SEDIMENTACAO.                        </t>
  </si>
  <si>
    <t xml:space="preserve">ENSAIO DE CBR 5 PONTOS E.N.                                                    </t>
  </si>
  <si>
    <t>21.07.06</t>
  </si>
  <si>
    <t xml:space="preserve">ENSAIO DE CBR 5 PONTOS E.I.                                                    </t>
  </si>
  <si>
    <t>21.07.07</t>
  </si>
  <si>
    <t xml:space="preserve">CLASSIFICACAO MCT (PERDA POR IMERSAO E MINI MCV).                              </t>
  </si>
  <si>
    <t>conjunto</t>
  </si>
  <si>
    <t>21.07.12</t>
  </si>
  <si>
    <t xml:space="preserve">CLASSIFICACAO MCT - METODO PASTILHA                                            </t>
  </si>
  <si>
    <t>21.07.13</t>
  </si>
  <si>
    <t xml:space="preserve">ENSAIO DE CBR 1 PONTO MOLDADO NA UMIDADE OTIMA DE COMPACTACAO (E.N.)           </t>
  </si>
  <si>
    <t xml:space="preserve">ENSAIO DE COMPACTACAO - PROCTOR.                                               </t>
  </si>
  <si>
    <t>21.07.15</t>
  </si>
  <si>
    <t xml:space="preserve">GRANULOMETRIA POR PENEIRAMENTO SIMPLES (SEM SEDIMENTACAO).                     </t>
  </si>
  <si>
    <t>21.08.01</t>
  </si>
  <si>
    <t xml:space="preserve">LIMPEZA DE DRENAGEM DA PLATAFORMA                                              </t>
  </si>
  <si>
    <t>21.08.02</t>
  </si>
  <si>
    <t xml:space="preserve">LIMPEZA DE BUEIROS DIAMETRO ATE 80CM                                           </t>
  </si>
  <si>
    <t>21.08.03</t>
  </si>
  <si>
    <t xml:space="preserve">LIMPEZA DE BUEIROS DIAMETRO ATE 100CM                                          </t>
  </si>
  <si>
    <t>21.08.04</t>
  </si>
  <si>
    <t xml:space="preserve">LIMPEZA DE BUEIROS DIAMETRO ATE 120CM                                          </t>
  </si>
  <si>
    <t>21.08.05</t>
  </si>
  <si>
    <t xml:space="preserve">LIMPEZA DE BUEIROS DIAMETRO ATE 150CM                                          </t>
  </si>
  <si>
    <t>21.08.06</t>
  </si>
  <si>
    <t xml:space="preserve">LIMPEZA DE GALERIA                                                             </t>
  </si>
  <si>
    <t>21.08.08</t>
  </si>
  <si>
    <t xml:space="preserve">DEMOLICAO E RETIRADA DE GUARDA-CORPO                                           </t>
  </si>
  <si>
    <t>21.08.09</t>
  </si>
  <si>
    <t xml:space="preserve">LIMPEZA DE BUEIROS DIAMETRO ATE 60CM                                           </t>
  </si>
  <si>
    <t>21.08.11</t>
  </si>
  <si>
    <t xml:space="preserve">LIMPEZA DE DRENAGEM FORA DA PLATAFORMA                                         </t>
  </si>
  <si>
    <t>21.13.01</t>
  </si>
  <si>
    <t>MOBIL.E DESMOB.DE INSTAL.PROVIS.(BY-PASS)TREC.REDE PLUVIAL MAN.TUB.DE POLIETIL.</t>
  </si>
  <si>
    <t>22.01.01</t>
  </si>
  <si>
    <t xml:space="preserve">LIMP.TERRENO SEM DESTOCAMENTO DE ARVORES                                       </t>
  </si>
  <si>
    <t>22.01.02</t>
  </si>
  <si>
    <t xml:space="preserve">LIMP.TERRENO C/DEST.ARV.PERIMETRO&lt;=78CM                                        </t>
  </si>
  <si>
    <t>22.01.03</t>
  </si>
  <si>
    <t xml:space="preserve">LIMP. MANUAL TERRENO AMONT. DE MATERIAL                                        </t>
  </si>
  <si>
    <t>22.01.04</t>
  </si>
  <si>
    <t xml:space="preserve">DERRUBADA E DEST.ARV.C/PERIMETRO&gt;78CM                                          </t>
  </si>
  <si>
    <t>22.01.05</t>
  </si>
  <si>
    <t xml:space="preserve">DEST.ARV.COM PERIMETRO MAIOR QUE 78CM                                          </t>
  </si>
  <si>
    <t>22.01.06</t>
  </si>
  <si>
    <t xml:space="preserve">RASPAGEM DO TERRENO                                                            </t>
  </si>
  <si>
    <t>22.01.07</t>
  </si>
  <si>
    <t xml:space="preserve">CARGA DE MATERIAL DE LIMPEZA DE ESCAV.                                         </t>
  </si>
  <si>
    <t>22.02.01</t>
  </si>
  <si>
    <t xml:space="preserve">ESCAVACAO E CARGA DE MATERIAL DE 1/2A CATEGORIA                                </t>
  </si>
  <si>
    <t>22.02.04</t>
  </si>
  <si>
    <t xml:space="preserve">ESCAVACAO E CARGA MATERIAL  3 CATEGORIA                                        </t>
  </si>
  <si>
    <t>22.02.05</t>
  </si>
  <si>
    <t xml:space="preserve">ESCAV.CARGA SOLO MOLE SOB LAMINA D´AGUA                                        </t>
  </si>
  <si>
    <t>22.02.06</t>
  </si>
  <si>
    <t xml:space="preserve">CARGA DE MATERIAL LIMPEZA                                                      </t>
  </si>
  <si>
    <t>22.02.07</t>
  </si>
  <si>
    <t xml:space="preserve">ESCAV.,CARGA E DESC.MAT.SIL-ARG.NO CORTE                                       </t>
  </si>
  <si>
    <t>22.02.08</t>
  </si>
  <si>
    <t xml:space="preserve">AQUIS.MAT.ESPAL.CONF.ROLAGEM MAT.SIL.ARG                                       </t>
  </si>
  <si>
    <t>22.02.09</t>
  </si>
  <si>
    <t xml:space="preserve">ESPALHAMENTO/REGULARIZACAO/COMPACTACAO DE MATERIAL EM BOTA-FORA.               </t>
  </si>
  <si>
    <t>22.02.11</t>
  </si>
  <si>
    <t xml:space="preserve">ESCAVAÇÃO OU DESMONTE E CARGA COM EQUIPAMENTO HIDRAULICO (PICÃO)               </t>
  </si>
  <si>
    <t>22.03.01</t>
  </si>
  <si>
    <t xml:space="preserve">TRANSPORTE DE 1/2 CATEGORIA ATE 1 KM                                           </t>
  </si>
  <si>
    <t>22.03.02</t>
  </si>
  <si>
    <t xml:space="preserve">TRANSPORTE DE 1/2 CATEGORIA ATE 2 KM                                           </t>
  </si>
  <si>
    <t>22.03.03</t>
  </si>
  <si>
    <t xml:space="preserve">TRANSPORTE DE 1/2 CATEGORIA ATE 5 KM                                           </t>
  </si>
  <si>
    <t>22.03.04</t>
  </si>
  <si>
    <t xml:space="preserve">TRANSPORTE DE 1/2 CATEGORIA ATE 10 KM                                          </t>
  </si>
  <si>
    <t>22.03.05</t>
  </si>
  <si>
    <t xml:space="preserve">TRANSPORTE DE 1/2 CATEGORIA ATE 15 KM                                          </t>
  </si>
  <si>
    <t>22.03.06</t>
  </si>
  <si>
    <t xml:space="preserve">TRANSPORTE DE 1/2 CATEGORIA ALEM DE 15KM                                       </t>
  </si>
  <si>
    <t>22.03.07</t>
  </si>
  <si>
    <t xml:space="preserve">TRANSPORTE DE 3 CATEGORIA ATE 1 KM                                             </t>
  </si>
  <si>
    <t>22.03.08</t>
  </si>
  <si>
    <t xml:space="preserve">TRANSPORTE DE 3 CATEGORIA ALEM 1 KM                                            </t>
  </si>
  <si>
    <t>22.03.09</t>
  </si>
  <si>
    <t xml:space="preserve">TRANSPORTE DE SOLO MOLE ATE 2 KM                                               </t>
  </si>
  <si>
    <t>22.03.10</t>
  </si>
  <si>
    <t xml:space="preserve">TRANSPORTE DE SOLO MOLE ALEM 2 KM                                              </t>
  </si>
  <si>
    <t>22.03.11</t>
  </si>
  <si>
    <t xml:space="preserve">TRANSPORTE MATERIAL DE LIMPEZA ATE 1 KM                                        </t>
  </si>
  <si>
    <t>22.03.12</t>
  </si>
  <si>
    <t xml:space="preserve">TRANSPORTE MATERIAL DE LIMP.ALEM DE 1 KM                                       </t>
  </si>
  <si>
    <t>22.04.01</t>
  </si>
  <si>
    <t xml:space="preserve">COMPACTACAO DE ATERRO MAIOR/IGUAL 95% PS                                       </t>
  </si>
  <si>
    <t>22.04.02</t>
  </si>
  <si>
    <t xml:space="preserve">RETALUDAMENTO MANUAL                                                           </t>
  </si>
  <si>
    <t>22.06.01</t>
  </si>
  <si>
    <t xml:space="preserve">FUNDACAO DE ATERRO C/AREIA LAVADA                                              </t>
  </si>
  <si>
    <t>22.06.04</t>
  </si>
  <si>
    <t xml:space="preserve">FUNDACAO DE ATERRO C/PED.RACHAO                                                </t>
  </si>
  <si>
    <t>22.06.05</t>
  </si>
  <si>
    <t xml:space="preserve">ESPALH.ADENS.MATERIAL DE FUND.DE ATERRO                                        </t>
  </si>
  <si>
    <t>22.07.01</t>
  </si>
  <si>
    <t xml:space="preserve">VALETA DE PROTECAO MANUAL                                                      </t>
  </si>
  <si>
    <t>22.08.01</t>
  </si>
  <si>
    <t xml:space="preserve">GEOGRELHA POLIETILENO RESIST. TRANSV. 5 KN/M - RESIST. LONGIT. 30 KN/M         </t>
  </si>
  <si>
    <t>22.08.02</t>
  </si>
  <si>
    <t xml:space="preserve">GEOGRELHA POLIETILENO RESIST. TRANSV. 5 KN/M - RESIST. LONGIT. 50 KN/M         </t>
  </si>
  <si>
    <t>22.08.03</t>
  </si>
  <si>
    <t xml:space="preserve">GEOGRELHA POLIETILENO RESIST. TRANSV. 5 KN/M - RESIST. LONGIT. 80 KN/M         </t>
  </si>
  <si>
    <t>22.08.04</t>
  </si>
  <si>
    <t xml:space="preserve">GEOGRELHA POLIETILENO RESIST. TRANSV. 5 KN/M - RESIST. LONGIT. 100 KN/M        </t>
  </si>
  <si>
    <t>22.08.05</t>
  </si>
  <si>
    <t xml:space="preserve">GEOGRELHA POLIETILENO RESIST. TRANSV. 5 KN/M - RESIST. LONGIT. 150 KN/M        </t>
  </si>
  <si>
    <t>22.08.06</t>
  </si>
  <si>
    <t xml:space="preserve">GEOGRELHA POLIETILENO RESIST. TRANSV. 5 KN/M - RESIST. LONGIT. 200 KN/M        </t>
  </si>
  <si>
    <t>22.08.07</t>
  </si>
  <si>
    <t xml:space="preserve">GEOGRELHA POLIETILENO RESIST. TRANSV. 15 KN/M - RESIST. LONGIT. 30 KN/M        </t>
  </si>
  <si>
    <t>22.08.08</t>
  </si>
  <si>
    <t xml:space="preserve">GEOGRELHA POLIETILENO RESIST. TRANSV. 15 KN/M - RESIST. LONGIT. 50 KN/M        </t>
  </si>
  <si>
    <t>22.08.09</t>
  </si>
  <si>
    <t xml:space="preserve">GEOGRELHA POLIETILENO RESIST. TRANSV. 15 KN/M - RESIST. LONGIT. 80 KN/M.       </t>
  </si>
  <si>
    <t>22.08.10</t>
  </si>
  <si>
    <t xml:space="preserve">GEOGRELHA POLIETILENO RESIST. TRANSV. 15 KN/M - RESIST. LONGIT. 100 KN/M.      </t>
  </si>
  <si>
    <t>22.08.11</t>
  </si>
  <si>
    <t xml:space="preserve">GEOGRELHA POLIETILENO RESIST. TRANSV. 15 KN/M - RESIST. LONGIT. 150 KN/M.      </t>
  </si>
  <si>
    <t>22.08.12</t>
  </si>
  <si>
    <t xml:space="preserve">GEOGRELHA POLIETILENO RESIST. TRANSV. 15 KN/M - RESIST. LONGIT. 200 KN/M.      </t>
  </si>
  <si>
    <t>22.08.13</t>
  </si>
  <si>
    <t xml:space="preserve">GEOGRELHA POLIETILENO RESIST. TRANSV. 20 KN/M - RESIST. LONGIT. 30 KN/M.       </t>
  </si>
  <si>
    <t>22.08.14</t>
  </si>
  <si>
    <t xml:space="preserve">GEOGRELHA POLIETILENO RESIST. TRANSV. 20 KN/M - RESIST. LONGIT. 50 KN/M.       </t>
  </si>
  <si>
    <t>22.08.15</t>
  </si>
  <si>
    <t xml:space="preserve">GEOGRELHA POLIETILENO RESIST. TRANSV. 20 KN/M - RESIST. LONGIT. 80 KN/M.       </t>
  </si>
  <si>
    <t>22.08.16</t>
  </si>
  <si>
    <t xml:space="preserve">GEOGRELHA POLIETILENO RESIST. TRANSV. 20 KN/M - RESIST. LONGIT. 100 KN/M.      </t>
  </si>
  <si>
    <t>22.08.17</t>
  </si>
  <si>
    <t xml:space="preserve">GEOGRELHA POLIETILENO RESIST. TRANSV. 20 KN/M - RESIST. LONGIT. 150 KN/M.      </t>
  </si>
  <si>
    <t>22.08.18</t>
  </si>
  <si>
    <t xml:space="preserve">GEOGRELHA POLIETILENO RESIST. TRANSV. 20 KN/M - RESIST. LONGIT. 200 KN/M.      </t>
  </si>
  <si>
    <t>22.08.19</t>
  </si>
  <si>
    <t xml:space="preserve">GEOGRELHA POLIETILENO RESIST. TRANSV. 30 KN/M - RESIST. LONGIT. 30 KN/M.       </t>
  </si>
  <si>
    <t>22.08.20</t>
  </si>
  <si>
    <t xml:space="preserve">GEOGRELHA POLIETILENO RESIST. TRANSV. 30 KN/M - RESIST. LONGIT. 50 KN/M.       </t>
  </si>
  <si>
    <t>22.08.21</t>
  </si>
  <si>
    <t xml:space="preserve">GEOGRELHA POLIETILENO RESIST. TRANSV. 30 KN/M - RESIST. LONGIT. 80 KN/M.       </t>
  </si>
  <si>
    <t>22.08.22</t>
  </si>
  <si>
    <t xml:space="preserve">GEOGRELHA POLIETILENO RESIST. TRANSV. 30 KN/M - RESIST. LONGIT. 100 KN/M.      </t>
  </si>
  <si>
    <t>22.08.23</t>
  </si>
  <si>
    <t xml:space="preserve">GEOGRELHA POLIETILENO RESIST. TRANSV. 30 KN/M - RESIST. LONGIT. 150 KN/M.      </t>
  </si>
  <si>
    <t>22.08.24</t>
  </si>
  <si>
    <t xml:space="preserve">GEOGRELHA POLIETILENO RESIST. TRANSV. 30 KN/M - RESIST. LONGIT. 200 KN/M.      </t>
  </si>
  <si>
    <t>22.08.25</t>
  </si>
  <si>
    <t xml:space="preserve">GEOGRELHA POLIETILENO RESIST. TRANSV. 50 KN/M - RESIST. LONGIT. 50 KN/M        </t>
  </si>
  <si>
    <t>22.08.26</t>
  </si>
  <si>
    <t xml:space="preserve">GEOGRELHA POLIETILENO RESIST. TRANSV. 50 KN/M - RESIST. LONGIT. 80 KN/M        </t>
  </si>
  <si>
    <t>22.08.27</t>
  </si>
  <si>
    <t xml:space="preserve">GEOGRELHA POLIETILENO RESIST. TRANSV. 50 KN/M - RESIST. LONGIT. 100 KN/M       </t>
  </si>
  <si>
    <t>22.08.28</t>
  </si>
  <si>
    <t xml:space="preserve">GEOGRELHA POLIETILENO RESIST. TRANSV. 50 KN/M - RESIST. LONGIT. 150 KN/M       </t>
  </si>
  <si>
    <t>22.08.29</t>
  </si>
  <si>
    <t xml:space="preserve">GEOGRELHA POLIETILENO RESIST. TRANSV. 50 KN/M - RESIST. LONGIT. 200 KN/M       </t>
  </si>
  <si>
    <t>22.08.30</t>
  </si>
  <si>
    <t xml:space="preserve">GEOGRELHA POLIETILENO RESIST. TRANSV. 100 KN/M - RESIST. LONGIT. 100 KN/M      </t>
  </si>
  <si>
    <t>22.08.31</t>
  </si>
  <si>
    <t xml:space="preserve">GEOGRELHA POLIETILENO RESIST. TRANSV. 100 KN/M - RESIST. LONGIT. 150 KN/M      </t>
  </si>
  <si>
    <t>22.08.32</t>
  </si>
  <si>
    <t xml:space="preserve">GEOGRELHA POLIETILENO RESIST. TRANSV. 100 KN/M - RESIST. LONGIT. 200 KN/M      </t>
  </si>
  <si>
    <t>22.08.33</t>
  </si>
  <si>
    <t xml:space="preserve">GEOGRELHA POLIETILENO RESIST. TRANSV. 150 KN/M - RESIST. LONGIT. 150 KN/M      </t>
  </si>
  <si>
    <t>22.08.34</t>
  </si>
  <si>
    <t xml:space="preserve">GEOGRELHA POLIETILENO RESIST. TRANSV. 150 KN/M - RESIST. LONGIT. 200 KN/M      </t>
  </si>
  <si>
    <t>22.08.35</t>
  </si>
  <si>
    <t xml:space="preserve">GEOGRELHA POLIETILENO RESIST. TRANSV. 200 KN/M - RESIST. LONGIT. 200 KN/M.     </t>
  </si>
  <si>
    <t>22.08.36</t>
  </si>
  <si>
    <t xml:space="preserve">GEOGRELHA PVC RESIST. TRANSV. 20 KN/M - RESIST. LONGIT. 40 KN/M.               </t>
  </si>
  <si>
    <t>22.08.37</t>
  </si>
  <si>
    <t xml:space="preserve">GEOGRELHA PVC RESIST. TRANSV. 20 KN/M - RESIST. LONGIT. 60 KN/M.               </t>
  </si>
  <si>
    <t>22.08.38</t>
  </si>
  <si>
    <t xml:space="preserve">GEOGRELHA PVC RESIST. TRANSV. 20 KN/M - RESIST. LONGIT. 90 KN/M.               </t>
  </si>
  <si>
    <t>22.08.39</t>
  </si>
  <si>
    <t xml:space="preserve">GEOGRELHA PVC RESIST. TRANSV. 20 KN/M - RESIST. LONGIT. 120 KN/M.              </t>
  </si>
  <si>
    <t>22.08.40</t>
  </si>
  <si>
    <t xml:space="preserve">GEOGRELHA PVC RESIST. TRANSV. 30 KN/M - RESIST. LONGIT. 40 KN/M.               </t>
  </si>
  <si>
    <t>22.08.41</t>
  </si>
  <si>
    <t xml:space="preserve">GEOGRELHA PVC RESIST. TRANSV. 30 KN/M - RESIST. LONGIT. 60 KN/M.               </t>
  </si>
  <si>
    <t>22.08.42</t>
  </si>
  <si>
    <t xml:space="preserve">GEOGRELHA PVC RESIST. TRANSV. 30 KN/M - RESIST. LONGIT. 90 KN/M.               </t>
  </si>
  <si>
    <t>22.08.43</t>
  </si>
  <si>
    <t xml:space="preserve">GEOGRELHA PVC RESIST. TRANSV. 30 KN/M - RESIST. LONGIT. 120 KN/M.              </t>
  </si>
  <si>
    <t>24.01.01</t>
  </si>
  <si>
    <t xml:space="preserve">ATERRO DE ACESSO                                                               </t>
  </si>
  <si>
    <t>24.02.01</t>
  </si>
  <si>
    <t xml:space="preserve">ESCAVACAO MANUAL PARA OBRAS S/ EXPLOSIVO                                       </t>
  </si>
  <si>
    <t>24.02.02</t>
  </si>
  <si>
    <t xml:space="preserve">ESCAVACAO MECANICA P/ OBRAS S/EXPLOSIVO                                        </t>
  </si>
  <si>
    <t>24.02.03</t>
  </si>
  <si>
    <t xml:space="preserve">ESCAVACAO MECANICA P/ OBRAS C/EXPLOSIVO                                        </t>
  </si>
  <si>
    <t>24.02.04</t>
  </si>
  <si>
    <t xml:space="preserve">CORTA-RIO ESCAVACAO SEM EXPLOSIVO                                              </t>
  </si>
  <si>
    <t>24.02.05</t>
  </si>
  <si>
    <t xml:space="preserve">CORTA-RIO ESCAVACAO COM EXPLOSIVO                                              </t>
  </si>
  <si>
    <t>24.02.08</t>
  </si>
  <si>
    <t xml:space="preserve">ESCAV.FUND.BUEIRO OU DRENO S/EXPL.ATE 2M                                       </t>
  </si>
  <si>
    <t>24.02.09</t>
  </si>
  <si>
    <t xml:space="preserve">ACRESC.P/ESCAV.1,5M PROFUNDIDADE,ALEM 2M                                       </t>
  </si>
  <si>
    <t>24.02.10</t>
  </si>
  <si>
    <t xml:space="preserve">ESCAV.FUND.BUEIRO OU DRENO C/EXPL.ATE 2M                                       </t>
  </si>
  <si>
    <t>24.02.11</t>
  </si>
  <si>
    <t xml:space="preserve">ACRESC.ESC.ENS.EXPL.C/1,5M PROF.ALEM 2M                                        </t>
  </si>
  <si>
    <t>24.02.12</t>
  </si>
  <si>
    <t xml:space="preserve">ESCAV.FUND.DENTRO ENSEC.SEM EXPL. ATE 3M                                       </t>
  </si>
  <si>
    <t>24.02.13</t>
  </si>
  <si>
    <t xml:space="preserve">ACR.P/ESCAV.ENSEC.P/CADA 1M  PROF.ALEM3M                                       </t>
  </si>
  <si>
    <t>24.02.14</t>
  </si>
  <si>
    <t xml:space="preserve">ESCAV.FUND.DENTRO ENSEC.C/EXPL.ATE 3M                                          </t>
  </si>
  <si>
    <t>24.02.15</t>
  </si>
  <si>
    <t xml:space="preserve">ACRESC.P/ESC.ENSEC.C/EXPL.C/1,5M ALEM 3M                                       </t>
  </si>
  <si>
    <t>24.03.01</t>
  </si>
  <si>
    <t xml:space="preserve">PAREDE ENSECADEIRA COM PRANCHA-ESP.0,05M                                       </t>
  </si>
  <si>
    <t>24.03.02</t>
  </si>
  <si>
    <t xml:space="preserve">PAREDE ENSECADEIRA C/PRANCHA-ESP.0,075M                                        </t>
  </si>
  <si>
    <t>24.03.03</t>
  </si>
  <si>
    <t xml:space="preserve">PAREDE ENSECADEIRA COM PERFIL METALICO                                         </t>
  </si>
  <si>
    <t>24.03.04</t>
  </si>
  <si>
    <t xml:space="preserve">ARGILA ENCH.ENSECADEIRA,INCL.APILOAMENTO                                       </t>
  </si>
  <si>
    <t>24.03.05</t>
  </si>
  <si>
    <t xml:space="preserve">ESGOTAMENTO CONTINUO AGUA                                                      </t>
  </si>
  <si>
    <t>24.03.06</t>
  </si>
  <si>
    <t xml:space="preserve">ESCORAMENTO DE VALAS/CAVAS P/FUND.CONT.                                        </t>
  </si>
  <si>
    <t>24.03.07</t>
  </si>
  <si>
    <t xml:space="preserve">ESCORAMENTO DE VALAS/CAVAS P/FUND.DESC.                                        </t>
  </si>
  <si>
    <t>24.03.08</t>
  </si>
  <si>
    <t xml:space="preserve">ESCORAMENTO PARA FORMAS                                                        </t>
  </si>
  <si>
    <t>24.04.01</t>
  </si>
  <si>
    <t xml:space="preserve">CIMB.DE PASSAGEM SECUND. E GALERIA RET.                                        </t>
  </si>
  <si>
    <t>24.04.02</t>
  </si>
  <si>
    <t xml:space="preserve">CIMBRAMENTO DE GALERIA EM ABOBODA                                              </t>
  </si>
  <si>
    <t>24.04.03</t>
  </si>
  <si>
    <t xml:space="preserve">ANDAIME DE MADEIRA                                                             </t>
  </si>
  <si>
    <t>24.04.04</t>
  </si>
  <si>
    <t xml:space="preserve">ANDAIME TUBULAR                                                                </t>
  </si>
  <si>
    <t>24.05.01</t>
  </si>
  <si>
    <t xml:space="preserve">FORMA PLANA PARA CONCRETO COMUM                                                </t>
  </si>
  <si>
    <t>24.05.02</t>
  </si>
  <si>
    <t xml:space="preserve">FORMA PLANA PARA CONCRETO APARENTE                                             </t>
  </si>
  <si>
    <t>24.06.01</t>
  </si>
  <si>
    <t xml:space="preserve">BARRA DE ACO CA-25                                                             </t>
  </si>
  <si>
    <t>kg</t>
  </si>
  <si>
    <t>24.06.02</t>
  </si>
  <si>
    <t xml:space="preserve">BARRA DE ACO CA-50                                                             </t>
  </si>
  <si>
    <t>24.06.03</t>
  </si>
  <si>
    <t xml:space="preserve">BARRA DE ACO CA-60                                                             </t>
  </si>
  <si>
    <t>24.06.04</t>
  </si>
  <si>
    <t xml:space="preserve">TELA METALICA                                                                  </t>
  </si>
  <si>
    <t>24.07.01</t>
  </si>
  <si>
    <t xml:space="preserve">CONCRETO FCK 10 MPA                                                            </t>
  </si>
  <si>
    <t>24.07.02</t>
  </si>
  <si>
    <t xml:space="preserve">CONCRETO FCK 15 MPA                                                            </t>
  </si>
  <si>
    <t>24.07.03</t>
  </si>
  <si>
    <t xml:space="preserve">CONCRETO FCK 18 MPA                                                            </t>
  </si>
  <si>
    <t>24.07.04</t>
  </si>
  <si>
    <t xml:space="preserve">CONCRETO FCK 20 MPA                                                            </t>
  </si>
  <si>
    <t>24.07.05</t>
  </si>
  <si>
    <t xml:space="preserve">CONCRETO FCK 25 MPA                                                            </t>
  </si>
  <si>
    <t>24.07.07</t>
  </si>
  <si>
    <t xml:space="preserve">CONCRETO FCK 30 MPA                                                            </t>
  </si>
  <si>
    <t>24.07.08</t>
  </si>
  <si>
    <t xml:space="preserve">CONCRETO CICLOPICO                                                             </t>
  </si>
  <si>
    <t>24.07.09</t>
  </si>
  <si>
    <t xml:space="preserve">BOMBEAMENTO P/ CONCRETO QUALQUER RESIST.                                       </t>
  </si>
  <si>
    <t>24.07.09.01</t>
  </si>
  <si>
    <t xml:space="preserve">BOMBEAMENTO DE AGUA PLUVIAL DE ENCANAMENTOS E TUBULACOES MANUTENCAO(BY-PASS)   </t>
  </si>
  <si>
    <t>24.07.12</t>
  </si>
  <si>
    <t xml:space="preserve">CONCRETO FCK 35 MPA                                                            </t>
  </si>
  <si>
    <t>24.07.13</t>
  </si>
  <si>
    <t xml:space="preserve">CONCRETO FCK 40 MPA                                                            </t>
  </si>
  <si>
    <t>24.07.14</t>
  </si>
  <si>
    <t xml:space="preserve">CONCRETO FCK 45 MPA                                                            </t>
  </si>
  <si>
    <t>24.07.15</t>
  </si>
  <si>
    <t xml:space="preserve"> CONCRETO FCK 50 MPA                                                           </t>
  </si>
  <si>
    <t>24.08.01</t>
  </si>
  <si>
    <t xml:space="preserve">JUNTA ELASTICA EM PVC TIPO O-12                                                </t>
  </si>
  <si>
    <t>24.08.02</t>
  </si>
  <si>
    <t xml:space="preserve">JUNTA ELASTICA EM PVC TIPO O-22                                                </t>
  </si>
  <si>
    <t>24.09.01</t>
  </si>
  <si>
    <t xml:space="preserve">ENROCAMENTO PEDRA ARRUMADA                                                     </t>
  </si>
  <si>
    <t>24.09.02</t>
  </si>
  <si>
    <t xml:space="preserve">ENROCAMENTO PEDRA ARRUMADA E REJUNTADA                                         </t>
  </si>
  <si>
    <t>24.09.03</t>
  </si>
  <si>
    <t xml:space="preserve">ENROCAMENTO PEDRA JOGADA                                                       </t>
  </si>
  <si>
    <t xml:space="preserve">GABIAO TIPO CAIXA,ZN90/AL10,NBR 8964,H= 0,50 M                                 </t>
  </si>
  <si>
    <t>24.09.04.05</t>
  </si>
  <si>
    <t>GABIAO TIPO CAIXA,ZN90/AL10,NBR 8964,H=0,50 M REVEST.POLI.ABRASAO MENOR QUE 12%</t>
  </si>
  <si>
    <t>GABIAO TIPO CAIXA,ZN90/AL10,NBR 8964,H=0,50 M REVEST.POLI.ABRASAO MENOR QUE 09%</t>
  </si>
  <si>
    <t>24.09.04.07</t>
  </si>
  <si>
    <t>GABIAO TIPO CAIXA,ZN90/AL10,NBR 8964,H=1,00 M REVEST.POLI.ABRASAO MENOR QUE 12%</t>
  </si>
  <si>
    <t xml:space="preserve">GABIAO TIPO CAIXA,ZN90/AL10,NBR 8964,H= 1,00 M                                 </t>
  </si>
  <si>
    <t>24.09.07.02</t>
  </si>
  <si>
    <t xml:space="preserve">GABIAO TP.COLCHAO,ZN90/AL10,NBR 8964,ESP.30CM,REVEST.POLIM.ABRAS.MENOR QUE 09% </t>
  </si>
  <si>
    <t>24.09.07.03</t>
  </si>
  <si>
    <t xml:space="preserve">GABIAO TP.COLCHAO,ZN90/AL10,NBR 8964,ESP.30CM,REVEST.POLIM.ABRAS.MENOR QUE 12% </t>
  </si>
  <si>
    <t>24.09.13</t>
  </si>
  <si>
    <t xml:space="preserve">CAMADA FILTRANTE PEDRA BRITADA                                                 </t>
  </si>
  <si>
    <t>24.10.02</t>
  </si>
  <si>
    <t xml:space="preserve">CALCAMENTO CONCRETO FCK 15 MPA                                                 </t>
  </si>
  <si>
    <t>24.10.03</t>
  </si>
  <si>
    <t xml:space="preserve">CALCAMENTO CONCRETO FCK 10 MPA                                                 </t>
  </si>
  <si>
    <t>24.11.01</t>
  </si>
  <si>
    <t xml:space="preserve">ALVENARIA TIJOLO                                                               </t>
  </si>
  <si>
    <t>24.11.02</t>
  </si>
  <si>
    <t xml:space="preserve">ALVENARIA DE PEDRA SECA                                                        </t>
  </si>
  <si>
    <t>24.11.04</t>
  </si>
  <si>
    <t xml:space="preserve">ALVENARIA DE PEDRA ARGAMASSADA                                                 </t>
  </si>
  <si>
    <t>24.11.05</t>
  </si>
  <si>
    <t xml:space="preserve">ALVENARIA DE BLOCO DE CONCRETO                                                 </t>
  </si>
  <si>
    <t>24.11.07</t>
  </si>
  <si>
    <t xml:space="preserve">ARGAM.DE CIMENTO E AREIA TRACO 1:3 E=2CM                                       </t>
  </si>
  <si>
    <t>24.12.01.01</t>
  </si>
  <si>
    <t xml:space="preserve">ENCHIMENTO DE VALA COM PEDRA BRITADA 1E2                                       </t>
  </si>
  <si>
    <t>24.12.01.02</t>
  </si>
  <si>
    <t xml:space="preserve">ENCHIMENTO DE VALA COM PEDRA BRITADA 3E4                                       </t>
  </si>
  <si>
    <t>24.12.01.03</t>
  </si>
  <si>
    <t xml:space="preserve">ENCHIMENTO DE VALA COM BICA CORRIDA                                            </t>
  </si>
  <si>
    <t>24.12.02</t>
  </si>
  <si>
    <t xml:space="preserve">ENCHIMENTO DE VALA COM AREIA                                                   </t>
  </si>
  <si>
    <t>24.12.03</t>
  </si>
  <si>
    <t xml:space="preserve">ENCHIMENTO DE VALA COM PEDRA MARROADA                                          </t>
  </si>
  <si>
    <t>24.12.05</t>
  </si>
  <si>
    <t xml:space="preserve">ENCHIMENTO BASE TUBO COM PEDRA BRITADA                                         </t>
  </si>
  <si>
    <t>24.12.08</t>
  </si>
  <si>
    <t xml:space="preserve">COMPACTACAO MANUAL C/REATERRO SOLO LOCAL                                       </t>
  </si>
  <si>
    <t>24.12.09</t>
  </si>
  <si>
    <t xml:space="preserve">COMPACTACAO MANUAL PARA BASES DE CAIXAS E VALAS                                </t>
  </si>
  <si>
    <t>24.13.01</t>
  </si>
  <si>
    <t xml:space="preserve">VALETA SECAO TRANSV.ATE 0,50M2 1 CAT.                                          </t>
  </si>
  <si>
    <t>24.13.02</t>
  </si>
  <si>
    <t xml:space="preserve">VALETA SECAO TRANSV.ATE 0,50M2 2 CAT.                                          </t>
  </si>
  <si>
    <t>24.13.03</t>
  </si>
  <si>
    <t xml:space="preserve">VALETA SECAO TRANSV.ATE 0,50M2 3 CAT.                                          </t>
  </si>
  <si>
    <t>24.13.04</t>
  </si>
  <si>
    <t xml:space="preserve">VALETA SECAO TRANSV.MAIOR 0,50M2 1 CAT.                                        </t>
  </si>
  <si>
    <t>24.13.05</t>
  </si>
  <si>
    <t xml:space="preserve">VALETA SECAO TRANSV.MAIOR 0,50M2 2 CAT.                                        </t>
  </si>
  <si>
    <t>24.13.06</t>
  </si>
  <si>
    <t xml:space="preserve">VALETA SECAO TRANSV.MAIOR 0,50M2 3 CAT - COM EXPLOSIVOS                        </t>
  </si>
  <si>
    <t>24.13.07</t>
  </si>
  <si>
    <t xml:space="preserve">VALETA SECAO TRANSV.MAIOR 0.50M2 - SEM EXPLOSIVO                               </t>
  </si>
  <si>
    <t>24.14.01.01</t>
  </si>
  <si>
    <t xml:space="preserve">MANTA GEOTEXTIL NAO TECIDA RESISTENCIA LONGITUDINAL 07 KN/M                    </t>
  </si>
  <si>
    <t>24.14.01.02</t>
  </si>
  <si>
    <t xml:space="preserve">MANTA GEOTEXTIL NAO TECIDA RESISTENCIA LONGITUDINAL 08 KN/M                    </t>
  </si>
  <si>
    <t>24.14.01.03</t>
  </si>
  <si>
    <t xml:space="preserve">MANTA GEOTEXTIL NAO TECIDA RESISTENCIA LONGITUDINAL 09 KN/M                    </t>
  </si>
  <si>
    <t>24.14.01.04</t>
  </si>
  <si>
    <t xml:space="preserve">MANTA GEOTEXTIL NAO TECIDA RESISTENCIA LONGITUDINAL 10 KN/M                    </t>
  </si>
  <si>
    <t>24.14.01.05</t>
  </si>
  <si>
    <t xml:space="preserve">MANTA GEOTEXTIL NAO TECIDA RESISTENCIA LONGITUDINAL 14 KN/M                    </t>
  </si>
  <si>
    <t>24.14.01.06</t>
  </si>
  <si>
    <t xml:space="preserve">MANTA GEOTEXTIL NAO TECIDA RESISTENCIA LONGITUDINAL 16 KN/M                    </t>
  </si>
  <si>
    <t>24.14.01.07</t>
  </si>
  <si>
    <t xml:space="preserve">MANTA GEOTEXTIL NAO TECIDA RESISTENCIA LONGITUDINAL 21 KN/M                    </t>
  </si>
  <si>
    <t>24.14.01.08</t>
  </si>
  <si>
    <t xml:space="preserve">MANTA GEOTEXTIL NAO TECIDA RESISTENCIA LONGITUDINAL 26 KN/M                    </t>
  </si>
  <si>
    <t>24.14.01.09</t>
  </si>
  <si>
    <t xml:space="preserve">MANTA GEOTEXTIL NAO TECIDA RESISTENCIA LONGITUDINAL 31 KN/M                    </t>
  </si>
  <si>
    <t>24.14.01.10</t>
  </si>
  <si>
    <t xml:space="preserve">MANTA GEOTEXTIL TECIDA RESIST. LONGIT. 24 KN/M                                 </t>
  </si>
  <si>
    <t>24.14.01.11</t>
  </si>
  <si>
    <t xml:space="preserve">MANTA GEOTEXTIL TECIDA RESISTENCIA LOGINTUDINAL 48 KN/M                        </t>
  </si>
  <si>
    <t>24.14.01.12</t>
  </si>
  <si>
    <t xml:space="preserve">GEOCOMPOSTO PARA DRENAGEM                                                      </t>
  </si>
  <si>
    <t>24.14.02</t>
  </si>
  <si>
    <t xml:space="preserve">MANTA GEOTEXTIL TECIDA                                                         </t>
  </si>
  <si>
    <t>24.15.01</t>
  </si>
  <si>
    <t xml:space="preserve">TUBO DRENO CONCRETO 15CM                                                       </t>
  </si>
  <si>
    <t>24.15.02</t>
  </si>
  <si>
    <t xml:space="preserve">TUBO DRENO CONCRETO 20CM                                                       </t>
  </si>
  <si>
    <t>24.15.03</t>
  </si>
  <si>
    <t xml:space="preserve">TUBO DRENO BARRO 15CM                                                          </t>
  </si>
  <si>
    <t>24.15.04</t>
  </si>
  <si>
    <t xml:space="preserve">TUBO DRENO BARRO 20CM                                                          </t>
  </si>
  <si>
    <t>24.15.05</t>
  </si>
  <si>
    <t xml:space="preserve">TUBO DE PVC PERFURADO OU NAO D=0,05M                                           </t>
  </si>
  <si>
    <t>24.15.06</t>
  </si>
  <si>
    <t xml:space="preserve">TUBO DE PVC PERFURADO OU NAO D=0,075M                                          </t>
  </si>
  <si>
    <t>24.15.07</t>
  </si>
  <si>
    <t xml:space="preserve">TUBO DE PVC PERFURADO OU NAO D=0,10M                                           </t>
  </si>
  <si>
    <t>24.15.08</t>
  </si>
  <si>
    <t xml:space="preserve">TUBO DE PVC PERFURADO OU NAO D=0,15M                                           </t>
  </si>
  <si>
    <t>24.15.09</t>
  </si>
  <si>
    <t xml:space="preserve">DRENO HORIZONTAL PROFUNDO                                                      </t>
  </si>
  <si>
    <t>24.15.09.01</t>
  </si>
  <si>
    <t xml:space="preserve">DRENO LONGITUDINAL PROFUNDO PARA CORTE EM ROCHA DPR-PP-DE-H07/123              </t>
  </si>
  <si>
    <t>24.15.09.02</t>
  </si>
  <si>
    <t xml:space="preserve">DRENO TRANSVERSAL RASO PARA CORTE EM ROCHA TIPO DRR, PP-DE-H07/123.            </t>
  </si>
  <si>
    <t>24.15.09.03</t>
  </si>
  <si>
    <t xml:space="preserve">DRENO LONGITUDINAL RASO DLR-2, PP-DE-H07/125.                                  </t>
  </si>
  <si>
    <t>24.15.09.04</t>
  </si>
  <si>
    <t xml:space="preserve">DRENOS LONGITUDINAIS PROFUNDOS PARA SOLOS ARENOSOS                             </t>
  </si>
  <si>
    <t>24.15.09.05</t>
  </si>
  <si>
    <t xml:space="preserve">DRENOS LONGITUDINAIS PROFUNDOS EM SOLOS SILTOSOS E/OU ARGILOSOS                </t>
  </si>
  <si>
    <t>24.15.11</t>
  </si>
  <si>
    <t xml:space="preserve">TUBO DRENO DE POLIET.DE ALTA DENS.0,10M                                        </t>
  </si>
  <si>
    <t>24.15.12</t>
  </si>
  <si>
    <t xml:space="preserve">TUBO DRENO DE POLIET.DE ALTA DENS.0,15M                                        </t>
  </si>
  <si>
    <t>24.15.13</t>
  </si>
  <si>
    <t xml:space="preserve">TUBO DRENO DE POLIET.DE ALTA DENS.0,20M                                        </t>
  </si>
  <si>
    <t>24.15.14</t>
  </si>
  <si>
    <t xml:space="preserve">DUTO CORRUG. PEAD 0,05M                                                        </t>
  </si>
  <si>
    <t>24.15.15</t>
  </si>
  <si>
    <t xml:space="preserve">DUTO CORRUG.PEAD 0,075M                                                        </t>
  </si>
  <si>
    <t>24.15.16</t>
  </si>
  <si>
    <t xml:space="preserve">DUTO CORRUG.PEAD 0,10M                                                         </t>
  </si>
  <si>
    <t>24.15.17</t>
  </si>
  <si>
    <t xml:space="preserve">DUTO CORRUG.PEAD 0,15M                                                         </t>
  </si>
  <si>
    <t>24.16.01</t>
  </si>
  <si>
    <t xml:space="preserve">TUBO DE CONCRETO D=0,40M CLASSE PA-1                                           </t>
  </si>
  <si>
    <t>24.16.02</t>
  </si>
  <si>
    <t xml:space="preserve">TUBO DE CONCRETO D=0,40M CLASSE PA-2                                           </t>
  </si>
  <si>
    <t>24.16.03</t>
  </si>
  <si>
    <t xml:space="preserve">TUBO DE CONCRETO D=0,50M CLASSE PA-1                                           </t>
  </si>
  <si>
    <t>24.16.04</t>
  </si>
  <si>
    <t xml:space="preserve">TUBO DE CONCRETO D=0,50M CLASSE PA-2                                           </t>
  </si>
  <si>
    <t>24.16.05</t>
  </si>
  <si>
    <t xml:space="preserve">TUBO DE CONCRETO D=0,50M CLASSE PA-3                                           </t>
  </si>
  <si>
    <t>24.16.06</t>
  </si>
  <si>
    <t xml:space="preserve">TUBO DE CONCRETO D=0,50M CLASSE PA-4                                           </t>
  </si>
  <si>
    <t>24.16.07</t>
  </si>
  <si>
    <t xml:space="preserve">TUBO DE CONCRETO D=0,60M CLASSE PA-1                                           </t>
  </si>
  <si>
    <t>24.16.08</t>
  </si>
  <si>
    <t xml:space="preserve">TUBO DE CONCRETO D=0,60M CLASSE PA-2                                           </t>
  </si>
  <si>
    <t>24.16.09</t>
  </si>
  <si>
    <t xml:space="preserve">TUBO DE CONCRETO D=0,60M CLASSE PA-3                                           </t>
  </si>
  <si>
    <t>24.16.10</t>
  </si>
  <si>
    <t xml:space="preserve">TUBO DE CONCRETO D=0,60M CLASSE PA-4                                           </t>
  </si>
  <si>
    <t>24.16.11</t>
  </si>
  <si>
    <t xml:space="preserve">TUBO DE CONCRETO D=0,80M CLASSE PA-1                                           </t>
  </si>
  <si>
    <t>24.16.12</t>
  </si>
  <si>
    <t xml:space="preserve">TUBO DE CONCRETO D=0,80M CLASSE PA-2                                           </t>
  </si>
  <si>
    <t>24.16.13</t>
  </si>
  <si>
    <t xml:space="preserve">TUBO DE CONCRETO D=0,80M CLASSE PA-3                                           </t>
  </si>
  <si>
    <t>24.16.14</t>
  </si>
  <si>
    <t xml:space="preserve">TUBO DE CONCRETO D=0,80M CLASSE PA-4                                           </t>
  </si>
  <si>
    <t>24.16.15</t>
  </si>
  <si>
    <t xml:space="preserve">TUBO DE CONCRETO D=1,00M CLASSE PA-1                                           </t>
  </si>
  <si>
    <t>24.16.16</t>
  </si>
  <si>
    <t xml:space="preserve">TUBO DE CONCRETO D=1,00M CLASSE PA-2                                           </t>
  </si>
  <si>
    <t>24.16.17</t>
  </si>
  <si>
    <t xml:space="preserve">TUBO DE CONCRETO D=1,00M CLASSE PA-3                                           </t>
  </si>
  <si>
    <t>24.16.18</t>
  </si>
  <si>
    <t xml:space="preserve">TUBO DE CONCRETO D=1,00M CLASSE PA-4                                           </t>
  </si>
  <si>
    <t>24.16.19</t>
  </si>
  <si>
    <t xml:space="preserve">TUBO DE CONCRETO D=1,20M CLASSE PA-1                                           </t>
  </si>
  <si>
    <t>24.16.20</t>
  </si>
  <si>
    <t xml:space="preserve">TUBO DE CONCRETO D=1,20M CLASSE PA-2                                           </t>
  </si>
  <si>
    <t>24.16.21</t>
  </si>
  <si>
    <t xml:space="preserve">TUBO DE CONCRETO D=1,20M CLASSE PA-3                                           </t>
  </si>
  <si>
    <t>24.16.22</t>
  </si>
  <si>
    <t xml:space="preserve">TUBO DE CONCRETO D=1,20M CLASSE PA-4                                           </t>
  </si>
  <si>
    <t>24.16.23</t>
  </si>
  <si>
    <t xml:space="preserve">TUBO DE CONCRETO D=1,50M CLASSE PA-1                                           </t>
  </si>
  <si>
    <t>24.16.24</t>
  </si>
  <si>
    <t xml:space="preserve">TUBO DE CONCRETO D=1,50M CLASSE PA-2                                           </t>
  </si>
  <si>
    <t>24.16.25</t>
  </si>
  <si>
    <t xml:space="preserve">TUBO DE CONCRETO D=1,50M CLASSE PA-3                                           </t>
  </si>
  <si>
    <t>24.16.26</t>
  </si>
  <si>
    <t xml:space="preserve">TUBO DE CONCRETO D=1,50M CLASSE PA-4                                           </t>
  </si>
  <si>
    <t>24.16.27</t>
  </si>
  <si>
    <t xml:space="preserve">TUBO DE CONCRETO SIMPLES D=0,40M                                               </t>
  </si>
  <si>
    <t>24.16.28</t>
  </si>
  <si>
    <t xml:space="preserve">TUBO DE CONCRETO SIMPLES D=0,60M                                               </t>
  </si>
  <si>
    <t>24.18.01</t>
  </si>
  <si>
    <t xml:space="preserve">CANALETA CONCRETO 40CM                                                         </t>
  </si>
  <si>
    <t>24.18.02</t>
  </si>
  <si>
    <t xml:space="preserve">CANALETA CONCRETO 60CM                                                         </t>
  </si>
  <si>
    <t>24.18.03</t>
  </si>
  <si>
    <t xml:space="preserve">CANALETA CONCRETO 80CM                                                         </t>
  </si>
  <si>
    <t>24.19.03.01</t>
  </si>
  <si>
    <t xml:space="preserve">GUIA PRE-FABRICADA CONCRETO FCK 20 MPA                                         </t>
  </si>
  <si>
    <t>24.19.04.01</t>
  </si>
  <si>
    <t xml:space="preserve">SARJETA DE CONCRETO FCK 20 MPA                                                 </t>
  </si>
  <si>
    <t>24.19.05.01</t>
  </si>
  <si>
    <t xml:space="preserve">GUIA DE CONCRETO FCK 20 MPA                                                    </t>
  </si>
  <si>
    <t>24.19.06</t>
  </si>
  <si>
    <t xml:space="preserve">TELAR E TAMPAO DE FERRO FUNDIDO                                                </t>
  </si>
  <si>
    <t>24.19.07.01</t>
  </si>
  <si>
    <t xml:space="preserve">GRELHA DE CONCRETO DE 10X44X120CM - FCK 20 MPA                                 </t>
  </si>
  <si>
    <t>24.19.08</t>
  </si>
  <si>
    <t xml:space="preserve">GRELHA FERRO FUNDIDO BOCA LOB GRS-135                                          </t>
  </si>
  <si>
    <t>24.20.01</t>
  </si>
  <si>
    <t xml:space="preserve">TUBO ACO CORR.GALV.MET.NAO DESTRUTIVO                                          </t>
  </si>
  <si>
    <t>24.20.02</t>
  </si>
  <si>
    <t xml:space="preserve">TUBO ACO CORR.EPOXI MET.NAO DESTRUTIVO                                         </t>
  </si>
  <si>
    <t>24.20.03</t>
  </si>
  <si>
    <t xml:space="preserve">TUBO ACO CORR.GALV.MET.DESTRUTIVO                                              </t>
  </si>
  <si>
    <t>24.20.04</t>
  </si>
  <si>
    <t xml:space="preserve">TUBO ACO CORRUGADO EPOXI MET. DESTRUTIVO                                       </t>
  </si>
  <si>
    <t>24.21.01</t>
  </si>
  <si>
    <t xml:space="preserve">BROCA DE CONCRETO ARMADO D=20,00CM                                             </t>
  </si>
  <si>
    <t>24.21.02</t>
  </si>
  <si>
    <t xml:space="preserve">BROCA DE CONCRETO D=25,00CM                                                    </t>
  </si>
  <si>
    <t>24.21.03</t>
  </si>
  <si>
    <t xml:space="preserve">BROCA DE CONCRETO D=15,00CM                                                    </t>
  </si>
  <si>
    <t>24.22.01</t>
  </si>
  <si>
    <t xml:space="preserve">GEOFORMA TEXTIL TENSORIZADA TIPO COLCHAO - ESPESSURA DE 15 CM                  </t>
  </si>
  <si>
    <t>24.22.02</t>
  </si>
  <si>
    <t xml:space="preserve">GEOFORMA TEXTIL COM DISPOSITIVO AUTO-DRENANTE "UNIFLUXO"                       </t>
  </si>
  <si>
    <t>24.23.49</t>
  </si>
  <si>
    <t xml:space="preserve">GEOCOMPOSTO DRENANTE(GEOMANTA+GEOTEXTIL 2 LADOS PERM.)TIPO 2L - 11MM.          </t>
  </si>
  <si>
    <t>24.23.50</t>
  </si>
  <si>
    <t xml:space="preserve">GEOCOMPOSTO DRENANTE(GEOMANTA+GEOTEXTIL 1 LADO PERM.)TIPO 1S -16MM.            </t>
  </si>
  <si>
    <t>24.23.51</t>
  </si>
  <si>
    <t xml:space="preserve">GEOCOMPOSTO DRENANTE(GEOMANTA+GEOTEXTIL 2 LADOS PERM.)TIPO 2S-16MM.            </t>
  </si>
  <si>
    <t>24.23.52</t>
  </si>
  <si>
    <t>GEOCOMPOSTO DRENANTE(GEOMANTA+GEOTEXTIL 1 LADO PER./1 LADO IMP.)TIPO 2L FP-11MM</t>
  </si>
  <si>
    <t>24.25.02</t>
  </si>
  <si>
    <t>REABILITACAO ESTRUTURAL DE TUBULACOES DE CONCRETO COM DIAMETRO DE 401 ATE 600MM</t>
  </si>
  <si>
    <t>24.25.03</t>
  </si>
  <si>
    <t>REABILITACAO ESTRUTURAL DE TUBULACOES DE CONCRETO COM DIAMETRO DE 601 ATE 800MM</t>
  </si>
  <si>
    <t>24.25.04</t>
  </si>
  <si>
    <t xml:space="preserve">REABILITACAO ESTRUTURAL DE TUBULACOES  CONCRETO COM DIAMETRO DE 801 ATE 1000MM </t>
  </si>
  <si>
    <t>24.25.05</t>
  </si>
  <si>
    <t xml:space="preserve">REABILITACAO ESTRUTURAL DE TUBULACOES CONCRETO COM DIAMETRO DE 1001 ATE 1200MM </t>
  </si>
  <si>
    <t>24.25.06</t>
  </si>
  <si>
    <t xml:space="preserve">REABILITACAO ESTRUTURAL DE TUBULACOES CONCRETO COM DIAMETRO DE 1201 ATE 1500MM </t>
  </si>
  <si>
    <t>25.01.01</t>
  </si>
  <si>
    <t>25.01.02</t>
  </si>
  <si>
    <t xml:space="preserve">ATERRO SOLO COM 3% DE CIMENTO EM USINA                                         </t>
  </si>
  <si>
    <t>25.01.03</t>
  </si>
  <si>
    <t xml:space="preserve">ATERRO SOLO COM 3% DE CIMENTO C/PULVE.                                         </t>
  </si>
  <si>
    <t>25.01.03.05</t>
  </si>
  <si>
    <t xml:space="preserve">ATERRO SOLO COM 6% DE CIMENTO C/PULVE.                                         </t>
  </si>
  <si>
    <t>25.02.01</t>
  </si>
  <si>
    <t xml:space="preserve">ESCAVACAO MANUAL PARA OBRAS S/EXPLOSIVO                                        </t>
  </si>
  <si>
    <t>25.02.02</t>
  </si>
  <si>
    <t>25.02.03</t>
  </si>
  <si>
    <t>25.02.04</t>
  </si>
  <si>
    <t>25.02.05</t>
  </si>
  <si>
    <t>25.02.06</t>
  </si>
  <si>
    <t>25.02.07</t>
  </si>
  <si>
    <t>25.02.08</t>
  </si>
  <si>
    <t>25.02.09</t>
  </si>
  <si>
    <t>25.02.10</t>
  </si>
  <si>
    <t xml:space="preserve">ESCAV.FUND.DENTRO ENSEC. SEM EXPL.ATE 3M                                       </t>
  </si>
  <si>
    <t>25.02.11</t>
  </si>
  <si>
    <t xml:space="preserve">ACR.P/ESCAV.ENSEC.P/CADA1,0M PROF.ALEM3M                                       </t>
  </si>
  <si>
    <t>25.02.12</t>
  </si>
  <si>
    <t xml:space="preserve">ESCAV.FUND.DENTRO ENSEC.C/EXPL.ATE  3M                                         </t>
  </si>
  <si>
    <t>25.02.13</t>
  </si>
  <si>
    <t>25.03.01</t>
  </si>
  <si>
    <t>25.03.02</t>
  </si>
  <si>
    <t>25.03.03</t>
  </si>
  <si>
    <t>25.03.04</t>
  </si>
  <si>
    <t>25.03.04.01</t>
  </si>
  <si>
    <t xml:space="preserve">ENSECADEIRA COM SACOS DE AREIA                                                 </t>
  </si>
  <si>
    <t>25.03.04.03</t>
  </si>
  <si>
    <t xml:space="preserve">SOLO CIMENTO ENSACADO, COM TEOR DE CIMENTO A 4%                                </t>
  </si>
  <si>
    <t>25.03.04.04</t>
  </si>
  <si>
    <t xml:space="preserve">SOLO CIMENTO ENSACADO, COM TEOR DE CIMENTO A 6%                                </t>
  </si>
  <si>
    <t>25.03.04.05</t>
  </si>
  <si>
    <t xml:space="preserve">SOLO CIMENTO ENSACADO, COM TEOR DE CIMENTO A 8%                                </t>
  </si>
  <si>
    <t>25.03.05</t>
  </si>
  <si>
    <t>25.03.06</t>
  </si>
  <si>
    <t>25.03.07</t>
  </si>
  <si>
    <t>25.03.08</t>
  </si>
  <si>
    <t>25.03.23</t>
  </si>
  <si>
    <t xml:space="preserve">TRANSPORTE DE SOLO CIMENTO ATÉ 5 KM                                            </t>
  </si>
  <si>
    <t>25.04.01</t>
  </si>
  <si>
    <t xml:space="preserve">ESTACA CONCRETO PRE-MOLDADO - 20/25T                                           </t>
  </si>
  <si>
    <t>25.04.02</t>
  </si>
  <si>
    <t xml:space="preserve">ESTACA CONCRETO PRE-MOLDADO - 30/35T                                           </t>
  </si>
  <si>
    <t>25.04.03</t>
  </si>
  <si>
    <t xml:space="preserve">ESTACA CONCRETO PRE-MOLDADO - 40/45T                                           </t>
  </si>
  <si>
    <t>25.04.04</t>
  </si>
  <si>
    <t xml:space="preserve">ESTACA CONCRETO PRE-MOLDADO - 50/60T                                           </t>
  </si>
  <si>
    <t>25.04.05</t>
  </si>
  <si>
    <t xml:space="preserve">ESTACA CONCRETO PRE-MOLDADO - 70/80T                                           </t>
  </si>
  <si>
    <t>25.04.06</t>
  </si>
  <si>
    <t xml:space="preserve">ESTACA METALICA, FORNEC. E CRAVACAO                                            </t>
  </si>
  <si>
    <t>25.04.07</t>
  </si>
  <si>
    <t xml:space="preserve">ESTACA DE MADEIRA D=20CM - 8 TON                                               </t>
  </si>
  <si>
    <t>25.04.08</t>
  </si>
  <si>
    <t xml:space="preserve">ESTACA DE MADEIRA D=25CM - 15TON                                               </t>
  </si>
  <si>
    <t>25.04.13</t>
  </si>
  <si>
    <t xml:space="preserve">ESTACA RAIZ EM SOLO D=31CM                                                     </t>
  </si>
  <si>
    <t>25.04.14</t>
  </si>
  <si>
    <t xml:space="preserve">ESTACA RAIZ EM SOLO D=40CM                                                     </t>
  </si>
  <si>
    <t>25.04.20</t>
  </si>
  <si>
    <t xml:space="preserve">ESTACA RAIZ EM ROCHA ALTERADA D=40CM                                           </t>
  </si>
  <si>
    <t>25.04.21</t>
  </si>
  <si>
    <t xml:space="preserve">TAXA DE INSTALACAO EQUIPAM.ESTACA RAIZ                                         </t>
  </si>
  <si>
    <t>25.04.28</t>
  </si>
  <si>
    <t xml:space="preserve">TAXA MOBIL. DE EQUIPAMENTO BATE-ESTACA                                         </t>
  </si>
  <si>
    <t>25.05.01</t>
  </si>
  <si>
    <t>25.05.02</t>
  </si>
  <si>
    <t>25.06.01</t>
  </si>
  <si>
    <t xml:space="preserve">FORMA PLANA PARA CONCRETO ARMADO COMUM                                         </t>
  </si>
  <si>
    <t>25.06.02</t>
  </si>
  <si>
    <t xml:space="preserve">FORMA PL.P/CONCRETO PROTENDIDO OU APAR.                                        </t>
  </si>
  <si>
    <t>25.07.01</t>
  </si>
  <si>
    <t>25.07.02</t>
  </si>
  <si>
    <t>25.07.03</t>
  </si>
  <si>
    <t>25.07.04</t>
  </si>
  <si>
    <t xml:space="preserve">ACO PARA CONCRETO PROTENDIDO                                                   </t>
  </si>
  <si>
    <t>25.07.05</t>
  </si>
  <si>
    <t>25.07.06</t>
  </si>
  <si>
    <t xml:space="preserve">ACO P/CONCRETO PROTENDIDO TIPO DYWIDAG OU SIMILAR                              </t>
  </si>
  <si>
    <t xml:space="preserve">AP.ANC.P/CABOS PROTEN.ATIV.12FIOS-12,7MM                                       </t>
  </si>
  <si>
    <t xml:space="preserve">AP.ANC.P/CABOS PROTEN.ATIV.19FIOS-12,7MM                                       </t>
  </si>
  <si>
    <t xml:space="preserve">AP.ANC.P/CABOS PROTEN.ATIV.22FIOS-12,7MM                                       </t>
  </si>
  <si>
    <t>25.08.09</t>
  </si>
  <si>
    <t xml:space="preserve">AP.ANC.P/CABOS PROTEN.PAS. 4 FIOS-12,7MM                                       </t>
  </si>
  <si>
    <t>25.08.10</t>
  </si>
  <si>
    <t xml:space="preserve">AP.ANC.P/CABOS PROTEN.PAS. 6 FIOS-12,7MM                                       </t>
  </si>
  <si>
    <t>25.08.11</t>
  </si>
  <si>
    <t xml:space="preserve">AP.ANC.P/CABOS PROTEN.PAS. 12FIOS-12,7MM                                       </t>
  </si>
  <si>
    <t>25.08.12</t>
  </si>
  <si>
    <t xml:space="preserve">AP.ANC.P/CABOS PROTEN.PAS. 19FIOS-12,7MM                                       </t>
  </si>
  <si>
    <t xml:space="preserve">APARELHO DE ANCORAGEM ATIVO DE 4 FIOS DE Ã 5/8" (15,2MM)                       </t>
  </si>
  <si>
    <t xml:space="preserve">APARELHO DE ANCORAGEM ATIVO DE 15 FIOS DE Ã 5/8" (15,2MM)                      </t>
  </si>
  <si>
    <t>25.08.15.01</t>
  </si>
  <si>
    <t xml:space="preserve">TIRANTE  40TF 5 FIOS D=1/2" FORN. E INST                                       </t>
  </si>
  <si>
    <t>25.09.01</t>
  </si>
  <si>
    <t>25.09.02</t>
  </si>
  <si>
    <t>25.09.03</t>
  </si>
  <si>
    <t>25.09.04</t>
  </si>
  <si>
    <t>25.09.05</t>
  </si>
  <si>
    <t>25.09.06</t>
  </si>
  <si>
    <t>25.09.07</t>
  </si>
  <si>
    <t>25.09.08</t>
  </si>
  <si>
    <t>25.09.10</t>
  </si>
  <si>
    <t xml:space="preserve">CONCRETO PROJETADO                                                             </t>
  </si>
  <si>
    <t>25.09.11</t>
  </si>
  <si>
    <t xml:space="preserve">BOMBEAMENTO CONCRETO QUALQUER RESIST.                                          </t>
  </si>
  <si>
    <t>25.09.12</t>
  </si>
  <si>
    <t xml:space="preserve">INJECAO DE NATA DE CIMENTO                                                     </t>
  </si>
  <si>
    <t>25.09.15</t>
  </si>
  <si>
    <t>25.09.16</t>
  </si>
  <si>
    <t>25.09.17</t>
  </si>
  <si>
    <t xml:space="preserve">CONCRETO FCK 50 MPA                                                            </t>
  </si>
  <si>
    <t>25.10.04</t>
  </si>
  <si>
    <t xml:space="preserve">PERF.P/DRENO E TIR. SOLO D=114,30MM(HX)                                        </t>
  </si>
  <si>
    <t>25.10.08</t>
  </si>
  <si>
    <t xml:space="preserve">PERF.P/DRENO E TIR.RCH.ALT.D=114,3MM(HX)                                       </t>
  </si>
  <si>
    <t>25.10.12</t>
  </si>
  <si>
    <t xml:space="preserve">PERF.P/DRENO E TIR RCH SA D=114,30MM(HX)                                       </t>
  </si>
  <si>
    <t>25.10.14</t>
  </si>
  <si>
    <t xml:space="preserve">PERFURACAO MANUAL EM SOLO D=62,5MM OU D=2 1/2"                                 </t>
  </si>
  <si>
    <t>25.10.15</t>
  </si>
  <si>
    <t xml:space="preserve">PERFURAÇÃO MANUAL EM SOLO D=114,3MM OU D=4"                                    </t>
  </si>
  <si>
    <t>25.11.01</t>
  </si>
  <si>
    <t>25.11.02</t>
  </si>
  <si>
    <t>25.11.03</t>
  </si>
  <si>
    <t>25.11.04.04</t>
  </si>
  <si>
    <t>25.12.02</t>
  </si>
  <si>
    <t>25.12.03</t>
  </si>
  <si>
    <t>25.13.01</t>
  </si>
  <si>
    <t>25.13.02</t>
  </si>
  <si>
    <t>25.13.04</t>
  </si>
  <si>
    <t>25.13.05</t>
  </si>
  <si>
    <t>25.13.07</t>
  </si>
  <si>
    <t>25.14.02</t>
  </si>
  <si>
    <t>25.15.01</t>
  </si>
  <si>
    <t xml:space="preserve">FORNECIMENTO DE TUBO DRENO CONCRETO 15CM                                       </t>
  </si>
  <si>
    <t>25.15.02</t>
  </si>
  <si>
    <t xml:space="preserve">FORNECIMENTO DE TUBO DRENO CONCRETO 20CM                                       </t>
  </si>
  <si>
    <t>25.15.03</t>
  </si>
  <si>
    <t xml:space="preserve">FORNECIMENTO DE TUBO DRENO BARRO 15CM                                          </t>
  </si>
  <si>
    <t>25.15.04</t>
  </si>
  <si>
    <t xml:space="preserve">FORNECIMENTO DE TUBO DRENO BARRO 20CM                                          </t>
  </si>
  <si>
    <t>25.15.05</t>
  </si>
  <si>
    <t xml:space="preserve">ASSENTAMENTO DE TUBO DRENO CONCRETO 15CM                                       </t>
  </si>
  <si>
    <t>25.15.06</t>
  </si>
  <si>
    <t xml:space="preserve">ASSENTAMENTO DE TUBO DRENO CONCRETO 20CM                                       </t>
  </si>
  <si>
    <t>25.15.07</t>
  </si>
  <si>
    <t xml:space="preserve">ASSENTAMENTO DE TUBO DRENO BARRO 15 CM                                         </t>
  </si>
  <si>
    <t>25.15.08</t>
  </si>
  <si>
    <t xml:space="preserve">ASSENTAMENTO DE TUBO DRENO BARRO 20CM                                          </t>
  </si>
  <si>
    <t>25.15.09</t>
  </si>
  <si>
    <t xml:space="preserve">TUBO DE PVC PERFURADO OU NAO D=0,050M                                          </t>
  </si>
  <si>
    <t>25.15.10</t>
  </si>
  <si>
    <t>25.22.05</t>
  </si>
  <si>
    <t>SOLO GRAMP.P/CONT.DE EROS.COM GEOM.TRID.VERD.REF.TEL.HEX.DE DUP.RES.TRAC.50KN/M</t>
  </si>
  <si>
    <t>25.22.06</t>
  </si>
  <si>
    <t xml:space="preserve">CONTROLE DE EROSAO COM GEOMANTA TRIDIMENSIONAL VERDE,RESIST.A TRACAO A 4KN/M   </t>
  </si>
  <si>
    <t>25.23.01</t>
  </si>
  <si>
    <t xml:space="preserve">BARR.MET.COM MAL.DE RES.A TRAC.MAX.A 290KN/M E MAL.COM RES.A TRAC.50KN/M E C.M </t>
  </si>
  <si>
    <t>26.01.01</t>
  </si>
  <si>
    <t xml:space="preserve">ESCAVACAO MANUAL P/ OBRAS S/EXPLOSIVO                                          </t>
  </si>
  <si>
    <t>26.01.02</t>
  </si>
  <si>
    <t>26.01.03</t>
  </si>
  <si>
    <t xml:space="preserve">ESCAVACAO MECANICA P/ OBRAS C/ EXPLOSIVO                                       </t>
  </si>
  <si>
    <t>26.02.01</t>
  </si>
  <si>
    <t xml:space="preserve">ESTACA CONCRETO PRE-MOLDADO - 20/25 T                                          </t>
  </si>
  <si>
    <t>26.02.02</t>
  </si>
  <si>
    <t xml:space="preserve">ESTACA CONCRETO PRE-MOLDADO - 30/35 T                                          </t>
  </si>
  <si>
    <t>26.02.03</t>
  </si>
  <si>
    <t xml:space="preserve">ESTACA CONCRETO PRE-MOLDADO - 40/45 T                                          </t>
  </si>
  <si>
    <t>26.02.04</t>
  </si>
  <si>
    <t xml:space="preserve">ESTACA CONCRETO PRE-MOLDADO - 50/60 T                                          </t>
  </si>
  <si>
    <t>26.02.05</t>
  </si>
  <si>
    <t xml:space="preserve">ESTACA CONCRETO PRE-MOLDADO - 70/80 T                                          </t>
  </si>
  <si>
    <t>26.02.06</t>
  </si>
  <si>
    <t xml:space="preserve">TAXA MOBIL. DE EQUIP. BATE-ESTACA                                              </t>
  </si>
  <si>
    <t>26.02.20</t>
  </si>
  <si>
    <t xml:space="preserve">CAMISA METALICA                                                                </t>
  </si>
  <si>
    <t>26.02.20.01</t>
  </si>
  <si>
    <t xml:space="preserve">CAMISA METALICA SEM REAPROVEITAMENTO E COM PRE-FURO                            </t>
  </si>
  <si>
    <t>26.02.21</t>
  </si>
  <si>
    <t xml:space="preserve">ESTACA DE MADEIRA D=20CM - 8TON                                                </t>
  </si>
  <si>
    <t>26.03.25</t>
  </si>
  <si>
    <t xml:space="preserve">ESC.TUB.CEU ABERTO 1/2 CAT. - SOLO                                             </t>
  </si>
  <si>
    <t>26.04.03</t>
  </si>
  <si>
    <t xml:space="preserve">CIMBRAMENTO DE PASSAGEM SEC. GALERIA RET                                       </t>
  </si>
  <si>
    <t>26.04.04</t>
  </si>
  <si>
    <t xml:space="preserve">CIMBRAMENTO METALICO P/ PONTES E VIADUTO                                       </t>
  </si>
  <si>
    <t>26.04.05</t>
  </si>
  <si>
    <t>26.04.06</t>
  </si>
  <si>
    <t>26.05.01</t>
  </si>
  <si>
    <t xml:space="preserve">FORMA PLANA PARA CONC. ARMADO COMUM                                            </t>
  </si>
  <si>
    <t>26.05.02</t>
  </si>
  <si>
    <t xml:space="preserve">FORMA PLANA P/CONC.PROTEND.OU APARENTE                                         </t>
  </si>
  <si>
    <t>26.05.03</t>
  </si>
  <si>
    <t xml:space="preserve">FORMAS SEM REAPROVEITAMENTO                                                    </t>
  </si>
  <si>
    <t>26.05.04</t>
  </si>
  <si>
    <t xml:space="preserve">FORMAS METALICAS ESPECIAL P/ VIGAS                                             </t>
  </si>
  <si>
    <t>26.05.05</t>
  </si>
  <si>
    <t xml:space="preserve">FORMA CURVA PARA CONCRETO COMUM                                                </t>
  </si>
  <si>
    <t>26.05.06</t>
  </si>
  <si>
    <t xml:space="preserve">FORMA CURVA PARA CONCRETO APARENTE                                             </t>
  </si>
  <si>
    <t>26.06.01</t>
  </si>
  <si>
    <t>26.06.02</t>
  </si>
  <si>
    <t>26.06.03</t>
  </si>
  <si>
    <t>26.06.04</t>
  </si>
  <si>
    <t>26.06.05</t>
  </si>
  <si>
    <t>26.06.06</t>
  </si>
  <si>
    <t xml:space="preserve">ACO ST 85/105                                                                  </t>
  </si>
  <si>
    <t>26.07.04</t>
  </si>
  <si>
    <t xml:space="preserve">AP.ANC.P/CABOS PROTEN.ATIV. 6FIOS-12,7MM                                       </t>
  </si>
  <si>
    <t>26.07.05</t>
  </si>
  <si>
    <t>26.07.09</t>
  </si>
  <si>
    <t xml:space="preserve">AP.ANC.P/CABOS PROTEN.PASS. 4FIOS-12,7MM                                       </t>
  </si>
  <si>
    <t>26.07.10</t>
  </si>
  <si>
    <t xml:space="preserve">AP.ANC.P/CABOS PROTEN.PASS. 6FIOS-12,7MM                                       </t>
  </si>
  <si>
    <t>26.07.12</t>
  </si>
  <si>
    <t>26.07.13.01</t>
  </si>
  <si>
    <t>26.07.13.02</t>
  </si>
  <si>
    <t xml:space="preserve">APARELHO DE ANCORAGEM ATIVO DE 12 F-5/8" (15,2MM)                              </t>
  </si>
  <si>
    <t>26.08.01</t>
  </si>
  <si>
    <t xml:space="preserve">APARELHO DE APOIO NEOPRENE FRETADO                                             </t>
  </si>
  <si>
    <t>26.08.03</t>
  </si>
  <si>
    <t xml:space="preserve">ARTICULACAO DE CONCRETO TIPO"FREYSSINET"                                       </t>
  </si>
  <si>
    <t>26.09.01</t>
  </si>
  <si>
    <t xml:space="preserve">CONCRETO FCK 10MPA                                                             </t>
  </si>
  <si>
    <t>26.09.02</t>
  </si>
  <si>
    <t xml:space="preserve">CONCRETO FCK 15MPA                                                             </t>
  </si>
  <si>
    <t>26.09.03</t>
  </si>
  <si>
    <t xml:space="preserve">CONCRETO FCK 18MPA                                                             </t>
  </si>
  <si>
    <t>26.09.04</t>
  </si>
  <si>
    <t>26.09.05</t>
  </si>
  <si>
    <t>26.09.06</t>
  </si>
  <si>
    <t xml:space="preserve">CONCRETO FCK 30MPA                                                             </t>
  </si>
  <si>
    <t>26.09.07</t>
  </si>
  <si>
    <t>26.09.09</t>
  </si>
  <si>
    <t xml:space="preserve">BOMBEAMENTO P/ CONC. QUALQUER RESIST.                                          </t>
  </si>
  <si>
    <t>26.09.12</t>
  </si>
  <si>
    <t>26.09.13</t>
  </si>
  <si>
    <t>26.09.14</t>
  </si>
  <si>
    <t>26.09.15</t>
  </si>
  <si>
    <t>26.10.01</t>
  </si>
  <si>
    <t xml:space="preserve">JUNTA/RETRACAO C/LABIO POLIM.AB.15 ATE 40 MM                                   </t>
  </si>
  <si>
    <t>26.10.02</t>
  </si>
  <si>
    <t xml:space="preserve">JUNTA/RETRACAO C/LABIO POLIM.AB.20 ATE 55 MM                                   </t>
  </si>
  <si>
    <t>26.10.03</t>
  </si>
  <si>
    <t xml:space="preserve">JUNTA/RETRACAO C/LABIO POLIM.AB. 30 ATE 80 MM                                  </t>
  </si>
  <si>
    <t>26.10.04</t>
  </si>
  <si>
    <t xml:space="preserve">JUNTA DE DILATACAO METALICA                                                    </t>
  </si>
  <si>
    <t>26.10.05</t>
  </si>
  <si>
    <t xml:space="preserve">JUNTAS DE DILATACAO METALICA C/NEOPRENE                                        </t>
  </si>
  <si>
    <t>26.10.06</t>
  </si>
  <si>
    <t xml:space="preserve">FORNECIMENTO E APLICACAO DE JUNTA DE DILATACAO JJ-99120 OU T-110 OU SIMILAR.   </t>
  </si>
  <si>
    <t>26.10.11</t>
  </si>
  <si>
    <t xml:space="preserve">JUNTA DE DILATACAO TERMOELASTICA DE BASE ASFALTICA MODIFICADA COM POLIMEROS    </t>
  </si>
  <si>
    <t>26.11.03.02</t>
  </si>
  <si>
    <t xml:space="preserve">PLACA PRE MOLDADA DE CONCRETO PARA FIXACAO POSTE ILUMINACAO - PP-DE-C04/021.   </t>
  </si>
  <si>
    <t>26.11.03.03</t>
  </si>
  <si>
    <t xml:space="preserve">LANÇAMENTO DE PLACA PRE MOLDADA DE CONCRETO, ATE 1000 KG.                      </t>
  </si>
  <si>
    <t>26.11.03.04</t>
  </si>
  <si>
    <t xml:space="preserve">TELAMENTO METALICO PARA PASSARELA, CONFORME PP-DE-M09/001.                     </t>
  </si>
  <si>
    <t>26.11.03.05</t>
  </si>
  <si>
    <t xml:space="preserve">GUARDA CORPO METALICO DE PASSARELA H=0,90M, CONFORME PP-DE-C04/029.            </t>
  </si>
  <si>
    <t>26.11.03.06</t>
  </si>
  <si>
    <t xml:space="preserve">CORRIMAO METALICO D=2" PARA PASSARELA, CONFORME PP-DE-K00/004.                 </t>
  </si>
  <si>
    <t>26.11.03.12</t>
  </si>
  <si>
    <t xml:space="preserve">TELAMENTO PROTECAO PEDESTRE TIPO 02 CONF. PP-DE-L03/009 - F.T.I                </t>
  </si>
  <si>
    <t>26.11.03.14</t>
  </si>
  <si>
    <t xml:space="preserve">TELAMENTO PROTECAO PEDESTRE COM 2,50- F.T.I                                    </t>
  </si>
  <si>
    <t>26.11.04.01</t>
  </si>
  <si>
    <t xml:space="preserve">BARREIRA DE SEGURANCA COM PASSEIO CONF. PP-DE-C01/293                          </t>
  </si>
  <si>
    <t>26.11.04.02</t>
  </si>
  <si>
    <t xml:space="preserve">BARREIRA DE SEGURANCA CONF. PP-DE-C01/293                                      </t>
  </si>
  <si>
    <t>26.11.08.01</t>
  </si>
  <si>
    <t xml:space="preserve">BARREIRA DE SEGURANçA PARA O.A.E CONF. PP-DE-C01/293                           </t>
  </si>
  <si>
    <t>26.12.01</t>
  </si>
  <si>
    <t>26.12.02</t>
  </si>
  <si>
    <t>26.12.03</t>
  </si>
  <si>
    <t xml:space="preserve">TUBO DE PVC PERFURADO OU NAO D=0,100M                                          </t>
  </si>
  <si>
    <t>26.12.04</t>
  </si>
  <si>
    <t xml:space="preserve">TUBO DE PVC PERFURADO OU NAO D=0,150M                                          </t>
  </si>
  <si>
    <t>26.13.01</t>
  </si>
  <si>
    <t xml:space="preserve">LANC.VIGA P&lt;=50T-GUINDASTE AUTO P                                              </t>
  </si>
  <si>
    <t>26.13.02</t>
  </si>
  <si>
    <t xml:space="preserve">LANC.VIGA 50&lt;P&lt;=80 T C/GUIND.AUTO P                                            </t>
  </si>
  <si>
    <t>26.14.01</t>
  </si>
  <si>
    <t>26.14.02</t>
  </si>
  <si>
    <t xml:space="preserve">ESCORAMENTO VALAS/CAVAS P/FUND.CONTINUO                                        </t>
  </si>
  <si>
    <t>26.14.03</t>
  </si>
  <si>
    <t xml:space="preserve">PAREDE ENSECADEIRA C/PRANCHA-ESP.0,050M                                        </t>
  </si>
  <si>
    <t>26.14.04</t>
  </si>
  <si>
    <t>26.15.01</t>
  </si>
  <si>
    <t>26.15.02</t>
  </si>
  <si>
    <t>26.15.03</t>
  </si>
  <si>
    <t>26.16.02</t>
  </si>
  <si>
    <t xml:space="preserve">PROTECAO TALUDE SOB OAE EM PLACAS PRE MOLDADAS TRAPEZOIDAL, 98X80X40CM.        </t>
  </si>
  <si>
    <t>26.16.03</t>
  </si>
  <si>
    <t xml:space="preserve">PROTECAO TALUDE SOB OAE COM PECAS PRE-MOLDADAS RETANGULAR 20X10X6CM.           </t>
  </si>
  <si>
    <t>27.01.01</t>
  </si>
  <si>
    <t xml:space="preserve">REMOCAO MANUAL DE CONCRETO SEGREGADO                                           </t>
  </si>
  <si>
    <t>27.01.02</t>
  </si>
  <si>
    <t>27.01.03</t>
  </si>
  <si>
    <t>27.01.04</t>
  </si>
  <si>
    <t xml:space="preserve">REMOCAO,CARGA E TRANSP.ENTULHO EM GERAL                                        </t>
  </si>
  <si>
    <t>t*km</t>
  </si>
  <si>
    <t>27.01.29</t>
  </si>
  <si>
    <t xml:space="preserve">LIXAMENTO MECÂNICO DE SUPERFÍCIO DE CONCRETO                                   </t>
  </si>
  <si>
    <t>27.01.40</t>
  </si>
  <si>
    <t xml:space="preserve">TRATAMENTO DE ARMADURA COM PRIMER RICO EM ZINCO                                </t>
  </si>
  <si>
    <t>27.01.45</t>
  </si>
  <si>
    <t xml:space="preserve">DESOBSTRUCAO DE JUNTA DE DILATACAO                                             </t>
  </si>
  <si>
    <t>27.02.01</t>
  </si>
  <si>
    <t xml:space="preserve">APIC.MANUAL CONC.C/ELIMINACAO SUP.LISAS                                        </t>
  </si>
  <si>
    <t>27.02.02</t>
  </si>
  <si>
    <t xml:space="preserve">LIMPEZA COM JATO D´AGUA S/SUP.DE CONC.                                         </t>
  </si>
  <si>
    <t>27.02.03</t>
  </si>
  <si>
    <t xml:space="preserve">LIXAMENTO MANUAL DA SUPERFICIE DE CONCR.                                       </t>
  </si>
  <si>
    <t>27.02.05</t>
  </si>
  <si>
    <t xml:space="preserve">JATEAMENTO EM ESTR.CONCRETO COM AGUA                                           </t>
  </si>
  <si>
    <t>27.02.08</t>
  </si>
  <si>
    <t xml:space="preserve">LIMPEZA MANUAL COM ESCOVA DE ACO P/ ACO                                        </t>
  </si>
  <si>
    <t>27.02.09</t>
  </si>
  <si>
    <t xml:space="preserve">LIMPEZA MANUAL C/ESCOVA ACO P/CONCRETO                                         </t>
  </si>
  <si>
    <t>27.03.01</t>
  </si>
  <si>
    <t>27.03.02</t>
  </si>
  <si>
    <t>27.03.03.01</t>
  </si>
  <si>
    <t xml:space="preserve">EXECUCAO DE ANDAIME SUSPENSO AREA MAXIMA DE 560 M2.                            </t>
  </si>
  <si>
    <t>27.03.03.02</t>
  </si>
  <si>
    <t xml:space="preserve">DESMOB. DESLOCAMENTO, MONTAGEM E FURO NO CONCRETO PARA ANDAIME SUSPENSO.       </t>
  </si>
  <si>
    <t>27.04.03</t>
  </si>
  <si>
    <t xml:space="preserve">FURO NO CONCRETO D=1" PROFUND. DE 30CM                                         </t>
  </si>
  <si>
    <t>27.04.05</t>
  </si>
  <si>
    <t xml:space="preserve">FURO NO CONCRETO D=3/4" PROFUND.DE 15CM                                        </t>
  </si>
  <si>
    <t>27.04.13</t>
  </si>
  <si>
    <t xml:space="preserve">FURO NO CONCRETO D=3/8"PROFUNDIDADE DE 10 CM.                                  </t>
  </si>
  <si>
    <t>27.04.14</t>
  </si>
  <si>
    <t xml:space="preserve">FURO NO CONCRETO D=5/8"PROFUNDIDADE DE 19 CM.                                  </t>
  </si>
  <si>
    <t>27.04.15</t>
  </si>
  <si>
    <t xml:space="preserve">FURO NO CONCRETO D=3/4"PROFUNDIDADE DE 24 CM.                                  </t>
  </si>
  <si>
    <t>27.04.16</t>
  </si>
  <si>
    <t xml:space="preserve">FURO NO CONCRETO D=1/4"PROFUNDIDADE DE 7,5 CM.                                 </t>
  </si>
  <si>
    <t>27.04.17</t>
  </si>
  <si>
    <t xml:space="preserve">FURO NO CONCRETO D=5/16"PROFUNDIDADE DE 9,5 CM.                                </t>
  </si>
  <si>
    <t>27.04.18</t>
  </si>
  <si>
    <t xml:space="preserve">FURO NO CONCRETO D=1 1/4"PROFUNDIDADE 38 CM.                                   </t>
  </si>
  <si>
    <t>27.04.19</t>
  </si>
  <si>
    <t xml:space="preserve">FURO NO CONCRETO D= 1 1/2"PROFUNDIDADE 75 CM                                   </t>
  </si>
  <si>
    <t>27.05.01</t>
  </si>
  <si>
    <t xml:space="preserve">FORMA PLANA P/CONC.ARMADO COMUM                                                </t>
  </si>
  <si>
    <t>27.05.02</t>
  </si>
  <si>
    <t>27.05.03</t>
  </si>
  <si>
    <t xml:space="preserve">FORMAS METALICAS PARA CONCRETO                                                 </t>
  </si>
  <si>
    <t>27.06.01</t>
  </si>
  <si>
    <t>27.06.02</t>
  </si>
  <si>
    <t xml:space="preserve">BARRA DE ACO CA-50 PARA RECUPERACAO ESTRUTURAL                                 </t>
  </si>
  <si>
    <t>27.06.03</t>
  </si>
  <si>
    <t>27.06.04</t>
  </si>
  <si>
    <t>27.06.05</t>
  </si>
  <si>
    <t>27.06.06</t>
  </si>
  <si>
    <t xml:space="preserve">SUBSTITUICAO DE ACO DA ARMADURA                                                </t>
  </si>
  <si>
    <t>27.06.07</t>
  </si>
  <si>
    <t xml:space="preserve">RETIRADA DA ARMADURA CORROIDA                                                  </t>
  </si>
  <si>
    <t>27.06.08</t>
  </si>
  <si>
    <t xml:space="preserve">ACO P/ CONCRETO PROTENDIDO ST 85/105                                           </t>
  </si>
  <si>
    <t>27.06.09</t>
  </si>
  <si>
    <t xml:space="preserve">EMENDA DE BARRA DE ACO COM LUVA PRENSADA D=12MM                                </t>
  </si>
  <si>
    <t>27.06.10</t>
  </si>
  <si>
    <t xml:space="preserve">EMENDA DE BARRA DE ACO COM LUVA PRENSADA D=16MM                                </t>
  </si>
  <si>
    <t>27.06.11</t>
  </si>
  <si>
    <t xml:space="preserve">EMENDA DE BARRA DE ACO COM LUVA PRENSADA D=20MM                                </t>
  </si>
  <si>
    <t>27.06.12</t>
  </si>
  <si>
    <t xml:space="preserve">EMENDA DE BARRA DE ACO COM LUVA PRENSADA D=25MM                                </t>
  </si>
  <si>
    <t>27.06.13</t>
  </si>
  <si>
    <t xml:space="preserve">EMENDA DE BARRA DE ACO COM ROSCA D=12MM                                        </t>
  </si>
  <si>
    <t>27.06.14</t>
  </si>
  <si>
    <t xml:space="preserve">EMENDA DE BARRA DE ACO COM ROSCA D=16MM                                        </t>
  </si>
  <si>
    <t>27.06.15</t>
  </si>
  <si>
    <t xml:space="preserve">EMENDA DE BARRA DE ACO COM ROSCA D=20MM                                        </t>
  </si>
  <si>
    <t>27.06.16</t>
  </si>
  <si>
    <t xml:space="preserve">EMENDA DE BARRA DE ACO COM ROSCA D=25MM                                        </t>
  </si>
  <si>
    <t>27.06.17</t>
  </si>
  <si>
    <t xml:space="preserve">CHUMBAMENTO BARRAS C/RESINA EPOX.INJ.                                          </t>
  </si>
  <si>
    <t>27.07.02</t>
  </si>
  <si>
    <t xml:space="preserve">AP.ANC.P/CABOS PROTEN. ATIVA 12FIOS-8MM                                        </t>
  </si>
  <si>
    <t>27.07.03</t>
  </si>
  <si>
    <t xml:space="preserve">AP.ANC.P/CABOS PROTEN.ATIV.04FIOS-12,7MM                                       </t>
  </si>
  <si>
    <t>27.07.04</t>
  </si>
  <si>
    <t>27.07.05</t>
  </si>
  <si>
    <t>27.07.06</t>
  </si>
  <si>
    <t>27.07.07</t>
  </si>
  <si>
    <t>27.07.09</t>
  </si>
  <si>
    <t>27.07.10</t>
  </si>
  <si>
    <t>27.07.12</t>
  </si>
  <si>
    <t>27.07.13.01</t>
  </si>
  <si>
    <t>27.07.13.02</t>
  </si>
  <si>
    <t xml:space="preserve">APARELHO DE ANCORAGEM ATIVO DE 12 FIOS DE 5/8" (15,2MM)                        </t>
  </si>
  <si>
    <t>27.07.13.03</t>
  </si>
  <si>
    <t>27.07.13.04</t>
  </si>
  <si>
    <t xml:space="preserve">APARELHO DE ANCORAGEM ATIVO DE 19 FIOS DE Ã 5/8"                               </t>
  </si>
  <si>
    <t>27.08.01</t>
  </si>
  <si>
    <t xml:space="preserve">SUBSTIT.APARELHO APOIO NEOPRENE FRETADO                                        </t>
  </si>
  <si>
    <t>27.09.01</t>
  </si>
  <si>
    <t>27.09.02</t>
  </si>
  <si>
    <t>27.09.03</t>
  </si>
  <si>
    <t>27.09.04</t>
  </si>
  <si>
    <t xml:space="preserve">CONCRETO FCK 20MPA                                                             </t>
  </si>
  <si>
    <t>27.09.05</t>
  </si>
  <si>
    <t xml:space="preserve">CONCRETO FCK 25MPA                                                             </t>
  </si>
  <si>
    <t>27.09.07</t>
  </si>
  <si>
    <t>27.09.08</t>
  </si>
  <si>
    <t>27.09.09</t>
  </si>
  <si>
    <t xml:space="preserve">CONCRETO PROJETADO,MEDIDO NA SECAO                                             </t>
  </si>
  <si>
    <t>27.09.10</t>
  </si>
  <si>
    <t xml:space="preserve">BOMBEAMENTO P/CONC. QUALQUER RESIST.                                           </t>
  </si>
  <si>
    <t>27.09.12</t>
  </si>
  <si>
    <t xml:space="preserve">ENCHIMENTO COM CONCRETO CELULAR                                                </t>
  </si>
  <si>
    <t>27.09.15</t>
  </si>
  <si>
    <t xml:space="preserve">CONCRETO FCK 35MPA                                                             </t>
  </si>
  <si>
    <t>27.09.16</t>
  </si>
  <si>
    <t xml:space="preserve">CONCRETO FCK 40MPA                                                             </t>
  </si>
  <si>
    <t>27.09.17</t>
  </si>
  <si>
    <t>27.09.18</t>
  </si>
  <si>
    <t>27.10.01</t>
  </si>
  <si>
    <t xml:space="preserve">JUNTA/RETRACAO C/LABIO POLI.AB.15ATE40MM                                       </t>
  </si>
  <si>
    <t>27.10.02</t>
  </si>
  <si>
    <t xml:space="preserve">JUNTA/RETRACAO C/LABIO POLI.AB.20ATE55MM                                       </t>
  </si>
  <si>
    <t>27.10.03</t>
  </si>
  <si>
    <t xml:space="preserve">JUNTA/RETRACAO C/LABIO POLI.AB.30ATE80MM                                       </t>
  </si>
  <si>
    <t>27.10.04</t>
  </si>
  <si>
    <t xml:space="preserve">SUBSTITUICAO DE JUNTA METALICA                                                 </t>
  </si>
  <si>
    <t>27.10.05</t>
  </si>
  <si>
    <t xml:space="preserve">MICROCONCRETO RAPFLEX 10                                                       </t>
  </si>
  <si>
    <t>27.11.01</t>
  </si>
  <si>
    <t xml:space="preserve">ARGAMASSA CIMENTO E AREIA 1:1                                                  </t>
  </si>
  <si>
    <t>27.11.02</t>
  </si>
  <si>
    <t xml:space="preserve">ADESIVO EPOXI P/TRI.(INCL.FUROS E MANG.)                                       </t>
  </si>
  <si>
    <t>27.11.03</t>
  </si>
  <si>
    <t xml:space="preserve">INJECAO DE CALDA DE CIMENTO                                                    </t>
  </si>
  <si>
    <t>27.11.06</t>
  </si>
  <si>
    <t xml:space="preserve">ARGAM.CIMENTICIA C/POLIMERO INCORPORADO                                        </t>
  </si>
  <si>
    <t>27.11.09</t>
  </si>
  <si>
    <t xml:space="preserve">ARGAMASSA DE CIMENTO E AREIA TRACO 1:6                                         </t>
  </si>
  <si>
    <t>27.11.10</t>
  </si>
  <si>
    <t>27.11.11</t>
  </si>
  <si>
    <t xml:space="preserve">ADESIVO SELANTE PARA CONCRETO FISSURADO                                        </t>
  </si>
  <si>
    <t>27.12.01</t>
  </si>
  <si>
    <t>27.12.02</t>
  </si>
  <si>
    <t>27.12.03</t>
  </si>
  <si>
    <t>27.12.04</t>
  </si>
  <si>
    <t>27.13.02</t>
  </si>
  <si>
    <t xml:space="preserve">ADITIVO SUPER PLASTIFICANTE                                                    </t>
  </si>
  <si>
    <t>27.13.03</t>
  </si>
  <si>
    <t xml:space="preserve">ADITIVO SUPER FLUIDIFICANTE                                                    </t>
  </si>
  <si>
    <t>27.13.04</t>
  </si>
  <si>
    <t xml:space="preserve">ADITIVO ACELERADOR DE PEGA                                                     </t>
  </si>
  <si>
    <t>27.13.05</t>
  </si>
  <si>
    <t xml:space="preserve">ADITIVO RETARDADOR DE PEGA                                                     </t>
  </si>
  <si>
    <t>27.14.01.01</t>
  </si>
  <si>
    <t xml:space="preserve">PINTURA HIDROFUGANTE C/SILICONE BASE AGUA - UMA DEMAO                          </t>
  </si>
  <si>
    <t>27.14.02</t>
  </si>
  <si>
    <t xml:space="preserve">PINT.C/VERNIZ POLIURETANO INCOLOR-3DEMAO                                       </t>
  </si>
  <si>
    <t>27.14.03</t>
  </si>
  <si>
    <t xml:space="preserve">PINTURA A BASE DE EPOXI - 2DEMAOS                                              </t>
  </si>
  <si>
    <t>27.14.04</t>
  </si>
  <si>
    <t xml:space="preserve">PINTURA ACRILICA - 2DEMAOS                                                     </t>
  </si>
  <si>
    <t>27.14.05</t>
  </si>
  <si>
    <t>PINTURA A BASE DE ESMALTE SINTETICO 3 DEMAOS, SENDO UMA DEMAO FUNDO OXIDO FERRO</t>
  </si>
  <si>
    <t>27.16.01</t>
  </si>
  <si>
    <t xml:space="preserve">APLICACAO MANUAL E PREPARO DE PASTA PARA ESTUCAMENTO EM OAE, SEM PINTURA.      </t>
  </si>
  <si>
    <t>27.18.01</t>
  </si>
  <si>
    <t>28.01.26.01</t>
  </si>
  <si>
    <t xml:space="preserve">RETIRADA DE PLACA DE SOLO EM SUPORTE DE MADEIRA OU METALICO                    </t>
  </si>
  <si>
    <t>28.01.27.01</t>
  </si>
  <si>
    <t xml:space="preserve">RETIRADA DE PLACA AEREA                                                        </t>
  </si>
  <si>
    <t>28.02.01.02</t>
  </si>
  <si>
    <t xml:space="preserve">FORN.TRANSP. E FIXACAO DE PORTICO TUB.MET. VAO DE 15,90M                       </t>
  </si>
  <si>
    <t>28.02.02.02</t>
  </si>
  <si>
    <t xml:space="preserve">FORN.TRANSP. E FIXACAO DE PORTICO TUBULAR METALICO COM VAO DE 19,20M           </t>
  </si>
  <si>
    <t>28.02.05.02</t>
  </si>
  <si>
    <t xml:space="preserve">FORN.,TRANSP.E FIXACAO DE SEMI-PORTICO TUBULAR MET.EM BALANCO COM VAO 8,30M    </t>
  </si>
  <si>
    <t>28.02.06.02</t>
  </si>
  <si>
    <t xml:space="preserve">FORN.,TRANSP.E FIXACAO DE SEMI-PORTICO TUB. MET.EM BALANCO DUPLO COM VAO 6,00M </t>
  </si>
  <si>
    <t>28.02.07.02</t>
  </si>
  <si>
    <t xml:space="preserve">FORN.,TRANSP.E FIXACAO DE SEMI-PORTICO TUB.MET.EM BALANCO DUPLO COM VAO 8,30M  </t>
  </si>
  <si>
    <t>28.03.02</t>
  </si>
  <si>
    <t xml:space="preserve">SINALIZ.HOR.C/RESINA VINILICA OU ACRILI.                                       </t>
  </si>
  <si>
    <t>28.03.03</t>
  </si>
  <si>
    <t xml:space="preserve">SINALIZ.HOR. C/TERMOPLAST. HOT-SPRAY                                           </t>
  </si>
  <si>
    <t>28.03.05</t>
  </si>
  <si>
    <t xml:space="preserve">SINALIZ.HOR.C/TERMOPLAST EXTRUDADO                                             </t>
  </si>
  <si>
    <t>28.03.05.03</t>
  </si>
  <si>
    <t xml:space="preserve">SIN.HORIZ.PLAST.A FRIO,POR EXTRUSAO, ALTO RELEVO, ESPACAMENTO 500MM.           </t>
  </si>
  <si>
    <t>28.03.06</t>
  </si>
  <si>
    <t xml:space="preserve">SINALIZ.HOR.TINTA P/ POUCO TRAFEGO                                             </t>
  </si>
  <si>
    <t>28.03.07</t>
  </si>
  <si>
    <t xml:space="preserve">SINALIZ.HOR.ACRILICA BASE AGUA                                                 </t>
  </si>
  <si>
    <t>28.03.09.02</t>
  </si>
  <si>
    <t xml:space="preserve">TACHA REFLETIVA BIDIRECIONAL TIPO III OU IV ABNT (VIDRO OU PRISMÁTICO)         </t>
  </si>
  <si>
    <t>28.03.09.03</t>
  </si>
  <si>
    <t xml:space="preserve">TACHA METALICA COM 1 PINO DE FIXACAO- MONO REFLETIVA                           </t>
  </si>
  <si>
    <t>28.03.09.04</t>
  </si>
  <si>
    <t xml:space="preserve">TACHA METALICA COM 1 PINO DE FIXACAO - BI REFLETIVA                            </t>
  </si>
  <si>
    <t>28.03.13</t>
  </si>
  <si>
    <t xml:space="preserve">TACHA MONODIRECIONAL REFLETIVO PLASTICO                                        </t>
  </si>
  <si>
    <t>28.03.14</t>
  </si>
  <si>
    <t xml:space="preserve">TACHA BIDIRECIONAL REFLETIVO PLASTICO                                          </t>
  </si>
  <si>
    <t>28.03.15.01</t>
  </si>
  <si>
    <t xml:space="preserve">TACHA REFLETIVA MONODIRECIONAL TIPO III OU IV ABNT (VIDRO OU PRISMÁTICO)       </t>
  </si>
  <si>
    <t>28.04.06</t>
  </si>
  <si>
    <t xml:space="preserve">DISP.DE CONTROLE ALINH.- CILINDRO CANALIZADOR DE TRÁFEGO - ABNT.NBR 15071.     </t>
  </si>
  <si>
    <t>28.04.28</t>
  </si>
  <si>
    <t>DISP.DE CANAL.DE TRAF.SINAL.ELETR.A LED BID.P/A USO EM CONES,CAVAL.E BARREIRAS.</t>
  </si>
  <si>
    <t>28.05.08.03</t>
  </si>
  <si>
    <t xml:space="preserve">FORNECIMENTO TRANSPORTE INST.TERM.ABSORV.ENERGIA NBR 15486, 100 KM/H SIMPLES.  </t>
  </si>
  <si>
    <t>28.05.09.01</t>
  </si>
  <si>
    <t xml:space="preserve">FORN.INSTAL.CONJ. TRANSICAO DE DEF.MET. P/ BARREIRA DE CONCRETOC/LAMINA TRIPLA </t>
  </si>
  <si>
    <t>28.05.11.08</t>
  </si>
  <si>
    <t xml:space="preserve">FORN.TRANS.INST.DE DEFENSA METÁLICA NBR 15486 H1 A W4 SIMPLES.                 </t>
  </si>
  <si>
    <t>28.06.10</t>
  </si>
  <si>
    <t xml:space="preserve">SUPORTE MADEIRA TRATADA 0,10X0,10M                                             </t>
  </si>
  <si>
    <t>28.06.12</t>
  </si>
  <si>
    <t>28.07.06</t>
  </si>
  <si>
    <t xml:space="preserve">BROCA DE CONTRETO ARMADO D=30CM                                                </t>
  </si>
  <si>
    <t>28.08.01.01</t>
  </si>
  <si>
    <t xml:space="preserve">CONFECCAO, MONTAGEM E INSTALACAO DE PLACA INSTITUCIONAL                        </t>
  </si>
  <si>
    <t>28.08.02.01</t>
  </si>
  <si>
    <t xml:space="preserve">MANUTENCAO DE PLACA INSTITUCIONAL                                              </t>
  </si>
  <si>
    <t>28.10.01</t>
  </si>
  <si>
    <t>FORN./INSTAL. BALIZ.(CATADIOPTRICO) P/DEF. MET. C/PELICULA GT+GT, CONF.OP-06-05</t>
  </si>
  <si>
    <t>28.10.02</t>
  </si>
  <si>
    <t>FORN./INSTAL. BALIZ. (CATADIOPTRICO) P/BAR. RIGIDA C/PEL. GT+GT, CONF. OP-06-05</t>
  </si>
  <si>
    <t>30.01.01</t>
  </si>
  <si>
    <t xml:space="preserve">GRAMA EM PLACA SEM ADUBO                                                       </t>
  </si>
  <si>
    <t>30.01.02</t>
  </si>
  <si>
    <t xml:space="preserve">GRAMA PLACA COM ADUBO                                                          </t>
  </si>
  <si>
    <t>30.01.03</t>
  </si>
  <si>
    <t xml:space="preserve">GRAMA MUDA SEM ADUBO                                                           </t>
  </si>
  <si>
    <t>30.01.04</t>
  </si>
  <si>
    <t xml:space="preserve">GRAMA MUDA COM ADUBO                                                           </t>
  </si>
  <si>
    <t>30.01.05</t>
  </si>
  <si>
    <t xml:space="preserve">PLANTIO LEGUM.SEMENTES SEM ADUBO                                               </t>
  </si>
  <si>
    <t>30.01.06</t>
  </si>
  <si>
    <t xml:space="preserve">PLANTIO LEGUM.SEMENTES COM ADUBO                                               </t>
  </si>
  <si>
    <t>30.01.07</t>
  </si>
  <si>
    <t xml:space="preserve">PLANTIO DE GRAMA PROC.HIDROSSEMEADURA                                          </t>
  </si>
  <si>
    <t>30.01.08</t>
  </si>
  <si>
    <t xml:space="preserve">IRRIGACAO DE REVESTIMENTO VEGETAL                                              </t>
  </si>
  <si>
    <t>30.01.09</t>
  </si>
  <si>
    <t xml:space="preserve">GRAMA ARMADA TELA VEGETAL                                                      </t>
  </si>
  <si>
    <t>30.01.10</t>
  </si>
  <si>
    <t xml:space="preserve">ROCADA MANUAL                                                                  </t>
  </si>
  <si>
    <t>30.01.11</t>
  </si>
  <si>
    <t xml:space="preserve">ROCADA MECANIZADA                                                              </t>
  </si>
  <si>
    <t>30.01.12</t>
  </si>
  <si>
    <t xml:space="preserve">CAPINA MANUAL,INCL.AMONT.CARGA/DESC.                                           </t>
  </si>
  <si>
    <t>30.01.21</t>
  </si>
  <si>
    <t xml:space="preserve">PLANTIO DE ARBUSTOS                                                            </t>
  </si>
  <si>
    <t>30.01.22</t>
  </si>
  <si>
    <t xml:space="preserve">PLANTIO DE ARVORES                                                             </t>
  </si>
  <si>
    <t>30.01.30</t>
  </si>
  <si>
    <t xml:space="preserve">PLANTIO DE GRAMINEAS SEMENTE TELA BIODEG                                       </t>
  </si>
  <si>
    <t>30.01.40.01</t>
  </si>
  <si>
    <t>PLANTIO FLORESTAL DE ESPÉ.ARBÓREAS NATIVAS H&lt;=0,60 E ESPAÇ.PLANTIO DE 3,MX2,00M</t>
  </si>
  <si>
    <t>30.01.40.02</t>
  </si>
  <si>
    <t>MANUTENCAO DO PLANTIO FLORESTAL DE ESP.ARBÓREAS NATIVAS COM ESP.DE 3,00MX 2,00M</t>
  </si>
  <si>
    <t>ha x mes</t>
  </si>
  <si>
    <t>30.01.40.03</t>
  </si>
  <si>
    <t xml:space="preserve">PLANTIO ESSENCIAS FLORESTAIS NATIVAS h&gt;=1,50M                                  </t>
  </si>
  <si>
    <t>30.01.40.06</t>
  </si>
  <si>
    <t>PLANTIO FLORESTAL DE ESPÉ.ARBÓREAS NATIVAS H&lt;0,60 E ESPAÇ.PLANTIO DE 2,5MX2,00M</t>
  </si>
  <si>
    <t>30.01.40.07</t>
  </si>
  <si>
    <t>MANUTENÇÃO DO PLANTIO FLORESTAL DE ESP.ARBÓREAS NATIVAS COM ESP.DE 2,50M X 2,00</t>
  </si>
  <si>
    <t>34.03.01</t>
  </si>
  <si>
    <t xml:space="preserve">LIMPEZA DE AREAS INT.PISOS ACARPETADOS                                         </t>
  </si>
  <si>
    <t>34.03.03</t>
  </si>
  <si>
    <t xml:space="preserve">LIMPEZA DE AREAS INTERNAS LABORATORIOS                                         </t>
  </si>
  <si>
    <t>34.03.04</t>
  </si>
  <si>
    <t xml:space="preserve">LIMPEZA DE AREAS INT.ALMOXARIF.E GALPOES                                       </t>
  </si>
  <si>
    <t>34.03.05</t>
  </si>
  <si>
    <t xml:space="preserve">LIMPEZA DE AREAS INTERNAS OFICINAS                                             </t>
  </si>
  <si>
    <t>34.03.06</t>
  </si>
  <si>
    <t xml:space="preserve">LIMPEZA AREAS EXT.PISOS PAV.E TERRA                                            </t>
  </si>
  <si>
    <t>34.03.07</t>
  </si>
  <si>
    <t xml:space="preserve">LIMP.EXT.PAT.E AREAS VERDES - ALTA FREQ.                                       </t>
  </si>
  <si>
    <t>34.03.08</t>
  </si>
  <si>
    <t xml:space="preserve">LIMP.EXT.PAT.E AREAS VERDES - MEDIA FREQ                                       </t>
  </si>
  <si>
    <t>34.03.09</t>
  </si>
  <si>
    <t xml:space="preserve">LIMP.EXT.PAT.E AREAS VERDES - BAIXA FREQ                                       </t>
  </si>
  <si>
    <t>34.03.10</t>
  </si>
  <si>
    <t xml:space="preserve">VIDROS EXTERNOS C/EXP.RISCO TRIMESTR.                                          </t>
  </si>
  <si>
    <t>34.03.11</t>
  </si>
  <si>
    <t xml:space="preserve">VIDROS EXTERNOS S/EXP.RISCO - TRIMESTR.                                        </t>
  </si>
  <si>
    <t>34.03.12</t>
  </si>
  <si>
    <t xml:space="preserve">VIDROS EXTERNOS C/EXP.RISCO - SEMESTRAL                                        </t>
  </si>
  <si>
    <t>34.03.13</t>
  </si>
  <si>
    <t xml:space="preserve">VIDROS EXTERNOS S/EXP.RISCO - SEMESTRAL                                        </t>
  </si>
  <si>
    <t>34.04.02</t>
  </si>
  <si>
    <t xml:space="preserve">VIG.44H SEM. DIURNO                                                            </t>
  </si>
  <si>
    <t>postoxdia</t>
  </si>
  <si>
    <t>34.04.04</t>
  </si>
  <si>
    <t xml:space="preserve">VIG.12H DIURNO DE SEGUNDA A DOMINGO                                            </t>
  </si>
  <si>
    <t>34.04.06</t>
  </si>
  <si>
    <t xml:space="preserve">VIG.12H NOTURNO DE SEGUNDA A DOMINGO                                           </t>
  </si>
  <si>
    <t>34.05.02</t>
  </si>
  <si>
    <t xml:space="preserve">PORT.44H SEM.DIURNO DE SEG./SEXTA-FEIRA                                        </t>
  </si>
  <si>
    <t>34.05.04</t>
  </si>
  <si>
    <t xml:space="preserve">PORT.12H DIARIAS DIURNO DE SEG./SEXTA-FEIRA                                    </t>
  </si>
  <si>
    <t>34.05.06</t>
  </si>
  <si>
    <t xml:space="preserve">PORT.8H DIURNO DE SEGUNDA A DOMINGO                                            </t>
  </si>
  <si>
    <t>34.05.08</t>
  </si>
  <si>
    <t xml:space="preserve">PORT.24 DIUTURNO DE SEGUNDA A DOMINGO                                          </t>
  </si>
  <si>
    <t>34.08.27.01</t>
  </si>
  <si>
    <t xml:space="preserve">ESTUDO HIDROLOGICO E APROV. DO DAEE                                            </t>
  </si>
  <si>
    <t>34.08.27.02</t>
  </si>
  <si>
    <t xml:space="preserve">ESTUDO, REG. AMBIENTAL E APROV. DEPRN                                          </t>
  </si>
  <si>
    <t>34.08.27.02.01</t>
  </si>
  <si>
    <t xml:space="preserve">CARACT.AMBIENTAL EMPREEND.ROD.ELAB.REL.TECN.INTERV.AREA PRES.CETESB S19 E S07  </t>
  </si>
  <si>
    <t>34.08.27.04</t>
  </si>
  <si>
    <t xml:space="preserve">DIREITO DE USO DO RECURSO HIDRICO EM TRAVESSIAS / DAEE                         </t>
  </si>
  <si>
    <t>INVENTARIO DO PAVIMENTO, INCLUSIVE MEDIDAS DOS AFUNDAMENTOS DAS TRILHAS DE RODA</t>
  </si>
  <si>
    <t>kmxfaixa</t>
  </si>
  <si>
    <t>34.09.04</t>
  </si>
  <si>
    <t xml:space="preserve">LEVANTAMENTO DEFLECTOMETRICO DO PAVIMENTO                                      </t>
  </si>
  <si>
    <t>35.03.01</t>
  </si>
  <si>
    <t xml:space="preserve">ADVOGADO JUNIOR                                                                </t>
  </si>
  <si>
    <t>35.03.02</t>
  </si>
  <si>
    <t xml:space="preserve">ADVOGADO PLENO                                                                 </t>
  </si>
  <si>
    <t>35.03.03</t>
  </si>
  <si>
    <t xml:space="preserve">ADVOGADO SENIOR                                                                </t>
  </si>
  <si>
    <t>35.03.04</t>
  </si>
  <si>
    <t xml:space="preserve">ANALISTA DE SISTEMA JUNIOR                                                     </t>
  </si>
  <si>
    <t>35.03.05</t>
  </si>
  <si>
    <t xml:space="preserve">ANALISTA DE SISTEMA PLENO                                                      </t>
  </si>
  <si>
    <t>35.03.06</t>
  </si>
  <si>
    <t xml:space="preserve">ANALISTA DE SISTEMA SENIOR                                                     </t>
  </si>
  <si>
    <t>35.03.07</t>
  </si>
  <si>
    <t xml:space="preserve">ARQUITETO JUNIOR                                                               </t>
  </si>
  <si>
    <t>35.03.08</t>
  </si>
  <si>
    <t xml:space="preserve">ARQUITETO PLENO                                                                </t>
  </si>
  <si>
    <t>35.03.09</t>
  </si>
  <si>
    <t xml:space="preserve">ARQUITETO SENIOR                                                               </t>
  </si>
  <si>
    <t>35.03.10</t>
  </si>
  <si>
    <t xml:space="preserve">AUXILIAR DE ESCRITORIO                                                         </t>
  </si>
  <si>
    <t>35.03.11</t>
  </si>
  <si>
    <t xml:space="preserve">AUXILIAR DE LABORATORIO                                                        </t>
  </si>
  <si>
    <t>35.03.12</t>
  </si>
  <si>
    <t xml:space="preserve">AUXILIAR DE TOPOGRAFIA                                                         </t>
  </si>
  <si>
    <t>35.03.13</t>
  </si>
  <si>
    <t xml:space="preserve">AUXILIAR TECNICO                                                               </t>
  </si>
  <si>
    <t>35.03.14</t>
  </si>
  <si>
    <t xml:space="preserve">CHEFE DE ESCRITORIO                                                            </t>
  </si>
  <si>
    <t>35.03.17</t>
  </si>
  <si>
    <t xml:space="preserve">CONSULTOR C                                                                    </t>
  </si>
  <si>
    <t>35.03.24</t>
  </si>
  <si>
    <t xml:space="preserve">CADISTA / CALCULISTA II                                                        </t>
  </si>
  <si>
    <t>35.03.25</t>
  </si>
  <si>
    <t xml:space="preserve">CADISTA / CALCULISTA III                                                       </t>
  </si>
  <si>
    <t>35.03.26</t>
  </si>
  <si>
    <t xml:space="preserve">DIGITADOR                                                                      </t>
  </si>
  <si>
    <t>35.03.29</t>
  </si>
  <si>
    <t xml:space="preserve">ECONOMISTA SENIOR                                                              </t>
  </si>
  <si>
    <t>35.03.30</t>
  </si>
  <si>
    <t xml:space="preserve">ENGENHEIRO JUNIOR                                                              </t>
  </si>
  <si>
    <t>35.03.31</t>
  </si>
  <si>
    <t xml:space="preserve">ENGENHEIRO PLENO                                                               </t>
  </si>
  <si>
    <t>35.03.32</t>
  </si>
  <si>
    <t xml:space="preserve">ENGENHEIRO SENIOR                                                              </t>
  </si>
  <si>
    <t>35.03.35</t>
  </si>
  <si>
    <t xml:space="preserve">FISCAL DE OBRAS                                                                </t>
  </si>
  <si>
    <t>35.03.36</t>
  </si>
  <si>
    <t xml:space="preserve">GEOLOGO JUNIOR                                                                 </t>
  </si>
  <si>
    <t>35.03.37</t>
  </si>
  <si>
    <t xml:space="preserve">GEOLOGO PLENO                                                                  </t>
  </si>
  <si>
    <t>35.03.38</t>
  </si>
  <si>
    <t xml:space="preserve">GEOLOGO SENIOR                                                                 </t>
  </si>
  <si>
    <t>35.03.39</t>
  </si>
  <si>
    <t xml:space="preserve">LABORATORISTA                                                                  </t>
  </si>
  <si>
    <t>35.03.40</t>
  </si>
  <si>
    <t xml:space="preserve">MENSAGEIRO                                                                     </t>
  </si>
  <si>
    <t>35.03.41</t>
  </si>
  <si>
    <t xml:space="preserve">MOTORISTA                                                                      </t>
  </si>
  <si>
    <t>35.03.42</t>
  </si>
  <si>
    <t xml:space="preserve">NIVELADOR                                                                      </t>
  </si>
  <si>
    <t>35.03.43</t>
  </si>
  <si>
    <t xml:space="preserve">PROGRAMADOR DE COMPUTADOR JUNIOR                                               </t>
  </si>
  <si>
    <t>35.03.44</t>
  </si>
  <si>
    <t xml:space="preserve">PROGRAMADOR DE COMPUTADOR PLENO                                                </t>
  </si>
  <si>
    <t>35.03.45</t>
  </si>
  <si>
    <t xml:space="preserve">PROGRAMADOR DE COMPUTADOR SENIOR                                               </t>
  </si>
  <si>
    <t>35.03.46</t>
  </si>
  <si>
    <t xml:space="preserve">PROJETISTA A / ASSISTENTE TECNICO I                                            </t>
  </si>
  <si>
    <t>35.03.47</t>
  </si>
  <si>
    <t xml:space="preserve">PROJETISTA B / ASSISTENTE TECNICO II                                           </t>
  </si>
  <si>
    <t>35.03.48</t>
  </si>
  <si>
    <t xml:space="preserve">PROJETISTA C / ASSISTENTE TECNICO III                                          </t>
  </si>
  <si>
    <t>35.03.50</t>
  </si>
  <si>
    <t xml:space="preserve">SECRETARIA                                                                     </t>
  </si>
  <si>
    <t>35.03.51</t>
  </si>
  <si>
    <t xml:space="preserve">TOPOGRAFO                                                                      </t>
  </si>
  <si>
    <t>35.03.64</t>
  </si>
  <si>
    <t xml:space="preserve">ADMINISTRADOR JUNIOR                                                           </t>
  </si>
  <si>
    <t>35.03.65</t>
  </si>
  <si>
    <t xml:space="preserve">ADMINISTRADOR PLENO                                                            </t>
  </si>
  <si>
    <t>35.03.66</t>
  </si>
  <si>
    <t xml:space="preserve">ADMINISTRADOR SENIOR                                                           </t>
  </si>
  <si>
    <t>35.03.68</t>
  </si>
  <si>
    <t xml:space="preserve">BIOLOGO                                                                        </t>
  </si>
  <si>
    <t>35.03.69</t>
  </si>
  <si>
    <t xml:space="preserve">MEDICO VETERINARIO                                                             </t>
  </si>
  <si>
    <t>35.03.71</t>
  </si>
  <si>
    <t xml:space="preserve">ASSISTENTE SOCIAL JUNIOR                                                       </t>
  </si>
  <si>
    <t>35.03.72</t>
  </si>
  <si>
    <t xml:space="preserve">ASSISTENTE SOCIAL PLENO                                                        </t>
  </si>
  <si>
    <t>35.03.73</t>
  </si>
  <si>
    <t xml:space="preserve">ASSISTENTE SOCIAL SENIOR                                                       </t>
  </si>
  <si>
    <t>37.01.03</t>
  </si>
  <si>
    <t xml:space="preserve">REPARO PARCIAL DE CERCA-ARAME                                                  </t>
  </si>
  <si>
    <t>37.01.04</t>
  </si>
  <si>
    <t>37.01.05</t>
  </si>
  <si>
    <t>37.01.12</t>
  </si>
  <si>
    <t xml:space="preserve">REPARO DRENAGEM SUPERFICIAL DE CONCRETO                                        </t>
  </si>
  <si>
    <t>37.01.13</t>
  </si>
  <si>
    <t xml:space="preserve">DEMOLICAO OBRAS DE CONCRETO SIMPLES                                            </t>
  </si>
  <si>
    <t>37.01.14</t>
  </si>
  <si>
    <t xml:space="preserve">DEMOLICAO OBRAS DE CONCRETO ARMADO                                             </t>
  </si>
  <si>
    <t>37.01.15</t>
  </si>
  <si>
    <t>37.01.16</t>
  </si>
  <si>
    <t xml:space="preserve">LIMPEZA DE PLACA                                                               </t>
  </si>
  <si>
    <t>equipe.hor</t>
  </si>
  <si>
    <t>37.01.24</t>
  </si>
  <si>
    <t xml:space="preserve">PINTURA LATEX ACRILICA                                                         </t>
  </si>
  <si>
    <t>37.02.05</t>
  </si>
  <si>
    <t xml:space="preserve">RECOMPOSICAO MANUAL DE ATERRO                                                  </t>
  </si>
  <si>
    <t>37.02.06</t>
  </si>
  <si>
    <t xml:space="preserve">RECOMPOSICAO MECANICA DE ATERRO                                                </t>
  </si>
  <si>
    <t>37.02.07</t>
  </si>
  <si>
    <t xml:space="preserve">REMOCAO MANUAL DE BARREIRA                                                     </t>
  </si>
  <si>
    <t>37.02.08</t>
  </si>
  <si>
    <t xml:space="preserve">REMOCAO MECANICA DE BARREIRA                                                   </t>
  </si>
  <si>
    <t>37.02.10</t>
  </si>
  <si>
    <t xml:space="preserve">RETALUDAMENTO MECANICO 1A/2A CAT.                                              </t>
  </si>
  <si>
    <t>37.02.11</t>
  </si>
  <si>
    <t>37.02.12</t>
  </si>
  <si>
    <t xml:space="preserve">LIMP.TERRENO C/DEST.ARV.PERIMETRO&lt;=78                                          </t>
  </si>
  <si>
    <t>37.02.13</t>
  </si>
  <si>
    <t xml:space="preserve">LIMP.TERRENO S/DESTOCAMENTO DE ARVORE                                          </t>
  </si>
  <si>
    <t>37.02.18</t>
  </si>
  <si>
    <t xml:space="preserve">ESCAV.CARGA MATERIAL 2A.CAT.C/EXPLOSIVO                                        </t>
  </si>
  <si>
    <t>37.02.19</t>
  </si>
  <si>
    <t xml:space="preserve">ESCAVACAO E CARGA MATERIAL DE 3A.CAT.                                          </t>
  </si>
  <si>
    <t>37.02.20</t>
  </si>
  <si>
    <t xml:space="preserve">COMPACTACAO ATERRO MAIOR/IGUAL 95%PS                                           </t>
  </si>
  <si>
    <t>37.02.21</t>
  </si>
  <si>
    <t xml:space="preserve">TRANSPORTE DE 1A/2A. CATEGORIA ATE 1KM                                         </t>
  </si>
  <si>
    <t>37.02.22</t>
  </si>
  <si>
    <t xml:space="preserve">TRANSPORTE DE 1A/2A. CATEGORIA ATE 2KM                                         </t>
  </si>
  <si>
    <t>37.02.23</t>
  </si>
  <si>
    <t xml:space="preserve">TRANSPORTE DE 1A/2A. CATEGORIA ATE 5KM                                         </t>
  </si>
  <si>
    <t>37.02.24</t>
  </si>
  <si>
    <t xml:space="preserve">TRANSPORTE DE 1A/2A. CATEGORIA ATE 10KM                                        </t>
  </si>
  <si>
    <t>37.02.25</t>
  </si>
  <si>
    <t xml:space="preserve">TRANSPORTE DE 1A/2A. CATEGORIA ATE 15KM                                        </t>
  </si>
  <si>
    <t>37.02.26</t>
  </si>
  <si>
    <t xml:space="preserve">TRANSPORTE DE 1A/2A. CATEGORIA ALEM 15KM                                       </t>
  </si>
  <si>
    <t>37.02.27</t>
  </si>
  <si>
    <t xml:space="preserve">REVESTIMENTO PRIMARIO                                                          </t>
  </si>
  <si>
    <t>37.04.01</t>
  </si>
  <si>
    <t xml:space="preserve">REPARO DE GUARDA CORPO METALICO                                                </t>
  </si>
  <si>
    <t>37.04.02.01</t>
  </si>
  <si>
    <t>37.04.03.01</t>
  </si>
  <si>
    <t>37.04.04</t>
  </si>
  <si>
    <t xml:space="preserve">ESCAVACAO MANUAL DE 1A/2A CATEGORIA                                            </t>
  </si>
  <si>
    <t>37.04.05</t>
  </si>
  <si>
    <t xml:space="preserve">ESCAV.FUND.,BUEIRO OU DRENO S/EXPL.ATE2M                                       </t>
  </si>
  <si>
    <t>37.04.06</t>
  </si>
  <si>
    <t xml:space="preserve">ACRESC.P/ESCAV. 1,5M PROF.,ALEM 2M                                             </t>
  </si>
  <si>
    <t>37.04.07</t>
  </si>
  <si>
    <t xml:space="preserve">ESCAV.FUND.,BUEIRO OU DRENO C/EXPL.ATE2M                                       </t>
  </si>
  <si>
    <t>37.04.08</t>
  </si>
  <si>
    <t>37.04.09</t>
  </si>
  <si>
    <t xml:space="preserve">COMPACTACAO MANUAL,REATERRO SOLO LOCAL                                         </t>
  </si>
  <si>
    <t>37.04.10</t>
  </si>
  <si>
    <t xml:space="preserve">FORMA PLANA P/CONCRETO COMUM                                                   </t>
  </si>
  <si>
    <t>37.04.11</t>
  </si>
  <si>
    <t>37.04.12</t>
  </si>
  <si>
    <t>37.04.13</t>
  </si>
  <si>
    <t>37.04.14</t>
  </si>
  <si>
    <t>37.04.15</t>
  </si>
  <si>
    <t>37.04.16</t>
  </si>
  <si>
    <t>37.04.17</t>
  </si>
  <si>
    <t>37.04.19</t>
  </si>
  <si>
    <t>37.04.21</t>
  </si>
  <si>
    <t>37.04.22</t>
  </si>
  <si>
    <t>37.04.23</t>
  </si>
  <si>
    <t>37.04.24</t>
  </si>
  <si>
    <t>37.04.25</t>
  </si>
  <si>
    <t>37.04.26</t>
  </si>
  <si>
    <t>37.04.27</t>
  </si>
  <si>
    <t>37.04.28</t>
  </si>
  <si>
    <t xml:space="preserve">BOMBEAMENTO P/CONC.QUALQUER RESIST.                                            </t>
  </si>
  <si>
    <t>37.04.29</t>
  </si>
  <si>
    <t>37.04.30</t>
  </si>
  <si>
    <t>37.04.31</t>
  </si>
  <si>
    <t>37.04.32</t>
  </si>
  <si>
    <t xml:space="preserve">TUBO CONCRETO D=0,40M PA-1 - FORNEC.                                           </t>
  </si>
  <si>
    <t>37.04.33</t>
  </si>
  <si>
    <t xml:space="preserve">TUBO CONCRETO D=0,40M PA-2 - FORNEC.                                           </t>
  </si>
  <si>
    <t>37.04.34</t>
  </si>
  <si>
    <t xml:space="preserve">TUBO CONCRETO D=0,50M PA-3 - FORNEC.                                           </t>
  </si>
  <si>
    <t>37.04.35</t>
  </si>
  <si>
    <t xml:space="preserve">TUBO CONCRETO D=0,60M PA-1 - FORNEC.                                           </t>
  </si>
  <si>
    <t>37.04.36</t>
  </si>
  <si>
    <t xml:space="preserve">TUBO CONCRETO D=0,60M PA-2 - FORNEC.                                           </t>
  </si>
  <si>
    <t>37.04.37</t>
  </si>
  <si>
    <t xml:space="preserve">TUBO CONCRETO D=0,60M PA-3 - FORNEC.                                           </t>
  </si>
  <si>
    <t>37.04.38</t>
  </si>
  <si>
    <t xml:space="preserve">TUBO CONCRETO D=0,60M PA-4 - FORNEC.                                           </t>
  </si>
  <si>
    <t>37.04.39</t>
  </si>
  <si>
    <t xml:space="preserve">TUBO CONCRETO D=0,80M PA-1 - FORNEC.                                           </t>
  </si>
  <si>
    <t>37.04.40</t>
  </si>
  <si>
    <t xml:space="preserve">TUBO CONCRETO D=0,80M PA-2 - FORNEC.                                           </t>
  </si>
  <si>
    <t>37.04.41</t>
  </si>
  <si>
    <t xml:space="preserve">TUBO CONCRETO D=0,80M PA-3 - FORNEC.                                           </t>
  </si>
  <si>
    <t>37.04.42</t>
  </si>
  <si>
    <t xml:space="preserve">TUBO CONCRETO D=0,80M PA-4 - FORNEC.                                           </t>
  </si>
  <si>
    <t>37.04.43</t>
  </si>
  <si>
    <t xml:space="preserve">TUBO CONCRETO D=1,00M PA-1 - FORNEC.                                           </t>
  </si>
  <si>
    <t>37.04.44</t>
  </si>
  <si>
    <t xml:space="preserve">TUBO CONCRETO D=1,20M PA-1 - FORNEC.                                           </t>
  </si>
  <si>
    <t>37.04.45</t>
  </si>
  <si>
    <t xml:space="preserve">TUBO CONCRETO D=1,50M PA-1 - FORNEC.                                           </t>
  </si>
  <si>
    <t>37.04.46</t>
  </si>
  <si>
    <t xml:space="preserve">TUBO CONCRETO D=0,40M ASSENTAMENTO                                             </t>
  </si>
  <si>
    <t>37.04.47</t>
  </si>
  <si>
    <t xml:space="preserve">TUBO CONCRETO D=0,50M ASSENTAMENTO                                             </t>
  </si>
  <si>
    <t>37.04.48</t>
  </si>
  <si>
    <t xml:space="preserve">TUBO CONCRETO D=0,60M ASSENTAMENTO                                             </t>
  </si>
  <si>
    <t>37.04.49</t>
  </si>
  <si>
    <t xml:space="preserve">TUBO CONCRETO D=0,80M ASSENTAMENTO                                             </t>
  </si>
  <si>
    <t>37.04.50</t>
  </si>
  <si>
    <t xml:space="preserve">TUBO CONCRETO D=1,00M ASSENTAMENTO                                             </t>
  </si>
  <si>
    <t>37.04.51</t>
  </si>
  <si>
    <t xml:space="preserve">TUBO CONCRETO D=1,20M ASSENTAMENTO                                             </t>
  </si>
  <si>
    <t>37.04.52</t>
  </si>
  <si>
    <t xml:space="preserve">TUBO CONCRETO D=1,50M ASSENTAMENTO                                             </t>
  </si>
  <si>
    <t>37.04.53</t>
  </si>
  <si>
    <t xml:space="preserve">GABIAO TIPO CAIXA, ZINCO-ALUMINIO, NBR 8964, ALTURA 50CM                       </t>
  </si>
  <si>
    <t>37.04.54</t>
  </si>
  <si>
    <t xml:space="preserve">GABIAO TIPO COLCHAO,ZINCO-ALUMINIO, NBR 8964, ESPES.17CM                       </t>
  </si>
  <si>
    <t>37.04.55</t>
  </si>
  <si>
    <t xml:space="preserve">GABIAO TIPO COLCHAO, ZINCO-ALUMINIO, NBR 8964, ESPESSURA 23CM                  </t>
  </si>
  <si>
    <t>37.04.56</t>
  </si>
  <si>
    <t xml:space="preserve">GABIAO TIPO COLCHAO, ZINCO-ALUMINIO, NBR 8964, ESPESSURA 30CM                  </t>
  </si>
  <si>
    <t>37.04.57</t>
  </si>
  <si>
    <t xml:space="preserve">GABIAO TIPO COLCHAO, ZINCO-ALUMINIO, NBR 8964, ESPES.17CM - TELA PVC           </t>
  </si>
  <si>
    <t>37.04.58</t>
  </si>
  <si>
    <t xml:space="preserve">GABIAO TIPO COLCHAO, ZINCO-ALUMINIO, NBR 8964, ESPES.23CM - TELA PVC           </t>
  </si>
  <si>
    <t>37.04.59</t>
  </si>
  <si>
    <t xml:space="preserve">GABIAO TIPO COLCHAO, ZINCO-ALUMINIO, NBR 8964 ESPES.30CM - TELA PVC            </t>
  </si>
  <si>
    <t>37.04.60</t>
  </si>
  <si>
    <t xml:space="preserve">GABIAO TIPO SACO - ZINCO-ALUMINIO, NBR 8964                                    </t>
  </si>
  <si>
    <t>37.04.61</t>
  </si>
  <si>
    <t>37.04.62</t>
  </si>
  <si>
    <t>37.04.63</t>
  </si>
  <si>
    <t>37.04.64</t>
  </si>
  <si>
    <t>37.04.65</t>
  </si>
  <si>
    <t xml:space="preserve">TUBO PVC PERFURADO OU NAO D=0,050M                                             </t>
  </si>
  <si>
    <t>37.04.66</t>
  </si>
  <si>
    <t xml:space="preserve">TUBO PVC PERFURADO OU NAO D=0,10M                                              </t>
  </si>
  <si>
    <t>37.04.67</t>
  </si>
  <si>
    <t xml:space="preserve">TUBO PVC PERFURADO OU NAO D=0,15M                                              </t>
  </si>
  <si>
    <t>37.04.68</t>
  </si>
  <si>
    <t xml:space="preserve">MANTA GEOTEXTIL NAO TECIDA                                                     </t>
  </si>
  <si>
    <t>37.04.68.01</t>
  </si>
  <si>
    <t xml:space="preserve">MANTA GEOTEXTIL NAO TECIDA RESISTENCIA LONGITUDINAL 7KN/M                      </t>
  </si>
  <si>
    <t>37.04.68.02</t>
  </si>
  <si>
    <t xml:space="preserve">MANTA GEOTEXTIL NAO TECIDA RESISTENCIA LONGITUDINAL 8KN/M                      </t>
  </si>
  <si>
    <t>37.04.68.03</t>
  </si>
  <si>
    <t xml:space="preserve">MANTA GEOTEXTIL NAO TECIDA RESISTENCIA LONGITUDINAL 9KN/M                      </t>
  </si>
  <si>
    <t>37.04.68.04</t>
  </si>
  <si>
    <t>37.04.68.05</t>
  </si>
  <si>
    <t>37.04.68.06</t>
  </si>
  <si>
    <t>37.04.68.07</t>
  </si>
  <si>
    <t>37.04.68.08</t>
  </si>
  <si>
    <t>37.04.68.09</t>
  </si>
  <si>
    <t>37.04.68.10</t>
  </si>
  <si>
    <t xml:space="preserve">MANTA GEOTEXTIL TECIDA RESISTENCIA LONGITUDINAL 24 KN/M                        </t>
  </si>
  <si>
    <t>37.04.68.11</t>
  </si>
  <si>
    <t xml:space="preserve">MANTA GEOTEXTIL TECIDA RESISTENCIA LONGITUDINAL 48 KN/M                        </t>
  </si>
  <si>
    <t>37.04.69</t>
  </si>
  <si>
    <t>37.04.70</t>
  </si>
  <si>
    <t xml:space="preserve">ENCHIMENTO DE VALA COM AREIA LAVADA                                            </t>
  </si>
  <si>
    <t>37.04.71</t>
  </si>
  <si>
    <t>37.04.72</t>
  </si>
  <si>
    <t xml:space="preserve">ENCHIMENTO DE VALA COM PEDRA RACHAO                                            </t>
  </si>
  <si>
    <t>37.04.73</t>
  </si>
  <si>
    <t xml:space="preserve">TUBO ACO CORRUGADO GALV.MET.NAO DESTRUT.                                       </t>
  </si>
  <si>
    <t>37.04.74</t>
  </si>
  <si>
    <t>37.04.75</t>
  </si>
  <si>
    <t>37.04.76</t>
  </si>
  <si>
    <t xml:space="preserve">TUBO ACO CORR.EPOXI MET. DESTRUTIVO                                            </t>
  </si>
  <si>
    <t>37.05.04</t>
  </si>
  <si>
    <t>37.05.05</t>
  </si>
  <si>
    <t xml:space="preserve">SUPORTE DE PERFIL METALICO GALVANIZADO                                         </t>
  </si>
  <si>
    <t>37.05.06</t>
  </si>
  <si>
    <t xml:space="preserve">SUPORTE DE TUBO GALVANIZADO D=2 1/2"                                           </t>
  </si>
  <si>
    <t>37.05.07</t>
  </si>
  <si>
    <t xml:space="preserve">SUBSTITUICAO DE DEFENSA SEMI-MALEAVEL                                          </t>
  </si>
  <si>
    <t>37.05.10.01</t>
  </si>
  <si>
    <t xml:space="preserve">TACHA REFLETIVA MONODIRECIONAL TIPO III OU IV ABNT (VIDRO OU PRISMATICA)       </t>
  </si>
  <si>
    <t>37.05.11.01</t>
  </si>
  <si>
    <t xml:space="preserve">TACHA REFLETIVA BIDIRECIONAL TIPO III OU ABNT (VIDRO OU PRISMATICA)            </t>
  </si>
  <si>
    <t>37.05.20</t>
  </si>
  <si>
    <t xml:space="preserve">SINALIZ.HORIZ.ACRIL.BASE DE AGUA                                               </t>
  </si>
  <si>
    <t>37.05.20.01</t>
  </si>
  <si>
    <t>37.05.20.02</t>
  </si>
  <si>
    <t xml:space="preserve">RENOV.TINTA RES.ACRIL./VINILICA                                                </t>
  </si>
  <si>
    <t>37.05.20.03</t>
  </si>
  <si>
    <t xml:space="preserve">RENOV.MAT.TERMOPL.ASPERSAO                                                     </t>
  </si>
  <si>
    <t>37.05.20.04</t>
  </si>
  <si>
    <t xml:space="preserve">RENOV.MAT.TERMOPL.EXTRUSAO                                                     </t>
  </si>
  <si>
    <t>37.05.20.05</t>
  </si>
  <si>
    <t xml:space="preserve">FORNECIMENTO E APLICACAO DE MATERIAL TERMOPLASTICO DE ALTORELEVO               </t>
  </si>
  <si>
    <t>37.05.21</t>
  </si>
  <si>
    <t xml:space="preserve">SINALIZ.HORIZ.ACRIL.BASE AGUA C/VISIBE.                                        </t>
  </si>
  <si>
    <t>37.05.26</t>
  </si>
  <si>
    <t xml:space="preserve">RETIRADA DE PLACA DE SOLO EM SUPORTE DE MADEIRA OU METALICO.                   </t>
  </si>
  <si>
    <t>37.05.27</t>
  </si>
  <si>
    <t>37.05.28</t>
  </si>
  <si>
    <t xml:space="preserve">COLOCACAO DE PLACA EM SUPORTE DE MADEIRA OU METALICO - SOLO                    </t>
  </si>
  <si>
    <t>37.05.29</t>
  </si>
  <si>
    <t xml:space="preserve">COLOCACAO DE PLACA AEREA EM PORTICOS OU SEMI-PORTICOS.                         </t>
  </si>
  <si>
    <t>37.05.30</t>
  </si>
  <si>
    <t xml:space="preserve">FORNECIMENTO E TRANSPORTE DE PLACA DE ACO GT+GT.                               </t>
  </si>
  <si>
    <t>37.05.31</t>
  </si>
  <si>
    <t xml:space="preserve">FORNECIMENTO E TRANSPORTE DE PLACA MOD. ALUMINIO GT+GT.                        </t>
  </si>
  <si>
    <t>37.05.32.01</t>
  </si>
  <si>
    <t xml:space="preserve">FORN.E COL.PL.AL.MOD.GT+AI PORT/SEMI PORT                                      </t>
  </si>
  <si>
    <t>37.06.01</t>
  </si>
  <si>
    <t>37.06.05</t>
  </si>
  <si>
    <t xml:space="preserve">CAPINA MANUAL                                                                  </t>
  </si>
  <si>
    <t>37.06.06</t>
  </si>
  <si>
    <t xml:space="preserve">CAPINA QUIMICA                                                                 </t>
  </si>
  <si>
    <t>37.06.07</t>
  </si>
  <si>
    <t xml:space="preserve">CONSERVACAO MANUAL DE ACEIRO                                                   </t>
  </si>
  <si>
    <t>37.06.08</t>
  </si>
  <si>
    <t xml:space="preserve">DESPRAGUEJAMENTO MANUAL DE GRAMADO                                             </t>
  </si>
  <si>
    <t>37.06.09</t>
  </si>
  <si>
    <t xml:space="preserve">REMOCAO LIXO ENTULHO                                                           </t>
  </si>
  <si>
    <t>37.25.11.04.01</t>
  </si>
  <si>
    <t>37.25.11.04.02</t>
  </si>
  <si>
    <t>37.25.11.04.03</t>
  </si>
  <si>
    <t>37.25.11.04.04</t>
  </si>
  <si>
    <t>37.25.11.04.05</t>
  </si>
  <si>
    <t>37.25.11.07.02</t>
  </si>
  <si>
    <t>37.25.11.07.03</t>
  </si>
  <si>
    <t>37.28.03.09.03</t>
  </si>
  <si>
    <t xml:space="preserve">FORNECIMENTO, INSTALAÇÃO DE TACHA METALICA COM 1 PINO DE FIXAÇÃO MONOREFLETIVA </t>
  </si>
  <si>
    <t>37.28.03.09.04</t>
  </si>
  <si>
    <t xml:space="preserve">FORNECIMENTO, INSTALAÇÃO DE TACHA METÁLICA COM 1 PINO DE FIXAÇÃO - BIREFLETIVA </t>
  </si>
  <si>
    <t>37.28.05.09.01</t>
  </si>
  <si>
    <t xml:space="preserve">TRANSIÇAO DE DEFENSA METALICA PARA BARREIRA DE CONCRETO                        </t>
  </si>
  <si>
    <t>37.28.08.01.01</t>
  </si>
  <si>
    <t>37.28.08.02.01</t>
  </si>
  <si>
    <t>72.01.01.01</t>
  </si>
  <si>
    <t xml:space="preserve">ACAB.CONCRETO DE SUPERF.B-436 - COND. A                                        </t>
  </si>
  <si>
    <t>72.01.01.02</t>
  </si>
  <si>
    <t xml:space="preserve">ACAB.CONCRETO DE SUPERF.B-436 - COND. B                                        </t>
  </si>
  <si>
    <t>72.01.01.03</t>
  </si>
  <si>
    <t xml:space="preserve">ACAB.CONCRETO DE SUPERF.B-436 - COND. C                                        </t>
  </si>
  <si>
    <t>72.01.01.04</t>
  </si>
  <si>
    <t xml:space="preserve">ACAB. CONCRETO DE SUPERF.B-436 - COND. D                                       </t>
  </si>
  <si>
    <t>72.01.02.01</t>
  </si>
  <si>
    <t xml:space="preserve">ACAB.DE CONCRETO SUPERF.BG-38 - COND. A                                        </t>
  </si>
  <si>
    <t>72.01.02.02</t>
  </si>
  <si>
    <t xml:space="preserve">ACAB.DE CONCRETO SUPERF.BG-38 - COND. B                                        </t>
  </si>
  <si>
    <t>72.01.02.03</t>
  </si>
  <si>
    <t xml:space="preserve">ACAB.DE CONCRETO SUPERF.BG-38 - COND. C                                        </t>
  </si>
  <si>
    <t>72.01.02.04</t>
  </si>
  <si>
    <t xml:space="preserve">ACAB.DE CONCRETO SUPERF.BG-38 - COND. D                                        </t>
  </si>
  <si>
    <t>72.02.02.01</t>
  </si>
  <si>
    <t xml:space="preserve">VEICULO C/CAPAC.P/4 PES. 1.000CC COND. A                                       </t>
  </si>
  <si>
    <t>72.02.02.02</t>
  </si>
  <si>
    <t xml:space="preserve">VEICULO C/CAPAC.P/4 PES. 1.000CC COND. B                                       </t>
  </si>
  <si>
    <t>72.02.02.03</t>
  </si>
  <si>
    <t xml:space="preserve">VEICULO C/CAPAC.P/4 PES. 1.000CC COND. C                                       </t>
  </si>
  <si>
    <t>72.02.02.04</t>
  </si>
  <si>
    <t xml:space="preserve">VEICULO C/CAPAC.P/4 PES. 1.000CC COND. D                                       </t>
  </si>
  <si>
    <t>72.02.02.05</t>
  </si>
  <si>
    <t xml:space="preserve">VEICULO C/CAPAC.P/4 PES. 1.000CC COND. E                                       </t>
  </si>
  <si>
    <t>72.02.02.06</t>
  </si>
  <si>
    <t xml:space="preserve">VEICULO C/CAPAC.P/4 PES.1000CC COND. F                                         </t>
  </si>
  <si>
    <t>veic.mens</t>
  </si>
  <si>
    <t>72.02.05.01</t>
  </si>
  <si>
    <t xml:space="preserve">VEICULO DE PREMARCACAO - COND. A                                               </t>
  </si>
  <si>
    <t>72.02.05.02</t>
  </si>
  <si>
    <t xml:space="preserve">VEICULO DE PREMARCACAO - COND. B                                               </t>
  </si>
  <si>
    <t>72.02.05.03</t>
  </si>
  <si>
    <t xml:space="preserve">VEICULO DE PREMARCACAO - COND. C                                               </t>
  </si>
  <si>
    <t>72.02.05.04</t>
  </si>
  <si>
    <t xml:space="preserve">VEICULO DE PREMARCACAO - COND. D                                               </t>
  </si>
  <si>
    <t>72.02.09.01</t>
  </si>
  <si>
    <t xml:space="preserve">VEICULO UTILITARIO COM MINIMO DE 10 LUGARES COM AR E DIR. HID. CONDICAO A      </t>
  </si>
  <si>
    <t>72.02.09.02</t>
  </si>
  <si>
    <t xml:space="preserve">VEICULO UTILITARIO COM MINIMO DE 10 LUGARES COM AR E DIR. HID. CONDICAOB       </t>
  </si>
  <si>
    <t>72.02.09.03</t>
  </si>
  <si>
    <t xml:space="preserve">VEICULO UTILITARIO COM MINIMO DE 10 LUGARES COM AR E DIR. HID. CONDICAO C      </t>
  </si>
  <si>
    <t>72.02.09.04</t>
  </si>
  <si>
    <t xml:space="preserve">VEICULO UTILITARIO C/MIN.10LUGARES C/ AR + DIR.HID. COND.D                     </t>
  </si>
  <si>
    <t>72.02.09.05</t>
  </si>
  <si>
    <t xml:space="preserve">VEICULO UTILITARIO COM MINIMO DE 10 LUGARES COM AR E DIR. HID. CONDICAOE       </t>
  </si>
  <si>
    <t>72.02.09.06</t>
  </si>
  <si>
    <t xml:space="preserve">VEICULO UTILITARIO COM MINIMO DE 10 LUGARES COM AR E DIR. HID. CONDICAOF       </t>
  </si>
  <si>
    <t>72.02.10.01</t>
  </si>
  <si>
    <t xml:space="preserve">VEICULO UTILITARIO PICK-UP COM AR E DIR. HID. CONDICAO A                       </t>
  </si>
  <si>
    <t>72.02.10.02</t>
  </si>
  <si>
    <t xml:space="preserve">VEICULO UTILITARIO PICK-UP COM AR E DIR. HID. CONDICAOB                        </t>
  </si>
  <si>
    <t>72.02.10.03</t>
  </si>
  <si>
    <t xml:space="preserve">VEICULO UTILITARIO PICK-UP COM AR E DIR. HID. CONDICAO C                       </t>
  </si>
  <si>
    <t>72.02.10.04</t>
  </si>
  <si>
    <t xml:space="preserve">VEICULO UTILITARIO CAMIONETE P/3 PESSOAS C/ AR + DIR.HID.+ AIRBAG              </t>
  </si>
  <si>
    <t>72.02.10.05</t>
  </si>
  <si>
    <t xml:space="preserve">VEICULO UTILITARIO PICK-UP COM AR E DIR. HID. CONDICAO E                       </t>
  </si>
  <si>
    <t>72.02.10.06</t>
  </si>
  <si>
    <t xml:space="preserve">VEICULO UTILITARIO PICK-UP COM AR E DIR. HID. CONDICAOF                        </t>
  </si>
  <si>
    <t>72.02.11.01</t>
  </si>
  <si>
    <t xml:space="preserve">VEICULO C/CAPAC.P/4 PES. 1.000CC TURBO COND. A                                 </t>
  </si>
  <si>
    <t>72.02.11.02</t>
  </si>
  <si>
    <t xml:space="preserve">VEICULO C/CAPAC.P/4 PES. 1.000CC TURBO COND. B                                 </t>
  </si>
  <si>
    <t>72.02.11.03</t>
  </si>
  <si>
    <t xml:space="preserve">VEICULO C/CAPAC.P/4 PES. 1.000CC TURBO COND. C                                 </t>
  </si>
  <si>
    <t>72.02.11.04</t>
  </si>
  <si>
    <t xml:space="preserve">VEICULO CAPAC.4PESSOAS 1.0CC TURBO - COND.D                                    </t>
  </si>
  <si>
    <t>72.02.11.05</t>
  </si>
  <si>
    <t xml:space="preserve">VEICULO C/CAPAC.P/4 PES. 1.0 110CV COND. E                                     </t>
  </si>
  <si>
    <t>72.02.11.06</t>
  </si>
  <si>
    <t xml:space="preserve">VEICULO C/CAPAC.P/4 PES. 1.0 110CV COND. F                                     </t>
  </si>
  <si>
    <t>72.03.01.01</t>
  </si>
  <si>
    <t xml:space="preserve">BATE ESTACA 40 ATE 80 T - COND. A                                              </t>
  </si>
  <si>
    <t>72.03.01.02</t>
  </si>
  <si>
    <t xml:space="preserve">BATE ESTACA 40 ATE 80 T - COND. B                                              </t>
  </si>
  <si>
    <t>72.03.01.03</t>
  </si>
  <si>
    <t xml:space="preserve">BATE ESTACA 40 ATE 80 T - COND. C                                              </t>
  </si>
  <si>
    <t>72.03.01.04</t>
  </si>
  <si>
    <t xml:space="preserve">BATE ESTACA 40 ATE 80 T - COND. D                                              </t>
  </si>
  <si>
    <t>72.03.02.01</t>
  </si>
  <si>
    <t xml:space="preserve">BATE ESTACA ATE 40T COND. A                                                    </t>
  </si>
  <si>
    <t>72.03.02.02</t>
  </si>
  <si>
    <t xml:space="preserve">BATE ESTACA ATE 40T CONDI. B                                                   </t>
  </si>
  <si>
    <t>72.03.02.03</t>
  </si>
  <si>
    <t xml:space="preserve">BATE ESTACA ATE 40T COND. C                                                    </t>
  </si>
  <si>
    <t>72.03.02.04</t>
  </si>
  <si>
    <t xml:space="preserve">BATE ESTACA ATE 40T COND. D                                                    </t>
  </si>
  <si>
    <t>72.04.01.01</t>
  </si>
  <si>
    <t xml:space="preserve">BETONEIRA 320L MOTOR ELETRICO COND.A                                           </t>
  </si>
  <si>
    <t>72.04.01.02</t>
  </si>
  <si>
    <t xml:space="preserve">BETONEIRA 320L MOTOR ELETRICO COND.B                                           </t>
  </si>
  <si>
    <t>72.04.01.03</t>
  </si>
  <si>
    <t xml:space="preserve">BETONEIRA 320L MOTOR ELETRICO COND.C                                           </t>
  </si>
  <si>
    <t>72.04.01.04</t>
  </si>
  <si>
    <t xml:space="preserve">BETONEIRA 320L MOTOR ELETRICO COND.D                                           </t>
  </si>
  <si>
    <t>72.04.02.01</t>
  </si>
  <si>
    <t xml:space="preserve">BETONEIRA 320L MOTOR GASOLINA COND. A                                          </t>
  </si>
  <si>
    <t>72.04.02.02</t>
  </si>
  <si>
    <t xml:space="preserve">BETONEIRA 320L MOTOR GASOLINA COND. B                                          </t>
  </si>
  <si>
    <t>72.04.02.03</t>
  </si>
  <si>
    <t xml:space="preserve">BETONEIRA 320L MOTOR GASOLINA COND. C                                          </t>
  </si>
  <si>
    <t>72.04.02.04</t>
  </si>
  <si>
    <t xml:space="preserve">BETONEIRA 320L MOTOR GASOLINA COND. D                                          </t>
  </si>
  <si>
    <t>72.04.03.01</t>
  </si>
  <si>
    <t xml:space="preserve">BETONEIRA 580L ELETRICA C/CARREG. COND.A                                       </t>
  </si>
  <si>
    <t>72.04.03.02</t>
  </si>
  <si>
    <t xml:space="preserve">BETONEIRA 580L ELETRICA C/CARREG. COND.B                                       </t>
  </si>
  <si>
    <t>72.04.03.03</t>
  </si>
  <si>
    <t xml:space="preserve">BETONEIRA 580L ELETRICA C/CARREG. COND.C                                       </t>
  </si>
  <si>
    <t>72.04.03.04</t>
  </si>
  <si>
    <t xml:space="preserve">BETONEIRA 580L ELETRICA C/CARREG. COND.D                                       </t>
  </si>
  <si>
    <t>72.04.04.01</t>
  </si>
  <si>
    <t xml:space="preserve">BETONEIRA 580L MOTOR A DIESEL COND. A                                          </t>
  </si>
  <si>
    <t>72.04.04.02</t>
  </si>
  <si>
    <t xml:space="preserve">BETONEIRA 580L MOTOR A DIESEL COND. B                                          </t>
  </si>
  <si>
    <t>72.04.04.03</t>
  </si>
  <si>
    <t xml:space="preserve">BETONEIRA 580L MOTOR A DIESEL COND. C                                          </t>
  </si>
  <si>
    <t>72.04.04.04</t>
  </si>
  <si>
    <t xml:space="preserve">BETONEIRA 580L MOTOR A DIESEL - COND. D                                        </t>
  </si>
  <si>
    <t>72.05.01.01</t>
  </si>
  <si>
    <t xml:space="preserve">BOMBA DREN.SUBMER.ELETR.27M3/H COND. A                                         </t>
  </si>
  <si>
    <t>72.05.01.02</t>
  </si>
  <si>
    <t xml:space="preserve">BOMBA DREN.SUBMER.ELETR.27M3/H COND. B                                         </t>
  </si>
  <si>
    <t>72.05.01.03</t>
  </si>
  <si>
    <t xml:space="preserve">BOMBA DREN.SUBMER.ELETR.27M3/H COND. C                                         </t>
  </si>
  <si>
    <t>72.05.01.04</t>
  </si>
  <si>
    <t xml:space="preserve">BOMBA DREN.SUBMER.ELETR.27M3/H COND. D                                         </t>
  </si>
  <si>
    <t>72.05.02.01</t>
  </si>
  <si>
    <t xml:space="preserve">BOMBA DREN.SUBMER.ELETR.60M3/H COND. A                                         </t>
  </si>
  <si>
    <t>72.05.02.02</t>
  </si>
  <si>
    <t xml:space="preserve">BOMBA DREN.SUBMER.ELETR.60M3/H COND. B                                         </t>
  </si>
  <si>
    <t>72.05.02.03</t>
  </si>
  <si>
    <t xml:space="preserve">BOMBA DREN.SUBMER.ELETR.60M3/H COND. C                                         </t>
  </si>
  <si>
    <t>72.05.02.04</t>
  </si>
  <si>
    <t xml:space="preserve">BOMBA DREN.SUBMER.ELETR.60M3/H COND. D                                         </t>
  </si>
  <si>
    <t>72.05.03.01</t>
  </si>
  <si>
    <t xml:space="preserve">BOMBA DREN.SUBMER.ELETR.144M3/H COND. A                                        </t>
  </si>
  <si>
    <t>72.05.03.02</t>
  </si>
  <si>
    <t xml:space="preserve">BOMBA DREN.SUBMER.ELETR.144M3/H COND. B                                        </t>
  </si>
  <si>
    <t>72.05.03.03</t>
  </si>
  <si>
    <t xml:space="preserve">BOMBA DREN.SUBMER.ELETR.144M3/H COND. C                                        </t>
  </si>
  <si>
    <t>72.05.03.04</t>
  </si>
  <si>
    <t xml:space="preserve">BOMBA DREN.SUBMER.ELETR.144M3/H COND. D                                        </t>
  </si>
  <si>
    <t>72.05.04.01</t>
  </si>
  <si>
    <t xml:space="preserve">BOMBA DREN.SUBMER.ELETR.180M3/H COND. A                                        </t>
  </si>
  <si>
    <t>72.05.04.02</t>
  </si>
  <si>
    <t xml:space="preserve">BOMBA DREN.SUBMER.ELETR.180M3/H COND. B                                        </t>
  </si>
  <si>
    <t>72.05.04.03</t>
  </si>
  <si>
    <t xml:space="preserve">BOMBA DREN.SUBMER.ELETR.180M3/H COND. C                                        </t>
  </si>
  <si>
    <t>72.05.04.04</t>
  </si>
  <si>
    <t xml:space="preserve">BOMBA DREN.SUBMER.ELETR.180M3/H COND. D                                        </t>
  </si>
  <si>
    <t>72.05.05.01</t>
  </si>
  <si>
    <t xml:space="preserve">BOMBA DREN.SUB.GAS.60.000L/H COND. A                                           </t>
  </si>
  <si>
    <t>72.05.05.02</t>
  </si>
  <si>
    <t xml:space="preserve">BOMBA DREN.SUB.GAS.60.000L/H COND. B                                           </t>
  </si>
  <si>
    <t>72.05.05.03</t>
  </si>
  <si>
    <t xml:space="preserve">BOMBA DREN.SUB.GAS.60.000L/H COND. C                                           </t>
  </si>
  <si>
    <t>72.05.05.04</t>
  </si>
  <si>
    <t xml:space="preserve">BOMBA DREN.SUB.GAS.60.000L/H COND. D                                           </t>
  </si>
  <si>
    <t>72.06.01.01</t>
  </si>
  <si>
    <t xml:space="preserve">BOMBA INJ.PROJ.NATA CIM.ARG.1M3/H COND.A                                       </t>
  </si>
  <si>
    <t>72.06.01.02</t>
  </si>
  <si>
    <t xml:space="preserve">BOMBA INJ.PROJ.NATA CIM.ARG.1M3/H COND.B                                       </t>
  </si>
  <si>
    <t>72.06.01.03</t>
  </si>
  <si>
    <t xml:space="preserve">BOMBA INJ.PROJ.NATA CIM.ARG.1M3/H COND.C                                       </t>
  </si>
  <si>
    <t>72.06.01.04</t>
  </si>
  <si>
    <t xml:space="preserve">BOMBA INJ.PROJ.NATA CIM.ARG.1M3/H COND.D                                       </t>
  </si>
  <si>
    <t>72.06.02.01</t>
  </si>
  <si>
    <t xml:space="preserve">BOMBA INJ.PROJ.NATA CIM.ARG.3M3/H COND.A                                       </t>
  </si>
  <si>
    <t>72.06.02.02</t>
  </si>
  <si>
    <t xml:space="preserve">BOMBA INJ.PROJ.NATA CIM.ARG.3M3/H COND.B                                       </t>
  </si>
  <si>
    <t>72.06.02.03</t>
  </si>
  <si>
    <t xml:space="preserve">BOMBA INJ.PROJ.NATA CIM.ARG.3M3/H COND.C                                       </t>
  </si>
  <si>
    <t>72.06.02.04</t>
  </si>
  <si>
    <t xml:space="preserve">BOMBA INJ.PROJ.NATA CIM.ARG.3M3/H COND.D                                       </t>
  </si>
  <si>
    <t>72.06.03.01</t>
  </si>
  <si>
    <t xml:space="preserve">BOM.INJ.PROJ.CONCR.35M3/H COND. A                                              </t>
  </si>
  <si>
    <t>72.06.03.02</t>
  </si>
  <si>
    <t xml:space="preserve">BOM.INJ.PROJ.CONCR.35M3/H COND. B                                              </t>
  </si>
  <si>
    <t>72.06.03.03</t>
  </si>
  <si>
    <t xml:space="preserve">BOM.INJ.PROJ.CONCR.35M3/H COND. C                                              </t>
  </si>
  <si>
    <t>72.06.03.04</t>
  </si>
  <si>
    <t xml:space="preserve">BOM.INJ.PROJ.CONCR.35M3/H COND. D                                              </t>
  </si>
  <si>
    <t>72.06.04.01</t>
  </si>
  <si>
    <t xml:space="preserve">BOMBA PROJECAO DE CONC.MAN.10M3/H COND.A                                       </t>
  </si>
  <si>
    <t>72.06.04.02</t>
  </si>
  <si>
    <t xml:space="preserve">BOMBA PROJECAO DE CONC.MAN.10M3/H COND.B                                       </t>
  </si>
  <si>
    <t>72.06.04.03</t>
  </si>
  <si>
    <t xml:space="preserve">BOMBA PROJECAO DE CONC.MAN.10M3/H COND.C                                       </t>
  </si>
  <si>
    <t>72.06.04.04</t>
  </si>
  <si>
    <t xml:space="preserve">BOMBA PROJECAO DE CONC.MAN.10M3/H COND.D                                       </t>
  </si>
  <si>
    <t>72.06.05.01</t>
  </si>
  <si>
    <t xml:space="preserve">BOM.PROJ.CONC.C/LANCA TEL.23M3/H COND.A                                        </t>
  </si>
  <si>
    <t>72.06.05.02</t>
  </si>
  <si>
    <t xml:space="preserve">BOM.PROJ.CONC.C/LANCA TEL.23M3/H COND.B                                        </t>
  </si>
  <si>
    <t>72.06.05.03</t>
  </si>
  <si>
    <t xml:space="preserve">BOM.PROJ.CONC.C/LANCA TEL.23M3/H COND.C                                        </t>
  </si>
  <si>
    <t>72.06.05.04</t>
  </si>
  <si>
    <t xml:space="preserve">BOM.PROJ.CONC.C/LANCA TEL 23M3/H COND.D                                        </t>
  </si>
  <si>
    <t>72.07.01.01</t>
  </si>
  <si>
    <t xml:space="preserve">BOMBA HIDRAULICA PARA PROTENSAO COND.A                                         </t>
  </si>
  <si>
    <t>72.07.01.02</t>
  </si>
  <si>
    <t xml:space="preserve">BOMBA HIDRAULICA PARA PROTENSAO COND.B                                         </t>
  </si>
  <si>
    <t>72.07.01.03</t>
  </si>
  <si>
    <t xml:space="preserve">BOMBA HIDRAULICA PARA PROTENSAO COND.C                                         </t>
  </si>
  <si>
    <t>72.07.01.04</t>
  </si>
  <si>
    <t xml:space="preserve">BOMBA HIDRAULICA PARA PROTENSAO COND.D                                         </t>
  </si>
  <si>
    <t>72.07.07.01</t>
  </si>
  <si>
    <t xml:space="preserve">MACACO PROTENSAO K-350 COND. A                                                 </t>
  </si>
  <si>
    <t>72.07.07.02</t>
  </si>
  <si>
    <t xml:space="preserve">MACACO PROTENSAO K-350 COND. B                                                 </t>
  </si>
  <si>
    <t>72.07.07.03</t>
  </si>
  <si>
    <t xml:space="preserve">MACACO PROTENSAO K-350 COND. C                                                 </t>
  </si>
  <si>
    <t>72.07.07.04</t>
  </si>
  <si>
    <t xml:space="preserve">MACACO PROTENSAO K-350 COND. D                                                 </t>
  </si>
  <si>
    <t>72.08.01.01</t>
  </si>
  <si>
    <t xml:space="preserve">CAMINHAO IRRIGADEIRA 6000L COND. A                                             </t>
  </si>
  <si>
    <t>72.08.01.02</t>
  </si>
  <si>
    <t xml:space="preserve">CAMINHAO IRRIGADEIRA 6000L COND. B                                             </t>
  </si>
  <si>
    <t>72.08.01.03</t>
  </si>
  <si>
    <t xml:space="preserve">CAMINHAO IRRIGADEIRA 6000L COND. C                                             </t>
  </si>
  <si>
    <t>72.08.01.04</t>
  </si>
  <si>
    <t xml:space="preserve">CAMINHAO IRRIGADEIRA 6000L COND. D                                             </t>
  </si>
  <si>
    <t>72.08.01.05</t>
  </si>
  <si>
    <t xml:space="preserve">CAMINHAO IRRIGADEIRA 6000L COND. E                                             </t>
  </si>
  <si>
    <t>72.08.02.01</t>
  </si>
  <si>
    <t xml:space="preserve">CAMINHAO IRRIGADEIRA 9000L COND. A                                             </t>
  </si>
  <si>
    <t>72.08.02.02</t>
  </si>
  <si>
    <t xml:space="preserve">CAMINHAO IRRIGADEIRA 9000L COND. B                                             </t>
  </si>
  <si>
    <t>72.08.02.03</t>
  </si>
  <si>
    <t xml:space="preserve">CAMINHAO IRRIGADEIRA 9000L COND. C                                             </t>
  </si>
  <si>
    <t>72.08.02.04</t>
  </si>
  <si>
    <t xml:space="preserve">CAMINHAO IRRIGADEIRA 9000L COND. D                                             </t>
  </si>
  <si>
    <t>72.08.02.05</t>
  </si>
  <si>
    <t xml:space="preserve">CAMINHAO IRRIGADEIRA 9000L COND. E                                             </t>
  </si>
  <si>
    <t>72.09.01.01</t>
  </si>
  <si>
    <t xml:space="preserve">CAMINHAO BASCULANTE 5M3 COND. A                                                </t>
  </si>
  <si>
    <t>72.09.01.02</t>
  </si>
  <si>
    <t xml:space="preserve">CAMINHAO BASCULANTE 5M3 COND. B                                                </t>
  </si>
  <si>
    <t>72.09.01.03</t>
  </si>
  <si>
    <t xml:space="preserve">CAMINHAO BASCULANTE 5M3 COND. C                                                </t>
  </si>
  <si>
    <t>72.09.01.04</t>
  </si>
  <si>
    <t xml:space="preserve">CAMINHAO BASCULANTE 5M3 COND. D                                                </t>
  </si>
  <si>
    <t>72.09.01.05</t>
  </si>
  <si>
    <t xml:space="preserve">CAMINHAO BASCULANTE 5M3 COND. E                                                </t>
  </si>
  <si>
    <t>72.09.02.01</t>
  </si>
  <si>
    <t xml:space="preserve">CAMINHAO BASCULANTE 8M3 COND. A                                                </t>
  </si>
  <si>
    <t>72.09.02.02</t>
  </si>
  <si>
    <t xml:space="preserve">CAMINHAO BASCULANTE 8M3 COND. B                                                </t>
  </si>
  <si>
    <t>72.09.02.03</t>
  </si>
  <si>
    <t xml:space="preserve">CAMINHAO BASCULANTE 8M3 COND. C                                                </t>
  </si>
  <si>
    <t>72.09.02.04</t>
  </si>
  <si>
    <t xml:space="preserve">CAMINHAO BASCULANTE 8M3 COND. D                                                </t>
  </si>
  <si>
    <t>72.09.02.05</t>
  </si>
  <si>
    <t xml:space="preserve">CAMINHAO BASCULANTE 8M3 COND. E                                                </t>
  </si>
  <si>
    <t>72.09.04.01</t>
  </si>
  <si>
    <t xml:space="preserve">CHAS.BASC.12M3 C-A                                                             </t>
  </si>
  <si>
    <t>72.09.04.02</t>
  </si>
  <si>
    <t xml:space="preserve">CHAS.BASC.12M3 C-B                                                             </t>
  </si>
  <si>
    <t>72.09.04.03</t>
  </si>
  <si>
    <t xml:space="preserve">CHAS.BASC.12M3 C-C                                                             </t>
  </si>
  <si>
    <t>72.09.04.04</t>
  </si>
  <si>
    <t xml:space="preserve">CAMINHAO BASCULANTE 12M3 COND. D                                               </t>
  </si>
  <si>
    <t>72.09.04.05</t>
  </si>
  <si>
    <t xml:space="preserve">CHAS.BASC.12M3 C-E                                                             </t>
  </si>
  <si>
    <t>72.10.01.01</t>
  </si>
  <si>
    <t xml:space="preserve">CAMINHAO BASC.FORA ESTR. 18,3M3 COND. A                                        </t>
  </si>
  <si>
    <t>72.10.01.02</t>
  </si>
  <si>
    <t xml:space="preserve">CAMINHAO BASC. FORA ESTR. 18,3M3 COND. B                                       </t>
  </si>
  <si>
    <t>72.10.01.03</t>
  </si>
  <si>
    <t xml:space="preserve">CAMINHAO BASC. FORA ESTR. 18.3M3 COND. C                                       </t>
  </si>
  <si>
    <t>72.10.01.04</t>
  </si>
  <si>
    <t xml:space="preserve">CAMINHAO BASC.FORA ESTR. 18,3M3 COND. D                                        </t>
  </si>
  <si>
    <t>72.10.01.05</t>
  </si>
  <si>
    <t xml:space="preserve">CAMINHAO BASC.FORA ESTR.18,3M3 COND. E                                         </t>
  </si>
  <si>
    <t>72.11.01.01</t>
  </si>
  <si>
    <t xml:space="preserve">CAMINHAO BETONEIRA 5M3 COND. A                                                 </t>
  </si>
  <si>
    <t>72.11.01.02</t>
  </si>
  <si>
    <t xml:space="preserve">CAMINHAO BETONEIRA 5M3 COND. B                                                 </t>
  </si>
  <si>
    <t>72.11.01.03</t>
  </si>
  <si>
    <t xml:space="preserve">CAMINHAO BETONEIRA 5M3 COND. C                                                 </t>
  </si>
  <si>
    <t>72.11.01.04</t>
  </si>
  <si>
    <t xml:space="preserve">CAMINHAO BETONEIRA 5M3 COND. D                                                 </t>
  </si>
  <si>
    <t>72.11.01.05</t>
  </si>
  <si>
    <t xml:space="preserve">CAMINHAO BETONEIRA 5M3 COND. E                                                 </t>
  </si>
  <si>
    <t>72.11.02.01</t>
  </si>
  <si>
    <t xml:space="preserve">CAMINHAO BETONEIRA 7M3 COND. A                                                 </t>
  </si>
  <si>
    <t>72.11.02.02</t>
  </si>
  <si>
    <t xml:space="preserve">CAMINHAO BETONEIRA 7M3 COND. B                                                 </t>
  </si>
  <si>
    <t>72.11.02.03</t>
  </si>
  <si>
    <t xml:space="preserve">CAMINHAO BETONEIRA 7M3 COND. C                                                 </t>
  </si>
  <si>
    <t>72.11.02.04</t>
  </si>
  <si>
    <t xml:space="preserve">CAMINHAO BETONEIRA 7M3 COND. D                                                 </t>
  </si>
  <si>
    <t>72.11.02.05</t>
  </si>
  <si>
    <t xml:space="preserve">CAMINHAO BETONEIRA 7M3 COND. E                                                 </t>
  </si>
  <si>
    <t>72.11.03.01</t>
  </si>
  <si>
    <t xml:space="preserve">CAMINHAO P/BOMBEAMENTO DE CONC. COND. A                                        </t>
  </si>
  <si>
    <t>72.11.03.02</t>
  </si>
  <si>
    <t xml:space="preserve">CAMINHAO P/BOMBEAMENTO DE CONC. COND. B                                        </t>
  </si>
  <si>
    <t>72.11.03.03</t>
  </si>
  <si>
    <t xml:space="preserve">CAMINHAO P/BOMBEAMENTO DE CONC. COND. C                                        </t>
  </si>
  <si>
    <t>72.11.03.04</t>
  </si>
  <si>
    <t xml:space="preserve">CAMINHAO P/BOMBEAMENTO DE CONC. COND. D                                        </t>
  </si>
  <si>
    <t>72.11.03.05</t>
  </si>
  <si>
    <t xml:space="preserve">CAMINHAO P/BOMBEAMENTO DE CONC. COND. E                                        </t>
  </si>
  <si>
    <t>72.12.01.01</t>
  </si>
  <si>
    <t xml:space="preserve">CAMINHAO CARROC. MADEIRA 4,5T COND. A                                          </t>
  </si>
  <si>
    <t>72.12.01.02</t>
  </si>
  <si>
    <t xml:space="preserve">CAMINHAO CARROC. MADEIRA 4,5T COND. B                                          </t>
  </si>
  <si>
    <t>72.12.01.03</t>
  </si>
  <si>
    <t xml:space="preserve">CAMINHAO CARROC. MADEIRA 4,5T COND. C                                          </t>
  </si>
  <si>
    <t>72.12.01.04</t>
  </si>
  <si>
    <t xml:space="preserve">CAMINHAO CARROC. MADEIRA 4,5T COND. D                                          </t>
  </si>
  <si>
    <t>72.12.01.05</t>
  </si>
  <si>
    <t xml:space="preserve">CAMINHAO CARROC. MADEIRA 4,5 T COND. E                                         </t>
  </si>
  <si>
    <t>72.12.02.01</t>
  </si>
  <si>
    <t xml:space="preserve">CAMINHAO CARROC. MADEIRA 8,0T COND. A                                          </t>
  </si>
  <si>
    <t>72.12.02.02</t>
  </si>
  <si>
    <t xml:space="preserve">CAMINHAO CARROC. MADEIRA 8,0T COND. B                                          </t>
  </si>
  <si>
    <t>72.12.02.03</t>
  </si>
  <si>
    <t xml:space="preserve">CAMINHAO CARROC. MADEIRA 8,0T COND. C                                          </t>
  </si>
  <si>
    <t>72.12.02.04</t>
  </si>
  <si>
    <t xml:space="preserve">CAMINHAO CARROC. MADEIRA 8,0T COND. D                                          </t>
  </si>
  <si>
    <t>72.12.02.05</t>
  </si>
  <si>
    <t xml:space="preserve">CAMINHAO CARROC. MADEIRA 8,0 TON COND. E                                       </t>
  </si>
  <si>
    <t>72.12.03.01</t>
  </si>
  <si>
    <t xml:space="preserve">CAMINHAO CARROC. MADEIRA 10,5T COND. A                                         </t>
  </si>
  <si>
    <t>72.12.03.02</t>
  </si>
  <si>
    <t xml:space="preserve">CAMINHAO CARROC. MADEIRA 10,5T COND. B                                         </t>
  </si>
  <si>
    <t>72.12.03.03</t>
  </si>
  <si>
    <t xml:space="preserve">CAMINHAO CARROC. MADEIRA 10,5T COND. C                                         </t>
  </si>
  <si>
    <t>72.12.03.04</t>
  </si>
  <si>
    <t xml:space="preserve">CAMINHAO CARROC. MADEIRA 10,5T COND. D                                         </t>
  </si>
  <si>
    <t>72.12.03.05</t>
  </si>
  <si>
    <t xml:space="preserve">CAMINHAO CARROC. MADEIRA 10,5T COND. E                                         </t>
  </si>
  <si>
    <t>72.12.04.01</t>
  </si>
  <si>
    <t xml:space="preserve">CAMINHAO PARA LUBRIFICACAO 3000L COND. A                                       </t>
  </si>
  <si>
    <t>72.12.04.02</t>
  </si>
  <si>
    <t xml:space="preserve">CAMINHAO PARA LUBRIFICACAO 3000L COND. B                                       </t>
  </si>
  <si>
    <t>72.12.04.03</t>
  </si>
  <si>
    <t xml:space="preserve">CAMINHAO PARA LUBRIFICACAO 3000L COND. C                                       </t>
  </si>
  <si>
    <t>72.12.04.04</t>
  </si>
  <si>
    <t xml:space="preserve">CAMINHAO PARA LUBRIFICACAO 3000L COND. D                                       </t>
  </si>
  <si>
    <t>72.12.04.05</t>
  </si>
  <si>
    <t xml:space="preserve">CAMINHAO P/ LUBRIFICACAO 3000L COND. E                                         </t>
  </si>
  <si>
    <t>72.12.05.01</t>
  </si>
  <si>
    <t xml:space="preserve">CAMINHAO PARA LUBRIFICACAO 7000L COND. A                                       </t>
  </si>
  <si>
    <t>72.12.05.02</t>
  </si>
  <si>
    <t xml:space="preserve">CAMINHAO PARA LUBRIFICACAO 7000L COND. B                                       </t>
  </si>
  <si>
    <t>72.12.05.03</t>
  </si>
  <si>
    <t xml:space="preserve">CAMINHAO PARA LUBRIFICACAO 7000L COND. C                                       </t>
  </si>
  <si>
    <t>72.12.05.04</t>
  </si>
  <si>
    <t xml:space="preserve">CAMINHAO PARA LUBRIFICACAO 7000L COND. D                                       </t>
  </si>
  <si>
    <t>72.12.05.05</t>
  </si>
  <si>
    <t xml:space="preserve">CAMINHAO P/LUBRIFICACAO 7000L COND. E                                          </t>
  </si>
  <si>
    <t>72.12.06.01</t>
  </si>
  <si>
    <t xml:space="preserve">CAMINHAO ABASTECEDOR COND. A                                                   </t>
  </si>
  <si>
    <t>72.12.06.02</t>
  </si>
  <si>
    <t xml:space="preserve">CAMINHAO ABASTECEDOR COND. B                                                   </t>
  </si>
  <si>
    <t>72.12.06.03</t>
  </si>
  <si>
    <t xml:space="preserve">CAMINHAO ABASTECEDOR COND. C                                                   </t>
  </si>
  <si>
    <t>72.12.06.04</t>
  </si>
  <si>
    <t xml:space="preserve">CAMINHAO ABASTECEDOR COND. D                                                   </t>
  </si>
  <si>
    <t>72.12.06.05</t>
  </si>
  <si>
    <t xml:space="preserve">CAMINHAO ABASTECEDOR COND. E                                                   </t>
  </si>
  <si>
    <t>72.12.07.01</t>
  </si>
  <si>
    <t xml:space="preserve">CAMINHAO CARROC.BOIAD.R.8T COND. A                                             </t>
  </si>
  <si>
    <t>72.12.07.02</t>
  </si>
  <si>
    <t xml:space="preserve">CAMINHAO CARROC.BOIAD.R.8T COND. B                                             </t>
  </si>
  <si>
    <t>72.12.07.03</t>
  </si>
  <si>
    <t xml:space="preserve">CAMINHAO CARROC.BOIAD.R.8T COND. C                                             </t>
  </si>
  <si>
    <t>72.12.07.04</t>
  </si>
  <si>
    <t xml:space="preserve">CAMINHAO CARROC.BOIAD.R.8T COND. D                                             </t>
  </si>
  <si>
    <t>72.13.01.01</t>
  </si>
  <si>
    <t xml:space="preserve">CAMINHAO HIDROSSEMEADOR 5600L COND. A                                          </t>
  </si>
  <si>
    <t>72.13.01.02</t>
  </si>
  <si>
    <t xml:space="preserve">CAMINHAO HIDROSSEMEADOR 5600L COND. B                                          </t>
  </si>
  <si>
    <t>72.13.01.03</t>
  </si>
  <si>
    <t xml:space="preserve">CAMINHAO HIDROSSEMEADOR 5600L COND. C                                          </t>
  </si>
  <si>
    <t>72.13.01.04</t>
  </si>
  <si>
    <t xml:space="preserve">CAMINHAO HIDROSSEMEADOR 5600L COND. D                                          </t>
  </si>
  <si>
    <t>72.13.01.05</t>
  </si>
  <si>
    <t xml:space="preserve">CAMINHAO HIDROSSEMEADOR 5600L COND. E                                          </t>
  </si>
  <si>
    <t>72.14.01.01</t>
  </si>
  <si>
    <t xml:space="preserve">CAMINHAO ESPARGIDOR 6000L COND. A                                              </t>
  </si>
  <si>
    <t>72.14.01.02</t>
  </si>
  <si>
    <t xml:space="preserve">CAMINHAO ESPARGIDOR 6000L COND. B                                              </t>
  </si>
  <si>
    <t>72.14.01.03</t>
  </si>
  <si>
    <t xml:space="preserve">CAMINHAO ESPARGIDOR 6000L COND. C                                              </t>
  </si>
  <si>
    <t>72.14.01.04</t>
  </si>
  <si>
    <t xml:space="preserve">CAMINHAO ESPARGIDOR 6000L COND. D                                              </t>
  </si>
  <si>
    <t>72.14.01.05</t>
  </si>
  <si>
    <t xml:space="preserve">CAMINHAO ESPARGIDOR 6000L COND. E                                              </t>
  </si>
  <si>
    <t>72.15.01.01</t>
  </si>
  <si>
    <t xml:space="preserve">CAMINHAO GUINCHO LANC.TELES.3,75T COND.A                                       </t>
  </si>
  <si>
    <t>72.15.01.02</t>
  </si>
  <si>
    <t xml:space="preserve">CAMINHAO GUINCHO LANC.TELES.3,75T COND.B                                       </t>
  </si>
  <si>
    <t>72.15.01.03</t>
  </si>
  <si>
    <t xml:space="preserve">CAMINHAO GUINCHO LANC.TELES.3,75T COND.C                                       </t>
  </si>
  <si>
    <t>72.15.01.04</t>
  </si>
  <si>
    <t xml:space="preserve">CAMINHAO GUINCHO LANC.TELES.3,75T COND.D                                       </t>
  </si>
  <si>
    <t>72.15.01.05</t>
  </si>
  <si>
    <t xml:space="preserve">CAMINHAO GUINCHO LANC.TELES.3,75T COND.E                                       </t>
  </si>
  <si>
    <t>72.15.02.01</t>
  </si>
  <si>
    <t xml:space="preserve">CAMINHAO GUINCHO LANC.TELES.4,10T COND.A                                       </t>
  </si>
  <si>
    <t>72.15.02.02</t>
  </si>
  <si>
    <t xml:space="preserve">CAMINHAO GUINCHO LANC.TELES.4,10T COND.B                                       </t>
  </si>
  <si>
    <t>72.15.02.03</t>
  </si>
  <si>
    <t xml:space="preserve">CAMINHAO GUINCHO LANC.TELES.4,10T COND.C                                       </t>
  </si>
  <si>
    <t>72.15.02.04</t>
  </si>
  <si>
    <t xml:space="preserve">CAMINHAO GUINCHO LANC.TELES.4,10T COND.D                                       </t>
  </si>
  <si>
    <t>72.15.02.05</t>
  </si>
  <si>
    <t xml:space="preserve">CAMINHAO GUINCHO LANC.TELES.4,10T COND.E                                       </t>
  </si>
  <si>
    <t>72.15.03.01</t>
  </si>
  <si>
    <t xml:space="preserve">CAMINHAO CARROCERIA COM GUINDAUTO 640-18COND. A                                </t>
  </si>
  <si>
    <t>72.15.03.02</t>
  </si>
  <si>
    <t xml:space="preserve">CAMINHAO CARROCERIA COM GUINDAUTO 640-18, COND. B                              </t>
  </si>
  <si>
    <t>72.15.03.03</t>
  </si>
  <si>
    <t xml:space="preserve">CAMINHAO CARROCERIA COM GUINDAUTO 640-18, COND. C                              </t>
  </si>
  <si>
    <t>72.15.03.04</t>
  </si>
  <si>
    <t xml:space="preserve">CAMINHAO CAR. GUINDAUTO 640-18                                                 </t>
  </si>
  <si>
    <t>72.15.03.05</t>
  </si>
  <si>
    <t xml:space="preserve">CAMINHAO CARROCERIA COM GUINDAUTO 640-18, COND. E                              </t>
  </si>
  <si>
    <t>72.16.01.01</t>
  </si>
  <si>
    <t xml:space="preserve">CAMINHAO C/USINA LAMA ASFAL.10,5T COND.A                                       </t>
  </si>
  <si>
    <t>72.16.01.02</t>
  </si>
  <si>
    <t xml:space="preserve">CAMINHAO C/USINA LAMA ASFAL.10,5T COND.B                                       </t>
  </si>
  <si>
    <t>72.16.01.03</t>
  </si>
  <si>
    <t xml:space="preserve">CAMINHAO C/USINA LAMA ASFAL.10,5T COND.C                                       </t>
  </si>
  <si>
    <t>72.16.01.04</t>
  </si>
  <si>
    <t xml:space="preserve">CAMINHAO C/USINA LAMA ASFAL.10,5T COND.D                                       </t>
  </si>
  <si>
    <t>72.16.01.05</t>
  </si>
  <si>
    <t xml:space="preserve">CAMINHAO C/USINA LAMA ASFAL.10,5T COND.E                                       </t>
  </si>
  <si>
    <t>72.16.02.01</t>
  </si>
  <si>
    <t xml:space="preserve">CAMINHAO USINA P/MICROP.9M3 COND.A                                             </t>
  </si>
  <si>
    <t>72.16.02.02</t>
  </si>
  <si>
    <t xml:space="preserve">CAMINHAO USINA P/MICROP.9M3 COND.B                                             </t>
  </si>
  <si>
    <t>72.16.02.03</t>
  </si>
  <si>
    <t xml:space="preserve">CAMINHAO USINA P/MICROP.9M3 COND. C                                            </t>
  </si>
  <si>
    <t>72.16.02.04</t>
  </si>
  <si>
    <t xml:space="preserve">CAMINHAO USINA P/MICROP.9M3 COND.D                                             </t>
  </si>
  <si>
    <t>72.17.01.01</t>
  </si>
  <si>
    <t xml:space="preserve">CAMINHAO PANTOGRAFICO ATE 9M COND. A                                           </t>
  </si>
  <si>
    <t>72.17.01.02</t>
  </si>
  <si>
    <t xml:space="preserve">CAMINHAO PANTOGRAFICO ATE 9M COND. B                                           </t>
  </si>
  <si>
    <t>72.17.01.03</t>
  </si>
  <si>
    <t xml:space="preserve">CAMINHAO PANTOGRAFICO ATE 9M COND. C                                           </t>
  </si>
  <si>
    <t>72.17.01.04</t>
  </si>
  <si>
    <t xml:space="preserve">CAMINHAO PANTOGRAFICO ATE 9M COND. D                                           </t>
  </si>
  <si>
    <t>72.18.01.01</t>
  </si>
  <si>
    <t xml:space="preserve">CAVALO MECANICO C/CARRETA 30000KG COND.A                                       </t>
  </si>
  <si>
    <t>72.18.01.02</t>
  </si>
  <si>
    <t xml:space="preserve">CAVALO MECANICO C/CARRETA 30000KG COND.B                                       </t>
  </si>
  <si>
    <t>72.18.01.03</t>
  </si>
  <si>
    <t xml:space="preserve">CAVALO MECANICO C/CARRETA 30000KG COND.C                                       </t>
  </si>
  <si>
    <t>72.18.01.04</t>
  </si>
  <si>
    <t xml:space="preserve">CAVALO MECANICO C/CARRETA 30000KG COND.D                                       </t>
  </si>
  <si>
    <t>72.18.01.05</t>
  </si>
  <si>
    <t xml:space="preserve">CAVALO MECANICO C/CARRETA 30000KG COND.E                                       </t>
  </si>
  <si>
    <t>72.18.02.01</t>
  </si>
  <si>
    <t xml:space="preserve">CAVALO MECANICO C/PRANCHA 30000KG COND.A                                       </t>
  </si>
  <si>
    <t>72.18.02.02</t>
  </si>
  <si>
    <t xml:space="preserve">CAVALO MECANICO C/PRANCHA 30000KG COND.B                                       </t>
  </si>
  <si>
    <t>72.18.02.03</t>
  </si>
  <si>
    <t xml:space="preserve">CAVALO MECANICO C/PRANCHA 30000KG COND.C                                       </t>
  </si>
  <si>
    <t>72.18.02.04</t>
  </si>
  <si>
    <t xml:space="preserve">CAVALO MECANICO C/PRANCHA 30000KG COND.D                                       </t>
  </si>
  <si>
    <t>72.18.02.05</t>
  </si>
  <si>
    <t xml:space="preserve">CAVALO MECANICO C/PRANCHA 30000KG COND.E                                       </t>
  </si>
  <si>
    <t>72.20.01.01</t>
  </si>
  <si>
    <t xml:space="preserve">COMPACTADOR PERC.220M2/H MAN.COND.A                                            </t>
  </si>
  <si>
    <t>72.20.01.02</t>
  </si>
  <si>
    <t xml:space="preserve">COMPACTADOR PERC.220M2/H MAN.COND.B                                            </t>
  </si>
  <si>
    <t>72.20.01.03</t>
  </si>
  <si>
    <t xml:space="preserve">COMPACTADOR PERC.220M2/H MAN.COND.C                                            </t>
  </si>
  <si>
    <t>72.20.01.04</t>
  </si>
  <si>
    <t xml:space="preserve">COMPACTADOR PERC.220M2/H MAN.COND.D                                            </t>
  </si>
  <si>
    <t>72.20.02.01</t>
  </si>
  <si>
    <t xml:space="preserve">COMPACTADOR PLAC.VIB.MAN.1000M2/H COND.A                                       </t>
  </si>
  <si>
    <t>72.20.02.02</t>
  </si>
  <si>
    <t xml:space="preserve">COMPACTADOR PLAC.VIB.MAN.1000M2/H COND.B                                       </t>
  </si>
  <si>
    <t>72.20.02.03</t>
  </si>
  <si>
    <t xml:space="preserve">COMPACTADOR PLAC.VIB.MAN.1000M2/H COND.C                                       </t>
  </si>
  <si>
    <t>72.20.02.04</t>
  </si>
  <si>
    <t xml:space="preserve">COMPACTADOR PLAC.VIB.MAN.1000M2/H COND.D                                       </t>
  </si>
  <si>
    <t>72.21.01.01</t>
  </si>
  <si>
    <t xml:space="preserve">COMPRESSOR DE AR XA-90 MWD COND. A                                             </t>
  </si>
  <si>
    <t>72.21.01.02</t>
  </si>
  <si>
    <t xml:space="preserve">COMPRESSOR DE AR XA-90 MWD COND. B                                             </t>
  </si>
  <si>
    <t>72.21.01.03</t>
  </si>
  <si>
    <t xml:space="preserve">COMPRESSOR DE AR XA-90 MWD COND. C                                             </t>
  </si>
  <si>
    <t>72.21.01.04</t>
  </si>
  <si>
    <t xml:space="preserve">COMPRESSOR DE AR XA-90 MWD COND. D                                             </t>
  </si>
  <si>
    <t>72.21.02.01</t>
  </si>
  <si>
    <t xml:space="preserve">COMPRESSOR DE AR XA-125 MWD COND. A                                            </t>
  </si>
  <si>
    <t>72.21.02.02</t>
  </si>
  <si>
    <t xml:space="preserve">COMPRESSOR DE AR XA-125 MWD COND. B                                            </t>
  </si>
  <si>
    <t>72.21.02.03</t>
  </si>
  <si>
    <t xml:space="preserve">COMPRESSOR DE AR XA-125 MWD COND. C                                            </t>
  </si>
  <si>
    <t>72.21.02.04</t>
  </si>
  <si>
    <t xml:space="preserve">COMPRESSOR DE AR XA-125 MWD COND. D                                            </t>
  </si>
  <si>
    <t>72.21.03.01</t>
  </si>
  <si>
    <t xml:space="preserve">COMPRESSOR DE AR XA-175MWD COND. A                                             </t>
  </si>
  <si>
    <t>72.21.03.02</t>
  </si>
  <si>
    <t xml:space="preserve">COMPRESSOR DE AR XA-175MWD COND. B                                             </t>
  </si>
  <si>
    <t>72.21.03.03</t>
  </si>
  <si>
    <t xml:space="preserve">COMPRESSOR DE AR XA-175MWD COND. C                                             </t>
  </si>
  <si>
    <t>72.21.03.04</t>
  </si>
  <si>
    <t xml:space="preserve">COMPRESSOR DE AR XA-175MWD COND. D                                             </t>
  </si>
  <si>
    <t>72.21.04.01</t>
  </si>
  <si>
    <t xml:space="preserve">COMPRESSOR DE AR XA-360MWD COND. A                                             </t>
  </si>
  <si>
    <t>72.21.04.02</t>
  </si>
  <si>
    <t xml:space="preserve">COMPRESSOR DE AR XA-360MWD COND. B                                             </t>
  </si>
  <si>
    <t>72.21.04.03</t>
  </si>
  <si>
    <t xml:space="preserve">COMPRESSOR DE AR XA-360MWD COND. C                                             </t>
  </si>
  <si>
    <t>72.21.04.04</t>
  </si>
  <si>
    <t xml:space="preserve">COMPRESSOR DE AR XA-360MWD COND. D                                             </t>
  </si>
  <si>
    <t>72.22.01.01</t>
  </si>
  <si>
    <t xml:space="preserve">DEMARCADOR DE FAIXA A FRIO 250L COND.A                                         </t>
  </si>
  <si>
    <t>72.22.01.02</t>
  </si>
  <si>
    <t xml:space="preserve">DEMARCADOR DE FAIXA A FRIO 250L COND.B                                         </t>
  </si>
  <si>
    <t>72.22.01.03</t>
  </si>
  <si>
    <t xml:space="preserve">DEMARCADOR DE FAIXA A FRIO 250L COND.C                                         </t>
  </si>
  <si>
    <t>72.22.01.04</t>
  </si>
  <si>
    <t xml:space="preserve">DEMARCADOR DE FAIXA A FRIO 250L COND.D                                         </t>
  </si>
  <si>
    <t>72.22.03.01</t>
  </si>
  <si>
    <t xml:space="preserve">DEMARCADOR DE FAIXA A QUENTE 500L COND.A                                       </t>
  </si>
  <si>
    <t>72.22.03.02</t>
  </si>
  <si>
    <t xml:space="preserve">DEMARCADOR DE FAIXA A QUENTE 500L COND.B                                       </t>
  </si>
  <si>
    <t>72.22.03.03</t>
  </si>
  <si>
    <t xml:space="preserve">DEMARCADOR DE FAIXA A QUENTE 500L COND.C                                       </t>
  </si>
  <si>
    <t>72.22.03.04</t>
  </si>
  <si>
    <t xml:space="preserve">DEMARCADOR DE FAIXA A QUENTE 500L COND.D                                       </t>
  </si>
  <si>
    <t>72.23.01.01</t>
  </si>
  <si>
    <t xml:space="preserve">DISTRIBUIDOR AGREG.S/EST.1000T/H COND. A                                       </t>
  </si>
  <si>
    <t>72.23.01.02</t>
  </si>
  <si>
    <t xml:space="preserve">DISTRIBUIDOR AGREG.S/EST.1000T/H COND. B                                       </t>
  </si>
  <si>
    <t>72.23.01.03</t>
  </si>
  <si>
    <t xml:space="preserve">DISTRIBUIDOR AGREG.S/EST.1000T/H COND. C                                       </t>
  </si>
  <si>
    <t>72.23.01.04</t>
  </si>
  <si>
    <t xml:space="preserve">DISTRIBUIDOR AGREG.S/EST.1000T/H COND. D                                       </t>
  </si>
  <si>
    <t>72.23.02.01</t>
  </si>
  <si>
    <t xml:space="preserve">DISTRIBUIDOR AGREGADO 600T/H COND.A                                            </t>
  </si>
  <si>
    <t>72.23.02.02</t>
  </si>
  <si>
    <t xml:space="preserve">DISTRIBUIDOR AGREGADO 600T/H COND. B                                           </t>
  </si>
  <si>
    <t>72.23.02.03</t>
  </si>
  <si>
    <t xml:space="preserve">DISTRIBUIDOR AGREGADO 600T/H COND. C                                           </t>
  </si>
  <si>
    <t>72.23.02.04</t>
  </si>
  <si>
    <t xml:space="preserve">DISTRIBUIDOR AGREGADO 600T/H COND. D                                           </t>
  </si>
  <si>
    <t>72.23.03.01</t>
  </si>
  <si>
    <t xml:space="preserve">DISTR.ASF.REB.2400L COND. A                                                    </t>
  </si>
  <si>
    <t>72.23.03.02</t>
  </si>
  <si>
    <t xml:space="preserve">DISTR.ASF.REB.2400L COND. B                                                    </t>
  </si>
  <si>
    <t>72.23.03.03</t>
  </si>
  <si>
    <t xml:space="preserve">DISTR.ASF.REB.2400L COND. C                                                    </t>
  </si>
  <si>
    <t>72.23.03.04</t>
  </si>
  <si>
    <t xml:space="preserve">DISTR.ASF.REB.2400L COND. D                                                    </t>
  </si>
  <si>
    <t>72.24.01.01</t>
  </si>
  <si>
    <t xml:space="preserve">DISTR. ADUBOS E SEMENTES 700L COND. A                                          </t>
  </si>
  <si>
    <t>72.24.01.02</t>
  </si>
  <si>
    <t xml:space="preserve">DISTR. ADUBOS E SEMENTES 700L COND. B                                          </t>
  </si>
  <si>
    <t>72.24.01.03</t>
  </si>
  <si>
    <t xml:space="preserve">DISTR. ADUBOS E SEMENTES 700L COND. C                                          </t>
  </si>
  <si>
    <t>72.24.01.04</t>
  </si>
  <si>
    <t xml:space="preserve">DISTR. ADUBOS E SEMENTES 700L COND. D                                          </t>
  </si>
  <si>
    <t>72.25.01.01</t>
  </si>
  <si>
    <t xml:space="preserve">DRAGA COM EMBARCACAO AUX.400M3 COND. A                                         </t>
  </si>
  <si>
    <t>72.25.01.02</t>
  </si>
  <si>
    <t xml:space="preserve">DRAGA COM EMBARCACAO AUX.400M3 COND. B                                         </t>
  </si>
  <si>
    <t>72.25.01.03</t>
  </si>
  <si>
    <t xml:space="preserve">DRAGA COM EMBARCACAO AUX.400M3 COND. C                                         </t>
  </si>
  <si>
    <t>72.25.01.04</t>
  </si>
  <si>
    <t xml:space="preserve">DRAGA COM EMBARCACAO AUX 400M3 COND. D                                         </t>
  </si>
  <si>
    <t>72.26.01.01</t>
  </si>
  <si>
    <t xml:space="preserve">EQUIP.VIS.OAE C/LANC.TELESC.25M COND. A                                        </t>
  </si>
  <si>
    <t>72.26.01.02</t>
  </si>
  <si>
    <t xml:space="preserve">EQUIP.VIS.OAE C/LANC.TELESC.25M COND. B                                        </t>
  </si>
  <si>
    <t>72.26.01.03</t>
  </si>
  <si>
    <t xml:space="preserve">EQUIP.VIS.OAE C/LANC.TELESC.25M COND. C                                        </t>
  </si>
  <si>
    <t>72.26.01.04</t>
  </si>
  <si>
    <t xml:space="preserve">EQUIP.VIS.OAE C/LANC.TELESC.25M COND. D                                        </t>
  </si>
  <si>
    <t>72.26.02.01</t>
  </si>
  <si>
    <t xml:space="preserve">EQUIP.VIS.OAE C/LANC.ARTIC.12,14M COND.A                                       </t>
  </si>
  <si>
    <t>72.26.02.02</t>
  </si>
  <si>
    <t xml:space="preserve">EQUIP.VIS.OAE C/LANC.ARTIC.12,14M COND.B                                       </t>
  </si>
  <si>
    <t>72.26.02.03</t>
  </si>
  <si>
    <t xml:space="preserve">EQUIP.VIS.OAE C/LANC.ARTIC.12,14M COND.C                                       </t>
  </si>
  <si>
    <t>72.26.02.04</t>
  </si>
  <si>
    <t xml:space="preserve">EQUIP.VIS.OAE C/LANC.ARTIC.12,14M COND.D                                       </t>
  </si>
  <si>
    <t>72.26.03.01</t>
  </si>
  <si>
    <t xml:space="preserve">EQUIP.VIST.OAE TP TESOURA 7,62M COND. A                                        </t>
  </si>
  <si>
    <t>72.26.03.02</t>
  </si>
  <si>
    <t xml:space="preserve">EQUIP.VIST.OAE TP TESOURA 7,62M COND. B                                        </t>
  </si>
  <si>
    <t>72.26.03.03</t>
  </si>
  <si>
    <t xml:space="preserve">EQUIP.VIST.OAE TP TESOURA 7,62M COND. C                                        </t>
  </si>
  <si>
    <t>72.26.03.04</t>
  </si>
  <si>
    <t xml:space="preserve">EQUIP.VIST.OAE TP TESOURA 7,62M COND. D                                        </t>
  </si>
  <si>
    <t>72.27.01.01</t>
  </si>
  <si>
    <t xml:space="preserve">ESCAVADEIRA HIDR.S/EST.0,7M3 COND. A                                           </t>
  </si>
  <si>
    <t>72.27.01.02</t>
  </si>
  <si>
    <t xml:space="preserve">ESCAVADEIRA HIDR.S/EST.0,7M3 COND. B                                           </t>
  </si>
  <si>
    <t>72.27.01.03</t>
  </si>
  <si>
    <t xml:space="preserve">ESCAVADEIRA HIDR.S/EST.0,7M3 COND. C                                           </t>
  </si>
  <si>
    <t>72.27.01.04</t>
  </si>
  <si>
    <t xml:space="preserve">ESCAVADEIRA HIDR.S/EST.0,7M3 COND. D                                           </t>
  </si>
  <si>
    <t>72.27.02.01</t>
  </si>
  <si>
    <t xml:space="preserve">ESCAVADEIRA HIDR.S/EST.0,60M3 COND. A                                          </t>
  </si>
  <si>
    <t>72.27.02.02</t>
  </si>
  <si>
    <t xml:space="preserve">ESCAVADEIRA HIDR.S/EST.0,60M3 COND. B                                          </t>
  </si>
  <si>
    <t>72.27.02.03</t>
  </si>
  <si>
    <t xml:space="preserve">ESCAVADEIRA HIDR.S/EST.0,60M3 COND. C                                          </t>
  </si>
  <si>
    <t>72.27.02.04</t>
  </si>
  <si>
    <t xml:space="preserve">ESCAVADEIRA HIDR.S/EST.0,60M3 COND. D                                          </t>
  </si>
  <si>
    <t>72.27.03.01</t>
  </si>
  <si>
    <t xml:space="preserve">ESCAVADEIRA HID.S/EST.0,62M3 COND. A                                           </t>
  </si>
  <si>
    <t>72.27.03.02</t>
  </si>
  <si>
    <t xml:space="preserve">ESCAVADEIRA HID.S/EST.0,62M3 COND. B                                           </t>
  </si>
  <si>
    <t>72.27.03.03</t>
  </si>
  <si>
    <t xml:space="preserve">ESCAVADEIRA HID.S/EST.0,62M3 COND. C                                           </t>
  </si>
  <si>
    <t>72.27.03.04</t>
  </si>
  <si>
    <t xml:space="preserve">ESCAVADEIRA HID.S/EST.0,62M3 COND. D                                           </t>
  </si>
  <si>
    <t>72.27.04.01</t>
  </si>
  <si>
    <t xml:space="preserve">ESCAVADEIRA HID.S/EST.2,2M3 COND. A                                            </t>
  </si>
  <si>
    <t>72.27.04.02</t>
  </si>
  <si>
    <t xml:space="preserve">ESCAVADEIRA HID.S/EST.2,2M3 COND. B                                            </t>
  </si>
  <si>
    <t>72.27.04.03</t>
  </si>
  <si>
    <t xml:space="preserve">ESCAVADEIRA HID.S/EST.2,2M3 COND. C                                            </t>
  </si>
  <si>
    <t>72.27.04.04</t>
  </si>
  <si>
    <t xml:space="preserve">ESCAVADEIRA HID.S/EST.2,2M3 COND. D                                            </t>
  </si>
  <si>
    <t>72.27.05.01</t>
  </si>
  <si>
    <t xml:space="preserve">ESCAVADEIRA HIDR.S/PNEU 0,25M3 COND. A                                         </t>
  </si>
  <si>
    <t>72.27.05.02</t>
  </si>
  <si>
    <t xml:space="preserve">ESCAVADEIRA HIDR.S/PNEU 0,25M3 COND. B                                         </t>
  </si>
  <si>
    <t>72.27.05.03</t>
  </si>
  <si>
    <t xml:space="preserve">ESCAVADEIRA HIDR.S/PNEU 0,25M3 COND. C                                         </t>
  </si>
  <si>
    <t>72.27.05.04</t>
  </si>
  <si>
    <t xml:space="preserve">ESCAVADEIRA HIDR.S/PNEU 0,25M3 COND. D                                         </t>
  </si>
  <si>
    <t>72.28.01.01</t>
  </si>
  <si>
    <t xml:space="preserve">EMPILHADEIRA 2500KG COND. A                                                    </t>
  </si>
  <si>
    <t>72.28.01.02</t>
  </si>
  <si>
    <t xml:space="preserve">EMPILHADEIRA 2500KG COND. B                                                    </t>
  </si>
  <si>
    <t>72.28.01.03</t>
  </si>
  <si>
    <t xml:space="preserve">EMPILHADEIRA 2500KG COND. C                                                    </t>
  </si>
  <si>
    <t>72.28.01.04</t>
  </si>
  <si>
    <t xml:space="preserve">EMPILHADEIRA 2500KG COND. D                                                    </t>
  </si>
  <si>
    <t>72.28.02.01</t>
  </si>
  <si>
    <t xml:space="preserve">EMPILHADEIRA 5000KG COND. A                                                    </t>
  </si>
  <si>
    <t>72.28.02.02</t>
  </si>
  <si>
    <t xml:space="preserve">EMPILHADEIRA 5000KG COND. B                                                    </t>
  </si>
  <si>
    <t>72.28.02.03</t>
  </si>
  <si>
    <t xml:space="preserve">EMPILHADEIRA 5000KG COND. C                                                    </t>
  </si>
  <si>
    <t>72.28.02.04</t>
  </si>
  <si>
    <t xml:space="preserve">EMPILHADEIRA 5000KG COND. D                                                    </t>
  </si>
  <si>
    <t>72.29.01.01</t>
  </si>
  <si>
    <t xml:space="preserve">FRESADORA A FRIO S/PNEUS 150M2/H COND.A                                        </t>
  </si>
  <si>
    <t>72.29.01.02</t>
  </si>
  <si>
    <t xml:space="preserve">FRESADORA A FRIO S/PNEUS 150M2/H COND.B                                        </t>
  </si>
  <si>
    <t>72.29.01.03</t>
  </si>
  <si>
    <t xml:space="preserve">FRESADORA A FRIO S/PNEUS 150M2/H COND.C                                        </t>
  </si>
  <si>
    <t>72.29.01.04</t>
  </si>
  <si>
    <t xml:space="preserve">FRESADORA A FRIO S/PNEUS 150M2/H COND.D                                        </t>
  </si>
  <si>
    <t>72.29.02.01</t>
  </si>
  <si>
    <t xml:space="preserve">FRESADORA A FRIO S/PNEUS 670HP COND. A                                         </t>
  </si>
  <si>
    <t>72.29.02.02</t>
  </si>
  <si>
    <t xml:space="preserve">FRESADORA A FRIO S/PNEUS 670HP COND. B                                         </t>
  </si>
  <si>
    <t>72.29.02.03</t>
  </si>
  <si>
    <t xml:space="preserve">FRESADORA A FRIO S/PNEUS 670HP COND. C                                         </t>
  </si>
  <si>
    <t>72.29.02.04</t>
  </si>
  <si>
    <t xml:space="preserve">FRESADORA A FRIO S/PNEUS 670HP COND. D                                         </t>
  </si>
  <si>
    <t>72.30.01.01</t>
  </si>
  <si>
    <t xml:space="preserve">GRUA 12M COND. A                                                               </t>
  </si>
  <si>
    <t>72.30.01.02</t>
  </si>
  <si>
    <t xml:space="preserve">GRUA 12M COND. B                                                               </t>
  </si>
  <si>
    <t>72.30.01.03</t>
  </si>
  <si>
    <t xml:space="preserve">GRUA 12M COND. C                                                               </t>
  </si>
  <si>
    <t>72.30.01.04</t>
  </si>
  <si>
    <t xml:space="preserve">GRUA 12M COND. D                                                               </t>
  </si>
  <si>
    <t>72.31.01.01</t>
  </si>
  <si>
    <t xml:space="preserve">GRUPO GERADOR 40KVA COND. A                                                    </t>
  </si>
  <si>
    <t>72.31.01.02</t>
  </si>
  <si>
    <t xml:space="preserve">GRUPO GERADOR 40KVA COND. B                                                    </t>
  </si>
  <si>
    <t>72.31.01.03</t>
  </si>
  <si>
    <t xml:space="preserve">GRUPO GERADOR 40KVA COND. C                                                    </t>
  </si>
  <si>
    <t>72.31.01.04</t>
  </si>
  <si>
    <t xml:space="preserve">GRUPO GERADOR 40KVA COND. D                                                    </t>
  </si>
  <si>
    <t>72.31.02.01</t>
  </si>
  <si>
    <t xml:space="preserve">GRUPO GERADOR 55KVA COND. A                                                    </t>
  </si>
  <si>
    <t>72.31.02.02</t>
  </si>
  <si>
    <t xml:space="preserve">GRUPO GERADOR 55KVA COND. B                                                    </t>
  </si>
  <si>
    <t>72.31.02.03</t>
  </si>
  <si>
    <t xml:space="preserve">GRUPO GERADOR 55KVA COND. C                                                    </t>
  </si>
  <si>
    <t>72.31.02.04</t>
  </si>
  <si>
    <t xml:space="preserve">GRUPO GERADOR 55KVA COND. D                                                    </t>
  </si>
  <si>
    <t>72.31.03.01</t>
  </si>
  <si>
    <t xml:space="preserve">GRUPO GERADOR 83KVA COND. A                                                    </t>
  </si>
  <si>
    <t>72.31.03.02</t>
  </si>
  <si>
    <t xml:space="preserve">GRUPO GERADOR 83KVA COND. B                                                    </t>
  </si>
  <si>
    <t>72.31.03.03</t>
  </si>
  <si>
    <t xml:space="preserve">GRUPO GERADOR 83KVA COND. C                                                    </t>
  </si>
  <si>
    <t>72.31.03.04</t>
  </si>
  <si>
    <t xml:space="preserve">GRUPO GERADOR 83KVA COND. D                                                    </t>
  </si>
  <si>
    <t>72.31.04.01</t>
  </si>
  <si>
    <t xml:space="preserve">GRUPO GERADOR 115KVA COND. A                                                   </t>
  </si>
  <si>
    <t>72.31.04.02</t>
  </si>
  <si>
    <t xml:space="preserve">GRUPO GERADOR 115KVA COND. B                                                   </t>
  </si>
  <si>
    <t>72.31.04.03</t>
  </si>
  <si>
    <t xml:space="preserve">GRUPO GERADOR 115KVA COND. C                                                   </t>
  </si>
  <si>
    <t>72.31.04.04</t>
  </si>
  <si>
    <t xml:space="preserve">GRUPO GERADOR 115KVA COND. D                                                   </t>
  </si>
  <si>
    <t>72.31.05.01</t>
  </si>
  <si>
    <t xml:space="preserve">GRUPO GERADOR PORTATIL 3,5KVA COND. A                                          </t>
  </si>
  <si>
    <t>72.31.05.02</t>
  </si>
  <si>
    <t xml:space="preserve">GRUPO GERADOR PORTATIL 3,5KVA COND. B                                          </t>
  </si>
  <si>
    <t>72.31.05.03</t>
  </si>
  <si>
    <t xml:space="preserve">GRUPO GERADOR PORTATIL 3,5KVA COND. C                                          </t>
  </si>
  <si>
    <t>72.31.05.04</t>
  </si>
  <si>
    <t xml:space="preserve">GRUPO GERADOR PORTATIL 3,5KVA COND. D                                          </t>
  </si>
  <si>
    <t>72.31.06.01</t>
  </si>
  <si>
    <t xml:space="preserve">GRUPO GERADOR PORTATIL 7KVA COND. A                                            </t>
  </si>
  <si>
    <t>72.31.06.02</t>
  </si>
  <si>
    <t xml:space="preserve">GRUPO GERADOR PORTATIL 7KVA COND. B                                            </t>
  </si>
  <si>
    <t>72.31.06.03</t>
  </si>
  <si>
    <t xml:space="preserve">GRUPO GERADOR PORTATIL 7KVA COND. C                                            </t>
  </si>
  <si>
    <t>72.31.06.04</t>
  </si>
  <si>
    <t xml:space="preserve">GRUPO GERADOR PORTATIL 7KVA COND. D                                            </t>
  </si>
  <si>
    <t>72.32.01.01</t>
  </si>
  <si>
    <t xml:space="preserve">GUINCHO ELETRICO DE COLUNA 30M COND. A                                         </t>
  </si>
  <si>
    <t>72.32.01.02</t>
  </si>
  <si>
    <t xml:space="preserve">GUINCHO ELETRICO DE COLUNA 30M COND. B                                         </t>
  </si>
  <si>
    <t>72.32.01.03</t>
  </si>
  <si>
    <t xml:space="preserve">GUINCHO ELETRICO DE COLUNA 30M COND. C                                         </t>
  </si>
  <si>
    <t>72.32.01.04</t>
  </si>
  <si>
    <t xml:space="preserve">GUINCHO ELETRICO DE COLUNA 30M COND. D                                         </t>
  </si>
  <si>
    <t>72.32.02.01</t>
  </si>
  <si>
    <t xml:space="preserve">GUINCHO ELETRICO TIPO ELEV. 30M COND. A                                        </t>
  </si>
  <si>
    <t>72.32.02.02</t>
  </si>
  <si>
    <t xml:space="preserve">GUINCHO ELETRICO TIPO ELEV. 30M COND. B                                        </t>
  </si>
  <si>
    <t>72.32.02.03</t>
  </si>
  <si>
    <t xml:space="preserve">GUINCHO ELETRICO TIPO ELEV. 30M COND. C                                        </t>
  </si>
  <si>
    <t>72.32.02.04</t>
  </si>
  <si>
    <t xml:space="preserve">GUINCHO ELETRICO TIPO ELEV. 30M COND. D                                        </t>
  </si>
  <si>
    <t>72.33.01.01</t>
  </si>
  <si>
    <t xml:space="preserve">GUIND.HID.LANC.TELES.S/PN 20T COND. A                                          </t>
  </si>
  <si>
    <t>72.33.01.02</t>
  </si>
  <si>
    <t xml:space="preserve">GUIND.HID.LANC.TELES.S/PN 20T COND. B                                          </t>
  </si>
  <si>
    <t>72.33.01.03</t>
  </si>
  <si>
    <t xml:space="preserve">GUIND.HID.LANC.TELES.S/PN 20T COND. C                                          </t>
  </si>
  <si>
    <t>72.33.01.04</t>
  </si>
  <si>
    <t xml:space="preserve">GUIND.HID.LANC.TELES.S/PN 20T COND. D                                          </t>
  </si>
  <si>
    <t>72.33.02.01</t>
  </si>
  <si>
    <t xml:space="preserve">GUIND.HID.LANC.TELES.S/PN.27,2T COND. A                                        </t>
  </si>
  <si>
    <t>72.33.02.02</t>
  </si>
  <si>
    <t xml:space="preserve">GUIND.HID.LANC.TELES.S/PN.27,2T COND. B                                        </t>
  </si>
  <si>
    <t>72.33.02.03</t>
  </si>
  <si>
    <t xml:space="preserve">GUIND.HID.LANC.TELES.S/PN.27,2T COND. C                                        </t>
  </si>
  <si>
    <t>72.33.02.04</t>
  </si>
  <si>
    <t xml:space="preserve">GUIND.HID.LANC.TELES.S/PN.27,2T COND. D                                        </t>
  </si>
  <si>
    <t>72.34.01.01</t>
  </si>
  <si>
    <t xml:space="preserve">LAVA JATO 200L/H COND. A                                                       </t>
  </si>
  <si>
    <t>72.34.01.02</t>
  </si>
  <si>
    <t xml:space="preserve">LAVA JATO 200L/H COND. B                                                       </t>
  </si>
  <si>
    <t>72.34.01.03</t>
  </si>
  <si>
    <t xml:space="preserve">LAVA JATO 200L/H COND. C                                                       </t>
  </si>
  <si>
    <t>72.34.01.04</t>
  </si>
  <si>
    <t xml:space="preserve">LAVA JATO 200L/H COND. D                                                       </t>
  </si>
  <si>
    <t>72.35.01.01</t>
  </si>
  <si>
    <t xml:space="preserve">MARTELETE ROMP.PN.11,2KG COND. A                                               </t>
  </si>
  <si>
    <t>72.35.01.02</t>
  </si>
  <si>
    <t xml:space="preserve">MARTELETE ROMP.PN.11,2KG COND. B                                               </t>
  </si>
  <si>
    <t>72.35.01.03</t>
  </si>
  <si>
    <t xml:space="preserve">MARTELETE ROMP.PN.11,2KG COND. C                                               </t>
  </si>
  <si>
    <t>72.35.01.04</t>
  </si>
  <si>
    <t xml:space="preserve">MARTELETE ROMP.PN.11,2KG COND. D                                               </t>
  </si>
  <si>
    <t>72.35.02.01</t>
  </si>
  <si>
    <t xml:space="preserve">MARTELETE ROMP.PN.35KG COND. A                                                 </t>
  </si>
  <si>
    <t>72.35.02.02</t>
  </si>
  <si>
    <t xml:space="preserve">MARTELETE ROMP.PN.35KG COND. B                                                 </t>
  </si>
  <si>
    <t>72.35.02.03</t>
  </si>
  <si>
    <t xml:space="preserve">MARTELETE ROMP.PN.35KG COND. C                                                 </t>
  </si>
  <si>
    <t>72.35.02.04</t>
  </si>
  <si>
    <t xml:space="preserve">MARTELETE ROMP.PN.35KG COND. D                                                 </t>
  </si>
  <si>
    <t>72.35.03.01</t>
  </si>
  <si>
    <t xml:space="preserve">MARTELETE ROMP.PN.42KG COND. A                                                 </t>
  </si>
  <si>
    <t>72.35.03.02</t>
  </si>
  <si>
    <t xml:space="preserve">MARTELETE ROMP.PN.42KG COND. B                                                 </t>
  </si>
  <si>
    <t>72.35.03.03</t>
  </si>
  <si>
    <t xml:space="preserve">MARTELETE ROMP.PN.42KG COND. C                                                 </t>
  </si>
  <si>
    <t>72.35.03.04</t>
  </si>
  <si>
    <t xml:space="preserve">MARTELETE ROMP.PN.42KG COND. D                                                 </t>
  </si>
  <si>
    <t>72.36.01.01</t>
  </si>
  <si>
    <t xml:space="preserve">ROMPEDOR/DEMOL.HIDR.P/ESCAVAD. COND. A                                         </t>
  </si>
  <si>
    <t>72.36.01.02</t>
  </si>
  <si>
    <t xml:space="preserve">ROMPEDOR/DEMOL.HIDR.P/ESCAVAD. COND. B                                         </t>
  </si>
  <si>
    <t>72.36.01.03</t>
  </si>
  <si>
    <t xml:space="preserve">ROMPEDOR/DEMOL.HIDR.P/ESCAVAD. COND. C                                         </t>
  </si>
  <si>
    <t>72.36.01.04</t>
  </si>
  <si>
    <t xml:space="preserve">ROMPEDOR/DEMOL.HIDR.P/ESCAVAD. COND. D                                         </t>
  </si>
  <si>
    <t>72.36.02.01</t>
  </si>
  <si>
    <t xml:space="preserve">ROMPEDOR/DEMOL.HIDR.P/RETROESC. COND. A                                        </t>
  </si>
  <si>
    <t>72.36.02.02</t>
  </si>
  <si>
    <t xml:space="preserve">ROMPEDOR/DEMOL.HIDR.P/RETROESC. COND. B                                        </t>
  </si>
  <si>
    <t>72.36.02.03</t>
  </si>
  <si>
    <t xml:space="preserve">ROMPEDOR/DEMOL.HIDR.P/RETROESC. COND. C                                        </t>
  </si>
  <si>
    <t>72.36.02.04</t>
  </si>
  <si>
    <t xml:space="preserve">ROMPEDOR/DEMOL.HIDR.P/RETROESC. COND. D                                        </t>
  </si>
  <si>
    <t>72.37.01.01</t>
  </si>
  <si>
    <t xml:space="preserve">MOTONIVELADORA COM RIPPER 140HP COND. A                                        </t>
  </si>
  <si>
    <t>72.37.01.02</t>
  </si>
  <si>
    <t xml:space="preserve">MOTONIVELADORA COM RIPPER 140HP COND. B                                        </t>
  </si>
  <si>
    <t>72.37.01.03</t>
  </si>
  <si>
    <t xml:space="preserve">MOTONIVELADORA COM RIPPER 140HP COND. C                                        </t>
  </si>
  <si>
    <t>72.37.01.04</t>
  </si>
  <si>
    <t xml:space="preserve">MOTONIVELADORA COM RIPPER 140HP COND. D                                        </t>
  </si>
  <si>
    <t>72.37.02.01</t>
  </si>
  <si>
    <t xml:space="preserve">MOTONIVELADORA C/ESCARIF.(16200KG)COND.A                                       </t>
  </si>
  <si>
    <t>72.37.02.02</t>
  </si>
  <si>
    <t xml:space="preserve">MOTONIVELADORA C/ESCARIF.(16200KG)COND.B                                       </t>
  </si>
  <si>
    <t>72.37.02.03</t>
  </si>
  <si>
    <t xml:space="preserve">MOTONIVELADORA C/ESCARIF.(16200KG)COND.C                                       </t>
  </si>
  <si>
    <t>72.37.02.04</t>
  </si>
  <si>
    <t xml:space="preserve">MOTONIVELADORA C/ESCARIF.(16200KG)COND.D                                       </t>
  </si>
  <si>
    <t>72.38.01.01</t>
  </si>
  <si>
    <t xml:space="preserve">MOTOSCRAPER 15M3 COND. A                                                       </t>
  </si>
  <si>
    <t>72.38.01.02</t>
  </si>
  <si>
    <t xml:space="preserve">MOTOSCRAPER 15M3 COND. B                                                       </t>
  </si>
  <si>
    <t>72.38.01.03</t>
  </si>
  <si>
    <t xml:space="preserve">MOTOSCRAPER 15M3 COND. C                                                       </t>
  </si>
  <si>
    <t>72.38.01.04</t>
  </si>
  <si>
    <t xml:space="preserve">MOTOSCRAPER 15M3 COND. D                                                       </t>
  </si>
  <si>
    <t>72.38.02.01</t>
  </si>
  <si>
    <t xml:space="preserve">MOTOSCRAPER 26M3 COND. A                                                       </t>
  </si>
  <si>
    <t>72.38.02.02</t>
  </si>
  <si>
    <t xml:space="preserve">MOTOSCRAPER 26M3 COND. B                                                       </t>
  </si>
  <si>
    <t>72.38.02.03</t>
  </si>
  <si>
    <t xml:space="preserve">MOTOSCRAPER 26M3 COND. C                                                       </t>
  </si>
  <si>
    <t>72.38.02.04</t>
  </si>
  <si>
    <t xml:space="preserve">MOTOSCRAPER 26M3 COND. D                                                       </t>
  </si>
  <si>
    <t>72.39.01.01</t>
  </si>
  <si>
    <t xml:space="preserve">MAQUINA SOLDA ELETRICA (40-375A) COND.A                                        </t>
  </si>
  <si>
    <t>72.39.01.02</t>
  </si>
  <si>
    <t xml:space="preserve">MAQUINA SOLDA ELETRICA (40-375A) COND.B                                        </t>
  </si>
  <si>
    <t>72.39.01.03</t>
  </si>
  <si>
    <t xml:space="preserve">MAQUINA SOLDA ELETRICA (40-375A) COND.C                                        </t>
  </si>
  <si>
    <t>72.39.01.04</t>
  </si>
  <si>
    <t xml:space="preserve">MAQUINA SOLDA ELETRICA (40-375A) COND.D                                        </t>
  </si>
  <si>
    <t>72.39.02.01</t>
  </si>
  <si>
    <t xml:space="preserve">MAQUINA DE SOLDA A DIESEL COND. A                                              </t>
  </si>
  <si>
    <t>72.39.02.02</t>
  </si>
  <si>
    <t xml:space="preserve">MAQUINA SOLDA A DIESEL ATE 375A COND.B                                         </t>
  </si>
  <si>
    <t>72.39.02.03</t>
  </si>
  <si>
    <t xml:space="preserve">MAQUINA SOLDA A DIESEL ATE 375A COND.C                                         </t>
  </si>
  <si>
    <t>72.39.02.04</t>
  </si>
  <si>
    <t xml:space="preserve">MAQUINA SOLDA A DIESEL ATE 375A COND.D                                         </t>
  </si>
  <si>
    <t>72.39.03.01</t>
  </si>
  <si>
    <t xml:space="preserve">MACARICO DE CORTE COND. A                                                      </t>
  </si>
  <si>
    <t>72.39.03.02</t>
  </si>
  <si>
    <t xml:space="preserve">MACARICO DE CORTE COND. B                                                      </t>
  </si>
  <si>
    <t>72.39.03.03</t>
  </si>
  <si>
    <t xml:space="preserve">MACARICO DE CORTE COND. C                                                      </t>
  </si>
  <si>
    <t>72.39.03.04</t>
  </si>
  <si>
    <t xml:space="preserve">MACARICO DE CORTE COND. D                                                      </t>
  </si>
  <si>
    <t>72.40.01.01</t>
  </si>
  <si>
    <t xml:space="preserve">TEODOLITO COM TRIPE COND. A                                                    </t>
  </si>
  <si>
    <t>72.40.01.02</t>
  </si>
  <si>
    <t xml:space="preserve">TEODOLITO COM TRIPE COND. B                                                    </t>
  </si>
  <si>
    <t>72.40.01.03</t>
  </si>
  <si>
    <t xml:space="preserve">TEODOLITO COM TRIPE COND. C                                                    </t>
  </si>
  <si>
    <t>72.40.01.04</t>
  </si>
  <si>
    <t xml:space="preserve">TEODOLITO COM TRIPE COND. D                                                    </t>
  </si>
  <si>
    <t>72.40.02.01</t>
  </si>
  <si>
    <t xml:space="preserve">ESTACAO TOTAL COND. A                                                          </t>
  </si>
  <si>
    <t>72.40.02.02</t>
  </si>
  <si>
    <t xml:space="preserve">ESTACAO TOTAL COND. B                                                          </t>
  </si>
  <si>
    <t>72.40.02.03</t>
  </si>
  <si>
    <t xml:space="preserve">ESTACAO TOTAL COND. C                                                          </t>
  </si>
  <si>
    <t>72.40.02.04</t>
  </si>
  <si>
    <t xml:space="preserve">ESTACAO TOTAL COND. D                                                          </t>
  </si>
  <si>
    <t>72.40.03.01</t>
  </si>
  <si>
    <t xml:space="preserve">NIVEL COM TRIPE COND. A                                                        </t>
  </si>
  <si>
    <t>72.40.03.02</t>
  </si>
  <si>
    <t xml:space="preserve">NIVEL COM TRIPE COND. B                                                        </t>
  </si>
  <si>
    <t>72.40.03.03</t>
  </si>
  <si>
    <t xml:space="preserve">NIVEL COM TRIPE COND. C                                                        </t>
  </si>
  <si>
    <t>72.40.03.04</t>
  </si>
  <si>
    <t xml:space="preserve">NIVEL COM TRIPE COND. D                                                        </t>
  </si>
  <si>
    <t>72.41.01.01</t>
  </si>
  <si>
    <t xml:space="preserve">PA CARREG.S/PNEUS 1,7M3 A 1,9M3 - COND.A                                       </t>
  </si>
  <si>
    <t>72.41.01.02</t>
  </si>
  <si>
    <t xml:space="preserve">PA CARREG.S/PNEUS 1,7M3 A 1,9M3 - COND.B                                       </t>
  </si>
  <si>
    <t>72.41.01.03</t>
  </si>
  <si>
    <t xml:space="preserve">PA CARREG.S/PNEUS 1,7M3 A 1,9M3 - COND.C                                       </t>
  </si>
  <si>
    <t>72.41.01.04</t>
  </si>
  <si>
    <t xml:space="preserve">PA CARREG.S/PNEUS 1,7M3 A 1,9M3 - COND.D                                       </t>
  </si>
  <si>
    <t>72.41.02.01</t>
  </si>
  <si>
    <t xml:space="preserve">PA CARREG.S/PNEUS 1,91M3 A 2,5M3 -COND.A                                       </t>
  </si>
  <si>
    <t>72.41.02.02</t>
  </si>
  <si>
    <t xml:space="preserve">PA CARREG.S/PNEUS 1,91M3 A 2,5M3 -COND.B                                       </t>
  </si>
  <si>
    <t>72.41.02.03</t>
  </si>
  <si>
    <t xml:space="preserve">PA CARREG.S/PNEUS 1,91M3 A 2,5M3 -COND.C                                       </t>
  </si>
  <si>
    <t>72.41.02.04</t>
  </si>
  <si>
    <t xml:space="preserve">PA CARREG.S/PNEUS 1,91M3 A 2,5M3 -COND.D                                       </t>
  </si>
  <si>
    <t>72.41.03.01</t>
  </si>
  <si>
    <t xml:space="preserve">PA CARREG.S/PNEUS 3,3M3 A 3,8M3 - COND.A                                       </t>
  </si>
  <si>
    <t>72.41.03.02</t>
  </si>
  <si>
    <t xml:space="preserve">PA CARREG.S/PNEUS 3,3M3 A 3,8M3 - COND.B                                       </t>
  </si>
  <si>
    <t>72.41.03.03</t>
  </si>
  <si>
    <t xml:space="preserve">PA CARREG.S/PNEUS 3,3M3 A 3,8M3 - COND.C                                       </t>
  </si>
  <si>
    <t>72.41.03.04</t>
  </si>
  <si>
    <t xml:space="preserve">PA CARREG.S/PNEUS 3,3M3 A 3,8M3 - COND.D                                       </t>
  </si>
  <si>
    <t>72.41.04.01</t>
  </si>
  <si>
    <t xml:space="preserve">PA CARREG. S/ESTEIRA 1,85M3 COND. A                                            </t>
  </si>
  <si>
    <t>72.41.04.02</t>
  </si>
  <si>
    <t xml:space="preserve">PA CARREG S/ESTEIRA 1,85M3 COND. B                                             </t>
  </si>
  <si>
    <t>72.41.04.03</t>
  </si>
  <si>
    <t xml:space="preserve">PA CARREG. S/ESTEIRA 1,85M3 COND. C                                            </t>
  </si>
  <si>
    <t>72.41.04.04</t>
  </si>
  <si>
    <t xml:space="preserve">PA CARREG. S/ESTEIRA 1,85M3 COND. D                                            </t>
  </si>
  <si>
    <t>72.41.05.01</t>
  </si>
  <si>
    <t xml:space="preserve">PA CARREGADEIRA S/EST.2,3M3 COND. A                                            </t>
  </si>
  <si>
    <t>72.41.05.02</t>
  </si>
  <si>
    <t xml:space="preserve">PA CARREGADEIRA S/EST.2,3M3 COND. B                                            </t>
  </si>
  <si>
    <t>72.41.05.03</t>
  </si>
  <si>
    <t xml:space="preserve">PA CARREGADEIRA S/EST.2,3M3 COND. C                                            </t>
  </si>
  <si>
    <t>72.41.05.04</t>
  </si>
  <si>
    <t xml:space="preserve">PA CARREGADEIRA S/EST.2,3M3 COND. D                                            </t>
  </si>
  <si>
    <t>72.42.01.01</t>
  </si>
  <si>
    <t xml:space="preserve">PERFURATRIZ MANUAL COND. A                                                     </t>
  </si>
  <si>
    <t>72.42.01.02</t>
  </si>
  <si>
    <t xml:space="preserve">PERFURATRIZ MANUAL COND. B                                                     </t>
  </si>
  <si>
    <t>72.42.01.03</t>
  </si>
  <si>
    <t xml:space="preserve">PERFURATRIZ MANUAL COND. C                                                     </t>
  </si>
  <si>
    <t>72.42.01.04</t>
  </si>
  <si>
    <t xml:space="preserve">PERFURATRIZ MANUAL COND. D                                                     </t>
  </si>
  <si>
    <t>72.42.02.01</t>
  </si>
  <si>
    <t xml:space="preserve">PERFURATRIZ S/ESTEIRA COND. A                                                  </t>
  </si>
  <si>
    <t>72.42.02.02</t>
  </si>
  <si>
    <t xml:space="preserve">PERFURATRIZ S/ESTEIRA COND. B                                                  </t>
  </si>
  <si>
    <t>72.42.02.03</t>
  </si>
  <si>
    <t xml:space="preserve">PERFURATRIZ S/ESTEIRA COND. C                                                  </t>
  </si>
  <si>
    <t>72.42.02.04</t>
  </si>
  <si>
    <t xml:space="preserve">PERFURATRIZ S/ESTEIRA COND. D                                                  </t>
  </si>
  <si>
    <t>72.42.03.01</t>
  </si>
  <si>
    <t xml:space="preserve">PERFURATRIZ JUMBO 3 BRACOS COND. A                                             </t>
  </si>
  <si>
    <t>72.42.03.02</t>
  </si>
  <si>
    <t xml:space="preserve">PERFURATRIZ JUMBO 3 BRACOS COND. B                                             </t>
  </si>
  <si>
    <t>72.42.03.03</t>
  </si>
  <si>
    <t xml:space="preserve">PERFURATRIZ JUMBO 3 BRACOS COND. C                                             </t>
  </si>
  <si>
    <t>72.42.03.04</t>
  </si>
  <si>
    <t xml:space="preserve">PERFURATRIZ JUMBO 3 BRACOS COND. D                                             </t>
  </si>
  <si>
    <t>72.42.04.01</t>
  </si>
  <si>
    <t xml:space="preserve">SONDA ROTATIVA COND. A                                                         </t>
  </si>
  <si>
    <t>72.42.04.02</t>
  </si>
  <si>
    <t xml:space="preserve">SONDA ROTATIVA COND. B                                                         </t>
  </si>
  <si>
    <t>72.42.04.03</t>
  </si>
  <si>
    <t xml:space="preserve">SONDA ROTATIVA COND. C                                                         </t>
  </si>
  <si>
    <t>72.42.04.04</t>
  </si>
  <si>
    <t xml:space="preserve">SONDA ROTATIVA COND. D                                                         </t>
  </si>
  <si>
    <t>72.42.05.01</t>
  </si>
  <si>
    <t xml:space="preserve">PERFURADOR/CINZAL DE BAIXO PESO COND. A                                        </t>
  </si>
  <si>
    <t>72.42.05.02</t>
  </si>
  <si>
    <t xml:space="preserve">PERFURADOR/CINZAL DE BAIXO PESO COND. B                                        </t>
  </si>
  <si>
    <t>72.42.05.03</t>
  </si>
  <si>
    <t xml:space="preserve">PERFURADOR/CINZAL DE BAIXO PESO COND. C                                        </t>
  </si>
  <si>
    <t>72.42.05.04</t>
  </si>
  <si>
    <t xml:space="preserve">PERFURADOR/CINZAL DE BAIXO PESO COND. D                                        </t>
  </si>
  <si>
    <t>72.43.01.01</t>
  </si>
  <si>
    <t xml:space="preserve">RETROESCAV./CARREGADEIRA 0,77M3 COND. A                                        </t>
  </si>
  <si>
    <t>72.43.01.02</t>
  </si>
  <si>
    <t xml:space="preserve">RETROESCAV./CARREGADEIRA 0,77M3 COND. B                                        </t>
  </si>
  <si>
    <t>72.43.01.03</t>
  </si>
  <si>
    <t xml:space="preserve">RETROESCAV./CARREGADEIRA 0,77M3 COND. C                                        </t>
  </si>
  <si>
    <t>72.43.01.04</t>
  </si>
  <si>
    <t xml:space="preserve">RETROESCAV./CARREGADEIRA 0,77M3 COND. D                                        </t>
  </si>
  <si>
    <t>72.44.01.01</t>
  </si>
  <si>
    <t xml:space="preserve">ROCADEIRA MANUAL GASOLINA COND. A                                              </t>
  </si>
  <si>
    <t>72.44.01.02</t>
  </si>
  <si>
    <t xml:space="preserve">ROCADEIRA MANUAL GASOLINA COND. B                                              </t>
  </si>
  <si>
    <t>72.44.01.03</t>
  </si>
  <si>
    <t xml:space="preserve">ROCADEIRA MANUAL GASOLINA COND. C                                              </t>
  </si>
  <si>
    <t>72.44.01.04</t>
  </si>
  <si>
    <t xml:space="preserve">ROCADEIRA MANUAL GASOLINA COND. D                                              </t>
  </si>
  <si>
    <t>72.44.02.01</t>
  </si>
  <si>
    <t xml:space="preserve">ROCADEIRA MANUAL ELETRICA COND. A                                              </t>
  </si>
  <si>
    <t>72.44.02.02</t>
  </si>
  <si>
    <t xml:space="preserve">ROCADEIRA MANUAL ELETRICA COND. B                                              </t>
  </si>
  <si>
    <t>72.44.02.03</t>
  </si>
  <si>
    <t xml:space="preserve">ROCADEIRA MANUAL ELETRICA COND. C                                              </t>
  </si>
  <si>
    <t>72.44.02.04</t>
  </si>
  <si>
    <t xml:space="preserve">ROCADEIRA MANUAL ELETRICA COND. D                                              </t>
  </si>
  <si>
    <t>72.44.03.01</t>
  </si>
  <si>
    <t xml:space="preserve">ROCADEIRA ADAPT.P/TRAT.AGRIC.COND. A                                           </t>
  </si>
  <si>
    <t>72.44.03.02</t>
  </si>
  <si>
    <t xml:space="preserve">ROCADEIRA ADAPT.P/TRAT.AGRIC.COND. B                                           </t>
  </si>
  <si>
    <t>72.44.03.03</t>
  </si>
  <si>
    <t xml:space="preserve">ROCADEIRA ADAPT.P/TRAT.AGRIC.COND. C                                           </t>
  </si>
  <si>
    <t>72.44.03.04</t>
  </si>
  <si>
    <t xml:space="preserve">ROCADEIRA ADAPT.P/TRAT.AGRIC. COND. D                                          </t>
  </si>
  <si>
    <t>72.45.01.01</t>
  </si>
  <si>
    <t xml:space="preserve">ROLO COMPACT.VIBRAT.CILIN./PN 7T COND. A                                       </t>
  </si>
  <si>
    <t>72.45.01.02</t>
  </si>
  <si>
    <t xml:space="preserve">ROLO COMPACT.VIBRAT.CILIN./PN 7T COND. B                                       </t>
  </si>
  <si>
    <t>72.45.01.03</t>
  </si>
  <si>
    <t xml:space="preserve">ROLO COMPACT.VIBRAT.CILIN./PN 7T COND. C                                       </t>
  </si>
  <si>
    <t>72.45.01.04</t>
  </si>
  <si>
    <t xml:space="preserve">ROLO COMPACT.VIBRAT.CILIN./PN 7T COND. D                                       </t>
  </si>
  <si>
    <t>72.45.02.01</t>
  </si>
  <si>
    <t xml:space="preserve">ROLO COMPACT.VIBRAT.CILIN./PN7,7T COND.A                                       </t>
  </si>
  <si>
    <t>72.45.02.02</t>
  </si>
  <si>
    <t xml:space="preserve">ROLO COMPACT.VIBRAT.CILIN./PN7,7T COND.B                                       </t>
  </si>
  <si>
    <t>72.45.02.03</t>
  </si>
  <si>
    <t xml:space="preserve">ROLO COMPACT.VIBRAT.CILIN./PN7,7T COND.C                                       </t>
  </si>
  <si>
    <t>72.45.02.04</t>
  </si>
  <si>
    <t xml:space="preserve">ROLO COMPACT.VIBRAT.CILIN./PN7,7T COND.D                                       </t>
  </si>
  <si>
    <t>72.45.03.01</t>
  </si>
  <si>
    <t xml:space="preserve">ROLO COMPACT.VIBRAT.CILIN./PN10T COND.A                                        </t>
  </si>
  <si>
    <t>72.45.03.02</t>
  </si>
  <si>
    <t xml:space="preserve">ROLO COMPACT.VIBRAT.CILIN./PN10T COND.B                                        </t>
  </si>
  <si>
    <t>72.45.03.03</t>
  </si>
  <si>
    <t xml:space="preserve">ROLO COMPACT VIBRAT.CILIN./PN10T COND.C                                        </t>
  </si>
  <si>
    <t>72.45.03.04</t>
  </si>
  <si>
    <t xml:space="preserve">ROLO COMPACT.VIBRAT.CILIN./PN10T COND.D                                        </t>
  </si>
  <si>
    <t>72.45.04.01</t>
  </si>
  <si>
    <t xml:space="preserve">ROLO COMPACT.VIBR.CILIN./PN 11,3T COND.A                                       </t>
  </si>
  <si>
    <t>72.45.04.02</t>
  </si>
  <si>
    <t xml:space="preserve">ROLO COMPACT.VIBR.CILIN./PN 11,3T COND.B                                       </t>
  </si>
  <si>
    <t>72.45.04.03</t>
  </si>
  <si>
    <t xml:space="preserve">ROLO COMPACT.VIBR.CILIN./PN 11,3T COND.C                                       </t>
  </si>
  <si>
    <t>72.45.04.04</t>
  </si>
  <si>
    <t xml:space="preserve">ROLO COMPACT.VIBR.CILIN./PN 11,3T COND.D                                       </t>
  </si>
  <si>
    <t>72.45.05.01</t>
  </si>
  <si>
    <t xml:space="preserve">ROLO COMPACT.VIBR.CILIN./PN 15,5T COND.A                                       </t>
  </si>
  <si>
    <t>72.45.05.02</t>
  </si>
  <si>
    <t xml:space="preserve">ROLO COMPACT.VIBR.CILIN./PN 15,5T COND.B                                       </t>
  </si>
  <si>
    <t>72.45.05.03</t>
  </si>
  <si>
    <t xml:space="preserve">ROLO COMPACT.VIBR.CILIN./PN 15,5T COND.C                                       </t>
  </si>
  <si>
    <t>72.45.05.04</t>
  </si>
  <si>
    <t xml:space="preserve">ROLO COMPACT.VIBR.CILIN./PN 15,5T COND.D                                       </t>
  </si>
  <si>
    <t>72.45.06.01</t>
  </si>
  <si>
    <t xml:space="preserve">ROLO COMP.PE DE CARN./PN 15,5T COND. A                                         </t>
  </si>
  <si>
    <t>72.45.06.02</t>
  </si>
  <si>
    <t xml:space="preserve">ROLO COMP.PE DE CARN./PN 15,5T COND. B                                         </t>
  </si>
  <si>
    <t>72.45.06.03</t>
  </si>
  <si>
    <t xml:space="preserve">ROLO COMP.PE DE CARN./PN 15,5T COND. C                                         </t>
  </si>
  <si>
    <t>72.45.06.04</t>
  </si>
  <si>
    <t xml:space="preserve">ROLO COMP.PE DE CARN./PN 15,5T COND. D                                         </t>
  </si>
  <si>
    <t>72.46.01.01</t>
  </si>
  <si>
    <t xml:space="preserve">ROLO COMPACT.VIBR.ASF.7,2T COND. A                                             </t>
  </si>
  <si>
    <t>72.46.01.02</t>
  </si>
  <si>
    <t xml:space="preserve">ROLO COMPACT.VIBR.ASF.7,2T COND. B                                             </t>
  </si>
  <si>
    <t>72.46.01.03</t>
  </si>
  <si>
    <t xml:space="preserve">ROLO COMPACT.VIBR.ASF.7,2T COND. C                                             </t>
  </si>
  <si>
    <t>72.46.01.04</t>
  </si>
  <si>
    <t xml:space="preserve">ROLO COMPACT.VIBR.ASF.7,2T COND. D                                             </t>
  </si>
  <si>
    <t>72.46.02.01</t>
  </si>
  <si>
    <t xml:space="preserve">ROLO COMPACT.VIBR.ASF.10,2T COND. A                                            </t>
  </si>
  <si>
    <t>72.46.02.02</t>
  </si>
  <si>
    <t xml:space="preserve">ROLO COMPACT.VIBR.ASF.10,2T COND. B                                            </t>
  </si>
  <si>
    <t>72.46.02.03</t>
  </si>
  <si>
    <t xml:space="preserve">ROLO COMPACT.VIBR.ASF.10,2T COND. C                                            </t>
  </si>
  <si>
    <t>72.46.02.04</t>
  </si>
  <si>
    <t xml:space="preserve">ROLO COMPACT.VIBR.ASF.10,2T COND. D                                            </t>
  </si>
  <si>
    <t>72.47.01.01</t>
  </si>
  <si>
    <t xml:space="preserve">ROLO COMPACT. TANDEM 2,3TON COND. A                                            </t>
  </si>
  <si>
    <t>72.47.01.02</t>
  </si>
  <si>
    <t xml:space="preserve">ROLO COMPACT. TANDEM 2,3TON COND. B                                            </t>
  </si>
  <si>
    <t>72.47.01.03</t>
  </si>
  <si>
    <t xml:space="preserve">ROLO COMPACT. TANDEM 2,3TON COND. C                                            </t>
  </si>
  <si>
    <t>72.47.01.04</t>
  </si>
  <si>
    <t xml:space="preserve">ROLO COMPACT. TANDEM 2,3TON COND. D                                            </t>
  </si>
  <si>
    <t>72.47.02.01</t>
  </si>
  <si>
    <t xml:space="preserve">ROLO COMPACT. TANDEM 7TON COND. A                                              </t>
  </si>
  <si>
    <t>72.47.02.02</t>
  </si>
  <si>
    <t xml:space="preserve">ROLO COMPACT. TANDEM 7TON COND. B                                              </t>
  </si>
  <si>
    <t>72.47.02.03</t>
  </si>
  <si>
    <t xml:space="preserve">ROLO COMPACT. TANDEM 7TON COND. C                                              </t>
  </si>
  <si>
    <t>72.47.02.04</t>
  </si>
  <si>
    <t xml:space="preserve">ROLO COMPACT. TANDEM 7TON COND. D                                              </t>
  </si>
  <si>
    <t>72.47.03.01</t>
  </si>
  <si>
    <t xml:space="preserve">ROLO COMPACT. TANDEM 12TON COND. A                                             </t>
  </si>
  <si>
    <t>72.47.03.02</t>
  </si>
  <si>
    <t xml:space="preserve">ROLO COMPACT. TANDEM 12TON COND. B                                             </t>
  </si>
  <si>
    <t>72.47.03.03</t>
  </si>
  <si>
    <t xml:space="preserve">ROLO COMPACT. TANDEM 12TON COND. C                                             </t>
  </si>
  <si>
    <t>72.47.03.04</t>
  </si>
  <si>
    <t xml:space="preserve">ROLO COMPACT. TANDEM 12TON COND. D                                             </t>
  </si>
  <si>
    <t>72.48.01.01</t>
  </si>
  <si>
    <t xml:space="preserve">ROLO COMPACT.S/PNEU P/ASF. 12,5T COND. A                                       </t>
  </si>
  <si>
    <t>72.48.01.02</t>
  </si>
  <si>
    <t xml:space="preserve">ROLO COMPACT.S/PNEU P/ASF. 12,5T COND. B                                       </t>
  </si>
  <si>
    <t>72.48.01.03</t>
  </si>
  <si>
    <t xml:space="preserve">ROLO COMPACT.S/PNEU P/ASF. 12,5T COND. C                                       </t>
  </si>
  <si>
    <t>72.48.01.04</t>
  </si>
  <si>
    <t xml:space="preserve">ROLO COMPACT.S/PNEU P/ASF. 12,5T COND. D                                       </t>
  </si>
  <si>
    <t>72.48.02.01</t>
  </si>
  <si>
    <t xml:space="preserve">ROLO COMPACT. S/PNEU P/ASF. 27T COND. A                                        </t>
  </si>
  <si>
    <t>72.48.02.02</t>
  </si>
  <si>
    <t xml:space="preserve">ROLO COMPACT. S/PNEU P/ASF. 27T COND. B                                        </t>
  </si>
  <si>
    <t>72.48.02.03</t>
  </si>
  <si>
    <t xml:space="preserve">ROLO COMPACT. S/PNEU P/ASF. 27T COND. C                                        </t>
  </si>
  <si>
    <t>72.48.02.04</t>
  </si>
  <si>
    <t xml:space="preserve">ROLO COMPACT. S/PNEU P/ASF. 27T COND. D                                        </t>
  </si>
  <si>
    <t>72.49.01.01</t>
  </si>
  <si>
    <t xml:space="preserve">TRATOR AGRIC.C/PESO DE 3,7T COND. A                                            </t>
  </si>
  <si>
    <t>72.49.01.02</t>
  </si>
  <si>
    <t xml:space="preserve">TRATOR AGRIC.C/PESO DE 3,7T COND. B                                            </t>
  </si>
  <si>
    <t>72.49.01.03</t>
  </si>
  <si>
    <t xml:space="preserve">TRATOR AGRIC.C/PESO DE 3,7T COND. C                                            </t>
  </si>
  <si>
    <t>72.49.01.04</t>
  </si>
  <si>
    <t xml:space="preserve">TRATOR AGRIC.C/PESO DE 3,7T COND. D                                            </t>
  </si>
  <si>
    <t>72.49.02.01</t>
  </si>
  <si>
    <t xml:space="preserve">TRATOR AGRIC.C/PESO DE 5T COND. A                                              </t>
  </si>
  <si>
    <t>72.49.02.02</t>
  </si>
  <si>
    <t xml:space="preserve">TRATOR AGRIC.C/PESO DE 5T COND. B                                              </t>
  </si>
  <si>
    <t>72.49.02.03</t>
  </si>
  <si>
    <t xml:space="preserve">TRATOR AGRIC.C/PESO DE 5T COND. C                                              </t>
  </si>
  <si>
    <t>72.49.02.04</t>
  </si>
  <si>
    <t xml:space="preserve">TRATOR AGRIC.C/PESO DE 5T COND. D                                              </t>
  </si>
  <si>
    <t>72.49.03.01</t>
  </si>
  <si>
    <t xml:space="preserve">MICRO TRATOR C/APAR. DE GRAMA COND. A                                          </t>
  </si>
  <si>
    <t>72.49.03.02</t>
  </si>
  <si>
    <t xml:space="preserve">MICRO TRATOR C/APAR. DE GRAMA COND. B                                          </t>
  </si>
  <si>
    <t>72.49.03.03</t>
  </si>
  <si>
    <t xml:space="preserve">MICRO TRATOR C/APAR. DE GRAMA COND. C                                          </t>
  </si>
  <si>
    <t>72.49.03.04</t>
  </si>
  <si>
    <t xml:space="preserve">MICRO TRATOR C/APAR. DE GRAMA COND. D                                          </t>
  </si>
  <si>
    <t>72.49.04.01</t>
  </si>
  <si>
    <t xml:space="preserve">TRATOR EQUIP.C/TRIT.RESIDUOS VEG.COND. A                                       </t>
  </si>
  <si>
    <t>72.49.04.02</t>
  </si>
  <si>
    <t xml:space="preserve">TRATOR EQUIP.C/TRIT.RESIDUOS VEG.COND. B                                       </t>
  </si>
  <si>
    <t>72.49.04.03</t>
  </si>
  <si>
    <t xml:space="preserve">TRATOR EQUIP.C/TRIT.RESIDUOS VEG.COND. C                                       </t>
  </si>
  <si>
    <t>72.49.04.04</t>
  </si>
  <si>
    <t xml:space="preserve">TRATOR EQUIP.C/TRIT.RESIDUOS VEG.COND. D                                       </t>
  </si>
  <si>
    <t>72.49.05.01</t>
  </si>
  <si>
    <t xml:space="preserve">TRATOR AGRIC. C/PULVEMISTURADOR COND. A                                        </t>
  </si>
  <si>
    <t>72.49.05.02</t>
  </si>
  <si>
    <t xml:space="preserve">TRATOR AGRIC. C/PULVEMISTURADOR COND. B                                        </t>
  </si>
  <si>
    <t>72.49.05.03</t>
  </si>
  <si>
    <t xml:space="preserve">TRATOR AGRIC. C/PULVEMISTURADOR COND. C                                        </t>
  </si>
  <si>
    <t>72.49.05.04</t>
  </si>
  <si>
    <t xml:space="preserve">TRATOR AGRIC. C/PULVEMISTURADOR COND. D                                        </t>
  </si>
  <si>
    <t>72.50.01.01</t>
  </si>
  <si>
    <t xml:space="preserve">TRATOR S/EST.COM LAMINA 1,93M3 COND. A                                         </t>
  </si>
  <si>
    <t>72.50.01.02</t>
  </si>
  <si>
    <t xml:space="preserve">TRATOR S/EST.COM LAMINA 1,93M3 COND. B                                         </t>
  </si>
  <si>
    <t>72.50.01.03</t>
  </si>
  <si>
    <t xml:space="preserve">TRATOR S/EST.COM LAMINA 1,93M3 COND. C                                         </t>
  </si>
  <si>
    <t>72.50.01.04</t>
  </si>
  <si>
    <t xml:space="preserve">TRATOR S/EST.COM LAMINA 1,93M3 COND. D                                         </t>
  </si>
  <si>
    <t>72.50.02.01</t>
  </si>
  <si>
    <t xml:space="preserve">TRATOR S/EST. COM LAMINA 2,28M3 COND. A                                        </t>
  </si>
  <si>
    <t>72.50.02.02</t>
  </si>
  <si>
    <t xml:space="preserve">TRATOR S/EST. COM LAMINA 2,28M3 COND. B                                        </t>
  </si>
  <si>
    <t>72.50.02.03</t>
  </si>
  <si>
    <t xml:space="preserve">TRATOR S/EST. COM LAMINA 2,28M3 COND. C                                        </t>
  </si>
  <si>
    <t>72.50.02.04</t>
  </si>
  <si>
    <t xml:space="preserve">TRATOR S/EST. COM LAMINA 2,28M3 COND. D                                        </t>
  </si>
  <si>
    <t>72.50.03.01</t>
  </si>
  <si>
    <t xml:space="preserve">TRATOR S/EST.COM LAMINA 3,18M3 COND. A                                         </t>
  </si>
  <si>
    <t>72.50.03.02</t>
  </si>
  <si>
    <t xml:space="preserve">TRATOR S/EST.COM LAMINA 3,18M3 COND. B                                         </t>
  </si>
  <si>
    <t>72.50.03.03</t>
  </si>
  <si>
    <t xml:space="preserve">TRATOR S/EST.COM LAMINA 3,18M3 COND. C                                         </t>
  </si>
  <si>
    <t>72.50.03.04</t>
  </si>
  <si>
    <t xml:space="preserve">TRATOR S/EST.COM LAMINA 3,18M3 COND. D                                         </t>
  </si>
  <si>
    <t>72.50.04.01</t>
  </si>
  <si>
    <t xml:space="preserve">TRATOR S/EST. C/LAMINA/RIP.1,93M3 COND.A                                       </t>
  </si>
  <si>
    <t>72.50.04.02</t>
  </si>
  <si>
    <t xml:space="preserve">TRATOR S/EST. C/LAMINA/RIP.1,93M3 COND.B                                       </t>
  </si>
  <si>
    <t>72.50.04.03</t>
  </si>
  <si>
    <t xml:space="preserve">TRATOR S/EST. C/LAMINA/RIP.1,93M3 COND.C                                       </t>
  </si>
  <si>
    <t>72.50.04.04</t>
  </si>
  <si>
    <t xml:space="preserve">TRATOR S/EST. C/LAMINA/RIP.1,93M3 COND.D                                       </t>
  </si>
  <si>
    <t>72.50.05.01</t>
  </si>
  <si>
    <t xml:space="preserve">TRATOR S/EST. C/LAMINA/RIP.2,28M3 COND.A                                       </t>
  </si>
  <si>
    <t>72.50.05.02</t>
  </si>
  <si>
    <t xml:space="preserve">TRATOR S/EST. C/LAMINA/RIP.2,28M3 COND.B                                       </t>
  </si>
  <si>
    <t>72.50.05.03</t>
  </si>
  <si>
    <t xml:space="preserve">TRATOR S/EST. C/LAMINA/RIP.2,28M3 COND.C                                       </t>
  </si>
  <si>
    <t>72.50.05.04</t>
  </si>
  <si>
    <t xml:space="preserve">TRATOR S/EST. C/LAMINA/RIP.2,28M3 COND.D                                       </t>
  </si>
  <si>
    <t>72.50.06.01</t>
  </si>
  <si>
    <t xml:space="preserve">TRATOR S/EST. C/LAMINA/RIP.3,18M3 COND.A                                       </t>
  </si>
  <si>
    <t>72.50.06.02</t>
  </si>
  <si>
    <t xml:space="preserve">TRATOR S/EST. C/LAMINA/RIP.3,18M3 COND.B                                       </t>
  </si>
  <si>
    <t>72.50.06.03</t>
  </si>
  <si>
    <t xml:space="preserve">TRATOR S/EST. C/LAMINA/RIP.3,18M3 COND.C                                       </t>
  </si>
  <si>
    <t>72.50.06.04</t>
  </si>
  <si>
    <t xml:space="preserve">TRATOR S/EST. C/LAMINA/RIP.3,18M3 COND.D                                       </t>
  </si>
  <si>
    <t>72.52.01.01</t>
  </si>
  <si>
    <t xml:space="preserve">USINA DE CONCRETO 200M3/H COND. A                                              </t>
  </si>
  <si>
    <t>72.52.01.02</t>
  </si>
  <si>
    <t xml:space="preserve">USINA DE CONCRETO 200M3/H COND. B                                              </t>
  </si>
  <si>
    <t>72.52.01.03</t>
  </si>
  <si>
    <t xml:space="preserve">USINA DE CONCRETO 200M3/H COND. C                                              </t>
  </si>
  <si>
    <t>72.52.01.04</t>
  </si>
  <si>
    <t xml:space="preserve">USINA DE CONCRETO 200M3/H COND. D                                              </t>
  </si>
  <si>
    <t>72.52.02.01</t>
  </si>
  <si>
    <t xml:space="preserve">USINA DE CONCRETO 40M3/H COND. A                                               </t>
  </si>
  <si>
    <t>72.52.02.02</t>
  </si>
  <si>
    <t xml:space="preserve">USINA DE CONCRETO 40M3/H COND. B                                               </t>
  </si>
  <si>
    <t>72.52.02.03</t>
  </si>
  <si>
    <t xml:space="preserve">USINA DE CONCRETO 40M3/H COND. C                                               </t>
  </si>
  <si>
    <t>72.52.02.04</t>
  </si>
  <si>
    <t xml:space="preserve">USINA DE CONCRETO 40M3/H COND. D                                               </t>
  </si>
  <si>
    <t>72.52.03.01</t>
  </si>
  <si>
    <t xml:space="preserve">USINA ASFALTICA 60A80T/H COND. A                                               </t>
  </si>
  <si>
    <t>72.52.03.02</t>
  </si>
  <si>
    <t xml:space="preserve">USINA ASFALTICA 60A80T/H COND. B                                               </t>
  </si>
  <si>
    <t>72.52.03.03</t>
  </si>
  <si>
    <t xml:space="preserve">USINA ASFALTICA 60 A 80T/H COND. C                                             </t>
  </si>
  <si>
    <t>72.52.03.04</t>
  </si>
  <si>
    <t xml:space="preserve">USINA ASFALTICA 60 A 80 T/H COND. D                                            </t>
  </si>
  <si>
    <t>72.52.04.01</t>
  </si>
  <si>
    <t xml:space="preserve">USINA ASF.MATER.FRES.100A150T/H COND.A                                         </t>
  </si>
  <si>
    <t>72.52.04.02</t>
  </si>
  <si>
    <t xml:space="preserve">USINA ASF.MATER.FRES.100A150T/H COND.B                                         </t>
  </si>
  <si>
    <t>72.52.04.03</t>
  </si>
  <si>
    <t xml:space="preserve">USINA ASF.MATER.FRES.100A150T/H COND.C                                         </t>
  </si>
  <si>
    <t>72.52.04.04</t>
  </si>
  <si>
    <t xml:space="preserve">USINA ASF.MATER.FRES.100A150T/H COND.D                                         </t>
  </si>
  <si>
    <t>72.52.05.01</t>
  </si>
  <si>
    <t xml:space="preserve">USINA DE SOLOS 400TON/H COND. A                                                </t>
  </si>
  <si>
    <t>72.52.05.02</t>
  </si>
  <si>
    <t xml:space="preserve">USINA DE SOLOS 400TON/H COND. B                                                </t>
  </si>
  <si>
    <t>72.52.05.03</t>
  </si>
  <si>
    <t xml:space="preserve">USINA DE SOLOS 400TON/H COND. C                                                </t>
  </si>
  <si>
    <t>72.52.05.04</t>
  </si>
  <si>
    <t xml:space="preserve">USINA DE SOLOS 400TON/H COND. D                                                </t>
  </si>
  <si>
    <t>72.53.01.01</t>
  </si>
  <si>
    <t xml:space="preserve">VIBRADOR DE IMERSAO 12000VPM ELET.COND.A                                       </t>
  </si>
  <si>
    <t>72.53.01.02</t>
  </si>
  <si>
    <t xml:space="preserve">VIBRADOR DE IMERSAO 12000VPM ELET.COND.B                                       </t>
  </si>
  <si>
    <t>72.53.01.03</t>
  </si>
  <si>
    <t xml:space="preserve">VIBRADOR DE IMERSAO 12000VPM ELET.COND.C                                       </t>
  </si>
  <si>
    <t>72.53.01.04</t>
  </si>
  <si>
    <t xml:space="preserve">VIBRADOR DE IMERSAO 12000VPM ELET.COND.D                                       </t>
  </si>
  <si>
    <t>72.53.02.01</t>
  </si>
  <si>
    <t xml:space="preserve">VIBRADOR DE IMERSAO 12000VPM GAS.COND.A                                        </t>
  </si>
  <si>
    <t>72.53.02.02</t>
  </si>
  <si>
    <t xml:space="preserve">VIBRADOR DE IMERSAO 12000VPM GAS.COND.B                                        </t>
  </si>
  <si>
    <t>72.53.02.03</t>
  </si>
  <si>
    <t xml:space="preserve">VIBRADOR DE IMERSAO 12000VPM GAS.COND.C                                        </t>
  </si>
  <si>
    <t>72.53.02.04</t>
  </si>
  <si>
    <t xml:space="preserve">VIBRADOR DE IMERSAO 12000VPM GAS.COND.D                                        </t>
  </si>
  <si>
    <t>72.54.01.01</t>
  </si>
  <si>
    <t xml:space="preserve">VIBRO ACAB.ASF.S/EST.400T/H COND. A                                            </t>
  </si>
  <si>
    <t>72.54.01.02</t>
  </si>
  <si>
    <t xml:space="preserve">VIBRO ACAB.ASF.S/EST.400T/H COND.B                                             </t>
  </si>
  <si>
    <t>72.54.01.03</t>
  </si>
  <si>
    <t xml:space="preserve">VIBRO ACAB.ASF.S/EST.400T/H COND.C                                             </t>
  </si>
  <si>
    <t>72.54.01.04</t>
  </si>
  <si>
    <t xml:space="preserve">VIBRO ACAB.ASF.S/EST.400T/H COND.D                                             </t>
  </si>
  <si>
    <t>72.54.02.01</t>
  </si>
  <si>
    <t xml:space="preserve">VIBRO ACAB.ASF.S/EST. 2200TON/H COND.A                                         </t>
  </si>
  <si>
    <t>72.54.02.02</t>
  </si>
  <si>
    <t xml:space="preserve">VIBRO ACAB.ASF.S/EST. 2200TON/H COND.B                                         </t>
  </si>
  <si>
    <t>72.54.02.03</t>
  </si>
  <si>
    <t xml:space="preserve">VIBRO ACAB.ASF.S/EST. 2200TON/H COND.C                                         </t>
  </si>
  <si>
    <t>72.54.02.04</t>
  </si>
  <si>
    <t xml:space="preserve">VIBRO ACAB.ASF.S/EST. 2200TON/H COND.D                                         </t>
  </si>
  <si>
    <t>72.54.03.01</t>
  </si>
  <si>
    <t xml:space="preserve">VIBRO ACAB.ASF.S/EST.500TON/H COND. A                                          </t>
  </si>
  <si>
    <t>72.54.03.02</t>
  </si>
  <si>
    <t xml:space="preserve">VIBRO ACAB.ASF.S/EST.500TON/H COND. B                                          </t>
  </si>
  <si>
    <t>72.54.03.03</t>
  </si>
  <si>
    <t xml:space="preserve">VIBRO ACAB.ASF.S/EST.500TON/H COND. C                                          </t>
  </si>
  <si>
    <t>72.54.03.04</t>
  </si>
  <si>
    <t xml:space="preserve">VIBRO ACAB.ASF.S/EST.500TON/H COND. D                                          </t>
  </si>
  <si>
    <t>72.54.04.01</t>
  </si>
  <si>
    <t xml:space="preserve">VIBRO ACAB.ASF.S/PNEU 14,7T/H COND. A                                          </t>
  </si>
  <si>
    <t>72.54.04.02</t>
  </si>
  <si>
    <t xml:space="preserve">VIBRO ACAB.ASF.S/PNEU 14,7T/H COND. B                                          </t>
  </si>
  <si>
    <t>72.54.04.03</t>
  </si>
  <si>
    <t xml:space="preserve">VIBRO ACAB.ASF.S/PNEU 14,7T/H COND. C                                          </t>
  </si>
  <si>
    <t>72.54.04.04</t>
  </si>
  <si>
    <t xml:space="preserve">VIBRO ACAB.ASF.S/PNEU 14,7T/H COND. D                                          </t>
  </si>
  <si>
    <t>72.55.01.01</t>
  </si>
  <si>
    <t xml:space="preserve">VIBRO ACAB.CONCRETO 200M3/H COND. A                                            </t>
  </si>
  <si>
    <t>72.55.01.02</t>
  </si>
  <si>
    <t xml:space="preserve">VIBRO ACAB.CONCRETO 200M3/H COND. B                                            </t>
  </si>
  <si>
    <t>72.55.01.03</t>
  </si>
  <si>
    <t xml:space="preserve">VIBRO ACAB.CONCRETO 200M3/H COND. C                                            </t>
  </si>
  <si>
    <t>72.55.01.04</t>
  </si>
  <si>
    <t xml:space="preserve">VIBRO ACAB.CONCRETO 200M3/H COND. D                                            </t>
  </si>
  <si>
    <t>72.56.01.01</t>
  </si>
  <si>
    <t xml:space="preserve">SERRA PARA PAVIMENTO 8HP COND. A                                               </t>
  </si>
  <si>
    <t>72.56.01.02</t>
  </si>
  <si>
    <t xml:space="preserve">SERRA PARA PAVIMENTO 8HP COND. B                                               </t>
  </si>
  <si>
    <t>72.56.01.03</t>
  </si>
  <si>
    <t xml:space="preserve">SERRA PARA PAVIMENTO 8HP COND. C                                               </t>
  </si>
  <si>
    <t>72.56.01.04</t>
  </si>
  <si>
    <t xml:space="preserve">SERRA PARA PAVIMENTO 8HP COND. D                                               </t>
  </si>
  <si>
    <t>72.56.03.01</t>
  </si>
  <si>
    <t xml:space="preserve">SERRA PARA PAVIMENTO 9HP COND. A                                               </t>
  </si>
  <si>
    <t>72.56.03.02</t>
  </si>
  <si>
    <t xml:space="preserve">SERRA PARA PAVIMENTO 9HP COND. B                                               </t>
  </si>
  <si>
    <t>72.56.03.03</t>
  </si>
  <si>
    <t xml:space="preserve">SERRA PARA PAVIMENTO 9HP COND. C                                               </t>
  </si>
  <si>
    <t>72.56.03.04</t>
  </si>
  <si>
    <t xml:space="preserve">SERRA PARA PAVIMENTO 9HP COND. D                                               </t>
  </si>
  <si>
    <t>72.57.01.01</t>
  </si>
  <si>
    <t xml:space="preserve">SELADORA A FRIO 15HP COND. A                                                   </t>
  </si>
  <si>
    <t>72.57.01.02</t>
  </si>
  <si>
    <t xml:space="preserve">SELADORA A FRIO 15HP COND. B                                                   </t>
  </si>
  <si>
    <t>72.57.01.03</t>
  </si>
  <si>
    <t xml:space="preserve">SELADORA A FRIO 15HP COND. C                                                   </t>
  </si>
  <si>
    <t>72.57.01.04</t>
  </si>
  <si>
    <t xml:space="preserve">SELADORA A FRIO 15HP COND. D                                                   </t>
  </si>
  <si>
    <t>72.58.01.01</t>
  </si>
  <si>
    <t xml:space="preserve">UNIDADE APLIC.EXTRUSAO COND. A                                                 </t>
  </si>
  <si>
    <t>72.58.01.02</t>
  </si>
  <si>
    <t xml:space="preserve">UNIDADE APLIC.EXTRUSAO COND. B                                                 </t>
  </si>
  <si>
    <t>72.58.01.03</t>
  </si>
  <si>
    <t xml:space="preserve">UNIDADE APLIC.EXTRUSAO COND. C                                                 </t>
  </si>
  <si>
    <t>72.58.01.04</t>
  </si>
  <si>
    <t xml:space="preserve">UNIDADE APLIC.EXTRUSAO COND. D                                                 </t>
  </si>
  <si>
    <t>72.58.02.01</t>
  </si>
  <si>
    <t xml:space="preserve">UNIDADE APLIC.TINTA ELAST.A FRIO COND.A                                        </t>
  </si>
  <si>
    <t>72.58.02.02</t>
  </si>
  <si>
    <t xml:space="preserve">UNIDADE APLIC.TINTA ELAST.A FRIO COND.B                                        </t>
  </si>
  <si>
    <t>72.58.02.03</t>
  </si>
  <si>
    <t xml:space="preserve">UNIDADE APLIC.TINTA ELAST.A FRIO COND.C                                        </t>
  </si>
  <si>
    <t>72.58.02.04</t>
  </si>
  <si>
    <t xml:space="preserve">UNIDADE APLIC.TINTA ELAST.A FRIO COND.D                                        </t>
  </si>
  <si>
    <t>72.58.03.01</t>
  </si>
  <si>
    <t xml:space="preserve">UNIDADE FUSORA COND. A                                                         </t>
  </si>
  <si>
    <t>72.58.03.02</t>
  </si>
  <si>
    <t xml:space="preserve">UNIDADE FUSORA COND. B                                                         </t>
  </si>
  <si>
    <t>72.58.03.03</t>
  </si>
  <si>
    <t xml:space="preserve">UNIDADE FUSORA COND. C                                                         </t>
  </si>
  <si>
    <t>72.58.03.04</t>
  </si>
  <si>
    <t xml:space="preserve">UNIDADE FUSORA COND. D                                                         </t>
  </si>
  <si>
    <t>72.58.04.01</t>
  </si>
  <si>
    <t xml:space="preserve">UNIDADE APLIC.HOT-SPRAY COND. A                                                </t>
  </si>
  <si>
    <t>72.58.04.02</t>
  </si>
  <si>
    <t xml:space="preserve">UNIDADE APLIC.HOT-SPRAY COND. B                                                </t>
  </si>
  <si>
    <t>72.58.04.03</t>
  </si>
  <si>
    <t xml:space="preserve">UNIDADE APLIC.HOT-SPRAY COND. C                                                </t>
  </si>
  <si>
    <t>72.58.04.04</t>
  </si>
  <si>
    <t xml:space="preserve">UNIDADE APLIC.HOT-SPRAY COND. D                                                </t>
  </si>
  <si>
    <t>72.58.05.01</t>
  </si>
  <si>
    <t xml:space="preserve">UNID.APLIC.TINTA (HOFFMAN OU SIMILAR)C-A                                       </t>
  </si>
  <si>
    <t>72.58.05.02</t>
  </si>
  <si>
    <t xml:space="preserve">UNID.APLIC.TINTA (HOFFMAN OU SIMILAR)C-B                                       </t>
  </si>
  <si>
    <t>72.58.05.03</t>
  </si>
  <si>
    <t xml:space="preserve">UNID.APLIC.TINTA (HOFFMAN OU SIMILAR)C-C                                       </t>
  </si>
  <si>
    <t>72.58.05.04</t>
  </si>
  <si>
    <t xml:space="preserve">UNID.APLIC.TINTA (HOFFMAN OU SIMILAR)C-D                                       </t>
  </si>
  <si>
    <t>72.59.01.01</t>
  </si>
  <si>
    <t xml:space="preserve">SILO P/ESTOC.CIMENTO 30T COND. A                                               </t>
  </si>
  <si>
    <t>72.59.01.02</t>
  </si>
  <si>
    <t xml:space="preserve">SILO P/ESTOC.CIMENTO 30T COND. B                                               </t>
  </si>
  <si>
    <t>72.59.01.03</t>
  </si>
  <si>
    <t xml:space="preserve">SILO P/ESTOC.CIMENTO 30T COND. C                                               </t>
  </si>
  <si>
    <t>72.59.01.04</t>
  </si>
  <si>
    <t xml:space="preserve">SILO P/ESTOC.CIMENTO 30T COND. D                                               </t>
  </si>
  <si>
    <t>72.59.02.01</t>
  </si>
  <si>
    <t xml:space="preserve">SILO P/ESTOC.MASSA ASF.35TON COND. A                                           </t>
  </si>
  <si>
    <t>72.59.02.02</t>
  </si>
  <si>
    <t xml:space="preserve">SILO P/ESTOC.MASSA ASF.35TON COND. B                                           </t>
  </si>
  <si>
    <t>72.59.02.03</t>
  </si>
  <si>
    <t xml:space="preserve">SILO P/ESTOC.MASSA ASF.35TON COND. C                                           </t>
  </si>
  <si>
    <t>72.59.02.04</t>
  </si>
  <si>
    <t xml:space="preserve">SILO P/ESTOC.MASSA ASF.35TON COND. D                                           </t>
  </si>
  <si>
    <t>72.61.01.01</t>
  </si>
  <si>
    <t xml:space="preserve">VASSOURA MEC. REBOCAVEL COND. A                                                </t>
  </si>
  <si>
    <t>72.61.01.02</t>
  </si>
  <si>
    <t xml:space="preserve">VASSOURA MEC. REBOCAVEL COND. B                                                </t>
  </si>
  <si>
    <t>72.61.01.03</t>
  </si>
  <si>
    <t xml:space="preserve">VASSOURA MEC. REBOCAVEL COND. C                                                </t>
  </si>
  <si>
    <t>72.61.01.04</t>
  </si>
  <si>
    <t xml:space="preserve">VASSOURA MEC. REBOCAVEL COND. D                                                </t>
  </si>
  <si>
    <t>72.63.01.01</t>
  </si>
  <si>
    <t xml:space="preserve">MAQUINA DE JATO COND. A                                                        </t>
  </si>
  <si>
    <t>72.63.01.02</t>
  </si>
  <si>
    <t xml:space="preserve">MAQUINA DE JATO COND. B                                                        </t>
  </si>
  <si>
    <t>72.63.01.03</t>
  </si>
  <si>
    <t xml:space="preserve">MAQUINA DE JATO COND. C                                                        </t>
  </si>
  <si>
    <t>72.63.01.04</t>
  </si>
  <si>
    <t xml:space="preserve">MAQUINA DE JATO COND. D                                                        </t>
  </si>
  <si>
    <t>Consolidação dos custos de mão de obra - Tabela de Preços de Consultoria</t>
  </si>
  <si>
    <t>Custo Unitário</t>
  </si>
  <si>
    <t>P8001</t>
  </si>
  <si>
    <t>Advogado júnior</t>
  </si>
  <si>
    <t>mês</t>
  </si>
  <si>
    <t>P8002</t>
  </si>
  <si>
    <t>Advogado pleno</t>
  </si>
  <si>
    <t>P8003</t>
  </si>
  <si>
    <t>Advogado sênior</t>
  </si>
  <si>
    <t>P8007</t>
  </si>
  <si>
    <t>Analista de desenvolvimento de sistemas júnior</t>
  </si>
  <si>
    <t>Analista de desenvolvimento de sistemas pleno</t>
  </si>
  <si>
    <t>P8009</t>
  </si>
  <si>
    <t>Analista de desenvolvimento de sistemas sênior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</si>
  <si>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</si>
  <si>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</si>
  <si>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</si>
  <si>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</si>
  <si>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</si>
  <si>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</si>
  <si>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</si>
  <si>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</si>
  <si>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P8020</t>
  </si>
  <si>
    <t>Assistente social pleno</t>
  </si>
  <si>
    <t>P8021</t>
  </si>
  <si>
    <t>Assistente social sênior</t>
  </si>
  <si>
    <t>P8025</t>
  </si>
  <si>
    <t>Auxiliar</t>
  </si>
  <si>
    <t>P8026</t>
  </si>
  <si>
    <t>Auxiliar administrativo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</si>
  <si>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</si>
  <si>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</si>
  <si>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</si>
  <si>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</si>
  <si>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</si>
  <si>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</si>
  <si>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</si>
  <si>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Biólogo pleno</t>
  </si>
  <si>
    <t>P8034</t>
  </si>
  <si>
    <t>Biólogo sênior</t>
  </si>
  <si>
    <t>P8038</t>
  </si>
  <si>
    <t>Chefe de escritório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</si>
  <si>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</si>
  <si>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</si>
  <si>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</si>
  <si>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</si>
  <si>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</si>
  <si>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</si>
  <si>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</si>
  <si>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>Coordenador ambiental</t>
  </si>
  <si>
    <t>Economista júnior</t>
  </si>
  <si>
    <t>Economista pleno</t>
  </si>
  <si>
    <t>Economista sênior</t>
  </si>
  <si>
    <t>P8054</t>
  </si>
  <si>
    <t>Engenheiro agrônomo júnior</t>
  </si>
  <si>
    <t>P8055</t>
  </si>
  <si>
    <t>Engenheiro agrônomo pleno</t>
  </si>
  <si>
    <t>P8056</t>
  </si>
  <si>
    <t>Engenheiro agrônomo sênior</t>
  </si>
  <si>
    <t>Engenheiro ambiental júnior</t>
  </si>
  <si>
    <t>Engenheiro ambiental pleno</t>
  </si>
  <si>
    <t>P8059</t>
  </si>
  <si>
    <t>Engenheiro ambiental sênior</t>
  </si>
  <si>
    <t>P8060</t>
  </si>
  <si>
    <t>Engenheiro consultor especial</t>
  </si>
  <si>
    <t>Engenheiro coordenador</t>
  </si>
  <si>
    <t>P8062</t>
  </si>
  <si>
    <t>Engenheiro de pesca júnior</t>
  </si>
  <si>
    <t>P8063</t>
  </si>
  <si>
    <t>Engenheiro de pesca pleno</t>
  </si>
  <si>
    <t>P8064</t>
  </si>
  <si>
    <t>Engenheiro de pesca sênior</t>
  </si>
  <si>
    <t>Engenheiro de projetos júnior</t>
  </si>
  <si>
    <t>Engenheiro de projetos pleno</t>
  </si>
  <si>
    <t>Engenheiro de projetos sênior</t>
  </si>
  <si>
    <t>P8068</t>
  </si>
  <si>
    <t>Engenheiro florestal júnior</t>
  </si>
  <si>
    <t>P8069</t>
  </si>
  <si>
    <t>Engenheiro florestal pleno</t>
  </si>
  <si>
    <t>P8070</t>
  </si>
  <si>
    <t>Engenheiro florestal sênior</t>
  </si>
  <si>
    <t>P8080</t>
  </si>
  <si>
    <t>Geólogo júnior</t>
  </si>
  <si>
    <t>P8081</t>
  </si>
  <si>
    <t>Geólogo pleno</t>
  </si>
  <si>
    <t>Geólogo sênior</t>
  </si>
  <si>
    <t>P8092</t>
  </si>
  <si>
    <t>Jornalista júnior</t>
  </si>
  <si>
    <t>P8093</t>
  </si>
  <si>
    <t>Jornalista pleno</t>
  </si>
  <si>
    <t>P8094</t>
  </si>
  <si>
    <t>Jornalista sênior</t>
  </si>
  <si>
    <t>P8098</t>
  </si>
  <si>
    <t>Laboratorista</t>
  </si>
  <si>
    <t>P8102</t>
  </si>
  <si>
    <t>Médico veterinário</t>
  </si>
  <si>
    <t>P8106</t>
  </si>
  <si>
    <t>Meteorologista júnior</t>
  </si>
  <si>
    <t>P8107</t>
  </si>
  <si>
    <t>Meteorologista pleno</t>
  </si>
  <si>
    <t>P8108</t>
  </si>
  <si>
    <t>Meteorologista sênior</t>
  </si>
  <si>
    <t>P8112</t>
  </si>
  <si>
    <t>Motorista de caminhão</t>
  </si>
  <si>
    <t>P8113</t>
  </si>
  <si>
    <t>Motorista de veículo leve</t>
  </si>
  <si>
    <t>P8117</t>
  </si>
  <si>
    <t>Oceanógrafo júnior</t>
  </si>
  <si>
    <t>P8118</t>
  </si>
  <si>
    <t>Oceanógrafo pleno</t>
  </si>
  <si>
    <t>P8119</t>
  </si>
  <si>
    <t>Oceanógrafo sênior</t>
  </si>
  <si>
    <t>P8129</t>
  </si>
  <si>
    <t>Pedagogo júnior</t>
  </si>
  <si>
    <t>P8130</t>
  </si>
  <si>
    <t>Pedagogo pleno</t>
  </si>
  <si>
    <t>P8131</t>
  </si>
  <si>
    <t>Pedagogo sênior</t>
  </si>
  <si>
    <t>P8135</t>
  </si>
  <si>
    <t>Secretária</t>
  </si>
  <si>
    <t>P8139</t>
  </si>
  <si>
    <t>Sondador</t>
  </si>
  <si>
    <t>P8143</t>
  </si>
  <si>
    <t>Técnico ambiental</t>
  </si>
  <si>
    <t>P8147</t>
  </si>
  <si>
    <t>Técnico de obras</t>
  </si>
  <si>
    <t>P8151</t>
  </si>
  <si>
    <t>Técnico de segurança do trabalho</t>
  </si>
  <si>
    <t>Técnico em geoprocessamento</t>
  </si>
  <si>
    <t>P8159</t>
  </si>
  <si>
    <t>Técnico em informática - programador</t>
  </si>
  <si>
    <t>P8163</t>
  </si>
  <si>
    <t>Topógrafo</t>
  </si>
  <si>
    <t>P8167</t>
  </si>
  <si>
    <t>Arquivista júnior</t>
  </si>
  <si>
    <t>P8168</t>
  </si>
  <si>
    <t>Arquivista pleno</t>
  </si>
  <si>
    <t>P8169</t>
  </si>
  <si>
    <t>Arquivista sênior</t>
  </si>
  <si>
    <t>P8173</t>
  </si>
  <si>
    <t>Administrador júnior</t>
  </si>
  <si>
    <t>P8174</t>
  </si>
  <si>
    <t>Administrador pleno</t>
  </si>
  <si>
    <t>P8175</t>
  </si>
  <si>
    <t>Administrador sênior</t>
  </si>
  <si>
    <t>P8180</t>
  </si>
  <si>
    <t>Engenheiro agrimensor Júnior</t>
  </si>
  <si>
    <t>P8181</t>
  </si>
  <si>
    <t>Engenheiro agrimensor pleno</t>
  </si>
  <si>
    <t>P8182</t>
  </si>
  <si>
    <t>Engenheiro agrimensor sênior</t>
  </si>
  <si>
    <t>P8183</t>
  </si>
  <si>
    <t>Geógrafo júnior</t>
  </si>
  <si>
    <t>P8184</t>
  </si>
  <si>
    <t>Geógrafo pleno</t>
  </si>
  <si>
    <t>P8185</t>
  </si>
  <si>
    <t>Geógrafo sênior</t>
  </si>
  <si>
    <t>P8186</t>
  </si>
  <si>
    <t>Antropólogo júnior</t>
  </si>
  <si>
    <t>P8187</t>
  </si>
  <si>
    <t>Antropólogo pleno</t>
  </si>
  <si>
    <t>P8188</t>
  </si>
  <si>
    <t>Antropólogo sênior</t>
  </si>
  <si>
    <t>P8189</t>
  </si>
  <si>
    <t>Arqueólogo júnior</t>
  </si>
  <si>
    <t>P8190</t>
  </si>
  <si>
    <t>Arqueólogo pleno</t>
  </si>
  <si>
    <t>P8191</t>
  </si>
  <si>
    <t>Arqueólogo sênior</t>
  </si>
  <si>
    <t>P8192</t>
  </si>
  <si>
    <t>Historiador júnior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</si>
  <si>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</si>
  <si>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</si>
  <si>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</si>
  <si>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</si>
  <si>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</si>
  <si>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</si>
  <si>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</si>
  <si>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</si>
  <si>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</si>
  <si>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Paleontólogo sênior</t>
  </si>
  <si>
    <t>P8198</t>
  </si>
  <si>
    <t>Sociólogo júnior</t>
  </si>
  <si>
    <t>P8199</t>
  </si>
  <si>
    <t>Sociólogo pleno</t>
  </si>
  <si>
    <t>P8200</t>
  </si>
  <si>
    <t>Sociólogo sênior</t>
  </si>
  <si>
    <t>Custos de veículos Tabela de Preços de Consultoria</t>
  </si>
  <si>
    <t>Produtivo</t>
  </si>
  <si>
    <t>Improdutivo</t>
  </si>
  <si>
    <t>Veículo leve - 53 kW (sem motorista)</t>
  </si>
  <si>
    <t xml:space="preserve">dia </t>
  </si>
  <si>
    <t>E8887</t>
  </si>
  <si>
    <t>Cotações de Mercado</t>
  </si>
  <si>
    <t xml:space="preserve">EST - DF </t>
  </si>
  <si>
    <t xml:space="preserve">Estadia - DF </t>
  </si>
  <si>
    <t xml:space="preserve">EST - AM </t>
  </si>
  <si>
    <t xml:space="preserve">Estadia - AM </t>
  </si>
  <si>
    <t xml:space="preserve">EST - RJ </t>
  </si>
  <si>
    <t xml:space="preserve">Estadia - RJ </t>
  </si>
  <si>
    <t xml:space="preserve">EST - MG </t>
  </si>
  <si>
    <t xml:space="preserve">Estadia - MG </t>
  </si>
  <si>
    <t xml:space="preserve">EST - CE </t>
  </si>
  <si>
    <t xml:space="preserve">Estadia - CE </t>
  </si>
  <si>
    <t xml:space="preserve">EST - RS </t>
  </si>
  <si>
    <t xml:space="preserve">Estadia - RS </t>
  </si>
  <si>
    <t xml:space="preserve">EST - PE </t>
  </si>
  <si>
    <t xml:space="preserve">Estadia - PE </t>
  </si>
  <si>
    <t xml:space="preserve">Estadia - BA </t>
  </si>
  <si>
    <t xml:space="preserve">EST - SP </t>
  </si>
  <si>
    <t>Estadia - SP</t>
  </si>
  <si>
    <t xml:space="preserve">EST - AC </t>
  </si>
  <si>
    <t xml:space="preserve">Estadia - AC </t>
  </si>
  <si>
    <t xml:space="preserve">EST - AL </t>
  </si>
  <si>
    <t xml:space="preserve">Estadia - AL </t>
  </si>
  <si>
    <t xml:space="preserve">EST - AP </t>
  </si>
  <si>
    <t xml:space="preserve">Estadia - AP </t>
  </si>
  <si>
    <t xml:space="preserve">EST - ES </t>
  </si>
  <si>
    <t xml:space="preserve">Estadia - ES </t>
  </si>
  <si>
    <t xml:space="preserve">EST - GO </t>
  </si>
  <si>
    <t xml:space="preserve">Estadia - GO </t>
  </si>
  <si>
    <t xml:space="preserve">EST - MA </t>
  </si>
  <si>
    <t xml:space="preserve">Estadia - MA </t>
  </si>
  <si>
    <t xml:space="preserve">EST - MT </t>
  </si>
  <si>
    <t xml:space="preserve">Estadia - MT </t>
  </si>
  <si>
    <t xml:space="preserve">EST - MS </t>
  </si>
  <si>
    <t xml:space="preserve">Estadia - MS </t>
  </si>
  <si>
    <t xml:space="preserve">EST - PA </t>
  </si>
  <si>
    <t xml:space="preserve">Estadia - PA </t>
  </si>
  <si>
    <t xml:space="preserve">EST - PB </t>
  </si>
  <si>
    <t xml:space="preserve">Estadia - PB </t>
  </si>
  <si>
    <t xml:space="preserve">EST - PR </t>
  </si>
  <si>
    <t xml:space="preserve">Estadia - PR </t>
  </si>
  <si>
    <t xml:space="preserve">EST - PI </t>
  </si>
  <si>
    <t xml:space="preserve">Estadia - PI </t>
  </si>
  <si>
    <t xml:space="preserve">EST - RN </t>
  </si>
  <si>
    <t xml:space="preserve">Estadia - RN </t>
  </si>
  <si>
    <t xml:space="preserve">EST - RO </t>
  </si>
  <si>
    <t xml:space="preserve">Estadia - RO </t>
  </si>
  <si>
    <t xml:space="preserve">EST - RR </t>
  </si>
  <si>
    <t xml:space="preserve">Estadia - RR </t>
  </si>
  <si>
    <t xml:space="preserve">EST - SC </t>
  </si>
  <si>
    <t xml:space="preserve">Estadia - SC </t>
  </si>
  <si>
    <t xml:space="preserve">EST - SE </t>
  </si>
  <si>
    <t xml:space="preserve">Estadia - SE </t>
  </si>
  <si>
    <t xml:space="preserve">EST - TO </t>
  </si>
  <si>
    <t xml:space="preserve">Estadia - TO </t>
  </si>
  <si>
    <t>op. 1</t>
  </si>
  <si>
    <t>op. 2</t>
  </si>
  <si>
    <t>op. 3</t>
  </si>
  <si>
    <t>Notebook</t>
  </si>
  <si>
    <t>Cotação Online</t>
  </si>
  <si>
    <t>Multilaser</t>
  </si>
  <si>
    <t>Positivo</t>
  </si>
  <si>
    <t>Samsung</t>
  </si>
  <si>
    <t>Passagem aérea - destino Brasília (ida e volta)</t>
  </si>
  <si>
    <t>und</t>
  </si>
  <si>
    <t>PASS - AM</t>
  </si>
  <si>
    <t>Passagem aérea - destino Manaus (ida e volta)</t>
  </si>
  <si>
    <t>PASS - RJ</t>
  </si>
  <si>
    <t>Passagem aérea - destino Rio de Janeiro (ida e volta)</t>
  </si>
  <si>
    <t>PASS - MG</t>
  </si>
  <si>
    <t>Passagem aérea - destino Belo Horizonte (ida e volta)</t>
  </si>
  <si>
    <t>PASS - CE</t>
  </si>
  <si>
    <t>Passagem aérea - destino Fortaleza (ida e volta)</t>
  </si>
  <si>
    <t>PASS - RS</t>
  </si>
  <si>
    <t>Passagem aérea - destino Porto Alegre (ida e volta)</t>
  </si>
  <si>
    <t>PASS - PE</t>
  </si>
  <si>
    <t>Passagem aérea - destino Recife (ida e volta)</t>
  </si>
  <si>
    <t>Passagem aérea - destino Salvador (ida e volta)</t>
  </si>
  <si>
    <t>PASS - SP</t>
  </si>
  <si>
    <t>Passagem aérea - destino São Paulo (ida e volta)</t>
  </si>
  <si>
    <t>PASS - AC</t>
  </si>
  <si>
    <t>Passagem aérea - destino Rio Branco (ida e volta)</t>
  </si>
  <si>
    <t>PASS - AL</t>
  </si>
  <si>
    <t>Passagem aérea - destino Maceió (ida e volta)</t>
  </si>
  <si>
    <t>PASS - AP</t>
  </si>
  <si>
    <t>Passagem aérea - destino Macapá (ida e volta)</t>
  </si>
  <si>
    <t>PASS - ES</t>
  </si>
  <si>
    <t>Passagem aérea - destino Vitória (ida e volta)</t>
  </si>
  <si>
    <t>PASS - GO</t>
  </si>
  <si>
    <t>Passagem aérea - destino Goiânia (ida e volta)</t>
  </si>
  <si>
    <t>PASS - MA</t>
  </si>
  <si>
    <t>Passagem aérea - destino São Luís (ida e volta)</t>
  </si>
  <si>
    <t>PASS - MT</t>
  </si>
  <si>
    <t>Passagem aérea - destino Cuiabá (ida e volta)</t>
  </si>
  <si>
    <t>PASS - MS</t>
  </si>
  <si>
    <t>Passagem aérea - destino Campo Grande (ida e volta)</t>
  </si>
  <si>
    <t>PASS - PA</t>
  </si>
  <si>
    <t>Passagem aérea - destino Belém (ida e volta)</t>
  </si>
  <si>
    <t>PASS - PB</t>
  </si>
  <si>
    <t>Passagem aérea - destino João Pessoa (ida e volta)</t>
  </si>
  <si>
    <t>PASS - PR</t>
  </si>
  <si>
    <t>Passagem aérea - destino Curitiba (ida e volta)</t>
  </si>
  <si>
    <t>PASS - PI</t>
  </si>
  <si>
    <t>Passagem aérea - destino Teresina (ida e volta)</t>
  </si>
  <si>
    <t>PASS - RN</t>
  </si>
  <si>
    <t>Passagem aérea - destino Natal (ida e volta)</t>
  </si>
  <si>
    <t>PASS - RO</t>
  </si>
  <si>
    <t>Passagem aérea - destino Porto Velho (ida e volta)</t>
  </si>
  <si>
    <t>PASS - RR</t>
  </si>
  <si>
    <t>Passagem aérea - destino Boa Vista (ida e volta)</t>
  </si>
  <si>
    <t>PASS - SC</t>
  </si>
  <si>
    <t>Passagem aérea - destino Florianópolis (ida e volta)</t>
  </si>
  <si>
    <t>PASS - SE</t>
  </si>
  <si>
    <t>Passagem aérea - destino Aracaju (ida e volta)</t>
  </si>
  <si>
    <t>PASS - TO</t>
  </si>
  <si>
    <t>Passagem aérea - destino Palmas (ida e volta)</t>
  </si>
  <si>
    <t>PASS - LOTE 1</t>
  </si>
  <si>
    <t xml:space="preserve"> </t>
  </si>
  <si>
    <t>Custos de imóveis, mobiliário, cestas de instalações e custos diversos Tabela de Preços de Consultoria</t>
  </si>
  <si>
    <t>m² x mês</t>
  </si>
  <si>
    <t>B8952</t>
  </si>
  <si>
    <t>Escritório</t>
  </si>
  <si>
    <t>ocupante x mês</t>
  </si>
  <si>
    <t>B8954</t>
  </si>
  <si>
    <t>Residência</t>
  </si>
  <si>
    <t>B8955</t>
  </si>
  <si>
    <t>Laboratório de asfalto</t>
  </si>
  <si>
    <t>B8956</t>
  </si>
  <si>
    <t>Laboratório de concreto</t>
  </si>
  <si>
    <t>B8957</t>
  </si>
  <si>
    <t>Laboratório de solos</t>
  </si>
  <si>
    <t>B8958</t>
  </si>
  <si>
    <t>B8960</t>
  </si>
  <si>
    <t>Benefícios e Despesas Indiretas - BDI</t>
  </si>
  <si>
    <t>Despesas Indiretas</t>
  </si>
  <si>
    <t>% sobre PV</t>
  </si>
  <si>
    <t>% sobre CD</t>
  </si>
  <si>
    <t>Administração Central</t>
  </si>
  <si>
    <t>Variável - f (CD)</t>
  </si>
  <si>
    <t>Despesas Financeiras</t>
  </si>
  <si>
    <t>Riscos</t>
  </si>
  <si>
    <t>0,50% do PV</t>
  </si>
  <si>
    <t>Garantias Contratuais</t>
  </si>
  <si>
    <t>0,10% do PV</t>
  </si>
  <si>
    <t>Subtotal 1</t>
  </si>
  <si>
    <t>Benefícios</t>
  </si>
  <si>
    <t>Lucro Operacional</t>
  </si>
  <si>
    <t>Subtotal 2</t>
  </si>
  <si>
    <t>Tributos</t>
  </si>
  <si>
    <t>PIS</t>
  </si>
  <si>
    <t>1,65% do PV</t>
  </si>
  <si>
    <t>COFINS</t>
  </si>
  <si>
    <t>7,60% do PV</t>
  </si>
  <si>
    <t>ISSQN*</t>
  </si>
  <si>
    <t>5,00% do PV</t>
  </si>
  <si>
    <t>Subtotal 3</t>
  </si>
  <si>
    <t>Total - BDI (%)</t>
  </si>
  <si>
    <t>Fonte: FGV IBRE</t>
  </si>
  <si>
    <t>Índice nacional de preços ao consumidor-amplo (IPCA) - Var. % mensal</t>
  </si>
  <si>
    <t>DATA</t>
  </si>
  <si>
    <t>IPCA</t>
  </si>
  <si>
    <t>Descrição dos índices</t>
  </si>
  <si>
    <t>Column2</t>
  </si>
  <si>
    <t>Variação no
mês</t>
  </si>
  <si>
    <t>Acumulado
no ano</t>
  </si>
  <si>
    <t>Variação
nos últimos
12 meses</t>
  </si>
  <si>
    <t>Terraplenagem</t>
  </si>
  <si>
    <t>dez/2000 = 100</t>
  </si>
  <si>
    <t>Pavimentação</t>
  </si>
  <si>
    <t>Pavimentos de Concreto de Cimento Portland</t>
  </si>
  <si>
    <t>Drenagem</t>
  </si>
  <si>
    <t>Sinalização Horizontal</t>
  </si>
  <si>
    <t>Sinalização Vertical</t>
  </si>
  <si>
    <t>mai/2005 = 100</t>
  </si>
  <si>
    <t>Serviços com Aço para Obras de Arte Especiais</t>
  </si>
  <si>
    <t>dez/2022 = 100</t>
  </si>
  <si>
    <t>Obras de Arte Especiais sem Aço</t>
  </si>
  <si>
    <t>Superestrutura de Passarelas Metálicas</t>
  </si>
  <si>
    <t>jul/2021 = 100</t>
  </si>
  <si>
    <t>Obras Complementares e Meio Ambiente</t>
  </si>
  <si>
    <t>dez/2016 = 100</t>
  </si>
  <si>
    <t>Conservação Rodoviária</t>
  </si>
  <si>
    <t>Cimento Asfáltico Petróleo - CAP</t>
  </si>
  <si>
    <t>Emulsão Asfáltica</t>
  </si>
  <si>
    <t>Emulsão Asfáltica Modificada</t>
  </si>
  <si>
    <t>dez/2018 = 100</t>
  </si>
  <si>
    <t>Emulsão Asfáltica de Imprimação</t>
  </si>
  <si>
    <t>Asfalto Diluído de Petróleo - ADP</t>
  </si>
  <si>
    <t>Asfalto Modificado por Polímero</t>
  </si>
  <si>
    <t>Asfalto Borracha</t>
  </si>
  <si>
    <t>Mobilização e Desmobilização</t>
  </si>
  <si>
    <t>Administração Local</t>
  </si>
  <si>
    <t>Consultoria, Supervisão e Projeto</t>
  </si>
  <si>
    <t>Índice Nacional de Custo da Construção</t>
  </si>
  <si>
    <t>ago/1994 = 100</t>
  </si>
  <si>
    <t>IGP - DI</t>
  </si>
  <si>
    <t>Passagens pesquisadas com um mês de antecedência, previsão de volta pelo mesmo destino, e voos diretos (conforme disponibilidade).</t>
  </si>
  <si>
    <t>Lote 1</t>
  </si>
  <si>
    <t>Passagem (ida e volta)</t>
  </si>
  <si>
    <t>Brasília</t>
  </si>
  <si>
    <t>O</t>
  </si>
  <si>
    <t>Preço (R$)</t>
  </si>
  <si>
    <t>D</t>
  </si>
  <si>
    <t>V</t>
  </si>
  <si>
    <t xml:space="preserve">SP </t>
  </si>
  <si>
    <t>PR</t>
  </si>
  <si>
    <t>MG</t>
  </si>
  <si>
    <t>Média</t>
  </si>
  <si>
    <t>Cuiabá</t>
  </si>
  <si>
    <t>Capital</t>
  </si>
  <si>
    <t>Custo (R$)</t>
  </si>
  <si>
    <t xml:space="preserve">DF </t>
  </si>
  <si>
    <t xml:space="preserve">AM </t>
  </si>
  <si>
    <t>Manaus</t>
  </si>
  <si>
    <t xml:space="preserve">RJ </t>
  </si>
  <si>
    <t>Rio de Janeiro</t>
  </si>
  <si>
    <t xml:space="preserve">MG </t>
  </si>
  <si>
    <t>Belo Horizonte</t>
  </si>
  <si>
    <t xml:space="preserve">CE </t>
  </si>
  <si>
    <t>Fortaleza</t>
  </si>
  <si>
    <t xml:space="preserve">RS </t>
  </si>
  <si>
    <t>Porto Alegre</t>
  </si>
  <si>
    <t xml:space="preserve">PE </t>
  </si>
  <si>
    <t>Recife</t>
  </si>
  <si>
    <t xml:space="preserve">BA </t>
  </si>
  <si>
    <t>Salvador</t>
  </si>
  <si>
    <t>São Paulo</t>
  </si>
  <si>
    <t xml:space="preserve">AC </t>
  </si>
  <si>
    <t>Rio Branco</t>
  </si>
  <si>
    <t xml:space="preserve">AL </t>
  </si>
  <si>
    <t>Maceió</t>
  </si>
  <si>
    <t xml:space="preserve">AP </t>
  </si>
  <si>
    <t>Macapá</t>
  </si>
  <si>
    <t xml:space="preserve">ES </t>
  </si>
  <si>
    <t>Vitória</t>
  </si>
  <si>
    <t xml:space="preserve">GO </t>
  </si>
  <si>
    <t>Goiânia</t>
  </si>
  <si>
    <t xml:space="preserve">MA </t>
  </si>
  <si>
    <t>São Luís</t>
  </si>
  <si>
    <t xml:space="preserve">MT </t>
  </si>
  <si>
    <t xml:space="preserve">MS </t>
  </si>
  <si>
    <t>Campo Grande</t>
  </si>
  <si>
    <t xml:space="preserve">PA </t>
  </si>
  <si>
    <t>Belém</t>
  </si>
  <si>
    <t xml:space="preserve">PB </t>
  </si>
  <si>
    <t>João Pessoa</t>
  </si>
  <si>
    <t xml:space="preserve">PR </t>
  </si>
  <si>
    <t>Curitiba</t>
  </si>
  <si>
    <t xml:space="preserve">PI </t>
  </si>
  <si>
    <t>Teresina</t>
  </si>
  <si>
    <t xml:space="preserve">RN </t>
  </si>
  <si>
    <t>Natal</t>
  </si>
  <si>
    <t xml:space="preserve">RO </t>
  </si>
  <si>
    <t>Porto Velho</t>
  </si>
  <si>
    <t xml:space="preserve">RR </t>
  </si>
  <si>
    <t>Boa Vista</t>
  </si>
  <si>
    <t xml:space="preserve">SC </t>
  </si>
  <si>
    <t>Florianópolis</t>
  </si>
  <si>
    <t xml:space="preserve">SE </t>
  </si>
  <si>
    <t>Aracaju</t>
  </si>
  <si>
    <t xml:space="preserve">TO </t>
  </si>
  <si>
    <t>Palmas</t>
  </si>
  <si>
    <t>DECRETO Nº 5.992, DE 19 DE DEZEMBRO DE 2006</t>
  </si>
  <si>
    <t>Classificação do Cargo/Emprego/Função</t>
  </si>
  <si>
    <t>Deslocamentos para:</t>
  </si>
  <si>
    <t xml:space="preserve">Deslocamentos para: </t>
  </si>
  <si>
    <t>Deslocamentos para outras capitais de Estados</t>
  </si>
  <si>
    <t>Demais deslocamentos</t>
  </si>
  <si>
    <t>d) Demais cargos, empregos e funções</t>
  </si>
  <si>
    <t>ANEXO I - DECRETO Nº 5.992, DE 19 DE DEZEMBRO DE 2006.</t>
  </si>
  <si>
    <t>Decreto nº 5992 (planalto.gov.br)</t>
  </si>
  <si>
    <t>(Redação dada pelo Decreto nº 11.872, de 2023)     Vigência</t>
  </si>
  <si>
    <r>
      <rPr>
        <b/>
        <sz val="10"/>
        <color rgb="FFFFFFFF"/>
        <rFont val="Arial"/>
        <family val="2"/>
        <scheme val="minor"/>
      </rPr>
      <t>Item</t>
    </r>
  </si>
  <si>
    <r>
      <rPr>
        <b/>
        <sz val="10"/>
        <color rgb="FFFFFFFF"/>
        <rFont val="Arial"/>
        <family val="2"/>
        <scheme val="minor"/>
      </rPr>
      <t>Serviço</t>
    </r>
  </si>
  <si>
    <r>
      <rPr>
        <b/>
        <sz val="10"/>
        <color rgb="FFFFFFFF"/>
        <rFont val="Arial"/>
        <family val="2"/>
        <scheme val="minor"/>
      </rPr>
      <t>Unidade</t>
    </r>
  </si>
  <si>
    <r>
      <rPr>
        <b/>
        <sz val="10"/>
        <color rgb="FFFFFFFF"/>
        <rFont val="Arial"/>
        <family val="2"/>
        <scheme val="minor"/>
      </rPr>
      <t>Preço Unitário</t>
    </r>
  </si>
  <si>
    <t>Levantamentos e Ensaios de Pavimentos</t>
  </si>
  <si>
    <t>Índice de Gravidade Global (IGG) | DNIT 006/2003 PRO</t>
  </si>
  <si>
    <t>mob</t>
  </si>
  <si>
    <t>kmf</t>
  </si>
  <si>
    <t>1.2</t>
  </si>
  <si>
    <t>Levantamento Visual Contínuo (LVC) | (DNIT 008/2003 PRO)</t>
  </si>
  <si>
    <t>1.2.1</t>
  </si>
  <si>
    <t>1.2.2</t>
  </si>
  <si>
    <t>1.3</t>
  </si>
  <si>
    <t>Levantamento da Área Trincada | (DNIT 007/2003 PRO)</t>
  </si>
  <si>
    <t>1.3.1</t>
  </si>
  <si>
    <t>1.3.2</t>
  </si>
  <si>
    <t>1.4</t>
  </si>
  <si>
    <t>Índice de Condição do Pavimento Rígido (ICP) | (DNIT 062/2004 PRO)</t>
  </si>
  <si>
    <t>1.4.1</t>
  </si>
  <si>
    <t>1.4.2</t>
  </si>
  <si>
    <t>m²</t>
  </si>
  <si>
    <t>1.5</t>
  </si>
  <si>
    <t>Levantamento e determinação do IRI (International Roughness Index - DNER PRO- 182/94)</t>
  </si>
  <si>
    <t>1.5.1</t>
  </si>
  <si>
    <t>1.5.2</t>
  </si>
  <si>
    <t>1.6</t>
  </si>
  <si>
    <t>Levantamento de Degrau e Largura de Faixa</t>
  </si>
  <si>
    <t>1.6.1</t>
  </si>
  <si>
    <t>1.6.2</t>
  </si>
  <si>
    <t>1.7</t>
  </si>
  <si>
    <t>Levantamento Deflectométrico (DNER ME-024/94 e DNER ME-061/94)</t>
  </si>
  <si>
    <t>1.7.1</t>
  </si>
  <si>
    <t>1.7.2</t>
  </si>
  <si>
    <t>Levantamento Topográfico</t>
  </si>
  <si>
    <t>Aerofotogrametria</t>
  </si>
  <si>
    <t>2.3</t>
  </si>
  <si>
    <t>2.4</t>
  </si>
  <si>
    <r>
      <rPr>
        <b/>
        <sz val="10"/>
        <color rgb="FFFFFFFF"/>
        <rFont val="Arial"/>
        <family val="2"/>
        <scheme val="minor"/>
      </rPr>
      <t>TOTAL</t>
    </r>
  </si>
  <si>
    <t>Tipo de Pesquisa</t>
  </si>
  <si>
    <t>Valor (R$)</t>
  </si>
  <si>
    <t>CVC em seções 7 dias/24h</t>
  </si>
  <si>
    <t>CVC em seções 1 dia/24h</t>
  </si>
  <si>
    <r>
      <rPr>
        <b/>
        <sz val="10"/>
        <color rgb="FF231F20"/>
        <rFont val="Arial"/>
        <family val="2"/>
        <scheme val="minor"/>
      </rPr>
      <t>Item</t>
    </r>
  </si>
  <si>
    <r>
      <rPr>
        <b/>
        <sz val="10"/>
        <color rgb="FF231F20"/>
        <rFont val="Arial"/>
        <family val="2"/>
        <scheme val="minor"/>
      </rPr>
      <t>Serviço</t>
    </r>
  </si>
  <si>
    <r>
      <rPr>
        <b/>
        <sz val="10"/>
        <color rgb="FF231F20"/>
        <rFont val="Arial"/>
        <family val="2"/>
        <scheme val="minor"/>
      </rPr>
      <t>Unid.</t>
    </r>
  </si>
  <si>
    <t>Preço unitário (R$)</t>
  </si>
  <si>
    <t>Mobilização para extração de amostra nos estado de Minas Gerais e Goiás, com todos gastos de hospedagem e refeição</t>
  </si>
  <si>
    <r>
      <rPr>
        <sz val="10"/>
        <color rgb="FF231F20"/>
        <rFont val="Arial"/>
        <family val="2"/>
        <scheme val="minor"/>
      </rPr>
      <t>verba</t>
    </r>
  </si>
  <si>
    <r>
      <rPr>
        <sz val="10"/>
        <color rgb="FF231F20"/>
        <rFont val="Arial"/>
        <family val="2"/>
        <scheme val="minor"/>
      </rPr>
      <t>unidade</t>
    </r>
  </si>
  <si>
    <r>
      <rPr>
        <sz val="10"/>
        <color rgb="FF231F20"/>
        <rFont val="Arial"/>
        <family val="2"/>
        <scheme val="minor"/>
      </rPr>
      <t>Deslocamento entre pontos</t>
    </r>
  </si>
  <si>
    <r>
      <rPr>
        <b/>
        <sz val="10"/>
        <color rgb="FF231F20"/>
        <rFont val="Arial"/>
        <family val="2"/>
        <scheme val="minor"/>
      </rPr>
      <t>Outros</t>
    </r>
  </si>
  <si>
    <r>
      <rPr>
        <sz val="10"/>
        <color rgb="FF231F20"/>
        <rFont val="Arial"/>
        <family val="2"/>
        <scheme val="minor"/>
      </rPr>
      <t>Recomposição do furo com cimento</t>
    </r>
  </si>
  <si>
    <t>Integração, caso necessário, por colaborador</t>
  </si>
  <si>
    <t>Para marcação dos pontos com levantamento topográfico dos dois lotes, caso necessário</t>
  </si>
  <si>
    <t>Ext. Duplicada
(km)</t>
  </si>
  <si>
    <t>Ext. Simples Imp
(km)</t>
  </si>
  <si>
    <t>Ext. Simples Pav
(km)</t>
  </si>
  <si>
    <t>Ext. Total
(km)</t>
  </si>
  <si>
    <t>Ext. Coinc
(km)</t>
  </si>
  <si>
    <t>Soma de Extensão</t>
  </si>
  <si>
    <t>Rótulos de Coluna</t>
  </si>
  <si>
    <t>Rótulos de Linha</t>
  </si>
  <si>
    <t>Total Geral</t>
  </si>
  <si>
    <t>Lote 1 - BR-158/155 MT/PA</t>
  </si>
  <si>
    <t>BR-155/PA</t>
  </si>
  <si>
    <t>155BPA</t>
  </si>
  <si>
    <t>(vazio)</t>
  </si>
  <si>
    <t>BR-158/MT</t>
  </si>
  <si>
    <t>158BMT</t>
  </si>
  <si>
    <t>BR-158/PA</t>
  </si>
  <si>
    <t>158BPA</t>
  </si>
  <si>
    <t>5-CONCER</t>
  </si>
  <si>
    <t>Lote 2 - BR-135/316 MA</t>
  </si>
  <si>
    <t>BR-135/MA</t>
  </si>
  <si>
    <t>135BMA</t>
  </si>
  <si>
    <t>BR-316/MA</t>
  </si>
  <si>
    <t>316BMA</t>
  </si>
  <si>
    <t>Lote 3 - BR-163/MS</t>
  </si>
  <si>
    <t>BR-163/MS</t>
  </si>
  <si>
    <t>163BMS</t>
  </si>
  <si>
    <t>Lote 4 - BR-060/153/262/DF/GO/MG (Concebra)</t>
  </si>
  <si>
    <t>BR-060/DF</t>
  </si>
  <si>
    <t>060BDF</t>
  </si>
  <si>
    <t>BR-060/GO</t>
  </si>
  <si>
    <t>060BGO</t>
  </si>
  <si>
    <t>BR-153/GO</t>
  </si>
  <si>
    <t>153BGO</t>
  </si>
  <si>
    <t>BR-153/MG</t>
  </si>
  <si>
    <t>153BMG</t>
  </si>
  <si>
    <t>BR-262/MG</t>
  </si>
  <si>
    <t>262BMG</t>
  </si>
  <si>
    <t>Lote 5 - BR-040/DF/GO/MG (Via040)</t>
  </si>
  <si>
    <t>BR-040/DF</t>
  </si>
  <si>
    <t>040BDF</t>
  </si>
  <si>
    <t>BR-040/GO</t>
  </si>
  <si>
    <t>040BGO</t>
  </si>
  <si>
    <t>BR-040/MG</t>
  </si>
  <si>
    <t>040BMG</t>
  </si>
  <si>
    <t>Lote 6 - BR-476/153/282/480/SC/PR</t>
  </si>
  <si>
    <t>BR-153/PR</t>
  </si>
  <si>
    <t>153BPR</t>
  </si>
  <si>
    <t>BR-153/SC</t>
  </si>
  <si>
    <t>153BSC</t>
  </si>
  <si>
    <t>BR-280/PR</t>
  </si>
  <si>
    <t>280BPR</t>
  </si>
  <si>
    <t>BR-282/SC</t>
  </si>
  <si>
    <t>282BSC</t>
  </si>
  <si>
    <t>BR-466/PR</t>
  </si>
  <si>
    <t>466BPR</t>
  </si>
  <si>
    <t>BR-476/PR</t>
  </si>
  <si>
    <t>476BPR</t>
  </si>
  <si>
    <t>BR-480/SC</t>
  </si>
  <si>
    <t>480BSC</t>
  </si>
  <si>
    <t>Ext. Simples Pavimentada
(km)</t>
  </si>
  <si>
    <t>Ext. Simples Planejada
(km)</t>
  </si>
  <si>
    <t>DUPLA</t>
  </si>
  <si>
    <t>SIMPLES</t>
  </si>
  <si>
    <t>FA</t>
  </si>
  <si>
    <t>MARGINAL</t>
  </si>
  <si>
    <t>Check</t>
  </si>
  <si>
    <t xml:space="preserve">Sondagens à Percussão </t>
  </si>
  <si>
    <t>Sondagens à trado/ amostra para ensaio</t>
  </si>
  <si>
    <t>Sondagens à Percussão para OAE</t>
  </si>
  <si>
    <t>Sondagens pavimento serracopo</t>
  </si>
  <si>
    <t xml:space="preserve">A- Lote </t>
  </si>
  <si>
    <t xml:space="preserve">Lote </t>
  </si>
  <si>
    <t>BR-020/DF</t>
  </si>
  <si>
    <t>BR-020/GO</t>
  </si>
  <si>
    <t>BR-020/BA</t>
  </si>
  <si>
    <t>BR-242/BA</t>
  </si>
  <si>
    <t>BR-242/TO</t>
  </si>
  <si>
    <t>prof (m)</t>
  </si>
  <si>
    <t>metros</t>
  </si>
  <si>
    <t xml:space="preserve">    </t>
  </si>
  <si>
    <t>Para todas as obras de ampliação de capacidade e demais melhoramentos, deverão ser gerados e disponibilizados:</t>
  </si>
  <si>
    <r>
      <t xml:space="preserve">                </t>
    </r>
    <r>
      <rPr>
        <sz val="11"/>
        <color rgb="FF000000"/>
        <rFont val="Calibri"/>
        <family val="2"/>
      </rPr>
      <t>i.</t>
    </r>
    <r>
      <rPr>
        <sz val="7"/>
        <color rgb="FF000000"/>
        <rFont val="Times New Roman"/>
        <family val="1"/>
      </rPr>
      <t xml:space="preserve">            </t>
    </r>
    <r>
      <rPr>
        <sz val="11"/>
        <color rgb="FF000000"/>
        <rFont val="Calibri"/>
        <family val="2"/>
      </rPr>
      <t>Modelos BIM (conforme diretrizes constantes no Apêndice A);</t>
    </r>
  </si>
  <si>
    <r>
      <t xml:space="preserve">              </t>
    </r>
    <r>
      <rPr>
        <sz val="11"/>
        <color rgb="FF000000"/>
        <rFont val="Calibri"/>
        <family val="2"/>
      </rPr>
      <t>ii.</t>
    </r>
    <r>
      <rPr>
        <sz val="7"/>
        <color rgb="FF000000"/>
        <rFont val="Times New Roman"/>
        <family val="1"/>
      </rPr>
      <t xml:space="preserve">            </t>
    </r>
    <r>
      <rPr>
        <sz val="11"/>
        <color rgb="FF000000"/>
        <rFont val="Calibri"/>
        <family val="2"/>
      </rPr>
      <t>Pranchas do projeto funcional em formatos .dwg, .pdf, .shp e .kml (conforme diretrizes constantes no Apêndice B);</t>
    </r>
  </si>
  <si>
    <r>
      <t xml:space="preserve">             </t>
    </r>
    <r>
      <rPr>
        <sz val="11"/>
        <color rgb="FF000000"/>
        <rFont val="Calibri"/>
        <family val="2"/>
      </rPr>
      <t>iii.</t>
    </r>
    <r>
      <rPr>
        <sz val="7"/>
        <color rgb="FF000000"/>
        <rFont val="Times New Roman"/>
        <family val="1"/>
      </rPr>
      <t xml:space="preserve">            </t>
    </r>
    <r>
      <rPr>
        <sz val="11"/>
        <color rgb="FF000000"/>
        <rFont val="Calibri"/>
        <family val="2"/>
      </rPr>
      <t>Arquivos Shapefile, Geodatabase e kmz (ou equivalentes) com indicação da localização (coordenadas de início e fim) das obras projetadas e demais informações pertinentes (ano de início, ano de conclusão etc.);</t>
    </r>
  </si>
  <si>
    <r>
      <t xml:space="preserve">             </t>
    </r>
    <r>
      <rPr>
        <sz val="11"/>
        <color rgb="FF000000"/>
        <rFont val="Calibri"/>
        <family val="2"/>
      </rPr>
      <t>iv.</t>
    </r>
    <r>
      <rPr>
        <sz val="7"/>
        <color rgb="FF000000"/>
        <rFont val="Times New Roman"/>
        <family val="1"/>
      </rPr>
      <t xml:space="preserve">            </t>
    </r>
    <r>
      <rPr>
        <sz val="11"/>
        <color rgb="FF000000"/>
        <rFont val="Calibri"/>
        <family val="2"/>
      </rPr>
      <t>Planilhas eletrônicas abertas editáveis de localização e extensão precisa dos elementos, georreferenciada e a referência de quilometragem (aba resumo das obras projetadas);</t>
    </r>
  </si>
  <si>
    <r>
      <t xml:space="preserve">              </t>
    </r>
    <r>
      <rPr>
        <sz val="11"/>
        <color rgb="FF000000"/>
        <rFont val="Calibri"/>
        <family val="2"/>
      </rPr>
      <t>v.</t>
    </r>
    <r>
      <rPr>
        <sz val="7"/>
        <color rgb="FF000000"/>
        <rFont val="Times New Roman"/>
        <family val="1"/>
      </rPr>
      <t xml:space="preserve">             </t>
    </r>
    <r>
      <rPr>
        <sz val="11"/>
        <color rgb="FF000000"/>
        <rFont val="Calibri"/>
        <family val="2"/>
      </rPr>
      <t>Planilhas resumo de quantidades extraídas de cada uma das bases acima (extensões, áreas e volumes dos elementos) por disciplina, por elemento, por rodovia, por trecho, por sentido etc. e realização de ‘cross check’ entre os elementos para verificação de consistência.</t>
    </r>
  </si>
  <si>
    <t>Obs.: As obras deverão ser codificadas conforme padrão a ser fornecido pela Contratante, para fins de facilidade de rastreamento de informações, padronização, organização, apresentação, extração de quantitativos, orçamentação e análises comparativas (benchmark de custos referenciais).</t>
  </si>
  <si>
    <t>contato@topocart.com.br</t>
  </si>
  <si>
    <t>Custo unitário
(Data Base)</t>
  </si>
  <si>
    <t>Índice</t>
  </si>
  <si>
    <t>UND</t>
  </si>
  <si>
    <t>Ponto</t>
  </si>
  <si>
    <t>Cotação</t>
  </si>
  <si>
    <t>Estimado: 2 dias Participação Audiência Pública, 2 profissionais</t>
  </si>
  <si>
    <t>MOBILIZAÇÃO DE EQUIPE E EQUIPAMENTO</t>
  </si>
  <si>
    <t>LEVANTAMENTO E PROCESSAMENTO DE DADOS</t>
  </si>
  <si>
    <t>MOBILIZAÇÃO PARA EXTRAÇÃO DE AMOSTRA, COM TODOS GASTOS DE HOSPEDAGEM E REFEIÇÃO</t>
  </si>
  <si>
    <t>EXTRAÇÃO DE AMOSTRA COM USO DE PERFURATRIZ TIPO HILT COM SERRA DIAMANTADA ALCANCE DE 30CM EM CAMADA ASFÁLTICA</t>
  </si>
  <si>
    <t>DESLOCAMENTO ENTRE PONTOS</t>
  </si>
  <si>
    <t>RECOMPOSIÇÃO DO FURO COM CIMENTO</t>
  </si>
  <si>
    <t>RELATÓRIO TÉCNICO E ART (ANOTAÇÃO DE RESPONSABILIDADE TÉCNICA)</t>
  </si>
  <si>
    <t>ESCANEAMENTO COM LASER MÓVEL (MMS) E NUVEM DE PONTOS</t>
  </si>
  <si>
    <t>VIDEO REGISTRO COM FILMAGEM 360º E PROCESSAMENTO DE FOTOS</t>
  </si>
  <si>
    <t>CADASTRO (DESENHOS E PLANILHAS)</t>
  </si>
  <si>
    <t>NIVELAMENTO DOS MARCOS DE APOIO</t>
  </si>
  <si>
    <t>CVC EM SEÇÕES</t>
  </si>
  <si>
    <t>PESQUISAS ORIGEM DESTINO</t>
  </si>
  <si>
    <t>PESQUISAS DE PREFERÊNCIA DECLARADA</t>
  </si>
  <si>
    <t>4.1</t>
  </si>
  <si>
    <t>4.2</t>
  </si>
  <si>
    <t>5.1</t>
  </si>
  <si>
    <t>5.2</t>
  </si>
  <si>
    <t>6.1</t>
  </si>
  <si>
    <t>6.2</t>
  </si>
  <si>
    <t>TRADUÇÃO DE DOCUMENTOS</t>
  </si>
  <si>
    <t>APOIO FASE EDITAL - ESCLARECIMENTOS</t>
  </si>
  <si>
    <t>APOIO NA ELBORAÇÃO DE RESPOSTAS DURANTE DILIGÊNCIAS EXTERNAS E ACORDÃO</t>
  </si>
  <si>
    <t>REVISÃO E ENTREGA DOS ESTUDOS COM OS ITENS DETERMINADOS E/OU RECOMENDADOS PELO CONTROLE EXTERNO</t>
  </si>
  <si>
    <t>APOIO NA ELABORAÇÃO DE RESPOSTAS DOS QUESTIONAMENTOS DA AP E ELABORAÇÃO DE KMZ COM PLEITOS.</t>
  </si>
  <si>
    <t>REVISÃO E ENTREGA DOS ESTUDOS SEGUNDO ITENS ACATADOS DA AP</t>
  </si>
  <si>
    <t>TERRAPLENOS E CONTENÇÕES</t>
  </si>
  <si>
    <t>3.3 ESTUDOS SOCIOAMBIENTAIS</t>
  </si>
  <si>
    <t>p8058</t>
  </si>
  <si>
    <t>DIAGNÓSTICO SOCIOAMBIENTAL</t>
  </si>
  <si>
    <t>ESTUDOS FUNDIÁRIOS</t>
  </si>
  <si>
    <t>3.4 ESTUDOS FUNDIÁRIOS</t>
  </si>
  <si>
    <t>RELATÓRIO DE DIAGNÓSTICO FUNDIÁRIO</t>
  </si>
  <si>
    <t>3.6</t>
  </si>
  <si>
    <t>3.6.1</t>
  </si>
  <si>
    <t>3.6.2</t>
  </si>
  <si>
    <t>3.6.3</t>
  </si>
  <si>
    <t>3.6.4</t>
  </si>
  <si>
    <t>3.6.5</t>
  </si>
  <si>
    <t>LEVANTAMENTO DE DADOS SECUNDÁRIOS</t>
  </si>
  <si>
    <t>LEVANTAMENTO FUNDIÁRIO</t>
  </si>
  <si>
    <t>ORÇAMENTO - EVTEA</t>
  </si>
  <si>
    <t>Conforme cronograma</t>
  </si>
  <si>
    <t>Cronograma Referencial</t>
  </si>
  <si>
    <t xml:space="preserve">PRODUTOS </t>
  </si>
  <si>
    <r>
      <rPr>
        <b/>
        <u/>
        <sz val="10"/>
        <color theme="1"/>
        <rFont val="Arial"/>
        <family val="2"/>
        <scheme val="minor"/>
      </rPr>
      <t>Critérios de Medição:</t>
    </r>
    <r>
      <rPr>
        <sz val="10"/>
        <color theme="1"/>
        <rFont val="Arial"/>
        <family val="2"/>
        <scheme val="minor"/>
      </rPr>
      <t xml:space="preserve"> 
60% - Na Entrega Inicial
40% - Na aprovação formal</t>
    </r>
  </si>
  <si>
    <t>Tempo</t>
  </si>
  <si>
    <t>Fim</t>
  </si>
  <si>
    <t xml:space="preserve">PLANO DE TRABALHO </t>
  </si>
  <si>
    <t>B.2.2.6  DIAGNÓSTICO SOCIOAMBIENTAL</t>
  </si>
  <si>
    <t>2.2.7) DIAGNÓSTICO FUNDIÁRIO</t>
  </si>
  <si>
    <t>2.2.7.2</t>
  </si>
  <si>
    <t>2.2.7.3</t>
  </si>
  <si>
    <t>2.2.7.4</t>
  </si>
  <si>
    <t>CARACTERIZAÇÃO DA ÁREA DE ESTUDO</t>
  </si>
  <si>
    <t>LICENCIAMENTO AMBIENTAL + MARCOS LEGAIS E NORMATIVOS</t>
  </si>
  <si>
    <t>PASSIVOS AMBIENTAIS</t>
  </si>
  <si>
    <t>VULNERABILIDADE CLIMÁTICA</t>
  </si>
  <si>
    <t>PRÁTICAS DE SUSTENTABILIDADE</t>
  </si>
  <si>
    <t>3.3.2</t>
  </si>
  <si>
    <t>CADERNO SOCIOAMBIENTAL PRELIMINAR</t>
  </si>
  <si>
    <t>3.3.3</t>
  </si>
  <si>
    <t>RELATÓRIO FINAL DE ESTUDOS SOCIOAMBIENTAIS</t>
  </si>
  <si>
    <t>3.4.1</t>
  </si>
  <si>
    <t>CADASTRO DE ÁREAS PASSÍVEIS DE DESAPROPRIAÇÃO + REPRESENTAÇÕES GRÁFICAS</t>
  </si>
  <si>
    <t>3.4.2</t>
  </si>
  <si>
    <t>ESTUDO DE PREÇOS DE TERRAS</t>
  </si>
  <si>
    <t>3.4.3</t>
  </si>
  <si>
    <t>RELATÓRIO FINAL DE ESTUDOS FUNDIÁRIOS</t>
  </si>
  <si>
    <t>DER/SP 31/10/2024</t>
  </si>
  <si>
    <t>P8264</t>
  </si>
  <si>
    <t>Motorista de veículo leve - horista</t>
  </si>
  <si>
    <t>B8961</t>
  </si>
  <si>
    <t>Comercial (2,55% do CMCC - SINAPI)</t>
  </si>
  <si>
    <t>Residencial (2,45% do CMCC - SINAPI)</t>
  </si>
  <si>
    <t>Topografia por VANT</t>
  </si>
  <si>
    <t>DNIT OUT/24</t>
  </si>
  <si>
    <t>E8890</t>
  </si>
  <si>
    <t>E8888</t>
  </si>
  <si>
    <t>Veículo leve - 53 kW (com motorista)</t>
  </si>
  <si>
    <t>Veículo leve picape 4 x 4 com capacidade de 1,10 t - 147 kW (sem motorista)</t>
  </si>
  <si>
    <t>Veículo tipo van furgão com capacidade de 1,38 t - 100 kW (sem motorista)</t>
  </si>
  <si>
    <t>Veículo tipo van furgão com capacidade de 1,38 t - 100 kW (com motorista)</t>
  </si>
  <si>
    <t>Atualização tabela de consultoria para mesma data base DER * serviços que saíram da tabela</t>
  </si>
  <si>
    <r>
      <t>m</t>
    </r>
    <r>
      <rPr>
        <vertAlign val="superscript"/>
        <sz val="11"/>
        <color theme="1"/>
        <rFont val="Arial"/>
        <family val="2"/>
        <scheme val="minor"/>
      </rPr>
      <t>2</t>
    </r>
  </si>
  <si>
    <r>
      <t>m</t>
    </r>
    <r>
      <rPr>
        <vertAlign val="superscript"/>
        <sz val="11"/>
        <color theme="1"/>
        <rFont val="Arial"/>
        <family val="2"/>
        <scheme val="minor"/>
      </rPr>
      <t>3</t>
    </r>
  </si>
  <si>
    <r>
      <t>m</t>
    </r>
    <r>
      <rPr>
        <vertAlign val="superscript"/>
        <sz val="11"/>
        <color theme="1"/>
        <rFont val="Arial"/>
        <family val="2"/>
        <scheme val="minor"/>
      </rPr>
      <t>3</t>
    </r>
    <r>
      <rPr>
        <sz val="10"/>
        <color rgb="FF000000"/>
        <rFont val="Arial"/>
        <family val="2"/>
      </rPr>
      <t>*km</t>
    </r>
  </si>
  <si>
    <t>23.02.01</t>
  </si>
  <si>
    <t xml:space="preserve">MELH/PREPARO SUB-LEITO - 100% EN                                               </t>
  </si>
  <si>
    <t>23.02.02</t>
  </si>
  <si>
    <t xml:space="preserve">MELH/PREPARO SUB-LEITO - 100% EI                                               </t>
  </si>
  <si>
    <t>23.03.01</t>
  </si>
  <si>
    <t xml:space="preserve">REFORCO SUB-LEITO ESCAV. SOLO ESCOLHIDO                                        </t>
  </si>
  <si>
    <t>23.03.02.01</t>
  </si>
  <si>
    <t xml:space="preserve">REFORCO DO SUB-LEITO - TRANSPORTE ATE 1 KM                                     </t>
  </si>
  <si>
    <t>23.03.02.02</t>
  </si>
  <si>
    <t xml:space="preserve">REFORCO DO SUB-LEITO - TRANSPORTE ATE 2 KM                                     </t>
  </si>
  <si>
    <t>23.03.02.03</t>
  </si>
  <si>
    <t xml:space="preserve">REFORCO DO SUB-LEITO - TRANSPORTE ATE 5KM                                      </t>
  </si>
  <si>
    <t>23.03.02.04</t>
  </si>
  <si>
    <t xml:space="preserve">REFORCO DE SUB-LEITO - TRANSPORTE ATE 10 KM                                    </t>
  </si>
  <si>
    <t>23.03.02.05</t>
  </si>
  <si>
    <t xml:space="preserve">REFORCO DO SUB-LEITO - TRANSPORTE ATE 15 KM                                    </t>
  </si>
  <si>
    <t>23.03.02.06</t>
  </si>
  <si>
    <t xml:space="preserve">REFORCO DO SUB-LEITO - TRANSPORTE + 15KM                                       </t>
  </si>
  <si>
    <t>23.03.03</t>
  </si>
  <si>
    <t xml:space="preserve">REFORCO DE SUB-LEITO COMPACTACAO 100% EI                                       </t>
  </si>
  <si>
    <t>23.03.04</t>
  </si>
  <si>
    <t xml:space="preserve">REFORCO DE SUB-LEITO COMPACT 100% EN                                           </t>
  </si>
  <si>
    <t>23.04.01.01</t>
  </si>
  <si>
    <t xml:space="preserve">SUB-BASE OU BASE SOLO CIM 3% - USINA                                           </t>
  </si>
  <si>
    <t>23.04.01.01.01</t>
  </si>
  <si>
    <t xml:space="preserve">SUB-BASE OU BASE DE SOLO CIM.3%-USINA COM TRANSP.JAZIDA ATE LOCAL APLICACAO    </t>
  </si>
  <si>
    <t>23.04.01.04.01</t>
  </si>
  <si>
    <t xml:space="preserve">SUB BASE OU BASE SOLO CIM.6%-USINA COM TRANSP. JAZIDA ATE LOCAL APLICACAO      </t>
  </si>
  <si>
    <t>23.04.02.04.41</t>
  </si>
  <si>
    <t xml:space="preserve">SUB BASE OU BASE SOLO BRITA C/CIM.6% COM TRANSP.DA JAZIDA ATE LOCAL APLICAÇÃO  </t>
  </si>
  <si>
    <t>23.04.02.05.02</t>
  </si>
  <si>
    <t xml:space="preserve">SUB BASE OU BASE DE SOLO BRITA 50% BRITA COM TRANSP.JAZIDA ATE LOCAL APLICAÇÃO </t>
  </si>
  <si>
    <t>23.04.03.01</t>
  </si>
  <si>
    <t xml:space="preserve">SUB-BASE OU BASE BRITA GRAD. SIMPLES                                           </t>
  </si>
  <si>
    <t>23.04.03.02</t>
  </si>
  <si>
    <t xml:space="preserve">SUB-BASE OU BASE DE PEDRA BRITADA                                              </t>
  </si>
  <si>
    <t>23.04.03.04</t>
  </si>
  <si>
    <t xml:space="preserve">SUB-BASE OU BASE DE PEDRA RACHAO, CONF. ET-POO/042 (DERSA)                     </t>
  </si>
  <si>
    <t>23.04.04.01</t>
  </si>
  <si>
    <t xml:space="preserve">SUB-BASE OU BASE BRITA GRAD. C/CIM 1%VOL                                       </t>
  </si>
  <si>
    <t>23.04.06.03</t>
  </si>
  <si>
    <t xml:space="preserve">SUB-BASE OU BASE DE MACADAME SECO                                              </t>
  </si>
  <si>
    <t>23.04.07.01</t>
  </si>
  <si>
    <t xml:space="preserve">SUB-BASE OU BASE SOLO AREN. FINO 95% PI                                        </t>
  </si>
  <si>
    <t>23.05.01</t>
  </si>
  <si>
    <t xml:space="preserve">IMPRIMADURA BETUMINOSA IMPERMEABILIZANTE                                       </t>
  </si>
  <si>
    <t>23.05.01.01</t>
  </si>
  <si>
    <t xml:space="preserve">IMPRIMADURA BETUMINOSA IMPERMEABILIZANTE (SEM MATERIAIS ASFALTICOS)            </t>
  </si>
  <si>
    <t>23.05.01.09</t>
  </si>
  <si>
    <t xml:space="preserve">IMPRIMADURA BETUMINOSA IMPERMEABILIZANTE - NOTURN                              </t>
  </si>
  <si>
    <t>23.05.02</t>
  </si>
  <si>
    <t xml:space="preserve">IMPRIMADURA BETUMINOSA LIGANTE                                                 </t>
  </si>
  <si>
    <t>23.05.02.01</t>
  </si>
  <si>
    <t xml:space="preserve">IMPRIMADURABETUMINOSA LIGANTE (SEM MATERIAIS ASFALTICOS)                       </t>
  </si>
  <si>
    <t>23.05.03</t>
  </si>
  <si>
    <t xml:space="preserve">IMPRIMADURA BET. AUXILIAR DE LIGACAO                                           </t>
  </si>
  <si>
    <t>23.05.04</t>
  </si>
  <si>
    <t xml:space="preserve">IMPRIM. BET. LIGANTE MODIF. POLIMERO                                           </t>
  </si>
  <si>
    <t>23.06.01</t>
  </si>
  <si>
    <t xml:space="preserve">TRATAMENTO SUPERFICIAL SIMPLES                                                 </t>
  </si>
  <si>
    <t>23.06.03</t>
  </si>
  <si>
    <t xml:space="preserve">TRATAMENTO SUPERFICIAL TRIPLO                                                  </t>
  </si>
  <si>
    <t>23.06.04</t>
  </si>
  <si>
    <t xml:space="preserve">MICROREVESTIMENTO C/POLIMERO COM FIBRA À FRIO (MCAF)                           </t>
  </si>
  <si>
    <t>23.06.04.01</t>
  </si>
  <si>
    <t xml:space="preserve">MICROREVESTIMENTO COM POLIMERO SEM FIBRA A FRIO (MCAF)                         </t>
  </si>
  <si>
    <t>23.07.01.02</t>
  </si>
  <si>
    <t xml:space="preserve">APLICACAO CAMADA DE PRE-MISTURADO A FRIO COM TRANSPORTE (EXCLUSO MATERIAL)     </t>
  </si>
  <si>
    <t>23.08.01</t>
  </si>
  <si>
    <t xml:space="preserve">CONC.ASF.US.QUENTE - BINDER GRAD.A C/DOP                                       </t>
  </si>
  <si>
    <t>23.08.02</t>
  </si>
  <si>
    <t xml:space="preserve">CONC.ASF.US.QUENTE - BINDER GRAD.B C/DOP                                       </t>
  </si>
  <si>
    <t>23.08.02.01</t>
  </si>
  <si>
    <t xml:space="preserve">CONC.ASF.US.QUENTE - BINDER GRAD.B S/DOP                                       </t>
  </si>
  <si>
    <t>23.08.03.01</t>
  </si>
  <si>
    <t xml:space="preserve">CAMADA ROLAMENTO-CBUQ GRADUACAO C-S/DOP                                        </t>
  </si>
  <si>
    <t>23.08.03.03</t>
  </si>
  <si>
    <t xml:space="preserve">CAMADA ROLAMENTO - CBUQ - GRAD.C - COM DOP                                     </t>
  </si>
  <si>
    <t>23.08.04.03</t>
  </si>
  <si>
    <t xml:space="preserve">CAMADA ROLANTE CBUQ - GRAD. D - COM DOP                                        </t>
  </si>
  <si>
    <t>23.08.04.04</t>
  </si>
  <si>
    <t xml:space="preserve">CAMADA DE ROLAMENTO CBUQ - GRADUACAO D, MODIFICADA POR POLIMERO                </t>
  </si>
  <si>
    <t>23.08.05</t>
  </si>
  <si>
    <t xml:space="preserve">CONC. ASF. MODIFICADO P/POLIMERO                                               </t>
  </si>
  <si>
    <t>23.08.05.01.01</t>
  </si>
  <si>
    <t xml:space="preserve">CONCRETO ASFALTICO MODIFICADO POR POLIMERO - GRAD. II                          </t>
  </si>
  <si>
    <t>23.08.06.04</t>
  </si>
  <si>
    <t xml:space="preserve">CONCRETO ASFALTICO COM ASFALTO-BORRACHA, GRADUACAO IV                          </t>
  </si>
  <si>
    <t>23.08.06.05</t>
  </si>
  <si>
    <t xml:space="preserve">CONCRETO ASFALTO BORRACHA MORNO COM 15% DE BORRACHA.                           </t>
  </si>
  <si>
    <t>23.09.01</t>
  </si>
  <si>
    <t xml:space="preserve">CAPA SELANTE TIPO 2                                                            </t>
  </si>
  <si>
    <t>23.09.02</t>
  </si>
  <si>
    <t xml:space="preserve">CAPA SELANTE TIPO 3                                                            </t>
  </si>
  <si>
    <t>23.10.01</t>
  </si>
  <si>
    <t xml:space="preserve">FRESAGEM CONTINUA DE PAV., INDEPENDENTE DA ESPESSURA                           </t>
  </si>
  <si>
    <t>23.11.04.01</t>
  </si>
  <si>
    <t xml:space="preserve">PAVIMENTO DE CONCRETO - APLICACAO COM FORMAS DESLIZANTES                       </t>
  </si>
  <si>
    <t>23.11.09</t>
  </si>
  <si>
    <t xml:space="preserve">PAVIMENTO DE CONCRETO SOBRE OBRA DE ARTE ESPECIAL-MANUAL.                      </t>
  </si>
  <si>
    <t>23.12.01</t>
  </si>
  <si>
    <t xml:space="preserve">PAVIMENTO CONCRETO INTERTRAVADO - E=6CM                                        </t>
  </si>
  <si>
    <t>23.12.03</t>
  </si>
  <si>
    <t xml:space="preserve">PAV CONCRETO INTERTRAVADO - E=10CM                                             </t>
  </si>
  <si>
    <t>23.13.07.01</t>
  </si>
  <si>
    <t xml:space="preserve">RECICLAGEM CAPA/BASE COM ADICAO DE 4% DE CIMENTO                               </t>
  </si>
  <si>
    <t>23.13.07.02</t>
  </si>
  <si>
    <t xml:space="preserve">RECICLAGEM DE PAVIMENTO COM ADICAO DE 30% DE BRITA E 4% DE CIMENTO             </t>
  </si>
  <si>
    <t>23.13.07.03</t>
  </si>
  <si>
    <t xml:space="preserve">RECICLAGEM DE PAVIMENTO COM ADICAO DE 20% DE BRITA E 4% DE CIMENTO             </t>
  </si>
  <si>
    <t>23.13.07.04</t>
  </si>
  <si>
    <t xml:space="preserve">RECICLAGEM DE PAVIMENTO COM ADICAO DE 20% DE BRITA E 6% DE CIMENTO             </t>
  </si>
  <si>
    <t>23.13.07.05</t>
  </si>
  <si>
    <t xml:space="preserve">RECICLAGEM DE PAVIMENTO COM ADICAO DE 20% BRITA.                               </t>
  </si>
  <si>
    <t>23.13.07.06</t>
  </si>
  <si>
    <t xml:space="preserve">RECICLAGEM DE PAVIMENTO COM ADICAO DE 30% DE BRITA                             </t>
  </si>
  <si>
    <t>23.13.07.07</t>
  </si>
  <si>
    <t xml:space="preserve">REUTILIZACAO DE PAVIMENTO RECICLADO COM ADICAO DE 25% DE BRITA 1 EM PESO       </t>
  </si>
  <si>
    <t>23.13.07.08</t>
  </si>
  <si>
    <t xml:space="preserve">REMOCAO, PULVERIZACAO, CARGA E TRANSPORTE (5KM) DE PAVIMENTO FLEXIVEL          </t>
  </si>
  <si>
    <r>
      <t>dm</t>
    </r>
    <r>
      <rPr>
        <vertAlign val="superscript"/>
        <sz val="11"/>
        <color theme="1"/>
        <rFont val="Arial"/>
        <family val="2"/>
        <scheme val="minor"/>
      </rPr>
      <t>3</t>
    </r>
  </si>
  <si>
    <r>
      <t>dm</t>
    </r>
    <r>
      <rPr>
        <vertAlign val="superscript"/>
        <sz val="11"/>
        <color theme="1"/>
        <rFont val="Arial"/>
        <family val="2"/>
        <scheme val="minor"/>
      </rPr>
      <t>2</t>
    </r>
  </si>
  <si>
    <t xml:space="preserve">ARGAMASSA CIMEN.E AREIA TRACO 1:3 ESP 2CM                                      </t>
  </si>
  <si>
    <t xml:space="preserve">SUPORTE TUBULAR GALVANIZADO D=2 1/2"                                           </t>
  </si>
  <si>
    <r>
      <t>m</t>
    </r>
    <r>
      <rPr>
        <vertAlign val="superscript"/>
        <sz val="11"/>
        <color theme="1"/>
        <rFont val="Arial"/>
        <family val="2"/>
        <scheme val="minor"/>
      </rPr>
      <t>2</t>
    </r>
    <r>
      <rPr>
        <sz val="10"/>
        <color rgb="FF000000"/>
        <rFont val="Arial"/>
        <family val="2"/>
      </rPr>
      <t xml:space="preserve"> x mes</t>
    </r>
  </si>
  <si>
    <t>30.02.04</t>
  </si>
  <si>
    <t xml:space="preserve">CERCA DE ARAME DE ACO OVALADO - 4 FIOS                                         </t>
  </si>
  <si>
    <t>30.02.05.02</t>
  </si>
  <si>
    <t xml:space="preserve">ALAMBRADO EM TELA METALICA GALV.MONT.MET.GALV.PARA CONDUÇÃO DE FAUNA H=2,00M   </t>
  </si>
  <si>
    <t>30.03.01</t>
  </si>
  <si>
    <t xml:space="preserve">PROJETO DE PLANTIO COM ESSENCIAS FLORESTAIS NATIVAS                            </t>
  </si>
  <si>
    <t>34.03.02</t>
  </si>
  <si>
    <t xml:space="preserve">LIMPEZA DE AREAS INTERNAS E PISOS FRIOS                                        </t>
  </si>
  <si>
    <t>35.03.20</t>
  </si>
  <si>
    <t xml:space="preserve">COORDENADOR                                                                    </t>
  </si>
  <si>
    <t>35.03.23</t>
  </si>
  <si>
    <t xml:space="preserve">CADISTA / CALCULISTA I                                                         </t>
  </si>
  <si>
    <t>35.03.27</t>
  </si>
  <si>
    <t xml:space="preserve">ECONOMISTA JUNIOR                                                              </t>
  </si>
  <si>
    <t>35.03.28</t>
  </si>
  <si>
    <t xml:space="preserve">ECONOMISTA PLENO                                                               </t>
  </si>
  <si>
    <t>37.03.05.02</t>
  </si>
  <si>
    <t xml:space="preserve">SELAGEM DE TRINCA COM MASTIQUE ASFALTICO                                       </t>
  </si>
  <si>
    <t>litro</t>
  </si>
  <si>
    <t>37.03.10</t>
  </si>
  <si>
    <t xml:space="preserve">SUB-BASE OU BASE BRITA GRAD.SIMPLES                                            </t>
  </si>
  <si>
    <t>37.03.11</t>
  </si>
  <si>
    <t xml:space="preserve">IMPRIMADURA BET.IMPERMEABILIZANTE                                              </t>
  </si>
  <si>
    <t>37.03.12</t>
  </si>
  <si>
    <t>37.03.18</t>
  </si>
  <si>
    <t xml:space="preserve">FRESAGEM PAVIMENTO                                                             </t>
  </si>
  <si>
    <t>37.03.24</t>
  </si>
  <si>
    <t xml:space="preserve">SUB-BASE OU BASE SOLO CIM. 7% - PULV.                                          </t>
  </si>
  <si>
    <t>37.03.25</t>
  </si>
  <si>
    <t xml:space="preserve">SUB-BASE OU BASE SOLO CIM. 10% - PULV.                                         </t>
  </si>
  <si>
    <t>37.03.26</t>
  </si>
  <si>
    <t xml:space="preserve">RECICLAGEM PAVIMENTO IN LOCO                                                   </t>
  </si>
  <si>
    <t xml:space="preserve">ACRESC.ESC.ENS.EXPL.C/1,5M PROF.ALEM 3M                                        </t>
  </si>
  <si>
    <t>72.56.02.01</t>
  </si>
  <si>
    <t xml:space="preserve">SERRA PARA PAVIMENTO 6HP COND. A                                               </t>
  </si>
  <si>
    <t>72.56.02.02</t>
  </si>
  <si>
    <t xml:space="preserve">SERRA PARA PAVIMENTO 6HP COND. B                                               </t>
  </si>
  <si>
    <t>DER/SP 31/03/2025</t>
  </si>
  <si>
    <t>DER/SP 31/03/2026</t>
  </si>
  <si>
    <t>DER/SP 31/03/2027</t>
  </si>
  <si>
    <t>DER/SP 31/03/2028</t>
  </si>
  <si>
    <t>DER/SP 31/03/2029</t>
  </si>
  <si>
    <t>DER/SP 31/03/2030</t>
  </si>
  <si>
    <t>DER/SP 31/03/2031</t>
  </si>
  <si>
    <t>DER/SP 31/03/2032</t>
  </si>
  <si>
    <t>DER/SP 31/03/2033</t>
  </si>
  <si>
    <t>DER/SP 31/03/2034</t>
  </si>
  <si>
    <t>* Ofício-Circular nº 7260/2024 (SEI DNIT nº 19834353)</t>
  </si>
  <si>
    <t>DEMONSTRATIVO DA TAXA DE ENCARGOS SOCIAIS</t>
  </si>
  <si>
    <t>Parcela de Contribuição</t>
  </si>
  <si>
    <t>Fator (%)</t>
  </si>
  <si>
    <t>GRUPO A</t>
  </si>
  <si>
    <t>A1</t>
  </si>
  <si>
    <t>Previdência Social</t>
  </si>
  <si>
    <t>A2</t>
  </si>
  <si>
    <t>FGTS</t>
  </si>
  <si>
    <t>A3</t>
  </si>
  <si>
    <t>Salário Educação</t>
  </si>
  <si>
    <t>A4</t>
  </si>
  <si>
    <t>SESC</t>
  </si>
  <si>
    <t>A5</t>
  </si>
  <si>
    <t>SENAC/SEBRAE</t>
  </si>
  <si>
    <t>A6</t>
  </si>
  <si>
    <t>INCRA</t>
  </si>
  <si>
    <t>A7</t>
  </si>
  <si>
    <t>Seguro Contra Risco e Acidente de Trabalho (INSS)</t>
  </si>
  <si>
    <t>Sub-total:</t>
  </si>
  <si>
    <t>GUPRO B</t>
  </si>
  <si>
    <t>B1</t>
  </si>
  <si>
    <t>Auxílio Enfermidade</t>
  </si>
  <si>
    <t>B2</t>
  </si>
  <si>
    <t>13º Salário</t>
  </si>
  <si>
    <t>B3</t>
  </si>
  <si>
    <t>Licença Paternidade (5 dias consecutivos)</t>
  </si>
  <si>
    <t>B4</t>
  </si>
  <si>
    <t>Faltas Justificadas</t>
  </si>
  <si>
    <t>B5</t>
  </si>
  <si>
    <t>Férias Gozadas (30 dias)</t>
  </si>
  <si>
    <t>B6</t>
  </si>
  <si>
    <t>Férias sobre Licença Maternidade</t>
  </si>
  <si>
    <t>B7</t>
  </si>
  <si>
    <t>Auxílio Acidente de Trabalho (15 primeiros dias)</t>
  </si>
  <si>
    <t>B8</t>
  </si>
  <si>
    <t>Reciclagem Tecnológica</t>
  </si>
  <si>
    <t>Sub Total:</t>
  </si>
  <si>
    <t>GRUPO C</t>
  </si>
  <si>
    <t>C1</t>
  </si>
  <si>
    <t>Aviso Prévio Indenizado</t>
  </si>
  <si>
    <t>C2</t>
  </si>
  <si>
    <t>Aviso Prévio Trabalhado</t>
  </si>
  <si>
    <t>C3</t>
  </si>
  <si>
    <t>Férias Indenizadas + 1/3</t>
  </si>
  <si>
    <t>C4</t>
  </si>
  <si>
    <t>Depósito por Recisão sem Justa Causa</t>
  </si>
  <si>
    <t>C5</t>
  </si>
  <si>
    <t>Indenização Adicional</t>
  </si>
  <si>
    <t>GRUPO D</t>
  </si>
  <si>
    <t>D1</t>
  </si>
  <si>
    <t>Reincidência Grupo (A) sobre Grupo (B)</t>
  </si>
  <si>
    <t>D2</t>
  </si>
  <si>
    <t>Reincidência Grupo (A) sobre Aviso Prévio Trabalhado</t>
  </si>
  <si>
    <t>D3</t>
  </si>
  <si>
    <t>Reincidência do FGTS sobre Aviso Prévio Indenizado</t>
  </si>
  <si>
    <t>Total:</t>
  </si>
  <si>
    <t xml:space="preserve">C/ BDI </t>
  </si>
  <si>
    <t>Categoria</t>
  </si>
  <si>
    <t>Unid.</t>
  </si>
  <si>
    <t>Salário</t>
  </si>
  <si>
    <t>Encargos Sociais</t>
  </si>
  <si>
    <t>Encargos Complementares</t>
  </si>
  <si>
    <t>Encargos Adicionais</t>
  </si>
  <si>
    <t>Encargos Totais</t>
  </si>
  <si>
    <t>Valor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</si>
  <si>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</si>
  <si>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</si>
  <si>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</si>
  <si>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</si>
  <si>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</si>
  <si>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</si>
  <si>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</si>
  <si>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</si>
  <si>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R$</t>
  </si>
  <si>
    <t>Engenheiro agrimensor júnior</t>
  </si>
  <si>
    <t>h</t>
  </si>
  <si>
    <t>P.U Ref</t>
  </si>
  <si>
    <t>Desc.</t>
  </si>
  <si>
    <t>Piso salarial congelado pelo STF  desde 2022</t>
  </si>
  <si>
    <t>Piso Engenheiro</t>
  </si>
  <si>
    <t>CCt 8793/2024</t>
  </si>
  <si>
    <t>Piso Arquiteto</t>
  </si>
  <si>
    <t>Salário Ref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</si>
</sst>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8" formatCode="&quot;R$&quot;\ #,##0.00;[Red]\-&quot;R$&quot;\ #,##0.00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dd\.mm\.yy"/>
    <numFmt numFmtId="165" formatCode="_-* #,##0.0_-;\-* #,##0.0_-;_-* &quot;-&quot;?_-;_-@_-"/>
    <numFmt numFmtId="166" formatCode="#,##0.000_);\-#,##0.000_);&quot;&quot;"/>
    <numFmt numFmtId="167" formatCode="0.0"/>
    <numFmt numFmtId="168" formatCode="_-* #,##0.00_-;\-* #,##0.00_-;_-* &quot;-&quot;?_-;_-@_-"/>
    <numFmt numFmtId="169" formatCode="0.0000"/>
    <numFmt numFmtId="170" formatCode="#,##0.0"/>
    <numFmt numFmtId="171" formatCode="0.0%"/>
    <numFmt numFmtId="172" formatCode="#,##0.000_ ;\-#,##0.000\ "/>
    <numFmt numFmtId="173" formatCode="0.000"/>
    <numFmt numFmtId="174" formatCode="0.00;;&quot;-&quot;"/>
    <numFmt numFmtId="175" formatCode="_-* #,##0.0000_-;\-* #,##0.0000_-;_-* &quot;-&quot;????_-;_-@_-"/>
    <numFmt numFmtId="176" formatCode="_-* #,##0_-;\-* #,##0_-;_-* &quot;-&quot;??_-;_-@_-"/>
    <numFmt numFmtId="177" formatCode="mmmm\,\ yyyy;@"/>
    <numFmt numFmtId="178" formatCode="&quot;Sim&quot;;&quot;Sim&quot;;&quot;Não&quot;"/>
    <numFmt numFmtId="179" formatCode="#,##0.000;;&quot;-&quot;"/>
    <numFmt numFmtId="180" formatCode="0%;;&quot;&quot;"/>
    <numFmt numFmtId="181" formatCode="_-&quot;R$&quot;\ * #,##0_-;\-&quot;R$&quot;\ * #,##0_-;_-&quot;R$&quot;\ * &quot;-&quot;??_-;_-@_-"/>
    <numFmt numFmtId="182" formatCode="&quot;R$&quot;\ #,##0.00"/>
    <numFmt numFmtId="183" formatCode="0.00&quot;% sobre (PV - Lucro)&quot;"/>
    <numFmt numFmtId="184" formatCode="0.0000%"/>
    <numFmt numFmtId="185" formatCode="0.000%"/>
    <numFmt numFmtId="186" formatCode="_-* #,##0.000_-;\-* #,##0.000_-;_-* &quot;-&quot;??_-;_-@_-"/>
  </numFmts>
  <fonts count="127" x14ac:knownFonts="1">
    <font>
      <sz val="10"/>
      <color rgb="FF00000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sz val="11"/>
      <color theme="1"/>
      <name val="Arial"/>
      <family val="2"/>
      <scheme val="minor"/>
    </font>
    <font>
      <sz val="11"/>
      <name val="Arial"/>
      <family val="2"/>
      <scheme val="minor"/>
    </font>
    <font>
      <b/>
      <sz val="8.5"/>
      <name val="Arial"/>
      <family val="2"/>
    </font>
    <font>
      <sz val="8.5"/>
      <color theme="1"/>
      <name val="Arial"/>
      <family val="2"/>
    </font>
    <font>
      <b/>
      <sz val="8.5"/>
      <color theme="1"/>
      <name val="Arial"/>
      <family val="2"/>
    </font>
    <font>
      <b/>
      <sz val="7"/>
      <name val="Arial"/>
      <family val="2"/>
    </font>
    <font>
      <b/>
      <sz val="9"/>
      <color theme="1"/>
      <name val="Arial"/>
      <family val="2"/>
    </font>
    <font>
      <u/>
      <sz val="11"/>
      <color theme="10"/>
      <name val="Arial"/>
      <family val="2"/>
      <scheme val="minor"/>
    </font>
    <font>
      <sz val="11"/>
      <color rgb="FF000000"/>
      <name val="Arial"/>
      <family val="2"/>
      <scheme val="major"/>
    </font>
    <font>
      <b/>
      <sz val="11"/>
      <color rgb="FF000000"/>
      <name val="Arial"/>
      <family val="2"/>
      <scheme val="major"/>
    </font>
    <font>
      <b/>
      <u/>
      <sz val="11"/>
      <color rgb="FF000000"/>
      <name val="Arial"/>
      <family val="2"/>
      <scheme val="major"/>
    </font>
    <font>
      <sz val="11"/>
      <color theme="1"/>
      <name val="Arial"/>
      <family val="2"/>
      <scheme val="major"/>
    </font>
    <font>
      <b/>
      <sz val="11"/>
      <color theme="1"/>
      <name val="Arial"/>
      <family val="2"/>
      <scheme val="major"/>
    </font>
    <font>
      <sz val="11"/>
      <name val="Arial"/>
      <family val="2"/>
      <scheme val="major"/>
    </font>
    <font>
      <b/>
      <sz val="12"/>
      <color rgb="FF000000"/>
      <name val="Arial"/>
      <family val="2"/>
      <scheme val="major"/>
    </font>
    <font>
      <b/>
      <u/>
      <sz val="12"/>
      <color rgb="FF000000"/>
      <name val="Arial"/>
      <family val="2"/>
      <scheme val="major"/>
    </font>
    <font>
      <b/>
      <u/>
      <sz val="14"/>
      <name val="Arial Narrow"/>
      <family val="2"/>
    </font>
    <font>
      <b/>
      <sz val="12"/>
      <name val="Arial Narrow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  <font>
      <sz val="12"/>
      <color rgb="FF000000"/>
      <name val="Arial"/>
      <family val="2"/>
      <scheme val="major"/>
    </font>
    <font>
      <b/>
      <sz val="12"/>
      <color theme="1"/>
      <name val="Arial"/>
      <family val="2"/>
    </font>
    <font>
      <b/>
      <sz val="8"/>
      <color theme="1"/>
      <name val="Arial"/>
      <family val="2"/>
      <scheme val="minor"/>
    </font>
    <font>
      <sz val="10"/>
      <color rgb="FF000000"/>
      <name val="Times New Roman"/>
      <family val="1"/>
    </font>
    <font>
      <b/>
      <sz val="10"/>
      <name val="Arial"/>
      <family val="2"/>
      <scheme val="minor"/>
    </font>
    <font>
      <b/>
      <sz val="10"/>
      <color rgb="FFFFFFFF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10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1"/>
      <color rgb="FFFFFFFF"/>
      <name val="Arial"/>
      <family val="2"/>
    </font>
    <font>
      <b/>
      <sz val="10"/>
      <color rgb="FF231F20"/>
      <name val="Arial"/>
      <family val="2"/>
      <scheme val="minor"/>
    </font>
    <font>
      <sz val="10"/>
      <color rgb="FF231F20"/>
      <name val="Arial"/>
      <family val="2"/>
      <scheme val="minor"/>
    </font>
    <font>
      <b/>
      <sz val="9"/>
      <color theme="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8"/>
      <name val="Arial"/>
      <family val="2"/>
    </font>
    <font>
      <b/>
      <sz val="11"/>
      <name val="Arial"/>
      <family val="2"/>
      <scheme val="minor"/>
    </font>
    <font>
      <b/>
      <sz val="10"/>
      <color theme="1"/>
      <name val="Arial"/>
      <family val="2"/>
      <scheme val="minor"/>
    </font>
    <font>
      <b/>
      <i/>
      <sz val="11"/>
      <color rgb="FFFF0000"/>
      <name val="Arial"/>
      <family val="2"/>
      <scheme val="minor"/>
    </font>
    <font>
      <i/>
      <sz val="11"/>
      <color rgb="FFFF0000"/>
      <name val="Arial"/>
      <family val="2"/>
      <scheme val="minor"/>
    </font>
    <font>
      <b/>
      <sz val="11"/>
      <color theme="8"/>
      <name val="Arial"/>
      <family val="2"/>
      <scheme val="minor"/>
    </font>
    <font>
      <sz val="11"/>
      <color theme="8"/>
      <name val="Arial"/>
      <family val="2"/>
      <scheme val="minor"/>
    </font>
    <font>
      <b/>
      <i/>
      <sz val="11"/>
      <name val="Arial"/>
      <family val="2"/>
      <scheme val="minor"/>
    </font>
    <font>
      <sz val="12"/>
      <color rgb="FF000000"/>
      <name val="Arial"/>
      <family val="2"/>
    </font>
    <font>
      <sz val="10"/>
      <color theme="1"/>
      <name val="Arial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52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sz val="10"/>
      <color rgb="FF000000"/>
      <name val="Arial"/>
      <family val="2"/>
    </font>
    <font>
      <sz val="7"/>
      <color rgb="FF000000"/>
      <name val="Times New Roman"/>
      <family val="1"/>
    </font>
    <font>
      <b/>
      <u/>
      <sz val="10"/>
      <color theme="1"/>
      <name val="Arial"/>
      <family val="2"/>
      <scheme val="minor"/>
    </font>
    <font>
      <b/>
      <sz val="7"/>
      <color theme="1"/>
      <name val="Arial"/>
      <family val="2"/>
      <scheme val="minor"/>
    </font>
    <font>
      <sz val="8"/>
      <name val="Courier New"/>
      <family val="3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7"/>
      <color theme="1"/>
      <name val="Arial"/>
      <family val="2"/>
      <scheme val="major"/>
    </font>
    <font>
      <b/>
      <sz val="7"/>
      <color theme="1"/>
      <name val="Arial"/>
      <family val="2"/>
    </font>
    <font>
      <sz val="7"/>
      <color theme="1"/>
      <name val="Arial"/>
      <family val="2"/>
      <scheme val="minor"/>
    </font>
    <font>
      <b/>
      <sz val="10"/>
      <color theme="1"/>
      <name val="Arial"/>
      <family val="2"/>
      <scheme val="major"/>
    </font>
    <font>
      <b/>
      <i/>
      <sz val="10"/>
      <color theme="1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sz val="10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i/>
      <sz val="12"/>
      <color theme="1"/>
      <name val="Arial"/>
      <family val="2"/>
    </font>
    <font>
      <b/>
      <sz val="12"/>
      <color theme="1"/>
      <name val="Arial"/>
      <family val="2"/>
      <scheme val="major"/>
    </font>
    <font>
      <b/>
      <sz val="12"/>
      <name val="Arial"/>
      <family val="2"/>
      <scheme val="major"/>
    </font>
    <font>
      <sz val="12"/>
      <color theme="1"/>
      <name val="Arial"/>
      <family val="2"/>
    </font>
    <font>
      <b/>
      <sz val="20"/>
      <name val="Arial"/>
      <family val="2"/>
      <scheme val="major"/>
    </font>
    <font>
      <sz val="12"/>
      <color theme="1"/>
      <name val="Arial"/>
      <family val="2"/>
      <scheme val="major"/>
    </font>
    <font>
      <sz val="12"/>
      <name val="Arial"/>
      <family val="2"/>
      <scheme val="major"/>
    </font>
    <font>
      <b/>
      <sz val="20"/>
      <name val="Arial"/>
      <family val="2"/>
    </font>
    <font>
      <b/>
      <sz val="20"/>
      <color theme="1"/>
      <name val="Arial"/>
      <family val="2"/>
      <scheme val="minor"/>
    </font>
    <font>
      <sz val="10"/>
      <color rgb="FF000000"/>
      <name val="Arial"/>
      <family val="2"/>
      <scheme val="major"/>
    </font>
    <font>
      <sz val="11"/>
      <color rgb="FF000000"/>
      <name val="Arial"/>
      <family val="2"/>
      <scheme val="minor"/>
    </font>
    <font>
      <vertAlign val="superscript"/>
      <sz val="11"/>
      <color theme="1"/>
      <name val="Arial"/>
      <family val="2"/>
      <scheme val="minor"/>
    </font>
    <font>
      <b/>
      <sz val="12"/>
      <color rgb="FF000000"/>
      <name val="Arial"/>
      <family val="2"/>
    </font>
    <font>
      <sz val="11"/>
      <color theme="1"/>
      <name val="Arial"/>
      <family val="1"/>
      <scheme val="major"/>
    </font>
    <font>
      <b/>
      <sz val="11"/>
      <color theme="0"/>
      <name val="Arial"/>
      <family val="1"/>
      <scheme val="major"/>
    </font>
    <font>
      <b/>
      <sz val="11"/>
      <color theme="1"/>
      <name val="Arial"/>
      <family val="1"/>
      <scheme val="major"/>
    </font>
    <font>
      <b/>
      <sz val="11"/>
      <color theme="3" tint="-0.499984740745262"/>
      <name val="Arial"/>
      <family val="1"/>
      <scheme val="major"/>
    </font>
    <font>
      <sz val="11"/>
      <color theme="3" tint="-0.499984740745262"/>
      <name val="Arial"/>
      <family val="1"/>
      <scheme val="major"/>
    </font>
    <font>
      <b/>
      <sz val="10"/>
      <color theme="1"/>
      <name val="Arial"/>
      <family val="2"/>
    </font>
    <font>
      <b/>
      <sz val="10"/>
      <color theme="0"/>
      <name val="Arial"/>
      <family val="2"/>
    </font>
    <font>
      <b/>
      <sz val="14"/>
      <color theme="1"/>
      <name val="Arial"/>
      <family val="2"/>
      <scheme val="minor"/>
    </font>
  </fonts>
  <fills count="6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34998626667073579"/>
        <bgColor rgb="FFD9D9D9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1E4D77"/>
      </patternFill>
    </fill>
    <fill>
      <patternFill patternType="solid">
        <fgColor rgb="FFEDEDED"/>
      </patternFill>
    </fill>
    <fill>
      <patternFill patternType="solid">
        <fgColor rgb="FF757070"/>
      </patternFill>
    </fill>
    <fill>
      <patternFill patternType="solid">
        <fgColor rgb="FFDADBDC"/>
      </patternFill>
    </fill>
    <fill>
      <patternFill patternType="solid">
        <fgColor rgb="FFF2F3F3"/>
      </patternFill>
    </fill>
    <fill>
      <patternFill patternType="solid">
        <fgColor rgb="FF00376F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 tint="-0.14999847407452621"/>
        <bgColor theme="4" tint="0.79998168889431442"/>
      </patternFill>
    </fill>
    <fill>
      <patternFill patternType="solid">
        <fgColor rgb="FFFFFF00"/>
        <bgColor theme="4" tint="0.79998168889431442"/>
      </patternFill>
    </fill>
    <fill>
      <patternFill patternType="solid">
        <fgColor rgb="FF2F6393"/>
      </patternFill>
    </fill>
    <fill>
      <patternFill patternType="solid">
        <fgColor rgb="FFCDDFEE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757070"/>
        <bgColor rgb="FF000000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2" tint="-4.9989318521683403E-2"/>
        <bgColor rgb="FFD9D9D9"/>
      </patternFill>
    </fill>
    <fill>
      <patternFill patternType="solid">
        <fgColor theme="2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3" tint="-0.499984740745262"/>
        <bgColor auto="1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79998168889431442"/>
        <bgColor auto="1"/>
      </patternFill>
    </fill>
    <fill>
      <patternFill patternType="solid">
        <fgColor rgb="FF002E6E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0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rgb="FF95B3D7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C9C9C9"/>
      </left>
      <right style="thin">
        <color rgb="FFC9C9C9"/>
      </right>
      <top/>
      <bottom style="thin">
        <color rgb="FFC9C9C9"/>
      </bottom>
      <diagonal/>
    </border>
    <border>
      <left style="thin">
        <color rgb="FFC9C9C9"/>
      </left>
      <right/>
      <top/>
      <bottom style="thin">
        <color rgb="FFC9C9C9"/>
      </bottom>
      <diagonal/>
    </border>
    <border>
      <left style="thin">
        <color rgb="FFC9C9C9"/>
      </left>
      <right style="thin">
        <color rgb="FFC9C9C9"/>
      </right>
      <top style="thin">
        <color rgb="FFC9C9C9"/>
      </top>
      <bottom style="thin">
        <color rgb="FFC9C9C9"/>
      </bottom>
      <diagonal/>
    </border>
    <border>
      <left style="thin">
        <color rgb="FFC9C9C9"/>
      </left>
      <right/>
      <top style="thin">
        <color rgb="FFC9C9C9"/>
      </top>
      <bottom style="thin">
        <color rgb="FFC9C9C9"/>
      </bottom>
      <diagonal/>
    </border>
    <border>
      <left/>
      <right/>
      <top style="thin">
        <color rgb="FFC9C9C9"/>
      </top>
      <bottom style="thin">
        <color rgb="FFC9C9C9"/>
      </bottom>
      <diagonal/>
    </border>
    <border>
      <left/>
      <right style="thin">
        <color rgb="FFC9C9C9"/>
      </right>
      <top style="thin">
        <color rgb="FFC9C9C9"/>
      </top>
      <bottom style="thin">
        <color rgb="FFC9C9C9"/>
      </bottom>
      <diagonal/>
    </border>
    <border>
      <left/>
      <right style="thin">
        <color rgb="FFC9C9C9"/>
      </right>
      <top/>
      <bottom style="thin">
        <color rgb="FFC9C9C9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rgb="FFFFFFFF"/>
      </bottom>
      <diagonal/>
    </border>
    <border>
      <left/>
      <right/>
      <top style="thin">
        <color rgb="FFFFFFFF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ck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theme="3"/>
      </left>
      <right style="thin">
        <color theme="0" tint="-0.249977111117893"/>
      </right>
      <top style="thin">
        <color theme="3"/>
      </top>
      <bottom style="thin">
        <color theme="0" tint="-0.249977111117893"/>
      </bottom>
      <diagonal/>
    </border>
    <border>
      <left/>
      <right/>
      <top style="thin">
        <color theme="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3"/>
      </right>
      <top style="thin">
        <color theme="3"/>
      </top>
      <bottom style="thin">
        <color theme="0" tint="-0.249977111117893"/>
      </bottom>
      <diagonal/>
    </border>
    <border>
      <left style="thin">
        <color theme="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3"/>
      </right>
      <top/>
      <bottom/>
      <diagonal/>
    </border>
    <border>
      <left style="thin">
        <color theme="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3"/>
      </left>
      <right style="thin">
        <color theme="0" tint="-0.249977111117893"/>
      </right>
      <top/>
      <bottom/>
      <diagonal/>
    </border>
    <border>
      <left style="thin">
        <color theme="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3"/>
      </left>
      <right/>
      <top style="thin">
        <color theme="0" tint="-0.249977111117893"/>
      </top>
      <bottom style="thin">
        <color theme="3"/>
      </bottom>
      <diagonal/>
    </border>
    <border>
      <left/>
      <right/>
      <top style="thin">
        <color theme="0" tint="-0.249977111117893"/>
      </top>
      <bottom style="thin">
        <color theme="3"/>
      </bottom>
      <diagonal/>
    </border>
    <border>
      <left/>
      <right style="thin">
        <color theme="3"/>
      </right>
      <top style="thin">
        <color theme="0" tint="-0.249977111117893"/>
      </top>
      <bottom style="thin">
        <color theme="3"/>
      </bottom>
      <diagonal/>
    </border>
    <border>
      <left style="thin">
        <color rgb="FFA0A0A0"/>
      </left>
      <right style="thin">
        <color rgb="FFA0A0A0"/>
      </right>
      <top/>
      <bottom/>
      <diagonal/>
    </border>
    <border>
      <left style="thin">
        <color rgb="FFA0A0A0"/>
      </left>
      <right style="thin">
        <color rgb="FFA0A0A0"/>
      </right>
      <top/>
      <bottom style="thin">
        <color rgb="FFA0A0A0"/>
      </bottom>
      <diagonal/>
    </border>
    <border>
      <left style="thin">
        <color rgb="FFA0A0A0"/>
      </left>
      <right style="thin">
        <color rgb="FFA0A0A0"/>
      </right>
      <top style="thin">
        <color rgb="FFA0A0A0"/>
      </top>
      <bottom style="thin">
        <color rgb="FFA0A0A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A0A0A0"/>
      </left>
      <right style="thin">
        <color rgb="FFA0A0A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A0A0A0"/>
      </left>
      <right/>
      <top/>
      <bottom/>
      <diagonal/>
    </border>
    <border>
      <left style="thin">
        <color rgb="FFA0A0A0"/>
      </left>
      <right/>
      <top/>
      <bottom style="thin">
        <color indexed="64"/>
      </bottom>
      <diagonal/>
    </border>
    <border>
      <left style="thin">
        <color rgb="FFA0A0A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rgb="FFA0A0A0"/>
      </left>
      <right/>
      <top/>
      <bottom style="thin">
        <color rgb="FFA0A0A0"/>
      </bottom>
      <diagonal/>
    </border>
    <border>
      <left style="thin">
        <color rgb="FFA0A0A0"/>
      </left>
      <right/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171">
    <xf numFmtId="0" fontId="0" fillId="0" borderId="0"/>
    <xf numFmtId="43" fontId="19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1" fillId="0" borderId="0"/>
    <xf numFmtId="0" fontId="10" fillId="0" borderId="0"/>
    <xf numFmtId="44" fontId="10" fillId="0" borderId="0" applyFont="0" applyFill="0" applyBorder="0" applyAlignment="0" applyProtection="0"/>
    <xf numFmtId="0" fontId="44" fillId="0" borderId="0"/>
    <xf numFmtId="44" fontId="44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0" borderId="0"/>
    <xf numFmtId="0" fontId="9" fillId="0" borderId="0"/>
    <xf numFmtId="43" fontId="17" fillId="0" borderId="0" applyFont="0" applyFill="0" applyBorder="0" applyAlignment="0" applyProtection="0"/>
    <xf numFmtId="0" fontId="8" fillId="0" borderId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8" fillId="0" borderId="0"/>
    <xf numFmtId="0" fontId="69" fillId="24" borderId="0" applyNumberFormat="0" applyBorder="0" applyAlignment="0" applyProtection="0"/>
    <xf numFmtId="0" fontId="69" fillId="25" borderId="0" applyNumberFormat="0" applyBorder="0" applyAlignment="0" applyProtection="0"/>
    <xf numFmtId="0" fontId="69" fillId="26" borderId="0" applyNumberFormat="0" applyBorder="0" applyAlignment="0" applyProtection="0"/>
    <xf numFmtId="0" fontId="69" fillId="27" borderId="0" applyNumberFormat="0" applyBorder="0" applyAlignment="0" applyProtection="0"/>
    <xf numFmtId="0" fontId="69" fillId="28" borderId="0" applyNumberFormat="0" applyBorder="0" applyAlignment="0" applyProtection="0"/>
    <xf numFmtId="0" fontId="69" fillId="29" borderId="0" applyNumberFormat="0" applyBorder="0" applyAlignment="0" applyProtection="0"/>
    <xf numFmtId="0" fontId="69" fillId="24" borderId="0" applyNumberFormat="0" applyBorder="0" applyAlignment="0" applyProtection="0"/>
    <xf numFmtId="0" fontId="69" fillId="25" borderId="0" applyNumberFormat="0" applyBorder="0" applyAlignment="0" applyProtection="0"/>
    <xf numFmtId="0" fontId="69" fillId="26" borderId="0" applyNumberFormat="0" applyBorder="0" applyAlignment="0" applyProtection="0"/>
    <xf numFmtId="0" fontId="69" fillId="27" borderId="0" applyNumberFormat="0" applyBorder="0" applyAlignment="0" applyProtection="0"/>
    <xf numFmtId="0" fontId="69" fillId="28" borderId="0" applyNumberFormat="0" applyBorder="0" applyAlignment="0" applyProtection="0"/>
    <xf numFmtId="0" fontId="69" fillId="30" borderId="0" applyNumberFormat="0" applyBorder="0" applyAlignment="0" applyProtection="0"/>
    <xf numFmtId="0" fontId="69" fillId="31" borderId="0" applyNumberFormat="0" applyBorder="0" applyAlignment="0" applyProtection="0"/>
    <xf numFmtId="0" fontId="69" fillId="32" borderId="0" applyNumberFormat="0" applyBorder="0" applyAlignment="0" applyProtection="0"/>
    <xf numFmtId="0" fontId="69" fillId="33" borderId="0" applyNumberFormat="0" applyBorder="0" applyAlignment="0" applyProtection="0"/>
    <xf numFmtId="0" fontId="69" fillId="27" borderId="0" applyNumberFormat="0" applyBorder="0" applyAlignment="0" applyProtection="0"/>
    <xf numFmtId="0" fontId="69" fillId="31" borderId="0" applyNumberFormat="0" applyBorder="0" applyAlignment="0" applyProtection="0"/>
    <xf numFmtId="0" fontId="69" fillId="34" borderId="0" applyNumberFormat="0" applyBorder="0" applyAlignment="0" applyProtection="0"/>
    <xf numFmtId="0" fontId="69" fillId="31" borderId="0" applyNumberFormat="0" applyBorder="0" applyAlignment="0" applyProtection="0"/>
    <xf numFmtId="0" fontId="69" fillId="32" borderId="0" applyNumberFormat="0" applyBorder="0" applyAlignment="0" applyProtection="0"/>
    <xf numFmtId="0" fontId="69" fillId="33" borderId="0" applyNumberFormat="0" applyBorder="0" applyAlignment="0" applyProtection="0"/>
    <xf numFmtId="0" fontId="69" fillId="27" borderId="0" applyNumberFormat="0" applyBorder="0" applyAlignment="0" applyProtection="0"/>
    <xf numFmtId="0" fontId="69" fillId="31" borderId="0" applyNumberFormat="0" applyBorder="0" applyAlignment="0" applyProtection="0"/>
    <xf numFmtId="0" fontId="69" fillId="34" borderId="0" applyNumberFormat="0" applyBorder="0" applyAlignment="0" applyProtection="0"/>
    <xf numFmtId="0" fontId="75" fillId="35" borderId="0" applyNumberFormat="0" applyBorder="0" applyAlignment="0" applyProtection="0"/>
    <xf numFmtId="0" fontId="75" fillId="32" borderId="0" applyNumberFormat="0" applyBorder="0" applyAlignment="0" applyProtection="0"/>
    <xf numFmtId="0" fontId="75" fillId="33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38" borderId="0" applyNumberFormat="0" applyBorder="0" applyAlignment="0" applyProtection="0"/>
    <xf numFmtId="0" fontId="75" fillId="35" borderId="0" applyNumberFormat="0" applyBorder="0" applyAlignment="0" applyProtection="0"/>
    <xf numFmtId="0" fontId="75" fillId="32" borderId="0" applyNumberFormat="0" applyBorder="0" applyAlignment="0" applyProtection="0"/>
    <xf numFmtId="0" fontId="75" fillId="33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38" borderId="0" applyNumberFormat="0" applyBorder="0" applyAlignment="0" applyProtection="0"/>
    <xf numFmtId="0" fontId="75" fillId="39" borderId="0" applyNumberFormat="0" applyBorder="0" applyAlignment="0" applyProtection="0"/>
    <xf numFmtId="0" fontId="75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42" borderId="0" applyNumberFormat="0" applyBorder="0" applyAlignment="0" applyProtection="0"/>
    <xf numFmtId="0" fontId="80" fillId="25" borderId="0" applyNumberFormat="0" applyBorder="0" applyAlignment="0" applyProtection="0"/>
    <xf numFmtId="0" fontId="76" fillId="26" borderId="0" applyNumberFormat="0" applyBorder="0" applyAlignment="0" applyProtection="0"/>
    <xf numFmtId="0" fontId="77" fillId="30" borderId="41" applyNumberFormat="0" applyAlignment="0" applyProtection="0"/>
    <xf numFmtId="0" fontId="77" fillId="30" borderId="41" applyNumberFormat="0" applyAlignment="0" applyProtection="0"/>
    <xf numFmtId="0" fontId="78" fillId="43" borderId="42" applyNumberFormat="0" applyAlignment="0" applyProtection="0"/>
    <xf numFmtId="0" fontId="70" fillId="0" borderId="43" applyNumberFormat="0" applyFill="0" applyAlignment="0" applyProtection="0"/>
    <xf numFmtId="0" fontId="78" fillId="43" borderId="42" applyNumberFormat="0" applyAlignment="0" applyProtection="0"/>
    <xf numFmtId="0" fontId="75" fillId="39" borderId="0" applyNumberFormat="0" applyBorder="0" applyAlignment="0" applyProtection="0"/>
    <xf numFmtId="0" fontId="75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42" borderId="0" applyNumberFormat="0" applyBorder="0" applyAlignment="0" applyProtection="0"/>
    <xf numFmtId="0" fontId="79" fillId="30" borderId="41" applyNumberFormat="0" applyAlignment="0" applyProtection="0"/>
    <xf numFmtId="0" fontId="84" fillId="0" borderId="0" applyNumberFormat="0" applyFill="0" applyBorder="0" applyAlignment="0" applyProtection="0"/>
    <xf numFmtId="0" fontId="76" fillId="26" borderId="0" applyNumberFormat="0" applyBorder="0" applyAlignment="0" applyProtection="0"/>
    <xf numFmtId="0" fontId="72" fillId="0" borderId="44" applyNumberFormat="0" applyFill="0" applyAlignment="0" applyProtection="0"/>
    <xf numFmtId="0" fontId="73" fillId="0" borderId="45" applyNumberFormat="0" applyFill="0" applyAlignment="0" applyProtection="0"/>
    <xf numFmtId="0" fontId="74" fillId="0" borderId="46" applyNumberFormat="0" applyFill="0" applyAlignment="0" applyProtection="0"/>
    <xf numFmtId="0" fontId="74" fillId="0" borderId="0" applyNumberFormat="0" applyFill="0" applyBorder="0" applyAlignment="0" applyProtection="0"/>
    <xf numFmtId="0" fontId="79" fillId="29" borderId="41" applyNumberFormat="0" applyAlignment="0" applyProtection="0"/>
    <xf numFmtId="0" fontId="70" fillId="0" borderId="43" applyNumberFormat="0" applyFill="0" applyAlignment="0" applyProtection="0"/>
    <xf numFmtId="0" fontId="81" fillId="44" borderId="0" applyNumberFormat="0" applyBorder="0" applyAlignment="0" applyProtection="0"/>
    <xf numFmtId="0" fontId="68" fillId="0" borderId="0"/>
    <xf numFmtId="0" fontId="68" fillId="45" borderId="47" applyNumberFormat="0" applyFont="0" applyAlignment="0" applyProtection="0"/>
    <xf numFmtId="0" fontId="69" fillId="45" borderId="47" applyNumberFormat="0" applyFont="0" applyAlignment="0" applyProtection="0"/>
    <xf numFmtId="0" fontId="82" fillId="30" borderId="48" applyNumberFormat="0" applyAlignment="0" applyProtection="0"/>
    <xf numFmtId="0" fontId="82" fillId="30" borderId="48" applyNumberFormat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44" applyNumberFormat="0" applyFill="0" applyAlignment="0" applyProtection="0"/>
    <xf numFmtId="0" fontId="73" fillId="0" borderId="45" applyNumberFormat="0" applyFill="0" applyAlignment="0" applyProtection="0"/>
    <xf numFmtId="0" fontId="74" fillId="0" borderId="46" applyNumberFormat="0" applyFill="0" applyAlignment="0" applyProtection="0"/>
    <xf numFmtId="0" fontId="74" fillId="0" borderId="0" applyNumberFormat="0" applyFill="0" applyBorder="0" applyAlignment="0" applyProtection="0"/>
    <xf numFmtId="0" fontId="85" fillId="0" borderId="49" applyNumberFormat="0" applyFill="0" applyAlignment="0" applyProtection="0"/>
    <xf numFmtId="0" fontId="83" fillId="0" borderId="0" applyNumberFormat="0" applyFill="0" applyBorder="0" applyAlignment="0" applyProtection="0"/>
    <xf numFmtId="44" fontId="89" fillId="0" borderId="0" applyFont="0" applyFill="0" applyBorder="0" applyAlignment="0" applyProtection="0"/>
    <xf numFmtId="0" fontId="68" fillId="0" borderId="0"/>
    <xf numFmtId="43" fontId="17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5" fillId="0" borderId="0"/>
    <xf numFmtId="0" fontId="5" fillId="0" borderId="0"/>
    <xf numFmtId="43" fontId="17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17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3" fillId="0" borderId="0"/>
    <xf numFmtId="0" fontId="3" fillId="0" borderId="0"/>
    <xf numFmtId="43" fontId="17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4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3" fillId="0" borderId="0"/>
    <xf numFmtId="0" fontId="3" fillId="0" borderId="0"/>
    <xf numFmtId="43" fontId="17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16" fillId="0" borderId="0"/>
    <xf numFmtId="9" fontId="38" fillId="0" borderId="0" applyFont="0" applyFill="0" applyBorder="0" applyAlignment="0" applyProtection="0"/>
    <xf numFmtId="0" fontId="38" fillId="0" borderId="0"/>
    <xf numFmtId="43" fontId="2" fillId="0" borderId="0" applyFont="0" applyFill="0" applyBorder="0" applyAlignment="0" applyProtection="0"/>
    <xf numFmtId="0" fontId="1" fillId="0" borderId="0"/>
    <xf numFmtId="0" fontId="68" fillId="0" borderId="0"/>
  </cellStyleXfs>
  <cellXfs count="805">
    <xf numFmtId="0" fontId="0" fillId="0" borderId="0" xfId="0"/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43" fontId="13" fillId="0" borderId="0" xfId="0" applyNumberFormat="1" applyFont="1" applyAlignment="1">
      <alignment horizontal="center" vertical="center"/>
    </xf>
    <xf numFmtId="0" fontId="17" fillId="0" borderId="0" xfId="0" applyFont="1"/>
    <xf numFmtId="0" fontId="13" fillId="0" borderId="1" xfId="0" applyFont="1" applyBorder="1" applyAlignment="1">
      <alignment horizontal="center" vertical="center"/>
    </xf>
    <xf numFmtId="0" fontId="22" fillId="3" borderId="1" xfId="2" applyFont="1" applyFill="1" applyBorder="1" applyAlignment="1">
      <alignment horizontal="center" vertical="center" wrapText="1"/>
    </xf>
    <xf numFmtId="0" fontId="22" fillId="3" borderId="1" xfId="2" applyFont="1" applyFill="1" applyBorder="1" applyAlignment="1">
      <alignment vertical="center" wrapText="1"/>
    </xf>
    <xf numFmtId="0" fontId="23" fillId="0" borderId="12" xfId="2" applyFont="1" applyBorder="1" applyAlignment="1">
      <alignment vertical="top" wrapText="1"/>
    </xf>
    <xf numFmtId="8" fontId="24" fillId="0" borderId="1" xfId="2" applyNumberFormat="1" applyFont="1" applyBorder="1" applyAlignment="1">
      <alignment horizontal="center" vertical="center" wrapText="1"/>
    </xf>
    <xf numFmtId="0" fontId="22" fillId="3" borderId="11" xfId="2" applyFont="1" applyFill="1" applyBorder="1" applyAlignment="1">
      <alignment horizontal="center" vertical="center" wrapText="1"/>
    </xf>
    <xf numFmtId="0" fontId="25" fillId="3" borderId="11" xfId="2" applyFont="1" applyFill="1" applyBorder="1" applyAlignment="1">
      <alignment horizontal="left" vertical="center" wrapText="1"/>
    </xf>
    <xf numFmtId="0" fontId="22" fillId="3" borderId="11" xfId="2" applyFont="1" applyFill="1" applyBorder="1" applyAlignment="1">
      <alignment vertical="center" wrapText="1"/>
    </xf>
    <xf numFmtId="0" fontId="21" fillId="3" borderId="11" xfId="2" applyFont="1" applyFill="1" applyBorder="1" applyAlignment="1">
      <alignment vertical="top" wrapText="1"/>
    </xf>
    <xf numFmtId="0" fontId="26" fillId="0" borderId="11" xfId="2" applyFont="1" applyBorder="1" applyAlignment="1">
      <alignment horizontal="left" vertical="center" wrapText="1"/>
    </xf>
    <xf numFmtId="0" fontId="21" fillId="3" borderId="13" xfId="2" applyFont="1" applyFill="1" applyBorder="1" applyAlignment="1">
      <alignment vertical="top" wrapText="1"/>
    </xf>
    <xf numFmtId="0" fontId="26" fillId="0" borderId="13" xfId="2" applyFont="1" applyBorder="1" applyAlignment="1">
      <alignment horizontal="left" vertical="center" wrapText="1"/>
    </xf>
    <xf numFmtId="0" fontId="22" fillId="3" borderId="13" xfId="2" applyFont="1" applyFill="1" applyBorder="1" applyAlignment="1">
      <alignment horizontal="center" vertical="center" wrapText="1"/>
    </xf>
    <xf numFmtId="0" fontId="27" fillId="0" borderId="0" xfId="4"/>
    <xf numFmtId="0" fontId="13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65" fontId="0" fillId="0" borderId="0" xfId="0" applyNumberFormat="1" applyAlignment="1">
      <alignment horizontal="center" vertical="center"/>
    </xf>
    <xf numFmtId="0" fontId="13" fillId="0" borderId="0" xfId="0" applyFont="1" applyAlignment="1">
      <alignment horizontal="left" vertic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165" fontId="13" fillId="0" borderId="0" xfId="0" applyNumberFormat="1" applyFont="1" applyAlignment="1">
      <alignment horizontal="center" vertical="center"/>
    </xf>
    <xf numFmtId="0" fontId="28" fillId="0" borderId="0" xfId="0" applyFont="1" applyAlignment="1">
      <alignment horizontal="center" vertical="center"/>
    </xf>
    <xf numFmtId="43" fontId="28" fillId="0" borderId="0" xfId="0" applyNumberFormat="1" applyFon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165" fontId="28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0" fontId="28" fillId="0" borderId="1" xfId="0" applyFont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center" wrapText="1"/>
    </xf>
    <xf numFmtId="43" fontId="28" fillId="0" borderId="1" xfId="0" applyNumberFormat="1" applyFont="1" applyBorder="1" applyAlignment="1">
      <alignment horizontal="center" vertical="center"/>
    </xf>
    <xf numFmtId="43" fontId="28" fillId="0" borderId="1" xfId="0" applyNumberFormat="1" applyFont="1" applyBorder="1" applyAlignment="1">
      <alignment horizontal="center" vertical="center" wrapText="1"/>
    </xf>
    <xf numFmtId="14" fontId="28" fillId="0" borderId="1" xfId="0" applyNumberFormat="1" applyFont="1" applyBorder="1" applyAlignment="1">
      <alignment horizontal="center" vertical="center" wrapText="1"/>
    </xf>
    <xf numFmtId="17" fontId="31" fillId="0" borderId="1" xfId="0" applyNumberFormat="1" applyFont="1" applyBorder="1" applyAlignment="1">
      <alignment horizontal="center" vertical="center" wrapText="1"/>
    </xf>
    <xf numFmtId="165" fontId="31" fillId="0" borderId="1" xfId="0" applyNumberFormat="1" applyFont="1" applyBorder="1" applyAlignment="1">
      <alignment horizontal="center" vertical="center" wrapText="1"/>
    </xf>
    <xf numFmtId="43" fontId="31" fillId="0" borderId="1" xfId="0" applyNumberFormat="1" applyFont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28" fillId="0" borderId="1" xfId="0" applyFont="1" applyBorder="1" applyAlignment="1">
      <alignment horizontal="left" vertical="center"/>
    </xf>
    <xf numFmtId="43" fontId="29" fillId="5" borderId="1" xfId="0" applyNumberFormat="1" applyFont="1" applyFill="1" applyBorder="1" applyAlignment="1">
      <alignment horizontal="center" vertical="center"/>
    </xf>
    <xf numFmtId="43" fontId="33" fillId="0" borderId="1" xfId="0" applyNumberFormat="1" applyFont="1" applyBorder="1" applyAlignment="1">
      <alignment horizontal="center" vertical="center"/>
    </xf>
    <xf numFmtId="0" fontId="33" fillId="0" borderId="1" xfId="0" applyFont="1" applyBorder="1" applyAlignment="1">
      <alignment horizontal="left" vertical="center"/>
    </xf>
    <xf numFmtId="0" fontId="28" fillId="0" borderId="1" xfId="0" applyFont="1" applyBorder="1" applyAlignment="1">
      <alignment horizontal="center" vertical="center"/>
    </xf>
    <xf numFmtId="0" fontId="28" fillId="5" borderId="1" xfId="0" applyFont="1" applyFill="1" applyBorder="1" applyAlignment="1">
      <alignment horizontal="center" vertical="center" wrapText="1"/>
    </xf>
    <xf numFmtId="165" fontId="28" fillId="5" borderId="1" xfId="0" applyNumberFormat="1" applyFont="1" applyFill="1" applyBorder="1" applyAlignment="1">
      <alignment horizontal="center" vertical="center" wrapText="1"/>
    </xf>
    <xf numFmtId="0" fontId="29" fillId="8" borderId="18" xfId="0" applyFont="1" applyFill="1" applyBorder="1" applyAlignment="1">
      <alignment horizontal="left" vertical="center" wrapText="1"/>
    </xf>
    <xf numFmtId="0" fontId="29" fillId="8" borderId="18" xfId="0" applyFont="1" applyFill="1" applyBorder="1" applyAlignment="1">
      <alignment horizontal="center" vertical="center" wrapText="1"/>
    </xf>
    <xf numFmtId="43" fontId="29" fillId="8" borderId="18" xfId="0" applyNumberFormat="1" applyFont="1" applyFill="1" applyBorder="1" applyAlignment="1">
      <alignment horizontal="center" vertical="center" wrapText="1"/>
    </xf>
    <xf numFmtId="0" fontId="29" fillId="8" borderId="19" xfId="0" applyFont="1" applyFill="1" applyBorder="1" applyAlignment="1">
      <alignment horizontal="center" vertical="center" wrapText="1"/>
    </xf>
    <xf numFmtId="0" fontId="29" fillId="8" borderId="12" xfId="0" applyFont="1" applyFill="1" applyBorder="1" applyAlignment="1">
      <alignment horizontal="center" vertical="center" wrapText="1"/>
    </xf>
    <xf numFmtId="165" fontId="29" fillId="8" borderId="12" xfId="0" applyNumberFormat="1" applyFont="1" applyFill="1" applyBorder="1" applyAlignment="1">
      <alignment horizontal="center" vertical="center" wrapText="1"/>
    </xf>
    <xf numFmtId="0" fontId="29" fillId="8" borderId="17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7" fontId="28" fillId="0" borderId="1" xfId="0" applyNumberFormat="1" applyFont="1" applyBorder="1" applyAlignment="1">
      <alignment horizontal="center" vertical="center" wrapText="1"/>
    </xf>
    <xf numFmtId="17" fontId="31" fillId="5" borderId="1" xfId="0" applyNumberFormat="1" applyFont="1" applyFill="1" applyBorder="1" applyAlignment="1">
      <alignment horizontal="center" vertical="center" wrapText="1"/>
    </xf>
    <xf numFmtId="17" fontId="28" fillId="5" borderId="1" xfId="0" applyNumberFormat="1" applyFont="1" applyFill="1" applyBorder="1" applyAlignment="1">
      <alignment horizontal="center" vertical="center" wrapText="1"/>
    </xf>
    <xf numFmtId="43" fontId="16" fillId="0" borderId="0" xfId="6" applyFont="1" applyBorder="1" applyAlignment="1">
      <alignment horizontal="right"/>
    </xf>
    <xf numFmtId="43" fontId="15" fillId="0" borderId="0" xfId="6" applyFont="1" applyBorder="1" applyAlignment="1">
      <alignment horizontal="right" vertical="top"/>
    </xf>
    <xf numFmtId="0" fontId="17" fillId="9" borderId="5" xfId="0" applyFont="1" applyFill="1" applyBorder="1" applyAlignment="1">
      <alignment horizontal="center" vertical="center"/>
    </xf>
    <xf numFmtId="1" fontId="18" fillId="9" borderId="7" xfId="0" applyNumberFormat="1" applyFont="1" applyFill="1" applyBorder="1" applyAlignment="1">
      <alignment horizontal="center" vertical="center"/>
    </xf>
    <xf numFmtId="1" fontId="18" fillId="9" borderId="10" xfId="0" applyNumberFormat="1" applyFont="1" applyFill="1" applyBorder="1" applyAlignment="1">
      <alignment horizontal="center" vertical="center"/>
    </xf>
    <xf numFmtId="167" fontId="0" fillId="9" borderId="6" xfId="0" applyNumberFormat="1" applyFill="1" applyBorder="1" applyAlignment="1">
      <alignment horizontal="center" vertical="center"/>
    </xf>
    <xf numFmtId="167" fontId="0" fillId="9" borderId="9" xfId="0" applyNumberFormat="1" applyFill="1" applyBorder="1" applyAlignment="1">
      <alignment horizontal="center" vertical="center"/>
    </xf>
    <xf numFmtId="2" fontId="31" fillId="0" borderId="1" xfId="0" applyNumberFormat="1" applyFont="1" applyBorder="1" applyAlignment="1">
      <alignment horizontal="center" vertical="center"/>
    </xf>
    <xf numFmtId="43" fontId="15" fillId="0" borderId="0" xfId="6" applyFont="1" applyFill="1" applyBorder="1" applyAlignment="1">
      <alignment horizontal="right"/>
    </xf>
    <xf numFmtId="43" fontId="29" fillId="2" borderId="1" xfId="0" applyNumberFormat="1" applyFont="1" applyFill="1" applyBorder="1" applyAlignment="1">
      <alignment horizontal="center" vertical="center"/>
    </xf>
    <xf numFmtId="43" fontId="28" fillId="2" borderId="1" xfId="0" applyNumberFormat="1" applyFont="1" applyFill="1" applyBorder="1" applyAlignment="1">
      <alignment horizontal="center" vertical="center" wrapText="1"/>
    </xf>
    <xf numFmtId="17" fontId="28" fillId="2" borderId="1" xfId="0" applyNumberFormat="1" applyFont="1" applyFill="1" applyBorder="1" applyAlignment="1">
      <alignment horizontal="center" vertical="center" wrapText="1"/>
    </xf>
    <xf numFmtId="0" fontId="28" fillId="2" borderId="1" xfId="0" applyFont="1" applyFill="1" applyBorder="1" applyAlignment="1">
      <alignment horizontal="center" vertical="center" wrapText="1"/>
    </xf>
    <xf numFmtId="165" fontId="28" fillId="2" borderId="1" xfId="0" applyNumberFormat="1" applyFont="1" applyFill="1" applyBorder="1" applyAlignment="1">
      <alignment horizontal="center" vertical="center" wrapText="1"/>
    </xf>
    <xf numFmtId="0" fontId="29" fillId="2" borderId="1" xfId="0" applyFont="1" applyFill="1" applyBorder="1" applyAlignment="1">
      <alignment horizontal="center" vertical="center" wrapText="1"/>
    </xf>
    <xf numFmtId="165" fontId="29" fillId="2" borderId="1" xfId="0" applyNumberFormat="1" applyFont="1" applyFill="1" applyBorder="1" applyAlignment="1">
      <alignment horizontal="center" vertical="center" wrapText="1"/>
    </xf>
    <xf numFmtId="43" fontId="32" fillId="2" borderId="1" xfId="0" applyNumberFormat="1" applyFont="1" applyFill="1" applyBorder="1" applyAlignment="1">
      <alignment horizontal="center" vertical="center"/>
    </xf>
    <xf numFmtId="0" fontId="32" fillId="2" borderId="1" xfId="0" applyFont="1" applyFill="1" applyBorder="1" applyAlignment="1">
      <alignment horizontal="center" vertical="center" wrapText="1"/>
    </xf>
    <xf numFmtId="164" fontId="31" fillId="2" borderId="1" xfId="0" applyNumberFormat="1" applyFont="1" applyFill="1" applyBorder="1" applyAlignment="1">
      <alignment horizontal="center" vertical="center" wrapText="1"/>
    </xf>
    <xf numFmtId="17" fontId="31" fillId="2" borderId="1" xfId="0" applyNumberFormat="1" applyFont="1" applyFill="1" applyBorder="1" applyAlignment="1">
      <alignment horizontal="center" vertical="center" wrapText="1"/>
    </xf>
    <xf numFmtId="43" fontId="29" fillId="0" borderId="1" xfId="0" applyNumberFormat="1" applyFont="1" applyBorder="1" applyAlignment="1">
      <alignment horizontal="center" vertical="center"/>
    </xf>
    <xf numFmtId="168" fontId="28" fillId="0" borderId="1" xfId="0" applyNumberFormat="1" applyFont="1" applyBorder="1" applyAlignment="1">
      <alignment horizontal="center" vertical="center" wrapText="1"/>
    </xf>
    <xf numFmtId="168" fontId="31" fillId="0" borderId="1" xfId="0" applyNumberFormat="1" applyFont="1" applyBorder="1" applyAlignment="1">
      <alignment horizontal="center" vertical="center" wrapText="1"/>
    </xf>
    <xf numFmtId="43" fontId="28" fillId="5" borderId="1" xfId="0" applyNumberFormat="1" applyFont="1" applyFill="1" applyBorder="1" applyAlignment="1">
      <alignment horizontal="center" vertical="center"/>
    </xf>
    <xf numFmtId="0" fontId="34" fillId="3" borderId="0" xfId="0" applyFont="1" applyFill="1"/>
    <xf numFmtId="0" fontId="18" fillId="2" borderId="2" xfId="0" applyFont="1" applyFill="1" applyBorder="1" applyAlignment="1">
      <alignment horizontal="left" vertical="center"/>
    </xf>
    <xf numFmtId="0" fontId="0" fillId="2" borderId="4" xfId="0" applyFill="1" applyBorder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0" fontId="45" fillId="10" borderId="23" xfId="11" applyFont="1" applyFill="1" applyBorder="1" applyAlignment="1">
      <alignment horizontal="center" vertical="center" wrapText="1"/>
    </xf>
    <xf numFmtId="0" fontId="45" fillId="10" borderId="24" xfId="11" applyFont="1" applyFill="1" applyBorder="1" applyAlignment="1">
      <alignment horizontal="center" vertical="center" wrapText="1"/>
    </xf>
    <xf numFmtId="0" fontId="44" fillId="0" borderId="0" xfId="11" applyAlignment="1">
      <alignment horizontal="left" vertical="center"/>
    </xf>
    <xf numFmtId="1" fontId="47" fillId="11" borderId="25" xfId="11" applyNumberFormat="1" applyFont="1" applyFill="1" applyBorder="1" applyAlignment="1">
      <alignment horizontal="center" vertical="center" shrinkToFit="1"/>
    </xf>
    <xf numFmtId="0" fontId="45" fillId="11" borderId="26" xfId="11" applyFont="1" applyFill="1" applyBorder="1" applyAlignment="1">
      <alignment vertical="center" wrapText="1"/>
    </xf>
    <xf numFmtId="0" fontId="45" fillId="11" borderId="27" xfId="11" applyFont="1" applyFill="1" applyBorder="1" applyAlignment="1">
      <alignment vertical="center" wrapText="1"/>
    </xf>
    <xf numFmtId="0" fontId="45" fillId="11" borderId="28" xfId="11" applyFont="1" applyFill="1" applyBorder="1" applyAlignment="1">
      <alignment vertical="center" wrapText="1"/>
    </xf>
    <xf numFmtId="0" fontId="48" fillId="0" borderId="25" xfId="11" applyFont="1" applyBorder="1" applyAlignment="1">
      <alignment horizontal="center" vertical="center" wrapText="1"/>
    </xf>
    <xf numFmtId="0" fontId="48" fillId="0" borderId="25" xfId="11" applyFont="1" applyBorder="1" applyAlignment="1">
      <alignment horizontal="left" vertical="center" wrapText="1"/>
    </xf>
    <xf numFmtId="0" fontId="49" fillId="0" borderId="25" xfId="11" applyFont="1" applyBorder="1" applyAlignment="1">
      <alignment horizontal="left" vertical="center" wrapText="1"/>
    </xf>
    <xf numFmtId="0" fontId="49" fillId="0" borderId="28" xfId="11" applyFont="1" applyBorder="1" applyAlignment="1">
      <alignment vertical="center" wrapText="1"/>
    </xf>
    <xf numFmtId="4" fontId="49" fillId="0" borderId="28" xfId="11" applyNumberFormat="1" applyFont="1" applyBorder="1" applyAlignment="1">
      <alignment horizontal="right" vertical="center" shrinkToFit="1"/>
    </xf>
    <xf numFmtId="2" fontId="49" fillId="0" borderId="28" xfId="11" applyNumberFormat="1" applyFont="1" applyBorder="1" applyAlignment="1">
      <alignment horizontal="right" vertical="center" shrinkToFit="1"/>
    </xf>
    <xf numFmtId="0" fontId="48" fillId="0" borderId="23" xfId="11" applyFont="1" applyBorder="1" applyAlignment="1">
      <alignment horizontal="center" vertical="center" wrapText="1"/>
    </xf>
    <xf numFmtId="0" fontId="48" fillId="0" borderId="23" xfId="11" applyFont="1" applyBorder="1" applyAlignment="1">
      <alignment horizontal="left" vertical="center" wrapText="1"/>
    </xf>
    <xf numFmtId="0" fontId="49" fillId="0" borderId="23" xfId="11" applyFont="1" applyBorder="1" applyAlignment="1">
      <alignment horizontal="left" vertical="center" wrapText="1"/>
    </xf>
    <xf numFmtId="0" fontId="49" fillId="0" borderId="29" xfId="11" applyFont="1" applyBorder="1" applyAlignment="1">
      <alignment vertical="center" wrapText="1"/>
    </xf>
    <xf numFmtId="0" fontId="49" fillId="10" borderId="25" xfId="11" applyFont="1" applyFill="1" applyBorder="1" applyAlignment="1">
      <alignment horizontal="left" vertical="center" wrapText="1"/>
    </xf>
    <xf numFmtId="0" fontId="45" fillId="10" borderId="26" xfId="11" applyFont="1" applyFill="1" applyBorder="1" applyAlignment="1">
      <alignment vertical="center" wrapText="1"/>
    </xf>
    <xf numFmtId="0" fontId="44" fillId="0" borderId="0" xfId="11" applyAlignment="1">
      <alignment horizontal="left" vertical="top"/>
    </xf>
    <xf numFmtId="3" fontId="16" fillId="0" borderId="30" xfId="11" applyNumberFormat="1" applyFont="1" applyBorder="1" applyAlignment="1">
      <alignment horizontal="right" vertical="top" shrinkToFit="1"/>
    </xf>
    <xf numFmtId="0" fontId="45" fillId="13" borderId="1" xfId="11" applyFont="1" applyFill="1" applyBorder="1" applyAlignment="1">
      <alignment horizontal="center" vertical="center" wrapText="1"/>
    </xf>
    <xf numFmtId="1" fontId="51" fillId="14" borderId="1" xfId="11" applyNumberFormat="1" applyFont="1" applyFill="1" applyBorder="1" applyAlignment="1">
      <alignment horizontal="center" vertical="center" wrapText="1"/>
    </xf>
    <xf numFmtId="0" fontId="49" fillId="0" borderId="1" xfId="11" applyFont="1" applyBorder="1" applyAlignment="1">
      <alignment vertical="center" wrapText="1"/>
    </xf>
    <xf numFmtId="0" fontId="48" fillId="0" borderId="1" xfId="11" applyFont="1" applyBorder="1" applyAlignment="1">
      <alignment horizontal="center" vertical="center" wrapText="1"/>
    </xf>
    <xf numFmtId="4" fontId="52" fillId="0" borderId="1" xfId="11" applyNumberFormat="1" applyFont="1" applyBorder="1" applyAlignment="1">
      <alignment horizontal="center" vertical="center" shrinkToFit="1"/>
    </xf>
    <xf numFmtId="2" fontId="52" fillId="0" borderId="1" xfId="11" applyNumberFormat="1" applyFont="1" applyBorder="1" applyAlignment="1">
      <alignment horizontal="center" vertical="center" shrinkToFit="1"/>
    </xf>
    <xf numFmtId="0" fontId="48" fillId="0" borderId="1" xfId="11" applyFont="1" applyBorder="1" applyAlignment="1">
      <alignment vertical="center" wrapText="1"/>
    </xf>
    <xf numFmtId="0" fontId="48" fillId="0" borderId="1" xfId="11" applyFont="1" applyBorder="1" applyAlignment="1">
      <alignment horizontal="left" vertical="center" wrapText="1"/>
    </xf>
    <xf numFmtId="0" fontId="51" fillId="13" borderId="1" xfId="11" applyFont="1" applyFill="1" applyBorder="1" applyAlignment="1">
      <alignment horizontal="center" vertical="center" wrapText="1"/>
    </xf>
    <xf numFmtId="1" fontId="51" fillId="2" borderId="1" xfId="11" applyNumberFormat="1" applyFont="1" applyFill="1" applyBorder="1" applyAlignment="1">
      <alignment horizontal="center" vertical="center" shrinkToFit="1"/>
    </xf>
    <xf numFmtId="0" fontId="51" fillId="2" borderId="1" xfId="11" applyFont="1" applyFill="1" applyBorder="1" applyAlignment="1">
      <alignment vertical="center" wrapText="1"/>
    </xf>
    <xf numFmtId="0" fontId="49" fillId="2" borderId="1" xfId="11" applyFont="1" applyFill="1" applyBorder="1" applyAlignment="1">
      <alignment horizontal="left" vertical="center" wrapText="1"/>
    </xf>
    <xf numFmtId="0" fontId="49" fillId="2" borderId="1" xfId="11" applyFont="1" applyFill="1" applyBorder="1" applyAlignment="1">
      <alignment horizontal="center" vertical="center" wrapText="1"/>
    </xf>
    <xf numFmtId="0" fontId="45" fillId="2" borderId="1" xfId="11" applyFont="1" applyFill="1" applyBorder="1" applyAlignment="1">
      <alignment vertical="center" wrapText="1"/>
    </xf>
    <xf numFmtId="0" fontId="49" fillId="2" borderId="1" xfId="11" applyFont="1" applyFill="1" applyBorder="1" applyAlignment="1">
      <alignment vertical="center" wrapText="1"/>
    </xf>
    <xf numFmtId="169" fontId="28" fillId="0" borderId="1" xfId="0" applyNumberFormat="1" applyFont="1" applyBorder="1" applyAlignment="1">
      <alignment horizontal="center" vertical="center" wrapText="1"/>
    </xf>
    <xf numFmtId="0" fontId="52" fillId="0" borderId="1" xfId="11" applyFont="1" applyBorder="1" applyAlignment="1">
      <alignment vertical="center" wrapText="1"/>
    </xf>
    <xf numFmtId="0" fontId="37" fillId="3" borderId="0" xfId="5" applyFont="1" applyFill="1" applyAlignment="1">
      <alignment vertical="center" wrapText="1"/>
    </xf>
    <xf numFmtId="0" fontId="36" fillId="3" borderId="0" xfId="5" applyFont="1" applyFill="1" applyAlignment="1">
      <alignment vertical="center"/>
    </xf>
    <xf numFmtId="0" fontId="35" fillId="3" borderId="0" xfId="0" applyFont="1" applyFill="1"/>
    <xf numFmtId="0" fontId="18" fillId="6" borderId="2" xfId="0" applyFont="1" applyFill="1" applyBorder="1" applyAlignment="1">
      <alignment horizontal="center" vertical="center" wrapText="1"/>
    </xf>
    <xf numFmtId="0" fontId="18" fillId="6" borderId="4" xfId="0" applyFont="1" applyFill="1" applyBorder="1" applyAlignment="1">
      <alignment horizontal="center" vertical="center" wrapText="1"/>
    </xf>
    <xf numFmtId="165" fontId="18" fillId="6" borderId="4" xfId="0" applyNumberFormat="1" applyFont="1" applyFill="1" applyBorder="1" applyAlignment="1">
      <alignment horizontal="center" vertical="center" wrapText="1"/>
    </xf>
    <xf numFmtId="165" fontId="18" fillId="6" borderId="3" xfId="0" applyNumberFormat="1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18" fillId="2" borderId="4" xfId="0" applyNumberFormat="1" applyFont="1" applyFill="1" applyBorder="1" applyAlignment="1">
      <alignment horizontal="center" vertical="center"/>
    </xf>
    <xf numFmtId="165" fontId="18" fillId="2" borderId="3" xfId="0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left" vertical="center"/>
    </xf>
    <xf numFmtId="165" fontId="17" fillId="2" borderId="4" xfId="0" applyNumberFormat="1" applyFont="1" applyFill="1" applyBorder="1" applyAlignment="1">
      <alignment horizontal="center" vertical="center"/>
    </xf>
    <xf numFmtId="165" fontId="0" fillId="0" borderId="0" xfId="0" applyNumberFormat="1"/>
    <xf numFmtId="0" fontId="15" fillId="0" borderId="0" xfId="0" applyFont="1"/>
    <xf numFmtId="0" fontId="39" fillId="0" borderId="0" xfId="0" applyFont="1"/>
    <xf numFmtId="0" fontId="42" fillId="0" borderId="0" xfId="0" applyFont="1"/>
    <xf numFmtId="0" fontId="15" fillId="0" borderId="0" xfId="0" applyFont="1" applyAlignment="1">
      <alignment horizontal="center" vertical="center"/>
    </xf>
    <xf numFmtId="17" fontId="17" fillId="0" borderId="2" xfId="0" applyNumberFormat="1" applyFont="1" applyBorder="1" applyAlignment="1">
      <alignment horizontal="center"/>
    </xf>
    <xf numFmtId="0" fontId="17" fillId="0" borderId="3" xfId="0" applyFont="1" applyBorder="1" applyAlignment="1">
      <alignment horizontal="center"/>
    </xf>
    <xf numFmtId="43" fontId="15" fillId="0" borderId="0" xfId="6" applyFont="1" applyBorder="1" applyAlignment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 vertical="center"/>
    </xf>
    <xf numFmtId="10" fontId="16" fillId="0" borderId="1" xfId="13" applyNumberFormat="1" applyFont="1" applyBorder="1" applyAlignment="1">
      <alignment horizontal="center"/>
    </xf>
    <xf numFmtId="0" fontId="15" fillId="0" borderId="0" xfId="0" applyFont="1" applyAlignment="1">
      <alignment horizontal="left" vertical="top"/>
    </xf>
    <xf numFmtId="0" fontId="15" fillId="0" borderId="0" xfId="0" applyFont="1" applyAlignment="1">
      <alignment horizontal="left"/>
    </xf>
    <xf numFmtId="0" fontId="38" fillId="0" borderId="0" xfId="14" applyFont="1" applyAlignment="1">
      <alignment horizontal="left" vertical="top" indent="1"/>
    </xf>
    <xf numFmtId="0" fontId="38" fillId="0" borderId="0" xfId="14" applyFont="1" applyAlignment="1">
      <alignment horizontal="left" indent="1"/>
    </xf>
    <xf numFmtId="0" fontId="38" fillId="0" borderId="0" xfId="14" applyFont="1" applyAlignment="1">
      <alignment horizontal="center" vertical="top"/>
    </xf>
    <xf numFmtId="166" fontId="38" fillId="0" borderId="0" xfId="14" applyNumberFormat="1" applyFont="1" applyAlignment="1">
      <alignment horizontal="right" vertical="top"/>
    </xf>
    <xf numFmtId="0" fontId="15" fillId="0" borderId="0" xfId="0" applyFont="1" applyAlignment="1">
      <alignment horizontal="center"/>
    </xf>
    <xf numFmtId="43" fontId="15" fillId="0" borderId="0" xfId="0" applyNumberFormat="1" applyFont="1"/>
    <xf numFmtId="43" fontId="15" fillId="0" borderId="0" xfId="6" applyFont="1" applyBorder="1" applyAlignment="1">
      <alignment horizontal="right"/>
    </xf>
    <xf numFmtId="43" fontId="0" fillId="0" borderId="1" xfId="6" applyFont="1" applyFill="1" applyBorder="1" applyAlignment="1">
      <alignment horizontal="center" vertical="center"/>
    </xf>
    <xf numFmtId="0" fontId="53" fillId="15" borderId="32" xfId="0" applyFont="1" applyFill="1" applyBorder="1" applyAlignment="1">
      <alignment vertical="top"/>
    </xf>
    <xf numFmtId="0" fontId="54" fillId="15" borderId="32" xfId="0" applyFont="1" applyFill="1" applyBorder="1" applyAlignment="1">
      <alignment vertical="top"/>
    </xf>
    <xf numFmtId="0" fontId="0" fillId="0" borderId="0" xfId="0" applyAlignment="1">
      <alignment horizontal="left" vertical="top"/>
    </xf>
    <xf numFmtId="0" fontId="55" fillId="0" borderId="35" xfId="0" applyFont="1" applyBorder="1" applyAlignment="1">
      <alignment horizontal="center" vertical="top"/>
    </xf>
    <xf numFmtId="2" fontId="56" fillId="0" borderId="35" xfId="0" applyNumberFormat="1" applyFont="1" applyBorder="1" applyAlignment="1">
      <alignment horizontal="center" vertical="top" shrinkToFit="1"/>
    </xf>
    <xf numFmtId="0" fontId="54" fillId="15" borderId="33" xfId="0" applyFont="1" applyFill="1" applyBorder="1" applyAlignment="1">
      <alignment vertical="top"/>
    </xf>
    <xf numFmtId="0" fontId="58" fillId="0" borderId="0" xfId="0" applyFont="1" applyAlignment="1">
      <alignment vertical="top"/>
    </xf>
    <xf numFmtId="0" fontId="43" fillId="0" borderId="0" xfId="15" applyFont="1" applyAlignment="1">
      <alignment vertical="center"/>
    </xf>
    <xf numFmtId="0" fontId="9" fillId="0" borderId="0" xfId="15"/>
    <xf numFmtId="0" fontId="17" fillId="0" borderId="0" xfId="0" applyFont="1" applyAlignment="1">
      <alignment horizontal="center" vertical="center"/>
    </xf>
    <xf numFmtId="0" fontId="60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48" fillId="0" borderId="1" xfId="0" applyFont="1" applyBorder="1" applyAlignment="1">
      <alignment horizontal="center" vertical="center" wrapText="1"/>
    </xf>
    <xf numFmtId="172" fontId="17" fillId="0" borderId="1" xfId="1" applyNumberFormat="1" applyFont="1" applyFill="1" applyBorder="1" applyAlignment="1">
      <alignment horizontal="center" vertical="center" wrapText="1"/>
    </xf>
    <xf numFmtId="173" fontId="0" fillId="0" borderId="1" xfId="0" applyNumberFormat="1" applyBorder="1" applyAlignment="1">
      <alignment horizontal="center" vertical="center"/>
    </xf>
    <xf numFmtId="0" fontId="18" fillId="0" borderId="0" xfId="0" applyFont="1" applyAlignment="1">
      <alignment vertical="center"/>
    </xf>
    <xf numFmtId="43" fontId="0" fillId="0" borderId="1" xfId="6" applyFont="1" applyBorder="1" applyAlignment="1">
      <alignment horizontal="center" vertical="center"/>
    </xf>
    <xf numFmtId="0" fontId="18" fillId="0" borderId="0" xfId="0" applyFont="1" applyAlignment="1">
      <alignment horizontal="center"/>
    </xf>
    <xf numFmtId="0" fontId="18" fillId="0" borderId="0" xfId="0" applyFont="1"/>
    <xf numFmtId="0" fontId="0" fillId="0" borderId="0" xfId="0" applyAlignment="1">
      <alignment horizontal="center"/>
    </xf>
    <xf numFmtId="8" fontId="0" fillId="0" borderId="0" xfId="0" applyNumberFormat="1"/>
    <xf numFmtId="0" fontId="17" fillId="0" borderId="0" xfId="0" applyFont="1" applyAlignment="1">
      <alignment horizontal="center"/>
    </xf>
    <xf numFmtId="0" fontId="0" fillId="0" borderId="0" xfId="0" applyAlignment="1">
      <alignment vertical="center"/>
    </xf>
    <xf numFmtId="0" fontId="17" fillId="0" borderId="0" xfId="0" applyFont="1" applyAlignment="1">
      <alignment vertical="center"/>
    </xf>
    <xf numFmtId="43" fontId="18" fillId="0" borderId="1" xfId="0" applyNumberFormat="1" applyFont="1" applyBorder="1" applyAlignment="1">
      <alignment vertical="center"/>
    </xf>
    <xf numFmtId="0" fontId="34" fillId="3" borderId="0" xfId="0" applyFont="1" applyFill="1" applyAlignment="1">
      <alignment vertical="center"/>
    </xf>
    <xf numFmtId="0" fontId="41" fillId="3" borderId="0" xfId="0" applyFont="1" applyFill="1" applyAlignment="1">
      <alignment vertical="center"/>
    </xf>
    <xf numFmtId="0" fontId="35" fillId="3" borderId="0" xfId="0" applyFont="1" applyFill="1" applyAlignment="1">
      <alignment vertical="center"/>
    </xf>
    <xf numFmtId="0" fontId="8" fillId="0" borderId="0" xfId="17"/>
    <xf numFmtId="0" fontId="18" fillId="2" borderId="4" xfId="0" applyFont="1" applyFill="1" applyBorder="1" applyAlignment="1">
      <alignment horizontal="left" vertical="center"/>
    </xf>
    <xf numFmtId="173" fontId="0" fillId="0" borderId="1" xfId="0" applyNumberFormat="1" applyBorder="1"/>
    <xf numFmtId="0" fontId="17" fillId="9" borderId="36" xfId="0" applyFont="1" applyFill="1" applyBorder="1" applyAlignment="1">
      <alignment horizontal="center" vertical="center"/>
    </xf>
    <xf numFmtId="1" fontId="18" fillId="9" borderId="37" xfId="0" applyNumberFormat="1" applyFont="1" applyFill="1" applyBorder="1" applyAlignment="1">
      <alignment horizontal="center" vertical="center"/>
    </xf>
    <xf numFmtId="0" fontId="17" fillId="9" borderId="9" xfId="0" applyFont="1" applyFill="1" applyBorder="1" applyAlignment="1">
      <alignment horizontal="center" vertical="center"/>
    </xf>
    <xf numFmtId="0" fontId="7" fillId="0" borderId="0" xfId="18"/>
    <xf numFmtId="0" fontId="20" fillId="4" borderId="15" xfId="18" applyFont="1" applyFill="1" applyBorder="1" applyAlignment="1">
      <alignment vertical="center"/>
    </xf>
    <xf numFmtId="0" fontId="20" fillId="4" borderId="15" xfId="18" applyFont="1" applyFill="1" applyBorder="1" applyAlignment="1">
      <alignment horizontal="center" vertical="center" wrapText="1"/>
    </xf>
    <xf numFmtId="0" fontId="20" fillId="17" borderId="15" xfId="18" applyFont="1" applyFill="1" applyBorder="1" applyAlignment="1">
      <alignment horizontal="center" vertical="center" wrapText="1"/>
    </xf>
    <xf numFmtId="0" fontId="20" fillId="4" borderId="0" xfId="18" applyFont="1" applyFill="1" applyAlignment="1">
      <alignment horizontal="center" vertical="center" wrapText="1"/>
    </xf>
    <xf numFmtId="0" fontId="20" fillId="4" borderId="0" xfId="18" applyFont="1" applyFill="1"/>
    <xf numFmtId="0" fontId="20" fillId="4" borderId="0" xfId="18" applyFont="1" applyFill="1" applyAlignment="1">
      <alignment vertical="center"/>
    </xf>
    <xf numFmtId="41" fontId="20" fillId="0" borderId="15" xfId="18" applyNumberFormat="1" applyFont="1" applyBorder="1" applyAlignment="1">
      <alignment horizontal="left"/>
    </xf>
    <xf numFmtId="41" fontId="20" fillId="0" borderId="0" xfId="18" applyNumberFormat="1" applyFont="1" applyAlignment="1">
      <alignment horizontal="left"/>
    </xf>
    <xf numFmtId="41" fontId="7" fillId="0" borderId="0" xfId="18" applyNumberFormat="1" applyAlignment="1">
      <alignment horizontal="left"/>
    </xf>
    <xf numFmtId="4" fontId="7" fillId="0" borderId="0" xfId="18" applyNumberFormat="1" applyAlignment="1">
      <alignment horizontal="center"/>
    </xf>
    <xf numFmtId="4" fontId="20" fillId="0" borderId="15" xfId="18" applyNumberFormat="1" applyFont="1" applyBorder="1" applyAlignment="1">
      <alignment horizontal="center"/>
    </xf>
    <xf numFmtId="4" fontId="20" fillId="0" borderId="0" xfId="18" applyNumberFormat="1" applyFont="1" applyAlignment="1">
      <alignment horizontal="center"/>
    </xf>
    <xf numFmtId="0" fontId="7" fillId="0" borderId="0" xfId="18" applyAlignment="1">
      <alignment horizontal="left" indent="2"/>
    </xf>
    <xf numFmtId="0" fontId="7" fillId="0" borderId="0" xfId="18" applyAlignment="1">
      <alignment horizontal="left" indent="1"/>
    </xf>
    <xf numFmtId="0" fontId="7" fillId="0" borderId="0" xfId="18" applyAlignment="1">
      <alignment horizontal="left"/>
    </xf>
    <xf numFmtId="41" fontId="20" fillId="4" borderId="38" xfId="18" applyNumberFormat="1" applyFont="1" applyFill="1" applyBorder="1" applyAlignment="1">
      <alignment horizontal="left"/>
    </xf>
    <xf numFmtId="41" fontId="20" fillId="4" borderId="0" xfId="18" applyNumberFormat="1" applyFont="1" applyFill="1" applyAlignment="1">
      <alignment horizontal="left"/>
    </xf>
    <xf numFmtId="4" fontId="20" fillId="4" borderId="38" xfId="18" applyNumberFormat="1" applyFont="1" applyFill="1" applyBorder="1" applyAlignment="1">
      <alignment horizontal="center"/>
    </xf>
    <xf numFmtId="4" fontId="20" fillId="4" borderId="0" xfId="18" applyNumberFormat="1" applyFont="1" applyFill="1" applyAlignment="1">
      <alignment horizontal="center"/>
    </xf>
    <xf numFmtId="170" fontId="7" fillId="0" borderId="0" xfId="18" applyNumberFormat="1"/>
    <xf numFmtId="4" fontId="7" fillId="0" borderId="0" xfId="18" applyNumberFormat="1"/>
    <xf numFmtId="0" fontId="7" fillId="0" borderId="0" xfId="18" applyAlignment="1">
      <alignment horizontal="center"/>
    </xf>
    <xf numFmtId="3" fontId="7" fillId="0" borderId="0" xfId="18" applyNumberFormat="1"/>
    <xf numFmtId="0" fontId="20" fillId="4" borderId="15" xfId="18" applyFont="1" applyFill="1" applyBorder="1" applyAlignment="1">
      <alignment horizontal="left" vertical="center" indent="1"/>
    </xf>
    <xf numFmtId="0" fontId="20" fillId="18" borderId="15" xfId="18" applyFont="1" applyFill="1" applyBorder="1" applyAlignment="1">
      <alignment horizontal="center" vertical="center" wrapText="1"/>
    </xf>
    <xf numFmtId="0" fontId="61" fillId="19" borderId="0" xfId="18" applyFont="1" applyFill="1" applyAlignment="1">
      <alignment horizontal="center" vertical="center" wrapText="1"/>
    </xf>
    <xf numFmtId="4" fontId="20" fillId="5" borderId="15" xfId="18" applyNumberFormat="1" applyFont="1" applyFill="1" applyBorder="1" applyAlignment="1">
      <alignment horizontal="center"/>
    </xf>
    <xf numFmtId="41" fontId="7" fillId="0" borderId="0" xfId="18" applyNumberFormat="1"/>
    <xf numFmtId="4" fontId="62" fillId="16" borderId="0" xfId="18" applyNumberFormat="1" applyFont="1" applyFill="1" applyAlignment="1">
      <alignment horizontal="center"/>
    </xf>
    <xf numFmtId="3" fontId="7" fillId="0" borderId="15" xfId="18" applyNumberFormat="1" applyBorder="1" applyAlignment="1">
      <alignment horizontal="center"/>
    </xf>
    <xf numFmtId="43" fontId="0" fillId="0" borderId="0" xfId="19" applyFont="1"/>
    <xf numFmtId="4" fontId="7" fillId="5" borderId="0" xfId="18" applyNumberFormat="1" applyFill="1" applyAlignment="1">
      <alignment horizontal="center"/>
    </xf>
    <xf numFmtId="174" fontId="7" fillId="0" borderId="0" xfId="18" applyNumberFormat="1" applyAlignment="1">
      <alignment horizontal="center" vertical="center"/>
    </xf>
    <xf numFmtId="41" fontId="63" fillId="4" borderId="38" xfId="18" applyNumberFormat="1" applyFont="1" applyFill="1" applyBorder="1" applyAlignment="1">
      <alignment horizontal="left"/>
    </xf>
    <xf numFmtId="4" fontId="63" fillId="4" borderId="38" xfId="18" applyNumberFormat="1" applyFont="1" applyFill="1" applyBorder="1" applyAlignment="1">
      <alignment horizontal="center"/>
    </xf>
    <xf numFmtId="4" fontId="63" fillId="18" borderId="38" xfId="18" applyNumberFormat="1" applyFont="1" applyFill="1" applyBorder="1" applyAlignment="1">
      <alignment horizontal="center"/>
    </xf>
    <xf numFmtId="4" fontId="63" fillId="4" borderId="0" xfId="18" applyNumberFormat="1" applyFont="1" applyFill="1" applyAlignment="1">
      <alignment horizontal="center"/>
    </xf>
    <xf numFmtId="0" fontId="64" fillId="0" borderId="0" xfId="18" applyFont="1"/>
    <xf numFmtId="4" fontId="65" fillId="16" borderId="0" xfId="18" applyNumberFormat="1" applyFont="1" applyFill="1" applyAlignment="1">
      <alignment horizontal="center"/>
    </xf>
    <xf numFmtId="3" fontId="59" fillId="4" borderId="38" xfId="18" applyNumberFormat="1" applyFont="1" applyFill="1" applyBorder="1" applyAlignment="1">
      <alignment horizontal="center"/>
    </xf>
    <xf numFmtId="43" fontId="7" fillId="0" borderId="0" xfId="18" applyNumberFormat="1"/>
    <xf numFmtId="0" fontId="38" fillId="0" borderId="1" xfId="8" applyFont="1" applyBorder="1" applyAlignment="1">
      <alignment horizontal="center" vertical="top"/>
    </xf>
    <xf numFmtId="176" fontId="31" fillId="0" borderId="1" xfId="0" applyNumberFormat="1" applyFont="1" applyBorder="1" applyAlignment="1">
      <alignment horizontal="center" vertical="center"/>
    </xf>
    <xf numFmtId="177" fontId="39" fillId="0" borderId="0" xfId="0" applyNumberFormat="1" applyFont="1" applyAlignment="1">
      <alignment horizontal="left"/>
    </xf>
    <xf numFmtId="0" fontId="39" fillId="0" borderId="0" xfId="0" applyFont="1" applyAlignment="1">
      <alignment horizontal="right"/>
    </xf>
    <xf numFmtId="0" fontId="60" fillId="0" borderId="0" xfId="15" applyFont="1" applyAlignment="1">
      <alignment vertical="center"/>
    </xf>
    <xf numFmtId="0" fontId="14" fillId="0" borderId="0" xfId="0" applyFont="1"/>
    <xf numFmtId="4" fontId="18" fillId="0" borderId="0" xfId="0" applyNumberFormat="1" applyFont="1" applyAlignment="1">
      <alignment horizontal="center"/>
    </xf>
    <xf numFmtId="0" fontId="14" fillId="0" borderId="14" xfId="0" applyFont="1" applyBorder="1" applyAlignment="1">
      <alignment horizontal="center" vertical="center"/>
    </xf>
    <xf numFmtId="0" fontId="58" fillId="0" borderId="0" xfId="0" applyFont="1"/>
    <xf numFmtId="0" fontId="16" fillId="22" borderId="0" xfId="0" applyFont="1" applyFill="1" applyAlignment="1">
      <alignment horizontal="right"/>
    </xf>
    <xf numFmtId="0" fontId="16" fillId="23" borderId="0" xfId="0" applyFont="1" applyFill="1" applyAlignment="1">
      <alignment horizontal="left"/>
    </xf>
    <xf numFmtId="0" fontId="17" fillId="9" borderId="6" xfId="0" applyFont="1" applyFill="1" applyBorder="1" applyAlignment="1">
      <alignment horizontal="center" vertical="center"/>
    </xf>
    <xf numFmtId="0" fontId="0" fillId="9" borderId="8" xfId="0" applyFill="1" applyBorder="1" applyAlignment="1">
      <alignment horizontal="center" vertical="center"/>
    </xf>
    <xf numFmtId="0" fontId="20" fillId="46" borderId="1" xfId="0" applyFont="1" applyFill="1" applyBorder="1" applyAlignment="1">
      <alignment horizontal="center"/>
    </xf>
    <xf numFmtId="17" fontId="15" fillId="0" borderId="0" xfId="0" applyNumberFormat="1" applyFont="1"/>
    <xf numFmtId="0" fontId="86" fillId="21" borderId="40" xfId="0" applyFont="1" applyFill="1" applyBorder="1" applyAlignment="1">
      <alignment horizontal="left" vertical="center"/>
    </xf>
    <xf numFmtId="0" fontId="86" fillId="21" borderId="40" xfId="0" applyFont="1" applyFill="1" applyBorder="1" applyAlignment="1">
      <alignment horizontal="right" vertical="center"/>
    </xf>
    <xf numFmtId="173" fontId="13" fillId="21" borderId="40" xfId="0" applyNumberFormat="1" applyFont="1" applyFill="1" applyBorder="1" applyAlignment="1">
      <alignment horizontal="right" vertical="center" shrinkToFit="1"/>
    </xf>
    <xf numFmtId="173" fontId="13" fillId="21" borderId="40" xfId="0" applyNumberFormat="1" applyFont="1" applyFill="1" applyBorder="1" applyAlignment="1">
      <alignment horizontal="center" vertical="center" shrinkToFit="1"/>
    </xf>
    <xf numFmtId="0" fontId="86" fillId="0" borderId="0" xfId="0" applyFont="1" applyAlignment="1">
      <alignment horizontal="left" vertical="center"/>
    </xf>
    <xf numFmtId="0" fontId="86" fillId="0" borderId="0" xfId="0" applyFont="1" applyAlignment="1">
      <alignment horizontal="right" vertical="center"/>
    </xf>
    <xf numFmtId="173" fontId="13" fillId="0" borderId="0" xfId="0" applyNumberFormat="1" applyFont="1" applyAlignment="1">
      <alignment horizontal="right" vertical="center" shrinkToFit="1"/>
    </xf>
    <xf numFmtId="173" fontId="13" fillId="0" borderId="0" xfId="0" applyNumberFormat="1" applyFont="1" applyAlignment="1">
      <alignment horizontal="center" vertical="center" shrinkToFit="1"/>
    </xf>
    <xf numFmtId="0" fontId="87" fillId="20" borderId="39" xfId="0" applyFont="1" applyFill="1" applyBorder="1" applyAlignment="1">
      <alignment horizontal="left" vertical="center"/>
    </xf>
    <xf numFmtId="0" fontId="88" fillId="20" borderId="39" xfId="0" applyFont="1" applyFill="1" applyBorder="1" applyAlignment="1">
      <alignment horizontal="left" vertical="center"/>
    </xf>
    <xf numFmtId="17" fontId="87" fillId="20" borderId="39" xfId="0" applyNumberFormat="1" applyFont="1" applyFill="1" applyBorder="1" applyAlignment="1">
      <alignment horizontal="right" vertical="center"/>
    </xf>
    <xf numFmtId="17" fontId="87" fillId="20" borderId="39" xfId="0" applyNumberFormat="1" applyFont="1" applyFill="1" applyBorder="1" applyAlignment="1">
      <alignment horizontal="center" vertical="center"/>
    </xf>
    <xf numFmtId="0" fontId="15" fillId="16" borderId="0" xfId="0" applyFont="1" applyFill="1" applyAlignment="1">
      <alignment horizontal="center" vertical="center"/>
    </xf>
    <xf numFmtId="43" fontId="16" fillId="0" borderId="12" xfId="6" applyFont="1" applyFill="1" applyBorder="1" applyAlignment="1">
      <alignment horizontal="center"/>
    </xf>
    <xf numFmtId="10" fontId="15" fillId="0" borderId="13" xfId="0" applyNumberFormat="1" applyFont="1" applyBorder="1" applyAlignment="1">
      <alignment horizontal="center"/>
    </xf>
    <xf numFmtId="43" fontId="15" fillId="0" borderId="0" xfId="6" applyFont="1" applyAlignment="1">
      <alignment horizontal="right"/>
    </xf>
    <xf numFmtId="0" fontId="17" fillId="0" borderId="0" xfId="0" applyFont="1" applyAlignment="1">
      <alignment horizontal="center" vertical="center" wrapText="1"/>
    </xf>
    <xf numFmtId="0" fontId="48" fillId="0" borderId="0" xfId="0" applyFont="1" applyAlignment="1">
      <alignment horizontal="center" vertical="center" wrapText="1"/>
    </xf>
    <xf numFmtId="172" fontId="17" fillId="0" borderId="0" xfId="1" applyNumberFormat="1" applyFont="1" applyFill="1" applyBorder="1" applyAlignment="1">
      <alignment horizontal="center" vertical="center" wrapText="1"/>
    </xf>
    <xf numFmtId="173" fontId="0" fillId="0" borderId="0" xfId="0" applyNumberFormat="1" applyAlignment="1">
      <alignment horizontal="center" vertical="center"/>
    </xf>
    <xf numFmtId="0" fontId="17" fillId="9" borderId="0" xfId="0" applyFont="1" applyFill="1" applyAlignment="1">
      <alignment horizontal="center" vertical="center"/>
    </xf>
    <xf numFmtId="167" fontId="0" fillId="9" borderId="0" xfId="0" applyNumberFormat="1" applyFill="1" applyAlignment="1">
      <alignment horizontal="center" vertical="center"/>
    </xf>
    <xf numFmtId="179" fontId="0" fillId="0" borderId="1" xfId="0" applyNumberFormat="1" applyBorder="1" applyAlignment="1">
      <alignment horizontal="center" vertical="center"/>
    </xf>
    <xf numFmtId="179" fontId="17" fillId="0" borderId="1" xfId="0" applyNumberFormat="1" applyFont="1" applyBorder="1" applyAlignment="1">
      <alignment horizontal="center" vertical="center"/>
    </xf>
    <xf numFmtId="0" fontId="15" fillId="16" borderId="0" xfId="0" applyFont="1" applyFill="1" applyAlignment="1">
      <alignment horizontal="center"/>
    </xf>
    <xf numFmtId="0" fontId="15" fillId="16" borderId="0" xfId="0" applyFont="1" applyFill="1" applyAlignment="1">
      <alignment horizontal="left"/>
    </xf>
    <xf numFmtId="43" fontId="15" fillId="16" borderId="0" xfId="6" applyFont="1" applyFill="1" applyBorder="1" applyAlignment="1">
      <alignment horizontal="right"/>
    </xf>
    <xf numFmtId="0" fontId="15" fillId="16" borderId="31" xfId="0" applyFont="1" applyFill="1" applyBorder="1" applyAlignment="1">
      <alignment horizontal="center"/>
    </xf>
    <xf numFmtId="0" fontId="15" fillId="16" borderId="31" xfId="0" applyFont="1" applyFill="1" applyBorder="1" applyAlignment="1">
      <alignment horizontal="left"/>
    </xf>
    <xf numFmtId="43" fontId="15" fillId="16" borderId="0" xfId="6" applyFont="1" applyFill="1" applyAlignment="1">
      <alignment horizontal="right"/>
    </xf>
    <xf numFmtId="0" fontId="15" fillId="16" borderId="31" xfId="0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66" fillId="0" borderId="0" xfId="0" applyFont="1" applyAlignment="1">
      <alignment horizontal="center" vertical="center" wrapText="1"/>
    </xf>
    <xf numFmtId="0" fontId="50" fillId="12" borderId="30" xfId="11" applyFont="1" applyFill="1" applyBorder="1" applyAlignment="1">
      <alignment horizontal="left" vertical="top" wrapText="1"/>
    </xf>
    <xf numFmtId="0" fontId="50" fillId="47" borderId="30" xfId="0" applyFont="1" applyFill="1" applyBorder="1" applyAlignment="1">
      <alignment horizontal="left" vertical="top" wrapText="1"/>
    </xf>
    <xf numFmtId="0" fontId="40" fillId="0" borderId="30" xfId="0" applyFont="1" applyBorder="1" applyAlignment="1">
      <alignment horizontal="left" vertical="top" wrapText="1"/>
    </xf>
    <xf numFmtId="0" fontId="13" fillId="0" borderId="0" xfId="0" applyFont="1" applyAlignment="1">
      <alignment horizontal="justify" vertical="center"/>
    </xf>
    <xf numFmtId="0" fontId="90" fillId="0" borderId="0" xfId="0" applyFont="1" applyAlignment="1">
      <alignment horizontal="justify" vertical="center"/>
    </xf>
    <xf numFmtId="0" fontId="60" fillId="3" borderId="0" xfId="20" applyFont="1" applyFill="1" applyAlignment="1">
      <alignment horizontal="center" vertical="center"/>
    </xf>
    <xf numFmtId="0" fontId="67" fillId="3" borderId="0" xfId="20" applyFont="1" applyFill="1" applyAlignment="1">
      <alignment horizontal="center" vertical="center"/>
    </xf>
    <xf numFmtId="0" fontId="92" fillId="50" borderId="1" xfId="20" applyFont="1" applyFill="1" applyBorder="1" applyAlignment="1">
      <alignment horizontal="center" vertical="center" wrapText="1"/>
    </xf>
    <xf numFmtId="9" fontId="92" fillId="3" borderId="1" xfId="13" applyFont="1" applyFill="1" applyBorder="1" applyAlignment="1">
      <alignment horizontal="center" vertical="center" textRotation="90"/>
    </xf>
    <xf numFmtId="181" fontId="92" fillId="3" borderId="1" xfId="104" applyNumberFormat="1" applyFont="1" applyFill="1" applyBorder="1" applyAlignment="1">
      <alignment horizontal="center" vertical="center" textRotation="90"/>
    </xf>
    <xf numFmtId="0" fontId="20" fillId="2" borderId="16" xfId="17" applyFont="1" applyFill="1" applyBorder="1" applyAlignment="1">
      <alignment horizontal="center" vertical="center" wrapText="1"/>
    </xf>
    <xf numFmtId="181" fontId="60" fillId="3" borderId="4" xfId="17" applyNumberFormat="1" applyFont="1" applyFill="1" applyBorder="1" applyAlignment="1">
      <alignment horizontal="center" vertical="center" wrapText="1"/>
    </xf>
    <xf numFmtId="0" fontId="67" fillId="3" borderId="52" xfId="20" applyFont="1" applyFill="1" applyBorder="1" applyAlignment="1">
      <alignment horizontal="center" vertical="center"/>
    </xf>
    <xf numFmtId="0" fontId="67" fillId="0" borderId="52" xfId="20" applyFont="1" applyBorder="1" applyAlignment="1">
      <alignment horizontal="center" vertical="center"/>
    </xf>
    <xf numFmtId="2" fontId="93" fillId="0" borderId="58" xfId="105" applyNumberFormat="1" applyFont="1" applyBorder="1" applyAlignment="1">
      <alignment horizontal="right"/>
    </xf>
    <xf numFmtId="17" fontId="93" fillId="0" borderId="0" xfId="105" applyNumberFormat="1" applyFont="1" applyAlignment="1">
      <alignment horizontal="center"/>
    </xf>
    <xf numFmtId="0" fontId="57" fillId="51" borderId="50" xfId="0" applyFont="1" applyFill="1" applyBorder="1" applyAlignment="1">
      <alignment horizontal="center" vertical="center" wrapText="1"/>
    </xf>
    <xf numFmtId="0" fontId="57" fillId="51" borderId="51" xfId="0" applyFont="1" applyFill="1" applyBorder="1" applyAlignment="1">
      <alignment horizontal="center" vertical="center" wrapText="1"/>
    </xf>
    <xf numFmtId="43" fontId="67" fillId="0" borderId="52" xfId="20" applyNumberFormat="1" applyFont="1" applyBorder="1" applyAlignment="1">
      <alignment horizontal="center" vertical="center"/>
    </xf>
    <xf numFmtId="43" fontId="67" fillId="3" borderId="52" xfId="20" applyNumberFormat="1" applyFont="1" applyFill="1" applyBorder="1" applyAlignment="1">
      <alignment horizontal="center" vertical="center"/>
    </xf>
    <xf numFmtId="43" fontId="60" fillId="2" borderId="52" xfId="1" applyFont="1" applyFill="1" applyBorder="1" applyAlignment="1">
      <alignment horizontal="left" vertical="center" wrapText="1"/>
    </xf>
    <xf numFmtId="43" fontId="67" fillId="3" borderId="52" xfId="1" applyFont="1" applyFill="1" applyBorder="1" applyAlignment="1">
      <alignment horizontal="center" vertical="center"/>
    </xf>
    <xf numFmtId="0" fontId="4" fillId="0" borderId="0" xfId="18" applyFont="1" applyAlignment="1">
      <alignment horizontal="left" indent="2"/>
    </xf>
    <xf numFmtId="0" fontId="60" fillId="0" borderId="0" xfId="20" applyFont="1" applyAlignment="1">
      <alignment horizontal="center" vertical="center"/>
    </xf>
    <xf numFmtId="0" fontId="60" fillId="3" borderId="4" xfId="17" applyFont="1" applyFill="1" applyBorder="1" applyAlignment="1">
      <alignment horizontal="center" vertical="center" wrapText="1"/>
    </xf>
    <xf numFmtId="0" fontId="67" fillId="3" borderId="60" xfId="20" applyFont="1" applyFill="1" applyBorder="1" applyAlignment="1">
      <alignment horizontal="center" vertical="center"/>
    </xf>
    <xf numFmtId="43" fontId="60" fillId="3" borderId="0" xfId="20" applyNumberFormat="1" applyFont="1" applyFill="1" applyAlignment="1">
      <alignment horizontal="center" vertical="center"/>
    </xf>
    <xf numFmtId="181" fontId="92" fillId="2" borderId="13" xfId="104" applyNumberFormat="1" applyFont="1" applyFill="1" applyBorder="1" applyAlignment="1">
      <alignment horizontal="center" vertical="center" textRotation="90"/>
    </xf>
    <xf numFmtId="180" fontId="60" fillId="3" borderId="0" xfId="20" applyNumberFormat="1" applyFont="1" applyFill="1" applyAlignment="1">
      <alignment horizontal="center" vertical="center"/>
    </xf>
    <xf numFmtId="0" fontId="95" fillId="0" borderId="0" xfId="0" applyFont="1"/>
    <xf numFmtId="0" fontId="96" fillId="0" borderId="0" xfId="0" applyFont="1"/>
    <xf numFmtId="0" fontId="96" fillId="0" borderId="0" xfId="0" applyFont="1" applyAlignment="1">
      <alignment vertical="center"/>
    </xf>
    <xf numFmtId="0" fontId="67" fillId="0" borderId="0" xfId="20" applyFont="1" applyAlignment="1">
      <alignment horizontal="center" vertical="center"/>
    </xf>
    <xf numFmtId="0" fontId="67" fillId="0" borderId="0" xfId="20" applyFont="1" applyAlignment="1">
      <alignment horizontal="left" vertical="center"/>
    </xf>
    <xf numFmtId="43" fontId="95" fillId="0" borderId="0" xfId="0" applyNumberFormat="1" applyFont="1"/>
    <xf numFmtId="0" fontId="32" fillId="49" borderId="4" xfId="0" applyFont="1" applyFill="1" applyBorder="1" applyAlignment="1">
      <alignment horizontal="center" vertical="center" wrapText="1"/>
    </xf>
    <xf numFmtId="4" fontId="20" fillId="48" borderId="12" xfId="17" applyNumberFormat="1" applyFont="1" applyFill="1" applyBorder="1" applyAlignment="1">
      <alignment horizontal="center" vertical="center" wrapText="1"/>
    </xf>
    <xf numFmtId="4" fontId="20" fillId="48" borderId="62" xfId="17" applyNumberFormat="1" applyFont="1" applyFill="1" applyBorder="1" applyAlignment="1">
      <alignment horizontal="center" vertical="center" wrapText="1"/>
    </xf>
    <xf numFmtId="1" fontId="97" fillId="48" borderId="55" xfId="0" applyNumberFormat="1" applyFont="1" applyFill="1" applyBorder="1" applyAlignment="1">
      <alignment horizontal="center" vertical="center"/>
    </xf>
    <xf numFmtId="1" fontId="97" fillId="48" borderId="1" xfId="0" applyNumberFormat="1" applyFont="1" applyFill="1" applyBorder="1" applyAlignment="1">
      <alignment horizontal="center" vertical="center"/>
    </xf>
    <xf numFmtId="0" fontId="60" fillId="6" borderId="53" xfId="20" applyFont="1" applyFill="1" applyBorder="1" applyAlignment="1">
      <alignment horizontal="center" vertical="center"/>
    </xf>
    <xf numFmtId="43" fontId="60" fillId="6" borderId="53" xfId="1" applyFont="1" applyFill="1" applyBorder="1" applyAlignment="1">
      <alignment horizontal="center" vertical="center"/>
    </xf>
    <xf numFmtId="0" fontId="60" fillId="6" borderId="50" xfId="20" applyFont="1" applyFill="1" applyBorder="1" applyAlignment="1">
      <alignment horizontal="center" vertical="center"/>
    </xf>
    <xf numFmtId="0" fontId="60" fillId="6" borderId="61" xfId="20" applyFont="1" applyFill="1" applyBorder="1" applyAlignment="1">
      <alignment horizontal="center" vertical="center"/>
    </xf>
    <xf numFmtId="180" fontId="99" fillId="6" borderId="56" xfId="13" applyNumberFormat="1" applyFont="1" applyFill="1" applyBorder="1" applyAlignment="1">
      <alignment horizontal="center" vertical="center" wrapText="1"/>
    </xf>
    <xf numFmtId="180" fontId="99" fillId="6" borderId="50" xfId="13" applyNumberFormat="1" applyFont="1" applyFill="1" applyBorder="1" applyAlignment="1">
      <alignment horizontal="center" vertical="center" wrapText="1"/>
    </xf>
    <xf numFmtId="0" fontId="60" fillId="6" borderId="52" xfId="20" applyFont="1" applyFill="1" applyBorder="1" applyAlignment="1">
      <alignment horizontal="left" vertical="center" wrapText="1"/>
    </xf>
    <xf numFmtId="43" fontId="60" fillId="6" borderId="52" xfId="1" applyFont="1" applyFill="1" applyBorder="1" applyAlignment="1">
      <alignment horizontal="center" vertical="center" wrapText="1"/>
    </xf>
    <xf numFmtId="0" fontId="60" fillId="6" borderId="52" xfId="20" applyFont="1" applyFill="1" applyBorder="1" applyAlignment="1">
      <alignment horizontal="center" vertical="center" wrapText="1"/>
    </xf>
    <xf numFmtId="0" fontId="60" fillId="6" borderId="60" xfId="20" applyFont="1" applyFill="1" applyBorder="1" applyAlignment="1">
      <alignment horizontal="center" vertical="center" wrapText="1"/>
    </xf>
    <xf numFmtId="180" fontId="99" fillId="3" borderId="56" xfId="13" applyNumberFormat="1" applyFont="1" applyFill="1" applyBorder="1" applyAlignment="1">
      <alignment horizontal="center" vertical="center" wrapText="1"/>
    </xf>
    <xf numFmtId="180" fontId="99" fillId="3" borderId="50" xfId="13" applyNumberFormat="1" applyFont="1" applyFill="1" applyBorder="1" applyAlignment="1">
      <alignment horizontal="center" vertical="center" wrapText="1"/>
    </xf>
    <xf numFmtId="0" fontId="60" fillId="5" borderId="52" xfId="20" applyFont="1" applyFill="1" applyBorder="1" applyAlignment="1">
      <alignment horizontal="left" vertical="center" wrapText="1"/>
    </xf>
    <xf numFmtId="43" fontId="60" fillId="5" borderId="52" xfId="1" applyFont="1" applyFill="1" applyBorder="1" applyAlignment="1">
      <alignment horizontal="center" vertical="center" wrapText="1"/>
    </xf>
    <xf numFmtId="0" fontId="60" fillId="5" borderId="52" xfId="20" applyFont="1" applyFill="1" applyBorder="1" applyAlignment="1">
      <alignment horizontal="center" vertical="center" wrapText="1"/>
    </xf>
    <xf numFmtId="0" fontId="60" fillId="5" borderId="60" xfId="20" applyFont="1" applyFill="1" applyBorder="1" applyAlignment="1">
      <alignment horizontal="center" vertical="center" wrapText="1"/>
    </xf>
    <xf numFmtId="180" fontId="99" fillId="3" borderId="57" xfId="13" applyNumberFormat="1" applyFont="1" applyFill="1" applyBorder="1" applyAlignment="1">
      <alignment horizontal="center" vertical="center" wrapText="1"/>
    </xf>
    <xf numFmtId="180" fontId="99" fillId="3" borderId="52" xfId="13" applyNumberFormat="1" applyFont="1" applyFill="1" applyBorder="1" applyAlignment="1">
      <alignment horizontal="center" vertical="center" wrapText="1"/>
    </xf>
    <xf numFmtId="0" fontId="67" fillId="3" borderId="52" xfId="20" applyFont="1" applyFill="1" applyBorder="1" applyAlignment="1">
      <alignment horizontal="left" vertical="center" wrapText="1"/>
    </xf>
    <xf numFmtId="43" fontId="67" fillId="3" borderId="52" xfId="20" applyNumberFormat="1" applyFont="1" applyFill="1" applyBorder="1" applyAlignment="1">
      <alignment horizontal="center" vertical="center" wrapText="1"/>
    </xf>
    <xf numFmtId="0" fontId="67" fillId="3" borderId="52" xfId="20" applyFont="1" applyFill="1" applyBorder="1" applyAlignment="1">
      <alignment horizontal="center" vertical="center" wrapText="1"/>
    </xf>
    <xf numFmtId="0" fontId="67" fillId="3" borderId="60" xfId="20" applyFont="1" applyFill="1" applyBorder="1" applyAlignment="1">
      <alignment horizontal="center" vertical="center" wrapText="1"/>
    </xf>
    <xf numFmtId="0" fontId="60" fillId="7" borderId="52" xfId="20" applyFont="1" applyFill="1" applyBorder="1" applyAlignment="1">
      <alignment horizontal="left" vertical="center" wrapText="1"/>
    </xf>
    <xf numFmtId="43" fontId="60" fillId="7" borderId="52" xfId="1" applyFont="1" applyFill="1" applyBorder="1" applyAlignment="1">
      <alignment horizontal="left" vertical="center" wrapText="1"/>
    </xf>
    <xf numFmtId="0" fontId="67" fillId="7" borderId="52" xfId="20" applyFont="1" applyFill="1" applyBorder="1" applyAlignment="1">
      <alignment horizontal="left" vertical="center" wrapText="1"/>
    </xf>
    <xf numFmtId="0" fontId="67" fillId="7" borderId="60" xfId="20" applyFont="1" applyFill="1" applyBorder="1" applyAlignment="1">
      <alignment horizontal="left" vertical="center" wrapText="1"/>
    </xf>
    <xf numFmtId="43" fontId="60" fillId="5" borderId="52" xfId="1" applyFont="1" applyFill="1" applyBorder="1" applyAlignment="1">
      <alignment horizontal="left" vertical="center" wrapText="1"/>
    </xf>
    <xf numFmtId="0" fontId="67" fillId="5" borderId="52" xfId="20" applyFont="1" applyFill="1" applyBorder="1" applyAlignment="1">
      <alignment horizontal="left" vertical="center" wrapText="1"/>
    </xf>
    <xf numFmtId="0" fontId="67" fillId="5" borderId="60" xfId="20" applyFont="1" applyFill="1" applyBorder="1" applyAlignment="1">
      <alignment horizontal="left" vertical="center" wrapText="1"/>
    </xf>
    <xf numFmtId="0" fontId="67" fillId="3" borderId="52" xfId="20" applyFont="1" applyFill="1" applyBorder="1" applyAlignment="1">
      <alignment vertical="center" wrapText="1"/>
    </xf>
    <xf numFmtId="0" fontId="60" fillId="2" borderId="52" xfId="20" applyFont="1" applyFill="1" applyBorder="1" applyAlignment="1">
      <alignment horizontal="left" vertical="center" wrapText="1"/>
    </xf>
    <xf numFmtId="0" fontId="67" fillId="2" borderId="52" xfId="20" applyFont="1" applyFill="1" applyBorder="1" applyAlignment="1">
      <alignment horizontal="left" vertical="center" wrapText="1"/>
    </xf>
    <xf numFmtId="0" fontId="67" fillId="2" borderId="60" xfId="20" applyFont="1" applyFill="1" applyBorder="1" applyAlignment="1">
      <alignment horizontal="left" vertical="center" wrapText="1"/>
    </xf>
    <xf numFmtId="43" fontId="67" fillId="3" borderId="52" xfId="20" applyNumberFormat="1" applyFont="1" applyFill="1" applyBorder="1" applyAlignment="1">
      <alignment horizontal="left" vertical="center" wrapText="1"/>
    </xf>
    <xf numFmtId="43" fontId="60" fillId="6" borderId="52" xfId="1" applyFont="1" applyFill="1" applyBorder="1" applyAlignment="1">
      <alignment horizontal="left" vertical="center" wrapText="1"/>
    </xf>
    <xf numFmtId="0" fontId="67" fillId="6" borderId="52" xfId="20" applyFont="1" applyFill="1" applyBorder="1" applyAlignment="1">
      <alignment horizontal="left" vertical="center" wrapText="1"/>
    </xf>
    <xf numFmtId="0" fontId="67" fillId="6" borderId="60" xfId="20" applyFont="1" applyFill="1" applyBorder="1" applyAlignment="1">
      <alignment horizontal="left" vertical="center" wrapText="1"/>
    </xf>
    <xf numFmtId="43" fontId="60" fillId="5" borderId="52" xfId="20" applyNumberFormat="1" applyFont="1" applyFill="1" applyBorder="1" applyAlignment="1">
      <alignment horizontal="left" vertical="center" wrapText="1"/>
    </xf>
    <xf numFmtId="0" fontId="67" fillId="3" borderId="52" xfId="20" applyFont="1" applyFill="1" applyBorder="1" applyAlignment="1">
      <alignment horizontal="left" vertical="top" wrapText="1"/>
    </xf>
    <xf numFmtId="0" fontId="67" fillId="0" borderId="52" xfId="20" applyFont="1" applyBorder="1" applyAlignment="1">
      <alignment horizontal="left" vertical="center" wrapText="1"/>
    </xf>
    <xf numFmtId="0" fontId="67" fillId="0" borderId="52" xfId="20" applyFont="1" applyBorder="1" applyAlignment="1">
      <alignment horizontal="left" vertical="top" wrapText="1"/>
    </xf>
    <xf numFmtId="43" fontId="60" fillId="7" borderId="59" xfId="1" applyFont="1" applyFill="1" applyBorder="1" applyAlignment="1">
      <alignment horizontal="left" vertical="center" wrapText="1"/>
    </xf>
    <xf numFmtId="0" fontId="67" fillId="0" borderId="52" xfId="20" applyFont="1" applyBorder="1" applyAlignment="1">
      <alignment horizontal="center" vertical="center" wrapText="1"/>
    </xf>
    <xf numFmtId="0" fontId="67" fillId="0" borderId="60" xfId="20" applyFont="1" applyBorder="1" applyAlignment="1">
      <alignment horizontal="center" vertical="center" wrapText="1"/>
    </xf>
    <xf numFmtId="43" fontId="60" fillId="3" borderId="65" xfId="1" applyFont="1" applyFill="1" applyBorder="1" applyAlignment="1">
      <alignment horizontal="left" vertical="center" wrapText="1"/>
    </xf>
    <xf numFmtId="0" fontId="67" fillId="3" borderId="51" xfId="20" applyFont="1" applyFill="1" applyBorder="1" applyAlignment="1">
      <alignment horizontal="left" vertical="center" wrapText="1"/>
    </xf>
    <xf numFmtId="43" fontId="60" fillId="3" borderId="66" xfId="1" applyFont="1" applyFill="1" applyBorder="1" applyAlignment="1">
      <alignment horizontal="left" vertical="center" wrapText="1"/>
    </xf>
    <xf numFmtId="0" fontId="67" fillId="3" borderId="51" xfId="20" applyFont="1" applyFill="1" applyBorder="1" applyAlignment="1">
      <alignment horizontal="center" vertical="center" wrapText="1"/>
    </xf>
    <xf numFmtId="0" fontId="67" fillId="3" borderId="63" xfId="20" applyFont="1" applyFill="1" applyBorder="1" applyAlignment="1">
      <alignment horizontal="center" vertical="center" wrapText="1"/>
    </xf>
    <xf numFmtId="0" fontId="67" fillId="2" borderId="13" xfId="20" applyFont="1" applyFill="1" applyBorder="1" applyAlignment="1">
      <alignment horizontal="center" vertical="center"/>
    </xf>
    <xf numFmtId="0" fontId="67" fillId="2" borderId="13" xfId="20" applyFont="1" applyFill="1" applyBorder="1" applyAlignment="1">
      <alignment horizontal="left" vertical="center"/>
    </xf>
    <xf numFmtId="43" fontId="32" fillId="2" borderId="21" xfId="0" applyNumberFormat="1" applyFont="1" applyFill="1" applyBorder="1" applyAlignment="1">
      <alignment horizontal="center" vertical="center"/>
    </xf>
    <xf numFmtId="43" fontId="100" fillId="3" borderId="20" xfId="1" applyFont="1" applyFill="1" applyBorder="1" applyAlignment="1">
      <alignment vertical="center" wrapText="1"/>
    </xf>
    <xf numFmtId="43" fontId="95" fillId="0" borderId="0" xfId="1" applyFont="1"/>
    <xf numFmtId="43" fontId="95" fillId="0" borderId="0" xfId="0" applyNumberFormat="1" applyFont="1" applyAlignment="1">
      <alignment horizontal="left"/>
    </xf>
    <xf numFmtId="0" fontId="95" fillId="0" borderId="0" xfId="0" applyFont="1" applyAlignment="1">
      <alignment horizontal="left"/>
    </xf>
    <xf numFmtId="0" fontId="60" fillId="5" borderId="52" xfId="20" applyFont="1" applyFill="1" applyBorder="1" applyAlignment="1">
      <alignment horizontal="center" vertical="center"/>
    </xf>
    <xf numFmtId="0" fontId="60" fillId="3" borderId="11" xfId="20" applyFont="1" applyFill="1" applyBorder="1" applyAlignment="1">
      <alignment horizontal="center" vertical="center"/>
    </xf>
    <xf numFmtId="0" fontId="60" fillId="3" borderId="11" xfId="20" applyFont="1" applyFill="1" applyBorder="1" applyAlignment="1">
      <alignment horizontal="left" vertical="center" wrapText="1"/>
    </xf>
    <xf numFmtId="43" fontId="60" fillId="3" borderId="11" xfId="1" applyFont="1" applyFill="1" applyBorder="1" applyAlignment="1">
      <alignment horizontal="left" vertical="center" wrapText="1"/>
    </xf>
    <xf numFmtId="171" fontId="60" fillId="3" borderId="11" xfId="125" applyNumberFormat="1" applyFont="1" applyFill="1" applyBorder="1" applyAlignment="1">
      <alignment horizontal="center" vertical="center" wrapText="1"/>
    </xf>
    <xf numFmtId="0" fontId="35" fillId="3" borderId="0" xfId="0" applyFont="1" applyFill="1" applyAlignment="1">
      <alignment wrapText="1"/>
    </xf>
    <xf numFmtId="0" fontId="34" fillId="3" borderId="62" xfId="0" applyFont="1" applyFill="1" applyBorder="1" applyAlignment="1">
      <alignment horizontal="center"/>
    </xf>
    <xf numFmtId="0" fontId="34" fillId="3" borderId="31" xfId="0" applyFont="1" applyFill="1" applyBorder="1"/>
    <xf numFmtId="0" fontId="0" fillId="3" borderId="31" xfId="0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35" fillId="3" borderId="58" xfId="0" applyFont="1" applyFill="1" applyBorder="1" applyAlignment="1">
      <alignment wrapText="1"/>
    </xf>
    <xf numFmtId="0" fontId="35" fillId="3" borderId="22" xfId="0" applyFont="1" applyFill="1" applyBorder="1" applyAlignment="1">
      <alignment wrapText="1"/>
    </xf>
    <xf numFmtId="0" fontId="0" fillId="3" borderId="22" xfId="0" applyFill="1" applyBorder="1" applyAlignment="1">
      <alignment horizontal="center" vertical="center"/>
    </xf>
    <xf numFmtId="17" fontId="101" fillId="3" borderId="0" xfId="0" applyNumberFormat="1" applyFont="1" applyFill="1" applyAlignment="1">
      <alignment horizontal="left" vertical="center"/>
    </xf>
    <xf numFmtId="0" fontId="4" fillId="0" borderId="11" xfId="2" applyFont="1" applyBorder="1"/>
    <xf numFmtId="0" fontId="4" fillId="0" borderId="0" xfId="2" applyFont="1"/>
    <xf numFmtId="4" fontId="4" fillId="0" borderId="0" xfId="18" applyNumberFormat="1" applyFont="1"/>
    <xf numFmtId="0" fontId="95" fillId="0" borderId="31" xfId="0" applyFont="1" applyBorder="1"/>
    <xf numFmtId="0" fontId="96" fillId="0" borderId="31" xfId="0" applyFont="1" applyBorder="1"/>
    <xf numFmtId="0" fontId="96" fillId="0" borderId="31" xfId="0" applyFont="1" applyBorder="1" applyAlignment="1">
      <alignment vertical="center"/>
    </xf>
    <xf numFmtId="0" fontId="96" fillId="0" borderId="20" xfId="0" applyFont="1" applyBorder="1"/>
    <xf numFmtId="0" fontId="96" fillId="0" borderId="22" xfId="0" applyFont="1" applyBorder="1"/>
    <xf numFmtId="0" fontId="67" fillId="0" borderId="58" xfId="20" applyFont="1" applyBorder="1" applyAlignment="1">
      <alignment horizontal="center" vertical="center"/>
    </xf>
    <xf numFmtId="0" fontId="67" fillId="0" borderId="64" xfId="20" applyFont="1" applyBorder="1" applyAlignment="1">
      <alignment horizontal="center" vertical="center"/>
    </xf>
    <xf numFmtId="0" fontId="67" fillId="0" borderId="16" xfId="20" applyFont="1" applyBorder="1" applyAlignment="1">
      <alignment horizontal="left" vertical="center"/>
    </xf>
    <xf numFmtId="171" fontId="100" fillId="3" borderId="21" xfId="0" applyNumberFormat="1" applyFont="1" applyFill="1" applyBorder="1" applyAlignment="1">
      <alignment vertical="center" wrapText="1"/>
    </xf>
    <xf numFmtId="0" fontId="56" fillId="0" borderId="0" xfId="0" applyFont="1"/>
    <xf numFmtId="0" fontId="56" fillId="0" borderId="54" xfId="0" applyFont="1" applyBorder="1"/>
    <xf numFmtId="0" fontId="56" fillId="0" borderId="54" xfId="0" applyFont="1" applyBorder="1" applyAlignment="1">
      <alignment horizontal="center"/>
    </xf>
    <xf numFmtId="14" fontId="56" fillId="0" borderId="54" xfId="0" applyNumberFormat="1" applyFont="1" applyBorder="1" applyAlignment="1">
      <alignment horizontal="center"/>
    </xf>
    <xf numFmtId="0" fontId="103" fillId="0" borderId="0" xfId="4" applyFont="1" applyAlignment="1">
      <alignment horizontal="center"/>
    </xf>
    <xf numFmtId="0" fontId="103" fillId="3" borderId="50" xfId="4" applyFont="1" applyFill="1" applyBorder="1"/>
    <xf numFmtId="0" fontId="56" fillId="0" borderId="52" xfId="0" applyFont="1" applyBorder="1"/>
    <xf numFmtId="0" fontId="103" fillId="0" borderId="67" xfId="4" applyFont="1" applyBorder="1" applyAlignment="1">
      <alignment horizontal="center"/>
    </xf>
    <xf numFmtId="0" fontId="103" fillId="3" borderId="52" xfId="4" applyFont="1" applyFill="1" applyBorder="1"/>
    <xf numFmtId="0" fontId="56" fillId="23" borderId="54" xfId="0" applyFont="1" applyFill="1" applyBorder="1" applyAlignment="1">
      <alignment horizontal="center"/>
    </xf>
    <xf numFmtId="0" fontId="56" fillId="23" borderId="0" xfId="0" applyFont="1" applyFill="1" applyAlignment="1">
      <alignment horizontal="center"/>
    </xf>
    <xf numFmtId="0" fontId="56" fillId="23" borderId="52" xfId="0" applyFont="1" applyFill="1" applyBorder="1"/>
    <xf numFmtId="14" fontId="56" fillId="23" borderId="54" xfId="0" applyNumberFormat="1" applyFont="1" applyFill="1" applyBorder="1" applyAlignment="1">
      <alignment horizontal="center"/>
    </xf>
    <xf numFmtId="0" fontId="103" fillId="23" borderId="0" xfId="4" applyFont="1" applyFill="1" applyAlignment="1">
      <alignment horizontal="center"/>
    </xf>
    <xf numFmtId="0" fontId="56" fillId="0" borderId="0" xfId="0" applyFont="1" applyAlignment="1">
      <alignment horizontal="center"/>
    </xf>
    <xf numFmtId="0" fontId="103" fillId="0" borderId="68" xfId="4" applyFont="1" applyBorder="1" applyAlignment="1">
      <alignment horizontal="center"/>
    </xf>
    <xf numFmtId="0" fontId="56" fillId="0" borderId="52" xfId="0" applyFont="1" applyBorder="1" applyAlignment="1">
      <alignment horizontal="center"/>
    </xf>
    <xf numFmtId="0" fontId="55" fillId="3" borderId="52" xfId="0" applyFont="1" applyFill="1" applyBorder="1" applyAlignment="1">
      <alignment horizontal="left" vertical="top" wrapText="1"/>
    </xf>
    <xf numFmtId="0" fontId="56" fillId="23" borderId="52" xfId="0" applyFont="1" applyFill="1" applyBorder="1" applyAlignment="1">
      <alignment horizontal="center"/>
    </xf>
    <xf numFmtId="0" fontId="103" fillId="23" borderId="68" xfId="4" applyFont="1" applyFill="1" applyBorder="1" applyAlignment="1">
      <alignment horizontal="center"/>
    </xf>
    <xf numFmtId="0" fontId="103" fillId="3" borderId="52" xfId="126" applyFont="1" applyFill="1" applyBorder="1"/>
    <xf numFmtId="0" fontId="56" fillId="3" borderId="52" xfId="0" applyFont="1" applyFill="1" applyBorder="1"/>
    <xf numFmtId="0" fontId="103" fillId="0" borderId="68" xfId="126" applyFont="1" applyBorder="1" applyAlignment="1">
      <alignment horizontal="center"/>
    </xf>
    <xf numFmtId="0" fontId="103" fillId="23" borderId="0" xfId="126" applyFont="1" applyFill="1" applyAlignment="1">
      <alignment horizontal="center"/>
    </xf>
    <xf numFmtId="43" fontId="13" fillId="0" borderId="0" xfId="1" applyFont="1" applyAlignment="1">
      <alignment horizontal="left" vertical="center" wrapText="1"/>
    </xf>
    <xf numFmtId="0" fontId="55" fillId="3" borderId="52" xfId="4" applyFont="1" applyFill="1" applyBorder="1" applyAlignment="1">
      <alignment horizontal="center"/>
    </xf>
    <xf numFmtId="0" fontId="56" fillId="3" borderId="52" xfId="0" applyFont="1" applyFill="1" applyBorder="1" applyAlignment="1">
      <alignment horizontal="center"/>
    </xf>
    <xf numFmtId="14" fontId="56" fillId="3" borderId="54" xfId="0" applyNumberFormat="1" applyFont="1" applyFill="1" applyBorder="1" applyAlignment="1">
      <alignment horizontal="center"/>
    </xf>
    <xf numFmtId="0" fontId="103" fillId="3" borderId="0" xfId="4" applyFont="1" applyFill="1" applyAlignment="1">
      <alignment horizontal="center"/>
    </xf>
    <xf numFmtId="182" fontId="56" fillId="3" borderId="52" xfId="0" applyNumberFormat="1" applyFont="1" applyFill="1" applyBorder="1"/>
    <xf numFmtId="43" fontId="56" fillId="3" borderId="52" xfId="1" applyFont="1" applyFill="1" applyBorder="1"/>
    <xf numFmtId="0" fontId="56" fillId="3" borderId="0" xfId="0" applyFont="1" applyFill="1"/>
    <xf numFmtId="0" fontId="103" fillId="3" borderId="68" xfId="4" applyFont="1" applyFill="1" applyBorder="1" applyAlignment="1">
      <alignment horizontal="center"/>
    </xf>
    <xf numFmtId="182" fontId="56" fillId="3" borderId="0" xfId="0" applyNumberFormat="1" applyFont="1" applyFill="1"/>
    <xf numFmtId="0" fontId="103" fillId="3" borderId="68" xfId="126" applyFont="1" applyFill="1" applyBorder="1" applyAlignment="1">
      <alignment horizontal="center"/>
    </xf>
    <xf numFmtId="0" fontId="56" fillId="3" borderId="52" xfId="0" applyFont="1" applyFill="1" applyBorder="1" applyAlignment="1">
      <alignment horizontal="center" vertical="center"/>
    </xf>
    <xf numFmtId="0" fontId="56" fillId="3" borderId="68" xfId="0" applyFont="1" applyFill="1" applyBorder="1" applyAlignment="1">
      <alignment horizontal="center"/>
    </xf>
    <xf numFmtId="0" fontId="56" fillId="3" borderId="54" xfId="0" applyFont="1" applyFill="1" applyBorder="1"/>
    <xf numFmtId="2" fontId="56" fillId="3" borderId="52" xfId="0" applyNumberFormat="1" applyFont="1" applyFill="1" applyBorder="1" applyAlignment="1">
      <alignment vertical="center" shrinkToFit="1"/>
    </xf>
    <xf numFmtId="0" fontId="28" fillId="3" borderId="1" xfId="0" applyFont="1" applyFill="1" applyBorder="1" applyAlignment="1">
      <alignment horizontal="center" vertical="center"/>
    </xf>
    <xf numFmtId="0" fontId="28" fillId="3" borderId="1" xfId="0" applyFont="1" applyFill="1" applyBorder="1" applyAlignment="1">
      <alignment horizontal="left" vertical="center" wrapText="1"/>
    </xf>
    <xf numFmtId="0" fontId="101" fillId="3" borderId="0" xfId="0" applyFont="1" applyFill="1" applyAlignment="1">
      <alignment horizontal="right" vertical="center"/>
    </xf>
    <xf numFmtId="0" fontId="60" fillId="6" borderId="52" xfId="20" applyFont="1" applyFill="1" applyBorder="1" applyAlignment="1">
      <alignment horizontal="center" vertical="center"/>
    </xf>
    <xf numFmtId="0" fontId="60" fillId="7" borderId="52" xfId="20" applyFont="1" applyFill="1" applyBorder="1" applyAlignment="1">
      <alignment horizontal="center" vertical="center"/>
    </xf>
    <xf numFmtId="0" fontId="60" fillId="3" borderId="52" xfId="20" applyFont="1" applyFill="1" applyBorder="1" applyAlignment="1">
      <alignment horizontal="center" vertical="center"/>
    </xf>
    <xf numFmtId="0" fontId="60" fillId="2" borderId="52" xfId="20" applyFont="1" applyFill="1" applyBorder="1" applyAlignment="1">
      <alignment horizontal="center" vertical="center"/>
    </xf>
    <xf numFmtId="0" fontId="104" fillId="0" borderId="52" xfId="20" applyFont="1" applyBorder="1" applyAlignment="1">
      <alignment horizontal="center" vertical="center"/>
    </xf>
    <xf numFmtId="0" fontId="104" fillId="3" borderId="52" xfId="20" applyFont="1" applyFill="1" applyBorder="1" applyAlignment="1">
      <alignment horizontal="center" vertical="center"/>
    </xf>
    <xf numFmtId="0" fontId="104" fillId="3" borderId="51" xfId="20" applyFont="1" applyFill="1" applyBorder="1" applyAlignment="1">
      <alignment horizontal="center" vertical="center"/>
    </xf>
    <xf numFmtId="43" fontId="67" fillId="3" borderId="52" xfId="1" applyFont="1" applyFill="1" applyBorder="1" applyAlignment="1">
      <alignment horizontal="left" vertical="center" wrapText="1"/>
    </xf>
    <xf numFmtId="43" fontId="67" fillId="3" borderId="65" xfId="20" applyNumberFormat="1" applyFont="1" applyFill="1" applyBorder="1" applyAlignment="1">
      <alignment horizontal="center" vertical="center"/>
    </xf>
    <xf numFmtId="43" fontId="100" fillId="3" borderId="22" xfId="1" applyFont="1" applyFill="1" applyBorder="1" applyAlignment="1">
      <alignment vertical="center" wrapText="1"/>
    </xf>
    <xf numFmtId="0" fontId="0" fillId="3" borderId="58" xfId="0" applyFill="1" applyBorder="1" applyAlignment="1">
      <alignment horizontal="center" vertical="center"/>
    </xf>
    <xf numFmtId="0" fontId="105" fillId="6" borderId="13" xfId="20" applyFont="1" applyFill="1" applyBorder="1" applyAlignment="1">
      <alignment vertical="center"/>
    </xf>
    <xf numFmtId="0" fontId="66" fillId="3" borderId="58" xfId="0" applyFont="1" applyFill="1" applyBorder="1" applyAlignment="1">
      <alignment horizontal="left" vertical="center"/>
    </xf>
    <xf numFmtId="0" fontId="66" fillId="3" borderId="22" xfId="0" applyFont="1" applyFill="1" applyBorder="1" applyAlignment="1">
      <alignment horizontal="center" vertical="center"/>
    </xf>
    <xf numFmtId="17" fontId="106" fillId="3" borderId="0" xfId="0" applyNumberFormat="1" applyFont="1" applyFill="1" applyAlignment="1">
      <alignment horizontal="left" vertical="center"/>
    </xf>
    <xf numFmtId="0" fontId="66" fillId="3" borderId="64" xfId="0" applyFont="1" applyFill="1" applyBorder="1" applyAlignment="1">
      <alignment horizontal="center" vertical="center"/>
    </xf>
    <xf numFmtId="0" fontId="66" fillId="3" borderId="16" xfId="0" applyFont="1" applyFill="1" applyBorder="1" applyAlignment="1">
      <alignment horizontal="center" vertical="center"/>
    </xf>
    <xf numFmtId="0" fontId="66" fillId="3" borderId="21" xfId="0" applyFont="1" applyFill="1" applyBorder="1" applyAlignment="1">
      <alignment horizontal="center" vertical="center"/>
    </xf>
    <xf numFmtId="0" fontId="107" fillId="49" borderId="1" xfId="0" applyFont="1" applyFill="1" applyBorder="1" applyAlignment="1">
      <alignment horizontal="center" vertical="center" wrapText="1"/>
    </xf>
    <xf numFmtId="0" fontId="105" fillId="5" borderId="52" xfId="20" applyFont="1" applyFill="1" applyBorder="1" applyAlignment="1">
      <alignment horizontal="center" vertical="center"/>
    </xf>
    <xf numFmtId="0" fontId="105" fillId="5" borderId="52" xfId="20" applyFont="1" applyFill="1" applyBorder="1" applyAlignment="1">
      <alignment horizontal="left" vertical="center" wrapText="1"/>
    </xf>
    <xf numFmtId="43" fontId="105" fillId="5" borderId="52" xfId="1" applyFont="1" applyFill="1" applyBorder="1" applyAlignment="1">
      <alignment horizontal="left" vertical="center" wrapText="1"/>
    </xf>
    <xf numFmtId="171" fontId="105" fillId="5" borderId="52" xfId="125" applyNumberFormat="1" applyFont="1" applyFill="1" applyBorder="1" applyAlignment="1">
      <alignment horizontal="center" vertical="center" wrapText="1"/>
    </xf>
    <xf numFmtId="0" fontId="105" fillId="0" borderId="52" xfId="20" applyFont="1" applyBorder="1" applyAlignment="1">
      <alignment horizontal="center" vertical="center"/>
    </xf>
    <xf numFmtId="0" fontId="105" fillId="0" borderId="52" xfId="20" applyFont="1" applyBorder="1" applyAlignment="1">
      <alignment horizontal="left" vertical="center" wrapText="1"/>
    </xf>
    <xf numFmtId="43" fontId="105" fillId="0" borderId="52" xfId="1" applyFont="1" applyFill="1" applyBorder="1" applyAlignment="1">
      <alignment horizontal="left" vertical="center" wrapText="1"/>
    </xf>
    <xf numFmtId="171" fontId="105" fillId="0" borderId="52" xfId="125" applyNumberFormat="1" applyFont="1" applyFill="1" applyBorder="1" applyAlignment="1">
      <alignment horizontal="center" vertical="center" wrapText="1"/>
    </xf>
    <xf numFmtId="0" fontId="42" fillId="3" borderId="58" xfId="0" applyFont="1" applyFill="1" applyBorder="1" applyAlignment="1">
      <alignment horizontal="right" vertical="center"/>
    </xf>
    <xf numFmtId="0" fontId="110" fillId="3" borderId="0" xfId="5" applyFont="1" applyFill="1" applyAlignment="1">
      <alignment horizontal="center" vertical="center"/>
    </xf>
    <xf numFmtId="0" fontId="108" fillId="3" borderId="0" xfId="5" applyFont="1" applyFill="1" applyAlignment="1">
      <alignment horizontal="left"/>
    </xf>
    <xf numFmtId="0" fontId="66" fillId="3" borderId="0" xfId="0" applyFont="1" applyFill="1" applyAlignment="1">
      <alignment horizontal="center" vertical="center"/>
    </xf>
    <xf numFmtId="17" fontId="109" fillId="3" borderId="0" xfId="0" applyNumberFormat="1" applyFont="1" applyFill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1" fillId="0" borderId="1" xfId="0" applyFont="1" applyBorder="1" applyAlignment="1">
      <alignment vertical="center"/>
    </xf>
    <xf numFmtId="43" fontId="41" fillId="0" borderId="1" xfId="0" applyNumberFormat="1" applyFont="1" applyBorder="1" applyAlignment="1">
      <alignment horizontal="left" vertical="center"/>
    </xf>
    <xf numFmtId="4" fontId="41" fillId="0" borderId="1" xfId="0" applyNumberFormat="1" applyFont="1" applyBorder="1" applyAlignment="1">
      <alignment horizontal="center" vertical="center"/>
    </xf>
    <xf numFmtId="43" fontId="41" fillId="0" borderId="1" xfId="0" applyNumberFormat="1" applyFont="1" applyBorder="1" applyAlignment="1">
      <alignment horizontal="center" vertical="center"/>
    </xf>
    <xf numFmtId="0" fontId="41" fillId="0" borderId="1" xfId="0" applyFont="1" applyBorder="1" applyAlignment="1">
      <alignment vertical="center" wrapText="1"/>
    </xf>
    <xf numFmtId="0" fontId="41" fillId="3" borderId="0" xfId="0" applyFont="1" applyFill="1" applyAlignment="1">
      <alignment horizontal="center" vertical="center"/>
    </xf>
    <xf numFmtId="43" fontId="41" fillId="3" borderId="0" xfId="0" applyNumberFormat="1" applyFont="1" applyFill="1" applyAlignment="1">
      <alignment vertical="center"/>
    </xf>
    <xf numFmtId="43" fontId="34" fillId="3" borderId="0" xfId="0" applyNumberFormat="1" applyFont="1" applyFill="1" applyAlignment="1">
      <alignment vertical="center"/>
    </xf>
    <xf numFmtId="43" fontId="34" fillId="0" borderId="0" xfId="0" applyNumberFormat="1" applyFont="1" applyAlignment="1">
      <alignment vertical="center"/>
    </xf>
    <xf numFmtId="0" fontId="41" fillId="0" borderId="0" xfId="0" applyFont="1" applyAlignment="1">
      <alignment vertical="center"/>
    </xf>
    <xf numFmtId="0" fontId="106" fillId="3" borderId="0" xfId="0" applyFont="1" applyFill="1" applyAlignment="1">
      <alignment horizontal="right" vertical="center"/>
    </xf>
    <xf numFmtId="43" fontId="34" fillId="0" borderId="1" xfId="0" applyNumberFormat="1" applyFont="1" applyBorder="1" applyAlignment="1">
      <alignment horizontal="center" vertical="center"/>
    </xf>
    <xf numFmtId="43" fontId="41" fillId="3" borderId="0" xfId="0" applyNumberFormat="1" applyFont="1" applyFill="1" applyAlignment="1">
      <alignment horizontal="center" vertical="center"/>
    </xf>
    <xf numFmtId="0" fontId="66" fillId="0" borderId="0" xfId="0" applyFont="1" applyAlignment="1">
      <alignment vertical="center"/>
    </xf>
    <xf numFmtId="0" fontId="41" fillId="0" borderId="0" xfId="0" applyFont="1" applyAlignment="1">
      <alignment horizontal="center" vertical="center"/>
    </xf>
    <xf numFmtId="0" fontId="34" fillId="8" borderId="17" xfId="0" applyFont="1" applyFill="1" applyBorder="1" applyAlignment="1">
      <alignment horizontal="center" vertical="center" wrapText="1"/>
    </xf>
    <xf numFmtId="0" fontId="111" fillId="0" borderId="0" xfId="0" applyFont="1" applyAlignment="1">
      <alignment vertical="center" wrapText="1"/>
    </xf>
    <xf numFmtId="0" fontId="35" fillId="7" borderId="1" xfId="0" applyFont="1" applyFill="1" applyBorder="1" applyAlignment="1">
      <alignment vertical="center"/>
    </xf>
    <xf numFmtId="0" fontId="35" fillId="7" borderId="1" xfId="0" applyFont="1" applyFill="1" applyBorder="1" applyAlignment="1">
      <alignment horizontal="left" vertical="center"/>
    </xf>
    <xf numFmtId="0" fontId="35" fillId="7" borderId="1" xfId="0" applyFont="1" applyFill="1" applyBorder="1" applyAlignment="1">
      <alignment horizontal="center" vertical="center"/>
    </xf>
    <xf numFmtId="43" fontId="35" fillId="7" borderId="1" xfId="0" applyNumberFormat="1" applyFont="1" applyFill="1" applyBorder="1" applyAlignment="1">
      <alignment vertical="center"/>
    </xf>
    <xf numFmtId="3" fontId="35" fillId="7" borderId="1" xfId="0" applyNumberFormat="1" applyFont="1" applyFill="1" applyBorder="1" applyAlignment="1">
      <alignment horizontal="center" vertical="center"/>
    </xf>
    <xf numFmtId="43" fontId="34" fillId="7" borderId="1" xfId="0" applyNumberFormat="1" applyFont="1" applyFill="1" applyBorder="1" applyAlignment="1">
      <alignment vertical="center"/>
    </xf>
    <xf numFmtId="43" fontId="34" fillId="7" borderId="1" xfId="0" applyNumberFormat="1" applyFont="1" applyFill="1" applyBorder="1" applyAlignment="1">
      <alignment horizontal="center" vertical="center"/>
    </xf>
    <xf numFmtId="0" fontId="35" fillId="5" borderId="1" xfId="0" applyFont="1" applyFill="1" applyBorder="1" applyAlignment="1">
      <alignment horizontal="left" vertical="center"/>
    </xf>
    <xf numFmtId="0" fontId="35" fillId="5" borderId="1" xfId="0" applyFont="1" applyFill="1" applyBorder="1" applyAlignment="1">
      <alignment vertical="center"/>
    </xf>
    <xf numFmtId="0" fontId="35" fillId="5" borderId="1" xfId="0" applyFont="1" applyFill="1" applyBorder="1" applyAlignment="1">
      <alignment horizontal="center" vertical="center"/>
    </xf>
    <xf numFmtId="43" fontId="35" fillId="5" borderId="1" xfId="0" applyNumberFormat="1" applyFont="1" applyFill="1" applyBorder="1" applyAlignment="1">
      <alignment vertical="center"/>
    </xf>
    <xf numFmtId="3" fontId="35" fillId="5" borderId="1" xfId="0" applyNumberFormat="1" applyFont="1" applyFill="1" applyBorder="1" applyAlignment="1">
      <alignment horizontal="center" vertical="center"/>
    </xf>
    <xf numFmtId="43" fontId="34" fillId="5" borderId="1" xfId="0" applyNumberFormat="1" applyFont="1" applyFill="1" applyBorder="1" applyAlignment="1">
      <alignment vertical="center"/>
    </xf>
    <xf numFmtId="43" fontId="34" fillId="5" borderId="1" xfId="0" applyNumberFormat="1" applyFont="1" applyFill="1" applyBorder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3" fontId="41" fillId="0" borderId="1" xfId="0" applyNumberFormat="1" applyFont="1" applyBorder="1" applyAlignment="1">
      <alignment horizontal="center" vertical="center"/>
    </xf>
    <xf numFmtId="0" fontId="41" fillId="5" borderId="1" xfId="0" applyFont="1" applyFill="1" applyBorder="1" applyAlignment="1">
      <alignment vertical="center"/>
    </xf>
    <xf numFmtId="0" fontId="66" fillId="0" borderId="0" xfId="5" applyFont="1"/>
    <xf numFmtId="43" fontId="41" fillId="0" borderId="1" xfId="0" applyNumberFormat="1" applyFont="1" applyBorder="1" applyAlignment="1">
      <alignment horizontal="right" vertical="center"/>
    </xf>
    <xf numFmtId="43" fontId="41" fillId="0" borderId="1" xfId="0" applyNumberFormat="1" applyFont="1" applyBorder="1" applyAlignment="1">
      <alignment vertical="center"/>
    </xf>
    <xf numFmtId="0" fontId="112" fillId="0" borderId="1" xfId="0" applyFont="1" applyBorder="1" applyAlignment="1">
      <alignment horizontal="center" vertical="center"/>
    </xf>
    <xf numFmtId="0" fontId="112" fillId="0" borderId="1" xfId="0" applyFont="1" applyBorder="1" applyAlignment="1">
      <alignment vertical="center"/>
    </xf>
    <xf numFmtId="43" fontId="112" fillId="0" borderId="1" xfId="0" applyNumberFormat="1" applyFont="1" applyBorder="1" applyAlignment="1">
      <alignment horizontal="center" vertical="center"/>
    </xf>
    <xf numFmtId="0" fontId="112" fillId="0" borderId="0" xfId="0" applyFont="1" applyAlignment="1">
      <alignment vertical="center"/>
    </xf>
    <xf numFmtId="0" fontId="4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vertical="center"/>
    </xf>
    <xf numFmtId="0" fontId="41" fillId="3" borderId="1" xfId="0" applyFont="1" applyFill="1" applyBorder="1" applyAlignment="1">
      <alignment horizontal="left" vertical="center"/>
    </xf>
    <xf numFmtId="43" fontId="41" fillId="3" borderId="1" xfId="0" applyNumberFormat="1" applyFont="1" applyFill="1" applyBorder="1" applyAlignment="1">
      <alignment vertical="center"/>
    </xf>
    <xf numFmtId="3" fontId="41" fillId="3" borderId="1" xfId="0" applyNumberFormat="1" applyFont="1" applyFill="1" applyBorder="1" applyAlignment="1">
      <alignment horizontal="center" vertical="center"/>
    </xf>
    <xf numFmtId="43" fontId="41" fillId="3" borderId="1" xfId="0" applyNumberFormat="1" applyFont="1" applyFill="1" applyBorder="1" applyAlignment="1">
      <alignment horizontal="center" vertical="center"/>
    </xf>
    <xf numFmtId="43" fontId="41" fillId="0" borderId="1" xfId="1" applyFont="1" applyBorder="1" applyAlignment="1">
      <alignment horizontal="center"/>
    </xf>
    <xf numFmtId="43" fontId="41" fillId="0" borderId="0" xfId="1" applyFont="1" applyAlignment="1">
      <alignment vertical="center"/>
    </xf>
    <xf numFmtId="43" fontId="41" fillId="0" borderId="0" xfId="0" applyNumberFormat="1" applyFont="1" applyAlignment="1">
      <alignment vertical="center"/>
    </xf>
    <xf numFmtId="43" fontId="41" fillId="3" borderId="1" xfId="0" applyNumberFormat="1" applyFont="1" applyFill="1" applyBorder="1" applyAlignment="1">
      <alignment horizontal="left" vertical="center"/>
    </xf>
    <xf numFmtId="0" fontId="41" fillId="3" borderId="1" xfId="0" applyFont="1" applyFill="1" applyBorder="1" applyAlignment="1">
      <alignment vertical="center" wrapText="1"/>
    </xf>
    <xf numFmtId="4" fontId="20" fillId="48" borderId="20" xfId="17" applyNumberFormat="1" applyFont="1" applyFill="1" applyBorder="1" applyAlignment="1">
      <alignment horizontal="center" vertical="center" wrapText="1"/>
    </xf>
    <xf numFmtId="0" fontId="60" fillId="6" borderId="69" xfId="20" applyFont="1" applyFill="1" applyBorder="1" applyAlignment="1">
      <alignment horizontal="center" vertical="center"/>
    </xf>
    <xf numFmtId="0" fontId="60" fillId="6" borderId="65" xfId="20" applyFont="1" applyFill="1" applyBorder="1" applyAlignment="1">
      <alignment horizontal="center" vertical="center" wrapText="1"/>
    </xf>
    <xf numFmtId="0" fontId="60" fillId="5" borderId="65" xfId="20" applyFont="1" applyFill="1" applyBorder="1" applyAlignment="1">
      <alignment horizontal="center" vertical="center" wrapText="1"/>
    </xf>
    <xf numFmtId="0" fontId="67" fillId="3" borderId="65" xfId="20" applyFont="1" applyFill="1" applyBorder="1" applyAlignment="1">
      <alignment horizontal="center" vertical="center" wrapText="1"/>
    </xf>
    <xf numFmtId="0" fontId="67" fillId="7" borderId="65" xfId="20" applyFont="1" applyFill="1" applyBorder="1" applyAlignment="1">
      <alignment horizontal="left" vertical="center" wrapText="1"/>
    </xf>
    <xf numFmtId="43" fontId="67" fillId="5" borderId="65" xfId="20" applyNumberFormat="1" applyFont="1" applyFill="1" applyBorder="1" applyAlignment="1">
      <alignment horizontal="left" vertical="center" wrapText="1"/>
    </xf>
    <xf numFmtId="0" fontId="67" fillId="3" borderId="65" xfId="20" applyFont="1" applyFill="1" applyBorder="1" applyAlignment="1">
      <alignment horizontal="center" vertical="center"/>
    </xf>
    <xf numFmtId="0" fontId="67" fillId="0" borderId="65" xfId="20" applyFont="1" applyBorder="1" applyAlignment="1">
      <alignment horizontal="center" vertical="center"/>
    </xf>
    <xf numFmtId="0" fontId="67" fillId="5" borderId="65" xfId="20" applyFont="1" applyFill="1" applyBorder="1" applyAlignment="1">
      <alignment horizontal="left" vertical="center" wrapText="1"/>
    </xf>
    <xf numFmtId="0" fontId="67" fillId="2" borderId="65" xfId="20" applyFont="1" applyFill="1" applyBorder="1" applyAlignment="1">
      <alignment horizontal="left" vertical="center" wrapText="1"/>
    </xf>
    <xf numFmtId="43" fontId="60" fillId="6" borderId="65" xfId="1" applyFont="1" applyFill="1" applyBorder="1" applyAlignment="1">
      <alignment horizontal="left" vertical="center" wrapText="1"/>
    </xf>
    <xf numFmtId="0" fontId="67" fillId="6" borderId="65" xfId="20" applyFont="1" applyFill="1" applyBorder="1" applyAlignment="1">
      <alignment horizontal="left" vertical="center" wrapText="1"/>
    </xf>
    <xf numFmtId="0" fontId="67" fillId="0" borderId="65" xfId="20" applyFont="1" applyBorder="1" applyAlignment="1">
      <alignment horizontal="center" vertical="center" wrapText="1"/>
    </xf>
    <xf numFmtId="0" fontId="67" fillId="3" borderId="66" xfId="20" applyFont="1" applyFill="1" applyBorder="1" applyAlignment="1">
      <alignment horizontal="center" vertical="center" wrapText="1"/>
    </xf>
    <xf numFmtId="0" fontId="67" fillId="0" borderId="62" xfId="20" applyFont="1" applyBorder="1" applyAlignment="1">
      <alignment horizontal="center" vertical="center"/>
    </xf>
    <xf numFmtId="0" fontId="67" fillId="0" borderId="31" xfId="20" applyFont="1" applyBorder="1" applyAlignment="1">
      <alignment horizontal="left" vertical="center"/>
    </xf>
    <xf numFmtId="0" fontId="95" fillId="0" borderId="20" xfId="0" applyFont="1" applyBorder="1"/>
    <xf numFmtId="0" fontId="95" fillId="0" borderId="22" xfId="0" applyFont="1" applyBorder="1"/>
    <xf numFmtId="43" fontId="95" fillId="0" borderId="22" xfId="0" applyNumberFormat="1" applyFont="1" applyBorder="1"/>
    <xf numFmtId="0" fontId="100" fillId="3" borderId="0" xfId="0" applyFont="1" applyFill="1" applyAlignment="1">
      <alignment vertical="center" wrapText="1"/>
    </xf>
    <xf numFmtId="43" fontId="95" fillId="0" borderId="22" xfId="1" applyFont="1" applyBorder="1"/>
    <xf numFmtId="0" fontId="100" fillId="3" borderId="16" xfId="0" applyFont="1" applyFill="1" applyBorder="1" applyAlignment="1">
      <alignment vertical="center" wrapText="1"/>
    </xf>
    <xf numFmtId="43" fontId="95" fillId="0" borderId="21" xfId="1" applyFont="1" applyBorder="1"/>
    <xf numFmtId="0" fontId="67" fillId="0" borderId="0" xfId="20" applyFont="1" applyAlignment="1">
      <alignment horizontal="left" vertical="center" wrapText="1"/>
    </xf>
    <xf numFmtId="9" fontId="67" fillId="3" borderId="58" xfId="20" applyNumberFormat="1" applyFont="1" applyFill="1" applyBorder="1" applyAlignment="1">
      <alignment horizontal="center" vertical="center"/>
    </xf>
    <xf numFmtId="0" fontId="67" fillId="3" borderId="0" xfId="20" applyFont="1" applyFill="1" applyAlignment="1">
      <alignment horizontal="left" vertical="center" wrapText="1"/>
    </xf>
    <xf numFmtId="0" fontId="60" fillId="3" borderId="62" xfId="20" applyFont="1" applyFill="1" applyBorder="1" applyAlignment="1">
      <alignment horizontal="left" vertical="center"/>
    </xf>
    <xf numFmtId="0" fontId="60" fillId="3" borderId="31" xfId="20" applyFont="1" applyFill="1" applyBorder="1" applyAlignment="1">
      <alignment vertical="center"/>
    </xf>
    <xf numFmtId="43" fontId="95" fillId="0" borderId="16" xfId="0" applyNumberFormat="1" applyFont="1" applyBorder="1"/>
    <xf numFmtId="0" fontId="95" fillId="0" borderId="16" xfId="0" applyFont="1" applyBorder="1"/>
    <xf numFmtId="0" fontId="96" fillId="0" borderId="16" xfId="0" applyFont="1" applyBorder="1"/>
    <xf numFmtId="0" fontId="96" fillId="0" borderId="16" xfId="0" applyFont="1" applyBorder="1" applyAlignment="1">
      <alignment vertical="center"/>
    </xf>
    <xf numFmtId="0" fontId="96" fillId="0" borderId="21" xfId="0" applyFont="1" applyBorder="1"/>
    <xf numFmtId="3" fontId="115" fillId="0" borderId="1" xfId="0" applyNumberFormat="1" applyFont="1" applyBorder="1" applyAlignment="1">
      <alignment horizontal="center" vertical="center" wrapText="1"/>
    </xf>
    <xf numFmtId="3" fontId="41" fillId="0" borderId="1" xfId="0" applyNumberFormat="1" applyFont="1" applyBorder="1" applyAlignment="1">
      <alignment horizontal="center" vertical="center" wrapText="1"/>
    </xf>
    <xf numFmtId="4" fontId="115" fillId="0" borderId="1" xfId="0" applyNumberFormat="1" applyFont="1" applyBorder="1" applyAlignment="1">
      <alignment horizontal="center" vertical="center" wrapText="1"/>
    </xf>
    <xf numFmtId="4" fontId="41" fillId="0" borderId="1" xfId="0" applyNumberFormat="1" applyFont="1" applyBorder="1" applyAlignment="1">
      <alignment horizontal="center" vertical="center" wrapText="1"/>
    </xf>
    <xf numFmtId="3" fontId="30" fillId="5" borderId="1" xfId="0" applyNumberFormat="1" applyFont="1" applyFill="1" applyBorder="1" applyAlignment="1">
      <alignment horizontal="center" vertical="center" wrapText="1"/>
    </xf>
    <xf numFmtId="170" fontId="115" fillId="0" borderId="1" xfId="0" applyNumberFormat="1" applyFont="1" applyBorder="1" applyAlignment="1">
      <alignment horizontal="center" vertical="center" wrapText="1"/>
    </xf>
    <xf numFmtId="3" fontId="35" fillId="5" borderId="1" xfId="0" applyNumberFormat="1" applyFont="1" applyFill="1" applyBorder="1" applyAlignment="1">
      <alignment horizontal="center" vertical="center" wrapText="1"/>
    </xf>
    <xf numFmtId="170" fontId="41" fillId="0" borderId="1" xfId="0" applyNumberFormat="1" applyFont="1" applyBorder="1" applyAlignment="1">
      <alignment horizontal="center" vertical="center" wrapText="1"/>
    </xf>
    <xf numFmtId="0" fontId="30" fillId="5" borderId="1" xfId="0" applyFont="1" applyFill="1" applyBorder="1" applyAlignment="1">
      <alignment horizontal="left" vertical="center" wrapText="1"/>
    </xf>
    <xf numFmtId="0" fontId="30" fillId="5" borderId="1" xfId="0" applyFont="1" applyFill="1" applyBorder="1" applyAlignment="1">
      <alignment horizontal="center" vertical="center" wrapText="1"/>
    </xf>
    <xf numFmtId="43" fontId="30" fillId="5" borderId="1" xfId="0" applyNumberFormat="1" applyFont="1" applyFill="1" applyBorder="1" applyAlignment="1">
      <alignment vertical="center" wrapText="1"/>
    </xf>
    <xf numFmtId="43" fontId="29" fillId="5" borderId="1" xfId="0" applyNumberFormat="1" applyFont="1" applyFill="1" applyBorder="1" applyAlignment="1">
      <alignment vertical="center" wrapText="1"/>
    </xf>
    <xf numFmtId="43" fontId="29" fillId="5" borderId="1" xfId="0" applyNumberFormat="1" applyFont="1" applyFill="1" applyBorder="1" applyAlignment="1">
      <alignment horizontal="center" vertical="center" wrapText="1"/>
    </xf>
    <xf numFmtId="0" fontId="115" fillId="5" borderId="1" xfId="0" applyFont="1" applyFill="1" applyBorder="1" applyAlignment="1">
      <alignment vertical="center" wrapText="1"/>
    </xf>
    <xf numFmtId="0" fontId="35" fillId="0" borderId="1" xfId="0" applyFont="1" applyBorder="1" applyAlignment="1">
      <alignment vertical="center"/>
    </xf>
    <xf numFmtId="0" fontId="35" fillId="0" borderId="1" xfId="0" applyFont="1" applyBorder="1" applyAlignment="1">
      <alignment horizontal="left" vertical="center"/>
    </xf>
    <xf numFmtId="0" fontId="35" fillId="0" borderId="1" xfId="0" applyFont="1" applyBorder="1" applyAlignment="1">
      <alignment horizontal="center" vertical="center"/>
    </xf>
    <xf numFmtId="43" fontId="35" fillId="0" borderId="1" xfId="0" applyNumberFormat="1" applyFont="1" applyBorder="1" applyAlignment="1">
      <alignment vertical="center"/>
    </xf>
    <xf numFmtId="3" fontId="35" fillId="0" borderId="1" xfId="0" applyNumberFormat="1" applyFont="1" applyBorder="1" applyAlignment="1">
      <alignment horizontal="center" vertical="center"/>
    </xf>
    <xf numFmtId="43" fontId="34" fillId="0" borderId="1" xfId="0" applyNumberFormat="1" applyFont="1" applyBorder="1" applyAlignment="1">
      <alignment vertical="center"/>
    </xf>
    <xf numFmtId="0" fontId="41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left" vertical="center" wrapText="1"/>
    </xf>
    <xf numFmtId="43" fontId="41" fillId="0" borderId="1" xfId="0" applyNumberFormat="1" applyFont="1" applyBorder="1" applyAlignment="1">
      <alignment horizontal="left" vertical="center" wrapText="1"/>
    </xf>
    <xf numFmtId="43" fontId="41" fillId="0" borderId="1" xfId="0" applyNumberFormat="1" applyFont="1" applyBorder="1" applyAlignment="1">
      <alignment horizontal="center" vertical="center" wrapText="1"/>
    </xf>
    <xf numFmtId="0" fontId="67" fillId="0" borderId="52" xfId="20" applyFont="1" applyBorder="1" applyAlignment="1">
      <alignment horizontal="left" vertical="center"/>
    </xf>
    <xf numFmtId="0" fontId="67" fillId="0" borderId="52" xfId="20" applyFont="1" applyBorder="1" applyAlignment="1">
      <alignment horizontal="center" vertical="top" wrapText="1"/>
    </xf>
    <xf numFmtId="0" fontId="66" fillId="0" borderId="1" xfId="0" applyFont="1" applyBorder="1" applyAlignment="1">
      <alignment horizontal="center" vertical="center" wrapText="1"/>
    </xf>
    <xf numFmtId="0" fontId="66" fillId="0" borderId="2" xfId="0" applyFont="1" applyBorder="1" applyAlignment="1">
      <alignment horizontal="left" vertical="center" wrapText="1"/>
    </xf>
    <xf numFmtId="0" fontId="66" fillId="0" borderId="2" xfId="0" applyFont="1" applyBorder="1" applyAlignment="1">
      <alignment vertical="center" wrapText="1"/>
    </xf>
    <xf numFmtId="4" fontId="109" fillId="0" borderId="2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top" indent="1"/>
    </xf>
    <xf numFmtId="0" fontId="0" fillId="0" borderId="0" xfId="0" applyAlignment="1">
      <alignment horizontal="left" wrapText="1" indent="1"/>
    </xf>
    <xf numFmtId="0" fontId="38" fillId="0" borderId="0" xfId="167" applyAlignment="1">
      <alignment horizontal="left" vertical="top" indent="1"/>
    </xf>
    <xf numFmtId="0" fontId="38" fillId="0" borderId="0" xfId="167" applyAlignment="1">
      <alignment horizontal="left" wrapText="1" indent="1"/>
    </xf>
    <xf numFmtId="14" fontId="38" fillId="0" borderId="0" xfId="14" applyNumberFormat="1" applyFont="1" applyAlignment="1">
      <alignment horizontal="right" vertical="top"/>
    </xf>
    <xf numFmtId="9" fontId="0" fillId="0" borderId="0" xfId="125" applyFont="1" applyAlignment="1">
      <alignment horizontal="center" vertical="center"/>
    </xf>
    <xf numFmtId="43" fontId="0" fillId="0" borderId="0" xfId="0" applyNumberFormat="1" applyAlignment="1">
      <alignment horizontal="center" vertical="center"/>
    </xf>
    <xf numFmtId="0" fontId="66" fillId="0" borderId="0" xfId="0" applyFont="1" applyAlignment="1">
      <alignment horizontal="center" vertical="center"/>
    </xf>
    <xf numFmtId="182" fontId="66" fillId="0" borderId="0" xfId="0" applyNumberFormat="1" applyFont="1" applyAlignment="1">
      <alignment horizontal="center" vertical="center"/>
    </xf>
    <xf numFmtId="182" fontId="66" fillId="3" borderId="0" xfId="0" applyNumberFormat="1" applyFont="1" applyFill="1" applyAlignment="1">
      <alignment horizontal="center" vertical="center"/>
    </xf>
    <xf numFmtId="0" fontId="118" fillId="0" borderId="0" xfId="0" applyFont="1" applyAlignment="1">
      <alignment horizontal="center" vertical="center"/>
    </xf>
    <xf numFmtId="0" fontId="119" fillId="0" borderId="0" xfId="169" applyFont="1"/>
    <xf numFmtId="0" fontId="119" fillId="0" borderId="75" xfId="169" applyFont="1" applyBorder="1"/>
    <xf numFmtId="0" fontId="120" fillId="53" borderId="76" xfId="169" applyFont="1" applyFill="1" applyBorder="1" applyAlignment="1">
      <alignment horizontal="center" vertical="center" wrapText="1"/>
    </xf>
    <xf numFmtId="0" fontId="120" fillId="53" borderId="77" xfId="169" applyFont="1" applyFill="1" applyBorder="1" applyAlignment="1">
      <alignment horizontal="center" vertical="center" wrapText="1"/>
    </xf>
    <xf numFmtId="2" fontId="120" fillId="53" borderId="79" xfId="169" applyNumberFormat="1" applyFont="1" applyFill="1" applyBorder="1" applyAlignment="1">
      <alignment horizontal="center" vertical="center" wrapText="1"/>
    </xf>
    <xf numFmtId="0" fontId="119" fillId="0" borderId="77" xfId="169" applyFont="1" applyBorder="1" applyAlignment="1">
      <alignment horizontal="center" vertical="center" wrapText="1"/>
    </xf>
    <xf numFmtId="2" fontId="119" fillId="0" borderId="79" xfId="169" applyNumberFormat="1" applyFont="1" applyBorder="1" applyAlignment="1">
      <alignment horizontal="right" vertical="center" wrapText="1" indent="7"/>
    </xf>
    <xf numFmtId="2" fontId="121" fillId="0" borderId="79" xfId="169" applyNumberFormat="1" applyFont="1" applyBorder="1" applyAlignment="1">
      <alignment horizontal="right" vertical="center" wrapText="1" indent="7"/>
    </xf>
    <xf numFmtId="0" fontId="122" fillId="54" borderId="76" xfId="169" applyFont="1" applyFill="1" applyBorder="1" applyAlignment="1">
      <alignment vertical="center" wrapText="1"/>
    </xf>
    <xf numFmtId="0" fontId="122" fillId="54" borderId="77" xfId="169" applyFont="1" applyFill="1" applyBorder="1" applyAlignment="1">
      <alignment vertical="center" wrapText="1"/>
    </xf>
    <xf numFmtId="2" fontId="123" fillId="54" borderId="79" xfId="169" applyNumberFormat="1" applyFont="1" applyFill="1" applyBorder="1" applyAlignment="1">
      <alignment horizontal="right" vertical="center" wrapText="1" indent="7"/>
    </xf>
    <xf numFmtId="2" fontId="119" fillId="3" borderId="79" xfId="169" applyNumberFormat="1" applyFont="1" applyFill="1" applyBorder="1" applyAlignment="1">
      <alignment horizontal="right" vertical="center" wrapText="1" indent="7"/>
    </xf>
    <xf numFmtId="2" fontId="119" fillId="3" borderId="79" xfId="170" applyNumberFormat="1" applyFont="1" applyFill="1" applyBorder="1" applyAlignment="1">
      <alignment horizontal="right" vertical="center" wrapText="1" indent="7"/>
    </xf>
    <xf numFmtId="2" fontId="119" fillId="0" borderId="79" xfId="170" applyNumberFormat="1" applyFont="1" applyBorder="1" applyAlignment="1">
      <alignment horizontal="right" vertical="center" wrapText="1" indent="7"/>
    </xf>
    <xf numFmtId="2" fontId="119" fillId="0" borderId="0" xfId="169" applyNumberFormat="1" applyFont="1"/>
    <xf numFmtId="0" fontId="120" fillId="52" borderId="85" xfId="169" applyFont="1" applyFill="1" applyBorder="1" applyAlignment="1">
      <alignment vertical="center" wrapText="1"/>
    </xf>
    <xf numFmtId="2" fontId="120" fillId="52" borderId="86" xfId="169" applyNumberFormat="1" applyFont="1" applyFill="1" applyBorder="1" applyAlignment="1">
      <alignment horizontal="right" vertical="center" wrapText="1" indent="7"/>
    </xf>
    <xf numFmtId="2" fontId="95" fillId="0" borderId="87" xfId="0" applyNumberFormat="1" applyFont="1" applyBorder="1" applyAlignment="1">
      <alignment horizontal="center" vertical="center"/>
    </xf>
    <xf numFmtId="2" fontId="124" fillId="0" borderId="88" xfId="0" applyNumberFormat="1" applyFont="1" applyBorder="1" applyAlignment="1">
      <alignment horizontal="center" vertical="center"/>
    </xf>
    <xf numFmtId="2" fontId="124" fillId="0" borderId="87" xfId="0" applyNumberFormat="1" applyFont="1" applyBorder="1" applyAlignment="1">
      <alignment horizontal="center" vertical="center"/>
    </xf>
    <xf numFmtId="2" fontId="125" fillId="55" borderId="89" xfId="0" applyNumberFormat="1" applyFont="1" applyFill="1" applyBorder="1" applyAlignment="1">
      <alignment horizontal="center" vertical="center"/>
    </xf>
    <xf numFmtId="183" fontId="55" fillId="0" borderId="35" xfId="0" applyNumberFormat="1" applyFont="1" applyBorder="1" applyAlignment="1">
      <alignment horizontal="center" vertical="top"/>
    </xf>
    <xf numFmtId="0" fontId="54" fillId="0" borderId="19" xfId="0" applyFont="1" applyBorder="1" applyAlignment="1">
      <alignment horizontal="centerContinuous" vertical="top"/>
    </xf>
    <xf numFmtId="0" fontId="54" fillId="0" borderId="18" xfId="0" applyFont="1" applyBorder="1" applyAlignment="1">
      <alignment horizontal="centerContinuous" vertical="top"/>
    </xf>
    <xf numFmtId="0" fontId="54" fillId="0" borderId="17" xfId="0" applyFont="1" applyBorder="1" applyAlignment="1">
      <alignment horizontal="center" vertical="top"/>
    </xf>
    <xf numFmtId="0" fontId="54" fillId="0" borderId="34" xfId="0" applyFont="1" applyBorder="1" applyAlignment="1">
      <alignment horizontal="center" vertical="top"/>
    </xf>
    <xf numFmtId="0" fontId="55" fillId="0" borderId="91" xfId="0" applyFont="1" applyBorder="1" applyAlignment="1">
      <alignment horizontal="center"/>
    </xf>
    <xf numFmtId="2" fontId="95" fillId="0" borderId="92" xfId="0" applyNumberFormat="1" applyFont="1" applyBorder="1" applyAlignment="1">
      <alignment horizontal="center" vertical="center"/>
    </xf>
    <xf numFmtId="0" fontId="54" fillId="0" borderId="90" xfId="0" applyFont="1" applyBorder="1" applyAlignment="1">
      <alignment horizontal="right" vertical="top"/>
    </xf>
    <xf numFmtId="0" fontId="55" fillId="0" borderId="93" xfId="0" applyFont="1" applyBorder="1" applyAlignment="1">
      <alignment horizontal="center" vertical="top"/>
    </xf>
    <xf numFmtId="2" fontId="56" fillId="0" borderId="93" xfId="0" applyNumberFormat="1" applyFont="1" applyBorder="1" applyAlignment="1">
      <alignment horizontal="center" vertical="top" shrinkToFit="1"/>
    </xf>
    <xf numFmtId="0" fontId="55" fillId="0" borderId="94" xfId="0" applyFont="1" applyBorder="1" applyAlignment="1">
      <alignment horizontal="center" vertical="top"/>
    </xf>
    <xf numFmtId="2" fontId="95" fillId="0" borderId="94" xfId="0" applyNumberFormat="1" applyFont="1" applyBorder="1" applyAlignment="1">
      <alignment horizontal="center" vertical="center"/>
    </xf>
    <xf numFmtId="0" fontId="55" fillId="0" borderId="91" xfId="0" applyFont="1" applyBorder="1" applyAlignment="1">
      <alignment horizontal="center" vertical="top"/>
    </xf>
    <xf numFmtId="170" fontId="41" fillId="0" borderId="1" xfId="0" applyNumberFormat="1" applyFont="1" applyBorder="1" applyAlignment="1">
      <alignment horizontal="center" vertical="center"/>
    </xf>
    <xf numFmtId="0" fontId="39" fillId="56" borderId="0" xfId="0" applyFont="1" applyFill="1"/>
    <xf numFmtId="0" fontId="38" fillId="56" borderId="0" xfId="14" applyFont="1" applyFill="1" applyAlignment="1">
      <alignment horizontal="left" wrapText="1" indent="1"/>
    </xf>
    <xf numFmtId="0" fontId="38" fillId="56" borderId="0" xfId="14" applyFont="1" applyFill="1" applyAlignment="1">
      <alignment horizontal="left" vertical="top" indent="1"/>
    </xf>
    <xf numFmtId="43" fontId="16" fillId="56" borderId="0" xfId="6" applyFont="1" applyFill="1" applyBorder="1" applyAlignment="1">
      <alignment horizontal="right"/>
    </xf>
    <xf numFmtId="0" fontId="16" fillId="56" borderId="0" xfId="0" applyFont="1" applyFill="1" applyAlignment="1">
      <alignment horizontal="center" vertical="center"/>
    </xf>
    <xf numFmtId="0" fontId="15" fillId="56" borderId="0" xfId="0" applyFont="1" applyFill="1" applyAlignment="1">
      <alignment horizontal="left"/>
    </xf>
    <xf numFmtId="0" fontId="15" fillId="56" borderId="0" xfId="0" applyFont="1" applyFill="1" applyAlignment="1">
      <alignment horizontal="center"/>
    </xf>
    <xf numFmtId="0" fontId="50" fillId="55" borderId="1" xfId="167" applyFont="1" applyFill="1" applyBorder="1" applyAlignment="1">
      <alignment horizontal="center" vertical="center" wrapText="1"/>
    </xf>
    <xf numFmtId="0" fontId="50" fillId="55" borderId="2" xfId="167" applyFont="1" applyFill="1" applyBorder="1" applyAlignment="1">
      <alignment horizontal="center" vertical="center" wrapText="1"/>
    </xf>
    <xf numFmtId="0" fontId="38" fillId="0" borderId="0" xfId="167"/>
    <xf numFmtId="0" fontId="15" fillId="0" borderId="3" xfId="167" applyFont="1" applyBorder="1" applyAlignment="1">
      <alignment horizontal="center" vertical="center" wrapText="1"/>
    </xf>
    <xf numFmtId="0" fontId="15" fillId="0" borderId="1" xfId="167" applyFont="1" applyBorder="1" applyAlignment="1">
      <alignment vertical="center" wrapText="1"/>
    </xf>
    <xf numFmtId="0" fontId="15" fillId="0" borderId="1" xfId="167" applyFont="1" applyBorder="1" applyAlignment="1">
      <alignment horizontal="center" vertical="center" wrapText="1"/>
    </xf>
    <xf numFmtId="4" fontId="15" fillId="0" borderId="1" xfId="167" applyNumberFormat="1" applyFont="1" applyBorder="1" applyAlignment="1">
      <alignment horizontal="right" vertical="center" wrapText="1"/>
    </xf>
    <xf numFmtId="10" fontId="15" fillId="0" borderId="1" xfId="166" applyNumberFormat="1" applyFont="1" applyBorder="1" applyAlignment="1">
      <alignment horizontal="center" vertical="center" wrapText="1"/>
    </xf>
    <xf numFmtId="4" fontId="15" fillId="0" borderId="0" xfId="167" applyNumberFormat="1" applyFont="1" applyAlignment="1">
      <alignment horizontal="right" vertical="center" wrapText="1"/>
    </xf>
    <xf numFmtId="0" fontId="56" fillId="0" borderId="0" xfId="167" applyFont="1" applyAlignment="1">
      <alignment horizontal="left" vertical="top"/>
    </xf>
    <xf numFmtId="4" fontId="15" fillId="0" borderId="1" xfId="0" applyNumberFormat="1" applyFont="1" applyBorder="1" applyAlignment="1">
      <alignment horizontal="right" vertical="center" wrapText="1"/>
    </xf>
    <xf numFmtId="10" fontId="15" fillId="0" borderId="1" xfId="125" applyNumberFormat="1" applyFont="1" applyFill="1" applyBorder="1" applyAlignment="1">
      <alignment horizontal="center" vertical="center" wrapText="1"/>
    </xf>
    <xf numFmtId="4" fontId="15" fillId="0" borderId="2" xfId="0" applyNumberFormat="1" applyFont="1" applyBorder="1" applyAlignment="1">
      <alignment horizontal="right" vertical="center" wrapText="1"/>
    </xf>
    <xf numFmtId="4" fontId="15" fillId="57" borderId="1" xfId="167" applyNumberFormat="1" applyFont="1" applyFill="1" applyBorder="1" applyAlignment="1">
      <alignment horizontal="right" vertical="center" wrapText="1"/>
    </xf>
    <xf numFmtId="0" fontId="15" fillId="58" borderId="3" xfId="167" applyFont="1" applyFill="1" applyBorder="1" applyAlignment="1">
      <alignment horizontal="center" vertical="center" wrapText="1"/>
    </xf>
    <xf numFmtId="0" fontId="15" fillId="58" borderId="1" xfId="167" applyFont="1" applyFill="1" applyBorder="1" applyAlignment="1">
      <alignment vertical="center" wrapText="1"/>
    </xf>
    <xf numFmtId="0" fontId="15" fillId="58" borderId="1" xfId="167" applyFont="1" applyFill="1" applyBorder="1" applyAlignment="1">
      <alignment horizontal="center" vertical="center" wrapText="1"/>
    </xf>
    <xf numFmtId="4" fontId="15" fillId="58" borderId="1" xfId="167" applyNumberFormat="1" applyFont="1" applyFill="1" applyBorder="1" applyAlignment="1">
      <alignment horizontal="right" vertical="center" wrapText="1"/>
    </xf>
    <xf numFmtId="10" fontId="15" fillId="58" borderId="1" xfId="166" applyNumberFormat="1" applyFont="1" applyFill="1" applyBorder="1" applyAlignment="1">
      <alignment horizontal="center" vertical="center" wrapText="1"/>
    </xf>
    <xf numFmtId="4" fontId="15" fillId="58" borderId="1" xfId="0" applyNumberFormat="1" applyFont="1" applyFill="1" applyBorder="1" applyAlignment="1">
      <alignment horizontal="right" vertical="center" wrapText="1"/>
    </xf>
    <xf numFmtId="10" fontId="15" fillId="58" borderId="1" xfId="125" applyNumberFormat="1" applyFont="1" applyFill="1" applyBorder="1" applyAlignment="1">
      <alignment horizontal="center" vertical="center" wrapText="1"/>
    </xf>
    <xf numFmtId="4" fontId="15" fillId="58" borderId="2" xfId="0" applyNumberFormat="1" applyFont="1" applyFill="1" applyBorder="1" applyAlignment="1">
      <alignment horizontal="right" vertical="center" wrapText="1"/>
    </xf>
    <xf numFmtId="9" fontId="15" fillId="0" borderId="0" xfId="0" applyNumberFormat="1" applyFont="1" applyAlignment="1">
      <alignment horizontal="center" vertical="center"/>
    </xf>
    <xf numFmtId="166" fontId="0" fillId="59" borderId="0" xfId="0" applyNumberFormat="1" applyFill="1" applyAlignment="1">
      <alignment horizontal="right" vertical="top"/>
    </xf>
    <xf numFmtId="0" fontId="15" fillId="58" borderId="0" xfId="0" applyFont="1" applyFill="1" applyAlignment="1">
      <alignment horizontal="left"/>
    </xf>
    <xf numFmtId="0" fontId="15" fillId="58" borderId="0" xfId="0" applyFont="1" applyFill="1" applyAlignment="1">
      <alignment horizontal="center"/>
    </xf>
    <xf numFmtId="43" fontId="15" fillId="58" borderId="0" xfId="0" applyNumberFormat="1" applyFont="1" applyFill="1"/>
    <xf numFmtId="0" fontId="15" fillId="58" borderId="0" xfId="0" applyFont="1" applyFill="1" applyAlignment="1">
      <alignment horizontal="center" vertical="center"/>
    </xf>
    <xf numFmtId="0" fontId="15" fillId="58" borderId="0" xfId="0" applyFont="1" applyFill="1"/>
    <xf numFmtId="43" fontId="28" fillId="60" borderId="1" xfId="0" applyNumberFormat="1" applyFont="1" applyFill="1" applyBorder="1" applyAlignment="1">
      <alignment horizontal="center" vertical="center" wrapText="1"/>
    </xf>
    <xf numFmtId="43" fontId="28" fillId="61" borderId="1" xfId="0" applyNumberFormat="1" applyFont="1" applyFill="1" applyBorder="1" applyAlignment="1">
      <alignment horizontal="center" vertical="center" wrapText="1"/>
    </xf>
    <xf numFmtId="2" fontId="28" fillId="0" borderId="0" xfId="0" applyNumberFormat="1" applyFont="1" applyAlignment="1">
      <alignment horizontal="center" vertical="center"/>
    </xf>
    <xf numFmtId="2" fontId="56" fillId="0" borderId="96" xfId="0" applyNumberFormat="1" applyFont="1" applyBorder="1" applyAlignment="1">
      <alignment horizontal="center" vertical="top" shrinkToFit="1"/>
    </xf>
    <xf numFmtId="2" fontId="95" fillId="0" borderId="97" xfId="0" applyNumberFormat="1" applyFont="1" applyBorder="1" applyAlignment="1">
      <alignment horizontal="center" vertical="center"/>
    </xf>
    <xf numFmtId="2" fontId="95" fillId="0" borderId="98" xfId="0" applyNumberFormat="1" applyFont="1" applyBorder="1" applyAlignment="1">
      <alignment horizontal="center" vertical="center"/>
    </xf>
    <xf numFmtId="2" fontId="124" fillId="0" borderId="99" xfId="0" applyNumberFormat="1" applyFont="1" applyBorder="1" applyAlignment="1">
      <alignment horizontal="center" vertical="center"/>
    </xf>
    <xf numFmtId="2" fontId="124" fillId="0" borderId="101" xfId="0" applyNumberFormat="1" applyFont="1" applyBorder="1" applyAlignment="1">
      <alignment horizontal="center" vertical="center"/>
    </xf>
    <xf numFmtId="2" fontId="95" fillId="0" borderId="102" xfId="0" applyNumberFormat="1" applyFont="1" applyBorder="1" applyAlignment="1">
      <alignment horizontal="center" vertical="center"/>
    </xf>
    <xf numFmtId="0" fontId="55" fillId="0" borderId="103" xfId="0" applyFont="1" applyBorder="1" applyAlignment="1">
      <alignment horizontal="left"/>
    </xf>
    <xf numFmtId="0" fontId="55" fillId="0" borderId="104" xfId="0" applyFont="1" applyBorder="1" applyAlignment="1">
      <alignment horizontal="left" vertical="top"/>
    </xf>
    <xf numFmtId="0" fontId="55" fillId="0" borderId="105" xfId="0" applyFont="1" applyBorder="1" applyAlignment="1">
      <alignment horizontal="left" vertical="top"/>
    </xf>
    <xf numFmtId="0" fontId="55" fillId="0" borderId="106" xfId="0" applyFont="1" applyBorder="1" applyAlignment="1">
      <alignment horizontal="left" vertical="top"/>
    </xf>
    <xf numFmtId="0" fontId="55" fillId="0" borderId="103" xfId="0" applyFont="1" applyBorder="1" applyAlignment="1">
      <alignment horizontal="left" vertical="top"/>
    </xf>
    <xf numFmtId="0" fontId="0" fillId="0" borderId="90" xfId="0" applyBorder="1"/>
    <xf numFmtId="0" fontId="38" fillId="0" borderId="0" xfId="167" applyAlignment="1">
      <alignment vertical="center"/>
    </xf>
    <xf numFmtId="182" fontId="38" fillId="0" borderId="0" xfId="167" applyNumberFormat="1" applyAlignment="1">
      <alignment vertical="center"/>
    </xf>
    <xf numFmtId="4" fontId="15" fillId="0" borderId="0" xfId="0" applyNumberFormat="1" applyFont="1" applyAlignment="1">
      <alignment horizontal="right" vertical="center" wrapText="1"/>
    </xf>
    <xf numFmtId="0" fontId="50" fillId="0" borderId="0" xfId="167" applyFont="1" applyAlignment="1">
      <alignment horizontal="center" vertical="center" wrapText="1"/>
    </xf>
    <xf numFmtId="43" fontId="28" fillId="0" borderId="0" xfId="0" applyNumberFormat="1" applyFont="1" applyAlignment="1">
      <alignment horizontal="center" vertical="center" wrapText="1"/>
    </xf>
    <xf numFmtId="9" fontId="38" fillId="0" borderId="0" xfId="125" applyFont="1"/>
    <xf numFmtId="184" fontId="38" fillId="0" borderId="0" xfId="125" applyNumberFormat="1" applyFont="1"/>
    <xf numFmtId="43" fontId="41" fillId="62" borderId="1" xfId="0" applyNumberFormat="1" applyFont="1" applyFill="1" applyBorder="1" applyAlignment="1">
      <alignment horizontal="center" vertical="center"/>
    </xf>
    <xf numFmtId="43" fontId="67" fillId="62" borderId="52" xfId="20" applyNumberFormat="1" applyFont="1" applyFill="1" applyBorder="1" applyAlignment="1">
      <alignment horizontal="center" vertical="center"/>
    </xf>
    <xf numFmtId="43" fontId="34" fillId="62" borderId="1" xfId="0" applyNumberFormat="1" applyFont="1" applyFill="1" applyBorder="1" applyAlignment="1">
      <alignment vertical="center"/>
    </xf>
    <xf numFmtId="4" fontId="67" fillId="62" borderId="52" xfId="20" applyNumberFormat="1" applyFont="1" applyFill="1" applyBorder="1" applyAlignment="1">
      <alignment horizontal="right" vertical="top" wrapText="1"/>
    </xf>
    <xf numFmtId="9" fontId="50" fillId="0" borderId="0" xfId="125" applyFont="1" applyAlignment="1">
      <alignment horizontal="center" vertical="center" wrapText="1"/>
    </xf>
    <xf numFmtId="9" fontId="15" fillId="0" borderId="0" xfId="125" applyFont="1" applyAlignment="1">
      <alignment horizontal="right" vertical="center" wrapText="1"/>
    </xf>
    <xf numFmtId="185" fontId="0" fillId="0" borderId="0" xfId="125" applyNumberFormat="1" applyFont="1"/>
    <xf numFmtId="2" fontId="56" fillId="50" borderId="100" xfId="0" applyNumberFormat="1" applyFont="1" applyFill="1" applyBorder="1" applyAlignment="1">
      <alignment horizontal="center" vertical="top" shrinkToFit="1"/>
    </xf>
    <xf numFmtId="2" fontId="56" fillId="50" borderId="95" xfId="0" applyNumberFormat="1" applyFont="1" applyFill="1" applyBorder="1" applyAlignment="1">
      <alignment horizontal="center" vertical="top" shrinkToFit="1"/>
    </xf>
    <xf numFmtId="2" fontId="56" fillId="50" borderId="91" xfId="0" applyNumberFormat="1" applyFont="1" applyFill="1" applyBorder="1" applyAlignment="1">
      <alignment horizontal="center" vertical="top" shrinkToFit="1"/>
    </xf>
    <xf numFmtId="2" fontId="56" fillId="50" borderId="35" xfId="0" applyNumberFormat="1" applyFont="1" applyFill="1" applyBorder="1" applyAlignment="1">
      <alignment horizontal="center" vertical="top" shrinkToFit="1"/>
    </xf>
    <xf numFmtId="10" fontId="15" fillId="0" borderId="0" xfId="125" applyNumberFormat="1" applyFont="1"/>
    <xf numFmtId="185" fontId="15" fillId="0" borderId="0" xfId="125" applyNumberFormat="1" applyFont="1"/>
    <xf numFmtId="9" fontId="15" fillId="0" borderId="0" xfId="0" applyNumberFormat="1" applyFont="1"/>
    <xf numFmtId="9" fontId="44" fillId="0" borderId="0" xfId="11" applyNumberFormat="1" applyAlignment="1">
      <alignment horizontal="left" vertical="center"/>
    </xf>
    <xf numFmtId="2" fontId="48" fillId="0" borderId="28" xfId="11" applyNumberFormat="1" applyFont="1" applyBorder="1" applyAlignment="1">
      <alignment horizontal="right" vertical="center" shrinkToFit="1"/>
    </xf>
    <xf numFmtId="9" fontId="15" fillId="0" borderId="0" xfId="125" applyFont="1" applyAlignment="1">
      <alignment horizontal="center" vertical="center"/>
    </xf>
    <xf numFmtId="182" fontId="15" fillId="0" borderId="0" xfId="0" applyNumberFormat="1" applyFont="1" applyAlignment="1">
      <alignment horizontal="center" vertical="center"/>
    </xf>
    <xf numFmtId="184" fontId="15" fillId="0" borderId="0" xfId="125" applyNumberFormat="1" applyFont="1" applyAlignment="1">
      <alignment horizontal="center" vertical="center"/>
    </xf>
    <xf numFmtId="185" fontId="15" fillId="0" borderId="0" xfId="125" applyNumberFormat="1" applyFont="1" applyAlignment="1">
      <alignment horizontal="center" vertical="center"/>
    </xf>
    <xf numFmtId="185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right" vertical="top"/>
    </xf>
    <xf numFmtId="2" fontId="17" fillId="0" borderId="0" xfId="0" applyNumberFormat="1" applyFont="1"/>
    <xf numFmtId="186" fontId="67" fillId="3" borderId="52" xfId="20" applyNumberFormat="1" applyFont="1" applyFill="1" applyBorder="1" applyAlignment="1">
      <alignment horizontal="center" vertical="center"/>
    </xf>
    <xf numFmtId="43" fontId="44" fillId="0" borderId="0" xfId="125" applyNumberFormat="1" applyFont="1" applyAlignment="1">
      <alignment horizontal="left" vertical="center"/>
    </xf>
    <xf numFmtId="4" fontId="38" fillId="0" borderId="0" xfId="167" applyNumberFormat="1"/>
    <xf numFmtId="0" fontId="126" fillId="6" borderId="13" xfId="20" applyFont="1" applyFill="1" applyBorder="1" applyAlignment="1">
      <alignment horizontal="center" vertical="center"/>
    </xf>
    <xf numFmtId="43" fontId="126" fillId="6" borderId="13" xfId="1" applyFont="1" applyFill="1" applyBorder="1" applyAlignment="1">
      <alignment vertical="center"/>
    </xf>
    <xf numFmtId="171" fontId="126" fillId="6" borderId="13" xfId="125" applyNumberFormat="1" applyFont="1" applyFill="1" applyBorder="1" applyAlignment="1">
      <alignment horizontal="center" vertical="center"/>
    </xf>
    <xf numFmtId="0" fontId="114" fillId="0" borderId="0" xfId="20" applyFont="1" applyAlignment="1">
      <alignment horizontal="center" vertical="center"/>
    </xf>
    <xf numFmtId="0" fontId="113" fillId="0" borderId="0" xfId="0" applyFont="1" applyAlignment="1">
      <alignment horizontal="center"/>
    </xf>
    <xf numFmtId="0" fontId="60" fillId="3" borderId="3" xfId="17" applyFont="1" applyFill="1" applyBorder="1" applyAlignment="1">
      <alignment horizontal="center" vertical="center" wrapText="1"/>
    </xf>
    <xf numFmtId="0" fontId="60" fillId="3" borderId="1" xfId="17" applyFont="1" applyFill="1" applyBorder="1" applyAlignment="1">
      <alignment horizontal="center" vertical="center" wrapText="1"/>
    </xf>
    <xf numFmtId="181" fontId="60" fillId="3" borderId="4" xfId="17" applyNumberFormat="1" applyFont="1" applyFill="1" applyBorder="1" applyAlignment="1">
      <alignment horizontal="center" vertical="center" wrapText="1"/>
    </xf>
    <xf numFmtId="181" fontId="60" fillId="3" borderId="3" xfId="17" applyNumberFormat="1" applyFont="1" applyFill="1" applyBorder="1" applyAlignment="1">
      <alignment horizontal="center" vertical="center" wrapText="1"/>
    </xf>
    <xf numFmtId="0" fontId="20" fillId="2" borderId="16" xfId="17" applyFont="1" applyFill="1" applyBorder="1" applyAlignment="1">
      <alignment horizontal="center" vertical="center" wrapText="1"/>
    </xf>
    <xf numFmtId="0" fontId="20" fillId="2" borderId="21" xfId="17" applyFont="1" applyFill="1" applyBorder="1" applyAlignment="1">
      <alignment horizontal="center" vertical="center" wrapText="1"/>
    </xf>
    <xf numFmtId="0" fontId="32" fillId="49" borderId="1" xfId="0" applyFont="1" applyFill="1" applyBorder="1" applyAlignment="1">
      <alignment horizontal="center" vertical="center" wrapText="1"/>
    </xf>
    <xf numFmtId="0" fontId="92" fillId="50" borderId="1" xfId="20" applyFont="1" applyFill="1" applyBorder="1" applyAlignment="1">
      <alignment horizontal="center" vertical="center" wrapText="1"/>
    </xf>
    <xf numFmtId="0" fontId="32" fillId="49" borderId="3" xfId="0" applyFont="1" applyFill="1" applyBorder="1" applyAlignment="1">
      <alignment horizontal="center" vertical="center" wrapText="1"/>
    </xf>
    <xf numFmtId="0" fontId="32" fillId="49" borderId="2" xfId="0" applyFont="1" applyFill="1" applyBorder="1" applyAlignment="1">
      <alignment horizontal="center" vertical="center" wrapText="1"/>
    </xf>
    <xf numFmtId="0" fontId="97" fillId="49" borderId="55" xfId="0" applyFont="1" applyFill="1" applyBorder="1" applyAlignment="1">
      <alignment horizontal="center" vertical="center" wrapText="1"/>
    </xf>
    <xf numFmtId="0" fontId="97" fillId="49" borderId="1" xfId="0" applyFont="1" applyFill="1" applyBorder="1" applyAlignment="1">
      <alignment horizontal="center" vertical="center" wrapText="1"/>
    </xf>
    <xf numFmtId="0" fontId="98" fillId="50" borderId="1" xfId="0" applyFont="1" applyFill="1" applyBorder="1" applyAlignment="1">
      <alignment horizontal="center" vertical="center" wrapText="1"/>
    </xf>
    <xf numFmtId="0" fontId="30" fillId="5" borderId="2" xfId="0" applyFont="1" applyFill="1" applyBorder="1" applyAlignment="1">
      <alignment horizontal="left" vertical="center"/>
    </xf>
    <xf numFmtId="0" fontId="30" fillId="5" borderId="4" xfId="0" applyFont="1" applyFill="1" applyBorder="1" applyAlignment="1">
      <alignment horizontal="left" vertical="center"/>
    </xf>
    <xf numFmtId="0" fontId="30" fillId="5" borderId="3" xfId="0" applyFont="1" applyFill="1" applyBorder="1" applyAlignment="1">
      <alignment horizontal="left" vertical="center"/>
    </xf>
    <xf numFmtId="0" fontId="32" fillId="2" borderId="2" xfId="0" applyFont="1" applyFill="1" applyBorder="1" applyAlignment="1">
      <alignment horizontal="left" vertical="center"/>
    </xf>
    <xf numFmtId="0" fontId="32" fillId="2" borderId="4" xfId="0" applyFont="1" applyFill="1" applyBorder="1" applyAlignment="1">
      <alignment horizontal="left" vertical="center"/>
    </xf>
    <xf numFmtId="0" fontId="32" fillId="2" borderId="3" xfId="0" applyFont="1" applyFill="1" applyBorder="1" applyAlignment="1">
      <alignment horizontal="left" vertical="center"/>
    </xf>
    <xf numFmtId="0" fontId="29" fillId="2" borderId="1" xfId="0" applyFont="1" applyFill="1" applyBorder="1" applyAlignment="1">
      <alignment horizontal="left" vertical="center"/>
    </xf>
    <xf numFmtId="0" fontId="32" fillId="2" borderId="1" xfId="0" applyFont="1" applyFill="1" applyBorder="1" applyAlignment="1">
      <alignment horizontal="left" vertical="center"/>
    </xf>
    <xf numFmtId="0" fontId="32" fillId="0" borderId="1" xfId="0" applyFont="1" applyBorder="1" applyAlignment="1">
      <alignment horizontal="left" vertical="center"/>
    </xf>
    <xf numFmtId="0" fontId="50" fillId="55" borderId="1" xfId="167" applyFont="1" applyFill="1" applyBorder="1" applyAlignment="1">
      <alignment horizontal="center" vertical="center" wrapText="1"/>
    </xf>
    <xf numFmtId="0" fontId="50" fillId="55" borderId="2" xfId="167" applyFont="1" applyFill="1" applyBorder="1" applyAlignment="1">
      <alignment horizontal="center" vertical="center" wrapText="1"/>
    </xf>
    <xf numFmtId="0" fontId="50" fillId="55" borderId="3" xfId="167" applyFont="1" applyFill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textRotation="90" wrapText="1"/>
    </xf>
    <xf numFmtId="0" fontId="23" fillId="0" borderId="11" xfId="2" applyFont="1" applyBorder="1" applyAlignment="1">
      <alignment horizontal="center" vertical="top" wrapText="1"/>
    </xf>
    <xf numFmtId="0" fontId="23" fillId="0" borderId="13" xfId="2" applyFont="1" applyBorder="1" applyAlignment="1">
      <alignment horizontal="center" vertical="top" wrapText="1"/>
    </xf>
    <xf numFmtId="0" fontId="120" fillId="52" borderId="70" xfId="169" applyFont="1" applyFill="1" applyBorder="1" applyAlignment="1">
      <alignment horizontal="center" vertical="center" wrapText="1"/>
    </xf>
    <xf numFmtId="0" fontId="120" fillId="52" borderId="71" xfId="169" applyFont="1" applyFill="1" applyBorder="1" applyAlignment="1">
      <alignment horizontal="center" vertical="center" wrapText="1"/>
    </xf>
    <xf numFmtId="0" fontId="120" fillId="52" borderId="72" xfId="169" applyFont="1" applyFill="1" applyBorder="1" applyAlignment="1">
      <alignment horizontal="center" vertical="center" wrapText="1"/>
    </xf>
    <xf numFmtId="0" fontId="119" fillId="0" borderId="73" xfId="169" applyFont="1" applyBorder="1"/>
    <xf numFmtId="0" fontId="119" fillId="0" borderId="74" xfId="169" applyFont="1" applyBorder="1"/>
    <xf numFmtId="0" fontId="120" fillId="53" borderId="74" xfId="169" applyFont="1" applyFill="1" applyBorder="1" applyAlignment="1">
      <alignment horizontal="center" vertical="center" wrapText="1"/>
    </xf>
    <xf numFmtId="0" fontId="120" fillId="53" borderId="78" xfId="169" applyFont="1" applyFill="1" applyBorder="1" applyAlignment="1">
      <alignment horizontal="center" vertical="center" wrapText="1"/>
    </xf>
    <xf numFmtId="0" fontId="119" fillId="0" borderId="80" xfId="169" applyFont="1" applyBorder="1" applyAlignment="1">
      <alignment horizontal="center" vertical="center" wrapText="1"/>
    </xf>
    <xf numFmtId="0" fontId="119" fillId="0" borderId="81" xfId="169" applyFont="1" applyBorder="1" applyAlignment="1">
      <alignment horizontal="center" vertical="center" wrapText="1"/>
    </xf>
    <xf numFmtId="0" fontId="119" fillId="0" borderId="82" xfId="169" applyFont="1" applyBorder="1" applyAlignment="1">
      <alignment horizontal="center" vertical="center" wrapText="1"/>
    </xf>
    <xf numFmtId="0" fontId="119" fillId="0" borderId="74" xfId="169" applyFont="1" applyBorder="1" applyAlignment="1">
      <alignment vertical="center" wrapText="1"/>
    </xf>
    <xf numFmtId="0" fontId="119" fillId="0" borderId="78" xfId="169" applyFont="1" applyBorder="1" applyAlignment="1">
      <alignment vertical="center" wrapText="1"/>
    </xf>
    <xf numFmtId="0" fontId="121" fillId="0" borderId="74" xfId="169" applyFont="1" applyBorder="1" applyAlignment="1">
      <alignment horizontal="right" vertical="center" wrapText="1"/>
    </xf>
    <xf numFmtId="0" fontId="121" fillId="0" borderId="78" xfId="169" applyFont="1" applyBorder="1" applyAlignment="1">
      <alignment horizontal="right" vertical="center" wrapText="1"/>
    </xf>
    <xf numFmtId="0" fontId="122" fillId="54" borderId="74" xfId="169" applyFont="1" applyFill="1" applyBorder="1" applyAlignment="1">
      <alignment vertical="center" wrapText="1"/>
    </xf>
    <xf numFmtId="0" fontId="122" fillId="54" borderId="78" xfId="169" applyFont="1" applyFill="1" applyBorder="1" applyAlignment="1">
      <alignment vertical="center" wrapText="1"/>
    </xf>
    <xf numFmtId="0" fontId="119" fillId="3" borderId="83" xfId="169" applyFont="1" applyFill="1" applyBorder="1" applyAlignment="1">
      <alignment vertical="center" wrapText="1"/>
    </xf>
    <xf numFmtId="0" fontId="119" fillId="3" borderId="74" xfId="169" applyFont="1" applyFill="1" applyBorder="1" applyAlignment="1">
      <alignment vertical="center" wrapText="1"/>
    </xf>
    <xf numFmtId="0" fontId="119" fillId="3" borderId="78" xfId="169" applyFont="1" applyFill="1" applyBorder="1" applyAlignment="1">
      <alignment vertical="center" wrapText="1"/>
    </xf>
    <xf numFmtId="0" fontId="120" fillId="52" borderId="84" xfId="169" applyFont="1" applyFill="1" applyBorder="1" applyAlignment="1">
      <alignment vertical="center" wrapText="1"/>
    </xf>
    <xf numFmtId="0" fontId="120" fillId="52" borderId="85" xfId="169" applyFont="1" applyFill="1" applyBorder="1" applyAlignment="1">
      <alignment vertical="center" wrapText="1"/>
    </xf>
    <xf numFmtId="0" fontId="57" fillId="51" borderId="50" xfId="0" applyFont="1" applyFill="1" applyBorder="1" applyAlignment="1">
      <alignment horizontal="center" vertical="center" wrapText="1"/>
    </xf>
    <xf numFmtId="0" fontId="57" fillId="51" borderId="51" xfId="0" applyFont="1" applyFill="1" applyBorder="1" applyAlignment="1">
      <alignment horizontal="center" vertical="center" wrapText="1"/>
    </xf>
    <xf numFmtId="0" fontId="57" fillId="51" borderId="50" xfId="0" applyFont="1" applyFill="1" applyBorder="1" applyAlignment="1">
      <alignment horizontal="center" vertical="center"/>
    </xf>
    <xf numFmtId="0" fontId="57" fillId="51" borderId="51" xfId="0" applyFont="1" applyFill="1" applyBorder="1" applyAlignment="1">
      <alignment horizontal="center" vertical="center"/>
    </xf>
    <xf numFmtId="0" fontId="7" fillId="0" borderId="0" xfId="18" applyAlignment="1">
      <alignment horizontal="center"/>
    </xf>
    <xf numFmtId="0" fontId="7" fillId="0" borderId="2" xfId="18" applyBorder="1" applyAlignment="1">
      <alignment horizontal="center"/>
    </xf>
    <xf numFmtId="0" fontId="7" fillId="0" borderId="4" xfId="18" applyBorder="1" applyAlignment="1">
      <alignment horizontal="center"/>
    </xf>
    <xf numFmtId="0" fontId="7" fillId="0" borderId="3" xfId="18" applyBorder="1" applyAlignment="1">
      <alignment horizontal="center"/>
    </xf>
    <xf numFmtId="0" fontId="40" fillId="58" borderId="3" xfId="167" applyFont="1" applyFill="1" applyBorder="1" applyAlignment="1">
      <alignment horizontal="center" vertical="center" wrapText="1"/>
    </xf>
    <xf numFmtId="0" fontId="40" fillId="58" borderId="1" xfId="167" applyFont="1" applyFill="1" applyBorder="1" applyAlignment="1">
      <alignment vertical="center" wrapText="1"/>
    </xf>
    <xf numFmtId="0" fontId="40" fillId="58" borderId="1" xfId="167" applyFont="1" applyFill="1" applyBorder="1" applyAlignment="1">
      <alignment horizontal="center" vertical="center" wrapText="1"/>
    </xf>
    <xf numFmtId="4" fontId="40" fillId="58" borderId="1" xfId="167" applyNumberFormat="1" applyFont="1" applyFill="1" applyBorder="1" applyAlignment="1">
      <alignment horizontal="right" vertical="center" wrapText="1"/>
    </xf>
    <xf numFmtId="10" fontId="40" fillId="58" borderId="1" xfId="166" applyNumberFormat="1" applyFont="1" applyFill="1" applyBorder="1" applyAlignment="1">
      <alignment horizontal="center" vertical="center" wrapText="1"/>
    </xf>
    <xf numFmtId="4" fontId="40" fillId="58" borderId="1" xfId="0" applyNumberFormat="1" applyFont="1" applyFill="1" applyBorder="1" applyAlignment="1">
      <alignment horizontal="right" vertical="center" wrapText="1"/>
    </xf>
    <xf numFmtId="10" fontId="40" fillId="58" borderId="1" xfId="125" applyNumberFormat="1" applyFont="1" applyFill="1" applyBorder="1" applyAlignment="1">
      <alignment horizontal="center" vertical="center" wrapText="1"/>
    </xf>
    <xf numFmtId="4" fontId="40" fillId="58" borderId="2" xfId="0" applyNumberFormat="1" applyFont="1" applyFill="1" applyBorder="1" applyAlignment="1">
      <alignment horizontal="right" vertical="center" wrapText="1"/>
    </xf>
    <xf numFmtId="4" fontId="40" fillId="0" borderId="0" xfId="0" applyNumberFormat="1" applyFont="1" applyAlignment="1">
      <alignment horizontal="right" vertical="center" wrapText="1"/>
    </xf>
    <xf numFmtId="9" fontId="40" fillId="0" borderId="0" xfId="125" applyFont="1" applyAlignment="1">
      <alignment horizontal="right" vertical="center" wrapText="1"/>
    </xf>
    <xf numFmtId="2" fontId="40" fillId="0" borderId="0" xfId="167" applyNumberFormat="1" applyFont="1"/>
    <xf numFmtId="0" fontId="40" fillId="0" borderId="0" xfId="167" applyFont="1"/>
  </cellXfs>
  <cellStyles count="171">
    <cellStyle name="20% - Accent1" xfId="24" xr:uid="{3F20CE74-893B-467B-94AB-7E8FCA1913A6}"/>
    <cellStyle name="20% - Accent2" xfId="25" xr:uid="{6C7C531C-3B1D-448D-A848-E003D25D84AF}"/>
    <cellStyle name="20% - Accent3" xfId="26" xr:uid="{036D325A-3E4D-4F14-846F-A7DE2EAEB67F}"/>
    <cellStyle name="20% - Accent4" xfId="27" xr:uid="{DADE2000-482C-4282-9D85-11585AE872D1}"/>
    <cellStyle name="20% - Accent5" xfId="28" xr:uid="{0692ABD4-90A1-4996-A2DA-780B741777A9}"/>
    <cellStyle name="20% - Accent6" xfId="29" xr:uid="{95B88F32-F67E-4D95-9CE7-1D036BA9FBA1}"/>
    <cellStyle name="20% - Ênfase1 2" xfId="30" xr:uid="{CD0742EC-8124-44AE-9AE5-A15C0AB634EE}"/>
    <cellStyle name="20% - Ênfase2 2" xfId="31" xr:uid="{C046A351-75B7-4277-990D-55E4727D5372}"/>
    <cellStyle name="20% - Ênfase3 2" xfId="32" xr:uid="{FB43B4C3-F969-455A-89EC-A749A6F83AFB}"/>
    <cellStyle name="20% - Ênfase4 2" xfId="33" xr:uid="{8E909D64-0523-4C26-B083-6D8622A4B078}"/>
    <cellStyle name="20% - Ênfase5 2" xfId="34" xr:uid="{FCD88ED3-3AF9-43B7-983B-CA0CCE23828D}"/>
    <cellStyle name="20% - Ênfase6 2" xfId="35" xr:uid="{3DEE6AD0-8937-409D-B8DD-070A9A05E222}"/>
    <cellStyle name="40% - Accent1" xfId="36" xr:uid="{D5DC7A71-A862-4D47-942E-DE90BF1869D7}"/>
    <cellStyle name="40% - Accent2" xfId="37" xr:uid="{EFA42605-152D-498A-9B6E-D4AA4A395F09}"/>
    <cellStyle name="40% - Accent3" xfId="38" xr:uid="{3C1166FB-7C03-4434-BD18-04B06EAEE51D}"/>
    <cellStyle name="40% - Accent4" xfId="39" xr:uid="{87A78014-F5A4-4CEC-A738-67AC1A731675}"/>
    <cellStyle name="40% - Accent5" xfId="40" xr:uid="{2CEE27C7-C4E5-42C7-BAA8-69394BDBE727}"/>
    <cellStyle name="40% - Accent6" xfId="41" xr:uid="{CD3FE1AB-6713-4686-A940-54FD70B354EF}"/>
    <cellStyle name="40% - Ênfase1 2" xfId="42" xr:uid="{265B011C-2D3D-4286-B581-4507F1E4D0E3}"/>
    <cellStyle name="40% - Ênfase2 2" xfId="43" xr:uid="{5930DE2C-AD2C-4A93-BED0-F977A34D113E}"/>
    <cellStyle name="40% - Ênfase3 2" xfId="44" xr:uid="{6A6A444C-4E97-4E97-B0F9-AB5BB537EDF4}"/>
    <cellStyle name="40% - Ênfase4 2" xfId="45" xr:uid="{77DB88AC-59D5-46A0-8CE7-FA64B2891334}"/>
    <cellStyle name="40% - Ênfase5 2" xfId="46" xr:uid="{EE0E189D-8A89-45D4-AC23-12361534232C}"/>
    <cellStyle name="40% - Ênfase6 2" xfId="47" xr:uid="{CA5DF84B-FF6B-41E4-BBFA-A406DABCBDEB}"/>
    <cellStyle name="60% - Accent1" xfId="48" xr:uid="{E00B2FF7-69F9-4D16-845E-4272C42C9ABA}"/>
    <cellStyle name="60% - Accent2" xfId="49" xr:uid="{5F3B4B0C-39FA-4228-A3D6-B9759389D1AA}"/>
    <cellStyle name="60% - Accent3" xfId="50" xr:uid="{20C02595-D583-4D56-BB28-6768C87DD0EC}"/>
    <cellStyle name="60% - Accent4" xfId="51" xr:uid="{BCFC823A-625C-4A7C-AA7C-81FB86F5ED4A}"/>
    <cellStyle name="60% - Accent5" xfId="52" xr:uid="{EF31500D-AA72-4EB5-A19D-9426CA96C6BD}"/>
    <cellStyle name="60% - Accent6" xfId="53" xr:uid="{7327FB6F-487F-49F6-8315-12EDE85F0210}"/>
    <cellStyle name="60% - Ênfase1 2" xfId="54" xr:uid="{2EF39122-1325-4FF4-8895-178482004BDD}"/>
    <cellStyle name="60% - Ênfase2 2" xfId="55" xr:uid="{2D022299-2390-4017-B12D-4DFB46C6352B}"/>
    <cellStyle name="60% - Ênfase3 2" xfId="56" xr:uid="{4802E85C-093F-495D-A09A-E2C07CEFE719}"/>
    <cellStyle name="60% - Ênfase4 2" xfId="57" xr:uid="{AE5699EA-B2A3-4C71-BC76-736938628D79}"/>
    <cellStyle name="60% - Ênfase5 2" xfId="58" xr:uid="{D80D73CB-E20F-4889-8FA9-B52BB0F44B94}"/>
    <cellStyle name="60% - Ênfase6 2" xfId="59" xr:uid="{DE223ED5-939C-4CC6-A581-E54A4B827792}"/>
    <cellStyle name="Accent1" xfId="60" xr:uid="{94DEAE1B-CABE-4B5B-9FFB-A68B668CF2BB}"/>
    <cellStyle name="Accent2" xfId="61" xr:uid="{200C86A7-5CFF-44C8-866C-A01165C9BB23}"/>
    <cellStyle name="Accent3" xfId="62" xr:uid="{1B7BC200-2C2C-43BF-8166-F51C24C36FD4}"/>
    <cellStyle name="Accent4" xfId="63" xr:uid="{A61D0AD4-1478-4896-9F5A-352498F0DB02}"/>
    <cellStyle name="Accent5" xfId="64" xr:uid="{237780CE-C50A-4457-B8E0-5F8D0542F2A2}"/>
    <cellStyle name="Accent6" xfId="65" xr:uid="{644A6AEC-338E-4CCF-9D7A-51C2FEA27D36}"/>
    <cellStyle name="Bad" xfId="66" xr:uid="{899F8AF1-9A8F-43FA-BF61-55293E2158D3}"/>
    <cellStyle name="Bom 2" xfId="67" xr:uid="{3B146B0E-8F4C-4536-AF1A-37A232D8451E}"/>
    <cellStyle name="Calculation" xfId="68" xr:uid="{0E570146-591D-4D2F-BF65-626F5622D495}"/>
    <cellStyle name="Cálculo 2" xfId="69" xr:uid="{CCDFBC74-8FF8-4CD5-9E52-241EDABD6426}"/>
    <cellStyle name="Célula de Verificação 2" xfId="70" xr:uid="{229B23A4-A429-4C24-96E1-9284CF00E9CB}"/>
    <cellStyle name="Célula Vinculada 2" xfId="71" xr:uid="{13307B8B-CA81-4400-A59E-CC0249A9EB72}"/>
    <cellStyle name="Check Cell" xfId="72" xr:uid="{8BD4B557-A03D-4D5C-8D14-C542639239E7}"/>
    <cellStyle name="Ênfase1 2" xfId="73" xr:uid="{DCA2C84E-7CD7-4755-B4BC-F16E4CC63B81}"/>
    <cellStyle name="Ênfase2 2" xfId="74" xr:uid="{C61283D3-5A3B-42E3-85FC-2FE4812672A1}"/>
    <cellStyle name="Ênfase3 2" xfId="75" xr:uid="{A2920996-08B4-4349-8EFE-C0332847FFB8}"/>
    <cellStyle name="Ênfase4 2" xfId="76" xr:uid="{232123F4-D485-4896-9712-7DC2B155E784}"/>
    <cellStyle name="Ênfase5 2" xfId="77" xr:uid="{BF36322F-C624-4892-A318-422EBEC48B82}"/>
    <cellStyle name="Ênfase6 2" xfId="78" xr:uid="{A952D929-78F8-4C87-9ABC-A18602B87DEB}"/>
    <cellStyle name="Entrada 2" xfId="79" xr:uid="{873E4501-2464-4ACE-B9D4-11AA4E411F83}"/>
    <cellStyle name="Explanatory Text" xfId="80" xr:uid="{6D2F0847-389A-4E89-AAF8-FBBB924F72D3}"/>
    <cellStyle name="Good" xfId="81" xr:uid="{E67F3C08-95EF-4145-8F96-F24820AD2CFD}"/>
    <cellStyle name="Heading 1" xfId="82" xr:uid="{819D8A6C-650B-40BC-8D3C-1962E074A516}"/>
    <cellStyle name="Heading 2" xfId="83" xr:uid="{1DB48E49-BA8A-4F69-90DE-5E468185DF17}"/>
    <cellStyle name="Heading 3" xfId="84" xr:uid="{789A6F3E-D2F8-4411-9E39-4651AD90F833}"/>
    <cellStyle name="Heading 4" xfId="85" xr:uid="{7C5C590A-03B8-4ED6-AA4F-C584FAB4D78E}"/>
    <cellStyle name="Hiperlink" xfId="4" builtinId="8"/>
    <cellStyle name="Hyperlink" xfId="126" xr:uid="{00000000-000B-0000-0000-000008000000}"/>
    <cellStyle name="Input" xfId="86" xr:uid="{1F8C66FB-3DE5-4FE7-9CEF-B96821564EC3}"/>
    <cellStyle name="Linked Cell" xfId="87" xr:uid="{E1EA52D4-3845-4BE2-B71F-B2326497D890}"/>
    <cellStyle name="Moeda" xfId="104" builtinId="4"/>
    <cellStyle name="Moeda 2" xfId="10" xr:uid="{00000000-0005-0000-0000-000001000000}"/>
    <cellStyle name="Moeda 2 2" xfId="113" xr:uid="{E7625E3C-95D4-4F98-A95C-893326557C9B}"/>
    <cellStyle name="Moeda 2 2 2" xfId="153" xr:uid="{CFCB4D52-9D4E-49E3-A881-D8B19CE82060}"/>
    <cellStyle name="Moeda 2 3" xfId="134" xr:uid="{91CBEFCB-E6F3-48C4-AE6D-3235FB2D1BD6}"/>
    <cellStyle name="Moeda 3" xfId="12" xr:uid="{00000000-0005-0000-0000-000002000000}"/>
    <cellStyle name="Moeda 3 2" xfId="114" xr:uid="{A25BAA1D-A217-4E6B-8D00-A05925BED04C}"/>
    <cellStyle name="Moeda 3 2 2" xfId="154" xr:uid="{C2CFF7F1-11F7-4005-BAEF-F6D951B8C2D3}"/>
    <cellStyle name="Moeda 3 3" xfId="135" xr:uid="{C4DE7B2B-AB30-4CFE-A2E6-B5A251F5E5A7}"/>
    <cellStyle name="Moeda 4" xfId="124" xr:uid="{6F2D6F38-9D97-4CF6-A87C-D46E174F6B7E}"/>
    <cellStyle name="Moeda 4 2" xfId="164" xr:uid="{A3A2B561-805D-43A0-A2D7-ED57DF0C3474}"/>
    <cellStyle name="Moeda 5" xfId="145" xr:uid="{AB207CE8-5485-4E23-85F7-04B0B0E85F47}"/>
    <cellStyle name="Neutral" xfId="88" xr:uid="{ED43CDF6-70D2-465A-96ED-9E421318DEE5}"/>
    <cellStyle name="Normal" xfId="0" builtinId="0"/>
    <cellStyle name="Normal 10" xfId="23" xr:uid="{9330A72B-A466-4CC7-947E-3859415921B2}"/>
    <cellStyle name="Normal 11" xfId="167" xr:uid="{1D49E958-0F53-47C1-B625-547A629CA601}"/>
    <cellStyle name="Normal 11 3 2 2" xfId="169" xr:uid="{DA5F2205-167D-4C82-9A86-C763920CB93F}"/>
    <cellStyle name="Normal 2" xfId="2" xr:uid="{00000000-0005-0000-0000-000004000000}"/>
    <cellStyle name="Normal 2 2" xfId="89" xr:uid="{B401A385-8106-484D-93EF-C2D4DD01A0D1}"/>
    <cellStyle name="Normal 2 2 2 2" xfId="170" xr:uid="{AD4CBF00-B78D-453F-8855-C3627E34D969}"/>
    <cellStyle name="Normal 2 3" xfId="107" xr:uid="{733C0FCA-6C16-443D-9613-02428087BE00}"/>
    <cellStyle name="Normal 2 3 2" xfId="147" xr:uid="{437C63EE-BE6E-4EF3-96CF-F9F7A228E629}"/>
    <cellStyle name="Normal 2 4" xfId="128" xr:uid="{BFEB6FE2-E27F-4AA9-9AD7-87ABDBBE0E4A}"/>
    <cellStyle name="Normal 2 5" xfId="165" xr:uid="{FF362EFE-0FE0-4C14-B5C9-DE480857687C}"/>
    <cellStyle name="Normal 3" xfId="5" xr:uid="{00000000-0005-0000-0000-000005000000}"/>
    <cellStyle name="Normal 4" xfId="8" xr:uid="{00000000-0005-0000-0000-000006000000}"/>
    <cellStyle name="Normal 4 2" xfId="14" xr:uid="{00000000-0005-0000-0000-000007000000}"/>
    <cellStyle name="Normal 4 2 2" xfId="115" xr:uid="{0D413172-61D8-4271-9629-72A04EAC9C17}"/>
    <cellStyle name="Normal 4 2 2 2" xfId="155" xr:uid="{6B5CDCF5-4C31-45D3-8C5F-0A00F6899DC6}"/>
    <cellStyle name="Normal 4 2 3" xfId="136" xr:uid="{A0B5AA85-A009-4D13-9D0E-A0F964C286BB}"/>
    <cellStyle name="Normal 4 3" xfId="111" xr:uid="{3946E850-7477-4A10-8ADD-C2E41CCFCF43}"/>
    <cellStyle name="Normal 4 3 2" xfId="151" xr:uid="{4B10DE1C-0550-4313-B1D6-9EDDCD898246}"/>
    <cellStyle name="Normal 4 4" xfId="132" xr:uid="{CC2A9102-1B85-4A07-A1ED-027A5CC3D077}"/>
    <cellStyle name="Normal 5" xfId="9" xr:uid="{00000000-0005-0000-0000-000008000000}"/>
    <cellStyle name="Normal 5 2" xfId="15" xr:uid="{00000000-0005-0000-0000-000009000000}"/>
    <cellStyle name="Normal 5 2 2" xfId="116" xr:uid="{EBCEF33F-5C97-4140-92C2-F31C458DC696}"/>
    <cellStyle name="Normal 5 2 2 2" xfId="156" xr:uid="{82845DE4-797A-4E64-9DBD-36CB7EC1C2E4}"/>
    <cellStyle name="Normal 5 2 3" xfId="137" xr:uid="{6D3C75AC-050A-4D7A-A1A1-C04D5EEFF5BA}"/>
    <cellStyle name="Normal 5 3" xfId="112" xr:uid="{C5DBC075-BEEC-4E47-9412-22F776822D23}"/>
    <cellStyle name="Normal 5 3 2" xfId="152" xr:uid="{AD5716DC-E8E1-482B-BBC2-0A72B9AB6CD1}"/>
    <cellStyle name="Normal 5 4" xfId="133" xr:uid="{0367109F-EC6A-4665-B42E-7128B95C08A9}"/>
    <cellStyle name="Normal 6" xfId="11" xr:uid="{00000000-0005-0000-0000-00000A000000}"/>
    <cellStyle name="Normal 7" xfId="17" xr:uid="{00000000-0005-0000-0000-00000B000000}"/>
    <cellStyle name="Normal 7 2" xfId="118" xr:uid="{D7465B2B-5288-4C05-BF4D-018B0AF3BEA8}"/>
    <cellStyle name="Normal 7 2 2" xfId="158" xr:uid="{0477EAD3-3008-435E-91E8-6447F49A6977}"/>
    <cellStyle name="Normal 7 3" xfId="139" xr:uid="{E3CD59B2-72F0-4E1A-BC4F-7E4CDCBC0923}"/>
    <cellStyle name="Normal 8" xfId="18" xr:uid="{00000000-0005-0000-0000-00000C000000}"/>
    <cellStyle name="Normal 8 2" xfId="119" xr:uid="{1FF60059-16AD-45BC-814F-6929DA0D8564}"/>
    <cellStyle name="Normal 8 2 2" xfId="159" xr:uid="{0F2A5854-FC24-4B1F-AD7A-877316DDF063}"/>
    <cellStyle name="Normal 8 3" xfId="140" xr:uid="{B7D19D46-1A6C-4C91-884B-35B5B72DCF2C}"/>
    <cellStyle name="Normal 9" xfId="20" xr:uid="{DF048A38-9A11-4D73-BC62-AC130D74078B}"/>
    <cellStyle name="Normal 9 2" xfId="121" xr:uid="{53E66BA2-59C4-4D5F-98F0-1FD590A29D07}"/>
    <cellStyle name="Normal 9 2 2" xfId="161" xr:uid="{60ECCCE2-851A-41B2-8148-120D519F8A4A}"/>
    <cellStyle name="Normal 9 3" xfId="142" xr:uid="{9C53F020-7A21-45EC-8164-24D1CF2BA05B}"/>
    <cellStyle name="Normal_ipca_201707SerieHist" xfId="105" xr:uid="{05878836-02F3-4E54-997B-27DFAEA0AD62}"/>
    <cellStyle name="Nota 2" xfId="90" xr:uid="{DE588335-8C6E-4C4E-A9AC-5ADCF432E4C1}"/>
    <cellStyle name="Note" xfId="91" xr:uid="{74BEF1A8-6FCC-4418-957D-D0DA471AE115}"/>
    <cellStyle name="Output" xfId="92" xr:uid="{97F0A1E0-B6B2-4F81-8C15-AA02ED69853E}"/>
    <cellStyle name="Porcentagem" xfId="125" builtinId="5"/>
    <cellStyle name="Porcentagem 2" xfId="13" xr:uid="{00000000-0005-0000-0000-00000E000000}"/>
    <cellStyle name="Porcentagem 3" xfId="22" xr:uid="{C69B54BD-EFDE-4D82-90F5-D0B816C5904E}"/>
    <cellStyle name="Porcentagem 3 2" xfId="123" xr:uid="{09D19A0B-A94D-4EC1-8C25-5DA703A0A6DB}"/>
    <cellStyle name="Porcentagem 3 2 2" xfId="163" xr:uid="{D007EEF9-1C63-45D8-A6CA-536CCF2EF144}"/>
    <cellStyle name="Porcentagem 3 3" xfId="144" xr:uid="{F9B43E75-373C-4BEE-B133-FD8DA52CEC20}"/>
    <cellStyle name="Porcentagem 4" xfId="166" xr:uid="{05AC208F-A796-49D1-9E7E-A1F0A6B531B2}"/>
    <cellStyle name="Saída 2" xfId="93" xr:uid="{6AAC2703-B0B4-4BB6-B5FA-A8221A2046DB}"/>
    <cellStyle name="Texto de Aviso 2" xfId="94" xr:uid="{2B53ECDA-1A1F-4390-8475-0D9329628217}"/>
    <cellStyle name="Texto Explicativo 2" xfId="95" xr:uid="{E349C3AB-43F2-4B5D-B465-8F6748636ECE}"/>
    <cellStyle name="Title" xfId="96" xr:uid="{9A405A3A-F9AA-4874-9E73-3CB561E07EE7}"/>
    <cellStyle name="Título 1 2" xfId="98" xr:uid="{3E143AF7-FA66-46D2-B7A2-61877DCD2AA3}"/>
    <cellStyle name="Título 2 2" xfId="99" xr:uid="{3123548B-EDFF-4258-9E78-F0CAD2234ABC}"/>
    <cellStyle name="Título 3 2" xfId="100" xr:uid="{7D5C71A0-3DE7-4928-91CE-7B862C3CC897}"/>
    <cellStyle name="Título 4 2" xfId="101" xr:uid="{5B561879-B495-42EC-A29C-67896B889270}"/>
    <cellStyle name="Título 5" xfId="97" xr:uid="{D9C54B02-69D1-40B8-89CE-1DDBB33497B2}"/>
    <cellStyle name="Total 2" xfId="102" xr:uid="{E3987FE2-8804-4A45-9780-10A85E1B6A87}"/>
    <cellStyle name="Vírgula" xfId="1" builtinId="3"/>
    <cellStyle name="Vírgula 2" xfId="3" xr:uid="{00000000-0005-0000-0000-000010000000}"/>
    <cellStyle name="Vírgula 2 2" xfId="7" xr:uid="{00000000-0005-0000-0000-000011000000}"/>
    <cellStyle name="Vírgula 2 2 2" xfId="110" xr:uid="{0367B9F9-2A5B-4334-9F42-34A8C072F2E9}"/>
    <cellStyle name="Vírgula 2 2 2 2" xfId="150" xr:uid="{5972E0BA-FFC0-484B-8006-825817771036}"/>
    <cellStyle name="Vírgula 2 2 3" xfId="131" xr:uid="{FFB23D09-8CA6-40C2-B8DF-5B2EE201884C}"/>
    <cellStyle name="Vírgula 2 3" xfId="108" xr:uid="{CF226A7A-4E3C-4432-979A-2847375C97B2}"/>
    <cellStyle name="Vírgula 2 3 2" xfId="148" xr:uid="{CB6C4162-DA7A-45DC-8E30-61F7AFF3094B}"/>
    <cellStyle name="Vírgula 2 4" xfId="129" xr:uid="{78FD25BE-BCEF-4A58-885A-4B19406B85AF}"/>
    <cellStyle name="Vírgula 3" xfId="6" xr:uid="{00000000-0005-0000-0000-000012000000}"/>
    <cellStyle name="Vírgula 3 2" xfId="109" xr:uid="{9FB6C2C4-A02F-438F-901F-A2981EA416D3}"/>
    <cellStyle name="Vírgula 3 2 2" xfId="149" xr:uid="{4973586F-32EA-4F5B-9274-A04CDBF476E3}"/>
    <cellStyle name="Vírgula 3 3" xfId="130" xr:uid="{E414B063-B12F-4107-BA40-CD256611B06B}"/>
    <cellStyle name="Vírgula 4" xfId="16" xr:uid="{00000000-0005-0000-0000-000013000000}"/>
    <cellStyle name="Vírgula 4 2" xfId="117" xr:uid="{ABD1D746-7FF4-4194-868A-715846FF917E}"/>
    <cellStyle name="Vírgula 4 2 2" xfId="157" xr:uid="{4D6AEFD5-AFD7-498B-A9F8-0E9612CAC506}"/>
    <cellStyle name="Vírgula 4 3" xfId="138" xr:uid="{00EB1292-157E-42E4-816B-37CCD7639B8D}"/>
    <cellStyle name="Vírgula 5" xfId="19" xr:uid="{00000000-0005-0000-0000-000014000000}"/>
    <cellStyle name="Vírgula 5 2" xfId="120" xr:uid="{D1868D2A-46F1-4857-A068-4E88BDB4C823}"/>
    <cellStyle name="Vírgula 5 2 2" xfId="160" xr:uid="{F8B176A0-2FC8-426C-9FB3-3FD1B601D060}"/>
    <cellStyle name="Vírgula 5 3" xfId="141" xr:uid="{FFC05EC2-D454-47E5-87F1-8F29A7A2EAC8}"/>
    <cellStyle name="Vírgula 6" xfId="21" xr:uid="{0D681E91-9920-4475-A4F9-D3263F37031F}"/>
    <cellStyle name="Vírgula 6 2" xfId="122" xr:uid="{BC6D1A45-7C70-4BEB-9423-2110A0ED113C}"/>
    <cellStyle name="Vírgula 6 2 2" xfId="162" xr:uid="{811BF285-B2B3-434E-B11D-0BBBA6A5211C}"/>
    <cellStyle name="Vírgula 6 3" xfId="143" xr:uid="{CD44DC07-087C-445F-A1C7-912A9C55B45A}"/>
    <cellStyle name="Vírgula 7" xfId="106" xr:uid="{B043435A-1D12-43BA-9462-922131C40B94}"/>
    <cellStyle name="Vírgula 7 2" xfId="146" xr:uid="{C21EFE2D-B8A0-479E-B13F-DB46642A762A}"/>
    <cellStyle name="Vírgula 8" xfId="127" xr:uid="{5A67C448-A4B3-4CF1-A2F0-00DDB0E808E7}"/>
    <cellStyle name="Vírgula 9" xfId="168" xr:uid="{08B5C8A1-D63A-45DF-86A3-1F3F8717117A}"/>
    <cellStyle name="Warning Text" xfId="103" xr:uid="{1FBA41C9-00AB-4512-8731-855FAE6CC602}"/>
  </cellStyles>
  <dxfs count="8">
    <dxf>
      <font>
        <color auto="1"/>
      </font>
      <fill>
        <patternFill>
          <bgColor theme="2" tint="-0.34998626667073579"/>
        </patternFill>
      </fill>
    </dxf>
    <dxf>
      <fill>
        <patternFill>
          <bgColor theme="4" tint="0.79998168889431442"/>
        </patternFill>
      </fill>
    </dxf>
    <dxf>
      <fill>
        <patternFill>
          <bgColor rgb="FFFF9999"/>
        </patternFill>
      </fill>
    </dxf>
    <dxf>
      <fill>
        <patternFill>
          <bgColor theme="7" tint="0.79998168889431442"/>
        </patternFill>
      </fill>
    </dxf>
    <dxf>
      <numFmt numFmtId="4" formatCode="#,##0.00"/>
    </dxf>
    <dxf>
      <alignment horizontal="center" readingOrder="0"/>
    </dxf>
    <dxf>
      <alignment horizontal="left" readingOrder="0"/>
    </dxf>
    <dxf>
      <fill>
        <patternFill patternType="solid">
          <fgColor rgb="FFDAF1F3"/>
          <bgColor rgb="FF000000"/>
        </patternFill>
      </fill>
    </dxf>
  </dxfs>
  <tableStyles count="0" defaultTableStyle="TableStyleMedium2" defaultPivotStyle="PivotStyleLight16"/>
  <colors>
    <mruColors>
      <color rgb="FFFFFFCC"/>
      <color rgb="FFFFFF99"/>
      <color rgb="FF007F1B"/>
      <color rgb="FFECF3FE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.xml"/><Relationship Id="rId117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7.xml"/><Relationship Id="rId47" Type="http://schemas.openxmlformats.org/officeDocument/2006/relationships/externalLink" Target="externalLinks/externalLink22.xml"/><Relationship Id="rId63" Type="http://schemas.openxmlformats.org/officeDocument/2006/relationships/externalLink" Target="externalLinks/externalLink38.xml"/><Relationship Id="rId68" Type="http://schemas.openxmlformats.org/officeDocument/2006/relationships/externalLink" Target="externalLinks/externalLink43.xml"/><Relationship Id="rId84" Type="http://schemas.openxmlformats.org/officeDocument/2006/relationships/externalLink" Target="externalLinks/externalLink59.xml"/><Relationship Id="rId89" Type="http://schemas.openxmlformats.org/officeDocument/2006/relationships/externalLink" Target="externalLinks/externalLink64.xml"/><Relationship Id="rId112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pivotCacheDefinition" Target="pivotCache/pivotCacheDefinition1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7.xml"/><Relationship Id="rId37" Type="http://schemas.openxmlformats.org/officeDocument/2006/relationships/externalLink" Target="externalLinks/externalLink12.xml"/><Relationship Id="rId53" Type="http://schemas.openxmlformats.org/officeDocument/2006/relationships/externalLink" Target="externalLinks/externalLink28.xml"/><Relationship Id="rId58" Type="http://schemas.openxmlformats.org/officeDocument/2006/relationships/externalLink" Target="externalLinks/externalLink33.xml"/><Relationship Id="rId74" Type="http://schemas.openxmlformats.org/officeDocument/2006/relationships/externalLink" Target="externalLinks/externalLink49.xml"/><Relationship Id="rId79" Type="http://schemas.openxmlformats.org/officeDocument/2006/relationships/externalLink" Target="externalLinks/externalLink54.xml"/><Relationship Id="rId102" Type="http://schemas.openxmlformats.org/officeDocument/2006/relationships/externalLink" Target="externalLinks/externalLink77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5.xml"/><Relationship Id="rId95" Type="http://schemas.openxmlformats.org/officeDocument/2006/relationships/externalLink" Target="externalLinks/externalLink70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43" Type="http://schemas.openxmlformats.org/officeDocument/2006/relationships/externalLink" Target="externalLinks/externalLink18.xml"/><Relationship Id="rId48" Type="http://schemas.openxmlformats.org/officeDocument/2006/relationships/externalLink" Target="externalLinks/externalLink23.xml"/><Relationship Id="rId64" Type="http://schemas.openxmlformats.org/officeDocument/2006/relationships/externalLink" Target="externalLinks/externalLink39.xml"/><Relationship Id="rId69" Type="http://schemas.openxmlformats.org/officeDocument/2006/relationships/externalLink" Target="externalLinks/externalLink44.xml"/><Relationship Id="rId113" Type="http://schemas.openxmlformats.org/officeDocument/2006/relationships/sheetMetadata" Target="metadata.xml"/><Relationship Id="rId118" Type="http://schemas.openxmlformats.org/officeDocument/2006/relationships/customXml" Target="../customXml/item3.xml"/><Relationship Id="rId80" Type="http://schemas.openxmlformats.org/officeDocument/2006/relationships/externalLink" Target="externalLinks/externalLink55.xml"/><Relationship Id="rId85" Type="http://schemas.openxmlformats.org/officeDocument/2006/relationships/externalLink" Target="externalLinks/externalLink60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8.xml"/><Relationship Id="rId38" Type="http://schemas.openxmlformats.org/officeDocument/2006/relationships/externalLink" Target="externalLinks/externalLink13.xml"/><Relationship Id="rId59" Type="http://schemas.openxmlformats.org/officeDocument/2006/relationships/externalLink" Target="externalLinks/externalLink34.xml"/><Relationship Id="rId103" Type="http://schemas.openxmlformats.org/officeDocument/2006/relationships/externalLink" Target="externalLinks/externalLink78.xml"/><Relationship Id="rId108" Type="http://schemas.openxmlformats.org/officeDocument/2006/relationships/pivotCacheDefinition" Target="pivotCache/pivotCacheDefinition2.xml"/><Relationship Id="rId54" Type="http://schemas.openxmlformats.org/officeDocument/2006/relationships/externalLink" Target="externalLinks/externalLink29.xml"/><Relationship Id="rId70" Type="http://schemas.openxmlformats.org/officeDocument/2006/relationships/externalLink" Target="externalLinks/externalLink45.xml"/><Relationship Id="rId75" Type="http://schemas.openxmlformats.org/officeDocument/2006/relationships/externalLink" Target="externalLinks/externalLink50.xml"/><Relationship Id="rId91" Type="http://schemas.openxmlformats.org/officeDocument/2006/relationships/externalLink" Target="externalLinks/externalLink66.xml"/><Relationship Id="rId96" Type="http://schemas.openxmlformats.org/officeDocument/2006/relationships/externalLink" Target="externalLinks/externalLink7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49" Type="http://schemas.openxmlformats.org/officeDocument/2006/relationships/externalLink" Target="externalLinks/externalLink24.xml"/><Relationship Id="rId114" Type="http://schemas.microsoft.com/office/2017/10/relationships/person" Target="persons/person.xml"/><Relationship Id="rId119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6.xml"/><Relationship Id="rId44" Type="http://schemas.openxmlformats.org/officeDocument/2006/relationships/externalLink" Target="externalLinks/externalLink19.xml"/><Relationship Id="rId52" Type="http://schemas.openxmlformats.org/officeDocument/2006/relationships/externalLink" Target="externalLinks/externalLink27.xml"/><Relationship Id="rId60" Type="http://schemas.openxmlformats.org/officeDocument/2006/relationships/externalLink" Target="externalLinks/externalLink35.xml"/><Relationship Id="rId65" Type="http://schemas.openxmlformats.org/officeDocument/2006/relationships/externalLink" Target="externalLinks/externalLink40.xml"/><Relationship Id="rId73" Type="http://schemas.openxmlformats.org/officeDocument/2006/relationships/externalLink" Target="externalLinks/externalLink48.xml"/><Relationship Id="rId78" Type="http://schemas.openxmlformats.org/officeDocument/2006/relationships/externalLink" Target="externalLinks/externalLink53.xml"/><Relationship Id="rId81" Type="http://schemas.openxmlformats.org/officeDocument/2006/relationships/externalLink" Target="externalLinks/externalLink56.xml"/><Relationship Id="rId86" Type="http://schemas.openxmlformats.org/officeDocument/2006/relationships/externalLink" Target="externalLinks/externalLink61.xml"/><Relationship Id="rId94" Type="http://schemas.openxmlformats.org/officeDocument/2006/relationships/externalLink" Target="externalLinks/externalLink69.xml"/><Relationship Id="rId99" Type="http://schemas.openxmlformats.org/officeDocument/2006/relationships/externalLink" Target="externalLinks/externalLink74.xml"/><Relationship Id="rId101" Type="http://schemas.openxmlformats.org/officeDocument/2006/relationships/externalLink" Target="externalLinks/externalLink7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4.xml"/><Relationship Id="rId109" Type="http://schemas.openxmlformats.org/officeDocument/2006/relationships/theme" Target="theme/theme1.xml"/><Relationship Id="rId34" Type="http://schemas.openxmlformats.org/officeDocument/2006/relationships/externalLink" Target="externalLinks/externalLink9.xml"/><Relationship Id="rId50" Type="http://schemas.openxmlformats.org/officeDocument/2006/relationships/externalLink" Target="externalLinks/externalLink25.xml"/><Relationship Id="rId55" Type="http://schemas.openxmlformats.org/officeDocument/2006/relationships/externalLink" Target="externalLinks/externalLink30.xml"/><Relationship Id="rId76" Type="http://schemas.openxmlformats.org/officeDocument/2006/relationships/externalLink" Target="externalLinks/externalLink51.xml"/><Relationship Id="rId97" Type="http://schemas.openxmlformats.org/officeDocument/2006/relationships/externalLink" Target="externalLinks/externalLink72.xml"/><Relationship Id="rId104" Type="http://schemas.openxmlformats.org/officeDocument/2006/relationships/externalLink" Target="externalLinks/externalLink7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6.xml"/><Relationship Id="rId92" Type="http://schemas.openxmlformats.org/officeDocument/2006/relationships/externalLink" Target="externalLinks/externalLink6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4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5.xml"/><Relationship Id="rId45" Type="http://schemas.openxmlformats.org/officeDocument/2006/relationships/externalLink" Target="externalLinks/externalLink20.xml"/><Relationship Id="rId66" Type="http://schemas.openxmlformats.org/officeDocument/2006/relationships/externalLink" Target="externalLinks/externalLink41.xml"/><Relationship Id="rId87" Type="http://schemas.openxmlformats.org/officeDocument/2006/relationships/externalLink" Target="externalLinks/externalLink62.xml"/><Relationship Id="rId110" Type="http://schemas.openxmlformats.org/officeDocument/2006/relationships/connections" Target="connections.xml"/><Relationship Id="rId115" Type="http://schemas.openxmlformats.org/officeDocument/2006/relationships/calcChain" Target="calcChain.xml"/><Relationship Id="rId61" Type="http://schemas.openxmlformats.org/officeDocument/2006/relationships/externalLink" Target="externalLinks/externalLink36.xml"/><Relationship Id="rId82" Type="http://schemas.openxmlformats.org/officeDocument/2006/relationships/externalLink" Target="externalLinks/externalLink5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5.xml"/><Relationship Id="rId35" Type="http://schemas.openxmlformats.org/officeDocument/2006/relationships/externalLink" Target="externalLinks/externalLink10.xml"/><Relationship Id="rId56" Type="http://schemas.openxmlformats.org/officeDocument/2006/relationships/externalLink" Target="externalLinks/externalLink31.xml"/><Relationship Id="rId77" Type="http://schemas.openxmlformats.org/officeDocument/2006/relationships/externalLink" Target="externalLinks/externalLink52.xml"/><Relationship Id="rId100" Type="http://schemas.openxmlformats.org/officeDocument/2006/relationships/externalLink" Target="externalLinks/externalLink75.xml"/><Relationship Id="rId105" Type="http://schemas.openxmlformats.org/officeDocument/2006/relationships/externalLink" Target="externalLinks/externalLink80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6.xml"/><Relationship Id="rId72" Type="http://schemas.openxmlformats.org/officeDocument/2006/relationships/externalLink" Target="externalLinks/externalLink47.xml"/><Relationship Id="rId93" Type="http://schemas.openxmlformats.org/officeDocument/2006/relationships/externalLink" Target="externalLinks/externalLink68.xml"/><Relationship Id="rId98" Type="http://schemas.openxmlformats.org/officeDocument/2006/relationships/externalLink" Target="externalLinks/externalLink7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21.xml"/><Relationship Id="rId67" Type="http://schemas.openxmlformats.org/officeDocument/2006/relationships/externalLink" Target="externalLinks/externalLink42.xml"/><Relationship Id="rId11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6.xml"/><Relationship Id="rId62" Type="http://schemas.openxmlformats.org/officeDocument/2006/relationships/externalLink" Target="externalLinks/externalLink37.xml"/><Relationship Id="rId83" Type="http://schemas.openxmlformats.org/officeDocument/2006/relationships/externalLink" Target="externalLinks/externalLink58.xml"/><Relationship Id="rId88" Type="http://schemas.openxmlformats.org/officeDocument/2006/relationships/externalLink" Target="externalLinks/externalLink63.xml"/><Relationship Id="rId111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1.xml"/><Relationship Id="rId57" Type="http://schemas.openxmlformats.org/officeDocument/2006/relationships/externalLink" Target="externalLinks/externalLink32.xml"/><Relationship Id="rId106" Type="http://schemas.openxmlformats.org/officeDocument/2006/relationships/externalLink" Target="externalLinks/externalLink81.xml"/></Relationships>
</file>

<file path=xl/diagrams/_rels/data5.xml.rels><?xml version="1.0" encoding="UTF-8" standalone="yes"?>
<Relationships xmlns="http://schemas.openxmlformats.org/package/2006/relationships"><Relationship Id="rId1" Type="http://schemas.openxmlformats.org/officeDocument/2006/relationships/hyperlink" Target="#TR&#193;FEGO!A1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colorful5">
  <dgm:title val=""/>
  <dgm:desc val=""/>
  <dgm:catLst>
    <dgm:cat type="colorful" pri="10500"/>
  </dgm:catLst>
  <dgm:styleLbl name="node0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5"/>
      <a:schemeClr val="accent6"/>
    </dgm:fillClrLst>
    <dgm:linClrLst>
      <a:schemeClr val="accent5"/>
      <a:schemeClr val="accent6"/>
    </dgm:linClrLst>
    <dgm:effectClrLst/>
    <dgm:txLinClrLst/>
    <dgm:txFillClrLst/>
    <dgm:txEffectClrLst/>
  </dgm:styleLbl>
  <dgm:styleLbl name="ln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5"/>
    </dgm:fillClrLst>
    <dgm:linClrLst meth="repeat">
      <a:schemeClr val="accent5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5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6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1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5"/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6">
        <a:tint val="9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6">
        <a:tint val="70000"/>
      </a:schemeClr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5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5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5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5">
        <a:tint val="50000"/>
        <a:alpha val="40000"/>
      </a:schemeClr>
    </dgm:fillClrLst>
    <dgm:linClrLst meth="repeat">
      <a:schemeClr val="accent5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5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colorful2">
  <dgm:title val=""/>
  <dgm:desc val=""/>
  <dgm:catLst>
    <dgm:cat type="colorful" pri="10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/>
      <a:schemeClr val="accent3"/>
    </dgm:fillClrLst>
    <dgm:linClrLst>
      <a:schemeClr val="accent2"/>
      <a:schemeClr val="accent3"/>
    </dgm:linClrLst>
    <dgm:effectClrLst/>
    <dgm:txLinClrLst/>
    <dgm:txFillClrLst/>
    <dgm:txEffectClrLst/>
  </dgm:styleLbl>
  <dgm:styleLbl name="ln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alpha val="50000"/>
      </a:schemeClr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</a:schemeClr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2"/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.xml><?xml version="1.0" encoding="utf-8"?>
<dgm:colorsDef xmlns:dgm="http://schemas.openxmlformats.org/drawingml/2006/diagram" xmlns:a="http://schemas.openxmlformats.org/drawingml/2006/main" uniqueId="urn:microsoft.com/office/officeart/2005/8/colors/colorful3">
  <dgm:title val=""/>
  <dgm:desc val=""/>
  <dgm:catLst>
    <dgm:cat type="colorful" pri="10300"/>
  </dgm:catLst>
  <dgm:styleLbl name="node0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3"/>
      <a:schemeClr val="accent4"/>
    </dgm:fillClrLst>
    <dgm:linClrLst>
      <a:schemeClr val="accent3"/>
      <a:schemeClr val="accent4"/>
    </dgm:linClrLst>
    <dgm:effectClrLst/>
    <dgm:txLinClrLst/>
    <dgm:txFillClrLst/>
    <dgm:txEffectClrLst/>
  </dgm:styleLbl>
  <dgm:styleLbl name="ln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3">
        <a:alpha val="50000"/>
      </a:schemeClr>
      <a:schemeClr val="accent4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3">
        <a:tint val="50000"/>
      </a:schemeClr>
      <a:schemeClr val="accent4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3"/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.xml><?xml version="1.0" encoding="utf-8"?>
<dgm:colorsDef xmlns:dgm="http://schemas.openxmlformats.org/drawingml/2006/diagram" xmlns:a="http://schemas.openxmlformats.org/drawingml/2006/main" uniqueId="urn:microsoft.com/office/officeart/2005/8/colors/colorful3">
  <dgm:title val=""/>
  <dgm:desc val=""/>
  <dgm:catLst>
    <dgm:cat type="colorful" pri="10300"/>
  </dgm:catLst>
  <dgm:styleLbl name="node0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3"/>
      <a:schemeClr val="accent4"/>
    </dgm:fillClrLst>
    <dgm:linClrLst>
      <a:schemeClr val="accent3"/>
      <a:schemeClr val="accent4"/>
    </dgm:linClrLst>
    <dgm:effectClrLst/>
    <dgm:txLinClrLst/>
    <dgm:txFillClrLst/>
    <dgm:txEffectClrLst/>
  </dgm:styleLbl>
  <dgm:styleLbl name="ln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3">
        <a:alpha val="50000"/>
      </a:schemeClr>
      <a:schemeClr val="accent4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3">
        <a:tint val="50000"/>
      </a:schemeClr>
      <a:schemeClr val="accent4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3"/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.xml><?xml version="1.0" encoding="utf-8"?>
<dgm:colorsDef xmlns:dgm="http://schemas.openxmlformats.org/drawingml/2006/diagram" xmlns:a="http://schemas.openxmlformats.org/drawingml/2006/main" uniqueId="urn:microsoft.com/office/officeart/2005/8/colors/accent6_2">
  <dgm:title val=""/>
  <dgm:desc val=""/>
  <dgm:catLst>
    <dgm:cat type="accent6" pri="11200"/>
  </dgm:catLst>
  <dgm:styleLbl name="node0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6"/>
    </dgm:fillClrLst>
    <dgm:linClrLst meth="repeat">
      <a:schemeClr val="accent6"/>
    </dgm:linClrLst>
    <dgm:effectClrLst/>
    <dgm:txLinClrLst/>
    <dgm:txFillClrLst/>
    <dgm:txEffectClrLst/>
  </dgm:styleLbl>
  <dgm:styleLbl name="lnNode1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6">
        <a:tint val="60000"/>
      </a:schemeClr>
    </dgm:fillClrLst>
    <dgm:linClrLst meth="repeat">
      <a:schemeClr val="accent6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6">
        <a:tint val="60000"/>
      </a:schemeClr>
    </dgm:fillClrLst>
    <dgm:linClrLst meth="repeat">
      <a:schemeClr val="accent6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6">
        <a:tint val="60000"/>
      </a:schemeClr>
    </dgm:fillClrLst>
    <dgm:linClrLst meth="repeat">
      <a:schemeClr val="accent6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6"/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6"/>
    </dgm:fillClrLst>
    <dgm:linClrLst meth="repeat">
      <a:schemeClr val="accent6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6">
        <a:tint val="60000"/>
      </a:schemeClr>
    </dgm:fillClrLst>
    <dgm:linClrLst meth="repeat">
      <a:schemeClr val="accent6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6"/>
    </dgm:fillClrLst>
    <dgm:linClrLst meth="repeat">
      <a:schemeClr val="accent6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6"/>
    </dgm:fillClrLst>
    <dgm:linClrLst meth="repeat">
      <a:schemeClr val="accent6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6"/>
    </dgm:fillClrLst>
    <dgm:linClrLst meth="repeat">
      <a:schemeClr val="accent6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6"/>
    </dgm:fillClrLst>
    <dgm:linClrLst meth="repeat">
      <a:schemeClr val="accent6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6"/>
    </dgm:fillClrLst>
    <dgm:linClrLst meth="repeat">
      <a:schemeClr val="accent6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6"/>
    </dgm:fillClrLst>
    <dgm:linClrLst meth="repeat">
      <a:schemeClr val="accent6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/>
    </dgm:fillClrLst>
    <dgm:linClrLst meth="repeat">
      <a:schemeClr val="accent6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6">
        <a:alpha val="90000"/>
        <a:tint val="40000"/>
      </a:schemeClr>
    </dgm:fillClrLst>
    <dgm:linClrLst meth="repeat">
      <a:schemeClr val="accent6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6">
        <a:alpha val="90000"/>
        <a:tint val="40000"/>
      </a:schemeClr>
    </dgm:fillClrLst>
    <dgm:linClrLst meth="repeat">
      <a:schemeClr val="accent6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6">
        <a:alpha val="90000"/>
        <a:tint val="40000"/>
      </a:schemeClr>
    </dgm:fillClrLst>
    <dgm:linClrLst meth="repeat">
      <a:schemeClr val="accent6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6">
        <a:tint val="40000"/>
      </a:schemeClr>
    </dgm:fillClrLst>
    <dgm:linClrLst meth="repeat">
      <a:schemeClr val="accent6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6">
        <a:shade val="80000"/>
      </a:schemeClr>
    </dgm:fillClrLst>
    <dgm:linClrLst meth="repeat">
      <a:schemeClr val="accent6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6">
        <a:tint val="50000"/>
        <a:alpha val="40000"/>
      </a:schemeClr>
    </dgm:fillClrLst>
    <dgm:linClrLst meth="repeat">
      <a:schemeClr val="accent6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6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6.xml><?xml version="1.0" encoding="utf-8"?>
<dgm:colorsDef xmlns:dgm="http://schemas.openxmlformats.org/drawingml/2006/diagram" xmlns:a="http://schemas.openxmlformats.org/drawingml/2006/main" uniqueId="urn:microsoft.com/office/officeart/2005/8/colors/accent1_5">
  <dgm:title val=""/>
  <dgm:desc val=""/>
  <dgm:catLst>
    <dgm:cat type="accent1" pri="11500"/>
  </dgm:catLst>
  <dgm:styleLbl name="node0">
    <dgm:fillClrLst meth="cycle"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1">
        <a:alpha val="90000"/>
      </a:schemeClr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1">
        <a:alpha val="90000"/>
      </a:schemeClr>
      <a:schemeClr val="accent1">
        <a:alpha val="5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/>
    <dgm:txEffectClrLst/>
  </dgm:styleLbl>
  <dgm:styleLbl name="lnNode1">
    <dgm:fillClrLst>
      <a:schemeClr val="accent1">
        <a:shade val="90000"/>
      </a:schemeClr>
      <a:schemeClr val="accent1">
        <a:alpha val="50000"/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1">
        <a:shade val="80000"/>
        <a:alpha val="50000"/>
      </a:schemeClr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alpha val="3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  <a:alpha val="90000"/>
      </a:schemeClr>
      <a:schemeClr val="accent1">
        <a:tint val="20000"/>
        <a:alpha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1">
        <a:alpha val="90000"/>
        <a:tint val="40000"/>
      </a:schemeClr>
      <a:schemeClr val="accent1">
        <a:alpha val="5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7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C1D67524-A933-445C-9D9A-E67729270A12}" type="doc">
      <dgm:prSet loTypeId="urn:microsoft.com/office/officeart/2005/8/layout/orgChart1" loCatId="hierarchy" qsTypeId="urn:microsoft.com/office/officeart/2005/8/quickstyle/simple1" qsCatId="simple" csTypeId="urn:microsoft.com/office/officeart/2005/8/colors/colorful5" csCatId="colorful" phldr="1"/>
      <dgm:spPr/>
      <dgm:t>
        <a:bodyPr/>
        <a:lstStyle/>
        <a:p>
          <a:endParaRPr lang="pt-BR"/>
        </a:p>
      </dgm:t>
    </dgm:pt>
    <dgm:pt modelId="{1134953B-BBD6-4BA9-B272-AD25E0499262}">
      <dgm:prSet phldrT="[Texto]"/>
      <dgm:spPr/>
      <dgm:t>
        <a:bodyPr/>
        <a:lstStyle/>
        <a:p>
          <a:r>
            <a:rPr lang="pt-BR"/>
            <a:t>FRENTE DE</a:t>
          </a:r>
          <a:r>
            <a:rPr lang="pt-BR" b="1" i="1"/>
            <a:t>RELATÓRIO FINAL CONSOLIDADO</a:t>
          </a:r>
          <a:r>
            <a:rPr lang="pt-BR"/>
            <a:t> OBRAS</a:t>
          </a:r>
        </a:p>
      </dgm:t>
    </dgm:pt>
    <dgm:pt modelId="{49123C81-0D0D-45DB-97CA-96847C1A0573}" type="parTrans" cxnId="{5ADA9790-A2C9-4816-8248-4903133E8FA1}">
      <dgm:prSet/>
      <dgm:spPr/>
      <dgm:t>
        <a:bodyPr/>
        <a:lstStyle/>
        <a:p>
          <a:endParaRPr lang="pt-BR"/>
        </a:p>
      </dgm:t>
    </dgm:pt>
    <dgm:pt modelId="{4BD7890F-A396-4863-B0DF-E5CA37B82B95}" type="sibTrans" cxnId="{5ADA9790-A2C9-4816-8248-4903133E8FA1}">
      <dgm:prSet/>
      <dgm:spPr/>
      <dgm:t>
        <a:bodyPr/>
        <a:lstStyle/>
        <a:p>
          <a:endParaRPr lang="pt-BR"/>
        </a:p>
      </dgm:t>
    </dgm:pt>
    <dgm:pt modelId="{A7B1A077-6F84-481D-997D-81CF7FBBA6BC}">
      <dgm:prSet phldrT="[Texto]"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TERRAPLENAGEM</a:t>
          </a:r>
          <a:endParaRPr lang="pt-BR"/>
        </a:p>
      </dgm:t>
    </dgm:pt>
    <dgm:pt modelId="{6FF2F6D0-36D0-4988-82FA-89DFFEEE1777}" type="parTrans" cxnId="{D7853447-F8AE-44D9-8F0D-B7AD6594669F}">
      <dgm:prSet/>
      <dgm:spPr/>
      <dgm:t>
        <a:bodyPr/>
        <a:lstStyle/>
        <a:p>
          <a:endParaRPr lang="pt-BR"/>
        </a:p>
      </dgm:t>
    </dgm:pt>
    <dgm:pt modelId="{0E50B631-3DB1-4DBC-89F9-21F5C2AD1F8F}" type="sibTrans" cxnId="{D7853447-F8AE-44D9-8F0D-B7AD6594669F}">
      <dgm:prSet/>
      <dgm:spPr/>
      <dgm:t>
        <a:bodyPr/>
        <a:lstStyle/>
        <a:p>
          <a:endParaRPr lang="pt-BR"/>
        </a:p>
      </dgm:t>
    </dgm:pt>
    <dgm:pt modelId="{6D905FE2-4AC4-439A-A225-4848F68628F4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PROJETO DE ENGENHARIA</a:t>
          </a:r>
        </a:p>
      </dgm:t>
    </dgm:pt>
    <dgm:pt modelId="{1DCE9EF3-F5D8-4639-8365-A9D3FCDD0AC1}" type="parTrans" cxnId="{72344526-1BB3-4E37-8517-431183F6C74B}">
      <dgm:prSet/>
      <dgm:spPr/>
      <dgm:t>
        <a:bodyPr/>
        <a:lstStyle/>
        <a:p>
          <a:endParaRPr lang="pt-BR"/>
        </a:p>
      </dgm:t>
    </dgm:pt>
    <dgm:pt modelId="{B1FDD68F-2457-4A2D-859A-4F14468F2BE6}" type="sibTrans" cxnId="{72344526-1BB3-4E37-8517-431183F6C74B}">
      <dgm:prSet/>
      <dgm:spPr/>
      <dgm:t>
        <a:bodyPr/>
        <a:lstStyle/>
        <a:p>
          <a:endParaRPr lang="pt-BR"/>
        </a:p>
      </dgm:t>
    </dgm:pt>
    <dgm:pt modelId="{1CA723F2-A849-48A0-86E8-2CB69FDC1A2D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PROJETO GEOMÉTRICO</a:t>
          </a:r>
        </a:p>
      </dgm:t>
    </dgm:pt>
    <dgm:pt modelId="{5C412B24-2E70-4B99-A45D-654140E8BA1B}" type="parTrans" cxnId="{D7C14F9E-40C0-407B-A85F-D8E8AB2095C6}">
      <dgm:prSet/>
      <dgm:spPr/>
      <dgm:t>
        <a:bodyPr/>
        <a:lstStyle/>
        <a:p>
          <a:endParaRPr lang="pt-BR"/>
        </a:p>
      </dgm:t>
    </dgm:pt>
    <dgm:pt modelId="{3681D1C4-182F-4740-AB06-DAA4EC9F910A}" type="sibTrans" cxnId="{D7C14F9E-40C0-407B-A85F-D8E8AB2095C6}">
      <dgm:prSet/>
      <dgm:spPr/>
      <dgm:t>
        <a:bodyPr/>
        <a:lstStyle/>
        <a:p>
          <a:endParaRPr lang="pt-BR"/>
        </a:p>
      </dgm:t>
    </dgm:pt>
    <dgm:pt modelId="{5D263C4C-01C7-498C-91F5-33731931F285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PAVIMENTAÇÃO</a:t>
          </a:r>
        </a:p>
      </dgm:t>
    </dgm:pt>
    <dgm:pt modelId="{02FD8B67-753B-40C7-BD30-2BFF035C636D}" type="parTrans" cxnId="{4F1BBAA2-AF75-438D-8BF7-1493BB1628A7}">
      <dgm:prSet/>
      <dgm:spPr/>
      <dgm:t>
        <a:bodyPr/>
        <a:lstStyle/>
        <a:p>
          <a:endParaRPr lang="pt-BR"/>
        </a:p>
      </dgm:t>
    </dgm:pt>
    <dgm:pt modelId="{83D161B3-37B8-48D5-B619-1717414E2259}" type="sibTrans" cxnId="{4F1BBAA2-AF75-438D-8BF7-1493BB1628A7}">
      <dgm:prSet/>
      <dgm:spPr/>
      <dgm:t>
        <a:bodyPr/>
        <a:lstStyle/>
        <a:p>
          <a:endParaRPr lang="pt-BR"/>
        </a:p>
      </dgm:t>
    </dgm:pt>
    <dgm:pt modelId="{EAAB384E-F7B1-42AE-8CED-EE32D4A519FB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ESTUDOS HIDROLOGICOS E DE DRENAGEM</a:t>
          </a:r>
        </a:p>
      </dgm:t>
    </dgm:pt>
    <dgm:pt modelId="{7B05C27A-5369-4B86-ADA8-0037B5B58736}" type="parTrans" cxnId="{17976E04-C339-4622-A39B-AF618A268489}">
      <dgm:prSet/>
      <dgm:spPr/>
      <dgm:t>
        <a:bodyPr/>
        <a:lstStyle/>
        <a:p>
          <a:endParaRPr lang="pt-BR"/>
        </a:p>
      </dgm:t>
    </dgm:pt>
    <dgm:pt modelId="{9B0A22BA-7E4A-419E-8300-95D25BC6787A}" type="sibTrans" cxnId="{17976E04-C339-4622-A39B-AF618A268489}">
      <dgm:prSet/>
      <dgm:spPr/>
      <dgm:t>
        <a:bodyPr/>
        <a:lstStyle/>
        <a:p>
          <a:endParaRPr lang="pt-BR"/>
        </a:p>
      </dgm:t>
    </dgm:pt>
    <dgm:pt modelId="{2FA210DF-B39B-4514-9BB0-30E257FF65E0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SINALIZAÇÃO, SEGURANÇA E ILUMINAÇÃO</a:t>
          </a:r>
        </a:p>
      </dgm:t>
    </dgm:pt>
    <dgm:pt modelId="{33CEDF67-790E-4819-9582-A057C35393FD}" type="parTrans" cxnId="{E7C51ADF-3C6B-4189-ACE5-540CF8046FE9}">
      <dgm:prSet/>
      <dgm:spPr/>
      <dgm:t>
        <a:bodyPr/>
        <a:lstStyle/>
        <a:p>
          <a:endParaRPr lang="pt-BR"/>
        </a:p>
      </dgm:t>
    </dgm:pt>
    <dgm:pt modelId="{F7C5CF05-FF6B-4FE9-A65E-F184D56099C0}" type="sibTrans" cxnId="{E7C51ADF-3C6B-4189-ACE5-540CF8046FE9}">
      <dgm:prSet/>
      <dgm:spPr/>
      <dgm:t>
        <a:bodyPr/>
        <a:lstStyle/>
        <a:p>
          <a:endParaRPr lang="pt-BR"/>
        </a:p>
      </dgm:t>
    </dgm:pt>
    <dgm:pt modelId="{D86B88CD-BFCD-4618-B06B-42E75249402C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REMANEJAMENTO DE INTERFERÊNCIAS</a:t>
          </a:r>
        </a:p>
      </dgm:t>
    </dgm:pt>
    <dgm:pt modelId="{31920B69-D82E-46FF-8954-B36D7B3A9E46}" type="parTrans" cxnId="{D2588BCC-8282-46B7-AA67-12C1D27C5A0F}">
      <dgm:prSet/>
      <dgm:spPr/>
      <dgm:t>
        <a:bodyPr/>
        <a:lstStyle/>
        <a:p>
          <a:endParaRPr lang="pt-BR"/>
        </a:p>
      </dgm:t>
    </dgm:pt>
    <dgm:pt modelId="{6EB8A513-A65E-4E05-933D-D69DFD1D128B}" type="sibTrans" cxnId="{D2588BCC-8282-46B7-AA67-12C1D27C5A0F}">
      <dgm:prSet/>
      <dgm:spPr/>
      <dgm:t>
        <a:bodyPr/>
        <a:lstStyle/>
        <a:p>
          <a:endParaRPr lang="pt-BR"/>
        </a:p>
      </dgm:t>
    </dgm:pt>
    <dgm:pt modelId="{2B87C636-5058-4EA6-856B-FC8241DCBB62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PROCESSO DE ORÇAMENTAÇÃO – ENGENHARIA</a:t>
          </a:r>
        </a:p>
      </dgm:t>
    </dgm:pt>
    <dgm:pt modelId="{668C15B8-8171-4990-B3E5-094A82F561DC}" type="parTrans" cxnId="{F34E6F68-A21D-414D-A01C-95779D9E85A7}">
      <dgm:prSet/>
      <dgm:spPr/>
      <dgm:t>
        <a:bodyPr/>
        <a:lstStyle/>
        <a:p>
          <a:endParaRPr lang="pt-BR"/>
        </a:p>
      </dgm:t>
    </dgm:pt>
    <dgm:pt modelId="{F50D23C9-D4BF-4B57-A1F2-93A17093259C}" type="sibTrans" cxnId="{F34E6F68-A21D-414D-A01C-95779D9E85A7}">
      <dgm:prSet/>
      <dgm:spPr/>
      <dgm:t>
        <a:bodyPr/>
        <a:lstStyle/>
        <a:p>
          <a:endParaRPr lang="pt-BR"/>
        </a:p>
      </dgm:t>
    </dgm:pt>
    <dgm:pt modelId="{0A1832C4-BAB0-468B-91C5-54EC98769174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RELATÓRIO FINAL CONSOLIDADO</a:t>
          </a:r>
        </a:p>
      </dgm:t>
    </dgm:pt>
    <dgm:pt modelId="{18BA4EDF-AE5D-4558-A0E6-C7EC4350929D}" type="parTrans" cxnId="{B2870653-CD82-4338-8627-A563249A2075}">
      <dgm:prSet/>
      <dgm:spPr/>
      <dgm:t>
        <a:bodyPr/>
        <a:lstStyle/>
        <a:p>
          <a:endParaRPr lang="pt-BR"/>
        </a:p>
      </dgm:t>
    </dgm:pt>
    <dgm:pt modelId="{EB5DBECE-4845-47A6-8644-1FAA17DB7BE3}" type="sibTrans" cxnId="{B2870653-CD82-4338-8627-A563249A2075}">
      <dgm:prSet/>
      <dgm:spPr/>
      <dgm:t>
        <a:bodyPr/>
        <a:lstStyle/>
        <a:p>
          <a:endParaRPr lang="pt-BR"/>
        </a:p>
      </dgm:t>
    </dgm:pt>
    <dgm:pt modelId="{6E4605D2-9376-430F-A428-2E832FE26659}" type="pres">
      <dgm:prSet presAssocID="{C1D67524-A933-445C-9D9A-E67729270A12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09E46977-7AFC-4878-AF14-2D9A4A8A8FCA}" type="pres">
      <dgm:prSet presAssocID="{1134953B-BBD6-4BA9-B272-AD25E0499262}" presName="hierRoot1" presStyleCnt="0">
        <dgm:presLayoutVars>
          <dgm:hierBranch val="init"/>
        </dgm:presLayoutVars>
      </dgm:prSet>
      <dgm:spPr/>
    </dgm:pt>
    <dgm:pt modelId="{9D10F35B-4948-4E89-81D2-F12E4E3A152F}" type="pres">
      <dgm:prSet presAssocID="{1134953B-BBD6-4BA9-B272-AD25E0499262}" presName="rootComposite1" presStyleCnt="0"/>
      <dgm:spPr/>
    </dgm:pt>
    <dgm:pt modelId="{08372AC0-9FAD-4AC7-96F0-08166FABAE40}" type="pres">
      <dgm:prSet presAssocID="{1134953B-BBD6-4BA9-B272-AD25E0499262}" presName="rootText1" presStyleLbl="node0" presStyleIdx="0" presStyleCnt="1">
        <dgm:presLayoutVars>
          <dgm:chPref val="3"/>
        </dgm:presLayoutVars>
      </dgm:prSet>
      <dgm:spPr/>
    </dgm:pt>
    <dgm:pt modelId="{D56D0B5E-81F6-4B94-8A60-16C76F492311}" type="pres">
      <dgm:prSet presAssocID="{1134953B-BBD6-4BA9-B272-AD25E0499262}" presName="rootConnector1" presStyleLbl="node1" presStyleIdx="0" presStyleCnt="0"/>
      <dgm:spPr/>
    </dgm:pt>
    <dgm:pt modelId="{8ACE662D-CF31-4385-855F-2CFF3E1E011B}" type="pres">
      <dgm:prSet presAssocID="{1134953B-BBD6-4BA9-B272-AD25E0499262}" presName="hierChild2" presStyleCnt="0"/>
      <dgm:spPr/>
    </dgm:pt>
    <dgm:pt modelId="{0A7AD065-C883-4AC3-95BF-A660D5240FED}" type="pres">
      <dgm:prSet presAssocID="{1DCE9EF3-F5D8-4639-8365-A9D3FCDD0AC1}" presName="Name37" presStyleLbl="parChTrans1D2" presStyleIdx="0" presStyleCnt="9"/>
      <dgm:spPr/>
    </dgm:pt>
    <dgm:pt modelId="{38FC6C4E-F5F2-427D-8F01-7D7D6EEA12DC}" type="pres">
      <dgm:prSet presAssocID="{6D905FE2-4AC4-439A-A225-4848F68628F4}" presName="hierRoot2" presStyleCnt="0">
        <dgm:presLayoutVars>
          <dgm:hierBranch val="init"/>
        </dgm:presLayoutVars>
      </dgm:prSet>
      <dgm:spPr/>
    </dgm:pt>
    <dgm:pt modelId="{B85BFDB6-CDE8-4969-82AD-B14F804033BE}" type="pres">
      <dgm:prSet presAssocID="{6D905FE2-4AC4-439A-A225-4848F68628F4}" presName="rootComposite" presStyleCnt="0"/>
      <dgm:spPr/>
    </dgm:pt>
    <dgm:pt modelId="{C675C699-1689-43AF-BFAF-32CCFC999428}" type="pres">
      <dgm:prSet presAssocID="{6D905FE2-4AC4-439A-A225-4848F68628F4}" presName="rootText" presStyleLbl="node2" presStyleIdx="0" presStyleCnt="9">
        <dgm:presLayoutVars>
          <dgm:chPref val="3"/>
        </dgm:presLayoutVars>
      </dgm:prSet>
      <dgm:spPr/>
    </dgm:pt>
    <dgm:pt modelId="{0A678389-9E76-4497-A0D7-1C018E408EB8}" type="pres">
      <dgm:prSet presAssocID="{6D905FE2-4AC4-439A-A225-4848F68628F4}" presName="rootConnector" presStyleLbl="node2" presStyleIdx="0" presStyleCnt="9"/>
      <dgm:spPr/>
    </dgm:pt>
    <dgm:pt modelId="{F7B0EEA9-0971-4140-B329-667CF847C796}" type="pres">
      <dgm:prSet presAssocID="{6D905FE2-4AC4-439A-A225-4848F68628F4}" presName="hierChild4" presStyleCnt="0"/>
      <dgm:spPr/>
    </dgm:pt>
    <dgm:pt modelId="{DD11E3CA-7CBA-4FB5-A686-C6D19366BEFC}" type="pres">
      <dgm:prSet presAssocID="{6D905FE2-4AC4-439A-A225-4848F68628F4}" presName="hierChild5" presStyleCnt="0"/>
      <dgm:spPr/>
    </dgm:pt>
    <dgm:pt modelId="{A4BA9581-F708-4BF5-A2FF-1EFE3DCF955C}" type="pres">
      <dgm:prSet presAssocID="{5C412B24-2E70-4B99-A45D-654140E8BA1B}" presName="Name37" presStyleLbl="parChTrans1D2" presStyleIdx="1" presStyleCnt="9"/>
      <dgm:spPr/>
    </dgm:pt>
    <dgm:pt modelId="{7D8663D3-F344-4874-98A3-B9ABB6156ACD}" type="pres">
      <dgm:prSet presAssocID="{1CA723F2-A849-48A0-86E8-2CB69FDC1A2D}" presName="hierRoot2" presStyleCnt="0">
        <dgm:presLayoutVars>
          <dgm:hierBranch val="init"/>
        </dgm:presLayoutVars>
      </dgm:prSet>
      <dgm:spPr/>
    </dgm:pt>
    <dgm:pt modelId="{A0347F5B-1D64-4D5C-B4F4-195E268D6287}" type="pres">
      <dgm:prSet presAssocID="{1CA723F2-A849-48A0-86E8-2CB69FDC1A2D}" presName="rootComposite" presStyleCnt="0"/>
      <dgm:spPr/>
    </dgm:pt>
    <dgm:pt modelId="{129B0B23-997F-4257-B1A2-19CFA5CC291F}" type="pres">
      <dgm:prSet presAssocID="{1CA723F2-A849-48A0-86E8-2CB69FDC1A2D}" presName="rootText" presStyleLbl="node2" presStyleIdx="1" presStyleCnt="9">
        <dgm:presLayoutVars>
          <dgm:chPref val="3"/>
        </dgm:presLayoutVars>
      </dgm:prSet>
      <dgm:spPr/>
    </dgm:pt>
    <dgm:pt modelId="{8794B1A5-FBDF-41C9-A580-53A1B15D22E0}" type="pres">
      <dgm:prSet presAssocID="{1CA723F2-A849-48A0-86E8-2CB69FDC1A2D}" presName="rootConnector" presStyleLbl="node2" presStyleIdx="1" presStyleCnt="9"/>
      <dgm:spPr/>
    </dgm:pt>
    <dgm:pt modelId="{F3034DCC-2297-4FDF-9FDF-5CB0EED285AD}" type="pres">
      <dgm:prSet presAssocID="{1CA723F2-A849-48A0-86E8-2CB69FDC1A2D}" presName="hierChild4" presStyleCnt="0"/>
      <dgm:spPr/>
    </dgm:pt>
    <dgm:pt modelId="{1B54CE45-9D98-495F-88E9-97CF2E3E4019}" type="pres">
      <dgm:prSet presAssocID="{1CA723F2-A849-48A0-86E8-2CB69FDC1A2D}" presName="hierChild5" presStyleCnt="0"/>
      <dgm:spPr/>
    </dgm:pt>
    <dgm:pt modelId="{BCE3E81A-1260-4F0A-B9F3-F92BF81A719D}" type="pres">
      <dgm:prSet presAssocID="{6FF2F6D0-36D0-4988-82FA-89DFFEEE1777}" presName="Name37" presStyleLbl="parChTrans1D2" presStyleIdx="2" presStyleCnt="9"/>
      <dgm:spPr/>
    </dgm:pt>
    <dgm:pt modelId="{C34CBFFD-92F6-49AE-97FC-A556A368DD9B}" type="pres">
      <dgm:prSet presAssocID="{A7B1A077-6F84-481D-997D-81CF7FBBA6BC}" presName="hierRoot2" presStyleCnt="0">
        <dgm:presLayoutVars>
          <dgm:hierBranch val="init"/>
        </dgm:presLayoutVars>
      </dgm:prSet>
      <dgm:spPr/>
    </dgm:pt>
    <dgm:pt modelId="{994AD43E-B8F5-4DA9-87A3-87A9C2F1DCDB}" type="pres">
      <dgm:prSet presAssocID="{A7B1A077-6F84-481D-997D-81CF7FBBA6BC}" presName="rootComposite" presStyleCnt="0"/>
      <dgm:spPr/>
    </dgm:pt>
    <dgm:pt modelId="{AB5D7441-0B91-4DA7-81EC-2B6462BB972F}" type="pres">
      <dgm:prSet presAssocID="{A7B1A077-6F84-481D-997D-81CF7FBBA6BC}" presName="rootText" presStyleLbl="node2" presStyleIdx="2" presStyleCnt="9">
        <dgm:presLayoutVars>
          <dgm:chPref val="3"/>
        </dgm:presLayoutVars>
      </dgm:prSet>
      <dgm:spPr/>
    </dgm:pt>
    <dgm:pt modelId="{AC4D2E4C-E542-4574-B09A-303E72BFB464}" type="pres">
      <dgm:prSet presAssocID="{A7B1A077-6F84-481D-997D-81CF7FBBA6BC}" presName="rootConnector" presStyleLbl="node2" presStyleIdx="2" presStyleCnt="9"/>
      <dgm:spPr/>
    </dgm:pt>
    <dgm:pt modelId="{E4F2E2F3-4615-48C3-B426-10BE126378CF}" type="pres">
      <dgm:prSet presAssocID="{A7B1A077-6F84-481D-997D-81CF7FBBA6BC}" presName="hierChild4" presStyleCnt="0"/>
      <dgm:spPr/>
    </dgm:pt>
    <dgm:pt modelId="{AC4BAAA7-BA72-47B7-A8E4-21B7A1951125}" type="pres">
      <dgm:prSet presAssocID="{A7B1A077-6F84-481D-997D-81CF7FBBA6BC}" presName="hierChild5" presStyleCnt="0"/>
      <dgm:spPr/>
    </dgm:pt>
    <dgm:pt modelId="{5D54BD9E-7A53-40CE-B474-910F25EBB3FA}" type="pres">
      <dgm:prSet presAssocID="{02FD8B67-753B-40C7-BD30-2BFF035C636D}" presName="Name37" presStyleLbl="parChTrans1D2" presStyleIdx="3" presStyleCnt="9"/>
      <dgm:spPr/>
    </dgm:pt>
    <dgm:pt modelId="{C8D75560-FD1D-46EB-8934-00FF6A1395DE}" type="pres">
      <dgm:prSet presAssocID="{5D263C4C-01C7-498C-91F5-33731931F285}" presName="hierRoot2" presStyleCnt="0">
        <dgm:presLayoutVars>
          <dgm:hierBranch val="init"/>
        </dgm:presLayoutVars>
      </dgm:prSet>
      <dgm:spPr/>
    </dgm:pt>
    <dgm:pt modelId="{D403F4C2-49EE-45EC-A132-8F6E0656CE40}" type="pres">
      <dgm:prSet presAssocID="{5D263C4C-01C7-498C-91F5-33731931F285}" presName="rootComposite" presStyleCnt="0"/>
      <dgm:spPr/>
    </dgm:pt>
    <dgm:pt modelId="{5347F45C-F822-4766-942B-5356EB4CCE13}" type="pres">
      <dgm:prSet presAssocID="{5D263C4C-01C7-498C-91F5-33731931F285}" presName="rootText" presStyleLbl="node2" presStyleIdx="3" presStyleCnt="9">
        <dgm:presLayoutVars>
          <dgm:chPref val="3"/>
        </dgm:presLayoutVars>
      </dgm:prSet>
      <dgm:spPr/>
    </dgm:pt>
    <dgm:pt modelId="{ED428B5F-ED85-498C-9EFF-C5CBD70CD5EF}" type="pres">
      <dgm:prSet presAssocID="{5D263C4C-01C7-498C-91F5-33731931F285}" presName="rootConnector" presStyleLbl="node2" presStyleIdx="3" presStyleCnt="9"/>
      <dgm:spPr/>
    </dgm:pt>
    <dgm:pt modelId="{9CB50CAF-5E63-4666-B9F6-1DA82343D95F}" type="pres">
      <dgm:prSet presAssocID="{5D263C4C-01C7-498C-91F5-33731931F285}" presName="hierChild4" presStyleCnt="0"/>
      <dgm:spPr/>
    </dgm:pt>
    <dgm:pt modelId="{67CE7B43-BA73-45DD-AFA0-D855644127FC}" type="pres">
      <dgm:prSet presAssocID="{5D263C4C-01C7-498C-91F5-33731931F285}" presName="hierChild5" presStyleCnt="0"/>
      <dgm:spPr/>
    </dgm:pt>
    <dgm:pt modelId="{C1D9C362-4CDB-4080-A2B2-129D430A1EF6}" type="pres">
      <dgm:prSet presAssocID="{7B05C27A-5369-4B86-ADA8-0037B5B58736}" presName="Name37" presStyleLbl="parChTrans1D2" presStyleIdx="4" presStyleCnt="9"/>
      <dgm:spPr/>
    </dgm:pt>
    <dgm:pt modelId="{A9E4EE79-A3D4-4EDF-AC4E-B43EA2AA14ED}" type="pres">
      <dgm:prSet presAssocID="{EAAB384E-F7B1-42AE-8CED-EE32D4A519FB}" presName="hierRoot2" presStyleCnt="0">
        <dgm:presLayoutVars>
          <dgm:hierBranch val="init"/>
        </dgm:presLayoutVars>
      </dgm:prSet>
      <dgm:spPr/>
    </dgm:pt>
    <dgm:pt modelId="{D098F7B6-0180-4D45-B949-7676385C2C14}" type="pres">
      <dgm:prSet presAssocID="{EAAB384E-F7B1-42AE-8CED-EE32D4A519FB}" presName="rootComposite" presStyleCnt="0"/>
      <dgm:spPr/>
    </dgm:pt>
    <dgm:pt modelId="{2279C2BF-9B10-4F6C-8A5E-5409C2A17AB9}" type="pres">
      <dgm:prSet presAssocID="{EAAB384E-F7B1-42AE-8CED-EE32D4A519FB}" presName="rootText" presStyleLbl="node2" presStyleIdx="4" presStyleCnt="9">
        <dgm:presLayoutVars>
          <dgm:chPref val="3"/>
        </dgm:presLayoutVars>
      </dgm:prSet>
      <dgm:spPr/>
    </dgm:pt>
    <dgm:pt modelId="{EAEA4FCB-46FA-42FB-8621-6D0952D2C973}" type="pres">
      <dgm:prSet presAssocID="{EAAB384E-F7B1-42AE-8CED-EE32D4A519FB}" presName="rootConnector" presStyleLbl="node2" presStyleIdx="4" presStyleCnt="9"/>
      <dgm:spPr/>
    </dgm:pt>
    <dgm:pt modelId="{AD246AE9-ABB7-43DC-8EFB-3733BE721A24}" type="pres">
      <dgm:prSet presAssocID="{EAAB384E-F7B1-42AE-8CED-EE32D4A519FB}" presName="hierChild4" presStyleCnt="0"/>
      <dgm:spPr/>
    </dgm:pt>
    <dgm:pt modelId="{3F0C935F-798B-4456-BE5F-DE10F351BC94}" type="pres">
      <dgm:prSet presAssocID="{EAAB384E-F7B1-42AE-8CED-EE32D4A519FB}" presName="hierChild5" presStyleCnt="0"/>
      <dgm:spPr/>
    </dgm:pt>
    <dgm:pt modelId="{F6FA38A5-E3CA-4D25-B12D-3486E5814F83}" type="pres">
      <dgm:prSet presAssocID="{33CEDF67-790E-4819-9582-A057C35393FD}" presName="Name37" presStyleLbl="parChTrans1D2" presStyleIdx="5" presStyleCnt="9"/>
      <dgm:spPr/>
    </dgm:pt>
    <dgm:pt modelId="{82A71C9F-B9C0-46B1-98CE-2AFFB7544FA0}" type="pres">
      <dgm:prSet presAssocID="{2FA210DF-B39B-4514-9BB0-30E257FF65E0}" presName="hierRoot2" presStyleCnt="0">
        <dgm:presLayoutVars>
          <dgm:hierBranch val="init"/>
        </dgm:presLayoutVars>
      </dgm:prSet>
      <dgm:spPr/>
    </dgm:pt>
    <dgm:pt modelId="{DDBCC1B3-1ED1-4B71-9970-B293AC2875D2}" type="pres">
      <dgm:prSet presAssocID="{2FA210DF-B39B-4514-9BB0-30E257FF65E0}" presName="rootComposite" presStyleCnt="0"/>
      <dgm:spPr/>
    </dgm:pt>
    <dgm:pt modelId="{C2415F80-D716-4657-974E-6937328125A2}" type="pres">
      <dgm:prSet presAssocID="{2FA210DF-B39B-4514-9BB0-30E257FF65E0}" presName="rootText" presStyleLbl="node2" presStyleIdx="5" presStyleCnt="9">
        <dgm:presLayoutVars>
          <dgm:chPref val="3"/>
        </dgm:presLayoutVars>
      </dgm:prSet>
      <dgm:spPr/>
    </dgm:pt>
    <dgm:pt modelId="{9489E59F-F3CD-48E5-A7F5-72835A090568}" type="pres">
      <dgm:prSet presAssocID="{2FA210DF-B39B-4514-9BB0-30E257FF65E0}" presName="rootConnector" presStyleLbl="node2" presStyleIdx="5" presStyleCnt="9"/>
      <dgm:spPr/>
    </dgm:pt>
    <dgm:pt modelId="{A40570EA-5DB2-4DBA-8212-F7FB889FBACB}" type="pres">
      <dgm:prSet presAssocID="{2FA210DF-B39B-4514-9BB0-30E257FF65E0}" presName="hierChild4" presStyleCnt="0"/>
      <dgm:spPr/>
    </dgm:pt>
    <dgm:pt modelId="{BB3C67D8-A3C6-40FF-A04E-C4FB306CECF7}" type="pres">
      <dgm:prSet presAssocID="{2FA210DF-B39B-4514-9BB0-30E257FF65E0}" presName="hierChild5" presStyleCnt="0"/>
      <dgm:spPr/>
    </dgm:pt>
    <dgm:pt modelId="{E41F2A78-6D2D-4150-8D0C-4CADCA1008B8}" type="pres">
      <dgm:prSet presAssocID="{31920B69-D82E-46FF-8954-B36D7B3A9E46}" presName="Name37" presStyleLbl="parChTrans1D2" presStyleIdx="6" presStyleCnt="9"/>
      <dgm:spPr/>
    </dgm:pt>
    <dgm:pt modelId="{27CAFDC3-35BE-4C80-AA49-1F3E7DE9628F}" type="pres">
      <dgm:prSet presAssocID="{D86B88CD-BFCD-4618-B06B-42E75249402C}" presName="hierRoot2" presStyleCnt="0">
        <dgm:presLayoutVars>
          <dgm:hierBranch val="init"/>
        </dgm:presLayoutVars>
      </dgm:prSet>
      <dgm:spPr/>
    </dgm:pt>
    <dgm:pt modelId="{295402ED-5575-4E51-95DF-F30752E5E8C9}" type="pres">
      <dgm:prSet presAssocID="{D86B88CD-BFCD-4618-B06B-42E75249402C}" presName="rootComposite" presStyleCnt="0"/>
      <dgm:spPr/>
    </dgm:pt>
    <dgm:pt modelId="{BD743822-1AB5-4359-A8C1-D464A9D88AED}" type="pres">
      <dgm:prSet presAssocID="{D86B88CD-BFCD-4618-B06B-42E75249402C}" presName="rootText" presStyleLbl="node2" presStyleIdx="6" presStyleCnt="9">
        <dgm:presLayoutVars>
          <dgm:chPref val="3"/>
        </dgm:presLayoutVars>
      </dgm:prSet>
      <dgm:spPr/>
    </dgm:pt>
    <dgm:pt modelId="{E6F89803-ECBD-45A9-8CBC-A61A96979A1B}" type="pres">
      <dgm:prSet presAssocID="{D86B88CD-BFCD-4618-B06B-42E75249402C}" presName="rootConnector" presStyleLbl="node2" presStyleIdx="6" presStyleCnt="9"/>
      <dgm:spPr/>
    </dgm:pt>
    <dgm:pt modelId="{A90E79DB-F82F-45CB-AE82-CF144C3A3907}" type="pres">
      <dgm:prSet presAssocID="{D86B88CD-BFCD-4618-B06B-42E75249402C}" presName="hierChild4" presStyleCnt="0"/>
      <dgm:spPr/>
    </dgm:pt>
    <dgm:pt modelId="{446FFF53-1280-4E29-9B47-A2D7B7CFB212}" type="pres">
      <dgm:prSet presAssocID="{D86B88CD-BFCD-4618-B06B-42E75249402C}" presName="hierChild5" presStyleCnt="0"/>
      <dgm:spPr/>
    </dgm:pt>
    <dgm:pt modelId="{B57CE48F-027B-48AD-B5DB-FFEDB075223D}" type="pres">
      <dgm:prSet presAssocID="{668C15B8-8171-4990-B3E5-094A82F561DC}" presName="Name37" presStyleLbl="parChTrans1D2" presStyleIdx="7" presStyleCnt="9"/>
      <dgm:spPr/>
    </dgm:pt>
    <dgm:pt modelId="{21454C24-2DC4-482E-A21A-001228BE7A9B}" type="pres">
      <dgm:prSet presAssocID="{2B87C636-5058-4EA6-856B-FC8241DCBB62}" presName="hierRoot2" presStyleCnt="0">
        <dgm:presLayoutVars>
          <dgm:hierBranch val="init"/>
        </dgm:presLayoutVars>
      </dgm:prSet>
      <dgm:spPr/>
    </dgm:pt>
    <dgm:pt modelId="{4F4B2CC2-EEB7-4A7B-939D-C88AABC7257F}" type="pres">
      <dgm:prSet presAssocID="{2B87C636-5058-4EA6-856B-FC8241DCBB62}" presName="rootComposite" presStyleCnt="0"/>
      <dgm:spPr/>
    </dgm:pt>
    <dgm:pt modelId="{83DD9F4A-8EC5-4FDD-907E-B8E414C74895}" type="pres">
      <dgm:prSet presAssocID="{2B87C636-5058-4EA6-856B-FC8241DCBB62}" presName="rootText" presStyleLbl="node2" presStyleIdx="7" presStyleCnt="9">
        <dgm:presLayoutVars>
          <dgm:chPref val="3"/>
        </dgm:presLayoutVars>
      </dgm:prSet>
      <dgm:spPr/>
    </dgm:pt>
    <dgm:pt modelId="{A2469918-BE95-4904-8DA6-E8275EC50BDA}" type="pres">
      <dgm:prSet presAssocID="{2B87C636-5058-4EA6-856B-FC8241DCBB62}" presName="rootConnector" presStyleLbl="node2" presStyleIdx="7" presStyleCnt="9"/>
      <dgm:spPr/>
    </dgm:pt>
    <dgm:pt modelId="{B93F2005-5069-4A2A-90BE-F20DD351ABD2}" type="pres">
      <dgm:prSet presAssocID="{2B87C636-5058-4EA6-856B-FC8241DCBB62}" presName="hierChild4" presStyleCnt="0"/>
      <dgm:spPr/>
    </dgm:pt>
    <dgm:pt modelId="{36B219A7-23F8-4268-8B97-2B4AB72CE55A}" type="pres">
      <dgm:prSet presAssocID="{2B87C636-5058-4EA6-856B-FC8241DCBB62}" presName="hierChild5" presStyleCnt="0"/>
      <dgm:spPr/>
    </dgm:pt>
    <dgm:pt modelId="{9CDD1C5F-B5F9-4526-8E97-6587D5F49C0A}" type="pres">
      <dgm:prSet presAssocID="{18BA4EDF-AE5D-4558-A0E6-C7EC4350929D}" presName="Name37" presStyleLbl="parChTrans1D2" presStyleIdx="8" presStyleCnt="9"/>
      <dgm:spPr/>
    </dgm:pt>
    <dgm:pt modelId="{F4A7EEA7-EB1D-41A3-88B1-4CFC4E42424F}" type="pres">
      <dgm:prSet presAssocID="{0A1832C4-BAB0-468B-91C5-54EC98769174}" presName="hierRoot2" presStyleCnt="0">
        <dgm:presLayoutVars>
          <dgm:hierBranch val="init"/>
        </dgm:presLayoutVars>
      </dgm:prSet>
      <dgm:spPr/>
    </dgm:pt>
    <dgm:pt modelId="{465182A5-DF90-46C4-BA86-96DDB2CE628E}" type="pres">
      <dgm:prSet presAssocID="{0A1832C4-BAB0-468B-91C5-54EC98769174}" presName="rootComposite" presStyleCnt="0"/>
      <dgm:spPr/>
    </dgm:pt>
    <dgm:pt modelId="{C4F1D0CC-F094-42C0-893D-4B726E29369B}" type="pres">
      <dgm:prSet presAssocID="{0A1832C4-BAB0-468B-91C5-54EC98769174}" presName="rootText" presStyleLbl="node2" presStyleIdx="8" presStyleCnt="9">
        <dgm:presLayoutVars>
          <dgm:chPref val="3"/>
        </dgm:presLayoutVars>
      </dgm:prSet>
      <dgm:spPr/>
    </dgm:pt>
    <dgm:pt modelId="{5CA8A356-BB8A-4344-9DE3-E2FC83AD3F01}" type="pres">
      <dgm:prSet presAssocID="{0A1832C4-BAB0-468B-91C5-54EC98769174}" presName="rootConnector" presStyleLbl="node2" presStyleIdx="8" presStyleCnt="9"/>
      <dgm:spPr/>
    </dgm:pt>
    <dgm:pt modelId="{5A57BCA6-32B5-48CD-AEFC-A480A1F86A18}" type="pres">
      <dgm:prSet presAssocID="{0A1832C4-BAB0-468B-91C5-54EC98769174}" presName="hierChild4" presStyleCnt="0"/>
      <dgm:spPr/>
    </dgm:pt>
    <dgm:pt modelId="{ACFCD510-0276-4E3C-985E-390C8C03D424}" type="pres">
      <dgm:prSet presAssocID="{0A1832C4-BAB0-468B-91C5-54EC98769174}" presName="hierChild5" presStyleCnt="0"/>
      <dgm:spPr/>
    </dgm:pt>
    <dgm:pt modelId="{1C315D79-39C3-42F6-B45F-E8C44F45ABF5}" type="pres">
      <dgm:prSet presAssocID="{1134953B-BBD6-4BA9-B272-AD25E0499262}" presName="hierChild3" presStyleCnt="0"/>
      <dgm:spPr/>
    </dgm:pt>
  </dgm:ptLst>
  <dgm:cxnLst>
    <dgm:cxn modelId="{17976E04-C339-4622-A39B-AF618A268489}" srcId="{1134953B-BBD6-4BA9-B272-AD25E0499262}" destId="{EAAB384E-F7B1-42AE-8CED-EE32D4A519FB}" srcOrd="4" destOrd="0" parTransId="{7B05C27A-5369-4B86-ADA8-0037B5B58736}" sibTransId="{9B0A22BA-7E4A-419E-8300-95D25BC6787A}"/>
    <dgm:cxn modelId="{B0CB540D-1E07-4AEC-A6BC-6A9ECE6DC540}" type="presOf" srcId="{A7B1A077-6F84-481D-997D-81CF7FBBA6BC}" destId="{AB5D7441-0B91-4DA7-81EC-2B6462BB972F}" srcOrd="0" destOrd="0" presId="urn:microsoft.com/office/officeart/2005/8/layout/orgChart1"/>
    <dgm:cxn modelId="{EAF37212-6118-4D08-B96D-6DD6BDF67D8C}" type="presOf" srcId="{0A1832C4-BAB0-468B-91C5-54EC98769174}" destId="{5CA8A356-BB8A-4344-9DE3-E2FC83AD3F01}" srcOrd="1" destOrd="0" presId="urn:microsoft.com/office/officeart/2005/8/layout/orgChart1"/>
    <dgm:cxn modelId="{26115015-AB5B-49B7-BB96-3E518F56BED6}" type="presOf" srcId="{1DCE9EF3-F5D8-4639-8365-A9D3FCDD0AC1}" destId="{0A7AD065-C883-4AC3-95BF-A660D5240FED}" srcOrd="0" destOrd="0" presId="urn:microsoft.com/office/officeart/2005/8/layout/orgChart1"/>
    <dgm:cxn modelId="{7B4F9918-92C3-4839-BEE2-BACE4A8B7B9F}" type="presOf" srcId="{EAAB384E-F7B1-42AE-8CED-EE32D4A519FB}" destId="{2279C2BF-9B10-4F6C-8A5E-5409C2A17AB9}" srcOrd="0" destOrd="0" presId="urn:microsoft.com/office/officeart/2005/8/layout/orgChart1"/>
    <dgm:cxn modelId="{B92F791B-F962-467F-886C-B3ABE9A4AEC1}" type="presOf" srcId="{EAAB384E-F7B1-42AE-8CED-EE32D4A519FB}" destId="{EAEA4FCB-46FA-42FB-8621-6D0952D2C973}" srcOrd="1" destOrd="0" presId="urn:microsoft.com/office/officeart/2005/8/layout/orgChart1"/>
    <dgm:cxn modelId="{72344526-1BB3-4E37-8517-431183F6C74B}" srcId="{1134953B-BBD6-4BA9-B272-AD25E0499262}" destId="{6D905FE2-4AC4-439A-A225-4848F68628F4}" srcOrd="0" destOrd="0" parTransId="{1DCE9EF3-F5D8-4639-8365-A9D3FCDD0AC1}" sibTransId="{B1FDD68F-2457-4A2D-859A-4F14468F2BE6}"/>
    <dgm:cxn modelId="{6380D63D-F65D-4C0D-A114-07D5D9FA4A90}" type="presOf" srcId="{A7B1A077-6F84-481D-997D-81CF7FBBA6BC}" destId="{AC4D2E4C-E542-4574-B09A-303E72BFB464}" srcOrd="1" destOrd="0" presId="urn:microsoft.com/office/officeart/2005/8/layout/orgChart1"/>
    <dgm:cxn modelId="{BE2C3247-4203-4242-B925-36651395B2E4}" type="presOf" srcId="{02FD8B67-753B-40C7-BD30-2BFF035C636D}" destId="{5D54BD9E-7A53-40CE-B474-910F25EBB3FA}" srcOrd="0" destOrd="0" presId="urn:microsoft.com/office/officeart/2005/8/layout/orgChart1"/>
    <dgm:cxn modelId="{D7853447-F8AE-44D9-8F0D-B7AD6594669F}" srcId="{1134953B-BBD6-4BA9-B272-AD25E0499262}" destId="{A7B1A077-6F84-481D-997D-81CF7FBBA6BC}" srcOrd="2" destOrd="0" parTransId="{6FF2F6D0-36D0-4988-82FA-89DFFEEE1777}" sibTransId="{0E50B631-3DB1-4DBC-89F9-21F5C2AD1F8F}"/>
    <dgm:cxn modelId="{F34E6F68-A21D-414D-A01C-95779D9E85A7}" srcId="{1134953B-BBD6-4BA9-B272-AD25E0499262}" destId="{2B87C636-5058-4EA6-856B-FC8241DCBB62}" srcOrd="7" destOrd="0" parTransId="{668C15B8-8171-4990-B3E5-094A82F561DC}" sibTransId="{F50D23C9-D4BF-4B57-A1F2-93A17093259C}"/>
    <dgm:cxn modelId="{268E4F4C-0F9C-424E-AA80-5062B52AD306}" type="presOf" srcId="{6D905FE2-4AC4-439A-A225-4848F68628F4}" destId="{0A678389-9E76-4497-A0D7-1C018E408EB8}" srcOrd="1" destOrd="0" presId="urn:microsoft.com/office/officeart/2005/8/layout/orgChart1"/>
    <dgm:cxn modelId="{78BCD24D-93BB-4B4A-BD52-5FFC3B2DD8B7}" type="presOf" srcId="{2B87C636-5058-4EA6-856B-FC8241DCBB62}" destId="{83DD9F4A-8EC5-4FDD-907E-B8E414C74895}" srcOrd="0" destOrd="0" presId="urn:microsoft.com/office/officeart/2005/8/layout/orgChart1"/>
    <dgm:cxn modelId="{B2870653-CD82-4338-8627-A563249A2075}" srcId="{1134953B-BBD6-4BA9-B272-AD25E0499262}" destId="{0A1832C4-BAB0-468B-91C5-54EC98769174}" srcOrd="8" destOrd="0" parTransId="{18BA4EDF-AE5D-4558-A0E6-C7EC4350929D}" sibTransId="{EB5DBECE-4845-47A6-8644-1FAA17DB7BE3}"/>
    <dgm:cxn modelId="{27D17E73-C2FD-4AD7-9005-DA591916AFD1}" type="presOf" srcId="{6D905FE2-4AC4-439A-A225-4848F68628F4}" destId="{C675C699-1689-43AF-BFAF-32CCFC999428}" srcOrd="0" destOrd="0" presId="urn:microsoft.com/office/officeart/2005/8/layout/orgChart1"/>
    <dgm:cxn modelId="{40DF4E84-380D-492D-8963-4C17D07E639F}" type="presOf" srcId="{31920B69-D82E-46FF-8954-B36D7B3A9E46}" destId="{E41F2A78-6D2D-4150-8D0C-4CADCA1008B8}" srcOrd="0" destOrd="0" presId="urn:microsoft.com/office/officeart/2005/8/layout/orgChart1"/>
    <dgm:cxn modelId="{68ACF188-8A19-43AE-86AD-57823BE12217}" type="presOf" srcId="{2FA210DF-B39B-4514-9BB0-30E257FF65E0}" destId="{9489E59F-F3CD-48E5-A7F5-72835A090568}" srcOrd="1" destOrd="0" presId="urn:microsoft.com/office/officeart/2005/8/layout/orgChart1"/>
    <dgm:cxn modelId="{5ADA9790-A2C9-4816-8248-4903133E8FA1}" srcId="{C1D67524-A933-445C-9D9A-E67729270A12}" destId="{1134953B-BBD6-4BA9-B272-AD25E0499262}" srcOrd="0" destOrd="0" parTransId="{49123C81-0D0D-45DB-97CA-96847C1A0573}" sibTransId="{4BD7890F-A396-4863-B0DF-E5CA37B82B95}"/>
    <dgm:cxn modelId="{E3212297-0D34-44F2-B7C2-745601539B93}" type="presOf" srcId="{668C15B8-8171-4990-B3E5-094A82F561DC}" destId="{B57CE48F-027B-48AD-B5DB-FFEDB075223D}" srcOrd="0" destOrd="0" presId="urn:microsoft.com/office/officeart/2005/8/layout/orgChart1"/>
    <dgm:cxn modelId="{E8061E9A-11C6-4633-9611-B539942E2F0D}" type="presOf" srcId="{5D263C4C-01C7-498C-91F5-33731931F285}" destId="{ED428B5F-ED85-498C-9EFF-C5CBD70CD5EF}" srcOrd="1" destOrd="0" presId="urn:microsoft.com/office/officeart/2005/8/layout/orgChart1"/>
    <dgm:cxn modelId="{CD88E09D-E31B-40EE-BA3C-882F2AA08E55}" type="presOf" srcId="{7B05C27A-5369-4B86-ADA8-0037B5B58736}" destId="{C1D9C362-4CDB-4080-A2B2-129D430A1EF6}" srcOrd="0" destOrd="0" presId="urn:microsoft.com/office/officeart/2005/8/layout/orgChart1"/>
    <dgm:cxn modelId="{D7C14F9E-40C0-407B-A85F-D8E8AB2095C6}" srcId="{1134953B-BBD6-4BA9-B272-AD25E0499262}" destId="{1CA723F2-A849-48A0-86E8-2CB69FDC1A2D}" srcOrd="1" destOrd="0" parTransId="{5C412B24-2E70-4B99-A45D-654140E8BA1B}" sibTransId="{3681D1C4-182F-4740-AB06-DAA4EC9F910A}"/>
    <dgm:cxn modelId="{4F1BBAA2-AF75-438D-8BF7-1493BB1628A7}" srcId="{1134953B-BBD6-4BA9-B272-AD25E0499262}" destId="{5D263C4C-01C7-498C-91F5-33731931F285}" srcOrd="3" destOrd="0" parTransId="{02FD8B67-753B-40C7-BD30-2BFF035C636D}" sibTransId="{83D161B3-37B8-48D5-B619-1717414E2259}"/>
    <dgm:cxn modelId="{20F5F2A4-9501-407E-95BA-602EDFC5B95C}" type="presOf" srcId="{C1D67524-A933-445C-9D9A-E67729270A12}" destId="{6E4605D2-9376-430F-A428-2E832FE26659}" srcOrd="0" destOrd="0" presId="urn:microsoft.com/office/officeart/2005/8/layout/orgChart1"/>
    <dgm:cxn modelId="{5C2734AC-722F-41AE-AD42-DA326AFC5962}" type="presOf" srcId="{2B87C636-5058-4EA6-856B-FC8241DCBB62}" destId="{A2469918-BE95-4904-8DA6-E8275EC50BDA}" srcOrd="1" destOrd="0" presId="urn:microsoft.com/office/officeart/2005/8/layout/orgChart1"/>
    <dgm:cxn modelId="{4A6B0FAE-B07C-431A-8015-44DE2E106492}" type="presOf" srcId="{1134953B-BBD6-4BA9-B272-AD25E0499262}" destId="{08372AC0-9FAD-4AC7-96F0-08166FABAE40}" srcOrd="0" destOrd="0" presId="urn:microsoft.com/office/officeart/2005/8/layout/orgChart1"/>
    <dgm:cxn modelId="{61A541B3-7A36-406E-942B-5EC9099146B9}" type="presOf" srcId="{5D263C4C-01C7-498C-91F5-33731931F285}" destId="{5347F45C-F822-4766-942B-5356EB4CCE13}" srcOrd="0" destOrd="0" presId="urn:microsoft.com/office/officeart/2005/8/layout/orgChart1"/>
    <dgm:cxn modelId="{EBDA8CC0-01E1-4476-A14C-BE98DEA9205A}" type="presOf" srcId="{1CA723F2-A849-48A0-86E8-2CB69FDC1A2D}" destId="{8794B1A5-FBDF-41C9-A580-53A1B15D22E0}" srcOrd="1" destOrd="0" presId="urn:microsoft.com/office/officeart/2005/8/layout/orgChart1"/>
    <dgm:cxn modelId="{84CED5C9-EEE0-438F-B8E1-564C6C1CD8BC}" type="presOf" srcId="{6FF2F6D0-36D0-4988-82FA-89DFFEEE1777}" destId="{BCE3E81A-1260-4F0A-B9F3-F92BF81A719D}" srcOrd="0" destOrd="0" presId="urn:microsoft.com/office/officeart/2005/8/layout/orgChart1"/>
    <dgm:cxn modelId="{D2588BCC-8282-46B7-AA67-12C1D27C5A0F}" srcId="{1134953B-BBD6-4BA9-B272-AD25E0499262}" destId="{D86B88CD-BFCD-4618-B06B-42E75249402C}" srcOrd="6" destOrd="0" parTransId="{31920B69-D82E-46FF-8954-B36D7B3A9E46}" sibTransId="{6EB8A513-A65E-4E05-933D-D69DFD1D128B}"/>
    <dgm:cxn modelId="{C856E4CD-1204-41EB-A55F-7221CB4F7A4A}" type="presOf" srcId="{5C412B24-2E70-4B99-A45D-654140E8BA1B}" destId="{A4BA9581-F708-4BF5-A2FF-1EFE3DCF955C}" srcOrd="0" destOrd="0" presId="urn:microsoft.com/office/officeart/2005/8/layout/orgChart1"/>
    <dgm:cxn modelId="{E5DD93D0-6B90-4F62-B2F3-6A907C623A2B}" type="presOf" srcId="{D86B88CD-BFCD-4618-B06B-42E75249402C}" destId="{BD743822-1AB5-4359-A8C1-D464A9D88AED}" srcOrd="0" destOrd="0" presId="urn:microsoft.com/office/officeart/2005/8/layout/orgChart1"/>
    <dgm:cxn modelId="{747696D5-AE03-4200-A566-A466205FCF70}" type="presOf" srcId="{2FA210DF-B39B-4514-9BB0-30E257FF65E0}" destId="{C2415F80-D716-4657-974E-6937328125A2}" srcOrd="0" destOrd="0" presId="urn:microsoft.com/office/officeart/2005/8/layout/orgChart1"/>
    <dgm:cxn modelId="{E30261DC-FB20-4002-A995-FBB869746D96}" type="presOf" srcId="{1134953B-BBD6-4BA9-B272-AD25E0499262}" destId="{D56D0B5E-81F6-4B94-8A60-16C76F492311}" srcOrd="1" destOrd="0" presId="urn:microsoft.com/office/officeart/2005/8/layout/orgChart1"/>
    <dgm:cxn modelId="{EE97D8DC-8417-4330-8405-8DAA03762564}" type="presOf" srcId="{1CA723F2-A849-48A0-86E8-2CB69FDC1A2D}" destId="{129B0B23-997F-4257-B1A2-19CFA5CC291F}" srcOrd="0" destOrd="0" presId="urn:microsoft.com/office/officeart/2005/8/layout/orgChart1"/>
    <dgm:cxn modelId="{E7C51ADF-3C6B-4189-ACE5-540CF8046FE9}" srcId="{1134953B-BBD6-4BA9-B272-AD25E0499262}" destId="{2FA210DF-B39B-4514-9BB0-30E257FF65E0}" srcOrd="5" destOrd="0" parTransId="{33CEDF67-790E-4819-9582-A057C35393FD}" sibTransId="{F7C5CF05-FF6B-4FE9-A65E-F184D56099C0}"/>
    <dgm:cxn modelId="{2A27C3E1-99EE-4782-8172-67EBF4410750}" type="presOf" srcId="{D86B88CD-BFCD-4618-B06B-42E75249402C}" destId="{E6F89803-ECBD-45A9-8CBC-A61A96979A1B}" srcOrd="1" destOrd="0" presId="urn:microsoft.com/office/officeart/2005/8/layout/orgChart1"/>
    <dgm:cxn modelId="{23D537E9-0B8E-4EFC-A0E3-3DB2F90D3A41}" type="presOf" srcId="{18BA4EDF-AE5D-4558-A0E6-C7EC4350929D}" destId="{9CDD1C5F-B5F9-4526-8E97-6587D5F49C0A}" srcOrd="0" destOrd="0" presId="urn:microsoft.com/office/officeart/2005/8/layout/orgChart1"/>
    <dgm:cxn modelId="{169970EE-8A44-4149-A3A5-07907E7ACF68}" type="presOf" srcId="{33CEDF67-790E-4819-9582-A057C35393FD}" destId="{F6FA38A5-E3CA-4D25-B12D-3486E5814F83}" srcOrd="0" destOrd="0" presId="urn:microsoft.com/office/officeart/2005/8/layout/orgChart1"/>
    <dgm:cxn modelId="{424A13F6-5598-4A9C-99A2-CDAC7C60A76E}" type="presOf" srcId="{0A1832C4-BAB0-468B-91C5-54EC98769174}" destId="{C4F1D0CC-F094-42C0-893D-4B726E29369B}" srcOrd="0" destOrd="0" presId="urn:microsoft.com/office/officeart/2005/8/layout/orgChart1"/>
    <dgm:cxn modelId="{ADFD4650-4000-4B44-B987-5DCEC25C599A}" type="presParOf" srcId="{6E4605D2-9376-430F-A428-2E832FE26659}" destId="{09E46977-7AFC-4878-AF14-2D9A4A8A8FCA}" srcOrd="0" destOrd="0" presId="urn:microsoft.com/office/officeart/2005/8/layout/orgChart1"/>
    <dgm:cxn modelId="{7701DA03-66BA-4C42-AB4A-EC7A40B42B77}" type="presParOf" srcId="{09E46977-7AFC-4878-AF14-2D9A4A8A8FCA}" destId="{9D10F35B-4948-4E89-81D2-F12E4E3A152F}" srcOrd="0" destOrd="0" presId="urn:microsoft.com/office/officeart/2005/8/layout/orgChart1"/>
    <dgm:cxn modelId="{1EF284EE-A534-4BB1-A912-CF9DCF27D031}" type="presParOf" srcId="{9D10F35B-4948-4E89-81D2-F12E4E3A152F}" destId="{08372AC0-9FAD-4AC7-96F0-08166FABAE40}" srcOrd="0" destOrd="0" presId="urn:microsoft.com/office/officeart/2005/8/layout/orgChart1"/>
    <dgm:cxn modelId="{26ECD7D1-4FC2-43C7-A830-BBFF006B61B2}" type="presParOf" srcId="{9D10F35B-4948-4E89-81D2-F12E4E3A152F}" destId="{D56D0B5E-81F6-4B94-8A60-16C76F492311}" srcOrd="1" destOrd="0" presId="urn:microsoft.com/office/officeart/2005/8/layout/orgChart1"/>
    <dgm:cxn modelId="{235088BE-223D-4F53-9771-83BAF9070365}" type="presParOf" srcId="{09E46977-7AFC-4878-AF14-2D9A4A8A8FCA}" destId="{8ACE662D-CF31-4385-855F-2CFF3E1E011B}" srcOrd="1" destOrd="0" presId="urn:microsoft.com/office/officeart/2005/8/layout/orgChart1"/>
    <dgm:cxn modelId="{A3103A3F-2034-45EE-A840-919DAF190629}" type="presParOf" srcId="{8ACE662D-CF31-4385-855F-2CFF3E1E011B}" destId="{0A7AD065-C883-4AC3-95BF-A660D5240FED}" srcOrd="0" destOrd="0" presId="urn:microsoft.com/office/officeart/2005/8/layout/orgChart1"/>
    <dgm:cxn modelId="{E69C4D14-734F-469B-94EA-BF87E9768D31}" type="presParOf" srcId="{8ACE662D-CF31-4385-855F-2CFF3E1E011B}" destId="{38FC6C4E-F5F2-427D-8F01-7D7D6EEA12DC}" srcOrd="1" destOrd="0" presId="urn:microsoft.com/office/officeart/2005/8/layout/orgChart1"/>
    <dgm:cxn modelId="{73BF40D6-4943-4D8C-8AC0-CC3B85A04588}" type="presParOf" srcId="{38FC6C4E-F5F2-427D-8F01-7D7D6EEA12DC}" destId="{B85BFDB6-CDE8-4969-82AD-B14F804033BE}" srcOrd="0" destOrd="0" presId="urn:microsoft.com/office/officeart/2005/8/layout/orgChart1"/>
    <dgm:cxn modelId="{A195D0FE-125E-4A36-8B99-2B3522D10A8B}" type="presParOf" srcId="{B85BFDB6-CDE8-4969-82AD-B14F804033BE}" destId="{C675C699-1689-43AF-BFAF-32CCFC999428}" srcOrd="0" destOrd="0" presId="urn:microsoft.com/office/officeart/2005/8/layout/orgChart1"/>
    <dgm:cxn modelId="{DE560659-836C-4F15-97A1-27F9E4954683}" type="presParOf" srcId="{B85BFDB6-CDE8-4969-82AD-B14F804033BE}" destId="{0A678389-9E76-4497-A0D7-1C018E408EB8}" srcOrd="1" destOrd="0" presId="urn:microsoft.com/office/officeart/2005/8/layout/orgChart1"/>
    <dgm:cxn modelId="{FD2838C4-0DBC-41C7-AF3C-E84D40F14E84}" type="presParOf" srcId="{38FC6C4E-F5F2-427D-8F01-7D7D6EEA12DC}" destId="{F7B0EEA9-0971-4140-B329-667CF847C796}" srcOrd="1" destOrd="0" presId="urn:microsoft.com/office/officeart/2005/8/layout/orgChart1"/>
    <dgm:cxn modelId="{6A7D8917-EDA5-4E34-A155-40733D9A21D2}" type="presParOf" srcId="{38FC6C4E-F5F2-427D-8F01-7D7D6EEA12DC}" destId="{DD11E3CA-7CBA-4FB5-A686-C6D19366BEFC}" srcOrd="2" destOrd="0" presId="urn:microsoft.com/office/officeart/2005/8/layout/orgChart1"/>
    <dgm:cxn modelId="{F5DCC8C3-9434-4150-BA42-C4EEF8D38AC2}" type="presParOf" srcId="{8ACE662D-CF31-4385-855F-2CFF3E1E011B}" destId="{A4BA9581-F708-4BF5-A2FF-1EFE3DCF955C}" srcOrd="2" destOrd="0" presId="urn:microsoft.com/office/officeart/2005/8/layout/orgChart1"/>
    <dgm:cxn modelId="{2CAC306A-C88E-4120-B6A4-6D2204A8C29E}" type="presParOf" srcId="{8ACE662D-CF31-4385-855F-2CFF3E1E011B}" destId="{7D8663D3-F344-4874-98A3-B9ABB6156ACD}" srcOrd="3" destOrd="0" presId="urn:microsoft.com/office/officeart/2005/8/layout/orgChart1"/>
    <dgm:cxn modelId="{7BB3A43A-3054-4F52-B4A3-0CC4F78C28BB}" type="presParOf" srcId="{7D8663D3-F344-4874-98A3-B9ABB6156ACD}" destId="{A0347F5B-1D64-4D5C-B4F4-195E268D6287}" srcOrd="0" destOrd="0" presId="urn:microsoft.com/office/officeart/2005/8/layout/orgChart1"/>
    <dgm:cxn modelId="{E58CE798-45C6-418E-A246-786DCACD11CD}" type="presParOf" srcId="{A0347F5B-1D64-4D5C-B4F4-195E268D6287}" destId="{129B0B23-997F-4257-B1A2-19CFA5CC291F}" srcOrd="0" destOrd="0" presId="urn:microsoft.com/office/officeart/2005/8/layout/orgChart1"/>
    <dgm:cxn modelId="{4573135F-0428-490F-8DB7-355826085A5B}" type="presParOf" srcId="{A0347F5B-1D64-4D5C-B4F4-195E268D6287}" destId="{8794B1A5-FBDF-41C9-A580-53A1B15D22E0}" srcOrd="1" destOrd="0" presId="urn:microsoft.com/office/officeart/2005/8/layout/orgChart1"/>
    <dgm:cxn modelId="{94C5A7A0-44CC-4F91-A100-739920C230A6}" type="presParOf" srcId="{7D8663D3-F344-4874-98A3-B9ABB6156ACD}" destId="{F3034DCC-2297-4FDF-9FDF-5CB0EED285AD}" srcOrd="1" destOrd="0" presId="urn:microsoft.com/office/officeart/2005/8/layout/orgChart1"/>
    <dgm:cxn modelId="{B2B086BF-6744-4D46-8CF2-CDA3A5BA983E}" type="presParOf" srcId="{7D8663D3-F344-4874-98A3-B9ABB6156ACD}" destId="{1B54CE45-9D98-495F-88E9-97CF2E3E4019}" srcOrd="2" destOrd="0" presId="urn:microsoft.com/office/officeart/2005/8/layout/orgChart1"/>
    <dgm:cxn modelId="{AE1FC888-1154-4995-83A1-B5F0773E83F5}" type="presParOf" srcId="{8ACE662D-CF31-4385-855F-2CFF3E1E011B}" destId="{BCE3E81A-1260-4F0A-B9F3-F92BF81A719D}" srcOrd="4" destOrd="0" presId="urn:microsoft.com/office/officeart/2005/8/layout/orgChart1"/>
    <dgm:cxn modelId="{FA2773AC-7F95-4EE5-AC34-1B2727606080}" type="presParOf" srcId="{8ACE662D-CF31-4385-855F-2CFF3E1E011B}" destId="{C34CBFFD-92F6-49AE-97FC-A556A368DD9B}" srcOrd="5" destOrd="0" presId="urn:microsoft.com/office/officeart/2005/8/layout/orgChart1"/>
    <dgm:cxn modelId="{C3D1C463-8027-4715-B07B-031DE7C6F9CF}" type="presParOf" srcId="{C34CBFFD-92F6-49AE-97FC-A556A368DD9B}" destId="{994AD43E-B8F5-4DA9-87A3-87A9C2F1DCDB}" srcOrd="0" destOrd="0" presId="urn:microsoft.com/office/officeart/2005/8/layout/orgChart1"/>
    <dgm:cxn modelId="{26396BCA-0C8C-4E3C-9DF4-26FFBF3420EB}" type="presParOf" srcId="{994AD43E-B8F5-4DA9-87A3-87A9C2F1DCDB}" destId="{AB5D7441-0B91-4DA7-81EC-2B6462BB972F}" srcOrd="0" destOrd="0" presId="urn:microsoft.com/office/officeart/2005/8/layout/orgChart1"/>
    <dgm:cxn modelId="{1DC6BC93-68E9-484D-BAC1-5B13FF41937C}" type="presParOf" srcId="{994AD43E-B8F5-4DA9-87A3-87A9C2F1DCDB}" destId="{AC4D2E4C-E542-4574-B09A-303E72BFB464}" srcOrd="1" destOrd="0" presId="urn:microsoft.com/office/officeart/2005/8/layout/orgChart1"/>
    <dgm:cxn modelId="{BB670276-A0F6-4D6B-BB7A-354E966A6B78}" type="presParOf" srcId="{C34CBFFD-92F6-49AE-97FC-A556A368DD9B}" destId="{E4F2E2F3-4615-48C3-B426-10BE126378CF}" srcOrd="1" destOrd="0" presId="urn:microsoft.com/office/officeart/2005/8/layout/orgChart1"/>
    <dgm:cxn modelId="{87FCDD95-FF6C-4439-A3EC-4676C976D288}" type="presParOf" srcId="{C34CBFFD-92F6-49AE-97FC-A556A368DD9B}" destId="{AC4BAAA7-BA72-47B7-A8E4-21B7A1951125}" srcOrd="2" destOrd="0" presId="urn:microsoft.com/office/officeart/2005/8/layout/orgChart1"/>
    <dgm:cxn modelId="{952341E3-83B8-4B23-B4FA-256FC2275052}" type="presParOf" srcId="{8ACE662D-CF31-4385-855F-2CFF3E1E011B}" destId="{5D54BD9E-7A53-40CE-B474-910F25EBB3FA}" srcOrd="6" destOrd="0" presId="urn:microsoft.com/office/officeart/2005/8/layout/orgChart1"/>
    <dgm:cxn modelId="{CEDE7E1A-5E77-4B70-A9EF-A5EC0B5FE823}" type="presParOf" srcId="{8ACE662D-CF31-4385-855F-2CFF3E1E011B}" destId="{C8D75560-FD1D-46EB-8934-00FF6A1395DE}" srcOrd="7" destOrd="0" presId="urn:microsoft.com/office/officeart/2005/8/layout/orgChart1"/>
    <dgm:cxn modelId="{0ED31722-7B3F-4B39-B36D-11A70799AEBD}" type="presParOf" srcId="{C8D75560-FD1D-46EB-8934-00FF6A1395DE}" destId="{D403F4C2-49EE-45EC-A132-8F6E0656CE40}" srcOrd="0" destOrd="0" presId="urn:microsoft.com/office/officeart/2005/8/layout/orgChart1"/>
    <dgm:cxn modelId="{799D5B21-1450-4470-9436-F141ED4046C2}" type="presParOf" srcId="{D403F4C2-49EE-45EC-A132-8F6E0656CE40}" destId="{5347F45C-F822-4766-942B-5356EB4CCE13}" srcOrd="0" destOrd="0" presId="urn:microsoft.com/office/officeart/2005/8/layout/orgChart1"/>
    <dgm:cxn modelId="{EB2B9824-AA24-4676-96F8-6CEFCF1E08B0}" type="presParOf" srcId="{D403F4C2-49EE-45EC-A132-8F6E0656CE40}" destId="{ED428B5F-ED85-498C-9EFF-C5CBD70CD5EF}" srcOrd="1" destOrd="0" presId="urn:microsoft.com/office/officeart/2005/8/layout/orgChart1"/>
    <dgm:cxn modelId="{D5E94A33-AACE-4E3B-B3E9-035D7BC7B2CE}" type="presParOf" srcId="{C8D75560-FD1D-46EB-8934-00FF6A1395DE}" destId="{9CB50CAF-5E63-4666-B9F6-1DA82343D95F}" srcOrd="1" destOrd="0" presId="urn:microsoft.com/office/officeart/2005/8/layout/orgChart1"/>
    <dgm:cxn modelId="{5D9B0EF5-82FD-4839-B0BE-318C35A9A969}" type="presParOf" srcId="{C8D75560-FD1D-46EB-8934-00FF6A1395DE}" destId="{67CE7B43-BA73-45DD-AFA0-D855644127FC}" srcOrd="2" destOrd="0" presId="urn:microsoft.com/office/officeart/2005/8/layout/orgChart1"/>
    <dgm:cxn modelId="{C7319932-C6CF-48D0-8171-F6D400582BF2}" type="presParOf" srcId="{8ACE662D-CF31-4385-855F-2CFF3E1E011B}" destId="{C1D9C362-4CDB-4080-A2B2-129D430A1EF6}" srcOrd="8" destOrd="0" presId="urn:microsoft.com/office/officeart/2005/8/layout/orgChart1"/>
    <dgm:cxn modelId="{814F21EF-7F5A-486B-8E38-9175B15110E7}" type="presParOf" srcId="{8ACE662D-CF31-4385-855F-2CFF3E1E011B}" destId="{A9E4EE79-A3D4-4EDF-AC4E-B43EA2AA14ED}" srcOrd="9" destOrd="0" presId="urn:microsoft.com/office/officeart/2005/8/layout/orgChart1"/>
    <dgm:cxn modelId="{F845ED10-939F-4BE7-A304-9130D84F54BA}" type="presParOf" srcId="{A9E4EE79-A3D4-4EDF-AC4E-B43EA2AA14ED}" destId="{D098F7B6-0180-4D45-B949-7676385C2C14}" srcOrd="0" destOrd="0" presId="urn:microsoft.com/office/officeart/2005/8/layout/orgChart1"/>
    <dgm:cxn modelId="{0A7C2B0A-04A2-4589-BF07-C8932C4653AB}" type="presParOf" srcId="{D098F7B6-0180-4D45-B949-7676385C2C14}" destId="{2279C2BF-9B10-4F6C-8A5E-5409C2A17AB9}" srcOrd="0" destOrd="0" presId="urn:microsoft.com/office/officeart/2005/8/layout/orgChart1"/>
    <dgm:cxn modelId="{438BC388-E283-4E58-B3E3-A57F6A68D0E9}" type="presParOf" srcId="{D098F7B6-0180-4D45-B949-7676385C2C14}" destId="{EAEA4FCB-46FA-42FB-8621-6D0952D2C973}" srcOrd="1" destOrd="0" presId="urn:microsoft.com/office/officeart/2005/8/layout/orgChart1"/>
    <dgm:cxn modelId="{C6C9D4B3-AA85-40A7-B8AB-76391B02C160}" type="presParOf" srcId="{A9E4EE79-A3D4-4EDF-AC4E-B43EA2AA14ED}" destId="{AD246AE9-ABB7-43DC-8EFB-3733BE721A24}" srcOrd="1" destOrd="0" presId="urn:microsoft.com/office/officeart/2005/8/layout/orgChart1"/>
    <dgm:cxn modelId="{86D1A1C1-7B89-40CA-A24D-C342AF10EE1D}" type="presParOf" srcId="{A9E4EE79-A3D4-4EDF-AC4E-B43EA2AA14ED}" destId="{3F0C935F-798B-4456-BE5F-DE10F351BC94}" srcOrd="2" destOrd="0" presId="urn:microsoft.com/office/officeart/2005/8/layout/orgChart1"/>
    <dgm:cxn modelId="{EA149CFC-A4FB-4893-8D36-CF4DC77B2765}" type="presParOf" srcId="{8ACE662D-CF31-4385-855F-2CFF3E1E011B}" destId="{F6FA38A5-E3CA-4D25-B12D-3486E5814F83}" srcOrd="10" destOrd="0" presId="urn:microsoft.com/office/officeart/2005/8/layout/orgChart1"/>
    <dgm:cxn modelId="{58639AB4-7BA3-4F93-8E55-AE72F6AF543D}" type="presParOf" srcId="{8ACE662D-CF31-4385-855F-2CFF3E1E011B}" destId="{82A71C9F-B9C0-46B1-98CE-2AFFB7544FA0}" srcOrd="11" destOrd="0" presId="urn:microsoft.com/office/officeart/2005/8/layout/orgChart1"/>
    <dgm:cxn modelId="{1DA9D92F-481B-443F-9C76-20315CD6F459}" type="presParOf" srcId="{82A71C9F-B9C0-46B1-98CE-2AFFB7544FA0}" destId="{DDBCC1B3-1ED1-4B71-9970-B293AC2875D2}" srcOrd="0" destOrd="0" presId="urn:microsoft.com/office/officeart/2005/8/layout/orgChart1"/>
    <dgm:cxn modelId="{B7CEFF9F-2B31-49A8-8577-D37181411D2C}" type="presParOf" srcId="{DDBCC1B3-1ED1-4B71-9970-B293AC2875D2}" destId="{C2415F80-D716-4657-974E-6937328125A2}" srcOrd="0" destOrd="0" presId="urn:microsoft.com/office/officeart/2005/8/layout/orgChart1"/>
    <dgm:cxn modelId="{D0CE863E-9A30-43D7-8A17-89EF5DFFD5C2}" type="presParOf" srcId="{DDBCC1B3-1ED1-4B71-9970-B293AC2875D2}" destId="{9489E59F-F3CD-48E5-A7F5-72835A090568}" srcOrd="1" destOrd="0" presId="urn:microsoft.com/office/officeart/2005/8/layout/orgChart1"/>
    <dgm:cxn modelId="{68641B84-3A7B-44DE-B0B8-4C66C3767690}" type="presParOf" srcId="{82A71C9F-B9C0-46B1-98CE-2AFFB7544FA0}" destId="{A40570EA-5DB2-4DBA-8212-F7FB889FBACB}" srcOrd="1" destOrd="0" presId="urn:microsoft.com/office/officeart/2005/8/layout/orgChart1"/>
    <dgm:cxn modelId="{CA696657-C68B-4070-849A-9EEEAF2B2826}" type="presParOf" srcId="{82A71C9F-B9C0-46B1-98CE-2AFFB7544FA0}" destId="{BB3C67D8-A3C6-40FF-A04E-C4FB306CECF7}" srcOrd="2" destOrd="0" presId="urn:microsoft.com/office/officeart/2005/8/layout/orgChart1"/>
    <dgm:cxn modelId="{87C6AA30-DDF9-4874-B764-F7FC6285B985}" type="presParOf" srcId="{8ACE662D-CF31-4385-855F-2CFF3E1E011B}" destId="{E41F2A78-6D2D-4150-8D0C-4CADCA1008B8}" srcOrd="12" destOrd="0" presId="urn:microsoft.com/office/officeart/2005/8/layout/orgChart1"/>
    <dgm:cxn modelId="{B2F441E7-8DF6-4394-A516-421D47CE32B6}" type="presParOf" srcId="{8ACE662D-CF31-4385-855F-2CFF3E1E011B}" destId="{27CAFDC3-35BE-4C80-AA49-1F3E7DE9628F}" srcOrd="13" destOrd="0" presId="urn:microsoft.com/office/officeart/2005/8/layout/orgChart1"/>
    <dgm:cxn modelId="{50EAFC23-F4CF-4164-962F-6B26C6D95606}" type="presParOf" srcId="{27CAFDC3-35BE-4C80-AA49-1F3E7DE9628F}" destId="{295402ED-5575-4E51-95DF-F30752E5E8C9}" srcOrd="0" destOrd="0" presId="urn:microsoft.com/office/officeart/2005/8/layout/orgChart1"/>
    <dgm:cxn modelId="{40E96F4E-2CDD-4EC1-843B-DAEE5D6CE7B4}" type="presParOf" srcId="{295402ED-5575-4E51-95DF-F30752E5E8C9}" destId="{BD743822-1AB5-4359-A8C1-D464A9D88AED}" srcOrd="0" destOrd="0" presId="urn:microsoft.com/office/officeart/2005/8/layout/orgChart1"/>
    <dgm:cxn modelId="{F554D502-D69D-49DD-913C-33435D091027}" type="presParOf" srcId="{295402ED-5575-4E51-95DF-F30752E5E8C9}" destId="{E6F89803-ECBD-45A9-8CBC-A61A96979A1B}" srcOrd="1" destOrd="0" presId="urn:microsoft.com/office/officeart/2005/8/layout/orgChart1"/>
    <dgm:cxn modelId="{609D3444-F681-4B8C-A40E-17853A10AAE2}" type="presParOf" srcId="{27CAFDC3-35BE-4C80-AA49-1F3E7DE9628F}" destId="{A90E79DB-F82F-45CB-AE82-CF144C3A3907}" srcOrd="1" destOrd="0" presId="urn:microsoft.com/office/officeart/2005/8/layout/orgChart1"/>
    <dgm:cxn modelId="{D52A8326-4208-4F2E-80AE-B93A28C0D398}" type="presParOf" srcId="{27CAFDC3-35BE-4C80-AA49-1F3E7DE9628F}" destId="{446FFF53-1280-4E29-9B47-A2D7B7CFB212}" srcOrd="2" destOrd="0" presId="urn:microsoft.com/office/officeart/2005/8/layout/orgChart1"/>
    <dgm:cxn modelId="{E4FBA9D0-8FD1-4AEB-A3D8-04CDF92576A3}" type="presParOf" srcId="{8ACE662D-CF31-4385-855F-2CFF3E1E011B}" destId="{B57CE48F-027B-48AD-B5DB-FFEDB075223D}" srcOrd="14" destOrd="0" presId="urn:microsoft.com/office/officeart/2005/8/layout/orgChart1"/>
    <dgm:cxn modelId="{1AD08452-7266-43C6-AA46-32AAD7022EA6}" type="presParOf" srcId="{8ACE662D-CF31-4385-855F-2CFF3E1E011B}" destId="{21454C24-2DC4-482E-A21A-001228BE7A9B}" srcOrd="15" destOrd="0" presId="urn:microsoft.com/office/officeart/2005/8/layout/orgChart1"/>
    <dgm:cxn modelId="{C03F8FB1-1825-4303-A918-A1BFDEAB08D6}" type="presParOf" srcId="{21454C24-2DC4-482E-A21A-001228BE7A9B}" destId="{4F4B2CC2-EEB7-4A7B-939D-C88AABC7257F}" srcOrd="0" destOrd="0" presId="urn:microsoft.com/office/officeart/2005/8/layout/orgChart1"/>
    <dgm:cxn modelId="{AAF3AD37-4D2A-43A4-BDF0-14B386D44A85}" type="presParOf" srcId="{4F4B2CC2-EEB7-4A7B-939D-C88AABC7257F}" destId="{83DD9F4A-8EC5-4FDD-907E-B8E414C74895}" srcOrd="0" destOrd="0" presId="urn:microsoft.com/office/officeart/2005/8/layout/orgChart1"/>
    <dgm:cxn modelId="{B2AEFE03-F6E4-4D58-BD99-E0A4FBA4455B}" type="presParOf" srcId="{4F4B2CC2-EEB7-4A7B-939D-C88AABC7257F}" destId="{A2469918-BE95-4904-8DA6-E8275EC50BDA}" srcOrd="1" destOrd="0" presId="urn:microsoft.com/office/officeart/2005/8/layout/orgChart1"/>
    <dgm:cxn modelId="{058F4D94-49A4-44FD-93F7-DB4EC84B3D70}" type="presParOf" srcId="{21454C24-2DC4-482E-A21A-001228BE7A9B}" destId="{B93F2005-5069-4A2A-90BE-F20DD351ABD2}" srcOrd="1" destOrd="0" presId="urn:microsoft.com/office/officeart/2005/8/layout/orgChart1"/>
    <dgm:cxn modelId="{0778256E-67FD-4FBC-B8A1-E0E20FA0F332}" type="presParOf" srcId="{21454C24-2DC4-482E-A21A-001228BE7A9B}" destId="{36B219A7-23F8-4268-8B97-2B4AB72CE55A}" srcOrd="2" destOrd="0" presId="urn:microsoft.com/office/officeart/2005/8/layout/orgChart1"/>
    <dgm:cxn modelId="{ADE3ED55-7D21-4BD7-BBBF-A5E2F8AD0DAF}" type="presParOf" srcId="{8ACE662D-CF31-4385-855F-2CFF3E1E011B}" destId="{9CDD1C5F-B5F9-4526-8E97-6587D5F49C0A}" srcOrd="16" destOrd="0" presId="urn:microsoft.com/office/officeart/2005/8/layout/orgChart1"/>
    <dgm:cxn modelId="{3F74981B-B8C1-4154-AFD3-78E9CE9524A0}" type="presParOf" srcId="{8ACE662D-CF31-4385-855F-2CFF3E1E011B}" destId="{F4A7EEA7-EB1D-41A3-88B1-4CFC4E42424F}" srcOrd="17" destOrd="0" presId="urn:microsoft.com/office/officeart/2005/8/layout/orgChart1"/>
    <dgm:cxn modelId="{953854E1-C5A5-4C44-8C90-DE97E5A11001}" type="presParOf" srcId="{F4A7EEA7-EB1D-41A3-88B1-4CFC4E42424F}" destId="{465182A5-DF90-46C4-BA86-96DDB2CE628E}" srcOrd="0" destOrd="0" presId="urn:microsoft.com/office/officeart/2005/8/layout/orgChart1"/>
    <dgm:cxn modelId="{8A76D432-9CCE-4EF7-8D4E-44A7DF24F863}" type="presParOf" srcId="{465182A5-DF90-46C4-BA86-96DDB2CE628E}" destId="{C4F1D0CC-F094-42C0-893D-4B726E29369B}" srcOrd="0" destOrd="0" presId="urn:microsoft.com/office/officeart/2005/8/layout/orgChart1"/>
    <dgm:cxn modelId="{1CC50D89-87DA-40DF-AA25-AA370CF11FFB}" type="presParOf" srcId="{465182A5-DF90-46C4-BA86-96DDB2CE628E}" destId="{5CA8A356-BB8A-4344-9DE3-E2FC83AD3F01}" srcOrd="1" destOrd="0" presId="urn:microsoft.com/office/officeart/2005/8/layout/orgChart1"/>
    <dgm:cxn modelId="{92623095-A80A-4B13-8C10-E18AE0395F5E}" type="presParOf" srcId="{F4A7EEA7-EB1D-41A3-88B1-4CFC4E42424F}" destId="{5A57BCA6-32B5-48CD-AEFC-A480A1F86A18}" srcOrd="1" destOrd="0" presId="urn:microsoft.com/office/officeart/2005/8/layout/orgChart1"/>
    <dgm:cxn modelId="{8F88E614-EEFF-4B23-A01B-EB03FBEDD7D9}" type="presParOf" srcId="{F4A7EEA7-EB1D-41A3-88B1-4CFC4E42424F}" destId="{ACFCD510-0276-4E3C-985E-390C8C03D424}" srcOrd="2" destOrd="0" presId="urn:microsoft.com/office/officeart/2005/8/layout/orgChart1"/>
    <dgm:cxn modelId="{21864159-2235-4185-821A-5C2551415732}" type="presParOf" srcId="{09E46977-7AFC-4878-AF14-2D9A4A8A8FCA}" destId="{1C315D79-39C3-42F6-B45F-E8C44F45ABF5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A07AAAB1-720B-4A62-8197-070FDBC0362C}" type="doc">
      <dgm:prSet loTypeId="urn:microsoft.com/office/officeart/2005/8/layout/orgChart1" loCatId="hierarchy" qsTypeId="urn:microsoft.com/office/officeart/2005/8/quickstyle/3d1" qsCatId="3D" csTypeId="urn:microsoft.com/office/officeart/2005/8/colors/colorful2" csCatId="colorful" phldr="1"/>
      <dgm:spPr/>
      <dgm:t>
        <a:bodyPr/>
        <a:lstStyle/>
        <a:p>
          <a:endParaRPr lang="pt-BR"/>
        </a:p>
      </dgm:t>
    </dgm:pt>
    <dgm:pt modelId="{9C47A28E-B9B2-44BC-AC4D-466DCC57565C}">
      <dgm:prSet phldrT="[Texto]"/>
      <dgm:spPr/>
      <dgm:t>
        <a:bodyPr/>
        <a:lstStyle/>
        <a:p>
          <a:r>
            <a:rPr lang="pt-BR"/>
            <a:t>FASES</a:t>
          </a:r>
        </a:p>
      </dgm:t>
    </dgm:pt>
    <dgm:pt modelId="{3ED21012-3079-489A-A1A5-464E6A2F8FE9}" type="parTrans" cxnId="{236DEA50-F4CA-4FDE-90BF-FE6A39FB20E5}">
      <dgm:prSet/>
      <dgm:spPr/>
      <dgm:t>
        <a:bodyPr/>
        <a:lstStyle/>
        <a:p>
          <a:endParaRPr lang="pt-BR"/>
        </a:p>
      </dgm:t>
    </dgm:pt>
    <dgm:pt modelId="{93CB0308-E6D0-42AA-A7E9-FD83E8313BCE}" type="sibTrans" cxnId="{236DEA50-F4CA-4FDE-90BF-FE6A39FB20E5}">
      <dgm:prSet/>
      <dgm:spPr/>
      <dgm:t>
        <a:bodyPr/>
        <a:lstStyle/>
        <a:p>
          <a:endParaRPr lang="pt-BR"/>
        </a:p>
      </dgm:t>
    </dgm:pt>
    <dgm:pt modelId="{3C88338C-86E3-4642-8F5A-DC5C7A70C40B}">
      <dgm:prSet phldrT="[Texto]"/>
      <dgm:spPr/>
      <dgm:t>
        <a:bodyPr/>
        <a:lstStyle/>
        <a:p>
          <a:r>
            <a:rPr lang="pt-BR"/>
            <a:t>PAVIMENTO</a:t>
          </a:r>
        </a:p>
      </dgm:t>
    </dgm:pt>
    <dgm:pt modelId="{DA0E9335-A343-4DA1-9F61-646F9C45DF63}" type="parTrans" cxnId="{3F8A232D-ADE7-4FC0-A076-7C3DAD725887}">
      <dgm:prSet/>
      <dgm:spPr/>
      <dgm:t>
        <a:bodyPr/>
        <a:lstStyle/>
        <a:p>
          <a:endParaRPr lang="pt-BR"/>
        </a:p>
      </dgm:t>
    </dgm:pt>
    <dgm:pt modelId="{B1795A20-62C5-4672-AF9D-8DE036C93420}" type="sibTrans" cxnId="{3F8A232D-ADE7-4FC0-A076-7C3DAD725887}">
      <dgm:prSet/>
      <dgm:spPr/>
      <dgm:t>
        <a:bodyPr/>
        <a:lstStyle/>
        <a:p>
          <a:endParaRPr lang="pt-BR"/>
        </a:p>
      </dgm:t>
    </dgm:pt>
    <dgm:pt modelId="{9025D71D-88B2-4E8E-88F4-24A61BEB27F3}">
      <dgm:prSet/>
      <dgm:spPr/>
      <dgm:t>
        <a:bodyPr/>
        <a:lstStyle/>
        <a:p>
          <a:r>
            <a:rPr lang="pt-BR"/>
            <a:t>SIST ELÉTRICOS</a:t>
          </a:r>
        </a:p>
      </dgm:t>
    </dgm:pt>
    <dgm:pt modelId="{27F64CC9-ADA7-4F8E-A36E-BED1086353C5}" type="parTrans" cxnId="{BD278A04-9EBD-42F6-9A68-50B0871D8E74}">
      <dgm:prSet/>
      <dgm:spPr/>
      <dgm:t>
        <a:bodyPr/>
        <a:lstStyle/>
        <a:p>
          <a:endParaRPr lang="pt-BR"/>
        </a:p>
      </dgm:t>
    </dgm:pt>
    <dgm:pt modelId="{BFE968D4-C5C5-48C0-B473-1FF0322613AA}" type="sibTrans" cxnId="{BD278A04-9EBD-42F6-9A68-50B0871D8E74}">
      <dgm:prSet/>
      <dgm:spPr/>
      <dgm:t>
        <a:bodyPr/>
        <a:lstStyle/>
        <a:p>
          <a:endParaRPr lang="pt-BR"/>
        </a:p>
      </dgm:t>
    </dgm:pt>
    <dgm:pt modelId="{8C3BFEE3-63BA-48C4-A4F7-E284B3BBA54D}">
      <dgm:prSet/>
      <dgm:spPr/>
      <dgm:t>
        <a:bodyPr/>
        <a:lstStyle/>
        <a:p>
          <a:r>
            <a:rPr lang="pt-BR"/>
            <a:t>DRENAG E OAC</a:t>
          </a:r>
        </a:p>
      </dgm:t>
    </dgm:pt>
    <dgm:pt modelId="{19DB65AA-78B0-4AC4-8130-76C627E47C21}" type="parTrans" cxnId="{2F5F8CD1-21F2-4DD7-82ED-ED61CB711D6F}">
      <dgm:prSet/>
      <dgm:spPr/>
      <dgm:t>
        <a:bodyPr/>
        <a:lstStyle/>
        <a:p>
          <a:endParaRPr lang="pt-BR"/>
        </a:p>
      </dgm:t>
    </dgm:pt>
    <dgm:pt modelId="{F5AD06DC-A437-4B3F-BE90-467A1D377DCE}" type="sibTrans" cxnId="{2F5F8CD1-21F2-4DD7-82ED-ED61CB711D6F}">
      <dgm:prSet/>
      <dgm:spPr/>
      <dgm:t>
        <a:bodyPr/>
        <a:lstStyle/>
        <a:p>
          <a:endParaRPr lang="pt-BR"/>
        </a:p>
      </dgm:t>
    </dgm:pt>
    <dgm:pt modelId="{AE07CD4D-5BF4-4607-B502-4AFF370A7F9A}">
      <dgm:prSet/>
      <dgm:spPr/>
      <dgm:t>
        <a:bodyPr/>
        <a:lstStyle/>
        <a:p>
          <a:r>
            <a:rPr lang="pt-BR"/>
            <a:t>FX DE DOMINIO E CANTEIRO CENTAL</a:t>
          </a:r>
        </a:p>
      </dgm:t>
    </dgm:pt>
    <dgm:pt modelId="{92908C8C-8137-4D9E-BA71-0CDC112E7313}" type="parTrans" cxnId="{F56F12B0-35D8-4D04-A909-B65B84B58BE7}">
      <dgm:prSet/>
      <dgm:spPr/>
      <dgm:t>
        <a:bodyPr/>
        <a:lstStyle/>
        <a:p>
          <a:endParaRPr lang="pt-BR"/>
        </a:p>
      </dgm:t>
    </dgm:pt>
    <dgm:pt modelId="{53AD0586-5593-435E-A97F-314BAF05A9EF}" type="sibTrans" cxnId="{F56F12B0-35D8-4D04-A909-B65B84B58BE7}">
      <dgm:prSet/>
      <dgm:spPr/>
      <dgm:t>
        <a:bodyPr/>
        <a:lstStyle/>
        <a:p>
          <a:endParaRPr lang="pt-BR"/>
        </a:p>
      </dgm:t>
    </dgm:pt>
    <dgm:pt modelId="{9AE3C6F5-3A23-421A-B91E-358EAC940063}">
      <dgm:prSet/>
      <dgm:spPr/>
      <dgm:t>
        <a:bodyPr/>
        <a:lstStyle/>
        <a:p>
          <a:r>
            <a:rPr lang="pt-BR"/>
            <a:t>TERRAPLENOS</a:t>
          </a:r>
        </a:p>
      </dgm:t>
    </dgm:pt>
    <dgm:pt modelId="{31B9A824-EA09-4B30-BF04-557CD82C7485}" type="parTrans" cxnId="{9F6C521B-F40F-40FA-A146-50D04BA33986}">
      <dgm:prSet/>
      <dgm:spPr/>
      <dgm:t>
        <a:bodyPr/>
        <a:lstStyle/>
        <a:p>
          <a:endParaRPr lang="pt-BR"/>
        </a:p>
      </dgm:t>
    </dgm:pt>
    <dgm:pt modelId="{2167EE6C-E4D7-4434-BB6A-E7378B2FFE72}" type="sibTrans" cxnId="{9F6C521B-F40F-40FA-A146-50D04BA33986}">
      <dgm:prSet/>
      <dgm:spPr/>
      <dgm:t>
        <a:bodyPr/>
        <a:lstStyle/>
        <a:p>
          <a:endParaRPr lang="pt-BR"/>
        </a:p>
      </dgm:t>
    </dgm:pt>
    <dgm:pt modelId="{E7582915-7067-4A01-86FA-A748E5556FDB}">
      <dgm:prSet/>
      <dgm:spPr/>
      <dgm:t>
        <a:bodyPr/>
        <a:lstStyle/>
        <a:p>
          <a:r>
            <a:rPr lang="pt-BR"/>
            <a:t>EDIFICAÇÕES</a:t>
          </a:r>
        </a:p>
      </dgm:t>
    </dgm:pt>
    <dgm:pt modelId="{74CD441F-DFDB-42F5-AE53-5A63E79F0BE5}" type="parTrans" cxnId="{A2E72615-1CE3-4D76-B738-B949E9DA28E9}">
      <dgm:prSet/>
      <dgm:spPr/>
      <dgm:t>
        <a:bodyPr/>
        <a:lstStyle/>
        <a:p>
          <a:endParaRPr lang="pt-BR"/>
        </a:p>
      </dgm:t>
    </dgm:pt>
    <dgm:pt modelId="{2A7E010A-89B7-425C-8E8B-2F80257496AE}" type="sibTrans" cxnId="{A2E72615-1CE3-4D76-B738-B949E9DA28E9}">
      <dgm:prSet/>
      <dgm:spPr/>
      <dgm:t>
        <a:bodyPr/>
        <a:lstStyle/>
        <a:p>
          <a:endParaRPr lang="pt-BR"/>
        </a:p>
      </dgm:t>
    </dgm:pt>
    <dgm:pt modelId="{F5F9E582-A113-4CF4-BC07-11508E05EE89}">
      <dgm:prSet/>
      <dgm:spPr/>
      <dgm:t>
        <a:bodyPr/>
        <a:lstStyle/>
        <a:p>
          <a:r>
            <a:rPr lang="pt-BR"/>
            <a:t>Os resultados de serviços de sinalização e elementos de segurança </a:t>
          </a:r>
        </a:p>
      </dgm:t>
    </dgm:pt>
    <dgm:pt modelId="{613698FC-1821-46B8-AF39-E91D075772CD}" type="sibTrans" cxnId="{0043FB8C-CB3F-464D-9AF5-12C14936AA7A}">
      <dgm:prSet/>
      <dgm:spPr/>
      <dgm:t>
        <a:bodyPr/>
        <a:lstStyle/>
        <a:p>
          <a:endParaRPr lang="pt-BR"/>
        </a:p>
      </dgm:t>
    </dgm:pt>
    <dgm:pt modelId="{C270B1DF-1C06-42ED-AE3B-39368A17AABC}" type="parTrans" cxnId="{0043FB8C-CB3F-464D-9AF5-12C14936AA7A}">
      <dgm:prSet/>
      <dgm:spPr/>
      <dgm:t>
        <a:bodyPr/>
        <a:lstStyle/>
        <a:p>
          <a:endParaRPr lang="pt-BR"/>
        </a:p>
      </dgm:t>
    </dgm:pt>
    <dgm:pt modelId="{BE2FC1E0-4B8D-48FD-B995-6CCB14F47720}">
      <dgm:prSet phldrT="[Texto]"/>
      <dgm:spPr/>
      <dgm:t>
        <a:bodyPr/>
        <a:lstStyle/>
        <a:p>
          <a:r>
            <a:rPr lang="pt-BR"/>
            <a:t>SINALIZAÇÃO E DISP DE PROTEÇÃO E SEGURANÇA</a:t>
          </a:r>
        </a:p>
      </dgm:t>
    </dgm:pt>
    <dgm:pt modelId="{A23CB365-4696-4D15-8779-5B1415D3D58F}" type="sibTrans" cxnId="{00FE65B5-201A-430E-8EDD-0022CEA64ADE}">
      <dgm:prSet/>
      <dgm:spPr/>
      <dgm:t>
        <a:bodyPr/>
        <a:lstStyle/>
        <a:p>
          <a:endParaRPr lang="pt-BR"/>
        </a:p>
      </dgm:t>
    </dgm:pt>
    <dgm:pt modelId="{7B470319-18EB-4E2C-A635-7A6FE4107940}" type="parTrans" cxnId="{00FE65B5-201A-430E-8EDD-0022CEA64ADE}">
      <dgm:prSet/>
      <dgm:spPr/>
      <dgm:t>
        <a:bodyPr/>
        <a:lstStyle/>
        <a:p>
          <a:endParaRPr lang="pt-BR"/>
        </a:p>
      </dgm:t>
    </dgm:pt>
    <dgm:pt modelId="{83C89DBC-875E-424B-9027-1D17C31F503C}">
      <dgm:prSet/>
      <dgm:spPr/>
      <dgm:t>
        <a:bodyPr/>
        <a:lstStyle/>
        <a:p>
          <a:r>
            <a:rPr lang="pt-BR"/>
            <a:t>Os resultados de serviços de pavimentação</a:t>
          </a:r>
        </a:p>
      </dgm:t>
    </dgm:pt>
    <dgm:pt modelId="{20402B59-E4D1-432F-A32E-4D9DAB64B296}" type="parTrans" cxnId="{6BC7BC6B-FC8D-45A3-A821-C258FB6E4A3B}">
      <dgm:prSet/>
      <dgm:spPr/>
      <dgm:t>
        <a:bodyPr/>
        <a:lstStyle/>
        <a:p>
          <a:endParaRPr lang="pt-BR"/>
        </a:p>
      </dgm:t>
    </dgm:pt>
    <dgm:pt modelId="{49439F2E-6B46-40CB-83F0-637563061B63}" type="sibTrans" cxnId="{6BC7BC6B-FC8D-45A3-A821-C258FB6E4A3B}">
      <dgm:prSet/>
      <dgm:spPr/>
      <dgm:t>
        <a:bodyPr/>
        <a:lstStyle/>
        <a:p>
          <a:endParaRPr lang="pt-BR"/>
        </a:p>
      </dgm:t>
    </dgm:pt>
    <dgm:pt modelId="{168D837F-A73D-4542-BD01-7901BEAFB721}">
      <dgm:prSet/>
      <dgm:spPr/>
      <dgm:t>
        <a:bodyPr/>
        <a:lstStyle/>
        <a:p>
          <a:r>
            <a:rPr lang="pt-BR"/>
            <a:t>Relatório com a consolidação dos dados </a:t>
          </a:r>
        </a:p>
      </dgm:t>
    </dgm:pt>
    <dgm:pt modelId="{C5D3CC0E-5219-478B-8FCF-628759B5B759}" type="parTrans" cxnId="{CEC74C27-6AED-4E53-A3CC-52436CE231FF}">
      <dgm:prSet/>
      <dgm:spPr/>
      <dgm:t>
        <a:bodyPr/>
        <a:lstStyle/>
        <a:p>
          <a:endParaRPr lang="pt-BR"/>
        </a:p>
      </dgm:t>
    </dgm:pt>
    <dgm:pt modelId="{A7327197-3C59-4F26-9AF8-D2DCC4367E71}" type="sibTrans" cxnId="{CEC74C27-6AED-4E53-A3CC-52436CE231FF}">
      <dgm:prSet/>
      <dgm:spPr/>
      <dgm:t>
        <a:bodyPr/>
        <a:lstStyle/>
        <a:p>
          <a:endParaRPr lang="pt-BR"/>
        </a:p>
      </dgm:t>
    </dgm:pt>
    <dgm:pt modelId="{8F4B327C-89AB-4368-ABF0-A4FBFDDD80E8}">
      <dgm:prSet/>
      <dgm:spPr/>
      <dgm:t>
        <a:bodyPr/>
        <a:lstStyle/>
        <a:p>
          <a:r>
            <a:rPr lang="pt-BR"/>
            <a:t>HDM-4 COM DOS CENÁRIOS</a:t>
          </a:r>
        </a:p>
      </dgm:t>
    </dgm:pt>
    <dgm:pt modelId="{B8E4CF92-5C49-46D5-BD87-55B4B161F0D5}" type="parTrans" cxnId="{8811612C-95E6-40D4-B310-A323CB4176C1}">
      <dgm:prSet/>
      <dgm:spPr/>
      <dgm:t>
        <a:bodyPr/>
        <a:lstStyle/>
        <a:p>
          <a:endParaRPr lang="pt-BR"/>
        </a:p>
      </dgm:t>
    </dgm:pt>
    <dgm:pt modelId="{5FD2A3D9-4838-4C09-8B52-80ED35FEA9C2}" type="sibTrans" cxnId="{8811612C-95E6-40D4-B310-A323CB4176C1}">
      <dgm:prSet/>
      <dgm:spPr/>
      <dgm:t>
        <a:bodyPr/>
        <a:lstStyle/>
        <a:p>
          <a:endParaRPr lang="pt-BR"/>
        </a:p>
      </dgm:t>
    </dgm:pt>
    <dgm:pt modelId="{80AC8FF7-D8E9-4D9F-973F-5539B1488DB1}">
      <dgm:prSet/>
      <dgm:spPr/>
      <dgm:t>
        <a:bodyPr/>
        <a:lstStyle/>
        <a:p>
          <a:r>
            <a:rPr lang="pt-BR"/>
            <a:t>Relatório com a consolidação dos dados </a:t>
          </a:r>
        </a:p>
      </dgm:t>
    </dgm:pt>
    <dgm:pt modelId="{FDE89C15-3389-4797-A054-CD079170DFEF}" type="parTrans" cxnId="{C0E6155A-BBB6-4ADA-B3B2-32E595D73A6C}">
      <dgm:prSet/>
      <dgm:spPr/>
      <dgm:t>
        <a:bodyPr/>
        <a:lstStyle/>
        <a:p>
          <a:endParaRPr lang="pt-BR"/>
        </a:p>
      </dgm:t>
    </dgm:pt>
    <dgm:pt modelId="{AC0FCE93-D855-48F1-8D0F-CEF7B1E89E89}" type="sibTrans" cxnId="{C0E6155A-BBB6-4ADA-B3B2-32E595D73A6C}">
      <dgm:prSet/>
      <dgm:spPr/>
      <dgm:t>
        <a:bodyPr/>
        <a:lstStyle/>
        <a:p>
          <a:endParaRPr lang="pt-BR"/>
        </a:p>
      </dgm:t>
    </dgm:pt>
    <dgm:pt modelId="{55088BE3-2B30-4057-A6FE-E5FC63983211}">
      <dgm:prSet/>
      <dgm:spPr/>
      <dgm:t>
        <a:bodyPr/>
        <a:lstStyle/>
        <a:p>
          <a:r>
            <a:rPr lang="pt-BR"/>
            <a:t>Deverá ser entregue um relatório com a consolidação dos dados considerando as premissas e parâmetros</a:t>
          </a:r>
        </a:p>
      </dgm:t>
    </dgm:pt>
    <dgm:pt modelId="{D264F2CC-8C1B-4776-9E70-E26922578D2B}" type="parTrans" cxnId="{446BDAD5-BA81-4638-ADF4-8C0683DDC167}">
      <dgm:prSet/>
      <dgm:spPr/>
      <dgm:t>
        <a:bodyPr/>
        <a:lstStyle/>
        <a:p>
          <a:endParaRPr lang="pt-BR"/>
        </a:p>
      </dgm:t>
    </dgm:pt>
    <dgm:pt modelId="{58CEAA00-2C31-4FD3-96F8-C7B233246360}" type="sibTrans" cxnId="{446BDAD5-BA81-4638-ADF4-8C0683DDC167}">
      <dgm:prSet/>
      <dgm:spPr/>
      <dgm:t>
        <a:bodyPr/>
        <a:lstStyle/>
        <a:p>
          <a:endParaRPr lang="pt-BR"/>
        </a:p>
      </dgm:t>
    </dgm:pt>
    <dgm:pt modelId="{E215AC2C-E460-477D-9DBA-E70A8CDC66C3}">
      <dgm:prSet/>
      <dgm:spPr/>
      <dgm:t>
        <a:bodyPr/>
        <a:lstStyle/>
        <a:p>
          <a:r>
            <a:rPr lang="pt-BR"/>
            <a:t>Os resultados de serviços referente a sistemas elétricos e iluminação </a:t>
          </a:r>
        </a:p>
      </dgm:t>
    </dgm:pt>
    <dgm:pt modelId="{52CA2BBB-BE02-442D-AFB8-0E2D7C617E8D}" type="parTrans" cxnId="{44E46B48-3602-4146-9C74-59EC5C451960}">
      <dgm:prSet/>
      <dgm:spPr/>
      <dgm:t>
        <a:bodyPr/>
        <a:lstStyle/>
        <a:p>
          <a:endParaRPr lang="pt-BR"/>
        </a:p>
      </dgm:t>
    </dgm:pt>
    <dgm:pt modelId="{DB1272A1-E082-4037-B830-02CBE280B43F}" type="sibTrans" cxnId="{44E46B48-3602-4146-9C74-59EC5C451960}">
      <dgm:prSet/>
      <dgm:spPr/>
      <dgm:t>
        <a:bodyPr/>
        <a:lstStyle/>
        <a:p>
          <a:endParaRPr lang="pt-BR"/>
        </a:p>
      </dgm:t>
    </dgm:pt>
    <dgm:pt modelId="{E4C222FD-2C7A-4021-934D-4EB78D2AC2E5}">
      <dgm:prSet/>
      <dgm:spPr/>
      <dgm:t>
        <a:bodyPr/>
        <a:lstStyle/>
        <a:p>
          <a:r>
            <a:rPr lang="pt-BR"/>
            <a:t>OAE</a:t>
          </a:r>
        </a:p>
      </dgm:t>
    </dgm:pt>
    <dgm:pt modelId="{41ECBEE0-E9A9-4538-8BD8-B408F34CAB1D}" type="parTrans" cxnId="{B0A930E6-F9F3-4840-A6BC-BF3240029819}">
      <dgm:prSet/>
      <dgm:spPr/>
      <dgm:t>
        <a:bodyPr/>
        <a:lstStyle/>
        <a:p>
          <a:endParaRPr lang="pt-BR"/>
        </a:p>
      </dgm:t>
    </dgm:pt>
    <dgm:pt modelId="{E9B7A2F4-56C8-439E-ADE1-6D2C8FEDEE9D}" type="sibTrans" cxnId="{B0A930E6-F9F3-4840-A6BC-BF3240029819}">
      <dgm:prSet/>
      <dgm:spPr/>
      <dgm:t>
        <a:bodyPr/>
        <a:lstStyle/>
        <a:p>
          <a:endParaRPr lang="pt-BR"/>
        </a:p>
      </dgm:t>
    </dgm:pt>
    <dgm:pt modelId="{02486C13-748C-44D9-9251-432157FB61AB}">
      <dgm:prSet/>
      <dgm:spPr/>
      <dgm:t>
        <a:bodyPr/>
        <a:lstStyle/>
        <a:p>
          <a:r>
            <a:rPr lang="pt-BR"/>
            <a:t>Deverá ser entregue um relatório com a consolidação dos dados </a:t>
          </a:r>
        </a:p>
      </dgm:t>
    </dgm:pt>
    <dgm:pt modelId="{A0329C51-1F5A-4513-AFCD-EFD67DB7A28B}" type="parTrans" cxnId="{8368BBD9-0B37-40AB-8BFD-C1C6008BB7E2}">
      <dgm:prSet/>
      <dgm:spPr/>
      <dgm:t>
        <a:bodyPr/>
        <a:lstStyle/>
        <a:p>
          <a:endParaRPr lang="pt-BR"/>
        </a:p>
      </dgm:t>
    </dgm:pt>
    <dgm:pt modelId="{B444908E-927D-4B52-A4EB-FB67225B217C}" type="sibTrans" cxnId="{8368BBD9-0B37-40AB-8BFD-C1C6008BB7E2}">
      <dgm:prSet/>
      <dgm:spPr/>
      <dgm:t>
        <a:bodyPr/>
        <a:lstStyle/>
        <a:p>
          <a:endParaRPr lang="pt-BR"/>
        </a:p>
      </dgm:t>
    </dgm:pt>
    <dgm:pt modelId="{2E7EE082-F57F-4C95-8562-696C5D7B2E75}">
      <dgm:prSet/>
      <dgm:spPr/>
      <dgm:t>
        <a:bodyPr/>
        <a:lstStyle/>
        <a:p>
          <a:r>
            <a:rPr lang="pt-BR"/>
            <a:t>Os resultados de serviços referentes a OAEs</a:t>
          </a:r>
        </a:p>
      </dgm:t>
    </dgm:pt>
    <dgm:pt modelId="{97C28759-5E92-4E19-B839-0FC3B6040126}" type="parTrans" cxnId="{20D4C1FB-5864-4AEF-8EDD-7304F4B723DA}">
      <dgm:prSet/>
      <dgm:spPr/>
      <dgm:t>
        <a:bodyPr/>
        <a:lstStyle/>
        <a:p>
          <a:endParaRPr lang="pt-BR"/>
        </a:p>
      </dgm:t>
    </dgm:pt>
    <dgm:pt modelId="{6625C56C-467F-49FB-8850-B118FF6E326A}" type="sibTrans" cxnId="{20D4C1FB-5864-4AEF-8EDD-7304F4B723DA}">
      <dgm:prSet/>
      <dgm:spPr/>
      <dgm:t>
        <a:bodyPr/>
        <a:lstStyle/>
        <a:p>
          <a:endParaRPr lang="pt-BR"/>
        </a:p>
      </dgm:t>
    </dgm:pt>
    <dgm:pt modelId="{E9557FF5-394E-4C5F-8191-E7FD2B492FDA}">
      <dgm:prSet/>
      <dgm:spPr/>
      <dgm:t>
        <a:bodyPr/>
        <a:lstStyle/>
        <a:p>
          <a:r>
            <a:rPr lang="pt-BR"/>
            <a:t>Os resultados de serviços referentes a OAEs</a:t>
          </a:r>
        </a:p>
      </dgm:t>
    </dgm:pt>
    <dgm:pt modelId="{788830CD-0880-4E5E-ABB9-CB0633A5DB25}" type="parTrans" cxnId="{6AACAF33-B2DF-4B09-B497-4C6213EE4328}">
      <dgm:prSet/>
      <dgm:spPr/>
      <dgm:t>
        <a:bodyPr/>
        <a:lstStyle/>
        <a:p>
          <a:endParaRPr lang="pt-BR"/>
        </a:p>
      </dgm:t>
    </dgm:pt>
    <dgm:pt modelId="{D3F5083F-5565-4E54-A3A9-99039E4B17C4}" type="sibTrans" cxnId="{6AACAF33-B2DF-4B09-B497-4C6213EE4328}">
      <dgm:prSet/>
      <dgm:spPr/>
      <dgm:t>
        <a:bodyPr/>
        <a:lstStyle/>
        <a:p>
          <a:endParaRPr lang="pt-BR"/>
        </a:p>
      </dgm:t>
    </dgm:pt>
    <dgm:pt modelId="{9A189D14-98BE-41A8-8ED4-D8973D0F18D4}">
      <dgm:prSet/>
      <dgm:spPr/>
      <dgm:t>
        <a:bodyPr/>
        <a:lstStyle/>
        <a:p>
          <a:r>
            <a:rPr lang="pt-BR"/>
            <a:t>Deverá ser entregue um relatório com a consolidação dos dados </a:t>
          </a:r>
        </a:p>
      </dgm:t>
    </dgm:pt>
    <dgm:pt modelId="{261C6AF4-4A62-4362-8371-F95DA60E81BC}" type="parTrans" cxnId="{BE0207CD-7AF5-4CAD-85ED-38793DFB506E}">
      <dgm:prSet/>
      <dgm:spPr/>
      <dgm:t>
        <a:bodyPr/>
        <a:lstStyle/>
        <a:p>
          <a:endParaRPr lang="pt-BR"/>
        </a:p>
      </dgm:t>
    </dgm:pt>
    <dgm:pt modelId="{93C3E09E-BC13-4C15-83CD-CFA265F409ED}" type="sibTrans" cxnId="{BE0207CD-7AF5-4CAD-85ED-38793DFB506E}">
      <dgm:prSet/>
      <dgm:spPr/>
      <dgm:t>
        <a:bodyPr/>
        <a:lstStyle/>
        <a:p>
          <a:endParaRPr lang="pt-BR"/>
        </a:p>
      </dgm:t>
    </dgm:pt>
    <dgm:pt modelId="{1E01B681-ED4F-41C7-8122-011BBEED8A6E}">
      <dgm:prSet/>
      <dgm:spPr/>
      <dgm:t>
        <a:bodyPr/>
        <a:lstStyle/>
        <a:p>
          <a:r>
            <a:rPr lang="pt-BR"/>
            <a:t>Deverá ser entregue um relatório com a consolidação dos dados </a:t>
          </a:r>
        </a:p>
      </dgm:t>
    </dgm:pt>
    <dgm:pt modelId="{C469DF57-9E25-477A-B2A8-93610112499B}" type="parTrans" cxnId="{180BC65C-7EFC-4659-BFB6-BBEE8D9D75E5}">
      <dgm:prSet/>
      <dgm:spPr/>
      <dgm:t>
        <a:bodyPr/>
        <a:lstStyle/>
        <a:p>
          <a:endParaRPr lang="pt-BR"/>
        </a:p>
      </dgm:t>
    </dgm:pt>
    <dgm:pt modelId="{883796A2-9C3B-432C-978D-21385B8C62C4}" type="sibTrans" cxnId="{180BC65C-7EFC-4659-BFB6-BBEE8D9D75E5}">
      <dgm:prSet/>
      <dgm:spPr/>
      <dgm:t>
        <a:bodyPr/>
        <a:lstStyle/>
        <a:p>
          <a:endParaRPr lang="pt-BR"/>
        </a:p>
      </dgm:t>
    </dgm:pt>
    <dgm:pt modelId="{E04BEEAD-8737-4149-88E6-457F9AB2AE76}">
      <dgm:prSet/>
      <dgm:spPr/>
      <dgm:t>
        <a:bodyPr/>
        <a:lstStyle/>
        <a:p>
          <a:r>
            <a:rPr lang="pt-BR"/>
            <a:t>Os resultados de serviços referentes a Faixa de Dominio e Canteiro Central</a:t>
          </a:r>
        </a:p>
      </dgm:t>
    </dgm:pt>
    <dgm:pt modelId="{0FA01007-B886-48D6-A2DC-5EE86777822C}" type="parTrans" cxnId="{57EED0B9-A681-4EE4-AB57-29E9AC611317}">
      <dgm:prSet/>
      <dgm:spPr/>
      <dgm:t>
        <a:bodyPr/>
        <a:lstStyle/>
        <a:p>
          <a:endParaRPr lang="pt-BR"/>
        </a:p>
      </dgm:t>
    </dgm:pt>
    <dgm:pt modelId="{8621E82E-B1BE-4049-A5ED-FD1707C6DEFB}" type="sibTrans" cxnId="{57EED0B9-A681-4EE4-AB57-29E9AC611317}">
      <dgm:prSet/>
      <dgm:spPr/>
      <dgm:t>
        <a:bodyPr/>
        <a:lstStyle/>
        <a:p>
          <a:endParaRPr lang="pt-BR"/>
        </a:p>
      </dgm:t>
    </dgm:pt>
    <dgm:pt modelId="{6089030C-8909-4DAE-AD81-7600682823A6}">
      <dgm:prSet/>
      <dgm:spPr/>
      <dgm:t>
        <a:bodyPr/>
        <a:lstStyle/>
        <a:p>
          <a:r>
            <a:rPr lang="pt-BR"/>
            <a:t>Os resultados de serviços referentes a Faixa de Dominio e Canteiro Central</a:t>
          </a:r>
        </a:p>
      </dgm:t>
    </dgm:pt>
    <dgm:pt modelId="{FF2BEF8C-F420-42F4-BD65-5C7DC0E07CE5}" type="parTrans" cxnId="{3D782383-BD05-4F3B-9506-88992ED39D9F}">
      <dgm:prSet/>
      <dgm:spPr/>
      <dgm:t>
        <a:bodyPr/>
        <a:lstStyle/>
        <a:p>
          <a:endParaRPr lang="pt-BR"/>
        </a:p>
      </dgm:t>
    </dgm:pt>
    <dgm:pt modelId="{EDC1F75D-C2DF-4550-8A06-2CF8774FEB23}" type="sibTrans" cxnId="{3D782383-BD05-4F3B-9506-88992ED39D9F}">
      <dgm:prSet/>
      <dgm:spPr/>
      <dgm:t>
        <a:bodyPr/>
        <a:lstStyle/>
        <a:p>
          <a:endParaRPr lang="pt-BR"/>
        </a:p>
      </dgm:t>
    </dgm:pt>
    <dgm:pt modelId="{D645A209-393A-44FE-B4CC-BE0466690FEF}">
      <dgm:prSet/>
      <dgm:spPr/>
      <dgm:t>
        <a:bodyPr/>
        <a:lstStyle/>
        <a:p>
          <a:r>
            <a:rPr lang="pt-BR"/>
            <a:t>Deverá ser entregue um relatório com a consolidação dos dados </a:t>
          </a:r>
        </a:p>
      </dgm:t>
    </dgm:pt>
    <dgm:pt modelId="{4E353FD1-F4AE-45CF-BB49-3B56A229B337}" type="parTrans" cxnId="{741D57DA-2479-4585-9DA7-0474D52675BF}">
      <dgm:prSet/>
      <dgm:spPr/>
      <dgm:t>
        <a:bodyPr/>
        <a:lstStyle/>
        <a:p>
          <a:endParaRPr lang="pt-BR"/>
        </a:p>
      </dgm:t>
    </dgm:pt>
    <dgm:pt modelId="{34A1A29A-3C4A-48DB-A10D-91FC03EE88CA}" type="sibTrans" cxnId="{741D57DA-2479-4585-9DA7-0474D52675BF}">
      <dgm:prSet/>
      <dgm:spPr/>
      <dgm:t>
        <a:bodyPr/>
        <a:lstStyle/>
        <a:p>
          <a:endParaRPr lang="pt-BR"/>
        </a:p>
      </dgm:t>
    </dgm:pt>
    <dgm:pt modelId="{A673AD38-DDB1-4B2E-A888-C7BE34C66143}">
      <dgm:prSet/>
      <dgm:spPr/>
      <dgm:t>
        <a:bodyPr/>
        <a:lstStyle/>
        <a:p>
          <a:r>
            <a:rPr lang="pt-BR"/>
            <a:t>Deverá ser entregue um relatório com a consolidação dos dados </a:t>
          </a:r>
        </a:p>
      </dgm:t>
    </dgm:pt>
    <dgm:pt modelId="{85A6EBAF-682F-4197-ABF4-AC52BC62FFAD}" type="parTrans" cxnId="{704AD0FD-395B-4064-AA11-DEC28C241777}">
      <dgm:prSet/>
      <dgm:spPr/>
      <dgm:t>
        <a:bodyPr/>
        <a:lstStyle/>
        <a:p>
          <a:endParaRPr lang="pt-BR"/>
        </a:p>
      </dgm:t>
    </dgm:pt>
    <dgm:pt modelId="{CEEA2789-3203-4842-B502-01C66B7CEAAD}" type="sibTrans" cxnId="{704AD0FD-395B-4064-AA11-DEC28C241777}">
      <dgm:prSet/>
      <dgm:spPr/>
      <dgm:t>
        <a:bodyPr/>
        <a:lstStyle/>
        <a:p>
          <a:endParaRPr lang="pt-BR"/>
        </a:p>
      </dgm:t>
    </dgm:pt>
    <dgm:pt modelId="{3969F131-74C1-43B1-9FB4-40297EE2F30E}">
      <dgm:prSet/>
      <dgm:spPr/>
      <dgm:t>
        <a:bodyPr/>
        <a:lstStyle/>
        <a:p>
          <a:r>
            <a:rPr lang="pt-BR"/>
            <a:t>Os resultados de serviços referentes a Edificações e Instalações Operacionais</a:t>
          </a:r>
        </a:p>
      </dgm:t>
    </dgm:pt>
    <dgm:pt modelId="{826F9A72-FFF9-4B5C-98BF-598A580B6FC5}" type="parTrans" cxnId="{50EAE133-3E6A-4254-8BE2-73663050B038}">
      <dgm:prSet/>
      <dgm:spPr/>
      <dgm:t>
        <a:bodyPr/>
        <a:lstStyle/>
        <a:p>
          <a:endParaRPr lang="pt-BR"/>
        </a:p>
      </dgm:t>
    </dgm:pt>
    <dgm:pt modelId="{E88F0A67-47AB-446D-B234-459E7F53E6D4}" type="sibTrans" cxnId="{50EAE133-3E6A-4254-8BE2-73663050B038}">
      <dgm:prSet/>
      <dgm:spPr/>
      <dgm:t>
        <a:bodyPr/>
        <a:lstStyle/>
        <a:p>
          <a:endParaRPr lang="pt-BR"/>
        </a:p>
      </dgm:t>
    </dgm:pt>
    <dgm:pt modelId="{E8A5D838-4517-4E43-8A17-420D9AAC4A8B}" type="pres">
      <dgm:prSet presAssocID="{A07AAAB1-720B-4A62-8197-070FDBC0362C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A8BFA9E0-2D36-49DB-B71D-3C76105697B6}" type="pres">
      <dgm:prSet presAssocID="{9C47A28E-B9B2-44BC-AC4D-466DCC57565C}" presName="hierRoot1" presStyleCnt="0">
        <dgm:presLayoutVars>
          <dgm:hierBranch val="init"/>
        </dgm:presLayoutVars>
      </dgm:prSet>
      <dgm:spPr/>
    </dgm:pt>
    <dgm:pt modelId="{61B79403-7F24-430D-A219-EA348A7E983D}" type="pres">
      <dgm:prSet presAssocID="{9C47A28E-B9B2-44BC-AC4D-466DCC57565C}" presName="rootComposite1" presStyleCnt="0"/>
      <dgm:spPr/>
    </dgm:pt>
    <dgm:pt modelId="{EBF00D10-792C-471B-9335-81D0ADE201FD}" type="pres">
      <dgm:prSet presAssocID="{9C47A28E-B9B2-44BC-AC4D-466DCC57565C}" presName="rootText1" presStyleLbl="node0" presStyleIdx="0" presStyleCnt="1">
        <dgm:presLayoutVars>
          <dgm:chPref val="3"/>
        </dgm:presLayoutVars>
      </dgm:prSet>
      <dgm:spPr/>
    </dgm:pt>
    <dgm:pt modelId="{FB8BAC78-06C7-4B36-AF13-0567795ECEDA}" type="pres">
      <dgm:prSet presAssocID="{9C47A28E-B9B2-44BC-AC4D-466DCC57565C}" presName="rootConnector1" presStyleLbl="node1" presStyleIdx="0" presStyleCnt="0"/>
      <dgm:spPr/>
    </dgm:pt>
    <dgm:pt modelId="{9E2E645F-2DFD-4924-B316-7637E0C10CE7}" type="pres">
      <dgm:prSet presAssocID="{9C47A28E-B9B2-44BC-AC4D-466DCC57565C}" presName="hierChild2" presStyleCnt="0"/>
      <dgm:spPr/>
    </dgm:pt>
    <dgm:pt modelId="{3AE65ABA-5A16-4A18-991D-A6A152928675}" type="pres">
      <dgm:prSet presAssocID="{DA0E9335-A343-4DA1-9F61-646F9C45DF63}" presName="Name37" presStyleLbl="parChTrans1D2" presStyleIdx="0" presStyleCnt="8"/>
      <dgm:spPr/>
    </dgm:pt>
    <dgm:pt modelId="{439D5E16-0E7C-4919-9C13-C0631BBE8481}" type="pres">
      <dgm:prSet presAssocID="{3C88338C-86E3-4642-8F5A-DC5C7A70C40B}" presName="hierRoot2" presStyleCnt="0">
        <dgm:presLayoutVars>
          <dgm:hierBranch val="init"/>
        </dgm:presLayoutVars>
      </dgm:prSet>
      <dgm:spPr/>
    </dgm:pt>
    <dgm:pt modelId="{8599737C-A354-4AF9-8117-1A031DB6FC2A}" type="pres">
      <dgm:prSet presAssocID="{3C88338C-86E3-4642-8F5A-DC5C7A70C40B}" presName="rootComposite" presStyleCnt="0"/>
      <dgm:spPr/>
    </dgm:pt>
    <dgm:pt modelId="{36861FBD-3B6D-48D6-BF64-114117F477D9}" type="pres">
      <dgm:prSet presAssocID="{3C88338C-86E3-4642-8F5A-DC5C7A70C40B}" presName="rootText" presStyleLbl="node2" presStyleIdx="0" presStyleCnt="8">
        <dgm:presLayoutVars>
          <dgm:chPref val="3"/>
        </dgm:presLayoutVars>
      </dgm:prSet>
      <dgm:spPr/>
    </dgm:pt>
    <dgm:pt modelId="{8FCA6993-29D7-4A6C-930E-DFD6E83E6083}" type="pres">
      <dgm:prSet presAssocID="{3C88338C-86E3-4642-8F5A-DC5C7A70C40B}" presName="rootConnector" presStyleLbl="node2" presStyleIdx="0" presStyleCnt="8"/>
      <dgm:spPr/>
    </dgm:pt>
    <dgm:pt modelId="{A9A24C01-CB53-4CE4-8991-2A65E0AD0521}" type="pres">
      <dgm:prSet presAssocID="{3C88338C-86E3-4642-8F5A-DC5C7A70C40B}" presName="hierChild4" presStyleCnt="0"/>
      <dgm:spPr/>
    </dgm:pt>
    <dgm:pt modelId="{BCC71DF2-E76D-4BD1-8D6B-90305CE45675}" type="pres">
      <dgm:prSet presAssocID="{20402B59-E4D1-432F-A32E-4D9DAB64B296}" presName="Name37" presStyleLbl="parChTrans1D3" presStyleIdx="0" presStyleCnt="15"/>
      <dgm:spPr/>
    </dgm:pt>
    <dgm:pt modelId="{586C8714-703A-4E56-9CA6-6D90FF1B95D1}" type="pres">
      <dgm:prSet presAssocID="{83C89DBC-875E-424B-9027-1D17C31F503C}" presName="hierRoot2" presStyleCnt="0">
        <dgm:presLayoutVars>
          <dgm:hierBranch val="init"/>
        </dgm:presLayoutVars>
      </dgm:prSet>
      <dgm:spPr/>
    </dgm:pt>
    <dgm:pt modelId="{7190BA01-3872-41C5-AC87-7990D050227E}" type="pres">
      <dgm:prSet presAssocID="{83C89DBC-875E-424B-9027-1D17C31F503C}" presName="rootComposite" presStyleCnt="0"/>
      <dgm:spPr/>
    </dgm:pt>
    <dgm:pt modelId="{A50F93B4-1068-4096-8A16-0E7F532F447C}" type="pres">
      <dgm:prSet presAssocID="{83C89DBC-875E-424B-9027-1D17C31F503C}" presName="rootText" presStyleLbl="node3" presStyleIdx="0" presStyleCnt="15" custLinFactY="100000" custLinFactNeighborX="6051" custLinFactNeighborY="140841">
        <dgm:presLayoutVars>
          <dgm:chPref val="3"/>
        </dgm:presLayoutVars>
      </dgm:prSet>
      <dgm:spPr/>
    </dgm:pt>
    <dgm:pt modelId="{5880E0DE-52C9-402B-A284-0763CF494FE1}" type="pres">
      <dgm:prSet presAssocID="{83C89DBC-875E-424B-9027-1D17C31F503C}" presName="rootConnector" presStyleLbl="node3" presStyleIdx="0" presStyleCnt="15"/>
      <dgm:spPr/>
    </dgm:pt>
    <dgm:pt modelId="{70A548E1-BB7D-4831-B287-CF212772B1E8}" type="pres">
      <dgm:prSet presAssocID="{83C89DBC-875E-424B-9027-1D17C31F503C}" presName="hierChild4" presStyleCnt="0"/>
      <dgm:spPr/>
    </dgm:pt>
    <dgm:pt modelId="{4A8A480F-6254-407D-B798-2604C0709B96}" type="pres">
      <dgm:prSet presAssocID="{B8E4CF92-5C49-46D5-BD87-55B4B161F0D5}" presName="Name37" presStyleLbl="parChTrans1D4" presStyleIdx="0" presStyleCnt="2"/>
      <dgm:spPr/>
    </dgm:pt>
    <dgm:pt modelId="{A73B868A-0860-470D-B0E2-C11264559918}" type="pres">
      <dgm:prSet presAssocID="{8F4B327C-89AB-4368-ABF0-A4FBFDDD80E8}" presName="hierRoot2" presStyleCnt="0">
        <dgm:presLayoutVars>
          <dgm:hierBranch val="init"/>
        </dgm:presLayoutVars>
      </dgm:prSet>
      <dgm:spPr/>
    </dgm:pt>
    <dgm:pt modelId="{A5A460FB-A039-4E84-BAE1-B0B12AB852AE}" type="pres">
      <dgm:prSet presAssocID="{8F4B327C-89AB-4368-ABF0-A4FBFDDD80E8}" presName="rootComposite" presStyleCnt="0"/>
      <dgm:spPr/>
    </dgm:pt>
    <dgm:pt modelId="{D19F29B5-6EE0-43F3-BE92-C0E8E5BF8C76}" type="pres">
      <dgm:prSet presAssocID="{8F4B327C-89AB-4368-ABF0-A4FBFDDD80E8}" presName="rootText" presStyleLbl="node4" presStyleIdx="0" presStyleCnt="2" custLinFactNeighborX="-18183" custLinFactNeighborY="-34852">
        <dgm:presLayoutVars>
          <dgm:chPref val="3"/>
        </dgm:presLayoutVars>
      </dgm:prSet>
      <dgm:spPr/>
    </dgm:pt>
    <dgm:pt modelId="{57377A63-F84A-4386-B4C7-AC5579EB0F83}" type="pres">
      <dgm:prSet presAssocID="{8F4B327C-89AB-4368-ABF0-A4FBFDDD80E8}" presName="rootConnector" presStyleLbl="node4" presStyleIdx="0" presStyleCnt="2"/>
      <dgm:spPr/>
    </dgm:pt>
    <dgm:pt modelId="{92DB24F3-4D87-4697-87DD-82B4C233F010}" type="pres">
      <dgm:prSet presAssocID="{8F4B327C-89AB-4368-ABF0-A4FBFDDD80E8}" presName="hierChild4" presStyleCnt="0"/>
      <dgm:spPr/>
    </dgm:pt>
    <dgm:pt modelId="{4E7F1523-9794-41F7-8E2D-D8250AAA3555}" type="pres">
      <dgm:prSet presAssocID="{8F4B327C-89AB-4368-ABF0-A4FBFDDD80E8}" presName="hierChild5" presStyleCnt="0"/>
      <dgm:spPr/>
    </dgm:pt>
    <dgm:pt modelId="{D242D816-9D3D-457A-9D47-F976BA35CE91}" type="pres">
      <dgm:prSet presAssocID="{C5D3CC0E-5219-478B-8FCF-628759B5B759}" presName="Name37" presStyleLbl="parChTrans1D4" presStyleIdx="1" presStyleCnt="2"/>
      <dgm:spPr/>
    </dgm:pt>
    <dgm:pt modelId="{C19F1C17-7285-4AB8-B6F5-256F9BDE08D0}" type="pres">
      <dgm:prSet presAssocID="{168D837F-A73D-4542-BD01-7901BEAFB721}" presName="hierRoot2" presStyleCnt="0">
        <dgm:presLayoutVars>
          <dgm:hierBranch val="init"/>
        </dgm:presLayoutVars>
      </dgm:prSet>
      <dgm:spPr/>
    </dgm:pt>
    <dgm:pt modelId="{A0875365-D71B-40C4-B395-AC6C0D8E2D58}" type="pres">
      <dgm:prSet presAssocID="{168D837F-A73D-4542-BD01-7901BEAFB721}" presName="rootComposite" presStyleCnt="0"/>
      <dgm:spPr/>
    </dgm:pt>
    <dgm:pt modelId="{5C29C730-4B79-4197-BF28-5DFC5ED3121F}" type="pres">
      <dgm:prSet presAssocID="{168D837F-A73D-4542-BD01-7901BEAFB721}" presName="rootText" presStyleLbl="node4" presStyleIdx="1" presStyleCnt="2" custLinFactY="-100000" custLinFactNeighborX="-18742" custLinFactNeighborY="-197021">
        <dgm:presLayoutVars>
          <dgm:chPref val="3"/>
        </dgm:presLayoutVars>
      </dgm:prSet>
      <dgm:spPr/>
    </dgm:pt>
    <dgm:pt modelId="{C6BA5468-E674-41AB-B017-5F01B8655E9C}" type="pres">
      <dgm:prSet presAssocID="{168D837F-A73D-4542-BD01-7901BEAFB721}" presName="rootConnector" presStyleLbl="node4" presStyleIdx="1" presStyleCnt="2"/>
      <dgm:spPr/>
    </dgm:pt>
    <dgm:pt modelId="{D8A05C8E-93A8-4B6A-87BB-C507C25D0119}" type="pres">
      <dgm:prSet presAssocID="{168D837F-A73D-4542-BD01-7901BEAFB721}" presName="hierChild4" presStyleCnt="0"/>
      <dgm:spPr/>
    </dgm:pt>
    <dgm:pt modelId="{723BCBE0-5056-475F-9CE1-3A9025660410}" type="pres">
      <dgm:prSet presAssocID="{168D837F-A73D-4542-BD01-7901BEAFB721}" presName="hierChild5" presStyleCnt="0"/>
      <dgm:spPr/>
    </dgm:pt>
    <dgm:pt modelId="{C3A45501-586A-4740-A33D-8E47D96BBF48}" type="pres">
      <dgm:prSet presAssocID="{83C89DBC-875E-424B-9027-1D17C31F503C}" presName="hierChild5" presStyleCnt="0"/>
      <dgm:spPr/>
    </dgm:pt>
    <dgm:pt modelId="{2C9E3385-E49B-425B-BE3E-E00B2E61BFDA}" type="pres">
      <dgm:prSet presAssocID="{3C88338C-86E3-4642-8F5A-DC5C7A70C40B}" presName="hierChild5" presStyleCnt="0"/>
      <dgm:spPr/>
    </dgm:pt>
    <dgm:pt modelId="{45B0511B-628F-41BF-A209-33194A5A8B38}" type="pres">
      <dgm:prSet presAssocID="{7B470319-18EB-4E2C-A635-7A6FE4107940}" presName="Name37" presStyleLbl="parChTrans1D2" presStyleIdx="1" presStyleCnt="8"/>
      <dgm:spPr/>
    </dgm:pt>
    <dgm:pt modelId="{C7EADCEA-DE80-4DBD-BAA5-908EAD3181AA}" type="pres">
      <dgm:prSet presAssocID="{BE2FC1E0-4B8D-48FD-B995-6CCB14F47720}" presName="hierRoot2" presStyleCnt="0">
        <dgm:presLayoutVars>
          <dgm:hierBranch val="init"/>
        </dgm:presLayoutVars>
      </dgm:prSet>
      <dgm:spPr/>
    </dgm:pt>
    <dgm:pt modelId="{495513D5-2584-4021-AE61-DC340069989D}" type="pres">
      <dgm:prSet presAssocID="{BE2FC1E0-4B8D-48FD-B995-6CCB14F47720}" presName="rootComposite" presStyleCnt="0"/>
      <dgm:spPr/>
    </dgm:pt>
    <dgm:pt modelId="{ADFD4F24-1124-409D-8EFF-908F5FB86061}" type="pres">
      <dgm:prSet presAssocID="{BE2FC1E0-4B8D-48FD-B995-6CCB14F47720}" presName="rootText" presStyleLbl="node2" presStyleIdx="1" presStyleCnt="8">
        <dgm:presLayoutVars>
          <dgm:chPref val="3"/>
        </dgm:presLayoutVars>
      </dgm:prSet>
      <dgm:spPr/>
    </dgm:pt>
    <dgm:pt modelId="{1FF533DF-1F47-4026-96E9-3FDCC0223028}" type="pres">
      <dgm:prSet presAssocID="{BE2FC1E0-4B8D-48FD-B995-6CCB14F47720}" presName="rootConnector" presStyleLbl="node2" presStyleIdx="1" presStyleCnt="8"/>
      <dgm:spPr/>
    </dgm:pt>
    <dgm:pt modelId="{F4DFF486-AEA7-45C0-B47B-37416D158583}" type="pres">
      <dgm:prSet presAssocID="{BE2FC1E0-4B8D-48FD-B995-6CCB14F47720}" presName="hierChild4" presStyleCnt="0"/>
      <dgm:spPr/>
    </dgm:pt>
    <dgm:pt modelId="{3D255182-F063-4745-AFF5-CC6424D39595}" type="pres">
      <dgm:prSet presAssocID="{FDE89C15-3389-4797-A054-CD079170DFEF}" presName="Name37" presStyleLbl="parChTrans1D3" presStyleIdx="1" presStyleCnt="15"/>
      <dgm:spPr/>
    </dgm:pt>
    <dgm:pt modelId="{E290D749-4396-4507-A256-68939FCFDCAD}" type="pres">
      <dgm:prSet presAssocID="{80AC8FF7-D8E9-4D9F-973F-5539B1488DB1}" presName="hierRoot2" presStyleCnt="0">
        <dgm:presLayoutVars>
          <dgm:hierBranch val="init"/>
        </dgm:presLayoutVars>
      </dgm:prSet>
      <dgm:spPr/>
    </dgm:pt>
    <dgm:pt modelId="{06F6B79D-6BFF-4719-9E2E-5EDB5771B19C}" type="pres">
      <dgm:prSet presAssocID="{80AC8FF7-D8E9-4D9F-973F-5539B1488DB1}" presName="rootComposite" presStyleCnt="0"/>
      <dgm:spPr/>
    </dgm:pt>
    <dgm:pt modelId="{0C4B688F-6052-465C-8BE5-93C989452AAC}" type="pres">
      <dgm:prSet presAssocID="{80AC8FF7-D8E9-4D9F-973F-5539B1488DB1}" presName="rootText" presStyleLbl="node3" presStyleIdx="1" presStyleCnt="15">
        <dgm:presLayoutVars>
          <dgm:chPref val="3"/>
        </dgm:presLayoutVars>
      </dgm:prSet>
      <dgm:spPr/>
    </dgm:pt>
    <dgm:pt modelId="{128BADE3-1075-468E-89CC-4BE346262E56}" type="pres">
      <dgm:prSet presAssocID="{80AC8FF7-D8E9-4D9F-973F-5539B1488DB1}" presName="rootConnector" presStyleLbl="node3" presStyleIdx="1" presStyleCnt="15"/>
      <dgm:spPr/>
    </dgm:pt>
    <dgm:pt modelId="{98669AD9-0762-4669-9436-8D54D69B3F4F}" type="pres">
      <dgm:prSet presAssocID="{80AC8FF7-D8E9-4D9F-973F-5539B1488DB1}" presName="hierChild4" presStyleCnt="0"/>
      <dgm:spPr/>
    </dgm:pt>
    <dgm:pt modelId="{C3B7C83A-7AD7-400C-A398-F9ECAB59A362}" type="pres">
      <dgm:prSet presAssocID="{80AC8FF7-D8E9-4D9F-973F-5539B1488DB1}" presName="hierChild5" presStyleCnt="0"/>
      <dgm:spPr/>
    </dgm:pt>
    <dgm:pt modelId="{C240BE80-EDB0-43F3-AC95-1676756A6549}" type="pres">
      <dgm:prSet presAssocID="{C270B1DF-1C06-42ED-AE3B-39368A17AABC}" presName="Name37" presStyleLbl="parChTrans1D3" presStyleIdx="2" presStyleCnt="15"/>
      <dgm:spPr/>
    </dgm:pt>
    <dgm:pt modelId="{007C95A4-0D54-43A6-A567-28AB87FDB0EC}" type="pres">
      <dgm:prSet presAssocID="{F5F9E582-A113-4CF4-BC07-11508E05EE89}" presName="hierRoot2" presStyleCnt="0">
        <dgm:presLayoutVars>
          <dgm:hierBranch val="init"/>
        </dgm:presLayoutVars>
      </dgm:prSet>
      <dgm:spPr/>
    </dgm:pt>
    <dgm:pt modelId="{85A428B3-CD5D-4F36-9151-CA36937BBD3B}" type="pres">
      <dgm:prSet presAssocID="{F5F9E582-A113-4CF4-BC07-11508E05EE89}" presName="rootComposite" presStyleCnt="0"/>
      <dgm:spPr/>
    </dgm:pt>
    <dgm:pt modelId="{9DA5FFA1-59F7-4F41-A79C-54538E024D70}" type="pres">
      <dgm:prSet presAssocID="{F5F9E582-A113-4CF4-BC07-11508E05EE89}" presName="rootText" presStyleLbl="node3" presStyleIdx="2" presStyleCnt="15">
        <dgm:presLayoutVars>
          <dgm:chPref val="3"/>
        </dgm:presLayoutVars>
      </dgm:prSet>
      <dgm:spPr/>
    </dgm:pt>
    <dgm:pt modelId="{0EB19056-CA10-4788-8EDD-1230459535C6}" type="pres">
      <dgm:prSet presAssocID="{F5F9E582-A113-4CF4-BC07-11508E05EE89}" presName="rootConnector" presStyleLbl="node3" presStyleIdx="2" presStyleCnt="15"/>
      <dgm:spPr/>
    </dgm:pt>
    <dgm:pt modelId="{0ABE5592-83DE-4E42-936C-59E3842E59E0}" type="pres">
      <dgm:prSet presAssocID="{F5F9E582-A113-4CF4-BC07-11508E05EE89}" presName="hierChild4" presStyleCnt="0"/>
      <dgm:spPr/>
    </dgm:pt>
    <dgm:pt modelId="{6CBF3AB1-4F0B-4F6D-81B5-D4BD73C658D0}" type="pres">
      <dgm:prSet presAssocID="{F5F9E582-A113-4CF4-BC07-11508E05EE89}" presName="hierChild5" presStyleCnt="0"/>
      <dgm:spPr/>
    </dgm:pt>
    <dgm:pt modelId="{3C08BC59-B248-4B2D-A8A2-D6984966926B}" type="pres">
      <dgm:prSet presAssocID="{BE2FC1E0-4B8D-48FD-B995-6CCB14F47720}" presName="hierChild5" presStyleCnt="0"/>
      <dgm:spPr/>
    </dgm:pt>
    <dgm:pt modelId="{A0866140-4681-4286-870E-0194BEE36AF7}" type="pres">
      <dgm:prSet presAssocID="{27F64CC9-ADA7-4F8E-A36E-BED1086353C5}" presName="Name37" presStyleLbl="parChTrans1D2" presStyleIdx="2" presStyleCnt="8"/>
      <dgm:spPr/>
    </dgm:pt>
    <dgm:pt modelId="{07693DBE-4E42-4F36-AC14-BEB07CC72774}" type="pres">
      <dgm:prSet presAssocID="{9025D71D-88B2-4E8E-88F4-24A61BEB27F3}" presName="hierRoot2" presStyleCnt="0">
        <dgm:presLayoutVars>
          <dgm:hierBranch val="init"/>
        </dgm:presLayoutVars>
      </dgm:prSet>
      <dgm:spPr/>
    </dgm:pt>
    <dgm:pt modelId="{99D1B1A5-C48D-4BB7-827F-D349AF55E251}" type="pres">
      <dgm:prSet presAssocID="{9025D71D-88B2-4E8E-88F4-24A61BEB27F3}" presName="rootComposite" presStyleCnt="0"/>
      <dgm:spPr/>
    </dgm:pt>
    <dgm:pt modelId="{122FA77F-E103-492D-A08B-05B6C4B6B936}" type="pres">
      <dgm:prSet presAssocID="{9025D71D-88B2-4E8E-88F4-24A61BEB27F3}" presName="rootText" presStyleLbl="node2" presStyleIdx="2" presStyleCnt="8">
        <dgm:presLayoutVars>
          <dgm:chPref val="3"/>
        </dgm:presLayoutVars>
      </dgm:prSet>
      <dgm:spPr/>
    </dgm:pt>
    <dgm:pt modelId="{0B913C2E-C7FF-4A60-B0B1-285AD58AF26F}" type="pres">
      <dgm:prSet presAssocID="{9025D71D-88B2-4E8E-88F4-24A61BEB27F3}" presName="rootConnector" presStyleLbl="node2" presStyleIdx="2" presStyleCnt="8"/>
      <dgm:spPr/>
    </dgm:pt>
    <dgm:pt modelId="{B027EAAE-CB07-477B-806D-C3CE587B91C2}" type="pres">
      <dgm:prSet presAssocID="{9025D71D-88B2-4E8E-88F4-24A61BEB27F3}" presName="hierChild4" presStyleCnt="0"/>
      <dgm:spPr/>
    </dgm:pt>
    <dgm:pt modelId="{B1D18C3A-EB3B-49AA-84C3-9B51E2670B71}" type="pres">
      <dgm:prSet presAssocID="{D264F2CC-8C1B-4776-9E70-E26922578D2B}" presName="Name37" presStyleLbl="parChTrans1D3" presStyleIdx="3" presStyleCnt="15"/>
      <dgm:spPr/>
    </dgm:pt>
    <dgm:pt modelId="{689108B5-E85C-48C9-ABD0-B8E421667E36}" type="pres">
      <dgm:prSet presAssocID="{55088BE3-2B30-4057-A6FE-E5FC63983211}" presName="hierRoot2" presStyleCnt="0">
        <dgm:presLayoutVars>
          <dgm:hierBranch val="init"/>
        </dgm:presLayoutVars>
      </dgm:prSet>
      <dgm:spPr/>
    </dgm:pt>
    <dgm:pt modelId="{BFBC46F1-1782-4294-B7EB-0730DF8292F9}" type="pres">
      <dgm:prSet presAssocID="{55088BE3-2B30-4057-A6FE-E5FC63983211}" presName="rootComposite" presStyleCnt="0"/>
      <dgm:spPr/>
    </dgm:pt>
    <dgm:pt modelId="{5495A490-1004-4F61-8984-F5F9171E2A5F}" type="pres">
      <dgm:prSet presAssocID="{55088BE3-2B30-4057-A6FE-E5FC63983211}" presName="rootText" presStyleLbl="node3" presStyleIdx="3" presStyleCnt="15">
        <dgm:presLayoutVars>
          <dgm:chPref val="3"/>
        </dgm:presLayoutVars>
      </dgm:prSet>
      <dgm:spPr/>
    </dgm:pt>
    <dgm:pt modelId="{4E51A3FB-278D-4BF1-A478-934BA1268DC9}" type="pres">
      <dgm:prSet presAssocID="{55088BE3-2B30-4057-A6FE-E5FC63983211}" presName="rootConnector" presStyleLbl="node3" presStyleIdx="3" presStyleCnt="15"/>
      <dgm:spPr/>
    </dgm:pt>
    <dgm:pt modelId="{A11A69AE-C225-4CDD-9B65-E11744EA7917}" type="pres">
      <dgm:prSet presAssocID="{55088BE3-2B30-4057-A6FE-E5FC63983211}" presName="hierChild4" presStyleCnt="0"/>
      <dgm:spPr/>
    </dgm:pt>
    <dgm:pt modelId="{DAFB9EDB-E70C-47C7-A27D-39500A7801B1}" type="pres">
      <dgm:prSet presAssocID="{55088BE3-2B30-4057-A6FE-E5FC63983211}" presName="hierChild5" presStyleCnt="0"/>
      <dgm:spPr/>
    </dgm:pt>
    <dgm:pt modelId="{B683D4A4-79F0-42DE-8BCF-B90B789F465B}" type="pres">
      <dgm:prSet presAssocID="{52CA2BBB-BE02-442D-AFB8-0E2D7C617E8D}" presName="Name37" presStyleLbl="parChTrans1D3" presStyleIdx="4" presStyleCnt="15"/>
      <dgm:spPr/>
    </dgm:pt>
    <dgm:pt modelId="{7992C3D2-8D60-4855-A1CB-223A15520264}" type="pres">
      <dgm:prSet presAssocID="{E215AC2C-E460-477D-9DBA-E70A8CDC66C3}" presName="hierRoot2" presStyleCnt="0">
        <dgm:presLayoutVars>
          <dgm:hierBranch val="init"/>
        </dgm:presLayoutVars>
      </dgm:prSet>
      <dgm:spPr/>
    </dgm:pt>
    <dgm:pt modelId="{002CFFD6-4D86-4798-957A-20DE2526118C}" type="pres">
      <dgm:prSet presAssocID="{E215AC2C-E460-477D-9DBA-E70A8CDC66C3}" presName="rootComposite" presStyleCnt="0"/>
      <dgm:spPr/>
    </dgm:pt>
    <dgm:pt modelId="{AD94C569-9D2A-4066-913C-E5183AF79D17}" type="pres">
      <dgm:prSet presAssocID="{E215AC2C-E460-477D-9DBA-E70A8CDC66C3}" presName="rootText" presStyleLbl="node3" presStyleIdx="4" presStyleCnt="15">
        <dgm:presLayoutVars>
          <dgm:chPref val="3"/>
        </dgm:presLayoutVars>
      </dgm:prSet>
      <dgm:spPr/>
    </dgm:pt>
    <dgm:pt modelId="{29868DB8-B440-4BA6-9B0F-EF6D37506738}" type="pres">
      <dgm:prSet presAssocID="{E215AC2C-E460-477D-9DBA-E70A8CDC66C3}" presName="rootConnector" presStyleLbl="node3" presStyleIdx="4" presStyleCnt="15"/>
      <dgm:spPr/>
    </dgm:pt>
    <dgm:pt modelId="{DF13AE8C-407F-457C-A187-B3E997B8B764}" type="pres">
      <dgm:prSet presAssocID="{E215AC2C-E460-477D-9DBA-E70A8CDC66C3}" presName="hierChild4" presStyleCnt="0"/>
      <dgm:spPr/>
    </dgm:pt>
    <dgm:pt modelId="{2C92BE2B-0461-40D8-9434-513C0FD6CC41}" type="pres">
      <dgm:prSet presAssocID="{E215AC2C-E460-477D-9DBA-E70A8CDC66C3}" presName="hierChild5" presStyleCnt="0"/>
      <dgm:spPr/>
    </dgm:pt>
    <dgm:pt modelId="{371462AC-604C-45E0-B367-8C520BADD6B4}" type="pres">
      <dgm:prSet presAssocID="{9025D71D-88B2-4E8E-88F4-24A61BEB27F3}" presName="hierChild5" presStyleCnt="0"/>
      <dgm:spPr/>
    </dgm:pt>
    <dgm:pt modelId="{8032D0B2-ADC2-446F-AC91-7A4988E44B9A}" type="pres">
      <dgm:prSet presAssocID="{41ECBEE0-E9A9-4538-8BD8-B408F34CAB1D}" presName="Name37" presStyleLbl="parChTrans1D2" presStyleIdx="3" presStyleCnt="8"/>
      <dgm:spPr/>
    </dgm:pt>
    <dgm:pt modelId="{AAEA0E1B-39FF-4D0E-B7B3-B559CB0614A2}" type="pres">
      <dgm:prSet presAssocID="{E4C222FD-2C7A-4021-934D-4EB78D2AC2E5}" presName="hierRoot2" presStyleCnt="0">
        <dgm:presLayoutVars>
          <dgm:hierBranch val="init"/>
        </dgm:presLayoutVars>
      </dgm:prSet>
      <dgm:spPr/>
    </dgm:pt>
    <dgm:pt modelId="{B1C4F553-4D67-4CCC-A138-2D890E594D7B}" type="pres">
      <dgm:prSet presAssocID="{E4C222FD-2C7A-4021-934D-4EB78D2AC2E5}" presName="rootComposite" presStyleCnt="0"/>
      <dgm:spPr/>
    </dgm:pt>
    <dgm:pt modelId="{68DF72F5-41C5-402D-B4E5-5571F466CCB7}" type="pres">
      <dgm:prSet presAssocID="{E4C222FD-2C7A-4021-934D-4EB78D2AC2E5}" presName="rootText" presStyleLbl="node2" presStyleIdx="3" presStyleCnt="8">
        <dgm:presLayoutVars>
          <dgm:chPref val="3"/>
        </dgm:presLayoutVars>
      </dgm:prSet>
      <dgm:spPr/>
    </dgm:pt>
    <dgm:pt modelId="{E8084D93-559E-476C-AE3D-3F7D761F76BC}" type="pres">
      <dgm:prSet presAssocID="{E4C222FD-2C7A-4021-934D-4EB78D2AC2E5}" presName="rootConnector" presStyleLbl="node2" presStyleIdx="3" presStyleCnt="8"/>
      <dgm:spPr/>
    </dgm:pt>
    <dgm:pt modelId="{DA6EE410-EDC3-4E7A-8408-047F0EE84BBE}" type="pres">
      <dgm:prSet presAssocID="{E4C222FD-2C7A-4021-934D-4EB78D2AC2E5}" presName="hierChild4" presStyleCnt="0"/>
      <dgm:spPr/>
    </dgm:pt>
    <dgm:pt modelId="{0B141B26-5434-4CE7-92CB-C9291BE179A6}" type="pres">
      <dgm:prSet presAssocID="{A0329C51-1F5A-4513-AFCD-EFD67DB7A28B}" presName="Name37" presStyleLbl="parChTrans1D3" presStyleIdx="5" presStyleCnt="15"/>
      <dgm:spPr/>
    </dgm:pt>
    <dgm:pt modelId="{757F3091-A980-4633-806A-044517C1E1BF}" type="pres">
      <dgm:prSet presAssocID="{02486C13-748C-44D9-9251-432157FB61AB}" presName="hierRoot2" presStyleCnt="0">
        <dgm:presLayoutVars>
          <dgm:hierBranch val="init"/>
        </dgm:presLayoutVars>
      </dgm:prSet>
      <dgm:spPr/>
    </dgm:pt>
    <dgm:pt modelId="{8D3B28E8-C138-4FC5-9CDD-C8D068EDC2DB}" type="pres">
      <dgm:prSet presAssocID="{02486C13-748C-44D9-9251-432157FB61AB}" presName="rootComposite" presStyleCnt="0"/>
      <dgm:spPr/>
    </dgm:pt>
    <dgm:pt modelId="{2B4DA46F-D5B2-4FBD-ABD2-2BF4BA5F73E6}" type="pres">
      <dgm:prSet presAssocID="{02486C13-748C-44D9-9251-432157FB61AB}" presName="rootText" presStyleLbl="node3" presStyleIdx="5" presStyleCnt="15">
        <dgm:presLayoutVars>
          <dgm:chPref val="3"/>
        </dgm:presLayoutVars>
      </dgm:prSet>
      <dgm:spPr/>
    </dgm:pt>
    <dgm:pt modelId="{9EACE348-6E33-4147-ADDE-5391B7798E85}" type="pres">
      <dgm:prSet presAssocID="{02486C13-748C-44D9-9251-432157FB61AB}" presName="rootConnector" presStyleLbl="node3" presStyleIdx="5" presStyleCnt="15"/>
      <dgm:spPr/>
    </dgm:pt>
    <dgm:pt modelId="{8570AC38-900B-421E-A3BF-AB2FB900B879}" type="pres">
      <dgm:prSet presAssocID="{02486C13-748C-44D9-9251-432157FB61AB}" presName="hierChild4" presStyleCnt="0"/>
      <dgm:spPr/>
    </dgm:pt>
    <dgm:pt modelId="{C8642E51-CCB7-433E-8BC4-25313CDB1870}" type="pres">
      <dgm:prSet presAssocID="{02486C13-748C-44D9-9251-432157FB61AB}" presName="hierChild5" presStyleCnt="0"/>
      <dgm:spPr/>
    </dgm:pt>
    <dgm:pt modelId="{1F5E8B9E-6382-45F0-B6AC-92A7F1EC8A2F}" type="pres">
      <dgm:prSet presAssocID="{97C28759-5E92-4E19-B839-0FC3B6040126}" presName="Name37" presStyleLbl="parChTrans1D3" presStyleIdx="6" presStyleCnt="15"/>
      <dgm:spPr/>
    </dgm:pt>
    <dgm:pt modelId="{7D774295-7BDA-4C7B-B830-23D2B300FB4E}" type="pres">
      <dgm:prSet presAssocID="{2E7EE082-F57F-4C95-8562-696C5D7B2E75}" presName="hierRoot2" presStyleCnt="0">
        <dgm:presLayoutVars>
          <dgm:hierBranch val="init"/>
        </dgm:presLayoutVars>
      </dgm:prSet>
      <dgm:spPr/>
    </dgm:pt>
    <dgm:pt modelId="{992B6AF2-731A-464E-BDE5-5AC3F8069ED1}" type="pres">
      <dgm:prSet presAssocID="{2E7EE082-F57F-4C95-8562-696C5D7B2E75}" presName="rootComposite" presStyleCnt="0"/>
      <dgm:spPr/>
    </dgm:pt>
    <dgm:pt modelId="{3E3F63CB-FCD7-4CC1-9BE6-233863CC5473}" type="pres">
      <dgm:prSet presAssocID="{2E7EE082-F57F-4C95-8562-696C5D7B2E75}" presName="rootText" presStyleLbl="node3" presStyleIdx="6" presStyleCnt="15">
        <dgm:presLayoutVars>
          <dgm:chPref val="3"/>
        </dgm:presLayoutVars>
      </dgm:prSet>
      <dgm:spPr/>
    </dgm:pt>
    <dgm:pt modelId="{78E3E1F1-100C-4FE8-AE04-447434DC47E8}" type="pres">
      <dgm:prSet presAssocID="{2E7EE082-F57F-4C95-8562-696C5D7B2E75}" presName="rootConnector" presStyleLbl="node3" presStyleIdx="6" presStyleCnt="15"/>
      <dgm:spPr/>
    </dgm:pt>
    <dgm:pt modelId="{4D301FC5-93AD-4FC0-831A-0841E237355E}" type="pres">
      <dgm:prSet presAssocID="{2E7EE082-F57F-4C95-8562-696C5D7B2E75}" presName="hierChild4" presStyleCnt="0"/>
      <dgm:spPr/>
    </dgm:pt>
    <dgm:pt modelId="{3EC0183D-E53A-418C-A63C-19C35683FC4E}" type="pres">
      <dgm:prSet presAssocID="{2E7EE082-F57F-4C95-8562-696C5D7B2E75}" presName="hierChild5" presStyleCnt="0"/>
      <dgm:spPr/>
    </dgm:pt>
    <dgm:pt modelId="{E3CC56A1-1ECA-4DC5-BA3E-E9E74E8FB37B}" type="pres">
      <dgm:prSet presAssocID="{E4C222FD-2C7A-4021-934D-4EB78D2AC2E5}" presName="hierChild5" presStyleCnt="0"/>
      <dgm:spPr/>
    </dgm:pt>
    <dgm:pt modelId="{89A9D0C6-8F38-4DAC-8CD5-A30DC9FD6FBC}" type="pres">
      <dgm:prSet presAssocID="{19DB65AA-78B0-4AC4-8130-76C627E47C21}" presName="Name37" presStyleLbl="parChTrans1D2" presStyleIdx="4" presStyleCnt="8"/>
      <dgm:spPr/>
    </dgm:pt>
    <dgm:pt modelId="{62F57823-FEFD-467B-A5D4-308149C0F3FF}" type="pres">
      <dgm:prSet presAssocID="{8C3BFEE3-63BA-48C4-A4F7-E284B3BBA54D}" presName="hierRoot2" presStyleCnt="0">
        <dgm:presLayoutVars>
          <dgm:hierBranch val="init"/>
        </dgm:presLayoutVars>
      </dgm:prSet>
      <dgm:spPr/>
    </dgm:pt>
    <dgm:pt modelId="{444B2683-C00D-4E33-B925-4DCB7F59E5FB}" type="pres">
      <dgm:prSet presAssocID="{8C3BFEE3-63BA-48C4-A4F7-E284B3BBA54D}" presName="rootComposite" presStyleCnt="0"/>
      <dgm:spPr/>
    </dgm:pt>
    <dgm:pt modelId="{94D2AADF-8B76-4856-B638-79BAAAC535C5}" type="pres">
      <dgm:prSet presAssocID="{8C3BFEE3-63BA-48C4-A4F7-E284B3BBA54D}" presName="rootText" presStyleLbl="node2" presStyleIdx="4" presStyleCnt="8">
        <dgm:presLayoutVars>
          <dgm:chPref val="3"/>
        </dgm:presLayoutVars>
      </dgm:prSet>
      <dgm:spPr/>
    </dgm:pt>
    <dgm:pt modelId="{67B1C42B-6D3E-4717-8805-009BB863D311}" type="pres">
      <dgm:prSet presAssocID="{8C3BFEE3-63BA-48C4-A4F7-E284B3BBA54D}" presName="rootConnector" presStyleLbl="node2" presStyleIdx="4" presStyleCnt="8"/>
      <dgm:spPr/>
    </dgm:pt>
    <dgm:pt modelId="{8F1B3BE5-2E62-4456-AA15-219D92EC0E8C}" type="pres">
      <dgm:prSet presAssocID="{8C3BFEE3-63BA-48C4-A4F7-E284B3BBA54D}" presName="hierChild4" presStyleCnt="0"/>
      <dgm:spPr/>
    </dgm:pt>
    <dgm:pt modelId="{E6AB6BDB-85A2-492A-ADC7-6D503865470A}" type="pres">
      <dgm:prSet presAssocID="{261C6AF4-4A62-4362-8371-F95DA60E81BC}" presName="Name37" presStyleLbl="parChTrans1D3" presStyleIdx="7" presStyleCnt="15"/>
      <dgm:spPr/>
    </dgm:pt>
    <dgm:pt modelId="{100CAB1F-AA5E-4359-A6E2-6DC07F09E718}" type="pres">
      <dgm:prSet presAssocID="{9A189D14-98BE-41A8-8ED4-D8973D0F18D4}" presName="hierRoot2" presStyleCnt="0">
        <dgm:presLayoutVars>
          <dgm:hierBranch val="init"/>
        </dgm:presLayoutVars>
      </dgm:prSet>
      <dgm:spPr/>
    </dgm:pt>
    <dgm:pt modelId="{CD03F2F0-B65A-450B-9E3A-37DD3EEE45AA}" type="pres">
      <dgm:prSet presAssocID="{9A189D14-98BE-41A8-8ED4-D8973D0F18D4}" presName="rootComposite" presStyleCnt="0"/>
      <dgm:spPr/>
    </dgm:pt>
    <dgm:pt modelId="{3954F181-0BF7-4D8D-A210-B4AC055178F7}" type="pres">
      <dgm:prSet presAssocID="{9A189D14-98BE-41A8-8ED4-D8973D0F18D4}" presName="rootText" presStyleLbl="node3" presStyleIdx="7" presStyleCnt="15" custLinFactY="41977" custLinFactNeighborX="-8553" custLinFactNeighborY="100000">
        <dgm:presLayoutVars>
          <dgm:chPref val="3"/>
        </dgm:presLayoutVars>
      </dgm:prSet>
      <dgm:spPr/>
    </dgm:pt>
    <dgm:pt modelId="{C1593421-9F26-4C9C-828D-F2B0BC64A76E}" type="pres">
      <dgm:prSet presAssocID="{9A189D14-98BE-41A8-8ED4-D8973D0F18D4}" presName="rootConnector" presStyleLbl="node3" presStyleIdx="7" presStyleCnt="15"/>
      <dgm:spPr/>
    </dgm:pt>
    <dgm:pt modelId="{58C6D274-E1C6-4DB0-860B-AB7A969B6F05}" type="pres">
      <dgm:prSet presAssocID="{9A189D14-98BE-41A8-8ED4-D8973D0F18D4}" presName="hierChild4" presStyleCnt="0"/>
      <dgm:spPr/>
    </dgm:pt>
    <dgm:pt modelId="{CFE62C52-559B-45FF-9E81-D5E9F9DA3BBB}" type="pres">
      <dgm:prSet presAssocID="{9A189D14-98BE-41A8-8ED4-D8973D0F18D4}" presName="hierChild5" presStyleCnt="0"/>
      <dgm:spPr/>
    </dgm:pt>
    <dgm:pt modelId="{0A4C2AF9-2B51-4DA0-9B26-595144B98D8A}" type="pres">
      <dgm:prSet presAssocID="{788830CD-0880-4E5E-ABB9-CB0633A5DB25}" presName="Name37" presStyleLbl="parChTrans1D3" presStyleIdx="8" presStyleCnt="15"/>
      <dgm:spPr/>
    </dgm:pt>
    <dgm:pt modelId="{391C3D8B-ED99-4F62-9D2B-1A384D98039F}" type="pres">
      <dgm:prSet presAssocID="{E9557FF5-394E-4C5F-8191-E7FD2B492FDA}" presName="hierRoot2" presStyleCnt="0">
        <dgm:presLayoutVars>
          <dgm:hierBranch val="init"/>
        </dgm:presLayoutVars>
      </dgm:prSet>
      <dgm:spPr/>
    </dgm:pt>
    <dgm:pt modelId="{9C887131-F979-4668-AAE4-FE2C5B218518}" type="pres">
      <dgm:prSet presAssocID="{E9557FF5-394E-4C5F-8191-E7FD2B492FDA}" presName="rootComposite" presStyleCnt="0"/>
      <dgm:spPr/>
    </dgm:pt>
    <dgm:pt modelId="{89E94519-ADCC-4472-9A8B-795B93E9601B}" type="pres">
      <dgm:prSet presAssocID="{E9557FF5-394E-4C5F-8191-E7FD2B492FDA}" presName="rootText" presStyleLbl="node3" presStyleIdx="8" presStyleCnt="15" custLinFactY="-43688" custLinFactNeighborX="-10263" custLinFactNeighborY="-100000">
        <dgm:presLayoutVars>
          <dgm:chPref val="3"/>
        </dgm:presLayoutVars>
      </dgm:prSet>
      <dgm:spPr/>
    </dgm:pt>
    <dgm:pt modelId="{6FDAAB19-5478-4FF6-AC02-4A826ACFE073}" type="pres">
      <dgm:prSet presAssocID="{E9557FF5-394E-4C5F-8191-E7FD2B492FDA}" presName="rootConnector" presStyleLbl="node3" presStyleIdx="8" presStyleCnt="15"/>
      <dgm:spPr/>
    </dgm:pt>
    <dgm:pt modelId="{75253653-9E3A-4EEF-A279-166CF1DD7F03}" type="pres">
      <dgm:prSet presAssocID="{E9557FF5-394E-4C5F-8191-E7FD2B492FDA}" presName="hierChild4" presStyleCnt="0"/>
      <dgm:spPr/>
    </dgm:pt>
    <dgm:pt modelId="{2669E83C-43B2-4F87-87BC-53D4E404B809}" type="pres">
      <dgm:prSet presAssocID="{E9557FF5-394E-4C5F-8191-E7FD2B492FDA}" presName="hierChild5" presStyleCnt="0"/>
      <dgm:spPr/>
    </dgm:pt>
    <dgm:pt modelId="{F8091519-AEA1-4328-A5C8-B45DEB4FF0B0}" type="pres">
      <dgm:prSet presAssocID="{8C3BFEE3-63BA-48C4-A4F7-E284B3BBA54D}" presName="hierChild5" presStyleCnt="0"/>
      <dgm:spPr/>
    </dgm:pt>
    <dgm:pt modelId="{423B3BB4-5069-45EC-A073-5DD18CDBE514}" type="pres">
      <dgm:prSet presAssocID="{92908C8C-8137-4D9E-BA71-0CDC112E7313}" presName="Name37" presStyleLbl="parChTrans1D2" presStyleIdx="5" presStyleCnt="8"/>
      <dgm:spPr/>
    </dgm:pt>
    <dgm:pt modelId="{17C9C974-8A92-4BB4-A71B-339BC47B21B5}" type="pres">
      <dgm:prSet presAssocID="{AE07CD4D-5BF4-4607-B502-4AFF370A7F9A}" presName="hierRoot2" presStyleCnt="0">
        <dgm:presLayoutVars>
          <dgm:hierBranch val="init"/>
        </dgm:presLayoutVars>
      </dgm:prSet>
      <dgm:spPr/>
    </dgm:pt>
    <dgm:pt modelId="{65073935-351E-40B4-ADB4-9F1A9286C83B}" type="pres">
      <dgm:prSet presAssocID="{AE07CD4D-5BF4-4607-B502-4AFF370A7F9A}" presName="rootComposite" presStyleCnt="0"/>
      <dgm:spPr/>
    </dgm:pt>
    <dgm:pt modelId="{FEAB9DC1-6A55-40CA-873E-6544701702A5}" type="pres">
      <dgm:prSet presAssocID="{AE07CD4D-5BF4-4607-B502-4AFF370A7F9A}" presName="rootText" presStyleLbl="node2" presStyleIdx="5" presStyleCnt="8">
        <dgm:presLayoutVars>
          <dgm:chPref val="3"/>
        </dgm:presLayoutVars>
      </dgm:prSet>
      <dgm:spPr/>
    </dgm:pt>
    <dgm:pt modelId="{76E1F1B3-DD47-48E4-B1F2-08FF0D8F9651}" type="pres">
      <dgm:prSet presAssocID="{AE07CD4D-5BF4-4607-B502-4AFF370A7F9A}" presName="rootConnector" presStyleLbl="node2" presStyleIdx="5" presStyleCnt="8"/>
      <dgm:spPr/>
    </dgm:pt>
    <dgm:pt modelId="{3B4D6B41-32EC-47E1-BD9D-F796D69EA734}" type="pres">
      <dgm:prSet presAssocID="{AE07CD4D-5BF4-4607-B502-4AFF370A7F9A}" presName="hierChild4" presStyleCnt="0"/>
      <dgm:spPr/>
    </dgm:pt>
    <dgm:pt modelId="{5E8D7AA5-286C-4743-B66A-F6B2822B5A21}" type="pres">
      <dgm:prSet presAssocID="{C469DF57-9E25-477A-B2A8-93610112499B}" presName="Name37" presStyleLbl="parChTrans1D3" presStyleIdx="9" presStyleCnt="15"/>
      <dgm:spPr/>
    </dgm:pt>
    <dgm:pt modelId="{95B11F5F-67F5-4497-B0D2-0705E9239A1F}" type="pres">
      <dgm:prSet presAssocID="{1E01B681-ED4F-41C7-8122-011BBEED8A6E}" presName="hierRoot2" presStyleCnt="0">
        <dgm:presLayoutVars>
          <dgm:hierBranch val="init"/>
        </dgm:presLayoutVars>
      </dgm:prSet>
      <dgm:spPr/>
    </dgm:pt>
    <dgm:pt modelId="{ACBA7FA0-7052-48E3-9588-DA6ACFAE07EB}" type="pres">
      <dgm:prSet presAssocID="{1E01B681-ED4F-41C7-8122-011BBEED8A6E}" presName="rootComposite" presStyleCnt="0"/>
      <dgm:spPr/>
    </dgm:pt>
    <dgm:pt modelId="{1CF0FAFA-784F-426E-B64F-272D2E10ABC2}" type="pres">
      <dgm:prSet presAssocID="{1E01B681-ED4F-41C7-8122-011BBEED8A6E}" presName="rootText" presStyleLbl="node3" presStyleIdx="9" presStyleCnt="15">
        <dgm:presLayoutVars>
          <dgm:chPref val="3"/>
        </dgm:presLayoutVars>
      </dgm:prSet>
      <dgm:spPr/>
    </dgm:pt>
    <dgm:pt modelId="{99E4CCAE-F5C6-4D45-B50C-B84A12B09244}" type="pres">
      <dgm:prSet presAssocID="{1E01B681-ED4F-41C7-8122-011BBEED8A6E}" presName="rootConnector" presStyleLbl="node3" presStyleIdx="9" presStyleCnt="15"/>
      <dgm:spPr/>
    </dgm:pt>
    <dgm:pt modelId="{65841593-1877-4BD8-A4C3-B004CC1AF24F}" type="pres">
      <dgm:prSet presAssocID="{1E01B681-ED4F-41C7-8122-011BBEED8A6E}" presName="hierChild4" presStyleCnt="0"/>
      <dgm:spPr/>
    </dgm:pt>
    <dgm:pt modelId="{A04C50F3-C4C5-4D01-BAC8-289524B3E62B}" type="pres">
      <dgm:prSet presAssocID="{1E01B681-ED4F-41C7-8122-011BBEED8A6E}" presName="hierChild5" presStyleCnt="0"/>
      <dgm:spPr/>
    </dgm:pt>
    <dgm:pt modelId="{39989FF1-7D3F-4231-A849-1CE6E842C441}" type="pres">
      <dgm:prSet presAssocID="{0FA01007-B886-48D6-A2DC-5EE86777822C}" presName="Name37" presStyleLbl="parChTrans1D3" presStyleIdx="10" presStyleCnt="15"/>
      <dgm:spPr/>
    </dgm:pt>
    <dgm:pt modelId="{3E306654-0459-43E8-8F72-577F2CF9A0CE}" type="pres">
      <dgm:prSet presAssocID="{E04BEEAD-8737-4149-88E6-457F9AB2AE76}" presName="hierRoot2" presStyleCnt="0">
        <dgm:presLayoutVars>
          <dgm:hierBranch val="init"/>
        </dgm:presLayoutVars>
      </dgm:prSet>
      <dgm:spPr/>
    </dgm:pt>
    <dgm:pt modelId="{0009576F-3B8E-4B99-8CF2-3947B60AD0EF}" type="pres">
      <dgm:prSet presAssocID="{E04BEEAD-8737-4149-88E6-457F9AB2AE76}" presName="rootComposite" presStyleCnt="0"/>
      <dgm:spPr/>
    </dgm:pt>
    <dgm:pt modelId="{89FF69CF-ACA4-473A-BB5F-181DF1C00BF0}" type="pres">
      <dgm:prSet presAssocID="{E04BEEAD-8737-4149-88E6-457F9AB2AE76}" presName="rootText" presStyleLbl="node3" presStyleIdx="10" presStyleCnt="15">
        <dgm:presLayoutVars>
          <dgm:chPref val="3"/>
        </dgm:presLayoutVars>
      </dgm:prSet>
      <dgm:spPr/>
    </dgm:pt>
    <dgm:pt modelId="{91B595D3-B663-4D76-9C5A-D69F12E36032}" type="pres">
      <dgm:prSet presAssocID="{E04BEEAD-8737-4149-88E6-457F9AB2AE76}" presName="rootConnector" presStyleLbl="node3" presStyleIdx="10" presStyleCnt="15"/>
      <dgm:spPr/>
    </dgm:pt>
    <dgm:pt modelId="{D605691C-8295-469A-8EC8-DEC3B9FDE66F}" type="pres">
      <dgm:prSet presAssocID="{E04BEEAD-8737-4149-88E6-457F9AB2AE76}" presName="hierChild4" presStyleCnt="0"/>
      <dgm:spPr/>
    </dgm:pt>
    <dgm:pt modelId="{12A63A73-D6C9-436F-BCD1-2313F3A27E13}" type="pres">
      <dgm:prSet presAssocID="{E04BEEAD-8737-4149-88E6-457F9AB2AE76}" presName="hierChild5" presStyleCnt="0"/>
      <dgm:spPr/>
    </dgm:pt>
    <dgm:pt modelId="{9C39F145-9349-4923-A792-6513DAD29F06}" type="pres">
      <dgm:prSet presAssocID="{AE07CD4D-5BF4-4607-B502-4AFF370A7F9A}" presName="hierChild5" presStyleCnt="0"/>
      <dgm:spPr/>
    </dgm:pt>
    <dgm:pt modelId="{6CACCC13-BC9C-4DF5-BB49-1261224E6A18}" type="pres">
      <dgm:prSet presAssocID="{31B9A824-EA09-4B30-BF04-557CD82C7485}" presName="Name37" presStyleLbl="parChTrans1D2" presStyleIdx="6" presStyleCnt="8"/>
      <dgm:spPr/>
    </dgm:pt>
    <dgm:pt modelId="{FBFF6006-6348-41D1-881B-1CFF80B162E7}" type="pres">
      <dgm:prSet presAssocID="{9AE3C6F5-3A23-421A-B91E-358EAC940063}" presName="hierRoot2" presStyleCnt="0">
        <dgm:presLayoutVars>
          <dgm:hierBranch val="init"/>
        </dgm:presLayoutVars>
      </dgm:prSet>
      <dgm:spPr/>
    </dgm:pt>
    <dgm:pt modelId="{969734EB-4B21-4148-8AE4-77DCE792BFEB}" type="pres">
      <dgm:prSet presAssocID="{9AE3C6F5-3A23-421A-B91E-358EAC940063}" presName="rootComposite" presStyleCnt="0"/>
      <dgm:spPr/>
    </dgm:pt>
    <dgm:pt modelId="{C63D153A-C6D9-45F7-AE3E-A10C763F65DA}" type="pres">
      <dgm:prSet presAssocID="{9AE3C6F5-3A23-421A-B91E-358EAC940063}" presName="rootText" presStyleLbl="node2" presStyleIdx="6" presStyleCnt="8">
        <dgm:presLayoutVars>
          <dgm:chPref val="3"/>
        </dgm:presLayoutVars>
      </dgm:prSet>
      <dgm:spPr/>
    </dgm:pt>
    <dgm:pt modelId="{33CC4163-5FEA-4F0A-8BD0-E9485F8C5C78}" type="pres">
      <dgm:prSet presAssocID="{9AE3C6F5-3A23-421A-B91E-358EAC940063}" presName="rootConnector" presStyleLbl="node2" presStyleIdx="6" presStyleCnt="8"/>
      <dgm:spPr/>
    </dgm:pt>
    <dgm:pt modelId="{26F1414D-451A-4585-8988-80172ADC8CC3}" type="pres">
      <dgm:prSet presAssocID="{9AE3C6F5-3A23-421A-B91E-358EAC940063}" presName="hierChild4" presStyleCnt="0"/>
      <dgm:spPr/>
    </dgm:pt>
    <dgm:pt modelId="{960330CF-5074-4705-86FE-A34B839FD8B2}" type="pres">
      <dgm:prSet presAssocID="{4E353FD1-F4AE-45CF-BB49-3B56A229B337}" presName="Name37" presStyleLbl="parChTrans1D3" presStyleIdx="11" presStyleCnt="15"/>
      <dgm:spPr/>
    </dgm:pt>
    <dgm:pt modelId="{5EEB6507-42DE-46BF-95A8-41D0FBF1A5FE}" type="pres">
      <dgm:prSet presAssocID="{D645A209-393A-44FE-B4CC-BE0466690FEF}" presName="hierRoot2" presStyleCnt="0">
        <dgm:presLayoutVars>
          <dgm:hierBranch val="init"/>
        </dgm:presLayoutVars>
      </dgm:prSet>
      <dgm:spPr/>
    </dgm:pt>
    <dgm:pt modelId="{212A489C-68B3-4C9D-BDB0-5CC5368F617D}" type="pres">
      <dgm:prSet presAssocID="{D645A209-393A-44FE-B4CC-BE0466690FEF}" presName="rootComposite" presStyleCnt="0"/>
      <dgm:spPr/>
    </dgm:pt>
    <dgm:pt modelId="{3AF3F1E0-FD18-4B6E-B532-CAAC970FDC6C}" type="pres">
      <dgm:prSet presAssocID="{D645A209-393A-44FE-B4CC-BE0466690FEF}" presName="rootText" presStyleLbl="node3" presStyleIdx="11" presStyleCnt="15">
        <dgm:presLayoutVars>
          <dgm:chPref val="3"/>
        </dgm:presLayoutVars>
      </dgm:prSet>
      <dgm:spPr/>
    </dgm:pt>
    <dgm:pt modelId="{E44F3B97-2BB1-4111-8C93-8348EB335523}" type="pres">
      <dgm:prSet presAssocID="{D645A209-393A-44FE-B4CC-BE0466690FEF}" presName="rootConnector" presStyleLbl="node3" presStyleIdx="11" presStyleCnt="15"/>
      <dgm:spPr/>
    </dgm:pt>
    <dgm:pt modelId="{CE119F00-F04F-4517-A771-32683BE3D8E5}" type="pres">
      <dgm:prSet presAssocID="{D645A209-393A-44FE-B4CC-BE0466690FEF}" presName="hierChild4" presStyleCnt="0"/>
      <dgm:spPr/>
    </dgm:pt>
    <dgm:pt modelId="{BD16F4F6-6D52-4B52-8EA8-BE673D0FB967}" type="pres">
      <dgm:prSet presAssocID="{D645A209-393A-44FE-B4CC-BE0466690FEF}" presName="hierChild5" presStyleCnt="0"/>
      <dgm:spPr/>
    </dgm:pt>
    <dgm:pt modelId="{E7EE13AD-9262-42D0-91C5-E1AFFE0BEE02}" type="pres">
      <dgm:prSet presAssocID="{FF2BEF8C-F420-42F4-BD65-5C7DC0E07CE5}" presName="Name37" presStyleLbl="parChTrans1D3" presStyleIdx="12" presStyleCnt="15"/>
      <dgm:spPr/>
    </dgm:pt>
    <dgm:pt modelId="{D5A2A623-C3F5-418F-8A6D-52E91098EE19}" type="pres">
      <dgm:prSet presAssocID="{6089030C-8909-4DAE-AD81-7600682823A6}" presName="hierRoot2" presStyleCnt="0">
        <dgm:presLayoutVars>
          <dgm:hierBranch val="init"/>
        </dgm:presLayoutVars>
      </dgm:prSet>
      <dgm:spPr/>
    </dgm:pt>
    <dgm:pt modelId="{F2E2AC7C-142E-4D7B-A291-413FFC285107}" type="pres">
      <dgm:prSet presAssocID="{6089030C-8909-4DAE-AD81-7600682823A6}" presName="rootComposite" presStyleCnt="0"/>
      <dgm:spPr/>
    </dgm:pt>
    <dgm:pt modelId="{E1FB226B-CA65-44D9-A74F-76B937B480B0}" type="pres">
      <dgm:prSet presAssocID="{6089030C-8909-4DAE-AD81-7600682823A6}" presName="rootText" presStyleLbl="node3" presStyleIdx="12" presStyleCnt="15">
        <dgm:presLayoutVars>
          <dgm:chPref val="3"/>
        </dgm:presLayoutVars>
      </dgm:prSet>
      <dgm:spPr/>
    </dgm:pt>
    <dgm:pt modelId="{270DEF0C-7637-4404-8E26-7C020B7C2127}" type="pres">
      <dgm:prSet presAssocID="{6089030C-8909-4DAE-AD81-7600682823A6}" presName="rootConnector" presStyleLbl="node3" presStyleIdx="12" presStyleCnt="15"/>
      <dgm:spPr/>
    </dgm:pt>
    <dgm:pt modelId="{4F015668-0033-477B-ACF7-9DAB052802E1}" type="pres">
      <dgm:prSet presAssocID="{6089030C-8909-4DAE-AD81-7600682823A6}" presName="hierChild4" presStyleCnt="0"/>
      <dgm:spPr/>
    </dgm:pt>
    <dgm:pt modelId="{B92DED35-70AF-4F46-8D29-D2C204F45261}" type="pres">
      <dgm:prSet presAssocID="{6089030C-8909-4DAE-AD81-7600682823A6}" presName="hierChild5" presStyleCnt="0"/>
      <dgm:spPr/>
    </dgm:pt>
    <dgm:pt modelId="{1D285AB1-358D-473A-8E2E-724C31BC5882}" type="pres">
      <dgm:prSet presAssocID="{9AE3C6F5-3A23-421A-B91E-358EAC940063}" presName="hierChild5" presStyleCnt="0"/>
      <dgm:spPr/>
    </dgm:pt>
    <dgm:pt modelId="{18900B46-CC17-41DB-BD96-770CF628A994}" type="pres">
      <dgm:prSet presAssocID="{74CD441F-DFDB-42F5-AE53-5A63E79F0BE5}" presName="Name37" presStyleLbl="parChTrans1D2" presStyleIdx="7" presStyleCnt="8"/>
      <dgm:spPr/>
    </dgm:pt>
    <dgm:pt modelId="{E2B196D8-7C82-4A94-981E-5E15A6122C46}" type="pres">
      <dgm:prSet presAssocID="{E7582915-7067-4A01-86FA-A748E5556FDB}" presName="hierRoot2" presStyleCnt="0">
        <dgm:presLayoutVars>
          <dgm:hierBranch val="init"/>
        </dgm:presLayoutVars>
      </dgm:prSet>
      <dgm:spPr/>
    </dgm:pt>
    <dgm:pt modelId="{3C3D93F8-FF4A-4865-9440-996E64676EEC}" type="pres">
      <dgm:prSet presAssocID="{E7582915-7067-4A01-86FA-A748E5556FDB}" presName="rootComposite" presStyleCnt="0"/>
      <dgm:spPr/>
    </dgm:pt>
    <dgm:pt modelId="{FBBCAC7A-836C-49D1-9479-047CE47239F1}" type="pres">
      <dgm:prSet presAssocID="{E7582915-7067-4A01-86FA-A748E5556FDB}" presName="rootText" presStyleLbl="node2" presStyleIdx="7" presStyleCnt="8">
        <dgm:presLayoutVars>
          <dgm:chPref val="3"/>
        </dgm:presLayoutVars>
      </dgm:prSet>
      <dgm:spPr/>
    </dgm:pt>
    <dgm:pt modelId="{443BDA39-1A5C-437E-A0BE-E2D6E7D4B364}" type="pres">
      <dgm:prSet presAssocID="{E7582915-7067-4A01-86FA-A748E5556FDB}" presName="rootConnector" presStyleLbl="node2" presStyleIdx="7" presStyleCnt="8"/>
      <dgm:spPr/>
    </dgm:pt>
    <dgm:pt modelId="{556A5DA1-686A-469C-8FB1-60C46005BBA0}" type="pres">
      <dgm:prSet presAssocID="{E7582915-7067-4A01-86FA-A748E5556FDB}" presName="hierChild4" presStyleCnt="0"/>
      <dgm:spPr/>
    </dgm:pt>
    <dgm:pt modelId="{4C80EE5B-2E07-48AF-8BD4-48B84769687F}" type="pres">
      <dgm:prSet presAssocID="{826F9A72-FFF9-4B5C-98BF-598A580B6FC5}" presName="Name37" presStyleLbl="parChTrans1D3" presStyleIdx="13" presStyleCnt="15"/>
      <dgm:spPr/>
    </dgm:pt>
    <dgm:pt modelId="{A6D0EA07-D429-4956-ADF4-76DC9B6EA40C}" type="pres">
      <dgm:prSet presAssocID="{3969F131-74C1-43B1-9FB4-40297EE2F30E}" presName="hierRoot2" presStyleCnt="0">
        <dgm:presLayoutVars>
          <dgm:hierBranch val="init"/>
        </dgm:presLayoutVars>
      </dgm:prSet>
      <dgm:spPr/>
    </dgm:pt>
    <dgm:pt modelId="{DC6BACA2-4393-4C20-8660-80579BAB4616}" type="pres">
      <dgm:prSet presAssocID="{3969F131-74C1-43B1-9FB4-40297EE2F30E}" presName="rootComposite" presStyleCnt="0"/>
      <dgm:spPr/>
    </dgm:pt>
    <dgm:pt modelId="{B2C84196-321A-4848-83A5-38C60705B46B}" type="pres">
      <dgm:prSet presAssocID="{3969F131-74C1-43B1-9FB4-40297EE2F30E}" presName="rootText" presStyleLbl="node3" presStyleIdx="13" presStyleCnt="15" custLinFactY="47046" custLinFactNeighborX="-4376" custLinFactNeighborY="100000">
        <dgm:presLayoutVars>
          <dgm:chPref val="3"/>
        </dgm:presLayoutVars>
      </dgm:prSet>
      <dgm:spPr/>
    </dgm:pt>
    <dgm:pt modelId="{E52356CF-2686-441B-9AE2-6294181C17E7}" type="pres">
      <dgm:prSet presAssocID="{3969F131-74C1-43B1-9FB4-40297EE2F30E}" presName="rootConnector" presStyleLbl="node3" presStyleIdx="13" presStyleCnt="15"/>
      <dgm:spPr/>
    </dgm:pt>
    <dgm:pt modelId="{E1EEF008-4171-4FE4-AF74-9DA42E0F8431}" type="pres">
      <dgm:prSet presAssocID="{3969F131-74C1-43B1-9FB4-40297EE2F30E}" presName="hierChild4" presStyleCnt="0"/>
      <dgm:spPr/>
    </dgm:pt>
    <dgm:pt modelId="{4CC93B25-F849-4D1F-888D-AFAE008C915E}" type="pres">
      <dgm:prSet presAssocID="{3969F131-74C1-43B1-9FB4-40297EE2F30E}" presName="hierChild5" presStyleCnt="0"/>
      <dgm:spPr/>
    </dgm:pt>
    <dgm:pt modelId="{AD260262-DDA1-4574-8C10-4E5A7B470A93}" type="pres">
      <dgm:prSet presAssocID="{85A6EBAF-682F-4197-ABF4-AC52BC62FFAD}" presName="Name37" presStyleLbl="parChTrans1D3" presStyleIdx="14" presStyleCnt="15"/>
      <dgm:spPr/>
    </dgm:pt>
    <dgm:pt modelId="{D8A48690-8C82-4F61-AF11-96AD83D770CC}" type="pres">
      <dgm:prSet presAssocID="{A673AD38-DDB1-4B2E-A888-C7BE34C66143}" presName="hierRoot2" presStyleCnt="0">
        <dgm:presLayoutVars>
          <dgm:hierBranch val="init"/>
        </dgm:presLayoutVars>
      </dgm:prSet>
      <dgm:spPr/>
    </dgm:pt>
    <dgm:pt modelId="{652DEAF2-55BB-4D92-A0B6-9F49E8A00A26}" type="pres">
      <dgm:prSet presAssocID="{A673AD38-DDB1-4B2E-A888-C7BE34C66143}" presName="rootComposite" presStyleCnt="0"/>
      <dgm:spPr/>
    </dgm:pt>
    <dgm:pt modelId="{2BA8A161-68C0-433F-8F6A-9C311C7BAD23}" type="pres">
      <dgm:prSet presAssocID="{A673AD38-DDB1-4B2E-A888-C7BE34C66143}" presName="rootText" presStyleLbl="node3" presStyleIdx="14" presStyleCnt="15" custLinFactY="-38293" custLinFactNeighborX="-5252" custLinFactNeighborY="-100000">
        <dgm:presLayoutVars>
          <dgm:chPref val="3"/>
        </dgm:presLayoutVars>
      </dgm:prSet>
      <dgm:spPr/>
    </dgm:pt>
    <dgm:pt modelId="{C3D48792-BE50-4AAD-9674-97D8238D5B9B}" type="pres">
      <dgm:prSet presAssocID="{A673AD38-DDB1-4B2E-A888-C7BE34C66143}" presName="rootConnector" presStyleLbl="node3" presStyleIdx="14" presStyleCnt="15"/>
      <dgm:spPr/>
    </dgm:pt>
    <dgm:pt modelId="{0F2B8475-F8F9-42FD-9A45-26EC5E32CF5E}" type="pres">
      <dgm:prSet presAssocID="{A673AD38-DDB1-4B2E-A888-C7BE34C66143}" presName="hierChild4" presStyleCnt="0"/>
      <dgm:spPr/>
    </dgm:pt>
    <dgm:pt modelId="{D727EA7E-E411-47AB-A3C8-23521224A9A7}" type="pres">
      <dgm:prSet presAssocID="{A673AD38-DDB1-4B2E-A888-C7BE34C66143}" presName="hierChild5" presStyleCnt="0"/>
      <dgm:spPr/>
    </dgm:pt>
    <dgm:pt modelId="{6C26E172-74B9-4BB1-A71C-6AB450343665}" type="pres">
      <dgm:prSet presAssocID="{E7582915-7067-4A01-86FA-A748E5556FDB}" presName="hierChild5" presStyleCnt="0"/>
      <dgm:spPr/>
    </dgm:pt>
    <dgm:pt modelId="{C76110FB-B025-4FA4-8F6C-818AF422FC3A}" type="pres">
      <dgm:prSet presAssocID="{9C47A28E-B9B2-44BC-AC4D-466DCC57565C}" presName="hierChild3" presStyleCnt="0"/>
      <dgm:spPr/>
    </dgm:pt>
  </dgm:ptLst>
  <dgm:cxnLst>
    <dgm:cxn modelId="{FE604700-86BE-42DB-8FD9-A0A9CA49A199}" type="presOf" srcId="{788830CD-0880-4E5E-ABB9-CB0633A5DB25}" destId="{0A4C2AF9-2B51-4DA0-9B26-595144B98D8A}" srcOrd="0" destOrd="0" presId="urn:microsoft.com/office/officeart/2005/8/layout/orgChart1"/>
    <dgm:cxn modelId="{D569DC01-B2F9-4918-B2DF-FA571069D1E4}" type="presOf" srcId="{F5F9E582-A113-4CF4-BC07-11508E05EE89}" destId="{0EB19056-CA10-4788-8EDD-1230459535C6}" srcOrd="1" destOrd="0" presId="urn:microsoft.com/office/officeart/2005/8/layout/orgChart1"/>
    <dgm:cxn modelId="{F0B71904-6ADA-45AB-8B91-3E4686261DE7}" type="presOf" srcId="{55088BE3-2B30-4057-A6FE-E5FC63983211}" destId="{5495A490-1004-4F61-8984-F5F9171E2A5F}" srcOrd="0" destOrd="0" presId="urn:microsoft.com/office/officeart/2005/8/layout/orgChart1"/>
    <dgm:cxn modelId="{BD278A04-9EBD-42F6-9A68-50B0871D8E74}" srcId="{9C47A28E-B9B2-44BC-AC4D-466DCC57565C}" destId="{9025D71D-88B2-4E8E-88F4-24A61BEB27F3}" srcOrd="2" destOrd="0" parTransId="{27F64CC9-ADA7-4F8E-A36E-BED1086353C5}" sibTransId="{BFE968D4-C5C5-48C0-B473-1FF0322613AA}"/>
    <dgm:cxn modelId="{26F2CA04-6F39-4A9E-ADB7-56950A4DE010}" type="presOf" srcId="{80AC8FF7-D8E9-4D9F-973F-5539B1488DB1}" destId="{0C4B688F-6052-465C-8BE5-93C989452AAC}" srcOrd="0" destOrd="0" presId="urn:microsoft.com/office/officeart/2005/8/layout/orgChart1"/>
    <dgm:cxn modelId="{B8C56B05-255E-4EDA-A56A-21D8511685B1}" type="presOf" srcId="{AE07CD4D-5BF4-4607-B502-4AFF370A7F9A}" destId="{FEAB9DC1-6A55-40CA-873E-6544701702A5}" srcOrd="0" destOrd="0" presId="urn:microsoft.com/office/officeart/2005/8/layout/orgChart1"/>
    <dgm:cxn modelId="{34258809-760E-4833-82C4-358E914851A7}" type="presOf" srcId="{8C3BFEE3-63BA-48C4-A4F7-E284B3BBA54D}" destId="{67B1C42B-6D3E-4717-8805-009BB863D311}" srcOrd="1" destOrd="0" presId="urn:microsoft.com/office/officeart/2005/8/layout/orgChart1"/>
    <dgm:cxn modelId="{1B58DA10-995E-427E-BF48-01EB9D0AB31E}" type="presOf" srcId="{9C47A28E-B9B2-44BC-AC4D-466DCC57565C}" destId="{FB8BAC78-06C7-4B36-AF13-0567795ECEDA}" srcOrd="1" destOrd="0" presId="urn:microsoft.com/office/officeart/2005/8/layout/orgChart1"/>
    <dgm:cxn modelId="{E5EF1E14-B30E-4DE9-9409-A63E503D5A68}" type="presOf" srcId="{A673AD38-DDB1-4B2E-A888-C7BE34C66143}" destId="{2BA8A161-68C0-433F-8F6A-9C311C7BAD23}" srcOrd="0" destOrd="0" presId="urn:microsoft.com/office/officeart/2005/8/layout/orgChart1"/>
    <dgm:cxn modelId="{A2E72615-1CE3-4D76-B738-B949E9DA28E9}" srcId="{9C47A28E-B9B2-44BC-AC4D-466DCC57565C}" destId="{E7582915-7067-4A01-86FA-A748E5556FDB}" srcOrd="7" destOrd="0" parTransId="{74CD441F-DFDB-42F5-AE53-5A63E79F0BE5}" sibTransId="{2A7E010A-89B7-425C-8E8B-2F80257496AE}"/>
    <dgm:cxn modelId="{493C2216-DE9A-4C6D-AFCE-C86CADDE610B}" type="presOf" srcId="{7B470319-18EB-4E2C-A635-7A6FE4107940}" destId="{45B0511B-628F-41BF-A209-33194A5A8B38}" srcOrd="0" destOrd="0" presId="urn:microsoft.com/office/officeart/2005/8/layout/orgChart1"/>
    <dgm:cxn modelId="{DE94DA16-3548-4FE6-B9C4-69A43448064C}" type="presOf" srcId="{80AC8FF7-D8E9-4D9F-973F-5539B1488DB1}" destId="{128BADE3-1075-468E-89CC-4BE346262E56}" srcOrd="1" destOrd="0" presId="urn:microsoft.com/office/officeart/2005/8/layout/orgChart1"/>
    <dgm:cxn modelId="{9F6C521B-F40F-40FA-A146-50D04BA33986}" srcId="{9C47A28E-B9B2-44BC-AC4D-466DCC57565C}" destId="{9AE3C6F5-3A23-421A-B91E-358EAC940063}" srcOrd="6" destOrd="0" parTransId="{31B9A824-EA09-4B30-BF04-557CD82C7485}" sibTransId="{2167EE6C-E4D7-4434-BB6A-E7378B2FFE72}"/>
    <dgm:cxn modelId="{D94D851D-4026-4C59-87A2-830CDE46B2F3}" type="presOf" srcId="{9A189D14-98BE-41A8-8ED4-D8973D0F18D4}" destId="{3954F181-0BF7-4D8D-A210-B4AC055178F7}" srcOrd="0" destOrd="0" presId="urn:microsoft.com/office/officeart/2005/8/layout/orgChart1"/>
    <dgm:cxn modelId="{E59CC824-3412-43EE-BB40-F4C232BF16E8}" type="presOf" srcId="{3969F131-74C1-43B1-9FB4-40297EE2F30E}" destId="{B2C84196-321A-4848-83A5-38C60705B46B}" srcOrd="0" destOrd="0" presId="urn:microsoft.com/office/officeart/2005/8/layout/orgChart1"/>
    <dgm:cxn modelId="{B9ADF225-8C5F-493E-BDB1-D3D5DE3BFFB4}" type="presOf" srcId="{9AE3C6F5-3A23-421A-B91E-358EAC940063}" destId="{C63D153A-C6D9-45F7-AE3E-A10C763F65DA}" srcOrd="0" destOrd="0" presId="urn:microsoft.com/office/officeart/2005/8/layout/orgChart1"/>
    <dgm:cxn modelId="{F98D9C26-6099-44FB-BF76-2A7E2D7CA976}" type="presOf" srcId="{9025D71D-88B2-4E8E-88F4-24A61BEB27F3}" destId="{122FA77F-E103-492D-A08B-05B6C4B6B936}" srcOrd="0" destOrd="0" presId="urn:microsoft.com/office/officeart/2005/8/layout/orgChart1"/>
    <dgm:cxn modelId="{CEC74C27-6AED-4E53-A3CC-52436CE231FF}" srcId="{83C89DBC-875E-424B-9027-1D17C31F503C}" destId="{168D837F-A73D-4542-BD01-7901BEAFB721}" srcOrd="1" destOrd="0" parTransId="{C5D3CC0E-5219-478B-8FCF-628759B5B759}" sibTransId="{A7327197-3C59-4F26-9AF8-D2DCC4367E71}"/>
    <dgm:cxn modelId="{AEDA9F27-3508-4A27-924E-0D1FEAF9ABBD}" type="presOf" srcId="{2E7EE082-F57F-4C95-8562-696C5D7B2E75}" destId="{78E3E1F1-100C-4FE8-AE04-447434DC47E8}" srcOrd="1" destOrd="0" presId="urn:microsoft.com/office/officeart/2005/8/layout/orgChart1"/>
    <dgm:cxn modelId="{8811612C-95E6-40D4-B310-A323CB4176C1}" srcId="{83C89DBC-875E-424B-9027-1D17C31F503C}" destId="{8F4B327C-89AB-4368-ABF0-A4FBFDDD80E8}" srcOrd="0" destOrd="0" parTransId="{B8E4CF92-5C49-46D5-BD87-55B4B161F0D5}" sibTransId="{5FD2A3D9-4838-4C09-8B52-80ED35FEA9C2}"/>
    <dgm:cxn modelId="{3F8A232D-ADE7-4FC0-A076-7C3DAD725887}" srcId="{9C47A28E-B9B2-44BC-AC4D-466DCC57565C}" destId="{3C88338C-86E3-4642-8F5A-DC5C7A70C40B}" srcOrd="0" destOrd="0" parTransId="{DA0E9335-A343-4DA1-9F61-646F9C45DF63}" sibTransId="{B1795A20-62C5-4672-AF9D-8DE036C93420}"/>
    <dgm:cxn modelId="{78C04F30-6B6B-49BE-A687-6B0CCC8A570C}" type="presOf" srcId="{168D837F-A73D-4542-BD01-7901BEAFB721}" destId="{5C29C730-4B79-4197-BF28-5DFC5ED3121F}" srcOrd="0" destOrd="0" presId="urn:microsoft.com/office/officeart/2005/8/layout/orgChart1"/>
    <dgm:cxn modelId="{6AACAF33-B2DF-4B09-B497-4C6213EE4328}" srcId="{8C3BFEE3-63BA-48C4-A4F7-E284B3BBA54D}" destId="{E9557FF5-394E-4C5F-8191-E7FD2B492FDA}" srcOrd="1" destOrd="0" parTransId="{788830CD-0880-4E5E-ABB9-CB0633A5DB25}" sibTransId="{D3F5083F-5565-4E54-A3A9-99039E4B17C4}"/>
    <dgm:cxn modelId="{50EAE133-3E6A-4254-8BE2-73663050B038}" srcId="{E7582915-7067-4A01-86FA-A748E5556FDB}" destId="{3969F131-74C1-43B1-9FB4-40297EE2F30E}" srcOrd="0" destOrd="0" parTransId="{826F9A72-FFF9-4B5C-98BF-598A580B6FC5}" sibTransId="{E88F0A67-47AB-446D-B234-459E7F53E6D4}"/>
    <dgm:cxn modelId="{C4191334-9B6E-45C5-9E1A-E71F62261B83}" type="presOf" srcId="{9AE3C6F5-3A23-421A-B91E-358EAC940063}" destId="{33CC4163-5FEA-4F0A-8BD0-E9485F8C5C78}" srcOrd="1" destOrd="0" presId="urn:microsoft.com/office/officeart/2005/8/layout/orgChart1"/>
    <dgm:cxn modelId="{28C52439-B56B-486D-B973-2E7C81B81035}" type="presOf" srcId="{C5D3CC0E-5219-478B-8FCF-628759B5B759}" destId="{D242D816-9D3D-457A-9D47-F976BA35CE91}" srcOrd="0" destOrd="0" presId="urn:microsoft.com/office/officeart/2005/8/layout/orgChart1"/>
    <dgm:cxn modelId="{3741813A-AE69-40B1-8F86-0AE921A7E812}" type="presOf" srcId="{C469DF57-9E25-477A-B2A8-93610112499B}" destId="{5E8D7AA5-286C-4743-B66A-F6B2822B5A21}" srcOrd="0" destOrd="0" presId="urn:microsoft.com/office/officeart/2005/8/layout/orgChart1"/>
    <dgm:cxn modelId="{5BC2B13B-C068-405E-81F8-5BB28CE98FEC}" type="presOf" srcId="{52CA2BBB-BE02-442D-AFB8-0E2D7C617E8D}" destId="{B683D4A4-79F0-42DE-8BCF-B90B789F465B}" srcOrd="0" destOrd="0" presId="urn:microsoft.com/office/officeart/2005/8/layout/orgChart1"/>
    <dgm:cxn modelId="{628D173C-8AFB-4872-87F2-9E3802080A3D}" type="presOf" srcId="{FDE89C15-3389-4797-A054-CD079170DFEF}" destId="{3D255182-F063-4745-AFF5-CC6424D39595}" srcOrd="0" destOrd="0" presId="urn:microsoft.com/office/officeart/2005/8/layout/orgChart1"/>
    <dgm:cxn modelId="{A4150F3D-4977-4ECF-98CC-EE94EE6EA417}" type="presOf" srcId="{E4C222FD-2C7A-4021-934D-4EB78D2AC2E5}" destId="{68DF72F5-41C5-402D-B4E5-5571F466CCB7}" srcOrd="0" destOrd="0" presId="urn:microsoft.com/office/officeart/2005/8/layout/orgChart1"/>
    <dgm:cxn modelId="{5B52B05C-78E5-4910-97BF-B4418DC5DFAE}" type="presOf" srcId="{DA0E9335-A343-4DA1-9F61-646F9C45DF63}" destId="{3AE65ABA-5A16-4A18-991D-A6A152928675}" srcOrd="0" destOrd="0" presId="urn:microsoft.com/office/officeart/2005/8/layout/orgChart1"/>
    <dgm:cxn modelId="{180BC65C-7EFC-4659-BFB6-BBEE8D9D75E5}" srcId="{AE07CD4D-5BF4-4607-B502-4AFF370A7F9A}" destId="{1E01B681-ED4F-41C7-8122-011BBEED8A6E}" srcOrd="0" destOrd="0" parTransId="{C469DF57-9E25-477A-B2A8-93610112499B}" sibTransId="{883796A2-9C3B-432C-978D-21385B8C62C4}"/>
    <dgm:cxn modelId="{9E5D9060-983E-4DBD-B30E-B999F8AB3E99}" type="presOf" srcId="{F5F9E582-A113-4CF4-BC07-11508E05EE89}" destId="{9DA5FFA1-59F7-4F41-A79C-54538E024D70}" srcOrd="0" destOrd="0" presId="urn:microsoft.com/office/officeart/2005/8/layout/orgChart1"/>
    <dgm:cxn modelId="{FBE88461-3AB7-43D6-8330-72154ED2050F}" type="presOf" srcId="{02486C13-748C-44D9-9251-432157FB61AB}" destId="{2B4DA46F-D5B2-4FBD-ABD2-2BF4BA5F73E6}" srcOrd="0" destOrd="0" presId="urn:microsoft.com/office/officeart/2005/8/layout/orgChart1"/>
    <dgm:cxn modelId="{E168E764-B498-480E-AAE3-A24E66B0D2E7}" type="presOf" srcId="{D645A209-393A-44FE-B4CC-BE0466690FEF}" destId="{3AF3F1E0-FD18-4B6E-B532-CAAC970FDC6C}" srcOrd="0" destOrd="0" presId="urn:microsoft.com/office/officeart/2005/8/layout/orgChart1"/>
    <dgm:cxn modelId="{44E46B48-3602-4146-9C74-59EC5C451960}" srcId="{9025D71D-88B2-4E8E-88F4-24A61BEB27F3}" destId="{E215AC2C-E460-477D-9DBA-E70A8CDC66C3}" srcOrd="1" destOrd="0" parTransId="{52CA2BBB-BE02-442D-AFB8-0E2D7C617E8D}" sibTransId="{DB1272A1-E082-4037-B830-02CBE280B43F}"/>
    <dgm:cxn modelId="{15E75D49-8CF8-420F-BED9-CA3A25AD5E82}" type="presOf" srcId="{85A6EBAF-682F-4197-ABF4-AC52BC62FFAD}" destId="{AD260262-DDA1-4574-8C10-4E5A7B470A93}" srcOrd="0" destOrd="0" presId="urn:microsoft.com/office/officeart/2005/8/layout/orgChart1"/>
    <dgm:cxn modelId="{8878BD69-F82D-4583-90E0-452EB7A6AFD3}" type="presOf" srcId="{168D837F-A73D-4542-BD01-7901BEAFB721}" destId="{C6BA5468-E674-41AB-B017-5F01B8655E9C}" srcOrd="1" destOrd="0" presId="urn:microsoft.com/office/officeart/2005/8/layout/orgChart1"/>
    <dgm:cxn modelId="{1A494D4A-B0E8-4AC4-897D-9DB57B3053C7}" type="presOf" srcId="{1E01B681-ED4F-41C7-8122-011BBEED8A6E}" destId="{1CF0FAFA-784F-426E-B64F-272D2E10ABC2}" srcOrd="0" destOrd="0" presId="urn:microsoft.com/office/officeart/2005/8/layout/orgChart1"/>
    <dgm:cxn modelId="{6BC7BC6B-FC8D-45A3-A821-C258FB6E4A3B}" srcId="{3C88338C-86E3-4642-8F5A-DC5C7A70C40B}" destId="{83C89DBC-875E-424B-9027-1D17C31F503C}" srcOrd="0" destOrd="0" parTransId="{20402B59-E4D1-432F-A32E-4D9DAB64B296}" sibTransId="{49439F2E-6B46-40CB-83F0-637563061B63}"/>
    <dgm:cxn modelId="{1A1EF14B-80EE-45AB-89E2-B6E487B216EB}" type="presOf" srcId="{E215AC2C-E460-477D-9DBA-E70A8CDC66C3}" destId="{AD94C569-9D2A-4066-913C-E5183AF79D17}" srcOrd="0" destOrd="0" presId="urn:microsoft.com/office/officeart/2005/8/layout/orgChart1"/>
    <dgm:cxn modelId="{BB20804E-E5E3-48CA-8C75-A46136ED67EC}" type="presOf" srcId="{A673AD38-DDB1-4B2E-A888-C7BE34C66143}" destId="{C3D48792-BE50-4AAD-9674-97D8238D5B9B}" srcOrd="1" destOrd="0" presId="urn:microsoft.com/office/officeart/2005/8/layout/orgChart1"/>
    <dgm:cxn modelId="{BB19E66E-B7C5-42BC-8470-2539F7557F21}" type="presOf" srcId="{83C89DBC-875E-424B-9027-1D17C31F503C}" destId="{A50F93B4-1068-4096-8A16-0E7F532F447C}" srcOrd="0" destOrd="0" presId="urn:microsoft.com/office/officeart/2005/8/layout/orgChart1"/>
    <dgm:cxn modelId="{22514B4F-E6D9-4559-9357-F1A248787ADF}" type="presOf" srcId="{1E01B681-ED4F-41C7-8122-011BBEED8A6E}" destId="{99E4CCAE-F5C6-4D45-B50C-B84A12B09244}" srcOrd="1" destOrd="0" presId="urn:microsoft.com/office/officeart/2005/8/layout/orgChart1"/>
    <dgm:cxn modelId="{9E31D970-15C3-4AAC-A321-6435E1769871}" type="presOf" srcId="{826F9A72-FFF9-4B5C-98BF-598A580B6FC5}" destId="{4C80EE5B-2E07-48AF-8BD4-48B84769687F}" srcOrd="0" destOrd="0" presId="urn:microsoft.com/office/officeart/2005/8/layout/orgChart1"/>
    <dgm:cxn modelId="{236DEA50-F4CA-4FDE-90BF-FE6A39FB20E5}" srcId="{A07AAAB1-720B-4A62-8197-070FDBC0362C}" destId="{9C47A28E-B9B2-44BC-AC4D-466DCC57565C}" srcOrd="0" destOrd="0" parTransId="{3ED21012-3079-489A-A1A5-464E6A2F8FE9}" sibTransId="{93CB0308-E6D0-42AA-A7E9-FD83E8313BCE}"/>
    <dgm:cxn modelId="{4EC65F51-E422-43CE-816D-1D71938B5363}" type="presOf" srcId="{E4C222FD-2C7A-4021-934D-4EB78D2AC2E5}" destId="{E8084D93-559E-476C-AE3D-3F7D761F76BC}" srcOrd="1" destOrd="0" presId="urn:microsoft.com/office/officeart/2005/8/layout/orgChart1"/>
    <dgm:cxn modelId="{C4EC4A51-CF30-4E05-88C7-A10429CA60E5}" type="presOf" srcId="{83C89DBC-875E-424B-9027-1D17C31F503C}" destId="{5880E0DE-52C9-402B-A284-0763CF494FE1}" srcOrd="1" destOrd="0" presId="urn:microsoft.com/office/officeart/2005/8/layout/orgChart1"/>
    <dgm:cxn modelId="{64571052-812A-4271-B7B5-2947D732DAA9}" type="presOf" srcId="{AE07CD4D-5BF4-4607-B502-4AFF370A7F9A}" destId="{76E1F1B3-DD47-48E4-B1F2-08FF0D8F9651}" srcOrd="1" destOrd="0" presId="urn:microsoft.com/office/officeart/2005/8/layout/orgChart1"/>
    <dgm:cxn modelId="{9C76C852-F6BF-47FE-9350-E1581818C6DE}" type="presOf" srcId="{3C88338C-86E3-4642-8F5A-DC5C7A70C40B}" destId="{8FCA6993-29D7-4A6C-930E-DFD6E83E6083}" srcOrd="1" destOrd="0" presId="urn:microsoft.com/office/officeart/2005/8/layout/orgChart1"/>
    <dgm:cxn modelId="{F98DD373-F5FA-452D-91E3-5730616D7FFC}" type="presOf" srcId="{8C3BFEE3-63BA-48C4-A4F7-E284B3BBA54D}" destId="{94D2AADF-8B76-4856-B638-79BAAAC535C5}" srcOrd="0" destOrd="0" presId="urn:microsoft.com/office/officeart/2005/8/layout/orgChart1"/>
    <dgm:cxn modelId="{B0A00055-078D-4664-9CD4-A46A882437DA}" type="presOf" srcId="{0FA01007-B886-48D6-A2DC-5EE86777822C}" destId="{39989FF1-7D3F-4231-A849-1CE6E842C441}" srcOrd="0" destOrd="0" presId="urn:microsoft.com/office/officeart/2005/8/layout/orgChart1"/>
    <dgm:cxn modelId="{FBF79459-CC5C-4281-8537-EF69AC1E69F6}" type="presOf" srcId="{BE2FC1E0-4B8D-48FD-B995-6CCB14F47720}" destId="{ADFD4F24-1124-409D-8EFF-908F5FB86061}" srcOrd="0" destOrd="0" presId="urn:microsoft.com/office/officeart/2005/8/layout/orgChart1"/>
    <dgm:cxn modelId="{C0E6155A-BBB6-4ADA-B3B2-32E595D73A6C}" srcId="{BE2FC1E0-4B8D-48FD-B995-6CCB14F47720}" destId="{80AC8FF7-D8E9-4D9F-973F-5539B1488DB1}" srcOrd="0" destOrd="0" parTransId="{FDE89C15-3389-4797-A054-CD079170DFEF}" sibTransId="{AC0FCE93-D855-48F1-8D0F-CEF7B1E89E89}"/>
    <dgm:cxn modelId="{559A4D7A-B790-42C9-BA7E-73FD0BA54D1D}" type="presOf" srcId="{A0329C51-1F5A-4513-AFCD-EFD67DB7A28B}" destId="{0B141B26-5434-4CE7-92CB-C9291BE179A6}" srcOrd="0" destOrd="0" presId="urn:microsoft.com/office/officeart/2005/8/layout/orgChart1"/>
    <dgm:cxn modelId="{8C58577E-44F9-46F6-9835-E19FA3ED32DD}" type="presOf" srcId="{9025D71D-88B2-4E8E-88F4-24A61BEB27F3}" destId="{0B913C2E-C7FF-4A60-B0B1-285AD58AF26F}" srcOrd="1" destOrd="0" presId="urn:microsoft.com/office/officeart/2005/8/layout/orgChart1"/>
    <dgm:cxn modelId="{D0DE0C7F-8FB9-40A8-9F1D-2515B86EEADC}" type="presOf" srcId="{FF2BEF8C-F420-42F4-BD65-5C7DC0E07CE5}" destId="{E7EE13AD-9262-42D0-91C5-E1AFFE0BEE02}" srcOrd="0" destOrd="0" presId="urn:microsoft.com/office/officeart/2005/8/layout/orgChart1"/>
    <dgm:cxn modelId="{3D782383-BD05-4F3B-9506-88992ED39D9F}" srcId="{9AE3C6F5-3A23-421A-B91E-358EAC940063}" destId="{6089030C-8909-4DAE-AD81-7600682823A6}" srcOrd="1" destOrd="0" parTransId="{FF2BEF8C-F420-42F4-BD65-5C7DC0E07CE5}" sibTransId="{EDC1F75D-C2DF-4550-8A06-2CF8774FEB23}"/>
    <dgm:cxn modelId="{C898D783-689E-47E7-BD30-7F9132FA71A5}" type="presOf" srcId="{D264F2CC-8C1B-4776-9E70-E26922578D2B}" destId="{B1D18C3A-EB3B-49AA-84C3-9B51E2670B71}" srcOrd="0" destOrd="0" presId="urn:microsoft.com/office/officeart/2005/8/layout/orgChart1"/>
    <dgm:cxn modelId="{AC3C4084-3DAC-488D-AD8F-C9A8FC659E01}" type="presOf" srcId="{3969F131-74C1-43B1-9FB4-40297EE2F30E}" destId="{E52356CF-2686-441B-9AE2-6294181C17E7}" srcOrd="1" destOrd="0" presId="urn:microsoft.com/office/officeart/2005/8/layout/orgChart1"/>
    <dgm:cxn modelId="{35EEDA85-0D35-43A1-AAD8-A8267BB04DC9}" type="presOf" srcId="{8F4B327C-89AB-4368-ABF0-A4FBFDDD80E8}" destId="{D19F29B5-6EE0-43F3-BE92-C0E8E5BF8C76}" srcOrd="0" destOrd="0" presId="urn:microsoft.com/office/officeart/2005/8/layout/orgChart1"/>
    <dgm:cxn modelId="{101F9088-DDD1-469E-B013-C34A5A0AD638}" type="presOf" srcId="{2E7EE082-F57F-4C95-8562-696C5D7B2E75}" destId="{3E3F63CB-FCD7-4CC1-9BE6-233863CC5473}" srcOrd="0" destOrd="0" presId="urn:microsoft.com/office/officeart/2005/8/layout/orgChart1"/>
    <dgm:cxn modelId="{A5284B89-9644-417F-A4ED-19CA6A03CB84}" type="presOf" srcId="{6089030C-8909-4DAE-AD81-7600682823A6}" destId="{270DEF0C-7637-4404-8E26-7C020B7C2127}" srcOrd="1" destOrd="0" presId="urn:microsoft.com/office/officeart/2005/8/layout/orgChart1"/>
    <dgm:cxn modelId="{0043FB8C-CB3F-464D-9AF5-12C14936AA7A}" srcId="{BE2FC1E0-4B8D-48FD-B995-6CCB14F47720}" destId="{F5F9E582-A113-4CF4-BC07-11508E05EE89}" srcOrd="1" destOrd="0" parTransId="{C270B1DF-1C06-42ED-AE3B-39368A17AABC}" sibTransId="{613698FC-1821-46B8-AF39-E91D075772CD}"/>
    <dgm:cxn modelId="{2618BF8D-5D82-41E6-A7D5-C6FA7174D0A4}" type="presOf" srcId="{E7582915-7067-4A01-86FA-A748E5556FDB}" destId="{443BDA39-1A5C-437E-A0BE-E2D6E7D4B364}" srcOrd="1" destOrd="0" presId="urn:microsoft.com/office/officeart/2005/8/layout/orgChart1"/>
    <dgm:cxn modelId="{8EA9EA90-2BC9-4136-B542-3F1A9B204492}" type="presOf" srcId="{B8E4CF92-5C49-46D5-BD87-55B4B161F0D5}" destId="{4A8A480F-6254-407D-B798-2604C0709B96}" srcOrd="0" destOrd="0" presId="urn:microsoft.com/office/officeart/2005/8/layout/orgChart1"/>
    <dgm:cxn modelId="{C2897892-0D93-4759-91AA-C3672EE5B3A0}" type="presOf" srcId="{A07AAAB1-720B-4A62-8197-070FDBC0362C}" destId="{E8A5D838-4517-4E43-8A17-420D9AAC4A8B}" srcOrd="0" destOrd="0" presId="urn:microsoft.com/office/officeart/2005/8/layout/orgChart1"/>
    <dgm:cxn modelId="{16A17693-9FE5-4C07-AF8F-96B620897E33}" type="presOf" srcId="{261C6AF4-4A62-4362-8371-F95DA60E81BC}" destId="{E6AB6BDB-85A2-492A-ADC7-6D503865470A}" srcOrd="0" destOrd="0" presId="urn:microsoft.com/office/officeart/2005/8/layout/orgChart1"/>
    <dgm:cxn modelId="{E2E0309B-B061-4896-B229-03FB0DE26BA9}" type="presOf" srcId="{27F64CC9-ADA7-4F8E-A36E-BED1086353C5}" destId="{A0866140-4681-4286-870E-0194BEE36AF7}" srcOrd="0" destOrd="0" presId="urn:microsoft.com/office/officeart/2005/8/layout/orgChart1"/>
    <dgm:cxn modelId="{329111A0-A39B-4CDC-81BE-2B80F63D12B1}" type="presOf" srcId="{97C28759-5E92-4E19-B839-0FC3B6040126}" destId="{1F5E8B9E-6382-45F0-B6AC-92A7F1EC8A2F}" srcOrd="0" destOrd="0" presId="urn:microsoft.com/office/officeart/2005/8/layout/orgChart1"/>
    <dgm:cxn modelId="{394934A0-8A97-4914-87A9-E606FCC8F806}" type="presOf" srcId="{20402B59-E4D1-432F-A32E-4D9DAB64B296}" destId="{BCC71DF2-E76D-4BD1-8D6B-90305CE45675}" srcOrd="0" destOrd="0" presId="urn:microsoft.com/office/officeart/2005/8/layout/orgChart1"/>
    <dgm:cxn modelId="{AECCECA3-699D-4F33-9FCD-14ED328643CB}" type="presOf" srcId="{92908C8C-8137-4D9E-BA71-0CDC112E7313}" destId="{423B3BB4-5069-45EC-A073-5DD18CDBE514}" srcOrd="0" destOrd="0" presId="urn:microsoft.com/office/officeart/2005/8/layout/orgChart1"/>
    <dgm:cxn modelId="{5A3BD5A4-48E7-4196-B85E-F4A54D4AA948}" type="presOf" srcId="{02486C13-748C-44D9-9251-432157FB61AB}" destId="{9EACE348-6E33-4147-ADDE-5391B7798E85}" srcOrd="1" destOrd="0" presId="urn:microsoft.com/office/officeart/2005/8/layout/orgChart1"/>
    <dgm:cxn modelId="{957F75A8-F7E5-4583-AA59-175E1911A517}" type="presOf" srcId="{E04BEEAD-8737-4149-88E6-457F9AB2AE76}" destId="{91B595D3-B663-4D76-9C5A-D69F12E36032}" srcOrd="1" destOrd="0" presId="urn:microsoft.com/office/officeart/2005/8/layout/orgChart1"/>
    <dgm:cxn modelId="{F7C4A0AF-92D0-4BB0-B06C-B6526E1AB482}" type="presOf" srcId="{E04BEEAD-8737-4149-88E6-457F9AB2AE76}" destId="{89FF69CF-ACA4-473A-BB5F-181DF1C00BF0}" srcOrd="0" destOrd="0" presId="urn:microsoft.com/office/officeart/2005/8/layout/orgChart1"/>
    <dgm:cxn modelId="{F56F12B0-35D8-4D04-A909-B65B84B58BE7}" srcId="{9C47A28E-B9B2-44BC-AC4D-466DCC57565C}" destId="{AE07CD4D-5BF4-4607-B502-4AFF370A7F9A}" srcOrd="5" destOrd="0" parTransId="{92908C8C-8137-4D9E-BA71-0CDC112E7313}" sibTransId="{53AD0586-5593-435E-A97F-314BAF05A9EF}"/>
    <dgm:cxn modelId="{00FE65B5-201A-430E-8EDD-0022CEA64ADE}" srcId="{9C47A28E-B9B2-44BC-AC4D-466DCC57565C}" destId="{BE2FC1E0-4B8D-48FD-B995-6CCB14F47720}" srcOrd="1" destOrd="0" parTransId="{7B470319-18EB-4E2C-A635-7A6FE4107940}" sibTransId="{A23CB365-4696-4D15-8779-5B1415D3D58F}"/>
    <dgm:cxn modelId="{57EED0B9-A681-4EE4-AB57-29E9AC611317}" srcId="{AE07CD4D-5BF4-4607-B502-4AFF370A7F9A}" destId="{E04BEEAD-8737-4149-88E6-457F9AB2AE76}" srcOrd="1" destOrd="0" parTransId="{0FA01007-B886-48D6-A2DC-5EE86777822C}" sibTransId="{8621E82E-B1BE-4049-A5ED-FD1707C6DEFB}"/>
    <dgm:cxn modelId="{B8728CBC-43CF-4696-B14B-818575623ABB}" type="presOf" srcId="{E215AC2C-E460-477D-9DBA-E70A8CDC66C3}" destId="{29868DB8-B440-4BA6-9B0F-EF6D37506738}" srcOrd="1" destOrd="0" presId="urn:microsoft.com/office/officeart/2005/8/layout/orgChart1"/>
    <dgm:cxn modelId="{220BB1BC-4771-4989-B5D0-92AE2CDF346D}" type="presOf" srcId="{E9557FF5-394E-4C5F-8191-E7FD2B492FDA}" destId="{89E94519-ADCC-4472-9A8B-795B93E9601B}" srcOrd="0" destOrd="0" presId="urn:microsoft.com/office/officeart/2005/8/layout/orgChart1"/>
    <dgm:cxn modelId="{32E77BC7-D00F-4260-9311-8A1A9C51EDCC}" type="presOf" srcId="{55088BE3-2B30-4057-A6FE-E5FC63983211}" destId="{4E51A3FB-278D-4BF1-A478-934BA1268DC9}" srcOrd="1" destOrd="0" presId="urn:microsoft.com/office/officeart/2005/8/layout/orgChart1"/>
    <dgm:cxn modelId="{A068DECB-2188-497F-8B14-1CFC3F9E1461}" type="presOf" srcId="{74CD441F-DFDB-42F5-AE53-5A63E79F0BE5}" destId="{18900B46-CC17-41DB-BD96-770CF628A994}" srcOrd="0" destOrd="0" presId="urn:microsoft.com/office/officeart/2005/8/layout/orgChart1"/>
    <dgm:cxn modelId="{BE0207CD-7AF5-4CAD-85ED-38793DFB506E}" srcId="{8C3BFEE3-63BA-48C4-A4F7-E284B3BBA54D}" destId="{9A189D14-98BE-41A8-8ED4-D8973D0F18D4}" srcOrd="0" destOrd="0" parTransId="{261C6AF4-4A62-4362-8371-F95DA60E81BC}" sibTransId="{93C3E09E-BC13-4C15-83CD-CFA265F409ED}"/>
    <dgm:cxn modelId="{B6992BCD-9ADE-417A-BA12-353301D7FB21}" type="presOf" srcId="{9C47A28E-B9B2-44BC-AC4D-466DCC57565C}" destId="{EBF00D10-792C-471B-9335-81D0ADE201FD}" srcOrd="0" destOrd="0" presId="urn:microsoft.com/office/officeart/2005/8/layout/orgChart1"/>
    <dgm:cxn modelId="{C7FC01D0-AAF4-4F80-B992-497BFCDBC135}" type="presOf" srcId="{6089030C-8909-4DAE-AD81-7600682823A6}" destId="{E1FB226B-CA65-44D9-A74F-76B937B480B0}" srcOrd="0" destOrd="0" presId="urn:microsoft.com/office/officeart/2005/8/layout/orgChart1"/>
    <dgm:cxn modelId="{2F5F8CD1-21F2-4DD7-82ED-ED61CB711D6F}" srcId="{9C47A28E-B9B2-44BC-AC4D-466DCC57565C}" destId="{8C3BFEE3-63BA-48C4-A4F7-E284B3BBA54D}" srcOrd="4" destOrd="0" parTransId="{19DB65AA-78B0-4AC4-8130-76C627E47C21}" sibTransId="{F5AD06DC-A437-4B3F-BE90-467A1D377DCE}"/>
    <dgm:cxn modelId="{1D3DD9D1-138D-43CD-8595-FFBB450DFBD1}" type="presOf" srcId="{9A189D14-98BE-41A8-8ED4-D8973D0F18D4}" destId="{C1593421-9F26-4C9C-828D-F2B0BC64A76E}" srcOrd="1" destOrd="0" presId="urn:microsoft.com/office/officeart/2005/8/layout/orgChart1"/>
    <dgm:cxn modelId="{840C76D2-D388-4916-8220-00295F735B72}" type="presOf" srcId="{E9557FF5-394E-4C5F-8191-E7FD2B492FDA}" destId="{6FDAAB19-5478-4FF6-AC02-4A826ACFE073}" srcOrd="1" destOrd="0" presId="urn:microsoft.com/office/officeart/2005/8/layout/orgChart1"/>
    <dgm:cxn modelId="{446BDAD5-BA81-4638-ADF4-8C0683DDC167}" srcId="{9025D71D-88B2-4E8E-88F4-24A61BEB27F3}" destId="{55088BE3-2B30-4057-A6FE-E5FC63983211}" srcOrd="0" destOrd="0" parTransId="{D264F2CC-8C1B-4776-9E70-E26922578D2B}" sibTransId="{58CEAA00-2C31-4FD3-96F8-C7B233246360}"/>
    <dgm:cxn modelId="{96680BD9-F6C2-4DA3-B646-B35BAC138498}" type="presOf" srcId="{E7582915-7067-4A01-86FA-A748E5556FDB}" destId="{FBBCAC7A-836C-49D1-9479-047CE47239F1}" srcOrd="0" destOrd="0" presId="urn:microsoft.com/office/officeart/2005/8/layout/orgChart1"/>
    <dgm:cxn modelId="{8368BBD9-0B37-40AB-8BFD-C1C6008BB7E2}" srcId="{E4C222FD-2C7A-4021-934D-4EB78D2AC2E5}" destId="{02486C13-748C-44D9-9251-432157FB61AB}" srcOrd="0" destOrd="0" parTransId="{A0329C51-1F5A-4513-AFCD-EFD67DB7A28B}" sibTransId="{B444908E-927D-4B52-A4EB-FB67225B217C}"/>
    <dgm:cxn modelId="{741D57DA-2479-4585-9DA7-0474D52675BF}" srcId="{9AE3C6F5-3A23-421A-B91E-358EAC940063}" destId="{D645A209-393A-44FE-B4CC-BE0466690FEF}" srcOrd="0" destOrd="0" parTransId="{4E353FD1-F4AE-45CF-BB49-3B56A229B337}" sibTransId="{34A1A29A-3C4A-48DB-A10D-91FC03EE88CA}"/>
    <dgm:cxn modelId="{88EF5EE3-02F6-4CB4-91AB-CD0F5FEC8A72}" type="presOf" srcId="{BE2FC1E0-4B8D-48FD-B995-6CCB14F47720}" destId="{1FF533DF-1F47-4026-96E9-3FDCC0223028}" srcOrd="1" destOrd="0" presId="urn:microsoft.com/office/officeart/2005/8/layout/orgChart1"/>
    <dgm:cxn modelId="{B0A930E6-F9F3-4840-A6BC-BF3240029819}" srcId="{9C47A28E-B9B2-44BC-AC4D-466DCC57565C}" destId="{E4C222FD-2C7A-4021-934D-4EB78D2AC2E5}" srcOrd="3" destOrd="0" parTransId="{41ECBEE0-E9A9-4538-8BD8-B408F34CAB1D}" sibTransId="{E9B7A2F4-56C8-439E-ADE1-6D2C8FEDEE9D}"/>
    <dgm:cxn modelId="{57F787E6-049A-49A5-B031-D0A71F44797F}" type="presOf" srcId="{31B9A824-EA09-4B30-BF04-557CD82C7485}" destId="{6CACCC13-BC9C-4DF5-BB49-1261224E6A18}" srcOrd="0" destOrd="0" presId="urn:microsoft.com/office/officeart/2005/8/layout/orgChart1"/>
    <dgm:cxn modelId="{5A5CDAEF-1747-4A6B-8334-C6B444164046}" type="presOf" srcId="{D645A209-393A-44FE-B4CC-BE0466690FEF}" destId="{E44F3B97-2BB1-4111-8C93-8348EB335523}" srcOrd="1" destOrd="0" presId="urn:microsoft.com/office/officeart/2005/8/layout/orgChart1"/>
    <dgm:cxn modelId="{8DCD1AF8-4776-4491-9BAA-10B7D8DB6198}" type="presOf" srcId="{8F4B327C-89AB-4368-ABF0-A4FBFDDD80E8}" destId="{57377A63-F84A-4386-B4C7-AC5579EB0F83}" srcOrd="1" destOrd="0" presId="urn:microsoft.com/office/officeart/2005/8/layout/orgChart1"/>
    <dgm:cxn modelId="{96B077F9-E0E8-4210-84E7-8829274D21A2}" type="presOf" srcId="{3C88338C-86E3-4642-8F5A-DC5C7A70C40B}" destId="{36861FBD-3B6D-48D6-BF64-114117F477D9}" srcOrd="0" destOrd="0" presId="urn:microsoft.com/office/officeart/2005/8/layout/orgChart1"/>
    <dgm:cxn modelId="{C39782FA-04EF-49EE-AD76-21AEE17A5029}" type="presOf" srcId="{41ECBEE0-E9A9-4538-8BD8-B408F34CAB1D}" destId="{8032D0B2-ADC2-446F-AC91-7A4988E44B9A}" srcOrd="0" destOrd="0" presId="urn:microsoft.com/office/officeart/2005/8/layout/orgChart1"/>
    <dgm:cxn modelId="{20D4C1FB-5864-4AEF-8EDD-7304F4B723DA}" srcId="{E4C222FD-2C7A-4021-934D-4EB78D2AC2E5}" destId="{2E7EE082-F57F-4C95-8562-696C5D7B2E75}" srcOrd="1" destOrd="0" parTransId="{97C28759-5E92-4E19-B839-0FC3B6040126}" sibTransId="{6625C56C-467F-49FB-8850-B118FF6E326A}"/>
    <dgm:cxn modelId="{704AD0FD-395B-4064-AA11-DEC28C241777}" srcId="{E7582915-7067-4A01-86FA-A748E5556FDB}" destId="{A673AD38-DDB1-4B2E-A888-C7BE34C66143}" srcOrd="1" destOrd="0" parTransId="{85A6EBAF-682F-4197-ABF4-AC52BC62FFAD}" sibTransId="{CEEA2789-3203-4842-B502-01C66B7CEAAD}"/>
    <dgm:cxn modelId="{F7BA62FE-D7BB-4C01-BB4B-461CA956CFFF}" type="presOf" srcId="{C270B1DF-1C06-42ED-AE3B-39368A17AABC}" destId="{C240BE80-EDB0-43F3-AC95-1676756A6549}" srcOrd="0" destOrd="0" presId="urn:microsoft.com/office/officeart/2005/8/layout/orgChart1"/>
    <dgm:cxn modelId="{DDCCB0FE-5AA0-466A-AAE0-7F487CCAB373}" type="presOf" srcId="{4E353FD1-F4AE-45CF-BB49-3B56A229B337}" destId="{960330CF-5074-4705-86FE-A34B839FD8B2}" srcOrd="0" destOrd="0" presId="urn:microsoft.com/office/officeart/2005/8/layout/orgChart1"/>
    <dgm:cxn modelId="{386A21FF-CBA1-4D6B-9811-1D6D71AE33C1}" type="presOf" srcId="{19DB65AA-78B0-4AC4-8130-76C627E47C21}" destId="{89A9D0C6-8F38-4DAC-8CD5-A30DC9FD6FBC}" srcOrd="0" destOrd="0" presId="urn:microsoft.com/office/officeart/2005/8/layout/orgChart1"/>
    <dgm:cxn modelId="{386C9F29-FEDD-4142-8245-EA66BF3F6E3D}" type="presParOf" srcId="{E8A5D838-4517-4E43-8A17-420D9AAC4A8B}" destId="{A8BFA9E0-2D36-49DB-B71D-3C76105697B6}" srcOrd="0" destOrd="0" presId="urn:microsoft.com/office/officeart/2005/8/layout/orgChart1"/>
    <dgm:cxn modelId="{24C82A45-C368-49CB-B5AB-73617ED8297C}" type="presParOf" srcId="{A8BFA9E0-2D36-49DB-B71D-3C76105697B6}" destId="{61B79403-7F24-430D-A219-EA348A7E983D}" srcOrd="0" destOrd="0" presId="urn:microsoft.com/office/officeart/2005/8/layout/orgChart1"/>
    <dgm:cxn modelId="{9C877C67-0690-4FF3-9A18-542944DF8716}" type="presParOf" srcId="{61B79403-7F24-430D-A219-EA348A7E983D}" destId="{EBF00D10-792C-471B-9335-81D0ADE201FD}" srcOrd="0" destOrd="0" presId="urn:microsoft.com/office/officeart/2005/8/layout/orgChart1"/>
    <dgm:cxn modelId="{01432403-2560-423B-A13A-C46B3B12DCB5}" type="presParOf" srcId="{61B79403-7F24-430D-A219-EA348A7E983D}" destId="{FB8BAC78-06C7-4B36-AF13-0567795ECEDA}" srcOrd="1" destOrd="0" presId="urn:microsoft.com/office/officeart/2005/8/layout/orgChart1"/>
    <dgm:cxn modelId="{A369EB74-6A3D-419C-866C-54BEBC6B28C0}" type="presParOf" srcId="{A8BFA9E0-2D36-49DB-B71D-3C76105697B6}" destId="{9E2E645F-2DFD-4924-B316-7637E0C10CE7}" srcOrd="1" destOrd="0" presId="urn:microsoft.com/office/officeart/2005/8/layout/orgChart1"/>
    <dgm:cxn modelId="{9ED1179D-8C87-42CA-B8FA-BC13F85E00D4}" type="presParOf" srcId="{9E2E645F-2DFD-4924-B316-7637E0C10CE7}" destId="{3AE65ABA-5A16-4A18-991D-A6A152928675}" srcOrd="0" destOrd="0" presId="urn:microsoft.com/office/officeart/2005/8/layout/orgChart1"/>
    <dgm:cxn modelId="{88A53D42-FF3F-45CD-BDB5-0688B986AD0B}" type="presParOf" srcId="{9E2E645F-2DFD-4924-B316-7637E0C10CE7}" destId="{439D5E16-0E7C-4919-9C13-C0631BBE8481}" srcOrd="1" destOrd="0" presId="urn:microsoft.com/office/officeart/2005/8/layout/orgChart1"/>
    <dgm:cxn modelId="{1513FE6D-B046-48F6-AFA3-3B930B94550E}" type="presParOf" srcId="{439D5E16-0E7C-4919-9C13-C0631BBE8481}" destId="{8599737C-A354-4AF9-8117-1A031DB6FC2A}" srcOrd="0" destOrd="0" presId="urn:microsoft.com/office/officeart/2005/8/layout/orgChart1"/>
    <dgm:cxn modelId="{8B692F1A-A8AD-4551-8E02-EBE59185B52D}" type="presParOf" srcId="{8599737C-A354-4AF9-8117-1A031DB6FC2A}" destId="{36861FBD-3B6D-48D6-BF64-114117F477D9}" srcOrd="0" destOrd="0" presId="urn:microsoft.com/office/officeart/2005/8/layout/orgChart1"/>
    <dgm:cxn modelId="{7322BAB9-D99F-4DA5-A910-CA45965D7754}" type="presParOf" srcId="{8599737C-A354-4AF9-8117-1A031DB6FC2A}" destId="{8FCA6993-29D7-4A6C-930E-DFD6E83E6083}" srcOrd="1" destOrd="0" presId="urn:microsoft.com/office/officeart/2005/8/layout/orgChart1"/>
    <dgm:cxn modelId="{38C38AB9-D485-4F46-BBFC-BAB62A8B4E9F}" type="presParOf" srcId="{439D5E16-0E7C-4919-9C13-C0631BBE8481}" destId="{A9A24C01-CB53-4CE4-8991-2A65E0AD0521}" srcOrd="1" destOrd="0" presId="urn:microsoft.com/office/officeart/2005/8/layout/orgChart1"/>
    <dgm:cxn modelId="{190E14CB-1641-4EE9-9BDD-A2AB3691B8C1}" type="presParOf" srcId="{A9A24C01-CB53-4CE4-8991-2A65E0AD0521}" destId="{BCC71DF2-E76D-4BD1-8D6B-90305CE45675}" srcOrd="0" destOrd="0" presId="urn:microsoft.com/office/officeart/2005/8/layout/orgChart1"/>
    <dgm:cxn modelId="{F0212717-228D-4DD5-B834-42B1893002FD}" type="presParOf" srcId="{A9A24C01-CB53-4CE4-8991-2A65E0AD0521}" destId="{586C8714-703A-4E56-9CA6-6D90FF1B95D1}" srcOrd="1" destOrd="0" presId="urn:microsoft.com/office/officeart/2005/8/layout/orgChart1"/>
    <dgm:cxn modelId="{F475424D-1077-46DF-8414-B18E7FE1176E}" type="presParOf" srcId="{586C8714-703A-4E56-9CA6-6D90FF1B95D1}" destId="{7190BA01-3872-41C5-AC87-7990D050227E}" srcOrd="0" destOrd="0" presId="urn:microsoft.com/office/officeart/2005/8/layout/orgChart1"/>
    <dgm:cxn modelId="{18571F55-194C-495B-A95E-CD7071B2AE51}" type="presParOf" srcId="{7190BA01-3872-41C5-AC87-7990D050227E}" destId="{A50F93B4-1068-4096-8A16-0E7F532F447C}" srcOrd="0" destOrd="0" presId="urn:microsoft.com/office/officeart/2005/8/layout/orgChart1"/>
    <dgm:cxn modelId="{C5C373E1-E1B1-4AF0-93A4-7939DE0EAE99}" type="presParOf" srcId="{7190BA01-3872-41C5-AC87-7990D050227E}" destId="{5880E0DE-52C9-402B-A284-0763CF494FE1}" srcOrd="1" destOrd="0" presId="urn:microsoft.com/office/officeart/2005/8/layout/orgChart1"/>
    <dgm:cxn modelId="{812CACA5-30A7-419B-8AE6-1658112F7D3E}" type="presParOf" srcId="{586C8714-703A-4E56-9CA6-6D90FF1B95D1}" destId="{70A548E1-BB7D-4831-B287-CF212772B1E8}" srcOrd="1" destOrd="0" presId="urn:microsoft.com/office/officeart/2005/8/layout/orgChart1"/>
    <dgm:cxn modelId="{C6158BB3-44DE-4240-B6F9-C11A5F741A22}" type="presParOf" srcId="{70A548E1-BB7D-4831-B287-CF212772B1E8}" destId="{4A8A480F-6254-407D-B798-2604C0709B96}" srcOrd="0" destOrd="0" presId="urn:microsoft.com/office/officeart/2005/8/layout/orgChart1"/>
    <dgm:cxn modelId="{80D7A0CA-B1AF-4E1A-8654-1ECBA63023CA}" type="presParOf" srcId="{70A548E1-BB7D-4831-B287-CF212772B1E8}" destId="{A73B868A-0860-470D-B0E2-C11264559918}" srcOrd="1" destOrd="0" presId="urn:microsoft.com/office/officeart/2005/8/layout/orgChart1"/>
    <dgm:cxn modelId="{31D9DA43-FD5E-4C1A-98BE-F1A2B9701BC5}" type="presParOf" srcId="{A73B868A-0860-470D-B0E2-C11264559918}" destId="{A5A460FB-A039-4E84-BAE1-B0B12AB852AE}" srcOrd="0" destOrd="0" presId="urn:microsoft.com/office/officeart/2005/8/layout/orgChart1"/>
    <dgm:cxn modelId="{D9CC0438-9B91-4180-B8BC-FDF121218FA9}" type="presParOf" srcId="{A5A460FB-A039-4E84-BAE1-B0B12AB852AE}" destId="{D19F29B5-6EE0-43F3-BE92-C0E8E5BF8C76}" srcOrd="0" destOrd="0" presId="urn:microsoft.com/office/officeart/2005/8/layout/orgChart1"/>
    <dgm:cxn modelId="{6A8D330B-E582-4429-A124-415D1EE62CB0}" type="presParOf" srcId="{A5A460FB-A039-4E84-BAE1-B0B12AB852AE}" destId="{57377A63-F84A-4386-B4C7-AC5579EB0F83}" srcOrd="1" destOrd="0" presId="urn:microsoft.com/office/officeart/2005/8/layout/orgChart1"/>
    <dgm:cxn modelId="{7E904B4D-64BC-4A40-BAA8-F558C088D00A}" type="presParOf" srcId="{A73B868A-0860-470D-B0E2-C11264559918}" destId="{92DB24F3-4D87-4697-87DD-82B4C233F010}" srcOrd="1" destOrd="0" presId="urn:microsoft.com/office/officeart/2005/8/layout/orgChart1"/>
    <dgm:cxn modelId="{F307096E-5808-4C36-A22D-60F00AC5401B}" type="presParOf" srcId="{A73B868A-0860-470D-B0E2-C11264559918}" destId="{4E7F1523-9794-41F7-8E2D-D8250AAA3555}" srcOrd="2" destOrd="0" presId="urn:microsoft.com/office/officeart/2005/8/layout/orgChart1"/>
    <dgm:cxn modelId="{5C92CD14-C90F-4EEC-A817-11F3E118E5FC}" type="presParOf" srcId="{70A548E1-BB7D-4831-B287-CF212772B1E8}" destId="{D242D816-9D3D-457A-9D47-F976BA35CE91}" srcOrd="2" destOrd="0" presId="urn:microsoft.com/office/officeart/2005/8/layout/orgChart1"/>
    <dgm:cxn modelId="{C5F66189-B28E-47BB-9032-5DC8C16BD73B}" type="presParOf" srcId="{70A548E1-BB7D-4831-B287-CF212772B1E8}" destId="{C19F1C17-7285-4AB8-B6F5-256F9BDE08D0}" srcOrd="3" destOrd="0" presId="urn:microsoft.com/office/officeart/2005/8/layout/orgChart1"/>
    <dgm:cxn modelId="{C04F4C4C-0BEC-4C20-A21E-1F17657E3468}" type="presParOf" srcId="{C19F1C17-7285-4AB8-B6F5-256F9BDE08D0}" destId="{A0875365-D71B-40C4-B395-AC6C0D8E2D58}" srcOrd="0" destOrd="0" presId="urn:microsoft.com/office/officeart/2005/8/layout/orgChart1"/>
    <dgm:cxn modelId="{020462AA-F032-468D-83C4-3EA76E4FCE65}" type="presParOf" srcId="{A0875365-D71B-40C4-B395-AC6C0D8E2D58}" destId="{5C29C730-4B79-4197-BF28-5DFC5ED3121F}" srcOrd="0" destOrd="0" presId="urn:microsoft.com/office/officeart/2005/8/layout/orgChart1"/>
    <dgm:cxn modelId="{0926A429-DEE3-45F5-AE2D-2B00A74F438A}" type="presParOf" srcId="{A0875365-D71B-40C4-B395-AC6C0D8E2D58}" destId="{C6BA5468-E674-41AB-B017-5F01B8655E9C}" srcOrd="1" destOrd="0" presId="urn:microsoft.com/office/officeart/2005/8/layout/orgChart1"/>
    <dgm:cxn modelId="{0475023A-88F6-4C56-8F83-4FA1F2379BE1}" type="presParOf" srcId="{C19F1C17-7285-4AB8-B6F5-256F9BDE08D0}" destId="{D8A05C8E-93A8-4B6A-87BB-C507C25D0119}" srcOrd="1" destOrd="0" presId="urn:microsoft.com/office/officeart/2005/8/layout/orgChart1"/>
    <dgm:cxn modelId="{3DA58473-315F-41FD-B01C-AE48E9CF2853}" type="presParOf" srcId="{C19F1C17-7285-4AB8-B6F5-256F9BDE08D0}" destId="{723BCBE0-5056-475F-9CE1-3A9025660410}" srcOrd="2" destOrd="0" presId="urn:microsoft.com/office/officeart/2005/8/layout/orgChart1"/>
    <dgm:cxn modelId="{9BADB611-4B3B-4ACC-9D0B-A77BE3B70C03}" type="presParOf" srcId="{586C8714-703A-4E56-9CA6-6D90FF1B95D1}" destId="{C3A45501-586A-4740-A33D-8E47D96BBF48}" srcOrd="2" destOrd="0" presId="urn:microsoft.com/office/officeart/2005/8/layout/orgChart1"/>
    <dgm:cxn modelId="{7448FA31-3DA4-4CEF-A688-7910A4D98287}" type="presParOf" srcId="{439D5E16-0E7C-4919-9C13-C0631BBE8481}" destId="{2C9E3385-E49B-425B-BE3E-E00B2E61BFDA}" srcOrd="2" destOrd="0" presId="urn:microsoft.com/office/officeart/2005/8/layout/orgChart1"/>
    <dgm:cxn modelId="{95816EA9-9379-484D-A241-A7A38952EBCE}" type="presParOf" srcId="{9E2E645F-2DFD-4924-B316-7637E0C10CE7}" destId="{45B0511B-628F-41BF-A209-33194A5A8B38}" srcOrd="2" destOrd="0" presId="urn:microsoft.com/office/officeart/2005/8/layout/orgChart1"/>
    <dgm:cxn modelId="{1230A573-608D-49A1-8C96-091FF4995291}" type="presParOf" srcId="{9E2E645F-2DFD-4924-B316-7637E0C10CE7}" destId="{C7EADCEA-DE80-4DBD-BAA5-908EAD3181AA}" srcOrd="3" destOrd="0" presId="urn:microsoft.com/office/officeart/2005/8/layout/orgChart1"/>
    <dgm:cxn modelId="{920EAE02-D56D-471C-AEDD-CE252B1A988D}" type="presParOf" srcId="{C7EADCEA-DE80-4DBD-BAA5-908EAD3181AA}" destId="{495513D5-2584-4021-AE61-DC340069989D}" srcOrd="0" destOrd="0" presId="urn:microsoft.com/office/officeart/2005/8/layout/orgChart1"/>
    <dgm:cxn modelId="{CA8D89B1-C9AA-4F7B-987B-95AB5FF69F67}" type="presParOf" srcId="{495513D5-2584-4021-AE61-DC340069989D}" destId="{ADFD4F24-1124-409D-8EFF-908F5FB86061}" srcOrd="0" destOrd="0" presId="urn:microsoft.com/office/officeart/2005/8/layout/orgChart1"/>
    <dgm:cxn modelId="{704799B8-195F-433E-AD15-F11834FE5662}" type="presParOf" srcId="{495513D5-2584-4021-AE61-DC340069989D}" destId="{1FF533DF-1F47-4026-96E9-3FDCC0223028}" srcOrd="1" destOrd="0" presId="urn:microsoft.com/office/officeart/2005/8/layout/orgChart1"/>
    <dgm:cxn modelId="{05750166-3AF1-457D-AA8E-8EF20B6B0B7D}" type="presParOf" srcId="{C7EADCEA-DE80-4DBD-BAA5-908EAD3181AA}" destId="{F4DFF486-AEA7-45C0-B47B-37416D158583}" srcOrd="1" destOrd="0" presId="urn:microsoft.com/office/officeart/2005/8/layout/orgChart1"/>
    <dgm:cxn modelId="{B1448851-EBB4-4F93-8989-06F69449908C}" type="presParOf" srcId="{F4DFF486-AEA7-45C0-B47B-37416D158583}" destId="{3D255182-F063-4745-AFF5-CC6424D39595}" srcOrd="0" destOrd="0" presId="urn:microsoft.com/office/officeart/2005/8/layout/orgChart1"/>
    <dgm:cxn modelId="{ECBD333B-EDDA-44C4-B670-40C0182B039F}" type="presParOf" srcId="{F4DFF486-AEA7-45C0-B47B-37416D158583}" destId="{E290D749-4396-4507-A256-68939FCFDCAD}" srcOrd="1" destOrd="0" presId="urn:microsoft.com/office/officeart/2005/8/layout/orgChart1"/>
    <dgm:cxn modelId="{EF9E2B4C-D376-46C7-B5DE-CA7CAC4AA203}" type="presParOf" srcId="{E290D749-4396-4507-A256-68939FCFDCAD}" destId="{06F6B79D-6BFF-4719-9E2E-5EDB5771B19C}" srcOrd="0" destOrd="0" presId="urn:microsoft.com/office/officeart/2005/8/layout/orgChart1"/>
    <dgm:cxn modelId="{A49B6A66-4916-4F22-AB6E-04B9A61C76D3}" type="presParOf" srcId="{06F6B79D-6BFF-4719-9E2E-5EDB5771B19C}" destId="{0C4B688F-6052-465C-8BE5-93C989452AAC}" srcOrd="0" destOrd="0" presId="urn:microsoft.com/office/officeart/2005/8/layout/orgChart1"/>
    <dgm:cxn modelId="{4E93A389-6BD8-4C04-9ABB-296B44D57FE1}" type="presParOf" srcId="{06F6B79D-6BFF-4719-9E2E-5EDB5771B19C}" destId="{128BADE3-1075-468E-89CC-4BE346262E56}" srcOrd="1" destOrd="0" presId="urn:microsoft.com/office/officeart/2005/8/layout/orgChart1"/>
    <dgm:cxn modelId="{FA620885-0BC5-4762-B0DD-DBE4B701B70A}" type="presParOf" srcId="{E290D749-4396-4507-A256-68939FCFDCAD}" destId="{98669AD9-0762-4669-9436-8D54D69B3F4F}" srcOrd="1" destOrd="0" presId="urn:microsoft.com/office/officeart/2005/8/layout/orgChart1"/>
    <dgm:cxn modelId="{DA0523AE-FF75-463B-BFFD-D3C5AB6FC0D6}" type="presParOf" srcId="{E290D749-4396-4507-A256-68939FCFDCAD}" destId="{C3B7C83A-7AD7-400C-A398-F9ECAB59A362}" srcOrd="2" destOrd="0" presId="urn:microsoft.com/office/officeart/2005/8/layout/orgChart1"/>
    <dgm:cxn modelId="{9C738032-254A-48E4-8BCA-FE97CED9C78F}" type="presParOf" srcId="{F4DFF486-AEA7-45C0-B47B-37416D158583}" destId="{C240BE80-EDB0-43F3-AC95-1676756A6549}" srcOrd="2" destOrd="0" presId="urn:microsoft.com/office/officeart/2005/8/layout/orgChart1"/>
    <dgm:cxn modelId="{E5F9D5C5-5836-445B-968F-6587CD901D62}" type="presParOf" srcId="{F4DFF486-AEA7-45C0-B47B-37416D158583}" destId="{007C95A4-0D54-43A6-A567-28AB87FDB0EC}" srcOrd="3" destOrd="0" presId="urn:microsoft.com/office/officeart/2005/8/layout/orgChart1"/>
    <dgm:cxn modelId="{2A85E96B-51B7-4175-9FE1-426EC1A82431}" type="presParOf" srcId="{007C95A4-0D54-43A6-A567-28AB87FDB0EC}" destId="{85A428B3-CD5D-4F36-9151-CA36937BBD3B}" srcOrd="0" destOrd="0" presId="urn:microsoft.com/office/officeart/2005/8/layout/orgChart1"/>
    <dgm:cxn modelId="{5BE8EA53-B94B-47F4-BB08-868659CBB0C0}" type="presParOf" srcId="{85A428B3-CD5D-4F36-9151-CA36937BBD3B}" destId="{9DA5FFA1-59F7-4F41-A79C-54538E024D70}" srcOrd="0" destOrd="0" presId="urn:microsoft.com/office/officeart/2005/8/layout/orgChart1"/>
    <dgm:cxn modelId="{5A98829D-CD82-4A24-B3BA-A7369A666EEF}" type="presParOf" srcId="{85A428B3-CD5D-4F36-9151-CA36937BBD3B}" destId="{0EB19056-CA10-4788-8EDD-1230459535C6}" srcOrd="1" destOrd="0" presId="urn:microsoft.com/office/officeart/2005/8/layout/orgChart1"/>
    <dgm:cxn modelId="{3299C0D4-FCE3-4B7A-9286-FF6AE3433611}" type="presParOf" srcId="{007C95A4-0D54-43A6-A567-28AB87FDB0EC}" destId="{0ABE5592-83DE-4E42-936C-59E3842E59E0}" srcOrd="1" destOrd="0" presId="urn:microsoft.com/office/officeart/2005/8/layout/orgChart1"/>
    <dgm:cxn modelId="{83036FBC-BA5E-471F-B01E-4419D6B5A4B0}" type="presParOf" srcId="{007C95A4-0D54-43A6-A567-28AB87FDB0EC}" destId="{6CBF3AB1-4F0B-4F6D-81B5-D4BD73C658D0}" srcOrd="2" destOrd="0" presId="urn:microsoft.com/office/officeart/2005/8/layout/orgChart1"/>
    <dgm:cxn modelId="{4506FDC8-B80C-4BAC-8353-EE22A90C9B79}" type="presParOf" srcId="{C7EADCEA-DE80-4DBD-BAA5-908EAD3181AA}" destId="{3C08BC59-B248-4B2D-A8A2-D6984966926B}" srcOrd="2" destOrd="0" presId="urn:microsoft.com/office/officeart/2005/8/layout/orgChart1"/>
    <dgm:cxn modelId="{10C45B28-911C-4445-9650-D77F928E40D5}" type="presParOf" srcId="{9E2E645F-2DFD-4924-B316-7637E0C10CE7}" destId="{A0866140-4681-4286-870E-0194BEE36AF7}" srcOrd="4" destOrd="0" presId="urn:microsoft.com/office/officeart/2005/8/layout/orgChart1"/>
    <dgm:cxn modelId="{2EECAE9A-FD47-455F-B9C6-9B149002E5B5}" type="presParOf" srcId="{9E2E645F-2DFD-4924-B316-7637E0C10CE7}" destId="{07693DBE-4E42-4F36-AC14-BEB07CC72774}" srcOrd="5" destOrd="0" presId="urn:microsoft.com/office/officeart/2005/8/layout/orgChart1"/>
    <dgm:cxn modelId="{14A81E99-3D29-4348-9979-45045385C838}" type="presParOf" srcId="{07693DBE-4E42-4F36-AC14-BEB07CC72774}" destId="{99D1B1A5-C48D-4BB7-827F-D349AF55E251}" srcOrd="0" destOrd="0" presId="urn:microsoft.com/office/officeart/2005/8/layout/orgChart1"/>
    <dgm:cxn modelId="{A95F8A34-7367-4138-B237-282B15232C11}" type="presParOf" srcId="{99D1B1A5-C48D-4BB7-827F-D349AF55E251}" destId="{122FA77F-E103-492D-A08B-05B6C4B6B936}" srcOrd="0" destOrd="0" presId="urn:microsoft.com/office/officeart/2005/8/layout/orgChart1"/>
    <dgm:cxn modelId="{E063F2D8-D03F-4E92-B31D-ED85276A3171}" type="presParOf" srcId="{99D1B1A5-C48D-4BB7-827F-D349AF55E251}" destId="{0B913C2E-C7FF-4A60-B0B1-285AD58AF26F}" srcOrd="1" destOrd="0" presId="urn:microsoft.com/office/officeart/2005/8/layout/orgChart1"/>
    <dgm:cxn modelId="{A4D76BF9-0EA6-44D3-8ACA-8CDE1867EF3B}" type="presParOf" srcId="{07693DBE-4E42-4F36-AC14-BEB07CC72774}" destId="{B027EAAE-CB07-477B-806D-C3CE587B91C2}" srcOrd="1" destOrd="0" presId="urn:microsoft.com/office/officeart/2005/8/layout/orgChart1"/>
    <dgm:cxn modelId="{580A6143-BD87-477B-AF89-6B46D3AAF646}" type="presParOf" srcId="{B027EAAE-CB07-477B-806D-C3CE587B91C2}" destId="{B1D18C3A-EB3B-49AA-84C3-9B51E2670B71}" srcOrd="0" destOrd="0" presId="urn:microsoft.com/office/officeart/2005/8/layout/orgChart1"/>
    <dgm:cxn modelId="{2B4D052F-0711-43B5-9059-9794E0621A7B}" type="presParOf" srcId="{B027EAAE-CB07-477B-806D-C3CE587B91C2}" destId="{689108B5-E85C-48C9-ABD0-B8E421667E36}" srcOrd="1" destOrd="0" presId="urn:microsoft.com/office/officeart/2005/8/layout/orgChart1"/>
    <dgm:cxn modelId="{DD23E423-5392-4465-A45F-BDC2EA87AF47}" type="presParOf" srcId="{689108B5-E85C-48C9-ABD0-B8E421667E36}" destId="{BFBC46F1-1782-4294-B7EB-0730DF8292F9}" srcOrd="0" destOrd="0" presId="urn:microsoft.com/office/officeart/2005/8/layout/orgChart1"/>
    <dgm:cxn modelId="{69C28E11-E5C5-435A-B7EE-E97CDE6CC7E7}" type="presParOf" srcId="{BFBC46F1-1782-4294-B7EB-0730DF8292F9}" destId="{5495A490-1004-4F61-8984-F5F9171E2A5F}" srcOrd="0" destOrd="0" presId="urn:microsoft.com/office/officeart/2005/8/layout/orgChart1"/>
    <dgm:cxn modelId="{3121C99D-F9C1-4214-877C-917123D0FBCB}" type="presParOf" srcId="{BFBC46F1-1782-4294-B7EB-0730DF8292F9}" destId="{4E51A3FB-278D-4BF1-A478-934BA1268DC9}" srcOrd="1" destOrd="0" presId="urn:microsoft.com/office/officeart/2005/8/layout/orgChart1"/>
    <dgm:cxn modelId="{30695C89-22F2-4DE6-BF6B-E8B030248F04}" type="presParOf" srcId="{689108B5-E85C-48C9-ABD0-B8E421667E36}" destId="{A11A69AE-C225-4CDD-9B65-E11744EA7917}" srcOrd="1" destOrd="0" presId="urn:microsoft.com/office/officeart/2005/8/layout/orgChart1"/>
    <dgm:cxn modelId="{81ABF4A5-5C5D-4FC4-A69F-530969290E14}" type="presParOf" srcId="{689108B5-E85C-48C9-ABD0-B8E421667E36}" destId="{DAFB9EDB-E70C-47C7-A27D-39500A7801B1}" srcOrd="2" destOrd="0" presId="urn:microsoft.com/office/officeart/2005/8/layout/orgChart1"/>
    <dgm:cxn modelId="{6CEBF654-00FA-4E3D-BF32-E9C1D8184753}" type="presParOf" srcId="{B027EAAE-CB07-477B-806D-C3CE587B91C2}" destId="{B683D4A4-79F0-42DE-8BCF-B90B789F465B}" srcOrd="2" destOrd="0" presId="urn:microsoft.com/office/officeart/2005/8/layout/orgChart1"/>
    <dgm:cxn modelId="{A3293EEA-5681-481F-9530-3B1B22371F65}" type="presParOf" srcId="{B027EAAE-CB07-477B-806D-C3CE587B91C2}" destId="{7992C3D2-8D60-4855-A1CB-223A15520264}" srcOrd="3" destOrd="0" presId="urn:microsoft.com/office/officeart/2005/8/layout/orgChart1"/>
    <dgm:cxn modelId="{BE59AE65-EE74-46A4-92C0-6C700A47CFF4}" type="presParOf" srcId="{7992C3D2-8D60-4855-A1CB-223A15520264}" destId="{002CFFD6-4D86-4798-957A-20DE2526118C}" srcOrd="0" destOrd="0" presId="urn:microsoft.com/office/officeart/2005/8/layout/orgChart1"/>
    <dgm:cxn modelId="{CF59631D-565E-4466-A83A-65EB92D1D1B2}" type="presParOf" srcId="{002CFFD6-4D86-4798-957A-20DE2526118C}" destId="{AD94C569-9D2A-4066-913C-E5183AF79D17}" srcOrd="0" destOrd="0" presId="urn:microsoft.com/office/officeart/2005/8/layout/orgChart1"/>
    <dgm:cxn modelId="{9D328B14-D2A6-4D6A-9704-7B2B582C5835}" type="presParOf" srcId="{002CFFD6-4D86-4798-957A-20DE2526118C}" destId="{29868DB8-B440-4BA6-9B0F-EF6D37506738}" srcOrd="1" destOrd="0" presId="urn:microsoft.com/office/officeart/2005/8/layout/orgChart1"/>
    <dgm:cxn modelId="{9B49A31A-FA37-4A60-BAB6-8793143AC3D8}" type="presParOf" srcId="{7992C3D2-8D60-4855-A1CB-223A15520264}" destId="{DF13AE8C-407F-457C-A187-B3E997B8B764}" srcOrd="1" destOrd="0" presId="urn:microsoft.com/office/officeart/2005/8/layout/orgChart1"/>
    <dgm:cxn modelId="{ECD602F6-3933-42D8-8EB1-12ACD7662F45}" type="presParOf" srcId="{7992C3D2-8D60-4855-A1CB-223A15520264}" destId="{2C92BE2B-0461-40D8-9434-513C0FD6CC41}" srcOrd="2" destOrd="0" presId="urn:microsoft.com/office/officeart/2005/8/layout/orgChart1"/>
    <dgm:cxn modelId="{B454727E-031C-4240-A459-C0F7FA5F4D54}" type="presParOf" srcId="{07693DBE-4E42-4F36-AC14-BEB07CC72774}" destId="{371462AC-604C-45E0-B367-8C520BADD6B4}" srcOrd="2" destOrd="0" presId="urn:microsoft.com/office/officeart/2005/8/layout/orgChart1"/>
    <dgm:cxn modelId="{8770143F-0752-45ED-9B54-93D4C81F9344}" type="presParOf" srcId="{9E2E645F-2DFD-4924-B316-7637E0C10CE7}" destId="{8032D0B2-ADC2-446F-AC91-7A4988E44B9A}" srcOrd="6" destOrd="0" presId="urn:microsoft.com/office/officeart/2005/8/layout/orgChart1"/>
    <dgm:cxn modelId="{3C6CA7EC-FF3A-4E8D-B271-AEA0B065CEEB}" type="presParOf" srcId="{9E2E645F-2DFD-4924-B316-7637E0C10CE7}" destId="{AAEA0E1B-39FF-4D0E-B7B3-B559CB0614A2}" srcOrd="7" destOrd="0" presId="urn:microsoft.com/office/officeart/2005/8/layout/orgChart1"/>
    <dgm:cxn modelId="{BECC4E71-542A-4E13-BCCE-403BDEFEEF2F}" type="presParOf" srcId="{AAEA0E1B-39FF-4D0E-B7B3-B559CB0614A2}" destId="{B1C4F553-4D67-4CCC-A138-2D890E594D7B}" srcOrd="0" destOrd="0" presId="urn:microsoft.com/office/officeart/2005/8/layout/orgChart1"/>
    <dgm:cxn modelId="{1756BBBB-46CF-45EA-B925-C10CB022426E}" type="presParOf" srcId="{B1C4F553-4D67-4CCC-A138-2D890E594D7B}" destId="{68DF72F5-41C5-402D-B4E5-5571F466CCB7}" srcOrd="0" destOrd="0" presId="urn:microsoft.com/office/officeart/2005/8/layout/orgChart1"/>
    <dgm:cxn modelId="{F2AB332E-2EE5-4FF6-B07E-679BCA40C010}" type="presParOf" srcId="{B1C4F553-4D67-4CCC-A138-2D890E594D7B}" destId="{E8084D93-559E-476C-AE3D-3F7D761F76BC}" srcOrd="1" destOrd="0" presId="urn:microsoft.com/office/officeart/2005/8/layout/orgChart1"/>
    <dgm:cxn modelId="{D424279A-F531-4084-98CD-D0E2D4FEAA7C}" type="presParOf" srcId="{AAEA0E1B-39FF-4D0E-B7B3-B559CB0614A2}" destId="{DA6EE410-EDC3-4E7A-8408-047F0EE84BBE}" srcOrd="1" destOrd="0" presId="urn:microsoft.com/office/officeart/2005/8/layout/orgChart1"/>
    <dgm:cxn modelId="{96FE7FF9-E0D8-4193-A920-B85E77E9957C}" type="presParOf" srcId="{DA6EE410-EDC3-4E7A-8408-047F0EE84BBE}" destId="{0B141B26-5434-4CE7-92CB-C9291BE179A6}" srcOrd="0" destOrd="0" presId="urn:microsoft.com/office/officeart/2005/8/layout/orgChart1"/>
    <dgm:cxn modelId="{9BA5A048-9B97-481B-AF93-E5D510A3FF33}" type="presParOf" srcId="{DA6EE410-EDC3-4E7A-8408-047F0EE84BBE}" destId="{757F3091-A980-4633-806A-044517C1E1BF}" srcOrd="1" destOrd="0" presId="urn:microsoft.com/office/officeart/2005/8/layout/orgChart1"/>
    <dgm:cxn modelId="{940A1D09-F222-4E94-B732-1037D41D2FFD}" type="presParOf" srcId="{757F3091-A980-4633-806A-044517C1E1BF}" destId="{8D3B28E8-C138-4FC5-9CDD-C8D068EDC2DB}" srcOrd="0" destOrd="0" presId="urn:microsoft.com/office/officeart/2005/8/layout/orgChart1"/>
    <dgm:cxn modelId="{6981D6BA-0EFA-4BF9-9843-B063AE2EE295}" type="presParOf" srcId="{8D3B28E8-C138-4FC5-9CDD-C8D068EDC2DB}" destId="{2B4DA46F-D5B2-4FBD-ABD2-2BF4BA5F73E6}" srcOrd="0" destOrd="0" presId="urn:microsoft.com/office/officeart/2005/8/layout/orgChart1"/>
    <dgm:cxn modelId="{15CBABF5-73D8-4649-A1A3-C685E5A4837F}" type="presParOf" srcId="{8D3B28E8-C138-4FC5-9CDD-C8D068EDC2DB}" destId="{9EACE348-6E33-4147-ADDE-5391B7798E85}" srcOrd="1" destOrd="0" presId="urn:microsoft.com/office/officeart/2005/8/layout/orgChart1"/>
    <dgm:cxn modelId="{8E34E090-D064-454B-AB99-0C19D246E2FA}" type="presParOf" srcId="{757F3091-A980-4633-806A-044517C1E1BF}" destId="{8570AC38-900B-421E-A3BF-AB2FB900B879}" srcOrd="1" destOrd="0" presId="urn:microsoft.com/office/officeart/2005/8/layout/orgChart1"/>
    <dgm:cxn modelId="{5939B7FF-400E-44E3-B20F-2C2FD3D03EF2}" type="presParOf" srcId="{757F3091-A980-4633-806A-044517C1E1BF}" destId="{C8642E51-CCB7-433E-8BC4-25313CDB1870}" srcOrd="2" destOrd="0" presId="urn:microsoft.com/office/officeart/2005/8/layout/orgChart1"/>
    <dgm:cxn modelId="{E9B03C30-93BE-4907-B31C-4C9782B0CFF8}" type="presParOf" srcId="{DA6EE410-EDC3-4E7A-8408-047F0EE84BBE}" destId="{1F5E8B9E-6382-45F0-B6AC-92A7F1EC8A2F}" srcOrd="2" destOrd="0" presId="urn:microsoft.com/office/officeart/2005/8/layout/orgChart1"/>
    <dgm:cxn modelId="{0F797BB9-640C-4184-BAA0-F1FDB20BFB9F}" type="presParOf" srcId="{DA6EE410-EDC3-4E7A-8408-047F0EE84BBE}" destId="{7D774295-7BDA-4C7B-B830-23D2B300FB4E}" srcOrd="3" destOrd="0" presId="urn:microsoft.com/office/officeart/2005/8/layout/orgChart1"/>
    <dgm:cxn modelId="{3D0857F7-B7D0-4646-95E9-9236EB06F478}" type="presParOf" srcId="{7D774295-7BDA-4C7B-B830-23D2B300FB4E}" destId="{992B6AF2-731A-464E-BDE5-5AC3F8069ED1}" srcOrd="0" destOrd="0" presId="urn:microsoft.com/office/officeart/2005/8/layout/orgChart1"/>
    <dgm:cxn modelId="{38ECD0EA-1418-4A02-933D-A5EADDBAA85E}" type="presParOf" srcId="{992B6AF2-731A-464E-BDE5-5AC3F8069ED1}" destId="{3E3F63CB-FCD7-4CC1-9BE6-233863CC5473}" srcOrd="0" destOrd="0" presId="urn:microsoft.com/office/officeart/2005/8/layout/orgChart1"/>
    <dgm:cxn modelId="{4D51EAB4-4883-459B-87BC-5B320580B613}" type="presParOf" srcId="{992B6AF2-731A-464E-BDE5-5AC3F8069ED1}" destId="{78E3E1F1-100C-4FE8-AE04-447434DC47E8}" srcOrd="1" destOrd="0" presId="urn:microsoft.com/office/officeart/2005/8/layout/orgChart1"/>
    <dgm:cxn modelId="{71D87113-9CB4-428B-A2EA-5F5E2A5E6D40}" type="presParOf" srcId="{7D774295-7BDA-4C7B-B830-23D2B300FB4E}" destId="{4D301FC5-93AD-4FC0-831A-0841E237355E}" srcOrd="1" destOrd="0" presId="urn:microsoft.com/office/officeart/2005/8/layout/orgChart1"/>
    <dgm:cxn modelId="{BE918DBD-3FB1-4384-9FC6-ECF102D570F4}" type="presParOf" srcId="{7D774295-7BDA-4C7B-B830-23D2B300FB4E}" destId="{3EC0183D-E53A-418C-A63C-19C35683FC4E}" srcOrd="2" destOrd="0" presId="urn:microsoft.com/office/officeart/2005/8/layout/orgChart1"/>
    <dgm:cxn modelId="{DE7A794C-56B3-4E4F-909E-6F7E079F501C}" type="presParOf" srcId="{AAEA0E1B-39FF-4D0E-B7B3-B559CB0614A2}" destId="{E3CC56A1-1ECA-4DC5-BA3E-E9E74E8FB37B}" srcOrd="2" destOrd="0" presId="urn:microsoft.com/office/officeart/2005/8/layout/orgChart1"/>
    <dgm:cxn modelId="{8FC8F99A-A3C7-4083-9E47-189D8CC868AF}" type="presParOf" srcId="{9E2E645F-2DFD-4924-B316-7637E0C10CE7}" destId="{89A9D0C6-8F38-4DAC-8CD5-A30DC9FD6FBC}" srcOrd="8" destOrd="0" presId="urn:microsoft.com/office/officeart/2005/8/layout/orgChart1"/>
    <dgm:cxn modelId="{AF83B8B7-D365-454F-9FE5-431C4B091F8C}" type="presParOf" srcId="{9E2E645F-2DFD-4924-B316-7637E0C10CE7}" destId="{62F57823-FEFD-467B-A5D4-308149C0F3FF}" srcOrd="9" destOrd="0" presId="urn:microsoft.com/office/officeart/2005/8/layout/orgChart1"/>
    <dgm:cxn modelId="{056103F3-5DD9-4AE4-8C9E-B1F26D5F4B12}" type="presParOf" srcId="{62F57823-FEFD-467B-A5D4-308149C0F3FF}" destId="{444B2683-C00D-4E33-B925-4DCB7F59E5FB}" srcOrd="0" destOrd="0" presId="urn:microsoft.com/office/officeart/2005/8/layout/orgChart1"/>
    <dgm:cxn modelId="{63BF691A-ABA6-4CC1-BB5B-085B0C97F38A}" type="presParOf" srcId="{444B2683-C00D-4E33-B925-4DCB7F59E5FB}" destId="{94D2AADF-8B76-4856-B638-79BAAAC535C5}" srcOrd="0" destOrd="0" presId="urn:microsoft.com/office/officeart/2005/8/layout/orgChart1"/>
    <dgm:cxn modelId="{F9FD452E-049A-4D97-A839-84301405ADB5}" type="presParOf" srcId="{444B2683-C00D-4E33-B925-4DCB7F59E5FB}" destId="{67B1C42B-6D3E-4717-8805-009BB863D311}" srcOrd="1" destOrd="0" presId="urn:microsoft.com/office/officeart/2005/8/layout/orgChart1"/>
    <dgm:cxn modelId="{4AB09DC6-4F48-42D6-9103-1463C4D2F58A}" type="presParOf" srcId="{62F57823-FEFD-467B-A5D4-308149C0F3FF}" destId="{8F1B3BE5-2E62-4456-AA15-219D92EC0E8C}" srcOrd="1" destOrd="0" presId="urn:microsoft.com/office/officeart/2005/8/layout/orgChart1"/>
    <dgm:cxn modelId="{2D8C6D05-5EDE-4525-8030-86EEFB80108E}" type="presParOf" srcId="{8F1B3BE5-2E62-4456-AA15-219D92EC0E8C}" destId="{E6AB6BDB-85A2-492A-ADC7-6D503865470A}" srcOrd="0" destOrd="0" presId="urn:microsoft.com/office/officeart/2005/8/layout/orgChart1"/>
    <dgm:cxn modelId="{3D53965E-0CBF-4E04-9C02-BEF28C3336B2}" type="presParOf" srcId="{8F1B3BE5-2E62-4456-AA15-219D92EC0E8C}" destId="{100CAB1F-AA5E-4359-A6E2-6DC07F09E718}" srcOrd="1" destOrd="0" presId="urn:microsoft.com/office/officeart/2005/8/layout/orgChart1"/>
    <dgm:cxn modelId="{7B656A13-5B7A-4A23-BD48-A4C8070C465F}" type="presParOf" srcId="{100CAB1F-AA5E-4359-A6E2-6DC07F09E718}" destId="{CD03F2F0-B65A-450B-9E3A-37DD3EEE45AA}" srcOrd="0" destOrd="0" presId="urn:microsoft.com/office/officeart/2005/8/layout/orgChart1"/>
    <dgm:cxn modelId="{05D6AE75-DD48-4310-A49B-61AE52ED8F4B}" type="presParOf" srcId="{CD03F2F0-B65A-450B-9E3A-37DD3EEE45AA}" destId="{3954F181-0BF7-4D8D-A210-B4AC055178F7}" srcOrd="0" destOrd="0" presId="urn:microsoft.com/office/officeart/2005/8/layout/orgChart1"/>
    <dgm:cxn modelId="{E12C9EC6-129F-4E39-BB3E-A3F4C688E410}" type="presParOf" srcId="{CD03F2F0-B65A-450B-9E3A-37DD3EEE45AA}" destId="{C1593421-9F26-4C9C-828D-F2B0BC64A76E}" srcOrd="1" destOrd="0" presId="urn:microsoft.com/office/officeart/2005/8/layout/orgChart1"/>
    <dgm:cxn modelId="{45EF0929-4947-4B4A-8588-02A5999D55BB}" type="presParOf" srcId="{100CAB1F-AA5E-4359-A6E2-6DC07F09E718}" destId="{58C6D274-E1C6-4DB0-860B-AB7A969B6F05}" srcOrd="1" destOrd="0" presId="urn:microsoft.com/office/officeart/2005/8/layout/orgChart1"/>
    <dgm:cxn modelId="{005FBE4D-8B67-4242-BD7E-ECF4B5569619}" type="presParOf" srcId="{100CAB1F-AA5E-4359-A6E2-6DC07F09E718}" destId="{CFE62C52-559B-45FF-9E81-D5E9F9DA3BBB}" srcOrd="2" destOrd="0" presId="urn:microsoft.com/office/officeart/2005/8/layout/orgChart1"/>
    <dgm:cxn modelId="{1954A215-D429-4C6D-BE4D-FB4A742FECAF}" type="presParOf" srcId="{8F1B3BE5-2E62-4456-AA15-219D92EC0E8C}" destId="{0A4C2AF9-2B51-4DA0-9B26-595144B98D8A}" srcOrd="2" destOrd="0" presId="urn:microsoft.com/office/officeart/2005/8/layout/orgChart1"/>
    <dgm:cxn modelId="{5671C3FE-292E-4659-8692-F873A3728388}" type="presParOf" srcId="{8F1B3BE5-2E62-4456-AA15-219D92EC0E8C}" destId="{391C3D8B-ED99-4F62-9D2B-1A384D98039F}" srcOrd="3" destOrd="0" presId="urn:microsoft.com/office/officeart/2005/8/layout/orgChart1"/>
    <dgm:cxn modelId="{CE737A9B-5A85-4591-A087-F2C0320CBBAA}" type="presParOf" srcId="{391C3D8B-ED99-4F62-9D2B-1A384D98039F}" destId="{9C887131-F979-4668-AAE4-FE2C5B218518}" srcOrd="0" destOrd="0" presId="urn:microsoft.com/office/officeart/2005/8/layout/orgChart1"/>
    <dgm:cxn modelId="{99933CD1-B89C-48BE-88DD-ED3AC20EB60C}" type="presParOf" srcId="{9C887131-F979-4668-AAE4-FE2C5B218518}" destId="{89E94519-ADCC-4472-9A8B-795B93E9601B}" srcOrd="0" destOrd="0" presId="urn:microsoft.com/office/officeart/2005/8/layout/orgChart1"/>
    <dgm:cxn modelId="{0FF023A9-408B-4410-8615-111324A56470}" type="presParOf" srcId="{9C887131-F979-4668-AAE4-FE2C5B218518}" destId="{6FDAAB19-5478-4FF6-AC02-4A826ACFE073}" srcOrd="1" destOrd="0" presId="urn:microsoft.com/office/officeart/2005/8/layout/orgChart1"/>
    <dgm:cxn modelId="{6CC62BA0-9302-4A3D-AF87-33FEC6FF2ED1}" type="presParOf" srcId="{391C3D8B-ED99-4F62-9D2B-1A384D98039F}" destId="{75253653-9E3A-4EEF-A279-166CF1DD7F03}" srcOrd="1" destOrd="0" presId="urn:microsoft.com/office/officeart/2005/8/layout/orgChart1"/>
    <dgm:cxn modelId="{06F4C544-6385-49A7-BA7C-CBCF115C4B57}" type="presParOf" srcId="{391C3D8B-ED99-4F62-9D2B-1A384D98039F}" destId="{2669E83C-43B2-4F87-87BC-53D4E404B809}" srcOrd="2" destOrd="0" presId="urn:microsoft.com/office/officeart/2005/8/layout/orgChart1"/>
    <dgm:cxn modelId="{E35EC13A-232A-4A89-975B-334A3FCFBE6F}" type="presParOf" srcId="{62F57823-FEFD-467B-A5D4-308149C0F3FF}" destId="{F8091519-AEA1-4328-A5C8-B45DEB4FF0B0}" srcOrd="2" destOrd="0" presId="urn:microsoft.com/office/officeart/2005/8/layout/orgChart1"/>
    <dgm:cxn modelId="{37FF83C5-89CD-47E0-BD5B-131DD1F8F0D6}" type="presParOf" srcId="{9E2E645F-2DFD-4924-B316-7637E0C10CE7}" destId="{423B3BB4-5069-45EC-A073-5DD18CDBE514}" srcOrd="10" destOrd="0" presId="urn:microsoft.com/office/officeart/2005/8/layout/orgChart1"/>
    <dgm:cxn modelId="{72F9A69C-7AAD-426F-B5F0-15F6C1DB21B4}" type="presParOf" srcId="{9E2E645F-2DFD-4924-B316-7637E0C10CE7}" destId="{17C9C974-8A92-4BB4-A71B-339BC47B21B5}" srcOrd="11" destOrd="0" presId="urn:microsoft.com/office/officeart/2005/8/layout/orgChart1"/>
    <dgm:cxn modelId="{17495442-2AF4-47F0-A8B8-65921F84E3D5}" type="presParOf" srcId="{17C9C974-8A92-4BB4-A71B-339BC47B21B5}" destId="{65073935-351E-40B4-ADB4-9F1A9286C83B}" srcOrd="0" destOrd="0" presId="urn:microsoft.com/office/officeart/2005/8/layout/orgChart1"/>
    <dgm:cxn modelId="{072AC0E2-1A79-4675-A2FD-2BD3316D4192}" type="presParOf" srcId="{65073935-351E-40B4-ADB4-9F1A9286C83B}" destId="{FEAB9DC1-6A55-40CA-873E-6544701702A5}" srcOrd="0" destOrd="0" presId="urn:microsoft.com/office/officeart/2005/8/layout/orgChart1"/>
    <dgm:cxn modelId="{994C629C-0DC6-4516-A3A7-0D9E9FC9236C}" type="presParOf" srcId="{65073935-351E-40B4-ADB4-9F1A9286C83B}" destId="{76E1F1B3-DD47-48E4-B1F2-08FF0D8F9651}" srcOrd="1" destOrd="0" presId="urn:microsoft.com/office/officeart/2005/8/layout/orgChart1"/>
    <dgm:cxn modelId="{765995F7-70F7-4557-A5D3-A880EAFC1521}" type="presParOf" srcId="{17C9C974-8A92-4BB4-A71B-339BC47B21B5}" destId="{3B4D6B41-32EC-47E1-BD9D-F796D69EA734}" srcOrd="1" destOrd="0" presId="urn:microsoft.com/office/officeart/2005/8/layout/orgChart1"/>
    <dgm:cxn modelId="{6E53B5AB-CA08-423B-B02D-DA0C6F1E6EE7}" type="presParOf" srcId="{3B4D6B41-32EC-47E1-BD9D-F796D69EA734}" destId="{5E8D7AA5-286C-4743-B66A-F6B2822B5A21}" srcOrd="0" destOrd="0" presId="urn:microsoft.com/office/officeart/2005/8/layout/orgChart1"/>
    <dgm:cxn modelId="{572D0E3F-DE20-42F6-9FA4-12D5FCA214B4}" type="presParOf" srcId="{3B4D6B41-32EC-47E1-BD9D-F796D69EA734}" destId="{95B11F5F-67F5-4497-B0D2-0705E9239A1F}" srcOrd="1" destOrd="0" presId="urn:microsoft.com/office/officeart/2005/8/layout/orgChart1"/>
    <dgm:cxn modelId="{2151AD98-E932-4AFE-BFF7-4DBE09181898}" type="presParOf" srcId="{95B11F5F-67F5-4497-B0D2-0705E9239A1F}" destId="{ACBA7FA0-7052-48E3-9588-DA6ACFAE07EB}" srcOrd="0" destOrd="0" presId="urn:microsoft.com/office/officeart/2005/8/layout/orgChart1"/>
    <dgm:cxn modelId="{D522F95A-C134-4A04-B6B7-2533CF1DCAD0}" type="presParOf" srcId="{ACBA7FA0-7052-48E3-9588-DA6ACFAE07EB}" destId="{1CF0FAFA-784F-426E-B64F-272D2E10ABC2}" srcOrd="0" destOrd="0" presId="urn:microsoft.com/office/officeart/2005/8/layout/orgChart1"/>
    <dgm:cxn modelId="{61505BAF-8489-4E32-9A1F-B221FAA7F5CD}" type="presParOf" srcId="{ACBA7FA0-7052-48E3-9588-DA6ACFAE07EB}" destId="{99E4CCAE-F5C6-4D45-B50C-B84A12B09244}" srcOrd="1" destOrd="0" presId="urn:microsoft.com/office/officeart/2005/8/layout/orgChart1"/>
    <dgm:cxn modelId="{E69A7663-6014-408C-B7CD-BF3EC89296B4}" type="presParOf" srcId="{95B11F5F-67F5-4497-B0D2-0705E9239A1F}" destId="{65841593-1877-4BD8-A4C3-B004CC1AF24F}" srcOrd="1" destOrd="0" presId="urn:microsoft.com/office/officeart/2005/8/layout/orgChart1"/>
    <dgm:cxn modelId="{269EE880-19B0-4252-B953-64538F357C81}" type="presParOf" srcId="{95B11F5F-67F5-4497-B0D2-0705E9239A1F}" destId="{A04C50F3-C4C5-4D01-BAC8-289524B3E62B}" srcOrd="2" destOrd="0" presId="urn:microsoft.com/office/officeart/2005/8/layout/orgChart1"/>
    <dgm:cxn modelId="{06F5F585-2AF1-4D77-B0DC-22056D5E34BB}" type="presParOf" srcId="{3B4D6B41-32EC-47E1-BD9D-F796D69EA734}" destId="{39989FF1-7D3F-4231-A849-1CE6E842C441}" srcOrd="2" destOrd="0" presId="urn:microsoft.com/office/officeart/2005/8/layout/orgChart1"/>
    <dgm:cxn modelId="{C7C87870-DACD-43E4-8465-EB2F513AA854}" type="presParOf" srcId="{3B4D6B41-32EC-47E1-BD9D-F796D69EA734}" destId="{3E306654-0459-43E8-8F72-577F2CF9A0CE}" srcOrd="3" destOrd="0" presId="urn:microsoft.com/office/officeart/2005/8/layout/orgChart1"/>
    <dgm:cxn modelId="{981FE602-814B-4705-A078-CAD3C0AF08AE}" type="presParOf" srcId="{3E306654-0459-43E8-8F72-577F2CF9A0CE}" destId="{0009576F-3B8E-4B99-8CF2-3947B60AD0EF}" srcOrd="0" destOrd="0" presId="urn:microsoft.com/office/officeart/2005/8/layout/orgChart1"/>
    <dgm:cxn modelId="{A617A725-AD76-47CD-9E78-19B629EFA441}" type="presParOf" srcId="{0009576F-3B8E-4B99-8CF2-3947B60AD0EF}" destId="{89FF69CF-ACA4-473A-BB5F-181DF1C00BF0}" srcOrd="0" destOrd="0" presId="urn:microsoft.com/office/officeart/2005/8/layout/orgChart1"/>
    <dgm:cxn modelId="{F8F27764-59D7-46D6-879A-341EA0ED2AED}" type="presParOf" srcId="{0009576F-3B8E-4B99-8CF2-3947B60AD0EF}" destId="{91B595D3-B663-4D76-9C5A-D69F12E36032}" srcOrd="1" destOrd="0" presId="urn:microsoft.com/office/officeart/2005/8/layout/orgChart1"/>
    <dgm:cxn modelId="{1D6655E1-A480-4B7A-926A-BF3C736F60A3}" type="presParOf" srcId="{3E306654-0459-43E8-8F72-577F2CF9A0CE}" destId="{D605691C-8295-469A-8EC8-DEC3B9FDE66F}" srcOrd="1" destOrd="0" presId="urn:microsoft.com/office/officeart/2005/8/layout/orgChart1"/>
    <dgm:cxn modelId="{F9BF33BF-CD1E-40EC-BD8D-94546F40F5FA}" type="presParOf" srcId="{3E306654-0459-43E8-8F72-577F2CF9A0CE}" destId="{12A63A73-D6C9-436F-BCD1-2313F3A27E13}" srcOrd="2" destOrd="0" presId="urn:microsoft.com/office/officeart/2005/8/layout/orgChart1"/>
    <dgm:cxn modelId="{D2486E59-AC4D-4323-85E5-E2655E33ACD3}" type="presParOf" srcId="{17C9C974-8A92-4BB4-A71B-339BC47B21B5}" destId="{9C39F145-9349-4923-A792-6513DAD29F06}" srcOrd="2" destOrd="0" presId="urn:microsoft.com/office/officeart/2005/8/layout/orgChart1"/>
    <dgm:cxn modelId="{5BDA7FD5-DC59-4C3D-AA34-87C747F5961E}" type="presParOf" srcId="{9E2E645F-2DFD-4924-B316-7637E0C10CE7}" destId="{6CACCC13-BC9C-4DF5-BB49-1261224E6A18}" srcOrd="12" destOrd="0" presId="urn:microsoft.com/office/officeart/2005/8/layout/orgChart1"/>
    <dgm:cxn modelId="{C9F19AA1-5394-4D79-AADA-7443E24CD9FB}" type="presParOf" srcId="{9E2E645F-2DFD-4924-B316-7637E0C10CE7}" destId="{FBFF6006-6348-41D1-881B-1CFF80B162E7}" srcOrd="13" destOrd="0" presId="urn:microsoft.com/office/officeart/2005/8/layout/orgChart1"/>
    <dgm:cxn modelId="{A06605B1-38A2-4252-BA67-21083765DA74}" type="presParOf" srcId="{FBFF6006-6348-41D1-881B-1CFF80B162E7}" destId="{969734EB-4B21-4148-8AE4-77DCE792BFEB}" srcOrd="0" destOrd="0" presId="urn:microsoft.com/office/officeart/2005/8/layout/orgChart1"/>
    <dgm:cxn modelId="{F473A8CF-20D7-4F43-AA62-52D29D5235AB}" type="presParOf" srcId="{969734EB-4B21-4148-8AE4-77DCE792BFEB}" destId="{C63D153A-C6D9-45F7-AE3E-A10C763F65DA}" srcOrd="0" destOrd="0" presId="urn:microsoft.com/office/officeart/2005/8/layout/orgChart1"/>
    <dgm:cxn modelId="{83DA0D30-0C56-47A1-9F7E-2CF8D67DE189}" type="presParOf" srcId="{969734EB-4B21-4148-8AE4-77DCE792BFEB}" destId="{33CC4163-5FEA-4F0A-8BD0-E9485F8C5C78}" srcOrd="1" destOrd="0" presId="urn:microsoft.com/office/officeart/2005/8/layout/orgChart1"/>
    <dgm:cxn modelId="{5B1375D1-2D7B-4A86-9C35-EB4ACEB54A7D}" type="presParOf" srcId="{FBFF6006-6348-41D1-881B-1CFF80B162E7}" destId="{26F1414D-451A-4585-8988-80172ADC8CC3}" srcOrd="1" destOrd="0" presId="urn:microsoft.com/office/officeart/2005/8/layout/orgChart1"/>
    <dgm:cxn modelId="{5109DBBA-9046-4627-9BD8-21F861C0863F}" type="presParOf" srcId="{26F1414D-451A-4585-8988-80172ADC8CC3}" destId="{960330CF-5074-4705-86FE-A34B839FD8B2}" srcOrd="0" destOrd="0" presId="urn:microsoft.com/office/officeart/2005/8/layout/orgChart1"/>
    <dgm:cxn modelId="{DE457420-557C-4DD0-A102-810C9E2A0DF2}" type="presParOf" srcId="{26F1414D-451A-4585-8988-80172ADC8CC3}" destId="{5EEB6507-42DE-46BF-95A8-41D0FBF1A5FE}" srcOrd="1" destOrd="0" presId="urn:microsoft.com/office/officeart/2005/8/layout/orgChart1"/>
    <dgm:cxn modelId="{1023970D-1488-4278-AB6B-3AFCF6436EA2}" type="presParOf" srcId="{5EEB6507-42DE-46BF-95A8-41D0FBF1A5FE}" destId="{212A489C-68B3-4C9D-BDB0-5CC5368F617D}" srcOrd="0" destOrd="0" presId="urn:microsoft.com/office/officeart/2005/8/layout/orgChart1"/>
    <dgm:cxn modelId="{28968DA8-D93F-40FE-81BF-355BC57C1965}" type="presParOf" srcId="{212A489C-68B3-4C9D-BDB0-5CC5368F617D}" destId="{3AF3F1E0-FD18-4B6E-B532-CAAC970FDC6C}" srcOrd="0" destOrd="0" presId="urn:microsoft.com/office/officeart/2005/8/layout/orgChart1"/>
    <dgm:cxn modelId="{D47DCDC0-4982-409A-ACDE-CEFA62314AD5}" type="presParOf" srcId="{212A489C-68B3-4C9D-BDB0-5CC5368F617D}" destId="{E44F3B97-2BB1-4111-8C93-8348EB335523}" srcOrd="1" destOrd="0" presId="urn:microsoft.com/office/officeart/2005/8/layout/orgChart1"/>
    <dgm:cxn modelId="{E8CD9CF3-6CD6-411D-A4C2-3093A31B97C7}" type="presParOf" srcId="{5EEB6507-42DE-46BF-95A8-41D0FBF1A5FE}" destId="{CE119F00-F04F-4517-A771-32683BE3D8E5}" srcOrd="1" destOrd="0" presId="urn:microsoft.com/office/officeart/2005/8/layout/orgChart1"/>
    <dgm:cxn modelId="{B5CABB97-72D7-41BA-AE7F-5DF534CF97E6}" type="presParOf" srcId="{5EEB6507-42DE-46BF-95A8-41D0FBF1A5FE}" destId="{BD16F4F6-6D52-4B52-8EA8-BE673D0FB967}" srcOrd="2" destOrd="0" presId="urn:microsoft.com/office/officeart/2005/8/layout/orgChart1"/>
    <dgm:cxn modelId="{7B59C00B-E555-4591-84F3-5C2A6480194C}" type="presParOf" srcId="{26F1414D-451A-4585-8988-80172ADC8CC3}" destId="{E7EE13AD-9262-42D0-91C5-E1AFFE0BEE02}" srcOrd="2" destOrd="0" presId="urn:microsoft.com/office/officeart/2005/8/layout/orgChart1"/>
    <dgm:cxn modelId="{2B406DC7-9122-4984-97A2-FD4A62962882}" type="presParOf" srcId="{26F1414D-451A-4585-8988-80172ADC8CC3}" destId="{D5A2A623-C3F5-418F-8A6D-52E91098EE19}" srcOrd="3" destOrd="0" presId="urn:microsoft.com/office/officeart/2005/8/layout/orgChart1"/>
    <dgm:cxn modelId="{CD02E9D1-BBFA-44E1-9696-195521613C34}" type="presParOf" srcId="{D5A2A623-C3F5-418F-8A6D-52E91098EE19}" destId="{F2E2AC7C-142E-4D7B-A291-413FFC285107}" srcOrd="0" destOrd="0" presId="urn:microsoft.com/office/officeart/2005/8/layout/orgChart1"/>
    <dgm:cxn modelId="{9457C054-4F57-4BB9-8D1A-F05910235ECD}" type="presParOf" srcId="{F2E2AC7C-142E-4D7B-A291-413FFC285107}" destId="{E1FB226B-CA65-44D9-A74F-76B937B480B0}" srcOrd="0" destOrd="0" presId="urn:microsoft.com/office/officeart/2005/8/layout/orgChart1"/>
    <dgm:cxn modelId="{846BE9D0-4E6D-4125-BD4F-C85CE573A2C7}" type="presParOf" srcId="{F2E2AC7C-142E-4D7B-A291-413FFC285107}" destId="{270DEF0C-7637-4404-8E26-7C020B7C2127}" srcOrd="1" destOrd="0" presId="urn:microsoft.com/office/officeart/2005/8/layout/orgChart1"/>
    <dgm:cxn modelId="{3284E537-7CF5-467A-BFA3-9FAA0814FE5F}" type="presParOf" srcId="{D5A2A623-C3F5-418F-8A6D-52E91098EE19}" destId="{4F015668-0033-477B-ACF7-9DAB052802E1}" srcOrd="1" destOrd="0" presId="urn:microsoft.com/office/officeart/2005/8/layout/orgChart1"/>
    <dgm:cxn modelId="{D33F295A-8ED8-4FDC-A1CF-A4BF5CC2E023}" type="presParOf" srcId="{D5A2A623-C3F5-418F-8A6D-52E91098EE19}" destId="{B92DED35-70AF-4F46-8D29-D2C204F45261}" srcOrd="2" destOrd="0" presId="urn:microsoft.com/office/officeart/2005/8/layout/orgChart1"/>
    <dgm:cxn modelId="{1E58EFA7-30EB-4B7C-AF7F-79F1DC5EFF87}" type="presParOf" srcId="{FBFF6006-6348-41D1-881B-1CFF80B162E7}" destId="{1D285AB1-358D-473A-8E2E-724C31BC5882}" srcOrd="2" destOrd="0" presId="urn:microsoft.com/office/officeart/2005/8/layout/orgChart1"/>
    <dgm:cxn modelId="{BF439562-9712-4410-9859-70431F128981}" type="presParOf" srcId="{9E2E645F-2DFD-4924-B316-7637E0C10CE7}" destId="{18900B46-CC17-41DB-BD96-770CF628A994}" srcOrd="14" destOrd="0" presId="urn:microsoft.com/office/officeart/2005/8/layout/orgChart1"/>
    <dgm:cxn modelId="{20654123-1CB2-43C5-B91A-64597CBC6158}" type="presParOf" srcId="{9E2E645F-2DFD-4924-B316-7637E0C10CE7}" destId="{E2B196D8-7C82-4A94-981E-5E15A6122C46}" srcOrd="15" destOrd="0" presId="urn:microsoft.com/office/officeart/2005/8/layout/orgChart1"/>
    <dgm:cxn modelId="{F8899439-18CE-4CE4-A6AB-A7726A513EA8}" type="presParOf" srcId="{E2B196D8-7C82-4A94-981E-5E15A6122C46}" destId="{3C3D93F8-FF4A-4865-9440-996E64676EEC}" srcOrd="0" destOrd="0" presId="urn:microsoft.com/office/officeart/2005/8/layout/orgChart1"/>
    <dgm:cxn modelId="{ECFD8907-DF39-4B9A-8117-ABEF90488023}" type="presParOf" srcId="{3C3D93F8-FF4A-4865-9440-996E64676EEC}" destId="{FBBCAC7A-836C-49D1-9479-047CE47239F1}" srcOrd="0" destOrd="0" presId="urn:microsoft.com/office/officeart/2005/8/layout/orgChart1"/>
    <dgm:cxn modelId="{70757866-6600-4797-9060-A983DE7EDD23}" type="presParOf" srcId="{3C3D93F8-FF4A-4865-9440-996E64676EEC}" destId="{443BDA39-1A5C-437E-A0BE-E2D6E7D4B364}" srcOrd="1" destOrd="0" presId="urn:microsoft.com/office/officeart/2005/8/layout/orgChart1"/>
    <dgm:cxn modelId="{3A7057D2-5797-4FE4-88AD-F15135FD8C1D}" type="presParOf" srcId="{E2B196D8-7C82-4A94-981E-5E15A6122C46}" destId="{556A5DA1-686A-469C-8FB1-60C46005BBA0}" srcOrd="1" destOrd="0" presId="urn:microsoft.com/office/officeart/2005/8/layout/orgChart1"/>
    <dgm:cxn modelId="{13C1D376-9CEB-4241-80D6-783AF817D7E3}" type="presParOf" srcId="{556A5DA1-686A-469C-8FB1-60C46005BBA0}" destId="{4C80EE5B-2E07-48AF-8BD4-48B84769687F}" srcOrd="0" destOrd="0" presId="urn:microsoft.com/office/officeart/2005/8/layout/orgChart1"/>
    <dgm:cxn modelId="{29D5D024-33CD-43B8-AF1F-6E416AFE3A68}" type="presParOf" srcId="{556A5DA1-686A-469C-8FB1-60C46005BBA0}" destId="{A6D0EA07-D429-4956-ADF4-76DC9B6EA40C}" srcOrd="1" destOrd="0" presId="urn:microsoft.com/office/officeart/2005/8/layout/orgChart1"/>
    <dgm:cxn modelId="{A834BA55-1569-4F8A-A6B7-CCACA64ED577}" type="presParOf" srcId="{A6D0EA07-D429-4956-ADF4-76DC9B6EA40C}" destId="{DC6BACA2-4393-4C20-8660-80579BAB4616}" srcOrd="0" destOrd="0" presId="urn:microsoft.com/office/officeart/2005/8/layout/orgChart1"/>
    <dgm:cxn modelId="{3EE22B3A-4940-4F75-8425-A02DD0CA8890}" type="presParOf" srcId="{DC6BACA2-4393-4C20-8660-80579BAB4616}" destId="{B2C84196-321A-4848-83A5-38C60705B46B}" srcOrd="0" destOrd="0" presId="urn:microsoft.com/office/officeart/2005/8/layout/orgChart1"/>
    <dgm:cxn modelId="{F8F1EACA-557A-42C8-8822-705638844B2B}" type="presParOf" srcId="{DC6BACA2-4393-4C20-8660-80579BAB4616}" destId="{E52356CF-2686-441B-9AE2-6294181C17E7}" srcOrd="1" destOrd="0" presId="urn:microsoft.com/office/officeart/2005/8/layout/orgChart1"/>
    <dgm:cxn modelId="{0F6A30A4-AAE4-4BF0-8FE1-083A609B8D00}" type="presParOf" srcId="{A6D0EA07-D429-4956-ADF4-76DC9B6EA40C}" destId="{E1EEF008-4171-4FE4-AF74-9DA42E0F8431}" srcOrd="1" destOrd="0" presId="urn:microsoft.com/office/officeart/2005/8/layout/orgChart1"/>
    <dgm:cxn modelId="{4FBEAC14-F941-42FB-AC68-599CF9CD3263}" type="presParOf" srcId="{A6D0EA07-D429-4956-ADF4-76DC9B6EA40C}" destId="{4CC93B25-F849-4D1F-888D-AFAE008C915E}" srcOrd="2" destOrd="0" presId="urn:microsoft.com/office/officeart/2005/8/layout/orgChart1"/>
    <dgm:cxn modelId="{237A4376-931F-49B8-BE88-1E68B049389C}" type="presParOf" srcId="{556A5DA1-686A-469C-8FB1-60C46005BBA0}" destId="{AD260262-DDA1-4574-8C10-4E5A7B470A93}" srcOrd="2" destOrd="0" presId="urn:microsoft.com/office/officeart/2005/8/layout/orgChart1"/>
    <dgm:cxn modelId="{FEC0F984-1B51-46F4-8517-1C4AD73082B6}" type="presParOf" srcId="{556A5DA1-686A-469C-8FB1-60C46005BBA0}" destId="{D8A48690-8C82-4F61-AF11-96AD83D770CC}" srcOrd="3" destOrd="0" presId="urn:microsoft.com/office/officeart/2005/8/layout/orgChart1"/>
    <dgm:cxn modelId="{62B6C50A-9C99-469C-8861-5ACD2FC774D7}" type="presParOf" srcId="{D8A48690-8C82-4F61-AF11-96AD83D770CC}" destId="{652DEAF2-55BB-4D92-A0B6-9F49E8A00A26}" srcOrd="0" destOrd="0" presId="urn:microsoft.com/office/officeart/2005/8/layout/orgChart1"/>
    <dgm:cxn modelId="{EE7A200B-1A9B-47FE-AA8F-5356062110FC}" type="presParOf" srcId="{652DEAF2-55BB-4D92-A0B6-9F49E8A00A26}" destId="{2BA8A161-68C0-433F-8F6A-9C311C7BAD23}" srcOrd="0" destOrd="0" presId="urn:microsoft.com/office/officeart/2005/8/layout/orgChart1"/>
    <dgm:cxn modelId="{CA4BAC36-8345-4553-A42E-8BA45B926501}" type="presParOf" srcId="{652DEAF2-55BB-4D92-A0B6-9F49E8A00A26}" destId="{C3D48792-BE50-4AAD-9674-97D8238D5B9B}" srcOrd="1" destOrd="0" presId="urn:microsoft.com/office/officeart/2005/8/layout/orgChart1"/>
    <dgm:cxn modelId="{527FACB9-0EFC-479C-B88A-3BB95106F380}" type="presParOf" srcId="{D8A48690-8C82-4F61-AF11-96AD83D770CC}" destId="{0F2B8475-F8F9-42FD-9A45-26EC5E32CF5E}" srcOrd="1" destOrd="0" presId="urn:microsoft.com/office/officeart/2005/8/layout/orgChart1"/>
    <dgm:cxn modelId="{667D05D4-8C95-46D1-AB35-F90C94E8058C}" type="presParOf" srcId="{D8A48690-8C82-4F61-AF11-96AD83D770CC}" destId="{D727EA7E-E411-47AB-A3C8-23521224A9A7}" srcOrd="2" destOrd="0" presId="urn:microsoft.com/office/officeart/2005/8/layout/orgChart1"/>
    <dgm:cxn modelId="{CBAAEA3D-3292-426C-8983-80EF3B2DAF0F}" type="presParOf" srcId="{E2B196D8-7C82-4A94-981E-5E15A6122C46}" destId="{6C26E172-74B9-4BB1-A71C-6AB450343665}" srcOrd="2" destOrd="0" presId="urn:microsoft.com/office/officeart/2005/8/layout/orgChart1"/>
    <dgm:cxn modelId="{F7C00157-9AA2-445B-8365-7324AE6B9ACD}" type="presParOf" srcId="{A8BFA9E0-2D36-49DB-B71D-3C76105697B6}" destId="{C76110FB-B025-4FA4-8F6C-818AF422FC3A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  <a:ext uri="{C62137D5-CB1D-491B-B009-E17868A290BF}">
      <dgm14:recolorImg xmlns:dgm14="http://schemas.microsoft.com/office/drawing/2010/diagram" val="1"/>
    </a:ext>
  </dgm:extLst>
</dgm:dataModel>
</file>

<file path=xl/diagrams/data3.xml><?xml version="1.0" encoding="utf-8"?>
<dgm:dataModel xmlns:dgm="http://schemas.openxmlformats.org/drawingml/2006/diagram" xmlns:a="http://schemas.openxmlformats.org/drawingml/2006/main">
  <dgm:ptLst>
    <dgm:pt modelId="{E8C0EA3E-B63B-4177-9652-6EB0D51A3944}" type="doc">
      <dgm:prSet loTypeId="urn:microsoft.com/office/officeart/2005/8/layout/orgChart1" loCatId="hierarchy" qsTypeId="urn:microsoft.com/office/officeart/2005/8/quickstyle/simple1" qsCatId="simple" csTypeId="urn:microsoft.com/office/officeart/2005/8/colors/colorful3" csCatId="colorful" phldr="1"/>
      <dgm:spPr/>
      <dgm:t>
        <a:bodyPr/>
        <a:lstStyle/>
        <a:p>
          <a:endParaRPr lang="pt-BR"/>
        </a:p>
      </dgm:t>
    </dgm:pt>
    <dgm:pt modelId="{0096E065-D2AB-4CB4-9515-22C80440A547}">
      <dgm:prSet phldrT="[Texto]"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Diagnóstico Socioambiental</a:t>
          </a:r>
          <a:endParaRPr lang="pt-BR"/>
        </a:p>
      </dgm:t>
    </dgm:pt>
    <dgm:pt modelId="{959448C5-84D2-4F78-8208-7D3356861599}" type="parTrans" cxnId="{D558663C-BEC1-4B15-B636-193BC5863C52}">
      <dgm:prSet/>
      <dgm:spPr/>
      <dgm:t>
        <a:bodyPr/>
        <a:lstStyle/>
        <a:p>
          <a:endParaRPr lang="pt-BR"/>
        </a:p>
      </dgm:t>
    </dgm:pt>
    <dgm:pt modelId="{3BF5E988-3940-4403-A1EC-E6C2CA4EF69B}" type="sibTrans" cxnId="{D558663C-BEC1-4B15-B636-193BC5863C52}">
      <dgm:prSet/>
      <dgm:spPr/>
      <dgm:t>
        <a:bodyPr/>
        <a:lstStyle/>
        <a:p>
          <a:endParaRPr lang="pt-BR"/>
        </a:p>
      </dgm:t>
    </dgm:pt>
    <dgm:pt modelId="{145F6760-41CB-43F0-B933-730742910E3A}">
      <dgm:prSet phldrT="[Texto]"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RELATÓRIO SOCIOAMBIENTAL</a:t>
          </a:r>
          <a:endParaRPr lang="pt-BR"/>
        </a:p>
      </dgm:t>
    </dgm:pt>
    <dgm:pt modelId="{42E59429-B0BA-4FA6-89CF-A0F5250C7322}" type="sibTrans" cxnId="{42F6B5CE-BBD8-4A90-BBF4-7FA025961182}">
      <dgm:prSet/>
      <dgm:spPr/>
      <dgm:t>
        <a:bodyPr/>
        <a:lstStyle/>
        <a:p>
          <a:endParaRPr lang="pt-BR"/>
        </a:p>
      </dgm:t>
    </dgm:pt>
    <dgm:pt modelId="{CD053D15-AF86-4EBC-8DD3-00BB614B7351}" type="parTrans" cxnId="{42F6B5CE-BBD8-4A90-BBF4-7FA025961182}">
      <dgm:prSet/>
      <dgm:spPr/>
      <dgm:t>
        <a:bodyPr/>
        <a:lstStyle/>
        <a:p>
          <a:endParaRPr lang="pt-BR"/>
        </a:p>
      </dgm:t>
    </dgm:pt>
    <dgm:pt modelId="{31AAD84C-63E8-4A76-8433-377986A712A6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Apresentação</a:t>
          </a:r>
        </a:p>
      </dgm:t>
    </dgm:pt>
    <dgm:pt modelId="{0104E27F-F135-435C-90C5-3D8E4ADB4BD2}" type="parTrans" cxnId="{215A2FD4-8C38-4D60-971C-B93A0D7D5EAA}">
      <dgm:prSet/>
      <dgm:spPr/>
      <dgm:t>
        <a:bodyPr/>
        <a:lstStyle/>
        <a:p>
          <a:endParaRPr lang="pt-BR"/>
        </a:p>
      </dgm:t>
    </dgm:pt>
    <dgm:pt modelId="{640E77CB-7E5E-414D-80A2-0E035539957A}" type="sibTrans" cxnId="{215A2FD4-8C38-4D60-971C-B93A0D7D5EAA}">
      <dgm:prSet/>
      <dgm:spPr/>
      <dgm:t>
        <a:bodyPr/>
        <a:lstStyle/>
        <a:p>
          <a:endParaRPr lang="pt-BR"/>
        </a:p>
      </dgm:t>
    </dgm:pt>
    <dgm:pt modelId="{863FE4EC-CDA4-4593-B0F3-C74982285B8E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Marco Legal</a:t>
          </a:r>
        </a:p>
      </dgm:t>
    </dgm:pt>
    <dgm:pt modelId="{D6FD868E-F19B-4FF3-88F7-447137929B18}" type="parTrans" cxnId="{BC5B2CE5-46BD-4EB0-A977-F0C65CB20812}">
      <dgm:prSet/>
      <dgm:spPr/>
      <dgm:t>
        <a:bodyPr/>
        <a:lstStyle/>
        <a:p>
          <a:endParaRPr lang="pt-BR"/>
        </a:p>
      </dgm:t>
    </dgm:pt>
    <dgm:pt modelId="{E383F733-413E-4830-8665-2BC8333E6B60}" type="sibTrans" cxnId="{BC5B2CE5-46BD-4EB0-A977-F0C65CB20812}">
      <dgm:prSet/>
      <dgm:spPr/>
      <dgm:t>
        <a:bodyPr/>
        <a:lstStyle/>
        <a:p>
          <a:endParaRPr lang="pt-BR"/>
        </a:p>
      </dgm:t>
    </dgm:pt>
    <dgm:pt modelId="{0EED0299-146D-4E73-B3B0-B614F0272B6E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REPRESENTAÇÕES GRÁFICAS</a:t>
          </a:r>
        </a:p>
      </dgm:t>
    </dgm:pt>
    <dgm:pt modelId="{07747458-7AF3-4EA8-BBAE-98EADB960FC6}" type="parTrans" cxnId="{0F1AAAD6-DA5D-41BB-A130-3CEA8ECF3816}">
      <dgm:prSet/>
      <dgm:spPr/>
      <dgm:t>
        <a:bodyPr/>
        <a:lstStyle/>
        <a:p>
          <a:endParaRPr lang="pt-BR"/>
        </a:p>
      </dgm:t>
    </dgm:pt>
    <dgm:pt modelId="{4A1AE9DD-90B8-4D7B-A43C-9AB44813BD25}" type="sibTrans" cxnId="{0F1AAAD6-DA5D-41BB-A130-3CEA8ECF3816}">
      <dgm:prSet/>
      <dgm:spPr/>
      <dgm:t>
        <a:bodyPr/>
        <a:lstStyle/>
        <a:p>
          <a:endParaRPr lang="pt-BR"/>
        </a:p>
      </dgm:t>
    </dgm:pt>
    <dgm:pt modelId="{9CC772EE-865A-4754-8090-672972B46316}">
      <dgm:prSet/>
      <dgm:spPr>
        <a:solidFill>
          <a:schemeClr val="accent2"/>
        </a:solidFill>
      </dgm:spPr>
      <dgm:t>
        <a:bodyPr/>
        <a:lstStyle/>
        <a:p>
          <a:pPr>
            <a:buFont typeface="+mj-lt"/>
            <a:buAutoNum type="arabicPeriod"/>
          </a:pPr>
          <a:r>
            <a:rPr lang="pt-BR" b="1" i="1"/>
            <a:t>QUANTIFICAÇÃO SOCIOAMBIENTAL</a:t>
          </a:r>
        </a:p>
      </dgm:t>
    </dgm:pt>
    <dgm:pt modelId="{2509CD51-B905-47D6-9256-7D66E9B9B167}" type="parTrans" cxnId="{4E1E3157-4234-4A7B-955D-306432DD1591}">
      <dgm:prSet/>
      <dgm:spPr/>
      <dgm:t>
        <a:bodyPr/>
        <a:lstStyle/>
        <a:p>
          <a:endParaRPr lang="pt-BR"/>
        </a:p>
      </dgm:t>
    </dgm:pt>
    <dgm:pt modelId="{A0C45BC8-416E-4E62-831B-9CD550D9B8E5}" type="sibTrans" cxnId="{4E1E3157-4234-4A7B-955D-306432DD1591}">
      <dgm:prSet/>
      <dgm:spPr/>
      <dgm:t>
        <a:bodyPr/>
        <a:lstStyle/>
        <a:p>
          <a:endParaRPr lang="pt-BR"/>
        </a:p>
      </dgm:t>
    </dgm:pt>
    <dgm:pt modelId="{2F90F223-F223-456E-90B0-DB4A460F0B58}">
      <dgm:prSet/>
      <dgm:spPr/>
      <dgm:t>
        <a:bodyPr/>
        <a:lstStyle/>
        <a:p>
          <a:r>
            <a:rPr lang="pt-BR"/>
            <a:t>Os resultados dos itens socioambientais que servirem de subsídio para memorial de cálculo deverão compor em abas específicas na Planilha MEF e deverão ser entregues para validação pela Contratante nesta fase de elaboração dos estudos.</a:t>
          </a:r>
        </a:p>
      </dgm:t>
    </dgm:pt>
    <dgm:pt modelId="{6A85C634-5BB3-4005-852E-8329B8B266D3}" type="parTrans" cxnId="{1C5F9D73-552C-4FD9-81D5-F81772087790}">
      <dgm:prSet/>
      <dgm:spPr/>
      <dgm:t>
        <a:bodyPr/>
        <a:lstStyle/>
        <a:p>
          <a:endParaRPr lang="pt-BR"/>
        </a:p>
      </dgm:t>
    </dgm:pt>
    <dgm:pt modelId="{32920B50-294D-4AB4-BEB4-79FF5B1384C7}" type="sibTrans" cxnId="{1C5F9D73-552C-4FD9-81D5-F81772087790}">
      <dgm:prSet/>
      <dgm:spPr/>
      <dgm:t>
        <a:bodyPr/>
        <a:lstStyle/>
        <a:p>
          <a:endParaRPr lang="pt-BR"/>
        </a:p>
      </dgm:t>
    </dgm:pt>
    <dgm:pt modelId="{A54F8AEA-45F4-4CFD-ABC8-4E0680C7A882}" type="asst">
      <dgm:prSet/>
      <dgm:spPr/>
      <dgm:t>
        <a:bodyPr/>
        <a:lstStyle/>
        <a:p>
          <a:r>
            <a:rPr lang="pt-BR"/>
            <a:t>PLANO DE TRABALHO</a:t>
          </a:r>
        </a:p>
      </dgm:t>
    </dgm:pt>
    <dgm:pt modelId="{B4E36387-620E-4D5B-A0F1-2CDE9044AD3B}" type="parTrans" cxnId="{682DF64A-F45F-4076-A7C5-FDECB55F00F9}">
      <dgm:prSet/>
      <dgm:spPr/>
      <dgm:t>
        <a:bodyPr/>
        <a:lstStyle/>
        <a:p>
          <a:endParaRPr lang="pt-BR"/>
        </a:p>
      </dgm:t>
    </dgm:pt>
    <dgm:pt modelId="{51396995-B968-4BC4-83F8-BD953EAFBF94}" type="sibTrans" cxnId="{682DF64A-F45F-4076-A7C5-FDECB55F00F9}">
      <dgm:prSet/>
      <dgm:spPr/>
      <dgm:t>
        <a:bodyPr/>
        <a:lstStyle/>
        <a:p>
          <a:endParaRPr lang="pt-BR"/>
        </a:p>
      </dgm:t>
    </dgm:pt>
    <dgm:pt modelId="{D7F5C01D-6249-4CA6-B710-E3F608ED3C18}" type="asst">
      <dgm:prSet/>
      <dgm:spPr/>
      <dgm:t>
        <a:bodyPr/>
        <a:lstStyle/>
        <a:p>
          <a:r>
            <a:rPr lang="pt-BR"/>
            <a:t>LEVANTAMENTO DE  CADASTRO</a:t>
          </a:r>
        </a:p>
      </dgm:t>
    </dgm:pt>
    <dgm:pt modelId="{9AFE1ED7-F033-4CC0-B45D-13191A7AD7C6}" type="parTrans" cxnId="{2192E908-0B06-47A4-9605-86F9BAF4063C}">
      <dgm:prSet/>
      <dgm:spPr/>
      <dgm:t>
        <a:bodyPr/>
        <a:lstStyle/>
        <a:p>
          <a:endParaRPr lang="pt-BR"/>
        </a:p>
      </dgm:t>
    </dgm:pt>
    <dgm:pt modelId="{64C7C4C0-FB8C-4C70-BFE7-1DBCD6D65425}" type="sibTrans" cxnId="{2192E908-0B06-47A4-9605-86F9BAF4063C}">
      <dgm:prSet/>
      <dgm:spPr/>
      <dgm:t>
        <a:bodyPr/>
        <a:lstStyle/>
        <a:p>
          <a:endParaRPr lang="pt-BR"/>
        </a:p>
      </dgm:t>
    </dgm:pt>
    <dgm:pt modelId="{59182CD3-5542-480B-A747-A3C62D69E63F}" type="pres">
      <dgm:prSet presAssocID="{E8C0EA3E-B63B-4177-9652-6EB0D51A394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95A059C8-C810-4B39-B10A-294CC0370D59}" type="pres">
      <dgm:prSet presAssocID="{145F6760-41CB-43F0-B933-730742910E3A}" presName="hierRoot1" presStyleCnt="0">
        <dgm:presLayoutVars>
          <dgm:hierBranch val="init"/>
        </dgm:presLayoutVars>
      </dgm:prSet>
      <dgm:spPr/>
    </dgm:pt>
    <dgm:pt modelId="{5F998304-210C-4C10-9743-1F9ADE8CB0FE}" type="pres">
      <dgm:prSet presAssocID="{145F6760-41CB-43F0-B933-730742910E3A}" presName="rootComposite1" presStyleCnt="0"/>
      <dgm:spPr/>
    </dgm:pt>
    <dgm:pt modelId="{F58E3C38-6636-4503-9D73-43858FA917CC}" type="pres">
      <dgm:prSet presAssocID="{145F6760-41CB-43F0-B933-730742910E3A}" presName="rootText1" presStyleLbl="node0" presStyleIdx="0" presStyleCnt="1" custLinFactY="49820" custLinFactNeighborX="-13738" custLinFactNeighborY="100000">
        <dgm:presLayoutVars>
          <dgm:chPref val="3"/>
        </dgm:presLayoutVars>
      </dgm:prSet>
      <dgm:spPr/>
    </dgm:pt>
    <dgm:pt modelId="{F293F07A-3BDB-4D59-99A8-F4B75CF47179}" type="pres">
      <dgm:prSet presAssocID="{145F6760-41CB-43F0-B933-730742910E3A}" presName="rootConnector1" presStyleLbl="node1" presStyleIdx="0" presStyleCnt="0"/>
      <dgm:spPr/>
    </dgm:pt>
    <dgm:pt modelId="{FFB8ECAB-629F-46C1-A34C-9CDD644E5A74}" type="pres">
      <dgm:prSet presAssocID="{145F6760-41CB-43F0-B933-730742910E3A}" presName="hierChild2" presStyleCnt="0"/>
      <dgm:spPr/>
    </dgm:pt>
    <dgm:pt modelId="{230A82B2-B193-4055-825D-E03C31E152E0}" type="pres">
      <dgm:prSet presAssocID="{0104E27F-F135-435C-90C5-3D8E4ADB4BD2}" presName="Name37" presStyleLbl="parChTrans1D2" presStyleIdx="0" presStyleCnt="7"/>
      <dgm:spPr/>
    </dgm:pt>
    <dgm:pt modelId="{09A85990-8378-4F38-824A-FA5D671BDC1B}" type="pres">
      <dgm:prSet presAssocID="{31AAD84C-63E8-4A76-8433-377986A712A6}" presName="hierRoot2" presStyleCnt="0">
        <dgm:presLayoutVars>
          <dgm:hierBranch val="init"/>
        </dgm:presLayoutVars>
      </dgm:prSet>
      <dgm:spPr/>
    </dgm:pt>
    <dgm:pt modelId="{36900C26-0531-499D-8BB0-DF8752A5B5CE}" type="pres">
      <dgm:prSet presAssocID="{31AAD84C-63E8-4A76-8433-377986A712A6}" presName="rootComposite" presStyleCnt="0"/>
      <dgm:spPr/>
    </dgm:pt>
    <dgm:pt modelId="{F8A56024-B849-4E4A-9C99-2412D0FE8809}" type="pres">
      <dgm:prSet presAssocID="{31AAD84C-63E8-4A76-8433-377986A712A6}" presName="rootText" presStyleLbl="node2" presStyleIdx="0" presStyleCnt="5">
        <dgm:presLayoutVars>
          <dgm:chPref val="3"/>
        </dgm:presLayoutVars>
      </dgm:prSet>
      <dgm:spPr/>
    </dgm:pt>
    <dgm:pt modelId="{79CE75AB-F41D-4C84-9E7A-381252D2AAE5}" type="pres">
      <dgm:prSet presAssocID="{31AAD84C-63E8-4A76-8433-377986A712A6}" presName="rootConnector" presStyleLbl="node2" presStyleIdx="0" presStyleCnt="5"/>
      <dgm:spPr/>
    </dgm:pt>
    <dgm:pt modelId="{2D1CE5F6-CE2A-48EF-9575-357ABEC78D62}" type="pres">
      <dgm:prSet presAssocID="{31AAD84C-63E8-4A76-8433-377986A712A6}" presName="hierChild4" presStyleCnt="0"/>
      <dgm:spPr/>
    </dgm:pt>
    <dgm:pt modelId="{BBCC162D-E72F-4605-AC92-A35A2F948345}" type="pres">
      <dgm:prSet presAssocID="{31AAD84C-63E8-4A76-8433-377986A712A6}" presName="hierChild5" presStyleCnt="0"/>
      <dgm:spPr/>
    </dgm:pt>
    <dgm:pt modelId="{75E9CE30-621E-4364-8F40-75587DFE7609}" type="pres">
      <dgm:prSet presAssocID="{D6FD868E-F19B-4FF3-88F7-447137929B18}" presName="Name37" presStyleLbl="parChTrans1D2" presStyleIdx="1" presStyleCnt="7"/>
      <dgm:spPr/>
    </dgm:pt>
    <dgm:pt modelId="{5C4CA022-C2C2-4A6B-BE9E-C0D873BFB9BB}" type="pres">
      <dgm:prSet presAssocID="{863FE4EC-CDA4-4593-B0F3-C74982285B8E}" presName="hierRoot2" presStyleCnt="0">
        <dgm:presLayoutVars>
          <dgm:hierBranch val="init"/>
        </dgm:presLayoutVars>
      </dgm:prSet>
      <dgm:spPr/>
    </dgm:pt>
    <dgm:pt modelId="{D4B8E135-91EF-4BEB-BB34-4ED1E287823B}" type="pres">
      <dgm:prSet presAssocID="{863FE4EC-CDA4-4593-B0F3-C74982285B8E}" presName="rootComposite" presStyleCnt="0"/>
      <dgm:spPr/>
    </dgm:pt>
    <dgm:pt modelId="{0C8FC835-2289-4B5A-8DF7-8FFA95EC0F14}" type="pres">
      <dgm:prSet presAssocID="{863FE4EC-CDA4-4593-B0F3-C74982285B8E}" presName="rootText" presStyleLbl="node2" presStyleIdx="1" presStyleCnt="5">
        <dgm:presLayoutVars>
          <dgm:chPref val="3"/>
        </dgm:presLayoutVars>
      </dgm:prSet>
      <dgm:spPr/>
    </dgm:pt>
    <dgm:pt modelId="{023212C1-8443-4115-871B-FC06A4E26C2F}" type="pres">
      <dgm:prSet presAssocID="{863FE4EC-CDA4-4593-B0F3-C74982285B8E}" presName="rootConnector" presStyleLbl="node2" presStyleIdx="1" presStyleCnt="5"/>
      <dgm:spPr/>
    </dgm:pt>
    <dgm:pt modelId="{B4E5FD7B-FF53-4713-9DF7-47038B3D6242}" type="pres">
      <dgm:prSet presAssocID="{863FE4EC-CDA4-4593-B0F3-C74982285B8E}" presName="hierChild4" presStyleCnt="0"/>
      <dgm:spPr/>
    </dgm:pt>
    <dgm:pt modelId="{F41C8E96-4583-462F-B351-FC4E37633794}" type="pres">
      <dgm:prSet presAssocID="{863FE4EC-CDA4-4593-B0F3-C74982285B8E}" presName="hierChild5" presStyleCnt="0"/>
      <dgm:spPr/>
    </dgm:pt>
    <dgm:pt modelId="{B5C390FA-14A8-41E4-96AF-9B0F8EC0DF72}" type="pres">
      <dgm:prSet presAssocID="{959448C5-84D2-4F78-8208-7D3356861599}" presName="Name37" presStyleLbl="parChTrans1D2" presStyleIdx="2" presStyleCnt="7"/>
      <dgm:spPr/>
    </dgm:pt>
    <dgm:pt modelId="{B1EA2DA8-6DBD-4519-956E-237B05B46F04}" type="pres">
      <dgm:prSet presAssocID="{0096E065-D2AB-4CB4-9515-22C80440A547}" presName="hierRoot2" presStyleCnt="0">
        <dgm:presLayoutVars>
          <dgm:hierBranch val="init"/>
        </dgm:presLayoutVars>
      </dgm:prSet>
      <dgm:spPr/>
    </dgm:pt>
    <dgm:pt modelId="{D656AAF7-383D-400D-9829-B0A6FB3C3663}" type="pres">
      <dgm:prSet presAssocID="{0096E065-D2AB-4CB4-9515-22C80440A547}" presName="rootComposite" presStyleCnt="0"/>
      <dgm:spPr/>
    </dgm:pt>
    <dgm:pt modelId="{3F55D617-DCDD-45CC-8377-507DA56C1B5F}" type="pres">
      <dgm:prSet presAssocID="{0096E065-D2AB-4CB4-9515-22C80440A547}" presName="rootText" presStyleLbl="node2" presStyleIdx="2" presStyleCnt="5">
        <dgm:presLayoutVars>
          <dgm:chPref val="3"/>
        </dgm:presLayoutVars>
      </dgm:prSet>
      <dgm:spPr/>
    </dgm:pt>
    <dgm:pt modelId="{30B0DE92-F7B6-4E41-BED6-6407B6707323}" type="pres">
      <dgm:prSet presAssocID="{0096E065-D2AB-4CB4-9515-22C80440A547}" presName="rootConnector" presStyleLbl="node2" presStyleIdx="2" presStyleCnt="5"/>
      <dgm:spPr/>
    </dgm:pt>
    <dgm:pt modelId="{E127DF30-19E8-4C53-BF36-1475CCEFD03A}" type="pres">
      <dgm:prSet presAssocID="{0096E065-D2AB-4CB4-9515-22C80440A547}" presName="hierChild4" presStyleCnt="0"/>
      <dgm:spPr/>
    </dgm:pt>
    <dgm:pt modelId="{01FE4409-967B-4D73-A619-828C0023E438}" type="pres">
      <dgm:prSet presAssocID="{0096E065-D2AB-4CB4-9515-22C80440A547}" presName="hierChild5" presStyleCnt="0"/>
      <dgm:spPr/>
    </dgm:pt>
    <dgm:pt modelId="{82829080-CD0A-4F59-8201-726CCCDB9279}" type="pres">
      <dgm:prSet presAssocID="{07747458-7AF3-4EA8-BBAE-98EADB960FC6}" presName="Name37" presStyleLbl="parChTrans1D2" presStyleIdx="3" presStyleCnt="7"/>
      <dgm:spPr/>
    </dgm:pt>
    <dgm:pt modelId="{97D0E5FF-3DE3-4579-B336-80F720CBC4F2}" type="pres">
      <dgm:prSet presAssocID="{0EED0299-146D-4E73-B3B0-B614F0272B6E}" presName="hierRoot2" presStyleCnt="0">
        <dgm:presLayoutVars>
          <dgm:hierBranch val="init"/>
        </dgm:presLayoutVars>
      </dgm:prSet>
      <dgm:spPr/>
    </dgm:pt>
    <dgm:pt modelId="{FCF6F34A-1FCD-4AE6-B10F-BB35A41E8A75}" type="pres">
      <dgm:prSet presAssocID="{0EED0299-146D-4E73-B3B0-B614F0272B6E}" presName="rootComposite" presStyleCnt="0"/>
      <dgm:spPr/>
    </dgm:pt>
    <dgm:pt modelId="{D2C3818C-738A-444F-98F6-8055470135AE}" type="pres">
      <dgm:prSet presAssocID="{0EED0299-146D-4E73-B3B0-B614F0272B6E}" presName="rootText" presStyleLbl="node2" presStyleIdx="3" presStyleCnt="5">
        <dgm:presLayoutVars>
          <dgm:chPref val="3"/>
        </dgm:presLayoutVars>
      </dgm:prSet>
      <dgm:spPr/>
    </dgm:pt>
    <dgm:pt modelId="{663D18B5-9AB1-4BA6-9EC1-B86598FA66A3}" type="pres">
      <dgm:prSet presAssocID="{0EED0299-146D-4E73-B3B0-B614F0272B6E}" presName="rootConnector" presStyleLbl="node2" presStyleIdx="3" presStyleCnt="5"/>
      <dgm:spPr/>
    </dgm:pt>
    <dgm:pt modelId="{9E4B1204-ACD3-41E8-B15B-06C755F42AE9}" type="pres">
      <dgm:prSet presAssocID="{0EED0299-146D-4E73-B3B0-B614F0272B6E}" presName="hierChild4" presStyleCnt="0"/>
      <dgm:spPr/>
    </dgm:pt>
    <dgm:pt modelId="{F502DCD8-C95D-49A1-AA6C-8EAB4F06ACBF}" type="pres">
      <dgm:prSet presAssocID="{0EED0299-146D-4E73-B3B0-B614F0272B6E}" presName="hierChild5" presStyleCnt="0"/>
      <dgm:spPr/>
    </dgm:pt>
    <dgm:pt modelId="{3119A927-D7CA-4203-A1FF-F539EFD7C999}" type="pres">
      <dgm:prSet presAssocID="{2509CD51-B905-47D6-9256-7D66E9B9B167}" presName="Name37" presStyleLbl="parChTrans1D2" presStyleIdx="4" presStyleCnt="7"/>
      <dgm:spPr/>
    </dgm:pt>
    <dgm:pt modelId="{9E0CC837-0121-429D-ACAE-69B4D7CD6035}" type="pres">
      <dgm:prSet presAssocID="{9CC772EE-865A-4754-8090-672972B46316}" presName="hierRoot2" presStyleCnt="0">
        <dgm:presLayoutVars>
          <dgm:hierBranch val="init"/>
        </dgm:presLayoutVars>
      </dgm:prSet>
      <dgm:spPr/>
    </dgm:pt>
    <dgm:pt modelId="{762A24FD-DF05-43A3-80B9-678E0970A5CE}" type="pres">
      <dgm:prSet presAssocID="{9CC772EE-865A-4754-8090-672972B46316}" presName="rootComposite" presStyleCnt="0"/>
      <dgm:spPr/>
    </dgm:pt>
    <dgm:pt modelId="{F3AB80C9-9014-4C23-8522-513B26E915AB}" type="pres">
      <dgm:prSet presAssocID="{9CC772EE-865A-4754-8090-672972B46316}" presName="rootText" presStyleLbl="node2" presStyleIdx="4" presStyleCnt="5">
        <dgm:presLayoutVars>
          <dgm:chPref val="3"/>
        </dgm:presLayoutVars>
      </dgm:prSet>
      <dgm:spPr/>
    </dgm:pt>
    <dgm:pt modelId="{FB8B1FE4-2CE6-4EF6-B6CC-6FD23891C77F}" type="pres">
      <dgm:prSet presAssocID="{9CC772EE-865A-4754-8090-672972B46316}" presName="rootConnector" presStyleLbl="node2" presStyleIdx="4" presStyleCnt="5"/>
      <dgm:spPr/>
    </dgm:pt>
    <dgm:pt modelId="{CB2F0106-04A4-4456-A76F-B155E04FFB0E}" type="pres">
      <dgm:prSet presAssocID="{9CC772EE-865A-4754-8090-672972B46316}" presName="hierChild4" presStyleCnt="0"/>
      <dgm:spPr/>
    </dgm:pt>
    <dgm:pt modelId="{B7936D5C-A4EE-4808-8AC3-5ED3C9CEF677}" type="pres">
      <dgm:prSet presAssocID="{6A85C634-5BB3-4005-852E-8329B8B266D3}" presName="Name37" presStyleLbl="parChTrans1D3" presStyleIdx="0" presStyleCnt="1"/>
      <dgm:spPr/>
    </dgm:pt>
    <dgm:pt modelId="{2A1866E6-6438-4327-9933-54957EEBBC0C}" type="pres">
      <dgm:prSet presAssocID="{2F90F223-F223-456E-90B0-DB4A460F0B58}" presName="hierRoot2" presStyleCnt="0">
        <dgm:presLayoutVars>
          <dgm:hierBranch val="init"/>
        </dgm:presLayoutVars>
      </dgm:prSet>
      <dgm:spPr/>
    </dgm:pt>
    <dgm:pt modelId="{8DECE44B-00CC-4259-825A-162A2DEC2F4F}" type="pres">
      <dgm:prSet presAssocID="{2F90F223-F223-456E-90B0-DB4A460F0B58}" presName="rootComposite" presStyleCnt="0"/>
      <dgm:spPr/>
    </dgm:pt>
    <dgm:pt modelId="{410B5E0F-3DF2-4C4B-BB7E-710F77F43DDB}" type="pres">
      <dgm:prSet presAssocID="{2F90F223-F223-456E-90B0-DB4A460F0B58}" presName="rootText" presStyleLbl="node3" presStyleIdx="0" presStyleCnt="1">
        <dgm:presLayoutVars>
          <dgm:chPref val="3"/>
        </dgm:presLayoutVars>
      </dgm:prSet>
      <dgm:spPr/>
    </dgm:pt>
    <dgm:pt modelId="{97A49CD5-DB00-4626-94DB-82396F3778D6}" type="pres">
      <dgm:prSet presAssocID="{2F90F223-F223-456E-90B0-DB4A460F0B58}" presName="rootConnector" presStyleLbl="node3" presStyleIdx="0" presStyleCnt="1"/>
      <dgm:spPr/>
    </dgm:pt>
    <dgm:pt modelId="{E5AB5FE8-21EC-4303-9CA9-87A4125B8B0F}" type="pres">
      <dgm:prSet presAssocID="{2F90F223-F223-456E-90B0-DB4A460F0B58}" presName="hierChild4" presStyleCnt="0"/>
      <dgm:spPr/>
    </dgm:pt>
    <dgm:pt modelId="{3C32D878-A597-433D-A89D-993E0C6270A4}" type="pres">
      <dgm:prSet presAssocID="{2F90F223-F223-456E-90B0-DB4A460F0B58}" presName="hierChild5" presStyleCnt="0"/>
      <dgm:spPr/>
    </dgm:pt>
    <dgm:pt modelId="{54680001-16BC-45A3-BD30-22FBCEFE679B}" type="pres">
      <dgm:prSet presAssocID="{9CC772EE-865A-4754-8090-672972B46316}" presName="hierChild5" presStyleCnt="0"/>
      <dgm:spPr/>
    </dgm:pt>
    <dgm:pt modelId="{E8202A30-43CD-4FC9-9AD7-A775E637E31E}" type="pres">
      <dgm:prSet presAssocID="{145F6760-41CB-43F0-B933-730742910E3A}" presName="hierChild3" presStyleCnt="0"/>
      <dgm:spPr/>
    </dgm:pt>
    <dgm:pt modelId="{CE600FF3-73FF-45A2-B44F-1017477E84E1}" type="pres">
      <dgm:prSet presAssocID="{B4E36387-620E-4D5B-A0F1-2CDE9044AD3B}" presName="Name111" presStyleLbl="parChTrans1D2" presStyleIdx="5" presStyleCnt="7"/>
      <dgm:spPr/>
    </dgm:pt>
    <dgm:pt modelId="{49E59253-0AE0-4821-BD36-6AD9002129A1}" type="pres">
      <dgm:prSet presAssocID="{A54F8AEA-45F4-4CFD-ABC8-4E0680C7A882}" presName="hierRoot3" presStyleCnt="0">
        <dgm:presLayoutVars>
          <dgm:hierBranch val="init"/>
        </dgm:presLayoutVars>
      </dgm:prSet>
      <dgm:spPr/>
    </dgm:pt>
    <dgm:pt modelId="{680D98EB-95AF-4DFC-BCE2-F428903DF3D0}" type="pres">
      <dgm:prSet presAssocID="{A54F8AEA-45F4-4CFD-ABC8-4E0680C7A882}" presName="rootComposite3" presStyleCnt="0"/>
      <dgm:spPr/>
    </dgm:pt>
    <dgm:pt modelId="{4690A0E2-E973-45A2-A980-17D2893C6DA0}" type="pres">
      <dgm:prSet presAssocID="{A54F8AEA-45F4-4CFD-ABC8-4E0680C7A882}" presName="rootText3" presStyleLbl="asst1" presStyleIdx="0" presStyleCnt="2" custLinFactY="-100000" custLinFactNeighborX="44487" custLinFactNeighborY="-166923">
        <dgm:presLayoutVars>
          <dgm:chPref val="3"/>
        </dgm:presLayoutVars>
      </dgm:prSet>
      <dgm:spPr/>
    </dgm:pt>
    <dgm:pt modelId="{B0CCBF21-DCFF-4D7E-B9C8-C54CB73DEA21}" type="pres">
      <dgm:prSet presAssocID="{A54F8AEA-45F4-4CFD-ABC8-4E0680C7A882}" presName="rootConnector3" presStyleLbl="asst1" presStyleIdx="0" presStyleCnt="2"/>
      <dgm:spPr/>
    </dgm:pt>
    <dgm:pt modelId="{9D0DBA41-E418-4F8B-A282-A0CE9B3DA417}" type="pres">
      <dgm:prSet presAssocID="{A54F8AEA-45F4-4CFD-ABC8-4E0680C7A882}" presName="hierChild6" presStyleCnt="0"/>
      <dgm:spPr/>
    </dgm:pt>
    <dgm:pt modelId="{104618D6-C7CD-4FB4-85B1-592E323DD585}" type="pres">
      <dgm:prSet presAssocID="{A54F8AEA-45F4-4CFD-ABC8-4E0680C7A882}" presName="hierChild7" presStyleCnt="0"/>
      <dgm:spPr/>
    </dgm:pt>
    <dgm:pt modelId="{CD864763-B7CC-4EA3-AB1D-302C8874D63D}" type="pres">
      <dgm:prSet presAssocID="{9AFE1ED7-F033-4CC0-B45D-13191A7AD7C6}" presName="Name111" presStyleLbl="parChTrans1D2" presStyleIdx="6" presStyleCnt="7"/>
      <dgm:spPr/>
    </dgm:pt>
    <dgm:pt modelId="{07B838C6-0D9C-4BC4-8115-23820E5FF75B}" type="pres">
      <dgm:prSet presAssocID="{D7F5C01D-6249-4CA6-B710-E3F608ED3C18}" presName="hierRoot3" presStyleCnt="0">
        <dgm:presLayoutVars>
          <dgm:hierBranch val="init"/>
        </dgm:presLayoutVars>
      </dgm:prSet>
      <dgm:spPr/>
    </dgm:pt>
    <dgm:pt modelId="{0DFCEAD8-AD28-4DA9-8A5E-281449C79F97}" type="pres">
      <dgm:prSet presAssocID="{D7F5C01D-6249-4CA6-B710-E3F608ED3C18}" presName="rootComposite3" presStyleCnt="0"/>
      <dgm:spPr/>
    </dgm:pt>
    <dgm:pt modelId="{26AE8697-8CF3-4AD0-8478-123DB2A16E06}" type="pres">
      <dgm:prSet presAssocID="{D7F5C01D-6249-4CA6-B710-E3F608ED3C18}" presName="rootText3" presStyleLbl="asst1" presStyleIdx="1" presStyleCnt="2" custLinFactNeighborX="-77198" custLinFactNeighborY="-98683">
        <dgm:presLayoutVars>
          <dgm:chPref val="3"/>
        </dgm:presLayoutVars>
      </dgm:prSet>
      <dgm:spPr/>
    </dgm:pt>
    <dgm:pt modelId="{326FEC21-C3FB-44F8-A43B-815F2824B186}" type="pres">
      <dgm:prSet presAssocID="{D7F5C01D-6249-4CA6-B710-E3F608ED3C18}" presName="rootConnector3" presStyleLbl="asst1" presStyleIdx="1" presStyleCnt="2"/>
      <dgm:spPr/>
    </dgm:pt>
    <dgm:pt modelId="{B763FEE4-C1DC-4A68-9EC7-BA45FD4207C0}" type="pres">
      <dgm:prSet presAssocID="{D7F5C01D-6249-4CA6-B710-E3F608ED3C18}" presName="hierChild6" presStyleCnt="0"/>
      <dgm:spPr/>
    </dgm:pt>
    <dgm:pt modelId="{8E84BC15-D178-47D6-8C54-3F4310D9CC76}" type="pres">
      <dgm:prSet presAssocID="{D7F5C01D-6249-4CA6-B710-E3F608ED3C18}" presName="hierChild7" presStyleCnt="0"/>
      <dgm:spPr/>
    </dgm:pt>
  </dgm:ptLst>
  <dgm:cxnLst>
    <dgm:cxn modelId="{2192E908-0B06-47A4-9605-86F9BAF4063C}" srcId="{145F6760-41CB-43F0-B933-730742910E3A}" destId="{D7F5C01D-6249-4CA6-B710-E3F608ED3C18}" srcOrd="6" destOrd="0" parTransId="{9AFE1ED7-F033-4CC0-B45D-13191A7AD7C6}" sibTransId="{64C7C4C0-FB8C-4C70-BFE7-1DBCD6D65425}"/>
    <dgm:cxn modelId="{FB7F7E09-6ADD-4F9D-B84D-515460AD97F9}" type="presOf" srcId="{145F6760-41CB-43F0-B933-730742910E3A}" destId="{F58E3C38-6636-4503-9D73-43858FA917CC}" srcOrd="0" destOrd="0" presId="urn:microsoft.com/office/officeart/2005/8/layout/orgChart1"/>
    <dgm:cxn modelId="{CFAA7B27-0F5F-4472-9B08-4B017EDF441E}" type="presOf" srcId="{9AFE1ED7-F033-4CC0-B45D-13191A7AD7C6}" destId="{CD864763-B7CC-4EA3-AB1D-302C8874D63D}" srcOrd="0" destOrd="0" presId="urn:microsoft.com/office/officeart/2005/8/layout/orgChart1"/>
    <dgm:cxn modelId="{7CB6512C-CC88-47E7-BC77-384CEB0E589D}" type="presOf" srcId="{2F90F223-F223-456E-90B0-DB4A460F0B58}" destId="{97A49CD5-DB00-4626-94DB-82396F3778D6}" srcOrd="1" destOrd="0" presId="urn:microsoft.com/office/officeart/2005/8/layout/orgChart1"/>
    <dgm:cxn modelId="{27FD302F-37E9-47D0-957F-8D63EABC0994}" type="presOf" srcId="{2509CD51-B905-47D6-9256-7D66E9B9B167}" destId="{3119A927-D7CA-4203-A1FF-F539EFD7C999}" srcOrd="0" destOrd="0" presId="urn:microsoft.com/office/officeart/2005/8/layout/orgChart1"/>
    <dgm:cxn modelId="{D8256331-414E-4165-83D0-4601C90898E8}" type="presOf" srcId="{07747458-7AF3-4EA8-BBAE-98EADB960FC6}" destId="{82829080-CD0A-4F59-8201-726CCCDB9279}" srcOrd="0" destOrd="0" presId="urn:microsoft.com/office/officeart/2005/8/layout/orgChart1"/>
    <dgm:cxn modelId="{D558663C-BEC1-4B15-B636-193BC5863C52}" srcId="{145F6760-41CB-43F0-B933-730742910E3A}" destId="{0096E065-D2AB-4CB4-9515-22C80440A547}" srcOrd="2" destOrd="0" parTransId="{959448C5-84D2-4F78-8208-7D3356861599}" sibTransId="{3BF5E988-3940-4403-A1EC-E6C2CA4EF69B}"/>
    <dgm:cxn modelId="{F4716C69-806C-4E5A-A346-896C9A8EB51B}" type="presOf" srcId="{0096E065-D2AB-4CB4-9515-22C80440A547}" destId="{30B0DE92-F7B6-4E41-BED6-6407B6707323}" srcOrd="1" destOrd="0" presId="urn:microsoft.com/office/officeart/2005/8/layout/orgChart1"/>
    <dgm:cxn modelId="{5878D169-C418-40AF-843B-5610250DD59E}" type="presOf" srcId="{9CC772EE-865A-4754-8090-672972B46316}" destId="{FB8B1FE4-2CE6-4EF6-B6CC-6FD23891C77F}" srcOrd="1" destOrd="0" presId="urn:microsoft.com/office/officeart/2005/8/layout/orgChart1"/>
    <dgm:cxn modelId="{682DF64A-F45F-4076-A7C5-FDECB55F00F9}" srcId="{145F6760-41CB-43F0-B933-730742910E3A}" destId="{A54F8AEA-45F4-4CFD-ABC8-4E0680C7A882}" srcOrd="5" destOrd="0" parTransId="{B4E36387-620E-4D5B-A0F1-2CDE9044AD3B}" sibTransId="{51396995-B968-4BC4-83F8-BD953EAFBF94}"/>
    <dgm:cxn modelId="{1C5F9D73-552C-4FD9-81D5-F81772087790}" srcId="{9CC772EE-865A-4754-8090-672972B46316}" destId="{2F90F223-F223-456E-90B0-DB4A460F0B58}" srcOrd="0" destOrd="0" parTransId="{6A85C634-5BB3-4005-852E-8329B8B266D3}" sibTransId="{32920B50-294D-4AB4-BEB4-79FF5B1384C7}"/>
    <dgm:cxn modelId="{4E1E3157-4234-4A7B-955D-306432DD1591}" srcId="{145F6760-41CB-43F0-B933-730742910E3A}" destId="{9CC772EE-865A-4754-8090-672972B46316}" srcOrd="4" destOrd="0" parTransId="{2509CD51-B905-47D6-9256-7D66E9B9B167}" sibTransId="{A0C45BC8-416E-4E62-831B-9CD550D9B8E5}"/>
    <dgm:cxn modelId="{03BCB757-B97E-4428-8417-B44D32860947}" type="presOf" srcId="{0104E27F-F135-435C-90C5-3D8E4ADB4BD2}" destId="{230A82B2-B193-4055-825D-E03C31E152E0}" srcOrd="0" destOrd="0" presId="urn:microsoft.com/office/officeart/2005/8/layout/orgChart1"/>
    <dgm:cxn modelId="{0840407E-253C-4BA6-8ABD-1470FC5B2B5F}" type="presOf" srcId="{6A85C634-5BB3-4005-852E-8329B8B266D3}" destId="{B7936D5C-A4EE-4808-8AC3-5ED3C9CEF677}" srcOrd="0" destOrd="0" presId="urn:microsoft.com/office/officeart/2005/8/layout/orgChart1"/>
    <dgm:cxn modelId="{D2D8708D-6AE4-457B-925E-B3DD4C8F842A}" type="presOf" srcId="{863FE4EC-CDA4-4593-B0F3-C74982285B8E}" destId="{023212C1-8443-4115-871B-FC06A4E26C2F}" srcOrd="1" destOrd="0" presId="urn:microsoft.com/office/officeart/2005/8/layout/orgChart1"/>
    <dgm:cxn modelId="{4D72DC90-A7B4-488B-95A3-5A09D023DAD7}" type="presOf" srcId="{A54F8AEA-45F4-4CFD-ABC8-4E0680C7A882}" destId="{4690A0E2-E973-45A2-A980-17D2893C6DA0}" srcOrd="0" destOrd="0" presId="urn:microsoft.com/office/officeart/2005/8/layout/orgChart1"/>
    <dgm:cxn modelId="{2367A194-FF3F-4C75-BBE6-26FB43BC0A74}" type="presOf" srcId="{D7F5C01D-6249-4CA6-B710-E3F608ED3C18}" destId="{326FEC21-C3FB-44F8-A43B-815F2824B186}" srcOrd="1" destOrd="0" presId="urn:microsoft.com/office/officeart/2005/8/layout/orgChart1"/>
    <dgm:cxn modelId="{638B1397-86CF-4F3B-B851-14C94FE88748}" type="presOf" srcId="{D7F5C01D-6249-4CA6-B710-E3F608ED3C18}" destId="{26AE8697-8CF3-4AD0-8478-123DB2A16E06}" srcOrd="0" destOrd="0" presId="urn:microsoft.com/office/officeart/2005/8/layout/orgChart1"/>
    <dgm:cxn modelId="{6485E297-AE15-46C4-BFAA-00CA09F4C398}" type="presOf" srcId="{959448C5-84D2-4F78-8208-7D3356861599}" destId="{B5C390FA-14A8-41E4-96AF-9B0F8EC0DF72}" srcOrd="0" destOrd="0" presId="urn:microsoft.com/office/officeart/2005/8/layout/orgChart1"/>
    <dgm:cxn modelId="{5462C5AE-7A7F-4D9E-A2DD-BAFEB715D568}" type="presOf" srcId="{9CC772EE-865A-4754-8090-672972B46316}" destId="{F3AB80C9-9014-4C23-8522-513B26E915AB}" srcOrd="0" destOrd="0" presId="urn:microsoft.com/office/officeart/2005/8/layout/orgChart1"/>
    <dgm:cxn modelId="{E94291B1-DADD-47FC-AF7B-7EA55B99656B}" type="presOf" srcId="{D6FD868E-F19B-4FF3-88F7-447137929B18}" destId="{75E9CE30-621E-4364-8F40-75587DFE7609}" srcOrd="0" destOrd="0" presId="urn:microsoft.com/office/officeart/2005/8/layout/orgChart1"/>
    <dgm:cxn modelId="{0F445DB3-D000-49FA-BD0C-1C0796731139}" type="presOf" srcId="{A54F8AEA-45F4-4CFD-ABC8-4E0680C7A882}" destId="{B0CCBF21-DCFF-4D7E-B9C8-C54CB73DEA21}" srcOrd="1" destOrd="0" presId="urn:microsoft.com/office/officeart/2005/8/layout/orgChart1"/>
    <dgm:cxn modelId="{80230DC9-EBAD-44B1-96BC-19135C2DFF86}" type="presOf" srcId="{0096E065-D2AB-4CB4-9515-22C80440A547}" destId="{3F55D617-DCDD-45CC-8377-507DA56C1B5F}" srcOrd="0" destOrd="0" presId="urn:microsoft.com/office/officeart/2005/8/layout/orgChart1"/>
    <dgm:cxn modelId="{F0FC10CC-1E3D-4E7C-ABCB-5C56B5D8B164}" type="presOf" srcId="{E8C0EA3E-B63B-4177-9652-6EB0D51A3944}" destId="{59182CD3-5542-480B-A747-A3C62D69E63F}" srcOrd="0" destOrd="0" presId="urn:microsoft.com/office/officeart/2005/8/layout/orgChart1"/>
    <dgm:cxn modelId="{42F6B5CE-BBD8-4A90-BBF4-7FA025961182}" srcId="{E8C0EA3E-B63B-4177-9652-6EB0D51A3944}" destId="{145F6760-41CB-43F0-B933-730742910E3A}" srcOrd="0" destOrd="0" parTransId="{CD053D15-AF86-4EBC-8DD3-00BB614B7351}" sibTransId="{42E59429-B0BA-4FA6-89CF-A0F5250C7322}"/>
    <dgm:cxn modelId="{215A2FD4-8C38-4D60-971C-B93A0D7D5EAA}" srcId="{145F6760-41CB-43F0-B933-730742910E3A}" destId="{31AAD84C-63E8-4A76-8433-377986A712A6}" srcOrd="0" destOrd="0" parTransId="{0104E27F-F135-435C-90C5-3D8E4ADB4BD2}" sibTransId="{640E77CB-7E5E-414D-80A2-0E035539957A}"/>
    <dgm:cxn modelId="{406F1BD5-CD4D-4C6A-AE97-77B64FDDEFEE}" type="presOf" srcId="{145F6760-41CB-43F0-B933-730742910E3A}" destId="{F293F07A-3BDB-4D59-99A8-F4B75CF47179}" srcOrd="1" destOrd="0" presId="urn:microsoft.com/office/officeart/2005/8/layout/orgChart1"/>
    <dgm:cxn modelId="{0F1AAAD6-DA5D-41BB-A130-3CEA8ECF3816}" srcId="{145F6760-41CB-43F0-B933-730742910E3A}" destId="{0EED0299-146D-4E73-B3B0-B614F0272B6E}" srcOrd="3" destOrd="0" parTransId="{07747458-7AF3-4EA8-BBAE-98EADB960FC6}" sibTransId="{4A1AE9DD-90B8-4D7B-A43C-9AB44813BD25}"/>
    <dgm:cxn modelId="{28FABBDE-4B09-4873-80D0-2D0E7724BC52}" type="presOf" srcId="{31AAD84C-63E8-4A76-8433-377986A712A6}" destId="{F8A56024-B849-4E4A-9C99-2412D0FE8809}" srcOrd="0" destOrd="0" presId="urn:microsoft.com/office/officeart/2005/8/layout/orgChart1"/>
    <dgm:cxn modelId="{671E49E0-1447-46CE-A10F-8E86576C2FD1}" type="presOf" srcId="{0EED0299-146D-4E73-B3B0-B614F0272B6E}" destId="{D2C3818C-738A-444F-98F6-8055470135AE}" srcOrd="0" destOrd="0" presId="urn:microsoft.com/office/officeart/2005/8/layout/orgChart1"/>
    <dgm:cxn modelId="{BC5B2CE5-46BD-4EB0-A977-F0C65CB20812}" srcId="{145F6760-41CB-43F0-B933-730742910E3A}" destId="{863FE4EC-CDA4-4593-B0F3-C74982285B8E}" srcOrd="1" destOrd="0" parTransId="{D6FD868E-F19B-4FF3-88F7-447137929B18}" sibTransId="{E383F733-413E-4830-8665-2BC8333E6B60}"/>
    <dgm:cxn modelId="{7AD87BE5-C1B8-4086-B2D7-277F0E779517}" type="presOf" srcId="{2F90F223-F223-456E-90B0-DB4A460F0B58}" destId="{410B5E0F-3DF2-4C4B-BB7E-710F77F43DDB}" srcOrd="0" destOrd="0" presId="urn:microsoft.com/office/officeart/2005/8/layout/orgChart1"/>
    <dgm:cxn modelId="{4C1A07E8-5476-4992-9C00-61CBD4090CEE}" type="presOf" srcId="{863FE4EC-CDA4-4593-B0F3-C74982285B8E}" destId="{0C8FC835-2289-4B5A-8DF7-8FFA95EC0F14}" srcOrd="0" destOrd="0" presId="urn:microsoft.com/office/officeart/2005/8/layout/orgChart1"/>
    <dgm:cxn modelId="{1E1525F1-B4BC-4B5B-9FCF-99AAF6358491}" type="presOf" srcId="{B4E36387-620E-4D5B-A0F1-2CDE9044AD3B}" destId="{CE600FF3-73FF-45A2-B44F-1017477E84E1}" srcOrd="0" destOrd="0" presId="urn:microsoft.com/office/officeart/2005/8/layout/orgChart1"/>
    <dgm:cxn modelId="{74D7ABF2-0C6A-489B-AFD9-3E11A110E43F}" type="presOf" srcId="{0EED0299-146D-4E73-B3B0-B614F0272B6E}" destId="{663D18B5-9AB1-4BA6-9EC1-B86598FA66A3}" srcOrd="1" destOrd="0" presId="urn:microsoft.com/office/officeart/2005/8/layout/orgChart1"/>
    <dgm:cxn modelId="{F31D7FFA-05B6-4594-B327-D379EEF18905}" type="presOf" srcId="{31AAD84C-63E8-4A76-8433-377986A712A6}" destId="{79CE75AB-F41D-4C84-9E7A-381252D2AAE5}" srcOrd="1" destOrd="0" presId="urn:microsoft.com/office/officeart/2005/8/layout/orgChart1"/>
    <dgm:cxn modelId="{00089558-7B20-4346-80F8-84826B5DE9B8}" type="presParOf" srcId="{59182CD3-5542-480B-A747-A3C62D69E63F}" destId="{95A059C8-C810-4B39-B10A-294CC0370D59}" srcOrd="0" destOrd="0" presId="urn:microsoft.com/office/officeart/2005/8/layout/orgChart1"/>
    <dgm:cxn modelId="{89BE9FB0-13CF-478A-A6B3-68EE87BC6995}" type="presParOf" srcId="{95A059C8-C810-4B39-B10A-294CC0370D59}" destId="{5F998304-210C-4C10-9743-1F9ADE8CB0FE}" srcOrd="0" destOrd="0" presId="urn:microsoft.com/office/officeart/2005/8/layout/orgChart1"/>
    <dgm:cxn modelId="{7D868673-E180-4021-A377-D2046EEB614F}" type="presParOf" srcId="{5F998304-210C-4C10-9743-1F9ADE8CB0FE}" destId="{F58E3C38-6636-4503-9D73-43858FA917CC}" srcOrd="0" destOrd="0" presId="urn:microsoft.com/office/officeart/2005/8/layout/orgChart1"/>
    <dgm:cxn modelId="{2FB5E254-4954-4E9B-BA18-678616552F5D}" type="presParOf" srcId="{5F998304-210C-4C10-9743-1F9ADE8CB0FE}" destId="{F293F07A-3BDB-4D59-99A8-F4B75CF47179}" srcOrd="1" destOrd="0" presId="urn:microsoft.com/office/officeart/2005/8/layout/orgChart1"/>
    <dgm:cxn modelId="{A35A6789-FB03-43DC-8440-0B44891EBF36}" type="presParOf" srcId="{95A059C8-C810-4B39-B10A-294CC0370D59}" destId="{FFB8ECAB-629F-46C1-A34C-9CDD644E5A74}" srcOrd="1" destOrd="0" presId="urn:microsoft.com/office/officeart/2005/8/layout/orgChart1"/>
    <dgm:cxn modelId="{1EFB8BFE-A08E-4976-B119-68A215B2B0CE}" type="presParOf" srcId="{FFB8ECAB-629F-46C1-A34C-9CDD644E5A74}" destId="{230A82B2-B193-4055-825D-E03C31E152E0}" srcOrd="0" destOrd="0" presId="urn:microsoft.com/office/officeart/2005/8/layout/orgChart1"/>
    <dgm:cxn modelId="{D99351AE-2EA4-4759-802A-A6FB437570BE}" type="presParOf" srcId="{FFB8ECAB-629F-46C1-A34C-9CDD644E5A74}" destId="{09A85990-8378-4F38-824A-FA5D671BDC1B}" srcOrd="1" destOrd="0" presId="urn:microsoft.com/office/officeart/2005/8/layout/orgChart1"/>
    <dgm:cxn modelId="{1B697FD9-BD0D-4DE7-A443-1673951A3F24}" type="presParOf" srcId="{09A85990-8378-4F38-824A-FA5D671BDC1B}" destId="{36900C26-0531-499D-8BB0-DF8752A5B5CE}" srcOrd="0" destOrd="0" presId="urn:microsoft.com/office/officeart/2005/8/layout/orgChart1"/>
    <dgm:cxn modelId="{10E71CE1-FC35-43B7-A0F0-BAFC7FA41EF7}" type="presParOf" srcId="{36900C26-0531-499D-8BB0-DF8752A5B5CE}" destId="{F8A56024-B849-4E4A-9C99-2412D0FE8809}" srcOrd="0" destOrd="0" presId="urn:microsoft.com/office/officeart/2005/8/layout/orgChart1"/>
    <dgm:cxn modelId="{CCA9FF8F-DAE7-4A33-BAD1-AF81F3A9966B}" type="presParOf" srcId="{36900C26-0531-499D-8BB0-DF8752A5B5CE}" destId="{79CE75AB-F41D-4C84-9E7A-381252D2AAE5}" srcOrd="1" destOrd="0" presId="urn:microsoft.com/office/officeart/2005/8/layout/orgChart1"/>
    <dgm:cxn modelId="{04D75510-FF96-43CC-A126-0DC21BEBDD40}" type="presParOf" srcId="{09A85990-8378-4F38-824A-FA5D671BDC1B}" destId="{2D1CE5F6-CE2A-48EF-9575-357ABEC78D62}" srcOrd="1" destOrd="0" presId="urn:microsoft.com/office/officeart/2005/8/layout/orgChart1"/>
    <dgm:cxn modelId="{2F3FB898-14BC-4686-8A95-356B62BE9583}" type="presParOf" srcId="{09A85990-8378-4F38-824A-FA5D671BDC1B}" destId="{BBCC162D-E72F-4605-AC92-A35A2F948345}" srcOrd="2" destOrd="0" presId="urn:microsoft.com/office/officeart/2005/8/layout/orgChart1"/>
    <dgm:cxn modelId="{ABD7BC4E-8DD1-4169-A583-1235535725F4}" type="presParOf" srcId="{FFB8ECAB-629F-46C1-A34C-9CDD644E5A74}" destId="{75E9CE30-621E-4364-8F40-75587DFE7609}" srcOrd="2" destOrd="0" presId="urn:microsoft.com/office/officeart/2005/8/layout/orgChart1"/>
    <dgm:cxn modelId="{EBCE14F4-332E-44FD-9201-ADFAEB6E7FE4}" type="presParOf" srcId="{FFB8ECAB-629F-46C1-A34C-9CDD644E5A74}" destId="{5C4CA022-C2C2-4A6B-BE9E-C0D873BFB9BB}" srcOrd="3" destOrd="0" presId="urn:microsoft.com/office/officeart/2005/8/layout/orgChart1"/>
    <dgm:cxn modelId="{54451585-E1AE-45DB-8C4D-C6B6E586C580}" type="presParOf" srcId="{5C4CA022-C2C2-4A6B-BE9E-C0D873BFB9BB}" destId="{D4B8E135-91EF-4BEB-BB34-4ED1E287823B}" srcOrd="0" destOrd="0" presId="urn:microsoft.com/office/officeart/2005/8/layout/orgChart1"/>
    <dgm:cxn modelId="{8047D7E5-13F1-4A81-85AC-6630DEF1760C}" type="presParOf" srcId="{D4B8E135-91EF-4BEB-BB34-4ED1E287823B}" destId="{0C8FC835-2289-4B5A-8DF7-8FFA95EC0F14}" srcOrd="0" destOrd="0" presId="urn:microsoft.com/office/officeart/2005/8/layout/orgChart1"/>
    <dgm:cxn modelId="{FBC59C87-C356-4C54-A0D8-96208A60D820}" type="presParOf" srcId="{D4B8E135-91EF-4BEB-BB34-4ED1E287823B}" destId="{023212C1-8443-4115-871B-FC06A4E26C2F}" srcOrd="1" destOrd="0" presId="urn:microsoft.com/office/officeart/2005/8/layout/orgChart1"/>
    <dgm:cxn modelId="{B6369D56-1652-41C4-8CF0-918B3C1FD798}" type="presParOf" srcId="{5C4CA022-C2C2-4A6B-BE9E-C0D873BFB9BB}" destId="{B4E5FD7B-FF53-4713-9DF7-47038B3D6242}" srcOrd="1" destOrd="0" presId="urn:microsoft.com/office/officeart/2005/8/layout/orgChart1"/>
    <dgm:cxn modelId="{F159D3D8-D4E4-4725-9BD5-768CC4D707CC}" type="presParOf" srcId="{5C4CA022-C2C2-4A6B-BE9E-C0D873BFB9BB}" destId="{F41C8E96-4583-462F-B351-FC4E37633794}" srcOrd="2" destOrd="0" presId="urn:microsoft.com/office/officeart/2005/8/layout/orgChart1"/>
    <dgm:cxn modelId="{1753F0A3-5F5D-4D51-BFE7-040C6712B104}" type="presParOf" srcId="{FFB8ECAB-629F-46C1-A34C-9CDD644E5A74}" destId="{B5C390FA-14A8-41E4-96AF-9B0F8EC0DF72}" srcOrd="4" destOrd="0" presId="urn:microsoft.com/office/officeart/2005/8/layout/orgChart1"/>
    <dgm:cxn modelId="{01755FD9-D45A-4A27-BEB5-31D0B9B428D6}" type="presParOf" srcId="{FFB8ECAB-629F-46C1-A34C-9CDD644E5A74}" destId="{B1EA2DA8-6DBD-4519-956E-237B05B46F04}" srcOrd="5" destOrd="0" presId="urn:microsoft.com/office/officeart/2005/8/layout/orgChart1"/>
    <dgm:cxn modelId="{BAFA8798-2FA5-4E9D-93E1-A173A7FBA6C1}" type="presParOf" srcId="{B1EA2DA8-6DBD-4519-956E-237B05B46F04}" destId="{D656AAF7-383D-400D-9829-B0A6FB3C3663}" srcOrd="0" destOrd="0" presId="urn:microsoft.com/office/officeart/2005/8/layout/orgChart1"/>
    <dgm:cxn modelId="{D5721A2F-0880-4EE6-95AB-E17AABB95930}" type="presParOf" srcId="{D656AAF7-383D-400D-9829-B0A6FB3C3663}" destId="{3F55D617-DCDD-45CC-8377-507DA56C1B5F}" srcOrd="0" destOrd="0" presId="urn:microsoft.com/office/officeart/2005/8/layout/orgChart1"/>
    <dgm:cxn modelId="{5F26F6BC-26DF-4E95-AAD4-9716A0160793}" type="presParOf" srcId="{D656AAF7-383D-400D-9829-B0A6FB3C3663}" destId="{30B0DE92-F7B6-4E41-BED6-6407B6707323}" srcOrd="1" destOrd="0" presId="urn:microsoft.com/office/officeart/2005/8/layout/orgChart1"/>
    <dgm:cxn modelId="{4B13EC02-375E-44D6-99BB-7E95298AA024}" type="presParOf" srcId="{B1EA2DA8-6DBD-4519-956E-237B05B46F04}" destId="{E127DF30-19E8-4C53-BF36-1475CCEFD03A}" srcOrd="1" destOrd="0" presId="urn:microsoft.com/office/officeart/2005/8/layout/orgChart1"/>
    <dgm:cxn modelId="{B6D33B4B-C2E2-4B12-9083-7AA3216CA88B}" type="presParOf" srcId="{B1EA2DA8-6DBD-4519-956E-237B05B46F04}" destId="{01FE4409-967B-4D73-A619-828C0023E438}" srcOrd="2" destOrd="0" presId="urn:microsoft.com/office/officeart/2005/8/layout/orgChart1"/>
    <dgm:cxn modelId="{5EDE90D4-7F99-4378-A59B-6A81FBF6E03F}" type="presParOf" srcId="{FFB8ECAB-629F-46C1-A34C-9CDD644E5A74}" destId="{82829080-CD0A-4F59-8201-726CCCDB9279}" srcOrd="6" destOrd="0" presId="urn:microsoft.com/office/officeart/2005/8/layout/orgChart1"/>
    <dgm:cxn modelId="{50ABCA3C-3FE6-4A79-804A-570B31521FEB}" type="presParOf" srcId="{FFB8ECAB-629F-46C1-A34C-9CDD644E5A74}" destId="{97D0E5FF-3DE3-4579-B336-80F720CBC4F2}" srcOrd="7" destOrd="0" presId="urn:microsoft.com/office/officeart/2005/8/layout/orgChart1"/>
    <dgm:cxn modelId="{8C2D1B0F-C46D-464F-911D-A2C2104BD594}" type="presParOf" srcId="{97D0E5FF-3DE3-4579-B336-80F720CBC4F2}" destId="{FCF6F34A-1FCD-4AE6-B10F-BB35A41E8A75}" srcOrd="0" destOrd="0" presId="urn:microsoft.com/office/officeart/2005/8/layout/orgChart1"/>
    <dgm:cxn modelId="{F23E59D6-BDAF-45BC-9C27-634355B8743C}" type="presParOf" srcId="{FCF6F34A-1FCD-4AE6-B10F-BB35A41E8A75}" destId="{D2C3818C-738A-444F-98F6-8055470135AE}" srcOrd="0" destOrd="0" presId="urn:microsoft.com/office/officeart/2005/8/layout/orgChart1"/>
    <dgm:cxn modelId="{AFFA3209-0D8A-4838-978C-FE0B044BA0BF}" type="presParOf" srcId="{FCF6F34A-1FCD-4AE6-B10F-BB35A41E8A75}" destId="{663D18B5-9AB1-4BA6-9EC1-B86598FA66A3}" srcOrd="1" destOrd="0" presId="urn:microsoft.com/office/officeart/2005/8/layout/orgChart1"/>
    <dgm:cxn modelId="{AF50A9D0-AEE3-4F9B-B382-CE950C100D03}" type="presParOf" srcId="{97D0E5FF-3DE3-4579-B336-80F720CBC4F2}" destId="{9E4B1204-ACD3-41E8-B15B-06C755F42AE9}" srcOrd="1" destOrd="0" presId="urn:microsoft.com/office/officeart/2005/8/layout/orgChart1"/>
    <dgm:cxn modelId="{02D454FC-A311-43F6-B89F-14AC57CF7DB2}" type="presParOf" srcId="{97D0E5FF-3DE3-4579-B336-80F720CBC4F2}" destId="{F502DCD8-C95D-49A1-AA6C-8EAB4F06ACBF}" srcOrd="2" destOrd="0" presId="urn:microsoft.com/office/officeart/2005/8/layout/orgChart1"/>
    <dgm:cxn modelId="{6DE0C7D1-A38A-4EEE-A408-C329862D65EC}" type="presParOf" srcId="{FFB8ECAB-629F-46C1-A34C-9CDD644E5A74}" destId="{3119A927-D7CA-4203-A1FF-F539EFD7C999}" srcOrd="8" destOrd="0" presId="urn:microsoft.com/office/officeart/2005/8/layout/orgChart1"/>
    <dgm:cxn modelId="{D9E04EB1-36C3-436C-AA66-7CB4EFE630B9}" type="presParOf" srcId="{FFB8ECAB-629F-46C1-A34C-9CDD644E5A74}" destId="{9E0CC837-0121-429D-ACAE-69B4D7CD6035}" srcOrd="9" destOrd="0" presId="urn:microsoft.com/office/officeart/2005/8/layout/orgChart1"/>
    <dgm:cxn modelId="{F1B3AE9E-F9C0-4456-8D2A-90E1C9AE8990}" type="presParOf" srcId="{9E0CC837-0121-429D-ACAE-69B4D7CD6035}" destId="{762A24FD-DF05-43A3-80B9-678E0970A5CE}" srcOrd="0" destOrd="0" presId="urn:microsoft.com/office/officeart/2005/8/layout/orgChart1"/>
    <dgm:cxn modelId="{C6E0DFEC-2E70-4F0D-960B-40025E8B84A0}" type="presParOf" srcId="{762A24FD-DF05-43A3-80B9-678E0970A5CE}" destId="{F3AB80C9-9014-4C23-8522-513B26E915AB}" srcOrd="0" destOrd="0" presId="urn:microsoft.com/office/officeart/2005/8/layout/orgChart1"/>
    <dgm:cxn modelId="{BE175155-CFEE-40DF-82AF-607DCF908907}" type="presParOf" srcId="{762A24FD-DF05-43A3-80B9-678E0970A5CE}" destId="{FB8B1FE4-2CE6-4EF6-B6CC-6FD23891C77F}" srcOrd="1" destOrd="0" presId="urn:microsoft.com/office/officeart/2005/8/layout/orgChart1"/>
    <dgm:cxn modelId="{4829128E-21D3-486D-A81C-A240C5B6C884}" type="presParOf" srcId="{9E0CC837-0121-429D-ACAE-69B4D7CD6035}" destId="{CB2F0106-04A4-4456-A76F-B155E04FFB0E}" srcOrd="1" destOrd="0" presId="urn:microsoft.com/office/officeart/2005/8/layout/orgChart1"/>
    <dgm:cxn modelId="{CC960401-3D72-4FDC-98FA-94651540140E}" type="presParOf" srcId="{CB2F0106-04A4-4456-A76F-B155E04FFB0E}" destId="{B7936D5C-A4EE-4808-8AC3-5ED3C9CEF677}" srcOrd="0" destOrd="0" presId="urn:microsoft.com/office/officeart/2005/8/layout/orgChart1"/>
    <dgm:cxn modelId="{BE11051F-F5DB-4029-A64A-F251384DEBC5}" type="presParOf" srcId="{CB2F0106-04A4-4456-A76F-B155E04FFB0E}" destId="{2A1866E6-6438-4327-9933-54957EEBBC0C}" srcOrd="1" destOrd="0" presId="urn:microsoft.com/office/officeart/2005/8/layout/orgChart1"/>
    <dgm:cxn modelId="{71622246-B257-4A62-A8B7-4675F059DFAA}" type="presParOf" srcId="{2A1866E6-6438-4327-9933-54957EEBBC0C}" destId="{8DECE44B-00CC-4259-825A-162A2DEC2F4F}" srcOrd="0" destOrd="0" presId="urn:microsoft.com/office/officeart/2005/8/layout/orgChart1"/>
    <dgm:cxn modelId="{820C651A-1AD4-438A-A2EB-23D48407CE33}" type="presParOf" srcId="{8DECE44B-00CC-4259-825A-162A2DEC2F4F}" destId="{410B5E0F-3DF2-4C4B-BB7E-710F77F43DDB}" srcOrd="0" destOrd="0" presId="urn:microsoft.com/office/officeart/2005/8/layout/orgChart1"/>
    <dgm:cxn modelId="{E0643B0A-CC39-48F8-8C34-64584198E2B1}" type="presParOf" srcId="{8DECE44B-00CC-4259-825A-162A2DEC2F4F}" destId="{97A49CD5-DB00-4626-94DB-82396F3778D6}" srcOrd="1" destOrd="0" presId="urn:microsoft.com/office/officeart/2005/8/layout/orgChart1"/>
    <dgm:cxn modelId="{99E7FEF4-B8AB-4D7D-BE72-9FC9D9FEFD6F}" type="presParOf" srcId="{2A1866E6-6438-4327-9933-54957EEBBC0C}" destId="{E5AB5FE8-21EC-4303-9CA9-87A4125B8B0F}" srcOrd="1" destOrd="0" presId="urn:microsoft.com/office/officeart/2005/8/layout/orgChart1"/>
    <dgm:cxn modelId="{9E1A6177-8BBD-4F7D-8298-232E8E100F2C}" type="presParOf" srcId="{2A1866E6-6438-4327-9933-54957EEBBC0C}" destId="{3C32D878-A597-433D-A89D-993E0C6270A4}" srcOrd="2" destOrd="0" presId="urn:microsoft.com/office/officeart/2005/8/layout/orgChart1"/>
    <dgm:cxn modelId="{DDF774CF-9F0F-49CF-AC29-117BBE63E67C}" type="presParOf" srcId="{9E0CC837-0121-429D-ACAE-69B4D7CD6035}" destId="{54680001-16BC-45A3-BD30-22FBCEFE679B}" srcOrd="2" destOrd="0" presId="urn:microsoft.com/office/officeart/2005/8/layout/orgChart1"/>
    <dgm:cxn modelId="{227D76B8-0C4D-4B95-94AB-A07D058D77ED}" type="presParOf" srcId="{95A059C8-C810-4B39-B10A-294CC0370D59}" destId="{E8202A30-43CD-4FC9-9AD7-A775E637E31E}" srcOrd="2" destOrd="0" presId="urn:microsoft.com/office/officeart/2005/8/layout/orgChart1"/>
    <dgm:cxn modelId="{BC271C5B-66D7-43B8-9B63-1F90CB47972E}" type="presParOf" srcId="{E8202A30-43CD-4FC9-9AD7-A775E637E31E}" destId="{CE600FF3-73FF-45A2-B44F-1017477E84E1}" srcOrd="0" destOrd="0" presId="urn:microsoft.com/office/officeart/2005/8/layout/orgChart1"/>
    <dgm:cxn modelId="{61418A27-6D56-46EE-BE07-92772F9B7467}" type="presParOf" srcId="{E8202A30-43CD-4FC9-9AD7-A775E637E31E}" destId="{49E59253-0AE0-4821-BD36-6AD9002129A1}" srcOrd="1" destOrd="0" presId="urn:microsoft.com/office/officeart/2005/8/layout/orgChart1"/>
    <dgm:cxn modelId="{59410FA0-1B06-4AB2-BA74-A6D395C5D5E8}" type="presParOf" srcId="{49E59253-0AE0-4821-BD36-6AD9002129A1}" destId="{680D98EB-95AF-4DFC-BCE2-F428903DF3D0}" srcOrd="0" destOrd="0" presId="urn:microsoft.com/office/officeart/2005/8/layout/orgChart1"/>
    <dgm:cxn modelId="{555C2484-C3A7-43DF-87AE-20D345DDC588}" type="presParOf" srcId="{680D98EB-95AF-4DFC-BCE2-F428903DF3D0}" destId="{4690A0E2-E973-45A2-A980-17D2893C6DA0}" srcOrd="0" destOrd="0" presId="urn:microsoft.com/office/officeart/2005/8/layout/orgChart1"/>
    <dgm:cxn modelId="{EA39E7C8-675A-4837-8200-2A154F03BD9C}" type="presParOf" srcId="{680D98EB-95AF-4DFC-BCE2-F428903DF3D0}" destId="{B0CCBF21-DCFF-4D7E-B9C8-C54CB73DEA21}" srcOrd="1" destOrd="0" presId="urn:microsoft.com/office/officeart/2005/8/layout/orgChart1"/>
    <dgm:cxn modelId="{9DED0742-0498-4C8B-B5D4-58AB7AB461F7}" type="presParOf" srcId="{49E59253-0AE0-4821-BD36-6AD9002129A1}" destId="{9D0DBA41-E418-4F8B-A282-A0CE9B3DA417}" srcOrd="1" destOrd="0" presId="urn:microsoft.com/office/officeart/2005/8/layout/orgChart1"/>
    <dgm:cxn modelId="{CBADE2D9-C826-48CE-8206-43C8039211B8}" type="presParOf" srcId="{49E59253-0AE0-4821-BD36-6AD9002129A1}" destId="{104618D6-C7CD-4FB4-85B1-592E323DD585}" srcOrd="2" destOrd="0" presId="urn:microsoft.com/office/officeart/2005/8/layout/orgChart1"/>
    <dgm:cxn modelId="{BD8CF9D6-3EC8-42CD-AA28-808831582AB9}" type="presParOf" srcId="{E8202A30-43CD-4FC9-9AD7-A775E637E31E}" destId="{CD864763-B7CC-4EA3-AB1D-302C8874D63D}" srcOrd="2" destOrd="0" presId="urn:microsoft.com/office/officeart/2005/8/layout/orgChart1"/>
    <dgm:cxn modelId="{E64533DD-3984-457D-8209-03B836BFA49F}" type="presParOf" srcId="{E8202A30-43CD-4FC9-9AD7-A775E637E31E}" destId="{07B838C6-0D9C-4BC4-8115-23820E5FF75B}" srcOrd="3" destOrd="0" presId="urn:microsoft.com/office/officeart/2005/8/layout/orgChart1"/>
    <dgm:cxn modelId="{A3EB8FFA-A8F2-4AC1-AB94-58B4D28BEE88}" type="presParOf" srcId="{07B838C6-0D9C-4BC4-8115-23820E5FF75B}" destId="{0DFCEAD8-AD28-4DA9-8A5E-281449C79F97}" srcOrd="0" destOrd="0" presId="urn:microsoft.com/office/officeart/2005/8/layout/orgChart1"/>
    <dgm:cxn modelId="{7A5AB051-9CB1-43F8-8ADE-016AFE740AEE}" type="presParOf" srcId="{0DFCEAD8-AD28-4DA9-8A5E-281449C79F97}" destId="{26AE8697-8CF3-4AD0-8478-123DB2A16E06}" srcOrd="0" destOrd="0" presId="urn:microsoft.com/office/officeart/2005/8/layout/orgChart1"/>
    <dgm:cxn modelId="{AA5CF6F5-C9CE-4C93-8B6E-6F0E3DF7B028}" type="presParOf" srcId="{0DFCEAD8-AD28-4DA9-8A5E-281449C79F97}" destId="{326FEC21-C3FB-44F8-A43B-815F2824B186}" srcOrd="1" destOrd="0" presId="urn:microsoft.com/office/officeart/2005/8/layout/orgChart1"/>
    <dgm:cxn modelId="{08BEF39E-232F-496E-9365-61CC3FEB9D2C}" type="presParOf" srcId="{07B838C6-0D9C-4BC4-8115-23820E5FF75B}" destId="{B763FEE4-C1DC-4A68-9EC7-BA45FD4207C0}" srcOrd="1" destOrd="0" presId="urn:microsoft.com/office/officeart/2005/8/layout/orgChart1"/>
    <dgm:cxn modelId="{021AED58-8AF7-4811-B925-5178438EA3E2}" type="presParOf" srcId="{07B838C6-0D9C-4BC4-8115-23820E5FF75B}" destId="{8E84BC15-D178-47D6-8C54-3F4310D9CC76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4.xml><?xml version="1.0" encoding="utf-8"?>
<dgm:dataModel xmlns:dgm="http://schemas.openxmlformats.org/drawingml/2006/diagram" xmlns:a="http://schemas.openxmlformats.org/drawingml/2006/main">
  <dgm:ptLst>
    <dgm:pt modelId="{E8C0EA3E-B63B-4177-9652-6EB0D51A3944}" type="doc">
      <dgm:prSet loTypeId="urn:microsoft.com/office/officeart/2005/8/layout/orgChart1" loCatId="hierarchy" qsTypeId="urn:microsoft.com/office/officeart/2005/8/quickstyle/simple1" qsCatId="simple" csTypeId="urn:microsoft.com/office/officeart/2005/8/colors/colorful3" csCatId="colorful" phldr="1"/>
      <dgm:spPr/>
      <dgm:t>
        <a:bodyPr/>
        <a:lstStyle/>
        <a:p>
          <a:endParaRPr lang="pt-BR"/>
        </a:p>
      </dgm:t>
    </dgm:pt>
    <dgm:pt modelId="{0096E065-D2AB-4CB4-9515-22C80440A547}">
      <dgm:prSet phldrT="[Texto]"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Relatório Final Consolidado dos Levantamentos de Desapropriação</a:t>
          </a:r>
          <a:endParaRPr lang="pt-BR"/>
        </a:p>
      </dgm:t>
    </dgm:pt>
    <dgm:pt modelId="{959448C5-84D2-4F78-8208-7D3356861599}" type="parTrans" cxnId="{D558663C-BEC1-4B15-B636-193BC5863C52}">
      <dgm:prSet/>
      <dgm:spPr/>
      <dgm:t>
        <a:bodyPr/>
        <a:lstStyle/>
        <a:p>
          <a:endParaRPr lang="pt-BR"/>
        </a:p>
      </dgm:t>
    </dgm:pt>
    <dgm:pt modelId="{3BF5E988-3940-4403-A1EC-E6C2CA4EF69B}" type="sibTrans" cxnId="{D558663C-BEC1-4B15-B636-193BC5863C52}">
      <dgm:prSet/>
      <dgm:spPr/>
      <dgm:t>
        <a:bodyPr/>
        <a:lstStyle/>
        <a:p>
          <a:endParaRPr lang="pt-BR"/>
        </a:p>
      </dgm:t>
    </dgm:pt>
    <dgm:pt modelId="{145F6760-41CB-43F0-B933-730742910E3A}">
      <dgm:prSet phldrT="[Texto]"/>
      <dgm:spPr/>
      <dgm:t>
        <a:bodyPr/>
        <a:lstStyle/>
        <a:p>
          <a:pPr>
            <a:buFont typeface="+mj-lt"/>
            <a:buNone/>
          </a:pPr>
          <a:r>
            <a:rPr lang="pt-BR"/>
            <a:t>DESAPROPRIAÇÃO</a:t>
          </a:r>
        </a:p>
        <a:p>
          <a:pPr>
            <a:buFont typeface="+mj-lt"/>
            <a:buNone/>
          </a:pPr>
          <a:r>
            <a:rPr lang="pt-BR"/>
            <a:t>Os dados finais, que comporão o projeto relacionados a esta temática, serão desenvolvidos na fase de Frente de Obras, mas demandam levantamentos prévios, conforme descrito a seguir:</a:t>
          </a:r>
        </a:p>
      </dgm:t>
    </dgm:pt>
    <dgm:pt modelId="{42E59429-B0BA-4FA6-89CF-A0F5250C7322}" type="sibTrans" cxnId="{42F6B5CE-BBD8-4A90-BBF4-7FA025961182}">
      <dgm:prSet/>
      <dgm:spPr/>
      <dgm:t>
        <a:bodyPr/>
        <a:lstStyle/>
        <a:p>
          <a:endParaRPr lang="pt-BR"/>
        </a:p>
      </dgm:t>
    </dgm:pt>
    <dgm:pt modelId="{CD053D15-AF86-4EBC-8DD3-00BB614B7351}" type="parTrans" cxnId="{42F6B5CE-BBD8-4A90-BBF4-7FA025961182}">
      <dgm:prSet/>
      <dgm:spPr/>
      <dgm:t>
        <a:bodyPr/>
        <a:lstStyle/>
        <a:p>
          <a:endParaRPr lang="pt-BR"/>
        </a:p>
      </dgm:t>
    </dgm:pt>
    <dgm:pt modelId="{31AAD84C-63E8-4A76-8433-377986A712A6}">
      <dgm:prSet/>
      <dgm:spPr/>
      <dgm:t>
        <a:bodyPr/>
        <a:lstStyle/>
        <a:p>
          <a:pPr>
            <a:buFont typeface="+mj-lt"/>
            <a:buNone/>
          </a:pPr>
          <a:r>
            <a:rPr lang="pt-BR" b="1" i="1"/>
            <a:t>LEVANTAMENTO E ANÁLISE DE DADOS SECUNDÁRIOS</a:t>
          </a:r>
        </a:p>
      </dgm:t>
    </dgm:pt>
    <dgm:pt modelId="{0104E27F-F135-435C-90C5-3D8E4ADB4BD2}" type="parTrans" cxnId="{215A2FD4-8C38-4D60-971C-B93A0D7D5EAA}">
      <dgm:prSet/>
      <dgm:spPr/>
      <dgm:t>
        <a:bodyPr/>
        <a:lstStyle/>
        <a:p>
          <a:endParaRPr lang="pt-BR"/>
        </a:p>
      </dgm:t>
    </dgm:pt>
    <dgm:pt modelId="{640E77CB-7E5E-414D-80A2-0E035539957A}" type="sibTrans" cxnId="{215A2FD4-8C38-4D60-971C-B93A0D7D5EAA}">
      <dgm:prSet/>
      <dgm:spPr/>
      <dgm:t>
        <a:bodyPr/>
        <a:lstStyle/>
        <a:p>
          <a:endParaRPr lang="pt-BR"/>
        </a:p>
      </dgm:t>
    </dgm:pt>
    <dgm:pt modelId="{863FE4EC-CDA4-4593-B0F3-C74982285B8E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Levantamento e Análise de Dados de Campo </a:t>
          </a:r>
        </a:p>
      </dgm:t>
    </dgm:pt>
    <dgm:pt modelId="{D6FD868E-F19B-4FF3-88F7-447137929B18}" type="parTrans" cxnId="{BC5B2CE5-46BD-4EB0-A977-F0C65CB20812}">
      <dgm:prSet/>
      <dgm:spPr/>
      <dgm:t>
        <a:bodyPr/>
        <a:lstStyle/>
        <a:p>
          <a:endParaRPr lang="pt-BR"/>
        </a:p>
      </dgm:t>
    </dgm:pt>
    <dgm:pt modelId="{E383F733-413E-4830-8665-2BC8333E6B60}" type="sibTrans" cxnId="{BC5B2CE5-46BD-4EB0-A977-F0C65CB20812}">
      <dgm:prSet/>
      <dgm:spPr/>
      <dgm:t>
        <a:bodyPr/>
        <a:lstStyle/>
        <a:p>
          <a:endParaRPr lang="pt-BR"/>
        </a:p>
      </dgm:t>
    </dgm:pt>
    <dgm:pt modelId="{59182CD3-5542-480B-A747-A3C62D69E63F}" type="pres">
      <dgm:prSet presAssocID="{E8C0EA3E-B63B-4177-9652-6EB0D51A394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95A059C8-C810-4B39-B10A-294CC0370D59}" type="pres">
      <dgm:prSet presAssocID="{145F6760-41CB-43F0-B933-730742910E3A}" presName="hierRoot1" presStyleCnt="0">
        <dgm:presLayoutVars>
          <dgm:hierBranch val="init"/>
        </dgm:presLayoutVars>
      </dgm:prSet>
      <dgm:spPr/>
    </dgm:pt>
    <dgm:pt modelId="{5F998304-210C-4C10-9743-1F9ADE8CB0FE}" type="pres">
      <dgm:prSet presAssocID="{145F6760-41CB-43F0-B933-730742910E3A}" presName="rootComposite1" presStyleCnt="0"/>
      <dgm:spPr/>
    </dgm:pt>
    <dgm:pt modelId="{F58E3C38-6636-4503-9D73-43858FA917CC}" type="pres">
      <dgm:prSet presAssocID="{145F6760-41CB-43F0-B933-730742910E3A}" presName="rootText1" presStyleLbl="node0" presStyleIdx="0" presStyleCnt="1">
        <dgm:presLayoutVars>
          <dgm:chPref val="3"/>
        </dgm:presLayoutVars>
      </dgm:prSet>
      <dgm:spPr/>
    </dgm:pt>
    <dgm:pt modelId="{F293F07A-3BDB-4D59-99A8-F4B75CF47179}" type="pres">
      <dgm:prSet presAssocID="{145F6760-41CB-43F0-B933-730742910E3A}" presName="rootConnector1" presStyleLbl="node1" presStyleIdx="0" presStyleCnt="0"/>
      <dgm:spPr/>
    </dgm:pt>
    <dgm:pt modelId="{FFB8ECAB-629F-46C1-A34C-9CDD644E5A74}" type="pres">
      <dgm:prSet presAssocID="{145F6760-41CB-43F0-B933-730742910E3A}" presName="hierChild2" presStyleCnt="0"/>
      <dgm:spPr/>
    </dgm:pt>
    <dgm:pt modelId="{230A82B2-B193-4055-825D-E03C31E152E0}" type="pres">
      <dgm:prSet presAssocID="{0104E27F-F135-435C-90C5-3D8E4ADB4BD2}" presName="Name37" presStyleLbl="parChTrans1D2" presStyleIdx="0" presStyleCnt="3"/>
      <dgm:spPr/>
    </dgm:pt>
    <dgm:pt modelId="{09A85990-8378-4F38-824A-FA5D671BDC1B}" type="pres">
      <dgm:prSet presAssocID="{31AAD84C-63E8-4A76-8433-377986A712A6}" presName="hierRoot2" presStyleCnt="0">
        <dgm:presLayoutVars>
          <dgm:hierBranch val="init"/>
        </dgm:presLayoutVars>
      </dgm:prSet>
      <dgm:spPr/>
    </dgm:pt>
    <dgm:pt modelId="{36900C26-0531-499D-8BB0-DF8752A5B5CE}" type="pres">
      <dgm:prSet presAssocID="{31AAD84C-63E8-4A76-8433-377986A712A6}" presName="rootComposite" presStyleCnt="0"/>
      <dgm:spPr/>
    </dgm:pt>
    <dgm:pt modelId="{F8A56024-B849-4E4A-9C99-2412D0FE8809}" type="pres">
      <dgm:prSet presAssocID="{31AAD84C-63E8-4A76-8433-377986A712A6}" presName="rootText" presStyleLbl="node2" presStyleIdx="0" presStyleCnt="3">
        <dgm:presLayoutVars>
          <dgm:chPref val="3"/>
        </dgm:presLayoutVars>
      </dgm:prSet>
      <dgm:spPr/>
    </dgm:pt>
    <dgm:pt modelId="{79CE75AB-F41D-4C84-9E7A-381252D2AAE5}" type="pres">
      <dgm:prSet presAssocID="{31AAD84C-63E8-4A76-8433-377986A712A6}" presName="rootConnector" presStyleLbl="node2" presStyleIdx="0" presStyleCnt="3"/>
      <dgm:spPr/>
    </dgm:pt>
    <dgm:pt modelId="{2D1CE5F6-CE2A-48EF-9575-357ABEC78D62}" type="pres">
      <dgm:prSet presAssocID="{31AAD84C-63E8-4A76-8433-377986A712A6}" presName="hierChild4" presStyleCnt="0"/>
      <dgm:spPr/>
    </dgm:pt>
    <dgm:pt modelId="{BBCC162D-E72F-4605-AC92-A35A2F948345}" type="pres">
      <dgm:prSet presAssocID="{31AAD84C-63E8-4A76-8433-377986A712A6}" presName="hierChild5" presStyleCnt="0"/>
      <dgm:spPr/>
    </dgm:pt>
    <dgm:pt modelId="{75E9CE30-621E-4364-8F40-75587DFE7609}" type="pres">
      <dgm:prSet presAssocID="{D6FD868E-F19B-4FF3-88F7-447137929B18}" presName="Name37" presStyleLbl="parChTrans1D2" presStyleIdx="1" presStyleCnt="3"/>
      <dgm:spPr/>
    </dgm:pt>
    <dgm:pt modelId="{5C4CA022-C2C2-4A6B-BE9E-C0D873BFB9BB}" type="pres">
      <dgm:prSet presAssocID="{863FE4EC-CDA4-4593-B0F3-C74982285B8E}" presName="hierRoot2" presStyleCnt="0">
        <dgm:presLayoutVars>
          <dgm:hierBranch val="init"/>
        </dgm:presLayoutVars>
      </dgm:prSet>
      <dgm:spPr/>
    </dgm:pt>
    <dgm:pt modelId="{D4B8E135-91EF-4BEB-BB34-4ED1E287823B}" type="pres">
      <dgm:prSet presAssocID="{863FE4EC-CDA4-4593-B0F3-C74982285B8E}" presName="rootComposite" presStyleCnt="0"/>
      <dgm:spPr/>
    </dgm:pt>
    <dgm:pt modelId="{0C8FC835-2289-4B5A-8DF7-8FFA95EC0F14}" type="pres">
      <dgm:prSet presAssocID="{863FE4EC-CDA4-4593-B0F3-C74982285B8E}" presName="rootText" presStyleLbl="node2" presStyleIdx="1" presStyleCnt="3">
        <dgm:presLayoutVars>
          <dgm:chPref val="3"/>
        </dgm:presLayoutVars>
      </dgm:prSet>
      <dgm:spPr/>
    </dgm:pt>
    <dgm:pt modelId="{023212C1-8443-4115-871B-FC06A4E26C2F}" type="pres">
      <dgm:prSet presAssocID="{863FE4EC-CDA4-4593-B0F3-C74982285B8E}" presName="rootConnector" presStyleLbl="node2" presStyleIdx="1" presStyleCnt="3"/>
      <dgm:spPr/>
    </dgm:pt>
    <dgm:pt modelId="{B4E5FD7B-FF53-4713-9DF7-47038B3D6242}" type="pres">
      <dgm:prSet presAssocID="{863FE4EC-CDA4-4593-B0F3-C74982285B8E}" presName="hierChild4" presStyleCnt="0"/>
      <dgm:spPr/>
    </dgm:pt>
    <dgm:pt modelId="{F41C8E96-4583-462F-B351-FC4E37633794}" type="pres">
      <dgm:prSet presAssocID="{863FE4EC-CDA4-4593-B0F3-C74982285B8E}" presName="hierChild5" presStyleCnt="0"/>
      <dgm:spPr/>
    </dgm:pt>
    <dgm:pt modelId="{B5C390FA-14A8-41E4-96AF-9B0F8EC0DF72}" type="pres">
      <dgm:prSet presAssocID="{959448C5-84D2-4F78-8208-7D3356861599}" presName="Name37" presStyleLbl="parChTrans1D2" presStyleIdx="2" presStyleCnt="3"/>
      <dgm:spPr/>
    </dgm:pt>
    <dgm:pt modelId="{B1EA2DA8-6DBD-4519-956E-237B05B46F04}" type="pres">
      <dgm:prSet presAssocID="{0096E065-D2AB-4CB4-9515-22C80440A547}" presName="hierRoot2" presStyleCnt="0">
        <dgm:presLayoutVars>
          <dgm:hierBranch val="init"/>
        </dgm:presLayoutVars>
      </dgm:prSet>
      <dgm:spPr/>
    </dgm:pt>
    <dgm:pt modelId="{D656AAF7-383D-400D-9829-B0A6FB3C3663}" type="pres">
      <dgm:prSet presAssocID="{0096E065-D2AB-4CB4-9515-22C80440A547}" presName="rootComposite" presStyleCnt="0"/>
      <dgm:spPr/>
    </dgm:pt>
    <dgm:pt modelId="{3F55D617-DCDD-45CC-8377-507DA56C1B5F}" type="pres">
      <dgm:prSet presAssocID="{0096E065-D2AB-4CB4-9515-22C80440A547}" presName="rootText" presStyleLbl="node2" presStyleIdx="2" presStyleCnt="3">
        <dgm:presLayoutVars>
          <dgm:chPref val="3"/>
        </dgm:presLayoutVars>
      </dgm:prSet>
      <dgm:spPr/>
    </dgm:pt>
    <dgm:pt modelId="{30B0DE92-F7B6-4E41-BED6-6407B6707323}" type="pres">
      <dgm:prSet presAssocID="{0096E065-D2AB-4CB4-9515-22C80440A547}" presName="rootConnector" presStyleLbl="node2" presStyleIdx="2" presStyleCnt="3"/>
      <dgm:spPr/>
    </dgm:pt>
    <dgm:pt modelId="{E127DF30-19E8-4C53-BF36-1475CCEFD03A}" type="pres">
      <dgm:prSet presAssocID="{0096E065-D2AB-4CB4-9515-22C80440A547}" presName="hierChild4" presStyleCnt="0"/>
      <dgm:spPr/>
    </dgm:pt>
    <dgm:pt modelId="{01FE4409-967B-4D73-A619-828C0023E438}" type="pres">
      <dgm:prSet presAssocID="{0096E065-D2AB-4CB4-9515-22C80440A547}" presName="hierChild5" presStyleCnt="0"/>
      <dgm:spPr/>
    </dgm:pt>
    <dgm:pt modelId="{E8202A30-43CD-4FC9-9AD7-A775E637E31E}" type="pres">
      <dgm:prSet presAssocID="{145F6760-41CB-43F0-B933-730742910E3A}" presName="hierChild3" presStyleCnt="0"/>
      <dgm:spPr/>
    </dgm:pt>
  </dgm:ptLst>
  <dgm:cxnLst>
    <dgm:cxn modelId="{FB7F7E09-6ADD-4F9D-B84D-515460AD97F9}" type="presOf" srcId="{145F6760-41CB-43F0-B933-730742910E3A}" destId="{F58E3C38-6636-4503-9D73-43858FA917CC}" srcOrd="0" destOrd="0" presId="urn:microsoft.com/office/officeart/2005/8/layout/orgChart1"/>
    <dgm:cxn modelId="{D558663C-BEC1-4B15-B636-193BC5863C52}" srcId="{145F6760-41CB-43F0-B933-730742910E3A}" destId="{0096E065-D2AB-4CB4-9515-22C80440A547}" srcOrd="2" destOrd="0" parTransId="{959448C5-84D2-4F78-8208-7D3356861599}" sibTransId="{3BF5E988-3940-4403-A1EC-E6C2CA4EF69B}"/>
    <dgm:cxn modelId="{F4716C69-806C-4E5A-A346-896C9A8EB51B}" type="presOf" srcId="{0096E065-D2AB-4CB4-9515-22C80440A547}" destId="{30B0DE92-F7B6-4E41-BED6-6407B6707323}" srcOrd="1" destOrd="0" presId="urn:microsoft.com/office/officeart/2005/8/layout/orgChart1"/>
    <dgm:cxn modelId="{03BCB757-B97E-4428-8417-B44D32860947}" type="presOf" srcId="{0104E27F-F135-435C-90C5-3D8E4ADB4BD2}" destId="{230A82B2-B193-4055-825D-E03C31E152E0}" srcOrd="0" destOrd="0" presId="urn:microsoft.com/office/officeart/2005/8/layout/orgChart1"/>
    <dgm:cxn modelId="{D2D8708D-6AE4-457B-925E-B3DD4C8F842A}" type="presOf" srcId="{863FE4EC-CDA4-4593-B0F3-C74982285B8E}" destId="{023212C1-8443-4115-871B-FC06A4E26C2F}" srcOrd="1" destOrd="0" presId="urn:microsoft.com/office/officeart/2005/8/layout/orgChart1"/>
    <dgm:cxn modelId="{6485E297-AE15-46C4-BFAA-00CA09F4C398}" type="presOf" srcId="{959448C5-84D2-4F78-8208-7D3356861599}" destId="{B5C390FA-14A8-41E4-96AF-9B0F8EC0DF72}" srcOrd="0" destOrd="0" presId="urn:microsoft.com/office/officeart/2005/8/layout/orgChart1"/>
    <dgm:cxn modelId="{E94291B1-DADD-47FC-AF7B-7EA55B99656B}" type="presOf" srcId="{D6FD868E-F19B-4FF3-88F7-447137929B18}" destId="{75E9CE30-621E-4364-8F40-75587DFE7609}" srcOrd="0" destOrd="0" presId="urn:microsoft.com/office/officeart/2005/8/layout/orgChart1"/>
    <dgm:cxn modelId="{80230DC9-EBAD-44B1-96BC-19135C2DFF86}" type="presOf" srcId="{0096E065-D2AB-4CB4-9515-22C80440A547}" destId="{3F55D617-DCDD-45CC-8377-507DA56C1B5F}" srcOrd="0" destOrd="0" presId="urn:microsoft.com/office/officeart/2005/8/layout/orgChart1"/>
    <dgm:cxn modelId="{F0FC10CC-1E3D-4E7C-ABCB-5C56B5D8B164}" type="presOf" srcId="{E8C0EA3E-B63B-4177-9652-6EB0D51A3944}" destId="{59182CD3-5542-480B-A747-A3C62D69E63F}" srcOrd="0" destOrd="0" presId="urn:microsoft.com/office/officeart/2005/8/layout/orgChart1"/>
    <dgm:cxn modelId="{42F6B5CE-BBD8-4A90-BBF4-7FA025961182}" srcId="{E8C0EA3E-B63B-4177-9652-6EB0D51A3944}" destId="{145F6760-41CB-43F0-B933-730742910E3A}" srcOrd="0" destOrd="0" parTransId="{CD053D15-AF86-4EBC-8DD3-00BB614B7351}" sibTransId="{42E59429-B0BA-4FA6-89CF-A0F5250C7322}"/>
    <dgm:cxn modelId="{215A2FD4-8C38-4D60-971C-B93A0D7D5EAA}" srcId="{145F6760-41CB-43F0-B933-730742910E3A}" destId="{31AAD84C-63E8-4A76-8433-377986A712A6}" srcOrd="0" destOrd="0" parTransId="{0104E27F-F135-435C-90C5-3D8E4ADB4BD2}" sibTransId="{640E77CB-7E5E-414D-80A2-0E035539957A}"/>
    <dgm:cxn modelId="{406F1BD5-CD4D-4C6A-AE97-77B64FDDEFEE}" type="presOf" srcId="{145F6760-41CB-43F0-B933-730742910E3A}" destId="{F293F07A-3BDB-4D59-99A8-F4B75CF47179}" srcOrd="1" destOrd="0" presId="urn:microsoft.com/office/officeart/2005/8/layout/orgChart1"/>
    <dgm:cxn modelId="{28FABBDE-4B09-4873-80D0-2D0E7724BC52}" type="presOf" srcId="{31AAD84C-63E8-4A76-8433-377986A712A6}" destId="{F8A56024-B849-4E4A-9C99-2412D0FE8809}" srcOrd="0" destOrd="0" presId="urn:microsoft.com/office/officeart/2005/8/layout/orgChart1"/>
    <dgm:cxn modelId="{BC5B2CE5-46BD-4EB0-A977-F0C65CB20812}" srcId="{145F6760-41CB-43F0-B933-730742910E3A}" destId="{863FE4EC-CDA4-4593-B0F3-C74982285B8E}" srcOrd="1" destOrd="0" parTransId="{D6FD868E-F19B-4FF3-88F7-447137929B18}" sibTransId="{E383F733-413E-4830-8665-2BC8333E6B60}"/>
    <dgm:cxn modelId="{4C1A07E8-5476-4992-9C00-61CBD4090CEE}" type="presOf" srcId="{863FE4EC-CDA4-4593-B0F3-C74982285B8E}" destId="{0C8FC835-2289-4B5A-8DF7-8FFA95EC0F14}" srcOrd="0" destOrd="0" presId="urn:microsoft.com/office/officeart/2005/8/layout/orgChart1"/>
    <dgm:cxn modelId="{F31D7FFA-05B6-4594-B327-D379EEF18905}" type="presOf" srcId="{31AAD84C-63E8-4A76-8433-377986A712A6}" destId="{79CE75AB-F41D-4C84-9E7A-381252D2AAE5}" srcOrd="1" destOrd="0" presId="urn:microsoft.com/office/officeart/2005/8/layout/orgChart1"/>
    <dgm:cxn modelId="{00089558-7B20-4346-80F8-84826B5DE9B8}" type="presParOf" srcId="{59182CD3-5542-480B-A747-A3C62D69E63F}" destId="{95A059C8-C810-4B39-B10A-294CC0370D59}" srcOrd="0" destOrd="0" presId="urn:microsoft.com/office/officeart/2005/8/layout/orgChart1"/>
    <dgm:cxn modelId="{89BE9FB0-13CF-478A-A6B3-68EE87BC6995}" type="presParOf" srcId="{95A059C8-C810-4B39-B10A-294CC0370D59}" destId="{5F998304-210C-4C10-9743-1F9ADE8CB0FE}" srcOrd="0" destOrd="0" presId="urn:microsoft.com/office/officeart/2005/8/layout/orgChart1"/>
    <dgm:cxn modelId="{7D868673-E180-4021-A377-D2046EEB614F}" type="presParOf" srcId="{5F998304-210C-4C10-9743-1F9ADE8CB0FE}" destId="{F58E3C38-6636-4503-9D73-43858FA917CC}" srcOrd="0" destOrd="0" presId="urn:microsoft.com/office/officeart/2005/8/layout/orgChart1"/>
    <dgm:cxn modelId="{2FB5E254-4954-4E9B-BA18-678616552F5D}" type="presParOf" srcId="{5F998304-210C-4C10-9743-1F9ADE8CB0FE}" destId="{F293F07A-3BDB-4D59-99A8-F4B75CF47179}" srcOrd="1" destOrd="0" presId="urn:microsoft.com/office/officeart/2005/8/layout/orgChart1"/>
    <dgm:cxn modelId="{A35A6789-FB03-43DC-8440-0B44891EBF36}" type="presParOf" srcId="{95A059C8-C810-4B39-B10A-294CC0370D59}" destId="{FFB8ECAB-629F-46C1-A34C-9CDD644E5A74}" srcOrd="1" destOrd="0" presId="urn:microsoft.com/office/officeart/2005/8/layout/orgChart1"/>
    <dgm:cxn modelId="{1EFB8BFE-A08E-4976-B119-68A215B2B0CE}" type="presParOf" srcId="{FFB8ECAB-629F-46C1-A34C-9CDD644E5A74}" destId="{230A82B2-B193-4055-825D-E03C31E152E0}" srcOrd="0" destOrd="0" presId="urn:microsoft.com/office/officeart/2005/8/layout/orgChart1"/>
    <dgm:cxn modelId="{D99351AE-2EA4-4759-802A-A6FB437570BE}" type="presParOf" srcId="{FFB8ECAB-629F-46C1-A34C-9CDD644E5A74}" destId="{09A85990-8378-4F38-824A-FA5D671BDC1B}" srcOrd="1" destOrd="0" presId="urn:microsoft.com/office/officeart/2005/8/layout/orgChart1"/>
    <dgm:cxn modelId="{1B697FD9-BD0D-4DE7-A443-1673951A3F24}" type="presParOf" srcId="{09A85990-8378-4F38-824A-FA5D671BDC1B}" destId="{36900C26-0531-499D-8BB0-DF8752A5B5CE}" srcOrd="0" destOrd="0" presId="urn:microsoft.com/office/officeart/2005/8/layout/orgChart1"/>
    <dgm:cxn modelId="{10E71CE1-FC35-43B7-A0F0-BAFC7FA41EF7}" type="presParOf" srcId="{36900C26-0531-499D-8BB0-DF8752A5B5CE}" destId="{F8A56024-B849-4E4A-9C99-2412D0FE8809}" srcOrd="0" destOrd="0" presId="urn:microsoft.com/office/officeart/2005/8/layout/orgChart1"/>
    <dgm:cxn modelId="{CCA9FF8F-DAE7-4A33-BAD1-AF81F3A9966B}" type="presParOf" srcId="{36900C26-0531-499D-8BB0-DF8752A5B5CE}" destId="{79CE75AB-F41D-4C84-9E7A-381252D2AAE5}" srcOrd="1" destOrd="0" presId="urn:microsoft.com/office/officeart/2005/8/layout/orgChart1"/>
    <dgm:cxn modelId="{04D75510-FF96-43CC-A126-0DC21BEBDD40}" type="presParOf" srcId="{09A85990-8378-4F38-824A-FA5D671BDC1B}" destId="{2D1CE5F6-CE2A-48EF-9575-357ABEC78D62}" srcOrd="1" destOrd="0" presId="urn:microsoft.com/office/officeart/2005/8/layout/orgChart1"/>
    <dgm:cxn modelId="{2F3FB898-14BC-4686-8A95-356B62BE9583}" type="presParOf" srcId="{09A85990-8378-4F38-824A-FA5D671BDC1B}" destId="{BBCC162D-E72F-4605-AC92-A35A2F948345}" srcOrd="2" destOrd="0" presId="urn:microsoft.com/office/officeart/2005/8/layout/orgChart1"/>
    <dgm:cxn modelId="{ABD7BC4E-8DD1-4169-A583-1235535725F4}" type="presParOf" srcId="{FFB8ECAB-629F-46C1-A34C-9CDD644E5A74}" destId="{75E9CE30-621E-4364-8F40-75587DFE7609}" srcOrd="2" destOrd="0" presId="urn:microsoft.com/office/officeart/2005/8/layout/orgChart1"/>
    <dgm:cxn modelId="{EBCE14F4-332E-44FD-9201-ADFAEB6E7FE4}" type="presParOf" srcId="{FFB8ECAB-629F-46C1-A34C-9CDD644E5A74}" destId="{5C4CA022-C2C2-4A6B-BE9E-C0D873BFB9BB}" srcOrd="3" destOrd="0" presId="urn:microsoft.com/office/officeart/2005/8/layout/orgChart1"/>
    <dgm:cxn modelId="{54451585-E1AE-45DB-8C4D-C6B6E586C580}" type="presParOf" srcId="{5C4CA022-C2C2-4A6B-BE9E-C0D873BFB9BB}" destId="{D4B8E135-91EF-4BEB-BB34-4ED1E287823B}" srcOrd="0" destOrd="0" presId="urn:microsoft.com/office/officeart/2005/8/layout/orgChart1"/>
    <dgm:cxn modelId="{8047D7E5-13F1-4A81-85AC-6630DEF1760C}" type="presParOf" srcId="{D4B8E135-91EF-4BEB-BB34-4ED1E287823B}" destId="{0C8FC835-2289-4B5A-8DF7-8FFA95EC0F14}" srcOrd="0" destOrd="0" presId="urn:microsoft.com/office/officeart/2005/8/layout/orgChart1"/>
    <dgm:cxn modelId="{FBC59C87-C356-4C54-A0D8-96208A60D820}" type="presParOf" srcId="{D4B8E135-91EF-4BEB-BB34-4ED1E287823B}" destId="{023212C1-8443-4115-871B-FC06A4E26C2F}" srcOrd="1" destOrd="0" presId="urn:microsoft.com/office/officeart/2005/8/layout/orgChart1"/>
    <dgm:cxn modelId="{B6369D56-1652-41C4-8CF0-918B3C1FD798}" type="presParOf" srcId="{5C4CA022-C2C2-4A6B-BE9E-C0D873BFB9BB}" destId="{B4E5FD7B-FF53-4713-9DF7-47038B3D6242}" srcOrd="1" destOrd="0" presId="urn:microsoft.com/office/officeart/2005/8/layout/orgChart1"/>
    <dgm:cxn modelId="{F159D3D8-D4E4-4725-9BD5-768CC4D707CC}" type="presParOf" srcId="{5C4CA022-C2C2-4A6B-BE9E-C0D873BFB9BB}" destId="{F41C8E96-4583-462F-B351-FC4E37633794}" srcOrd="2" destOrd="0" presId="urn:microsoft.com/office/officeart/2005/8/layout/orgChart1"/>
    <dgm:cxn modelId="{1753F0A3-5F5D-4D51-BFE7-040C6712B104}" type="presParOf" srcId="{FFB8ECAB-629F-46C1-A34C-9CDD644E5A74}" destId="{B5C390FA-14A8-41E4-96AF-9B0F8EC0DF72}" srcOrd="4" destOrd="0" presId="urn:microsoft.com/office/officeart/2005/8/layout/orgChart1"/>
    <dgm:cxn modelId="{01755FD9-D45A-4A27-BEB5-31D0B9B428D6}" type="presParOf" srcId="{FFB8ECAB-629F-46C1-A34C-9CDD644E5A74}" destId="{B1EA2DA8-6DBD-4519-956E-237B05B46F04}" srcOrd="5" destOrd="0" presId="urn:microsoft.com/office/officeart/2005/8/layout/orgChart1"/>
    <dgm:cxn modelId="{BAFA8798-2FA5-4E9D-93E1-A173A7FBA6C1}" type="presParOf" srcId="{B1EA2DA8-6DBD-4519-956E-237B05B46F04}" destId="{D656AAF7-383D-400D-9829-B0A6FB3C3663}" srcOrd="0" destOrd="0" presId="urn:microsoft.com/office/officeart/2005/8/layout/orgChart1"/>
    <dgm:cxn modelId="{D5721A2F-0880-4EE6-95AB-E17AABB95930}" type="presParOf" srcId="{D656AAF7-383D-400D-9829-B0A6FB3C3663}" destId="{3F55D617-DCDD-45CC-8377-507DA56C1B5F}" srcOrd="0" destOrd="0" presId="urn:microsoft.com/office/officeart/2005/8/layout/orgChart1"/>
    <dgm:cxn modelId="{5F26F6BC-26DF-4E95-AAD4-9716A0160793}" type="presParOf" srcId="{D656AAF7-383D-400D-9829-B0A6FB3C3663}" destId="{30B0DE92-F7B6-4E41-BED6-6407B6707323}" srcOrd="1" destOrd="0" presId="urn:microsoft.com/office/officeart/2005/8/layout/orgChart1"/>
    <dgm:cxn modelId="{4B13EC02-375E-44D6-99BB-7E95298AA024}" type="presParOf" srcId="{B1EA2DA8-6DBD-4519-956E-237B05B46F04}" destId="{E127DF30-19E8-4C53-BF36-1475CCEFD03A}" srcOrd="1" destOrd="0" presId="urn:microsoft.com/office/officeart/2005/8/layout/orgChart1"/>
    <dgm:cxn modelId="{B6D33B4B-C2E2-4B12-9083-7AA3216CA88B}" type="presParOf" srcId="{B1EA2DA8-6DBD-4519-956E-237B05B46F04}" destId="{01FE4409-967B-4D73-A619-828C0023E438}" srcOrd="2" destOrd="0" presId="urn:microsoft.com/office/officeart/2005/8/layout/orgChart1"/>
    <dgm:cxn modelId="{227D76B8-0C4D-4B95-94AB-A07D058D77ED}" type="presParOf" srcId="{95A059C8-C810-4B39-B10A-294CC0370D59}" destId="{E8202A30-43CD-4FC9-9AD7-A775E637E31E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ata5.xml><?xml version="1.0" encoding="utf-8"?>
<dgm:dataModel xmlns:dgm="http://schemas.openxmlformats.org/drawingml/2006/diagram" xmlns:a="http://schemas.openxmlformats.org/drawingml/2006/main">
  <dgm:ptLst>
    <dgm:pt modelId="{7BD74BA1-31DC-4009-9746-FD5689027F2F}" type="doc">
      <dgm:prSet loTypeId="urn:microsoft.com/office/officeart/2005/8/layout/hierarchy3" loCatId="hierarchy" qsTypeId="urn:microsoft.com/office/officeart/2005/8/quickstyle/simple1" qsCatId="simple" csTypeId="urn:microsoft.com/office/officeart/2005/8/colors/accent6_2" csCatId="accent6" phldr="1"/>
      <dgm:spPr/>
      <dgm:t>
        <a:bodyPr/>
        <a:lstStyle/>
        <a:p>
          <a:endParaRPr lang="pt-BR"/>
        </a:p>
      </dgm:t>
    </dgm:pt>
    <dgm:pt modelId="{D7856C62-62F1-4B85-8CD6-5A081EDE39D0}">
      <dgm:prSet phldrT="[Texto]"/>
      <dgm:spPr/>
      <dgm:t>
        <a:bodyPr/>
        <a:lstStyle/>
        <a:p>
          <a:r>
            <a:rPr lang="pt-BR"/>
            <a:t>PLANEJAMENTO</a:t>
          </a:r>
        </a:p>
      </dgm:t>
    </dgm:pt>
    <dgm:pt modelId="{A90411D6-1B25-4175-8F2C-40244039AAF8}" type="parTrans" cxnId="{49D20B47-63BA-4F51-BD34-D8F995EC39F6}">
      <dgm:prSet/>
      <dgm:spPr/>
      <dgm:t>
        <a:bodyPr/>
        <a:lstStyle/>
        <a:p>
          <a:endParaRPr lang="pt-BR"/>
        </a:p>
      </dgm:t>
    </dgm:pt>
    <dgm:pt modelId="{863DD525-A46E-4434-862B-AAC06B25F44E}" type="sibTrans" cxnId="{49D20B47-63BA-4F51-BD34-D8F995EC39F6}">
      <dgm:prSet/>
      <dgm:spPr/>
      <dgm:t>
        <a:bodyPr/>
        <a:lstStyle/>
        <a:p>
          <a:endParaRPr lang="pt-BR"/>
        </a:p>
      </dgm:t>
    </dgm:pt>
    <dgm:pt modelId="{6811AD1C-E20D-42F1-8FBB-9159EEF8F80B}">
      <dgm:prSet phldrT="[Texto]" custT="1"/>
      <dgm:spPr/>
      <dgm:t>
        <a:bodyPr/>
        <a:lstStyle/>
        <a:p>
          <a:r>
            <a:rPr lang="pt-BR" sz="1200" b="1"/>
            <a:t>PRÉ VIABILIDADE:</a:t>
          </a:r>
        </a:p>
      </dgm:t>
    </dgm:pt>
    <dgm:pt modelId="{9DACD1B4-8B96-4BD8-8876-E19D4DDD219B}" type="parTrans" cxnId="{FE107E56-D8DD-4C12-B473-68D31F39FBD5}">
      <dgm:prSet/>
      <dgm:spPr/>
      <dgm:t>
        <a:bodyPr/>
        <a:lstStyle/>
        <a:p>
          <a:endParaRPr lang="pt-BR"/>
        </a:p>
      </dgm:t>
    </dgm:pt>
    <dgm:pt modelId="{2C2BCEDC-7CE8-42C9-AE51-AA9398F1DA40}" type="sibTrans" cxnId="{FE107E56-D8DD-4C12-B473-68D31F39FBD5}">
      <dgm:prSet/>
      <dgm:spPr/>
      <dgm:t>
        <a:bodyPr/>
        <a:lstStyle/>
        <a:p>
          <a:endParaRPr lang="pt-BR"/>
        </a:p>
      </dgm:t>
    </dgm:pt>
    <dgm:pt modelId="{52A8D661-CA60-4856-A0E4-C9D5DAA3A85C}">
      <dgm:prSet phldrT="[Texto]" custT="1"/>
      <dgm:spPr/>
      <dgm:t>
        <a:bodyPr/>
        <a:lstStyle/>
        <a:p>
          <a:r>
            <a:rPr lang="pt-BR" sz="1200" b="1"/>
            <a:t>CRONOGRAMA:</a:t>
          </a:r>
        </a:p>
      </dgm:t>
    </dgm:pt>
    <dgm:pt modelId="{19F5DC8E-1B60-4ED4-83D6-803155621821}" type="parTrans" cxnId="{2F48D043-0017-4FB7-9852-CA2D4F6190C8}">
      <dgm:prSet/>
      <dgm:spPr/>
      <dgm:t>
        <a:bodyPr/>
        <a:lstStyle/>
        <a:p>
          <a:endParaRPr lang="pt-BR"/>
        </a:p>
      </dgm:t>
    </dgm:pt>
    <dgm:pt modelId="{13886EA6-678D-4050-9505-06DFF264DFEF}" type="sibTrans" cxnId="{2F48D043-0017-4FB7-9852-CA2D4F6190C8}">
      <dgm:prSet/>
      <dgm:spPr/>
      <dgm:t>
        <a:bodyPr/>
        <a:lstStyle/>
        <a:p>
          <a:endParaRPr lang="pt-BR"/>
        </a:p>
      </dgm:t>
    </dgm:pt>
    <dgm:pt modelId="{8FA26251-9743-4418-B50D-544BC61830F9}">
      <dgm:prSet phldrT="[Texto]"/>
      <dgm:spPr/>
      <dgm:t>
        <a:bodyPr/>
        <a:lstStyle/>
        <a:p>
          <a:r>
            <a:rPr lang="pt-BR"/>
            <a:t>LEVANTAMENTO DE CAMPO</a:t>
          </a:r>
        </a:p>
      </dgm:t>
    </dgm:pt>
    <dgm:pt modelId="{DB62D1E6-B4A9-4A1F-9CFD-96442439561B}" type="parTrans" cxnId="{70A63E9A-DAA9-4228-A9CD-AD7B7BDE2A7B}">
      <dgm:prSet/>
      <dgm:spPr/>
      <dgm:t>
        <a:bodyPr/>
        <a:lstStyle/>
        <a:p>
          <a:endParaRPr lang="pt-BR"/>
        </a:p>
      </dgm:t>
    </dgm:pt>
    <dgm:pt modelId="{46A73F51-F2EC-40FF-AD26-DBF3111DB84D}" type="sibTrans" cxnId="{70A63E9A-DAA9-4228-A9CD-AD7B7BDE2A7B}">
      <dgm:prSet/>
      <dgm:spPr/>
      <dgm:t>
        <a:bodyPr/>
        <a:lstStyle/>
        <a:p>
          <a:endParaRPr lang="pt-BR"/>
        </a:p>
      </dgm:t>
    </dgm:pt>
    <dgm:pt modelId="{36344F0B-D623-4BFC-9138-F093185B9EFA}">
      <dgm:prSet phldrT="[Texto]"/>
      <dgm:spPr/>
      <dgm:t>
        <a:bodyPr/>
        <a:lstStyle/>
        <a:p>
          <a:pPr>
            <a:buFont typeface="Arial" panose="020B0604020202020204" pitchFamily="34" charset="0"/>
            <a:buChar char="•"/>
          </a:pPr>
          <a:r>
            <a:rPr lang="pt-BR"/>
            <a:t>TRÁFEGO</a:t>
          </a:r>
        </a:p>
      </dgm:t>
      <dgm:extLst>
        <a:ext uri="{E40237B7-FDA0-4F09-8148-C483321AD2D9}">
          <dgm14:cNvPr xmlns:dgm14="http://schemas.microsoft.com/office/drawing/2010/diagram" id="0" name="">
            <a:hlinkClick xmlns:r="http://schemas.openxmlformats.org/officeDocument/2006/relationships" r:id="rId1"/>
          </dgm14:cNvPr>
        </a:ext>
      </dgm:extLst>
    </dgm:pt>
    <dgm:pt modelId="{96303FBC-56A8-45D1-A539-6277A8970494}" type="parTrans" cxnId="{E60A25D2-5EB1-4D43-BDA8-E7FAE6F73445}">
      <dgm:prSet/>
      <dgm:spPr/>
      <dgm:t>
        <a:bodyPr/>
        <a:lstStyle/>
        <a:p>
          <a:endParaRPr lang="pt-BR"/>
        </a:p>
      </dgm:t>
    </dgm:pt>
    <dgm:pt modelId="{D079F2AE-4FDE-4BDD-8393-64973180B2F5}" type="sibTrans" cxnId="{E60A25D2-5EB1-4D43-BDA8-E7FAE6F73445}">
      <dgm:prSet/>
      <dgm:spPr/>
      <dgm:t>
        <a:bodyPr/>
        <a:lstStyle/>
        <a:p>
          <a:endParaRPr lang="pt-BR"/>
        </a:p>
      </dgm:t>
    </dgm:pt>
    <dgm:pt modelId="{D1BC1F4B-E380-4FE3-9671-E683B8337D63}">
      <dgm:prSet phldrT="[Texto]"/>
      <dgm:spPr/>
      <dgm:t>
        <a:bodyPr/>
        <a:lstStyle/>
        <a:p>
          <a:r>
            <a:rPr lang="pt-BR"/>
            <a:t>CADASTRO</a:t>
          </a:r>
        </a:p>
      </dgm:t>
    </dgm:pt>
    <dgm:pt modelId="{1E52BA8E-182C-4B5A-B52E-C7D02176FAB4}" type="parTrans" cxnId="{A699D05A-29D4-42C3-ADCE-7E5AC8ACF007}">
      <dgm:prSet/>
      <dgm:spPr/>
      <dgm:t>
        <a:bodyPr/>
        <a:lstStyle/>
        <a:p>
          <a:endParaRPr lang="pt-BR"/>
        </a:p>
      </dgm:t>
    </dgm:pt>
    <dgm:pt modelId="{E4A9969B-06FC-4A14-B5B1-E7F50969CCE9}" type="sibTrans" cxnId="{A699D05A-29D4-42C3-ADCE-7E5AC8ACF007}">
      <dgm:prSet/>
      <dgm:spPr/>
      <dgm:t>
        <a:bodyPr/>
        <a:lstStyle/>
        <a:p>
          <a:endParaRPr lang="pt-BR"/>
        </a:p>
      </dgm:t>
    </dgm:pt>
    <dgm:pt modelId="{7B788AE4-D4D6-438A-ADC8-DEC33840150F}">
      <dgm:prSet/>
      <dgm:spPr/>
      <dgm:t>
        <a:bodyPr/>
        <a:lstStyle/>
        <a:p>
          <a:r>
            <a:rPr lang="pt-BR"/>
            <a:t>LEVANTAMENTO SOCIAMBIENTAL</a:t>
          </a:r>
        </a:p>
      </dgm:t>
    </dgm:pt>
    <dgm:pt modelId="{63AB302B-9DF4-4053-AC40-7B2077833230}" type="parTrans" cxnId="{1D2A158C-C180-4CE3-AF5D-79D087326A58}">
      <dgm:prSet/>
      <dgm:spPr/>
      <dgm:t>
        <a:bodyPr/>
        <a:lstStyle/>
        <a:p>
          <a:endParaRPr lang="pt-BR"/>
        </a:p>
      </dgm:t>
    </dgm:pt>
    <dgm:pt modelId="{38F0D704-CCB1-44A5-9B71-853AA56C303A}" type="sibTrans" cxnId="{1D2A158C-C180-4CE3-AF5D-79D087326A58}">
      <dgm:prSet/>
      <dgm:spPr/>
      <dgm:t>
        <a:bodyPr/>
        <a:lstStyle/>
        <a:p>
          <a:endParaRPr lang="pt-BR"/>
        </a:p>
      </dgm:t>
    </dgm:pt>
    <dgm:pt modelId="{B9357344-2A34-47E5-A00B-799112B59D90}">
      <dgm:prSet/>
      <dgm:spPr/>
      <dgm:t>
        <a:bodyPr/>
        <a:lstStyle/>
        <a:p>
          <a:r>
            <a:rPr lang="pt-BR"/>
            <a:t>IMPLEMENTAÇÃO</a:t>
          </a:r>
        </a:p>
      </dgm:t>
    </dgm:pt>
    <dgm:pt modelId="{14660132-E1B9-4F43-9992-7FA352D01360}" type="parTrans" cxnId="{8DFE5676-1D61-4FCF-87D9-283D4D8A3F2F}">
      <dgm:prSet/>
      <dgm:spPr/>
      <dgm:t>
        <a:bodyPr/>
        <a:lstStyle/>
        <a:p>
          <a:endParaRPr lang="pt-BR"/>
        </a:p>
      </dgm:t>
    </dgm:pt>
    <dgm:pt modelId="{B0EE5D12-2484-4763-A08D-3487829CE8D1}" type="sibTrans" cxnId="{8DFE5676-1D61-4FCF-87D9-283D4D8A3F2F}">
      <dgm:prSet/>
      <dgm:spPr/>
      <dgm:t>
        <a:bodyPr/>
        <a:lstStyle/>
        <a:p>
          <a:endParaRPr lang="pt-BR"/>
        </a:p>
      </dgm:t>
    </dgm:pt>
    <dgm:pt modelId="{DF437BC5-6E80-4625-91D9-1DE688F3B3BA}">
      <dgm:prSet/>
      <dgm:spPr/>
      <dgm:t>
        <a:bodyPr/>
        <a:lstStyle/>
        <a:p>
          <a:r>
            <a:rPr lang="pt-BR"/>
            <a:t>FASES</a:t>
          </a:r>
        </a:p>
      </dgm:t>
    </dgm:pt>
    <dgm:pt modelId="{51CAC301-5D04-4C7C-BAE9-E94A642EC2AB}" type="parTrans" cxnId="{83397C2A-6023-4627-A281-5946B4D572BF}">
      <dgm:prSet/>
      <dgm:spPr/>
      <dgm:t>
        <a:bodyPr/>
        <a:lstStyle/>
        <a:p>
          <a:endParaRPr lang="pt-BR"/>
        </a:p>
      </dgm:t>
    </dgm:pt>
    <dgm:pt modelId="{D2D36DB0-2457-4880-81F3-6966F90A37C8}" type="sibTrans" cxnId="{83397C2A-6023-4627-A281-5946B4D572BF}">
      <dgm:prSet/>
      <dgm:spPr/>
      <dgm:t>
        <a:bodyPr/>
        <a:lstStyle/>
        <a:p>
          <a:endParaRPr lang="pt-BR"/>
        </a:p>
      </dgm:t>
    </dgm:pt>
    <dgm:pt modelId="{B10D0369-69FA-428E-BA37-C409A6B5F792}">
      <dgm:prSet/>
      <dgm:spPr/>
      <dgm:t>
        <a:bodyPr/>
        <a:lstStyle/>
        <a:p>
          <a:r>
            <a:rPr lang="pt-BR"/>
            <a:t>FRENTE DE OBRAS</a:t>
          </a:r>
        </a:p>
      </dgm:t>
    </dgm:pt>
    <dgm:pt modelId="{A25B1CCC-C809-4FBD-9300-F92CAC4B563E}" type="parTrans" cxnId="{D0B1AB60-A2D5-4290-A571-5B66F6BCAB33}">
      <dgm:prSet/>
      <dgm:spPr/>
      <dgm:t>
        <a:bodyPr/>
        <a:lstStyle/>
        <a:p>
          <a:endParaRPr lang="pt-BR"/>
        </a:p>
      </dgm:t>
    </dgm:pt>
    <dgm:pt modelId="{D991C33C-8CD9-4156-B97C-7D3E8328D33B}" type="sibTrans" cxnId="{D0B1AB60-A2D5-4290-A571-5B66F6BCAB33}">
      <dgm:prSet/>
      <dgm:spPr/>
      <dgm:t>
        <a:bodyPr/>
        <a:lstStyle/>
        <a:p>
          <a:endParaRPr lang="pt-BR"/>
        </a:p>
      </dgm:t>
    </dgm:pt>
    <dgm:pt modelId="{0189948A-6AD7-488C-864F-52AD6C277C8B}">
      <dgm:prSet/>
      <dgm:spPr/>
      <dgm:t>
        <a:bodyPr/>
        <a:lstStyle/>
        <a:p>
          <a:r>
            <a:rPr lang="pt-BR"/>
            <a:t>OPERACIONAL</a:t>
          </a:r>
        </a:p>
      </dgm:t>
    </dgm:pt>
    <dgm:pt modelId="{34062F12-BC3F-4BC7-8694-FA2CD8D378B5}" type="parTrans" cxnId="{A404705D-65AB-475A-8845-3DEF5FEA1787}">
      <dgm:prSet/>
      <dgm:spPr/>
      <dgm:t>
        <a:bodyPr/>
        <a:lstStyle/>
        <a:p>
          <a:endParaRPr lang="pt-BR"/>
        </a:p>
      </dgm:t>
    </dgm:pt>
    <dgm:pt modelId="{2A578B2C-0CC5-4632-AFD9-FD027F4D051E}" type="sibTrans" cxnId="{A404705D-65AB-475A-8845-3DEF5FEA1787}">
      <dgm:prSet/>
      <dgm:spPr/>
      <dgm:t>
        <a:bodyPr/>
        <a:lstStyle/>
        <a:p>
          <a:endParaRPr lang="pt-BR"/>
        </a:p>
      </dgm:t>
    </dgm:pt>
    <dgm:pt modelId="{D496BD81-E0BF-4284-9653-912D9059340E}">
      <dgm:prSet/>
      <dgm:spPr/>
      <dgm:t>
        <a:bodyPr/>
        <a:lstStyle/>
        <a:p>
          <a:r>
            <a:rPr lang="pt-BR"/>
            <a:t>MEF</a:t>
          </a:r>
        </a:p>
      </dgm:t>
    </dgm:pt>
    <dgm:pt modelId="{CD0DE03D-E724-467E-A40D-D8E1BDEC0091}" type="parTrans" cxnId="{C00D2639-3DAD-45E3-A158-E6F78EAA2943}">
      <dgm:prSet/>
      <dgm:spPr/>
      <dgm:t>
        <a:bodyPr/>
        <a:lstStyle/>
        <a:p>
          <a:endParaRPr lang="pt-BR"/>
        </a:p>
      </dgm:t>
    </dgm:pt>
    <dgm:pt modelId="{62E4D47B-B42B-4C0A-85AC-5C709AD1E43B}" type="sibTrans" cxnId="{C00D2639-3DAD-45E3-A158-E6F78EAA2943}">
      <dgm:prSet/>
      <dgm:spPr/>
      <dgm:t>
        <a:bodyPr/>
        <a:lstStyle/>
        <a:p>
          <a:endParaRPr lang="pt-BR"/>
        </a:p>
      </dgm:t>
    </dgm:pt>
    <dgm:pt modelId="{606B6BAE-CB4B-42D1-93B3-F45710462277}">
      <dgm:prSet/>
      <dgm:spPr/>
      <dgm:t>
        <a:bodyPr/>
        <a:lstStyle/>
        <a:p>
          <a:r>
            <a:rPr lang="pt-BR"/>
            <a:t>ACOMPANHAMENTO</a:t>
          </a:r>
        </a:p>
      </dgm:t>
    </dgm:pt>
    <dgm:pt modelId="{071149D0-35D1-49B6-B497-3964B7B9E37B}" type="parTrans" cxnId="{0DD7EA42-E9ED-4737-931B-E7DCF7200128}">
      <dgm:prSet/>
      <dgm:spPr/>
      <dgm:t>
        <a:bodyPr/>
        <a:lstStyle/>
        <a:p>
          <a:endParaRPr lang="pt-BR"/>
        </a:p>
      </dgm:t>
    </dgm:pt>
    <dgm:pt modelId="{67D26CCB-CD72-4DD7-A7A0-41B21FCCB069}" type="sibTrans" cxnId="{0DD7EA42-E9ED-4737-931B-E7DCF7200128}">
      <dgm:prSet/>
      <dgm:spPr/>
      <dgm:t>
        <a:bodyPr/>
        <a:lstStyle/>
        <a:p>
          <a:endParaRPr lang="pt-BR"/>
        </a:p>
      </dgm:t>
    </dgm:pt>
    <dgm:pt modelId="{86BEC7B2-23FC-485C-AB20-A795B038F631}">
      <dgm:prSet/>
      <dgm:spPr/>
      <dgm:t>
        <a:bodyPr/>
        <a:lstStyle/>
        <a:p>
          <a:r>
            <a:rPr lang="pt-BR"/>
            <a:t>AUDIÊNCIA</a:t>
          </a:r>
        </a:p>
      </dgm:t>
    </dgm:pt>
    <dgm:pt modelId="{9BD0D95E-D794-434B-B335-18D91C15E65D}" type="parTrans" cxnId="{98E33617-3698-4A83-B663-978185A65546}">
      <dgm:prSet/>
      <dgm:spPr/>
      <dgm:t>
        <a:bodyPr/>
        <a:lstStyle/>
        <a:p>
          <a:endParaRPr lang="pt-BR"/>
        </a:p>
      </dgm:t>
    </dgm:pt>
    <dgm:pt modelId="{6C3952A0-794F-49A3-BCB1-7FC9CCD74AC8}" type="sibTrans" cxnId="{98E33617-3698-4A83-B663-978185A65546}">
      <dgm:prSet/>
      <dgm:spPr/>
      <dgm:t>
        <a:bodyPr/>
        <a:lstStyle/>
        <a:p>
          <a:endParaRPr lang="pt-BR"/>
        </a:p>
      </dgm:t>
    </dgm:pt>
    <dgm:pt modelId="{75ED95B7-AD10-4D2E-84E3-AE6C73BEDC81}">
      <dgm:prSet/>
      <dgm:spPr/>
      <dgm:t>
        <a:bodyPr/>
        <a:lstStyle/>
        <a:p>
          <a:r>
            <a:rPr lang="pt-BR"/>
            <a:t>CONTROLE EXTERNO</a:t>
          </a:r>
        </a:p>
      </dgm:t>
    </dgm:pt>
    <dgm:pt modelId="{3FCC6CB4-FF81-462A-A811-3BA27FD2235B}" type="parTrans" cxnId="{557BE90B-87B6-4FCD-A40A-DF774C55AD2E}">
      <dgm:prSet/>
      <dgm:spPr/>
      <dgm:t>
        <a:bodyPr/>
        <a:lstStyle/>
        <a:p>
          <a:endParaRPr lang="pt-BR"/>
        </a:p>
      </dgm:t>
    </dgm:pt>
    <dgm:pt modelId="{F106C6E5-70FD-4194-941E-A08BFC64AC09}" type="sibTrans" cxnId="{557BE90B-87B6-4FCD-A40A-DF774C55AD2E}">
      <dgm:prSet/>
      <dgm:spPr/>
      <dgm:t>
        <a:bodyPr/>
        <a:lstStyle/>
        <a:p>
          <a:endParaRPr lang="pt-BR"/>
        </a:p>
      </dgm:t>
    </dgm:pt>
    <dgm:pt modelId="{4AABAC49-ABE6-4CFD-9C1A-7CD199BDAF8B}">
      <dgm:prSet/>
      <dgm:spPr/>
      <dgm:t>
        <a:bodyPr/>
        <a:lstStyle/>
        <a:p>
          <a:r>
            <a:rPr lang="pt-BR"/>
            <a:t>EDITAL E LEILÃO</a:t>
          </a:r>
        </a:p>
      </dgm:t>
    </dgm:pt>
    <dgm:pt modelId="{C60211E4-5428-468E-88D9-130441CCE166}" type="parTrans" cxnId="{2C32C819-E8DA-4549-B567-2BD1871D7065}">
      <dgm:prSet/>
      <dgm:spPr/>
      <dgm:t>
        <a:bodyPr/>
        <a:lstStyle/>
        <a:p>
          <a:endParaRPr lang="pt-BR"/>
        </a:p>
      </dgm:t>
    </dgm:pt>
    <dgm:pt modelId="{77917A7A-18B0-46D0-B8B3-9188847279EE}" type="sibTrans" cxnId="{2C32C819-E8DA-4549-B567-2BD1871D7065}">
      <dgm:prSet/>
      <dgm:spPr/>
      <dgm:t>
        <a:bodyPr/>
        <a:lstStyle/>
        <a:p>
          <a:endParaRPr lang="pt-BR"/>
        </a:p>
      </dgm:t>
    </dgm:pt>
    <dgm:pt modelId="{A2B724FC-2012-4ABB-BD5E-BBEE3DEA4419}">
      <dgm:prSet custT="1"/>
      <dgm:spPr/>
      <dgm:t>
        <a:bodyPr/>
        <a:lstStyle/>
        <a:p>
          <a:pPr>
            <a:buFont typeface="Symbol" panose="05050102010706020507" pitchFamily="18" charset="2"/>
            <a:buChar char=""/>
          </a:pPr>
          <a:r>
            <a:rPr lang="pt-BR" sz="1200"/>
            <a:t>Metodologia e premissas a serem utilizadas nos estudos para fins de análise de pré-viabilidade;</a:t>
          </a:r>
        </a:p>
      </dgm:t>
    </dgm:pt>
    <dgm:pt modelId="{D69B3051-25DD-42DA-96E1-89B40DC34A77}" type="parTrans" cxnId="{A0D07756-336E-4616-B887-6AB3D8891713}">
      <dgm:prSet/>
      <dgm:spPr/>
      <dgm:t>
        <a:bodyPr/>
        <a:lstStyle/>
        <a:p>
          <a:endParaRPr lang="pt-BR"/>
        </a:p>
      </dgm:t>
    </dgm:pt>
    <dgm:pt modelId="{529C25AD-BEEC-4ABD-9BB6-6A3FA3E1CBA3}" type="sibTrans" cxnId="{A0D07756-336E-4616-B887-6AB3D8891713}">
      <dgm:prSet/>
      <dgm:spPr/>
      <dgm:t>
        <a:bodyPr/>
        <a:lstStyle/>
        <a:p>
          <a:endParaRPr lang="pt-BR"/>
        </a:p>
      </dgm:t>
    </dgm:pt>
    <dgm:pt modelId="{D6A1CC39-EC7A-475A-8B18-2C537A877355}">
      <dgm:prSet custT="1"/>
      <dgm:spPr/>
      <dgm:t>
        <a:bodyPr/>
        <a:lstStyle/>
        <a:p>
          <a:pPr>
            <a:buFont typeface="Symbol" panose="05050102010706020507" pitchFamily="18" charset="2"/>
            <a:buChar char=""/>
          </a:pPr>
          <a:r>
            <a:rPr lang="pt-BR" sz="1200"/>
            <a:t>Estudos de Cenários de configuração de lote(s); </a:t>
          </a:r>
          <a:r>
            <a:rPr lang="pt-BR" sz="1200">
              <a:solidFill>
                <a:srgbClr val="FF0000"/>
              </a:solidFill>
            </a:rPr>
            <a:t>(quantos?)</a:t>
          </a:r>
        </a:p>
      </dgm:t>
    </dgm:pt>
    <dgm:pt modelId="{9260F85D-F878-4AF3-BC34-6D4E7FCC9AD2}" type="parTrans" cxnId="{7E4A1DAD-1C07-4D38-A6CA-52A03C81246C}">
      <dgm:prSet/>
      <dgm:spPr/>
      <dgm:t>
        <a:bodyPr/>
        <a:lstStyle/>
        <a:p>
          <a:endParaRPr lang="pt-BR"/>
        </a:p>
      </dgm:t>
    </dgm:pt>
    <dgm:pt modelId="{BF476856-8D13-4CDE-B067-CECB17ED22FC}" type="sibTrans" cxnId="{7E4A1DAD-1C07-4D38-A6CA-52A03C81246C}">
      <dgm:prSet/>
      <dgm:spPr/>
      <dgm:t>
        <a:bodyPr/>
        <a:lstStyle/>
        <a:p>
          <a:endParaRPr lang="pt-BR"/>
        </a:p>
      </dgm:t>
    </dgm:pt>
    <dgm:pt modelId="{C084352A-324A-4C21-BBB0-A3C3AF80B7C3}">
      <dgm:prSet custT="1"/>
      <dgm:spPr/>
      <dgm:t>
        <a:bodyPr/>
        <a:lstStyle/>
        <a:p>
          <a:pPr>
            <a:buFont typeface="Symbol" panose="05050102010706020507" pitchFamily="18" charset="2"/>
            <a:buChar char=""/>
          </a:pPr>
          <a:r>
            <a:rPr lang="pt-BR" sz="1200"/>
            <a:t>Modelos Econômico-Financeiros (simulações diversas dos cenários) da Etapa de Pré- viabilidade;</a:t>
          </a:r>
        </a:p>
      </dgm:t>
    </dgm:pt>
    <dgm:pt modelId="{082869D1-FA8E-4093-B4B0-7412872787FB}" type="parTrans" cxnId="{F9AC688F-F52F-466A-AC26-1B0FE6206090}">
      <dgm:prSet/>
      <dgm:spPr/>
      <dgm:t>
        <a:bodyPr/>
        <a:lstStyle/>
        <a:p>
          <a:endParaRPr lang="pt-BR"/>
        </a:p>
      </dgm:t>
    </dgm:pt>
    <dgm:pt modelId="{1CD8CE70-DF22-4E5C-B93F-5BEC92992E34}" type="sibTrans" cxnId="{F9AC688F-F52F-466A-AC26-1B0FE6206090}">
      <dgm:prSet/>
      <dgm:spPr/>
      <dgm:t>
        <a:bodyPr/>
        <a:lstStyle/>
        <a:p>
          <a:endParaRPr lang="pt-BR"/>
        </a:p>
      </dgm:t>
    </dgm:pt>
    <dgm:pt modelId="{AD5115B1-682D-4C00-B81F-A3C4DB3A716A}">
      <dgm:prSet custT="1"/>
      <dgm:spPr/>
      <dgm:t>
        <a:bodyPr/>
        <a:lstStyle/>
        <a:p>
          <a:r>
            <a:rPr lang="pt-BR" sz="1200"/>
            <a:t>Conclusão/recomendação sobre melhor configuração do(s) lote(s)</a:t>
          </a:r>
        </a:p>
      </dgm:t>
    </dgm:pt>
    <dgm:pt modelId="{7D065F8F-79AE-44F9-86FB-25D246C50FB6}" type="parTrans" cxnId="{574DA722-7E20-41FD-B704-2359F65CFB94}">
      <dgm:prSet/>
      <dgm:spPr/>
      <dgm:t>
        <a:bodyPr/>
        <a:lstStyle/>
        <a:p>
          <a:endParaRPr lang="pt-BR"/>
        </a:p>
      </dgm:t>
    </dgm:pt>
    <dgm:pt modelId="{09B7BD5B-9829-48F9-A703-7B55F9D88300}" type="sibTrans" cxnId="{574DA722-7E20-41FD-B704-2359F65CFB94}">
      <dgm:prSet/>
      <dgm:spPr/>
      <dgm:t>
        <a:bodyPr/>
        <a:lstStyle/>
        <a:p>
          <a:endParaRPr lang="pt-BR"/>
        </a:p>
      </dgm:t>
    </dgm:pt>
    <dgm:pt modelId="{7736F640-8B68-47D0-803C-8166618EBC9B}">
      <dgm:prSet custT="1"/>
      <dgm:spPr/>
      <dgm:t>
        <a:bodyPr/>
        <a:lstStyle/>
        <a:p>
          <a:r>
            <a:rPr lang="pt-BR" sz="1200"/>
            <a:t>Nesta fase preliminar, a Contratada deverá coletar dados secundários pré-existentes de tráfego, cadastros, eventuais projetos funcionais, básicos e/ou executivos, socioambientais etc. que estejam disponíveis para fins de promover estudos de pré-viabilidade.</a:t>
          </a:r>
        </a:p>
      </dgm:t>
    </dgm:pt>
    <dgm:pt modelId="{9931D200-0229-44A4-93EC-458DF73BD51B}" type="parTrans" cxnId="{A83124A5-EAE7-4F1D-8BB7-5E8DF61D0BC3}">
      <dgm:prSet/>
      <dgm:spPr/>
      <dgm:t>
        <a:bodyPr/>
        <a:lstStyle/>
        <a:p>
          <a:endParaRPr lang="pt-BR"/>
        </a:p>
      </dgm:t>
    </dgm:pt>
    <dgm:pt modelId="{B61E6D92-AC6D-49AC-AE03-AE78EC2FBD8C}" type="sibTrans" cxnId="{A83124A5-EAE7-4F1D-8BB7-5E8DF61D0BC3}">
      <dgm:prSet/>
      <dgm:spPr/>
      <dgm:t>
        <a:bodyPr/>
        <a:lstStyle/>
        <a:p>
          <a:endParaRPr lang="pt-BR"/>
        </a:p>
      </dgm:t>
    </dgm:pt>
    <dgm:pt modelId="{BC5398CB-31BD-4520-945B-EFF4C45D1599}">
      <dgm:prSet custT="1"/>
      <dgm:spPr/>
      <dgm:t>
        <a:bodyPr/>
        <a:lstStyle/>
        <a:p>
          <a:endParaRPr lang="pt-BR" sz="1200"/>
        </a:p>
      </dgm:t>
    </dgm:pt>
    <dgm:pt modelId="{A4442418-D778-4F68-8EF2-2D6D76330484}" type="parTrans" cxnId="{E5BE0037-84CB-4CE3-9E9E-12C973C326DE}">
      <dgm:prSet/>
      <dgm:spPr/>
      <dgm:t>
        <a:bodyPr/>
        <a:lstStyle/>
        <a:p>
          <a:endParaRPr lang="pt-BR"/>
        </a:p>
      </dgm:t>
    </dgm:pt>
    <dgm:pt modelId="{B95134E4-0FF7-4DFD-92F1-A6099803D01E}" type="sibTrans" cxnId="{E5BE0037-84CB-4CE3-9E9E-12C973C326DE}">
      <dgm:prSet/>
      <dgm:spPr/>
      <dgm:t>
        <a:bodyPr/>
        <a:lstStyle/>
        <a:p>
          <a:endParaRPr lang="pt-BR"/>
        </a:p>
      </dgm:t>
    </dgm:pt>
    <dgm:pt modelId="{EEA0E02E-932E-4649-899B-F1E1502D7D2F}">
      <dgm:prSet custT="1"/>
      <dgm:spPr/>
      <dgm:t>
        <a:bodyPr/>
        <a:lstStyle/>
        <a:p>
          <a:endParaRPr lang="pt-BR" sz="1200"/>
        </a:p>
      </dgm:t>
    </dgm:pt>
    <dgm:pt modelId="{05B2A7FD-A7FC-419E-B385-9ACCE4484FCA}" type="parTrans" cxnId="{A520CB8A-ABD6-4410-B0BD-4130195D41FA}">
      <dgm:prSet/>
      <dgm:spPr/>
      <dgm:t>
        <a:bodyPr/>
        <a:lstStyle/>
        <a:p>
          <a:endParaRPr lang="pt-BR"/>
        </a:p>
      </dgm:t>
    </dgm:pt>
    <dgm:pt modelId="{1A00B63C-FD13-498A-B6AE-B4A497FAC502}" type="sibTrans" cxnId="{A520CB8A-ABD6-4410-B0BD-4130195D41FA}">
      <dgm:prSet/>
      <dgm:spPr/>
      <dgm:t>
        <a:bodyPr/>
        <a:lstStyle/>
        <a:p>
          <a:endParaRPr lang="pt-BR"/>
        </a:p>
      </dgm:t>
    </dgm:pt>
    <dgm:pt modelId="{559CB62D-7C1B-4DD2-A294-76EB89040A7E}">
      <dgm:prSet custT="1"/>
      <dgm:spPr/>
      <dgm:t>
        <a:bodyPr/>
        <a:lstStyle/>
        <a:p>
          <a:r>
            <a:rPr lang="pt-BR" sz="1200"/>
            <a:t>ser apresentada a programação das atividades com o respectivo cronograma de execução, para a gestão de prazos, recursos, monitoramento do progresso do estudo, vinculação de tarefas e identificação de caminhos críticos</a:t>
          </a:r>
        </a:p>
      </dgm:t>
    </dgm:pt>
    <dgm:pt modelId="{0A175EFC-50DE-4A26-B979-902B8B07B0DA}" type="parTrans" cxnId="{B0643ACA-BAF1-4765-9F3A-9ED1FE45057E}">
      <dgm:prSet/>
      <dgm:spPr/>
      <dgm:t>
        <a:bodyPr/>
        <a:lstStyle/>
        <a:p>
          <a:endParaRPr lang="pt-BR"/>
        </a:p>
      </dgm:t>
    </dgm:pt>
    <dgm:pt modelId="{91140BD6-1E86-472A-9CD4-67D99B69C4FB}" type="sibTrans" cxnId="{B0643ACA-BAF1-4765-9F3A-9ED1FE45057E}">
      <dgm:prSet/>
      <dgm:spPr/>
      <dgm:t>
        <a:bodyPr/>
        <a:lstStyle/>
        <a:p>
          <a:endParaRPr lang="pt-BR"/>
        </a:p>
      </dgm:t>
    </dgm:pt>
    <dgm:pt modelId="{7E57E038-0C32-4486-8B8B-BBBFF670E9EE}" type="pres">
      <dgm:prSet presAssocID="{7BD74BA1-31DC-4009-9746-FD5689027F2F}" presName="diagram" presStyleCnt="0">
        <dgm:presLayoutVars>
          <dgm:chPref val="1"/>
          <dgm:dir/>
          <dgm:animOne val="branch"/>
          <dgm:animLvl val="lvl"/>
          <dgm:resizeHandles/>
        </dgm:presLayoutVars>
      </dgm:prSet>
      <dgm:spPr/>
    </dgm:pt>
    <dgm:pt modelId="{362E17CD-122D-47D2-8205-D7DFDE00281E}" type="pres">
      <dgm:prSet presAssocID="{D7856C62-62F1-4B85-8CD6-5A081EDE39D0}" presName="root" presStyleCnt="0"/>
      <dgm:spPr/>
    </dgm:pt>
    <dgm:pt modelId="{2702CA9C-5175-47FB-87F1-51F74B7D940C}" type="pres">
      <dgm:prSet presAssocID="{D7856C62-62F1-4B85-8CD6-5A081EDE39D0}" presName="rootComposite" presStyleCnt="0"/>
      <dgm:spPr/>
    </dgm:pt>
    <dgm:pt modelId="{C2F8C268-693D-4BDD-BF12-6B74C91617AE}" type="pres">
      <dgm:prSet presAssocID="{D7856C62-62F1-4B85-8CD6-5A081EDE39D0}" presName="rootText" presStyleLbl="node1" presStyleIdx="0" presStyleCnt="4" custLinFactX="-19699" custLinFactNeighborX="-100000" custLinFactNeighborY="-1098"/>
      <dgm:spPr/>
    </dgm:pt>
    <dgm:pt modelId="{05B9AEDC-74D6-44EC-9086-2EBD64F2E22D}" type="pres">
      <dgm:prSet presAssocID="{D7856C62-62F1-4B85-8CD6-5A081EDE39D0}" presName="rootConnector" presStyleLbl="node1" presStyleIdx="0" presStyleCnt="4"/>
      <dgm:spPr/>
    </dgm:pt>
    <dgm:pt modelId="{39A3A2CF-4E62-4E11-B565-C75EB32D98CC}" type="pres">
      <dgm:prSet presAssocID="{D7856C62-62F1-4B85-8CD6-5A081EDE39D0}" presName="childShape" presStyleCnt="0"/>
      <dgm:spPr/>
    </dgm:pt>
    <dgm:pt modelId="{D98176E1-4B0D-4CE0-9EED-892E184F2C11}" type="pres">
      <dgm:prSet presAssocID="{9DACD1B4-8B96-4BD8-8876-E19D4DDD219B}" presName="Name13" presStyleLbl="parChTrans1D2" presStyleIdx="0" presStyleCnt="12"/>
      <dgm:spPr/>
    </dgm:pt>
    <dgm:pt modelId="{7797D6CD-5B35-4616-90F8-88EB2076953E}" type="pres">
      <dgm:prSet presAssocID="{6811AD1C-E20D-42F1-8FBB-9159EEF8F80B}" presName="childText" presStyleLbl="bgAcc1" presStyleIdx="0" presStyleCnt="12" custScaleX="206029" custScaleY="137618" custLinFactNeighborX="-32568" custLinFactNeighborY="-12205">
        <dgm:presLayoutVars>
          <dgm:bulletEnabled val="1"/>
        </dgm:presLayoutVars>
      </dgm:prSet>
      <dgm:spPr/>
    </dgm:pt>
    <dgm:pt modelId="{C8A136E3-0DA7-45FD-A06D-9D4D15AE32D5}" type="pres">
      <dgm:prSet presAssocID="{19F5DC8E-1B60-4ED4-83D6-803155621821}" presName="Name13" presStyleLbl="parChTrans1D2" presStyleIdx="1" presStyleCnt="12"/>
      <dgm:spPr/>
    </dgm:pt>
    <dgm:pt modelId="{868F1B8E-AFC6-4B2E-8527-D0E4690FEDB7}" type="pres">
      <dgm:prSet presAssocID="{52A8D661-CA60-4856-A0E4-C9D5DAA3A85C}" presName="childText" presStyleLbl="bgAcc1" presStyleIdx="1" presStyleCnt="12" custScaleX="185001" custScaleY="121705" custLinFactNeighborX="-32943" custLinFactNeighborY="-5505">
        <dgm:presLayoutVars>
          <dgm:bulletEnabled val="1"/>
        </dgm:presLayoutVars>
      </dgm:prSet>
      <dgm:spPr/>
    </dgm:pt>
    <dgm:pt modelId="{7A261767-BE3A-431C-9243-02D652678EEF}" type="pres">
      <dgm:prSet presAssocID="{8FA26251-9743-4418-B50D-544BC61830F9}" presName="root" presStyleCnt="0"/>
      <dgm:spPr/>
    </dgm:pt>
    <dgm:pt modelId="{BD6277AA-A336-4AD9-85BD-436FAF4E8349}" type="pres">
      <dgm:prSet presAssocID="{8FA26251-9743-4418-B50D-544BC61830F9}" presName="rootComposite" presStyleCnt="0"/>
      <dgm:spPr/>
    </dgm:pt>
    <dgm:pt modelId="{49688112-DD98-4806-8075-27A91066D173}" type="pres">
      <dgm:prSet presAssocID="{8FA26251-9743-4418-B50D-544BC61830F9}" presName="rootText" presStyleLbl="node1" presStyleIdx="1" presStyleCnt="4"/>
      <dgm:spPr/>
    </dgm:pt>
    <dgm:pt modelId="{144FB3E6-E979-498F-982E-E72F3C3AA43D}" type="pres">
      <dgm:prSet presAssocID="{8FA26251-9743-4418-B50D-544BC61830F9}" presName="rootConnector" presStyleLbl="node1" presStyleIdx="1" presStyleCnt="4"/>
      <dgm:spPr/>
    </dgm:pt>
    <dgm:pt modelId="{7F4E9915-5EBB-453F-849F-D79C18EC8BA5}" type="pres">
      <dgm:prSet presAssocID="{8FA26251-9743-4418-B50D-544BC61830F9}" presName="childShape" presStyleCnt="0"/>
      <dgm:spPr/>
    </dgm:pt>
    <dgm:pt modelId="{74B0A0E0-16B0-4B1E-BE0F-C509B05BE918}" type="pres">
      <dgm:prSet presAssocID="{96303FBC-56A8-45D1-A539-6277A8970494}" presName="Name13" presStyleLbl="parChTrans1D2" presStyleIdx="2" presStyleCnt="12"/>
      <dgm:spPr/>
    </dgm:pt>
    <dgm:pt modelId="{EA4BE574-6E2B-4A76-80CC-78C3D4E9612F}" type="pres">
      <dgm:prSet presAssocID="{36344F0B-D623-4BFC-9138-F093185B9EFA}" presName="childText" presStyleLbl="bgAcc1" presStyleIdx="2" presStyleCnt="12">
        <dgm:presLayoutVars>
          <dgm:bulletEnabled val="1"/>
        </dgm:presLayoutVars>
      </dgm:prSet>
      <dgm:spPr/>
    </dgm:pt>
    <dgm:pt modelId="{127C7781-ED9D-4339-B39E-07B3EB024D8B}" type="pres">
      <dgm:prSet presAssocID="{1E52BA8E-182C-4B5A-B52E-C7D02176FAB4}" presName="Name13" presStyleLbl="parChTrans1D2" presStyleIdx="3" presStyleCnt="12"/>
      <dgm:spPr/>
    </dgm:pt>
    <dgm:pt modelId="{2CC80FE4-8226-48EA-89FF-7C6EAD528484}" type="pres">
      <dgm:prSet presAssocID="{D1BC1F4B-E380-4FE3-9671-E683B8337D63}" presName="childText" presStyleLbl="bgAcc1" presStyleIdx="3" presStyleCnt="12">
        <dgm:presLayoutVars>
          <dgm:bulletEnabled val="1"/>
        </dgm:presLayoutVars>
      </dgm:prSet>
      <dgm:spPr/>
    </dgm:pt>
    <dgm:pt modelId="{19AC4B60-8302-4E03-A2CB-12AA334EC202}" type="pres">
      <dgm:prSet presAssocID="{63AB302B-9DF4-4053-AC40-7B2077833230}" presName="Name13" presStyleLbl="parChTrans1D2" presStyleIdx="4" presStyleCnt="12"/>
      <dgm:spPr/>
    </dgm:pt>
    <dgm:pt modelId="{42F00497-11C9-41FA-BEBB-89680F6DF04A}" type="pres">
      <dgm:prSet presAssocID="{7B788AE4-D4D6-438A-ADC8-DEC33840150F}" presName="childText" presStyleLbl="bgAcc1" presStyleIdx="4" presStyleCnt="12">
        <dgm:presLayoutVars>
          <dgm:bulletEnabled val="1"/>
        </dgm:presLayoutVars>
      </dgm:prSet>
      <dgm:spPr/>
    </dgm:pt>
    <dgm:pt modelId="{F99A905F-7F33-4DCE-9A63-F99AA37FE29C}" type="pres">
      <dgm:prSet presAssocID="{B9357344-2A34-47E5-A00B-799112B59D90}" presName="root" presStyleCnt="0"/>
      <dgm:spPr/>
    </dgm:pt>
    <dgm:pt modelId="{09E32734-25F1-471A-8405-2927DD9215D6}" type="pres">
      <dgm:prSet presAssocID="{B9357344-2A34-47E5-A00B-799112B59D90}" presName="rootComposite" presStyleCnt="0"/>
      <dgm:spPr/>
    </dgm:pt>
    <dgm:pt modelId="{1A52168E-0EE1-4F02-A36B-644ED5E7082D}" type="pres">
      <dgm:prSet presAssocID="{B9357344-2A34-47E5-A00B-799112B59D90}" presName="rootText" presStyleLbl="node1" presStyleIdx="2" presStyleCnt="4"/>
      <dgm:spPr/>
    </dgm:pt>
    <dgm:pt modelId="{B21F84BE-58B9-4756-B99C-DF2A407205E2}" type="pres">
      <dgm:prSet presAssocID="{B9357344-2A34-47E5-A00B-799112B59D90}" presName="rootConnector" presStyleLbl="node1" presStyleIdx="2" presStyleCnt="4"/>
      <dgm:spPr/>
    </dgm:pt>
    <dgm:pt modelId="{63046E9C-FECD-4C45-89A9-E7B0E06F9553}" type="pres">
      <dgm:prSet presAssocID="{B9357344-2A34-47E5-A00B-799112B59D90}" presName="childShape" presStyleCnt="0"/>
      <dgm:spPr/>
    </dgm:pt>
    <dgm:pt modelId="{B8D6EB06-A3B3-4506-A624-26A5E6EEE55D}" type="pres">
      <dgm:prSet presAssocID="{51CAC301-5D04-4C7C-BAE9-E94A642EC2AB}" presName="Name13" presStyleLbl="parChTrans1D2" presStyleIdx="5" presStyleCnt="12"/>
      <dgm:spPr/>
    </dgm:pt>
    <dgm:pt modelId="{C15DA8AF-CF34-4260-962C-96B2B2B82AF4}" type="pres">
      <dgm:prSet presAssocID="{DF437BC5-6E80-4625-91D9-1DE688F3B3BA}" presName="childText" presStyleLbl="bgAcc1" presStyleIdx="5" presStyleCnt="12">
        <dgm:presLayoutVars>
          <dgm:bulletEnabled val="1"/>
        </dgm:presLayoutVars>
      </dgm:prSet>
      <dgm:spPr/>
    </dgm:pt>
    <dgm:pt modelId="{AD8F6D74-8DF8-42A5-AE98-46C5119F5699}" type="pres">
      <dgm:prSet presAssocID="{A25B1CCC-C809-4FBD-9300-F92CAC4B563E}" presName="Name13" presStyleLbl="parChTrans1D2" presStyleIdx="6" presStyleCnt="12"/>
      <dgm:spPr/>
    </dgm:pt>
    <dgm:pt modelId="{D939654A-51F6-488A-8BA1-A903855A37AD}" type="pres">
      <dgm:prSet presAssocID="{B10D0369-69FA-428E-BA37-C409A6B5F792}" presName="childText" presStyleLbl="bgAcc1" presStyleIdx="6" presStyleCnt="12">
        <dgm:presLayoutVars>
          <dgm:bulletEnabled val="1"/>
        </dgm:presLayoutVars>
      </dgm:prSet>
      <dgm:spPr/>
    </dgm:pt>
    <dgm:pt modelId="{0194E69E-889E-467B-A1D2-8C8EE387863C}" type="pres">
      <dgm:prSet presAssocID="{34062F12-BC3F-4BC7-8694-FA2CD8D378B5}" presName="Name13" presStyleLbl="parChTrans1D2" presStyleIdx="7" presStyleCnt="12"/>
      <dgm:spPr/>
    </dgm:pt>
    <dgm:pt modelId="{19F95572-0B68-4518-A624-469B98388303}" type="pres">
      <dgm:prSet presAssocID="{0189948A-6AD7-488C-864F-52AD6C277C8B}" presName="childText" presStyleLbl="bgAcc1" presStyleIdx="7" presStyleCnt="12">
        <dgm:presLayoutVars>
          <dgm:bulletEnabled val="1"/>
        </dgm:presLayoutVars>
      </dgm:prSet>
      <dgm:spPr/>
    </dgm:pt>
    <dgm:pt modelId="{E8F102E0-B832-4B9E-932F-E9361CC7C8E1}" type="pres">
      <dgm:prSet presAssocID="{CD0DE03D-E724-467E-A40D-D8E1BDEC0091}" presName="Name13" presStyleLbl="parChTrans1D2" presStyleIdx="8" presStyleCnt="12"/>
      <dgm:spPr/>
    </dgm:pt>
    <dgm:pt modelId="{2ADCB42D-F9B3-493D-80D6-091FF7C67C9B}" type="pres">
      <dgm:prSet presAssocID="{D496BD81-E0BF-4284-9653-912D9059340E}" presName="childText" presStyleLbl="bgAcc1" presStyleIdx="8" presStyleCnt="12">
        <dgm:presLayoutVars>
          <dgm:bulletEnabled val="1"/>
        </dgm:presLayoutVars>
      </dgm:prSet>
      <dgm:spPr/>
    </dgm:pt>
    <dgm:pt modelId="{8C6B5CA2-8942-458E-9486-87F5284ED034}" type="pres">
      <dgm:prSet presAssocID="{606B6BAE-CB4B-42D1-93B3-F45710462277}" presName="root" presStyleCnt="0"/>
      <dgm:spPr/>
    </dgm:pt>
    <dgm:pt modelId="{0CB6AEFF-1E5B-438E-9824-3C891029C6FF}" type="pres">
      <dgm:prSet presAssocID="{606B6BAE-CB4B-42D1-93B3-F45710462277}" presName="rootComposite" presStyleCnt="0"/>
      <dgm:spPr/>
    </dgm:pt>
    <dgm:pt modelId="{FBCEF55B-AA2E-4EC7-98C0-D73BD5584528}" type="pres">
      <dgm:prSet presAssocID="{606B6BAE-CB4B-42D1-93B3-F45710462277}" presName="rootText" presStyleLbl="node1" presStyleIdx="3" presStyleCnt="4"/>
      <dgm:spPr/>
    </dgm:pt>
    <dgm:pt modelId="{540A3F62-14B2-4C84-87F8-2CD36F6785E4}" type="pres">
      <dgm:prSet presAssocID="{606B6BAE-CB4B-42D1-93B3-F45710462277}" presName="rootConnector" presStyleLbl="node1" presStyleIdx="3" presStyleCnt="4"/>
      <dgm:spPr/>
    </dgm:pt>
    <dgm:pt modelId="{9DFA5652-1863-4E77-97B4-2FF4B43BBA85}" type="pres">
      <dgm:prSet presAssocID="{606B6BAE-CB4B-42D1-93B3-F45710462277}" presName="childShape" presStyleCnt="0"/>
      <dgm:spPr/>
    </dgm:pt>
    <dgm:pt modelId="{99102225-FFE6-46BC-8A9B-8B85FE73CBA1}" type="pres">
      <dgm:prSet presAssocID="{9BD0D95E-D794-434B-B335-18D91C15E65D}" presName="Name13" presStyleLbl="parChTrans1D2" presStyleIdx="9" presStyleCnt="12"/>
      <dgm:spPr/>
    </dgm:pt>
    <dgm:pt modelId="{5D28C076-CCDE-4BF6-AEF4-6447CE46BDE4}" type="pres">
      <dgm:prSet presAssocID="{86BEC7B2-23FC-485C-AB20-A795B038F631}" presName="childText" presStyleLbl="bgAcc1" presStyleIdx="9" presStyleCnt="12">
        <dgm:presLayoutVars>
          <dgm:bulletEnabled val="1"/>
        </dgm:presLayoutVars>
      </dgm:prSet>
      <dgm:spPr/>
    </dgm:pt>
    <dgm:pt modelId="{1646D228-2BDD-4224-B160-D9964C791AFC}" type="pres">
      <dgm:prSet presAssocID="{3FCC6CB4-FF81-462A-A811-3BA27FD2235B}" presName="Name13" presStyleLbl="parChTrans1D2" presStyleIdx="10" presStyleCnt="12"/>
      <dgm:spPr/>
    </dgm:pt>
    <dgm:pt modelId="{8F5CE4AD-CC7E-40C2-B336-83191A4ACFC5}" type="pres">
      <dgm:prSet presAssocID="{75ED95B7-AD10-4D2E-84E3-AE6C73BEDC81}" presName="childText" presStyleLbl="bgAcc1" presStyleIdx="10" presStyleCnt="12">
        <dgm:presLayoutVars>
          <dgm:bulletEnabled val="1"/>
        </dgm:presLayoutVars>
      </dgm:prSet>
      <dgm:spPr/>
    </dgm:pt>
    <dgm:pt modelId="{847D7D84-F66D-4E11-AB23-ED25FD8A6A58}" type="pres">
      <dgm:prSet presAssocID="{C60211E4-5428-468E-88D9-130441CCE166}" presName="Name13" presStyleLbl="parChTrans1D2" presStyleIdx="11" presStyleCnt="12"/>
      <dgm:spPr/>
    </dgm:pt>
    <dgm:pt modelId="{484EF116-6C98-4C7C-A424-EC9BDE21B3B9}" type="pres">
      <dgm:prSet presAssocID="{4AABAC49-ABE6-4CFD-9C1A-7CD199BDAF8B}" presName="childText" presStyleLbl="bgAcc1" presStyleIdx="11" presStyleCnt="12" custLinFactNeighborX="2128">
        <dgm:presLayoutVars>
          <dgm:bulletEnabled val="1"/>
        </dgm:presLayoutVars>
      </dgm:prSet>
      <dgm:spPr/>
    </dgm:pt>
  </dgm:ptLst>
  <dgm:cxnLst>
    <dgm:cxn modelId="{E8738000-B572-4C9C-9627-3E9E36C86AC8}" type="presOf" srcId="{C084352A-324A-4C21-BBB0-A3C3AF80B7C3}" destId="{7797D6CD-5B35-4616-90F8-88EB2076953E}" srcOrd="0" destOrd="3" presId="urn:microsoft.com/office/officeart/2005/8/layout/hierarchy3"/>
    <dgm:cxn modelId="{C7A9D601-B402-430D-B410-CC6838140213}" type="presOf" srcId="{34062F12-BC3F-4BC7-8694-FA2CD8D378B5}" destId="{0194E69E-889E-467B-A1D2-8C8EE387863C}" srcOrd="0" destOrd="0" presId="urn:microsoft.com/office/officeart/2005/8/layout/hierarchy3"/>
    <dgm:cxn modelId="{557BE90B-87B6-4FCD-A40A-DF774C55AD2E}" srcId="{606B6BAE-CB4B-42D1-93B3-F45710462277}" destId="{75ED95B7-AD10-4D2E-84E3-AE6C73BEDC81}" srcOrd="1" destOrd="0" parTransId="{3FCC6CB4-FF81-462A-A811-3BA27FD2235B}" sibTransId="{F106C6E5-70FD-4194-941E-A08BFC64AC09}"/>
    <dgm:cxn modelId="{30926712-F62C-44F1-AC98-2D88C6185833}" type="presOf" srcId="{8FA26251-9743-4418-B50D-544BC61830F9}" destId="{144FB3E6-E979-498F-982E-E72F3C3AA43D}" srcOrd="1" destOrd="0" presId="urn:microsoft.com/office/officeart/2005/8/layout/hierarchy3"/>
    <dgm:cxn modelId="{8A716515-E6C5-4D45-BBE9-CE324B0ABF1D}" type="presOf" srcId="{36344F0B-D623-4BFC-9138-F093185B9EFA}" destId="{EA4BE574-6E2B-4A76-80CC-78C3D4E9612F}" srcOrd="0" destOrd="0" presId="urn:microsoft.com/office/officeart/2005/8/layout/hierarchy3"/>
    <dgm:cxn modelId="{1040AF15-A74C-4604-8989-6422DE54411D}" type="presOf" srcId="{7B788AE4-D4D6-438A-ADC8-DEC33840150F}" destId="{42F00497-11C9-41FA-BEBB-89680F6DF04A}" srcOrd="0" destOrd="0" presId="urn:microsoft.com/office/officeart/2005/8/layout/hierarchy3"/>
    <dgm:cxn modelId="{0F6C4E16-4867-4150-9FF9-7F97D757DC7D}" type="presOf" srcId="{19F5DC8E-1B60-4ED4-83D6-803155621821}" destId="{C8A136E3-0DA7-45FD-A06D-9D4D15AE32D5}" srcOrd="0" destOrd="0" presId="urn:microsoft.com/office/officeart/2005/8/layout/hierarchy3"/>
    <dgm:cxn modelId="{98E33617-3698-4A83-B663-978185A65546}" srcId="{606B6BAE-CB4B-42D1-93B3-F45710462277}" destId="{86BEC7B2-23FC-485C-AB20-A795B038F631}" srcOrd="0" destOrd="0" parTransId="{9BD0D95E-D794-434B-B335-18D91C15E65D}" sibTransId="{6C3952A0-794F-49A3-BCB1-7FC9CCD74AC8}"/>
    <dgm:cxn modelId="{9E83CC18-147C-4735-8ABD-4E1A36565117}" type="presOf" srcId="{4AABAC49-ABE6-4CFD-9C1A-7CD199BDAF8B}" destId="{484EF116-6C98-4C7C-A424-EC9BDE21B3B9}" srcOrd="0" destOrd="0" presId="urn:microsoft.com/office/officeart/2005/8/layout/hierarchy3"/>
    <dgm:cxn modelId="{2C32C819-E8DA-4549-B567-2BD1871D7065}" srcId="{606B6BAE-CB4B-42D1-93B3-F45710462277}" destId="{4AABAC49-ABE6-4CFD-9C1A-7CD199BDAF8B}" srcOrd="2" destOrd="0" parTransId="{C60211E4-5428-468E-88D9-130441CCE166}" sibTransId="{77917A7A-18B0-46D0-B8B3-9188847279EE}"/>
    <dgm:cxn modelId="{574DA722-7E20-41FD-B704-2359F65CFB94}" srcId="{6811AD1C-E20D-42F1-8FBB-9159EEF8F80B}" destId="{AD5115B1-682D-4C00-B81F-A3C4DB3A716A}" srcOrd="3" destOrd="0" parTransId="{7D065F8F-79AE-44F9-86FB-25D246C50FB6}" sibTransId="{09B7BD5B-9829-48F9-A703-7B55F9D88300}"/>
    <dgm:cxn modelId="{83397C2A-6023-4627-A281-5946B4D572BF}" srcId="{B9357344-2A34-47E5-A00B-799112B59D90}" destId="{DF437BC5-6E80-4625-91D9-1DE688F3B3BA}" srcOrd="0" destOrd="0" parTransId="{51CAC301-5D04-4C7C-BAE9-E94A642EC2AB}" sibTransId="{D2D36DB0-2457-4880-81F3-6966F90A37C8}"/>
    <dgm:cxn modelId="{B5A48733-FCF4-49EA-8E7F-F48262365892}" type="presOf" srcId="{DF437BC5-6E80-4625-91D9-1DE688F3B3BA}" destId="{C15DA8AF-CF34-4260-962C-96B2B2B82AF4}" srcOrd="0" destOrd="0" presId="urn:microsoft.com/office/officeart/2005/8/layout/hierarchy3"/>
    <dgm:cxn modelId="{E5BE0037-84CB-4CE3-9E9E-12C973C326DE}" srcId="{6811AD1C-E20D-42F1-8FBB-9159EEF8F80B}" destId="{BC5398CB-31BD-4520-945B-EFF4C45D1599}" srcOrd="5" destOrd="0" parTransId="{A4442418-D778-4F68-8EF2-2D6D76330484}" sibTransId="{B95134E4-0FF7-4DFD-92F1-A6099803D01E}"/>
    <dgm:cxn modelId="{C00D2639-3DAD-45E3-A158-E6F78EAA2943}" srcId="{B9357344-2A34-47E5-A00B-799112B59D90}" destId="{D496BD81-E0BF-4284-9653-912D9059340E}" srcOrd="3" destOrd="0" parTransId="{CD0DE03D-E724-467E-A40D-D8E1BDEC0091}" sibTransId="{62E4D47B-B42B-4C0A-85AC-5C709AD1E43B}"/>
    <dgm:cxn modelId="{2ED9C63C-639E-4886-9118-51DC72281650}" type="presOf" srcId="{1E52BA8E-182C-4B5A-B52E-C7D02176FAB4}" destId="{127C7781-ED9D-4339-B39E-07B3EB024D8B}" srcOrd="0" destOrd="0" presId="urn:microsoft.com/office/officeart/2005/8/layout/hierarchy3"/>
    <dgm:cxn modelId="{58AF503E-7A9D-4D94-9230-AB1E812AD392}" type="presOf" srcId="{EEA0E02E-932E-4649-899B-F1E1502D7D2F}" destId="{7797D6CD-5B35-4616-90F8-88EB2076953E}" srcOrd="0" destOrd="7" presId="urn:microsoft.com/office/officeart/2005/8/layout/hierarchy3"/>
    <dgm:cxn modelId="{A404705D-65AB-475A-8845-3DEF5FEA1787}" srcId="{B9357344-2A34-47E5-A00B-799112B59D90}" destId="{0189948A-6AD7-488C-864F-52AD6C277C8B}" srcOrd="2" destOrd="0" parTransId="{34062F12-BC3F-4BC7-8694-FA2CD8D378B5}" sibTransId="{2A578B2C-0CC5-4632-AFD9-FD027F4D051E}"/>
    <dgm:cxn modelId="{C6A25A60-1C42-4B84-BBEB-9C22A5190349}" type="presOf" srcId="{606B6BAE-CB4B-42D1-93B3-F45710462277}" destId="{FBCEF55B-AA2E-4EC7-98C0-D73BD5584528}" srcOrd="0" destOrd="0" presId="urn:microsoft.com/office/officeart/2005/8/layout/hierarchy3"/>
    <dgm:cxn modelId="{D0B1AB60-A2D5-4290-A571-5B66F6BCAB33}" srcId="{B9357344-2A34-47E5-A00B-799112B59D90}" destId="{B10D0369-69FA-428E-BA37-C409A6B5F792}" srcOrd="1" destOrd="0" parTransId="{A25B1CCC-C809-4FBD-9300-F92CAC4B563E}" sibTransId="{D991C33C-8CD9-4156-B97C-7D3E8328D33B}"/>
    <dgm:cxn modelId="{1ABEC261-F919-4E44-8E31-D2B7BB7FB1A4}" type="presOf" srcId="{0189948A-6AD7-488C-864F-52AD6C277C8B}" destId="{19F95572-0B68-4518-A624-469B98388303}" srcOrd="0" destOrd="0" presId="urn:microsoft.com/office/officeart/2005/8/layout/hierarchy3"/>
    <dgm:cxn modelId="{5614AD62-73C1-4F52-83D2-23219CB3CBA3}" type="presOf" srcId="{96303FBC-56A8-45D1-A539-6277A8970494}" destId="{74B0A0E0-16B0-4B1E-BE0F-C509B05BE918}" srcOrd="0" destOrd="0" presId="urn:microsoft.com/office/officeart/2005/8/layout/hierarchy3"/>
    <dgm:cxn modelId="{0DD7EA42-E9ED-4737-931B-E7DCF7200128}" srcId="{7BD74BA1-31DC-4009-9746-FD5689027F2F}" destId="{606B6BAE-CB4B-42D1-93B3-F45710462277}" srcOrd="3" destOrd="0" parTransId="{071149D0-35D1-49B6-B497-3964B7B9E37B}" sibTransId="{67D26CCB-CD72-4DD7-A7A0-41B21FCCB069}"/>
    <dgm:cxn modelId="{79977063-F87A-4FE3-B9A2-17F2E8254ECF}" type="presOf" srcId="{B10D0369-69FA-428E-BA37-C409A6B5F792}" destId="{D939654A-51F6-488A-8BA1-A903855A37AD}" srcOrd="0" destOrd="0" presId="urn:microsoft.com/office/officeart/2005/8/layout/hierarchy3"/>
    <dgm:cxn modelId="{DF219F43-0606-4C4C-BF07-91D53AAF956B}" type="presOf" srcId="{B9357344-2A34-47E5-A00B-799112B59D90}" destId="{1A52168E-0EE1-4F02-A36B-644ED5E7082D}" srcOrd="0" destOrd="0" presId="urn:microsoft.com/office/officeart/2005/8/layout/hierarchy3"/>
    <dgm:cxn modelId="{2F48D043-0017-4FB7-9852-CA2D4F6190C8}" srcId="{D7856C62-62F1-4B85-8CD6-5A081EDE39D0}" destId="{52A8D661-CA60-4856-A0E4-C9D5DAA3A85C}" srcOrd="1" destOrd="0" parTransId="{19F5DC8E-1B60-4ED4-83D6-803155621821}" sibTransId="{13886EA6-678D-4050-9505-06DFF264DFEF}"/>
    <dgm:cxn modelId="{33FE4065-6A99-4EE7-8ED7-0023A12925B9}" type="presOf" srcId="{606B6BAE-CB4B-42D1-93B3-F45710462277}" destId="{540A3F62-14B2-4C84-87F8-2CD36F6785E4}" srcOrd="1" destOrd="0" presId="urn:microsoft.com/office/officeart/2005/8/layout/hierarchy3"/>
    <dgm:cxn modelId="{D37C1366-099A-440D-B108-444C93E7980F}" type="presOf" srcId="{A25B1CCC-C809-4FBD-9300-F92CAC4B563E}" destId="{AD8F6D74-8DF8-42A5-AE98-46C5119F5699}" srcOrd="0" destOrd="0" presId="urn:microsoft.com/office/officeart/2005/8/layout/hierarchy3"/>
    <dgm:cxn modelId="{49D20B47-63BA-4F51-BD34-D8F995EC39F6}" srcId="{7BD74BA1-31DC-4009-9746-FD5689027F2F}" destId="{D7856C62-62F1-4B85-8CD6-5A081EDE39D0}" srcOrd="0" destOrd="0" parTransId="{A90411D6-1B25-4175-8F2C-40244039AAF8}" sibTransId="{863DD525-A46E-4434-862B-AAC06B25F44E}"/>
    <dgm:cxn modelId="{3C491C6D-19AB-4478-BEE2-67E9764066A9}" type="presOf" srcId="{B9357344-2A34-47E5-A00B-799112B59D90}" destId="{B21F84BE-58B9-4756-B99C-DF2A407205E2}" srcOrd="1" destOrd="0" presId="urn:microsoft.com/office/officeart/2005/8/layout/hierarchy3"/>
    <dgm:cxn modelId="{039B7751-131D-417A-B1F4-628F2275C9BA}" type="presOf" srcId="{8FA26251-9743-4418-B50D-544BC61830F9}" destId="{49688112-DD98-4806-8075-27A91066D173}" srcOrd="0" destOrd="0" presId="urn:microsoft.com/office/officeart/2005/8/layout/hierarchy3"/>
    <dgm:cxn modelId="{729EA373-29F3-4B72-AFAC-B435215D7A1B}" type="presOf" srcId="{75ED95B7-AD10-4D2E-84E3-AE6C73BEDC81}" destId="{8F5CE4AD-CC7E-40C2-B336-83191A4ACFC5}" srcOrd="0" destOrd="0" presId="urn:microsoft.com/office/officeart/2005/8/layout/hierarchy3"/>
    <dgm:cxn modelId="{8DFE5676-1D61-4FCF-87D9-283D4D8A3F2F}" srcId="{7BD74BA1-31DC-4009-9746-FD5689027F2F}" destId="{B9357344-2A34-47E5-A00B-799112B59D90}" srcOrd="2" destOrd="0" parTransId="{14660132-E1B9-4F43-9992-7FA352D01360}" sibTransId="{B0EE5D12-2484-4763-A08D-3487829CE8D1}"/>
    <dgm:cxn modelId="{A0D07756-336E-4616-B887-6AB3D8891713}" srcId="{6811AD1C-E20D-42F1-8FBB-9159EEF8F80B}" destId="{A2B724FC-2012-4ABB-BD5E-BBEE3DEA4419}" srcOrd="0" destOrd="0" parTransId="{D69B3051-25DD-42DA-96E1-89B40DC34A77}" sibTransId="{529C25AD-BEEC-4ABD-9BB6-6A3FA3E1CBA3}"/>
    <dgm:cxn modelId="{FE107E56-D8DD-4C12-B473-68D31F39FBD5}" srcId="{D7856C62-62F1-4B85-8CD6-5A081EDE39D0}" destId="{6811AD1C-E20D-42F1-8FBB-9159EEF8F80B}" srcOrd="0" destOrd="0" parTransId="{9DACD1B4-8B96-4BD8-8876-E19D4DDD219B}" sibTransId="{2C2BCEDC-7CE8-42C9-AE51-AA9398F1DA40}"/>
    <dgm:cxn modelId="{C27A8558-6491-42FF-8544-8596EB3E6BAD}" type="presOf" srcId="{7BD74BA1-31DC-4009-9746-FD5689027F2F}" destId="{7E57E038-0C32-4486-8B8B-BBBFF670E9EE}" srcOrd="0" destOrd="0" presId="urn:microsoft.com/office/officeart/2005/8/layout/hierarchy3"/>
    <dgm:cxn modelId="{038D4D79-BC78-4F33-A6BF-FABAAA430AE7}" type="presOf" srcId="{C60211E4-5428-468E-88D9-130441CCE166}" destId="{847D7D84-F66D-4E11-AB23-ED25FD8A6A58}" srcOrd="0" destOrd="0" presId="urn:microsoft.com/office/officeart/2005/8/layout/hierarchy3"/>
    <dgm:cxn modelId="{A699D05A-29D4-42C3-ADCE-7E5AC8ACF007}" srcId="{8FA26251-9743-4418-B50D-544BC61830F9}" destId="{D1BC1F4B-E380-4FE3-9671-E683B8337D63}" srcOrd="1" destOrd="0" parTransId="{1E52BA8E-182C-4B5A-B52E-C7D02176FAB4}" sibTransId="{E4A9969B-06FC-4A14-B5B1-E7F50969CCE9}"/>
    <dgm:cxn modelId="{B287ED7E-7B67-41D4-9835-6C9C22E41734}" type="presOf" srcId="{D6A1CC39-EC7A-475A-8B18-2C537A877355}" destId="{7797D6CD-5B35-4616-90F8-88EB2076953E}" srcOrd="0" destOrd="2" presId="urn:microsoft.com/office/officeart/2005/8/layout/hierarchy3"/>
    <dgm:cxn modelId="{ECFF6A84-9B5E-4B29-86E2-53632FE72DB2}" type="presOf" srcId="{52A8D661-CA60-4856-A0E4-C9D5DAA3A85C}" destId="{868F1B8E-AFC6-4B2E-8527-D0E4690FEDB7}" srcOrd="0" destOrd="0" presId="urn:microsoft.com/office/officeart/2005/8/layout/hierarchy3"/>
    <dgm:cxn modelId="{A520CB8A-ABD6-4410-B0BD-4130195D41FA}" srcId="{6811AD1C-E20D-42F1-8FBB-9159EEF8F80B}" destId="{EEA0E02E-932E-4649-899B-F1E1502D7D2F}" srcOrd="6" destOrd="0" parTransId="{05B2A7FD-A7FC-419E-B385-9ACCE4484FCA}" sibTransId="{1A00B63C-FD13-498A-B6AE-B4A497FAC502}"/>
    <dgm:cxn modelId="{1D2A158C-C180-4CE3-AF5D-79D087326A58}" srcId="{8FA26251-9743-4418-B50D-544BC61830F9}" destId="{7B788AE4-D4D6-438A-ADC8-DEC33840150F}" srcOrd="2" destOrd="0" parTransId="{63AB302B-9DF4-4053-AC40-7B2077833230}" sibTransId="{38F0D704-CCB1-44A5-9B71-853AA56C303A}"/>
    <dgm:cxn modelId="{F9AC688F-F52F-466A-AC26-1B0FE6206090}" srcId="{6811AD1C-E20D-42F1-8FBB-9159EEF8F80B}" destId="{C084352A-324A-4C21-BBB0-A3C3AF80B7C3}" srcOrd="2" destOrd="0" parTransId="{082869D1-FA8E-4093-B4B0-7412872787FB}" sibTransId="{1CD8CE70-DF22-4E5C-B93F-5BEC92992E34}"/>
    <dgm:cxn modelId="{C0767591-904F-4DE8-8BEE-49CA87C13DB1}" type="presOf" srcId="{86BEC7B2-23FC-485C-AB20-A795B038F631}" destId="{5D28C076-CCDE-4BF6-AEF4-6447CE46BDE4}" srcOrd="0" destOrd="0" presId="urn:microsoft.com/office/officeart/2005/8/layout/hierarchy3"/>
    <dgm:cxn modelId="{70A63E9A-DAA9-4228-A9CD-AD7B7BDE2A7B}" srcId="{7BD74BA1-31DC-4009-9746-FD5689027F2F}" destId="{8FA26251-9743-4418-B50D-544BC61830F9}" srcOrd="1" destOrd="0" parTransId="{DB62D1E6-B4A9-4A1F-9CFD-96442439561B}" sibTransId="{46A73F51-F2EC-40FF-AD26-DBF3111DB84D}"/>
    <dgm:cxn modelId="{5EE12F9B-4F9B-48FA-9398-4A3A91639FC6}" type="presOf" srcId="{7736F640-8B68-47D0-803C-8166618EBC9B}" destId="{7797D6CD-5B35-4616-90F8-88EB2076953E}" srcOrd="0" destOrd="5" presId="urn:microsoft.com/office/officeart/2005/8/layout/hierarchy3"/>
    <dgm:cxn modelId="{1E58859E-A140-4F36-AA04-EDDE4BF9B237}" type="presOf" srcId="{D7856C62-62F1-4B85-8CD6-5A081EDE39D0}" destId="{05B9AEDC-74D6-44EC-9086-2EBD64F2E22D}" srcOrd="1" destOrd="0" presId="urn:microsoft.com/office/officeart/2005/8/layout/hierarchy3"/>
    <dgm:cxn modelId="{AC4E8EA4-F32C-4F17-AE82-D08DD848BF6B}" type="presOf" srcId="{3FCC6CB4-FF81-462A-A811-3BA27FD2235B}" destId="{1646D228-2BDD-4224-B160-D9964C791AFC}" srcOrd="0" destOrd="0" presId="urn:microsoft.com/office/officeart/2005/8/layout/hierarchy3"/>
    <dgm:cxn modelId="{A83124A5-EAE7-4F1D-8BB7-5E8DF61D0BC3}" srcId="{6811AD1C-E20D-42F1-8FBB-9159EEF8F80B}" destId="{7736F640-8B68-47D0-803C-8166618EBC9B}" srcOrd="4" destOrd="0" parTransId="{9931D200-0229-44A4-93EC-458DF73BD51B}" sibTransId="{B61E6D92-AC6D-49AC-AE03-AE78EC2FBD8C}"/>
    <dgm:cxn modelId="{28935BA5-D908-46F7-A97D-D99E0DF70BDE}" type="presOf" srcId="{D496BD81-E0BF-4284-9653-912D9059340E}" destId="{2ADCB42D-F9B3-493D-80D6-091FF7C67C9B}" srcOrd="0" destOrd="0" presId="urn:microsoft.com/office/officeart/2005/8/layout/hierarchy3"/>
    <dgm:cxn modelId="{A59A42AC-8126-475E-BDEE-95EA243469FF}" type="presOf" srcId="{D7856C62-62F1-4B85-8CD6-5A081EDE39D0}" destId="{C2F8C268-693D-4BDD-BF12-6B74C91617AE}" srcOrd="0" destOrd="0" presId="urn:microsoft.com/office/officeart/2005/8/layout/hierarchy3"/>
    <dgm:cxn modelId="{7E4A1DAD-1C07-4D38-A6CA-52A03C81246C}" srcId="{6811AD1C-E20D-42F1-8FBB-9159EEF8F80B}" destId="{D6A1CC39-EC7A-475A-8B18-2C537A877355}" srcOrd="1" destOrd="0" parTransId="{9260F85D-F878-4AF3-BC34-6D4E7FCC9AD2}" sibTransId="{BF476856-8D13-4CDE-B067-CECB17ED22FC}"/>
    <dgm:cxn modelId="{B9588DAF-5093-42AB-BD60-46CEC8B07F53}" type="presOf" srcId="{CD0DE03D-E724-467E-A40D-D8E1BDEC0091}" destId="{E8F102E0-B832-4B9E-932F-E9361CC7C8E1}" srcOrd="0" destOrd="0" presId="urn:microsoft.com/office/officeart/2005/8/layout/hierarchy3"/>
    <dgm:cxn modelId="{B5BB60B0-A1F1-4A20-81CA-0CCDC6C81130}" type="presOf" srcId="{AD5115B1-682D-4C00-B81F-A3C4DB3A716A}" destId="{7797D6CD-5B35-4616-90F8-88EB2076953E}" srcOrd="0" destOrd="4" presId="urn:microsoft.com/office/officeart/2005/8/layout/hierarchy3"/>
    <dgm:cxn modelId="{B83990B0-C000-47BE-B08E-FEA581A00FAF}" type="presOf" srcId="{559CB62D-7C1B-4DD2-A294-76EB89040A7E}" destId="{868F1B8E-AFC6-4B2E-8527-D0E4690FEDB7}" srcOrd="0" destOrd="1" presId="urn:microsoft.com/office/officeart/2005/8/layout/hierarchy3"/>
    <dgm:cxn modelId="{ADC8DBBE-BE82-4999-88B8-B907D55BC79F}" type="presOf" srcId="{9BD0D95E-D794-434B-B335-18D91C15E65D}" destId="{99102225-FFE6-46BC-8A9B-8B85FE73CBA1}" srcOrd="0" destOrd="0" presId="urn:microsoft.com/office/officeart/2005/8/layout/hierarchy3"/>
    <dgm:cxn modelId="{71FAEEC2-4E77-4244-A8DE-0EA31D784563}" type="presOf" srcId="{9DACD1B4-8B96-4BD8-8876-E19D4DDD219B}" destId="{D98176E1-4B0D-4CE0-9EED-892E184F2C11}" srcOrd="0" destOrd="0" presId="urn:microsoft.com/office/officeart/2005/8/layout/hierarchy3"/>
    <dgm:cxn modelId="{DD892EC8-1BBB-408A-878C-5F439D367C28}" type="presOf" srcId="{D1BC1F4B-E380-4FE3-9671-E683B8337D63}" destId="{2CC80FE4-8226-48EA-89FF-7C6EAD528484}" srcOrd="0" destOrd="0" presId="urn:microsoft.com/office/officeart/2005/8/layout/hierarchy3"/>
    <dgm:cxn modelId="{B0643ACA-BAF1-4765-9F3A-9ED1FE45057E}" srcId="{52A8D661-CA60-4856-A0E4-C9D5DAA3A85C}" destId="{559CB62D-7C1B-4DD2-A294-76EB89040A7E}" srcOrd="0" destOrd="0" parTransId="{0A175EFC-50DE-4A26-B979-902B8B07B0DA}" sibTransId="{91140BD6-1E86-472A-9CD4-67D99B69C4FB}"/>
    <dgm:cxn modelId="{BDEA7CCD-15F9-49AF-BC30-7920671447FF}" type="presOf" srcId="{BC5398CB-31BD-4520-945B-EFF4C45D1599}" destId="{7797D6CD-5B35-4616-90F8-88EB2076953E}" srcOrd="0" destOrd="6" presId="urn:microsoft.com/office/officeart/2005/8/layout/hierarchy3"/>
    <dgm:cxn modelId="{2B3AFDCF-C65F-4F7B-9F6B-4AA64FD4D735}" type="presOf" srcId="{6811AD1C-E20D-42F1-8FBB-9159EEF8F80B}" destId="{7797D6CD-5B35-4616-90F8-88EB2076953E}" srcOrd="0" destOrd="0" presId="urn:microsoft.com/office/officeart/2005/8/layout/hierarchy3"/>
    <dgm:cxn modelId="{E60A25D2-5EB1-4D43-BDA8-E7FAE6F73445}" srcId="{8FA26251-9743-4418-B50D-544BC61830F9}" destId="{36344F0B-D623-4BFC-9138-F093185B9EFA}" srcOrd="0" destOrd="0" parTransId="{96303FBC-56A8-45D1-A539-6277A8970494}" sibTransId="{D079F2AE-4FDE-4BDD-8393-64973180B2F5}"/>
    <dgm:cxn modelId="{020B21D4-638B-4D03-83C5-C2553ACEBCE0}" type="presOf" srcId="{63AB302B-9DF4-4053-AC40-7B2077833230}" destId="{19AC4B60-8302-4E03-A2CB-12AA334EC202}" srcOrd="0" destOrd="0" presId="urn:microsoft.com/office/officeart/2005/8/layout/hierarchy3"/>
    <dgm:cxn modelId="{53745CDE-66BB-416C-956C-5A5852867996}" type="presOf" srcId="{51CAC301-5D04-4C7C-BAE9-E94A642EC2AB}" destId="{B8D6EB06-A3B3-4506-A624-26A5E6EEE55D}" srcOrd="0" destOrd="0" presId="urn:microsoft.com/office/officeart/2005/8/layout/hierarchy3"/>
    <dgm:cxn modelId="{8F91F7F5-D365-4794-9B23-5F2BDC5435CE}" type="presOf" srcId="{A2B724FC-2012-4ABB-BD5E-BBEE3DEA4419}" destId="{7797D6CD-5B35-4616-90F8-88EB2076953E}" srcOrd="0" destOrd="1" presId="urn:microsoft.com/office/officeart/2005/8/layout/hierarchy3"/>
    <dgm:cxn modelId="{88BF5D4D-8A0C-44EB-9A7F-3A9B04DDA38E}" type="presParOf" srcId="{7E57E038-0C32-4486-8B8B-BBBFF670E9EE}" destId="{362E17CD-122D-47D2-8205-D7DFDE00281E}" srcOrd="0" destOrd="0" presId="urn:microsoft.com/office/officeart/2005/8/layout/hierarchy3"/>
    <dgm:cxn modelId="{02AAFB16-3206-4411-B9B9-941AF99E9642}" type="presParOf" srcId="{362E17CD-122D-47D2-8205-D7DFDE00281E}" destId="{2702CA9C-5175-47FB-87F1-51F74B7D940C}" srcOrd="0" destOrd="0" presId="urn:microsoft.com/office/officeart/2005/8/layout/hierarchy3"/>
    <dgm:cxn modelId="{EC9B7D91-C550-4301-9C88-4733E0CAF3E9}" type="presParOf" srcId="{2702CA9C-5175-47FB-87F1-51F74B7D940C}" destId="{C2F8C268-693D-4BDD-BF12-6B74C91617AE}" srcOrd="0" destOrd="0" presId="urn:microsoft.com/office/officeart/2005/8/layout/hierarchy3"/>
    <dgm:cxn modelId="{97E6754F-A86F-4DAF-97F1-7200C2D0433A}" type="presParOf" srcId="{2702CA9C-5175-47FB-87F1-51F74B7D940C}" destId="{05B9AEDC-74D6-44EC-9086-2EBD64F2E22D}" srcOrd="1" destOrd="0" presId="urn:microsoft.com/office/officeart/2005/8/layout/hierarchy3"/>
    <dgm:cxn modelId="{9D63F2DD-897D-47CB-849B-2AA1B09CA43E}" type="presParOf" srcId="{362E17CD-122D-47D2-8205-D7DFDE00281E}" destId="{39A3A2CF-4E62-4E11-B565-C75EB32D98CC}" srcOrd="1" destOrd="0" presId="urn:microsoft.com/office/officeart/2005/8/layout/hierarchy3"/>
    <dgm:cxn modelId="{B0E49ED1-0A36-404D-940A-5155A9364508}" type="presParOf" srcId="{39A3A2CF-4E62-4E11-B565-C75EB32D98CC}" destId="{D98176E1-4B0D-4CE0-9EED-892E184F2C11}" srcOrd="0" destOrd="0" presId="urn:microsoft.com/office/officeart/2005/8/layout/hierarchy3"/>
    <dgm:cxn modelId="{4E46BE23-CB28-403C-BFD6-1AACD734714C}" type="presParOf" srcId="{39A3A2CF-4E62-4E11-B565-C75EB32D98CC}" destId="{7797D6CD-5B35-4616-90F8-88EB2076953E}" srcOrd="1" destOrd="0" presId="urn:microsoft.com/office/officeart/2005/8/layout/hierarchy3"/>
    <dgm:cxn modelId="{9CAC5786-0037-4A74-8BAD-8EEEEC751517}" type="presParOf" srcId="{39A3A2CF-4E62-4E11-B565-C75EB32D98CC}" destId="{C8A136E3-0DA7-45FD-A06D-9D4D15AE32D5}" srcOrd="2" destOrd="0" presId="urn:microsoft.com/office/officeart/2005/8/layout/hierarchy3"/>
    <dgm:cxn modelId="{0C7870B7-4A92-426F-BB33-EC3BC1D7F8CB}" type="presParOf" srcId="{39A3A2CF-4E62-4E11-B565-C75EB32D98CC}" destId="{868F1B8E-AFC6-4B2E-8527-D0E4690FEDB7}" srcOrd="3" destOrd="0" presId="urn:microsoft.com/office/officeart/2005/8/layout/hierarchy3"/>
    <dgm:cxn modelId="{25417D8E-E8E0-4D60-8823-FD0253A9D8C0}" type="presParOf" srcId="{7E57E038-0C32-4486-8B8B-BBBFF670E9EE}" destId="{7A261767-BE3A-431C-9243-02D652678EEF}" srcOrd="1" destOrd="0" presId="urn:microsoft.com/office/officeart/2005/8/layout/hierarchy3"/>
    <dgm:cxn modelId="{7FE540FE-F324-43AB-B0ED-5A587C920DDE}" type="presParOf" srcId="{7A261767-BE3A-431C-9243-02D652678EEF}" destId="{BD6277AA-A336-4AD9-85BD-436FAF4E8349}" srcOrd="0" destOrd="0" presId="urn:microsoft.com/office/officeart/2005/8/layout/hierarchy3"/>
    <dgm:cxn modelId="{1AFBBD5B-3A88-45EC-B31D-1508E0989677}" type="presParOf" srcId="{BD6277AA-A336-4AD9-85BD-436FAF4E8349}" destId="{49688112-DD98-4806-8075-27A91066D173}" srcOrd="0" destOrd="0" presId="urn:microsoft.com/office/officeart/2005/8/layout/hierarchy3"/>
    <dgm:cxn modelId="{E21E667F-5B2C-4C2C-88B9-DFF7311890C3}" type="presParOf" srcId="{BD6277AA-A336-4AD9-85BD-436FAF4E8349}" destId="{144FB3E6-E979-498F-982E-E72F3C3AA43D}" srcOrd="1" destOrd="0" presId="urn:microsoft.com/office/officeart/2005/8/layout/hierarchy3"/>
    <dgm:cxn modelId="{477D60AA-1292-4FD1-A278-61CFDA04B9CD}" type="presParOf" srcId="{7A261767-BE3A-431C-9243-02D652678EEF}" destId="{7F4E9915-5EBB-453F-849F-D79C18EC8BA5}" srcOrd="1" destOrd="0" presId="urn:microsoft.com/office/officeart/2005/8/layout/hierarchy3"/>
    <dgm:cxn modelId="{779CB7CA-C6E0-4A91-AC83-1065C3F6E039}" type="presParOf" srcId="{7F4E9915-5EBB-453F-849F-D79C18EC8BA5}" destId="{74B0A0E0-16B0-4B1E-BE0F-C509B05BE918}" srcOrd="0" destOrd="0" presId="urn:microsoft.com/office/officeart/2005/8/layout/hierarchy3"/>
    <dgm:cxn modelId="{AC887AFC-2195-4A67-8980-A79DA2F0FC71}" type="presParOf" srcId="{7F4E9915-5EBB-453F-849F-D79C18EC8BA5}" destId="{EA4BE574-6E2B-4A76-80CC-78C3D4E9612F}" srcOrd="1" destOrd="0" presId="urn:microsoft.com/office/officeart/2005/8/layout/hierarchy3"/>
    <dgm:cxn modelId="{43761652-8C9A-47BB-B8B2-461C9F2ED24E}" type="presParOf" srcId="{7F4E9915-5EBB-453F-849F-D79C18EC8BA5}" destId="{127C7781-ED9D-4339-B39E-07B3EB024D8B}" srcOrd="2" destOrd="0" presId="urn:microsoft.com/office/officeart/2005/8/layout/hierarchy3"/>
    <dgm:cxn modelId="{8C9FEB9F-F08F-4FBB-993D-74A15E899C81}" type="presParOf" srcId="{7F4E9915-5EBB-453F-849F-D79C18EC8BA5}" destId="{2CC80FE4-8226-48EA-89FF-7C6EAD528484}" srcOrd="3" destOrd="0" presId="urn:microsoft.com/office/officeart/2005/8/layout/hierarchy3"/>
    <dgm:cxn modelId="{653DFA8F-FEB3-42CA-8B46-0AC87C35855E}" type="presParOf" srcId="{7F4E9915-5EBB-453F-849F-D79C18EC8BA5}" destId="{19AC4B60-8302-4E03-A2CB-12AA334EC202}" srcOrd="4" destOrd="0" presId="urn:microsoft.com/office/officeart/2005/8/layout/hierarchy3"/>
    <dgm:cxn modelId="{162F9DF4-98E9-4DE5-83CD-2B94DC97B042}" type="presParOf" srcId="{7F4E9915-5EBB-453F-849F-D79C18EC8BA5}" destId="{42F00497-11C9-41FA-BEBB-89680F6DF04A}" srcOrd="5" destOrd="0" presId="urn:microsoft.com/office/officeart/2005/8/layout/hierarchy3"/>
    <dgm:cxn modelId="{4B12554B-D81E-4159-8229-93BC9E3A1000}" type="presParOf" srcId="{7E57E038-0C32-4486-8B8B-BBBFF670E9EE}" destId="{F99A905F-7F33-4DCE-9A63-F99AA37FE29C}" srcOrd="2" destOrd="0" presId="urn:microsoft.com/office/officeart/2005/8/layout/hierarchy3"/>
    <dgm:cxn modelId="{A8DDB22D-5211-450A-B4DF-219B3B1E8AD2}" type="presParOf" srcId="{F99A905F-7F33-4DCE-9A63-F99AA37FE29C}" destId="{09E32734-25F1-471A-8405-2927DD9215D6}" srcOrd="0" destOrd="0" presId="urn:microsoft.com/office/officeart/2005/8/layout/hierarchy3"/>
    <dgm:cxn modelId="{474B0B61-FF3C-40B0-A8A6-1A95AD39A480}" type="presParOf" srcId="{09E32734-25F1-471A-8405-2927DD9215D6}" destId="{1A52168E-0EE1-4F02-A36B-644ED5E7082D}" srcOrd="0" destOrd="0" presId="urn:microsoft.com/office/officeart/2005/8/layout/hierarchy3"/>
    <dgm:cxn modelId="{ECF1FB65-1B73-4043-A2B2-E9975A8E669B}" type="presParOf" srcId="{09E32734-25F1-471A-8405-2927DD9215D6}" destId="{B21F84BE-58B9-4756-B99C-DF2A407205E2}" srcOrd="1" destOrd="0" presId="urn:microsoft.com/office/officeart/2005/8/layout/hierarchy3"/>
    <dgm:cxn modelId="{C82F9B4A-4FAA-4522-B26B-B94F66FC7AAF}" type="presParOf" srcId="{F99A905F-7F33-4DCE-9A63-F99AA37FE29C}" destId="{63046E9C-FECD-4C45-89A9-E7B0E06F9553}" srcOrd="1" destOrd="0" presId="urn:microsoft.com/office/officeart/2005/8/layout/hierarchy3"/>
    <dgm:cxn modelId="{770B3233-AA33-4B78-9188-A03B742D258F}" type="presParOf" srcId="{63046E9C-FECD-4C45-89A9-E7B0E06F9553}" destId="{B8D6EB06-A3B3-4506-A624-26A5E6EEE55D}" srcOrd="0" destOrd="0" presId="urn:microsoft.com/office/officeart/2005/8/layout/hierarchy3"/>
    <dgm:cxn modelId="{8A45795D-1AF9-48C0-8711-C76052ECF41F}" type="presParOf" srcId="{63046E9C-FECD-4C45-89A9-E7B0E06F9553}" destId="{C15DA8AF-CF34-4260-962C-96B2B2B82AF4}" srcOrd="1" destOrd="0" presId="urn:microsoft.com/office/officeart/2005/8/layout/hierarchy3"/>
    <dgm:cxn modelId="{182D961F-9E38-41F5-BE75-75BF4C407267}" type="presParOf" srcId="{63046E9C-FECD-4C45-89A9-E7B0E06F9553}" destId="{AD8F6D74-8DF8-42A5-AE98-46C5119F5699}" srcOrd="2" destOrd="0" presId="urn:microsoft.com/office/officeart/2005/8/layout/hierarchy3"/>
    <dgm:cxn modelId="{E40DF1F6-581E-49F2-956D-06721AB5A457}" type="presParOf" srcId="{63046E9C-FECD-4C45-89A9-E7B0E06F9553}" destId="{D939654A-51F6-488A-8BA1-A903855A37AD}" srcOrd="3" destOrd="0" presId="urn:microsoft.com/office/officeart/2005/8/layout/hierarchy3"/>
    <dgm:cxn modelId="{8F6CBA04-CB1D-4A72-BFB8-50F48D22E503}" type="presParOf" srcId="{63046E9C-FECD-4C45-89A9-E7B0E06F9553}" destId="{0194E69E-889E-467B-A1D2-8C8EE387863C}" srcOrd="4" destOrd="0" presId="urn:microsoft.com/office/officeart/2005/8/layout/hierarchy3"/>
    <dgm:cxn modelId="{C4707BBA-CA05-4C09-A2DD-3FE62F7E7BEB}" type="presParOf" srcId="{63046E9C-FECD-4C45-89A9-E7B0E06F9553}" destId="{19F95572-0B68-4518-A624-469B98388303}" srcOrd="5" destOrd="0" presId="urn:microsoft.com/office/officeart/2005/8/layout/hierarchy3"/>
    <dgm:cxn modelId="{E7A07109-2EDA-48F1-B628-74E115EA8B09}" type="presParOf" srcId="{63046E9C-FECD-4C45-89A9-E7B0E06F9553}" destId="{E8F102E0-B832-4B9E-932F-E9361CC7C8E1}" srcOrd="6" destOrd="0" presId="urn:microsoft.com/office/officeart/2005/8/layout/hierarchy3"/>
    <dgm:cxn modelId="{F7546659-AC73-43F5-A76E-829EE82304D8}" type="presParOf" srcId="{63046E9C-FECD-4C45-89A9-E7B0E06F9553}" destId="{2ADCB42D-F9B3-493D-80D6-091FF7C67C9B}" srcOrd="7" destOrd="0" presId="urn:microsoft.com/office/officeart/2005/8/layout/hierarchy3"/>
    <dgm:cxn modelId="{2880B668-9DBD-480B-80EB-C842CC415224}" type="presParOf" srcId="{7E57E038-0C32-4486-8B8B-BBBFF670E9EE}" destId="{8C6B5CA2-8942-458E-9486-87F5284ED034}" srcOrd="3" destOrd="0" presId="urn:microsoft.com/office/officeart/2005/8/layout/hierarchy3"/>
    <dgm:cxn modelId="{6EA2CDD3-CFAC-49B8-9DF4-4C5530050716}" type="presParOf" srcId="{8C6B5CA2-8942-458E-9486-87F5284ED034}" destId="{0CB6AEFF-1E5B-438E-9824-3C891029C6FF}" srcOrd="0" destOrd="0" presId="urn:microsoft.com/office/officeart/2005/8/layout/hierarchy3"/>
    <dgm:cxn modelId="{B49223B4-5E8C-439D-96D6-BFFBBCFA0F11}" type="presParOf" srcId="{0CB6AEFF-1E5B-438E-9824-3C891029C6FF}" destId="{FBCEF55B-AA2E-4EC7-98C0-D73BD5584528}" srcOrd="0" destOrd="0" presId="urn:microsoft.com/office/officeart/2005/8/layout/hierarchy3"/>
    <dgm:cxn modelId="{DDF4793B-E696-489F-AEF3-2C925AF117C4}" type="presParOf" srcId="{0CB6AEFF-1E5B-438E-9824-3C891029C6FF}" destId="{540A3F62-14B2-4C84-87F8-2CD36F6785E4}" srcOrd="1" destOrd="0" presId="urn:microsoft.com/office/officeart/2005/8/layout/hierarchy3"/>
    <dgm:cxn modelId="{D7B8D316-6C71-4978-A7C9-8FB1142A73E2}" type="presParOf" srcId="{8C6B5CA2-8942-458E-9486-87F5284ED034}" destId="{9DFA5652-1863-4E77-97B4-2FF4B43BBA85}" srcOrd="1" destOrd="0" presId="urn:microsoft.com/office/officeart/2005/8/layout/hierarchy3"/>
    <dgm:cxn modelId="{FC16F011-E526-4CDF-B6E0-6A32E8CB2ABF}" type="presParOf" srcId="{9DFA5652-1863-4E77-97B4-2FF4B43BBA85}" destId="{99102225-FFE6-46BC-8A9B-8B85FE73CBA1}" srcOrd="0" destOrd="0" presId="urn:microsoft.com/office/officeart/2005/8/layout/hierarchy3"/>
    <dgm:cxn modelId="{2159474B-6EB1-44E4-B792-ED09F04D2959}" type="presParOf" srcId="{9DFA5652-1863-4E77-97B4-2FF4B43BBA85}" destId="{5D28C076-CCDE-4BF6-AEF4-6447CE46BDE4}" srcOrd="1" destOrd="0" presId="urn:microsoft.com/office/officeart/2005/8/layout/hierarchy3"/>
    <dgm:cxn modelId="{421308F0-81C3-4C04-A1A9-273950BF9B38}" type="presParOf" srcId="{9DFA5652-1863-4E77-97B4-2FF4B43BBA85}" destId="{1646D228-2BDD-4224-B160-D9964C791AFC}" srcOrd="2" destOrd="0" presId="urn:microsoft.com/office/officeart/2005/8/layout/hierarchy3"/>
    <dgm:cxn modelId="{790C4DBF-0DB3-4DE1-B0A0-5CC8F7106ADB}" type="presParOf" srcId="{9DFA5652-1863-4E77-97B4-2FF4B43BBA85}" destId="{8F5CE4AD-CC7E-40C2-B336-83191A4ACFC5}" srcOrd="3" destOrd="0" presId="urn:microsoft.com/office/officeart/2005/8/layout/hierarchy3"/>
    <dgm:cxn modelId="{012A4E8F-C3F6-4828-ADFC-472D938B85C0}" type="presParOf" srcId="{9DFA5652-1863-4E77-97B4-2FF4B43BBA85}" destId="{847D7D84-F66D-4E11-AB23-ED25FD8A6A58}" srcOrd="4" destOrd="0" presId="urn:microsoft.com/office/officeart/2005/8/layout/hierarchy3"/>
    <dgm:cxn modelId="{959A2159-6876-4F2A-BC81-324EEABB8860}" type="presParOf" srcId="{9DFA5652-1863-4E77-97B4-2FF4B43BBA85}" destId="{484EF116-6C98-4C7C-A424-EC9BDE21B3B9}" srcOrd="5" destOrd="0" presId="urn:microsoft.com/office/officeart/2005/8/layout/hierarchy3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6.xml><?xml version="1.0" encoding="utf-8"?>
<dgm:dataModel xmlns:dgm="http://schemas.openxmlformats.org/drawingml/2006/diagram" xmlns:a="http://schemas.openxmlformats.org/drawingml/2006/main">
  <dgm:ptLst>
    <dgm:pt modelId="{C11039CB-5391-4DAC-B428-3323D03611A6}" type="doc">
      <dgm:prSet loTypeId="urn:microsoft.com/office/officeart/2005/8/layout/hierarchy5" loCatId="hierarchy" qsTypeId="urn:microsoft.com/office/officeart/2005/8/quickstyle/simple2" qsCatId="simple" csTypeId="urn:microsoft.com/office/officeart/2005/8/colors/accent1_5" csCatId="accent1" phldr="1"/>
      <dgm:spPr/>
      <dgm:t>
        <a:bodyPr/>
        <a:lstStyle/>
        <a:p>
          <a:endParaRPr lang="pt-BR"/>
        </a:p>
      </dgm:t>
    </dgm:pt>
    <dgm:pt modelId="{9CC0D577-683C-4163-A8C1-96E95A9E9B8D}">
      <dgm:prSet phldrT="[Texto]" custT="1"/>
      <dgm:spPr/>
      <dgm:t>
        <a:bodyPr/>
        <a:lstStyle/>
        <a:p>
          <a:r>
            <a:rPr lang="pt-BR" sz="1400" b="1"/>
            <a:t>TRÁFEGO</a:t>
          </a:r>
        </a:p>
      </dgm:t>
    </dgm:pt>
    <dgm:pt modelId="{132C41DC-F69C-46E9-9806-5A98F28C4941}" type="parTrans" cxnId="{34025DB0-4C90-4552-896B-594AB6A83E7E}">
      <dgm:prSet/>
      <dgm:spPr/>
      <dgm:t>
        <a:bodyPr/>
        <a:lstStyle/>
        <a:p>
          <a:endParaRPr lang="pt-BR"/>
        </a:p>
      </dgm:t>
    </dgm:pt>
    <dgm:pt modelId="{A009B611-41ED-40E5-9D8E-C8BAB164BCD8}" type="sibTrans" cxnId="{34025DB0-4C90-4552-896B-594AB6A83E7E}">
      <dgm:prSet/>
      <dgm:spPr/>
      <dgm:t>
        <a:bodyPr/>
        <a:lstStyle/>
        <a:p>
          <a:endParaRPr lang="pt-BR"/>
        </a:p>
      </dgm:t>
    </dgm:pt>
    <dgm:pt modelId="{A3D7D067-F756-4812-A0D1-E6A13A0709C2}">
      <dgm:prSet phldrT="[Texto]" custT="1"/>
      <dgm:spPr/>
      <dgm:t>
        <a:bodyPr/>
        <a:lstStyle/>
        <a:p>
          <a:r>
            <a:rPr lang="pt-BR" sz="1000" b="1"/>
            <a:t>PLANO DE TRABALHO</a:t>
          </a:r>
        </a:p>
      </dgm:t>
    </dgm:pt>
    <dgm:pt modelId="{42108B6B-07A8-48A9-A629-49EDA8CDC266}" type="parTrans" cxnId="{273730D3-FE40-41C9-B594-571C7160ADC9}">
      <dgm:prSet/>
      <dgm:spPr/>
      <dgm:t>
        <a:bodyPr/>
        <a:lstStyle/>
        <a:p>
          <a:endParaRPr lang="pt-BR"/>
        </a:p>
      </dgm:t>
    </dgm:pt>
    <dgm:pt modelId="{7D820B5A-2A9A-4D7B-A829-2C6C212613BA}" type="sibTrans" cxnId="{273730D3-FE40-41C9-B594-571C7160ADC9}">
      <dgm:prSet/>
      <dgm:spPr/>
      <dgm:t>
        <a:bodyPr/>
        <a:lstStyle/>
        <a:p>
          <a:endParaRPr lang="pt-BR"/>
        </a:p>
      </dgm:t>
    </dgm:pt>
    <dgm:pt modelId="{B4DCB976-F344-4057-B173-A443D070D245}">
      <dgm:prSet phldrT="[Texto]" custT="1"/>
      <dgm:spPr/>
      <dgm:t>
        <a:bodyPr/>
        <a:lstStyle/>
        <a:p>
          <a:r>
            <a:rPr lang="pt-BR" sz="1000" b="1"/>
            <a:t>LEVANTAMENTO DADOS PRIMÁRIOS E SECUNDÁRIOS</a:t>
          </a:r>
        </a:p>
      </dgm:t>
    </dgm:pt>
    <dgm:pt modelId="{7C324882-5935-4A8B-AB61-F7AF94505C5B}" type="parTrans" cxnId="{11CDD337-D576-4929-B2CD-78B39B56D0C5}">
      <dgm:prSet/>
      <dgm:spPr/>
      <dgm:t>
        <a:bodyPr/>
        <a:lstStyle/>
        <a:p>
          <a:endParaRPr lang="pt-BR"/>
        </a:p>
      </dgm:t>
    </dgm:pt>
    <dgm:pt modelId="{B922D993-45F2-451E-B0FF-2245342D0EBE}" type="sibTrans" cxnId="{11CDD337-D576-4929-B2CD-78B39B56D0C5}">
      <dgm:prSet/>
      <dgm:spPr/>
      <dgm:t>
        <a:bodyPr/>
        <a:lstStyle/>
        <a:p>
          <a:endParaRPr lang="pt-BR"/>
        </a:p>
      </dgm:t>
    </dgm:pt>
    <dgm:pt modelId="{1624B93D-1DCF-4680-A811-1E7122FAC614}">
      <dgm:prSet phldrT="[Texto]" custT="1"/>
      <dgm:spPr/>
      <dgm:t>
        <a:bodyPr/>
        <a:lstStyle/>
        <a:p>
          <a:pPr>
            <a:buFont typeface="+mj-lt"/>
            <a:buAutoNum type="arabicPeriod"/>
          </a:pPr>
          <a:r>
            <a:rPr lang="pt-BR" sz="500" b="0" i="1" kern="1200" cap="none" spc="0">
              <a:ln w="0"/>
              <a:solidFill>
                <a:srgbClr val="FFFFFF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Arial"/>
              <a:ea typeface="Arial"/>
              <a:cs typeface="Arial"/>
            </a:rPr>
            <a:t>Definição</a:t>
          </a:r>
          <a:r>
            <a:rPr lang="pt-BR" sz="500" b="1" i="1" kern="1200"/>
            <a:t> de Segmentos Homogêneos (SHs)</a:t>
          </a:r>
          <a:endParaRPr lang="pt-BR" sz="500" kern="1200"/>
        </a:p>
      </dgm:t>
    </dgm:pt>
    <dgm:pt modelId="{DE471B79-0149-49B5-AB4E-F60E71877848}" type="parTrans" cxnId="{7CBF786A-2FA1-4113-B6B2-F5350C6D9028}">
      <dgm:prSet/>
      <dgm:spPr/>
      <dgm:t>
        <a:bodyPr/>
        <a:lstStyle/>
        <a:p>
          <a:endParaRPr lang="pt-BR"/>
        </a:p>
      </dgm:t>
    </dgm:pt>
    <dgm:pt modelId="{AFCA3BD1-A62E-44B1-B58E-92814C7E1C3C}" type="sibTrans" cxnId="{7CBF786A-2FA1-4113-B6B2-F5350C6D9028}">
      <dgm:prSet/>
      <dgm:spPr/>
      <dgm:t>
        <a:bodyPr/>
        <a:lstStyle/>
        <a:p>
          <a:endParaRPr lang="pt-BR"/>
        </a:p>
      </dgm:t>
    </dgm:pt>
    <dgm:pt modelId="{ADAA8F4C-4215-4E81-B9AF-C2F0F0BFE34B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Definição do sistema de arrecadação</a:t>
          </a:r>
        </a:p>
      </dgm:t>
    </dgm:pt>
    <dgm:pt modelId="{A1E5B417-A259-4C8B-92A4-15D6ABEEBADE}" type="parTrans" cxnId="{07417AF4-6017-4E98-B9FA-E281CA985154}">
      <dgm:prSet/>
      <dgm:spPr/>
      <dgm:t>
        <a:bodyPr/>
        <a:lstStyle/>
        <a:p>
          <a:endParaRPr lang="pt-BR"/>
        </a:p>
      </dgm:t>
    </dgm:pt>
    <dgm:pt modelId="{80303E78-7C17-4F88-A857-C9AE6294425E}" type="sibTrans" cxnId="{07417AF4-6017-4E98-B9FA-E281CA985154}">
      <dgm:prSet/>
      <dgm:spPr/>
      <dgm:t>
        <a:bodyPr/>
        <a:lstStyle/>
        <a:p>
          <a:endParaRPr lang="pt-BR"/>
        </a:p>
      </dgm:t>
    </dgm:pt>
    <dgm:pt modelId="{DA36F7B2-32F9-462E-A02F-BAC94C96C22E}">
      <dgm:prSet/>
      <dgm:spPr/>
      <dgm:t>
        <a:bodyPr/>
        <a:lstStyle/>
        <a:p>
          <a:pPr>
            <a:buFont typeface="+mj-lt"/>
            <a:buNone/>
          </a:pPr>
          <a:r>
            <a:rPr lang="pt-BR" b="1" i="1"/>
            <a:t>Contagens classificatórias (CVC)</a:t>
          </a:r>
        </a:p>
      </dgm:t>
    </dgm:pt>
    <dgm:pt modelId="{3D6682C8-0B8F-44C4-9ED5-B8AC0C5DD613}" type="parTrans" cxnId="{5FA7E945-A0A5-48FE-A5E0-EBB4E4CCA5BE}">
      <dgm:prSet/>
      <dgm:spPr/>
      <dgm:t>
        <a:bodyPr/>
        <a:lstStyle/>
        <a:p>
          <a:endParaRPr lang="pt-BR"/>
        </a:p>
      </dgm:t>
    </dgm:pt>
    <dgm:pt modelId="{C7097FE2-56C3-4547-96FF-9E60B8EC8B4E}" type="sibTrans" cxnId="{5FA7E945-A0A5-48FE-A5E0-EBB4E4CCA5BE}">
      <dgm:prSet/>
      <dgm:spPr/>
      <dgm:t>
        <a:bodyPr/>
        <a:lstStyle/>
        <a:p>
          <a:endParaRPr lang="pt-BR"/>
        </a:p>
      </dgm:t>
    </dgm:pt>
    <dgm:pt modelId="{440C4AAB-5CC2-4B30-AE00-EE629749CA80}">
      <dgm:prSet/>
      <dgm:spPr/>
      <dgm:t>
        <a:bodyPr/>
        <a:lstStyle/>
        <a:p>
          <a:r>
            <a:rPr lang="pt-BR" b="1" i="1"/>
            <a:t>Pesquisa de origem-destino (POD)</a:t>
          </a:r>
          <a:endParaRPr lang="pt-BR"/>
        </a:p>
      </dgm:t>
    </dgm:pt>
    <dgm:pt modelId="{71B1B6A2-C59C-45D3-A08A-EE4C80A4269C}" type="parTrans" cxnId="{8C81FD07-38C7-4B45-AC83-9EA3E710D818}">
      <dgm:prSet/>
      <dgm:spPr/>
      <dgm:t>
        <a:bodyPr/>
        <a:lstStyle/>
        <a:p>
          <a:endParaRPr lang="pt-BR"/>
        </a:p>
      </dgm:t>
    </dgm:pt>
    <dgm:pt modelId="{9CA1CA7A-8EA0-4BC8-BA73-797B5873EBF2}" type="sibTrans" cxnId="{8C81FD07-38C7-4B45-AC83-9EA3E710D818}">
      <dgm:prSet/>
      <dgm:spPr/>
      <dgm:t>
        <a:bodyPr/>
        <a:lstStyle/>
        <a:p>
          <a:endParaRPr lang="pt-BR"/>
        </a:p>
      </dgm:t>
    </dgm:pt>
    <dgm:pt modelId="{4914F506-2A9A-4F29-9A37-6672D8907602}">
      <dgm:prSet custT="1"/>
      <dgm:spPr/>
      <dgm:t>
        <a:bodyPr/>
        <a:lstStyle/>
        <a:p>
          <a:pPr>
            <a:buFont typeface="+mj-lt"/>
            <a:buAutoNum type="arabicPeriod"/>
          </a:pPr>
          <a:r>
            <a:rPr lang="pt-BR" sz="1000" b="1" i="1"/>
            <a:t>DIAGNÓSTICO DA SITUAÇÃO ATUAL E CONSOLIDAÇÃO DE DADOS DO ANO BASE</a:t>
          </a:r>
        </a:p>
      </dgm:t>
    </dgm:pt>
    <dgm:pt modelId="{29A0ACAE-FAB9-40A6-8F1F-9CFD641F0737}" type="parTrans" cxnId="{698128FC-3196-4861-9341-D9DF9124E9FA}">
      <dgm:prSet/>
      <dgm:spPr/>
      <dgm:t>
        <a:bodyPr/>
        <a:lstStyle/>
        <a:p>
          <a:endParaRPr lang="pt-BR"/>
        </a:p>
      </dgm:t>
    </dgm:pt>
    <dgm:pt modelId="{7F563444-BFD8-4055-B1EC-C08877020EE3}" type="sibTrans" cxnId="{698128FC-3196-4861-9341-D9DF9124E9FA}">
      <dgm:prSet/>
      <dgm:spPr/>
      <dgm:t>
        <a:bodyPr/>
        <a:lstStyle/>
        <a:p>
          <a:endParaRPr lang="pt-BR"/>
        </a:p>
      </dgm:t>
    </dgm:pt>
    <dgm:pt modelId="{E20AB710-DE6C-4ADD-9242-CE57AE2967A0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Caracterização da concessão e da região de inserção do lote</a:t>
          </a:r>
        </a:p>
      </dgm:t>
    </dgm:pt>
    <dgm:pt modelId="{44C21B2C-1CBD-45BE-B62A-87AC9DA5C0E5}" type="parTrans" cxnId="{F522DB86-BF28-4B6C-8156-52B6E2DB03F9}">
      <dgm:prSet/>
      <dgm:spPr/>
      <dgm:t>
        <a:bodyPr/>
        <a:lstStyle/>
        <a:p>
          <a:endParaRPr lang="pt-BR"/>
        </a:p>
      </dgm:t>
    </dgm:pt>
    <dgm:pt modelId="{9A478B55-C52C-4C29-99C4-309C16DF5643}" type="sibTrans" cxnId="{F522DB86-BF28-4B6C-8156-52B6E2DB03F9}">
      <dgm:prSet/>
      <dgm:spPr/>
      <dgm:t>
        <a:bodyPr/>
        <a:lstStyle/>
        <a:p>
          <a:endParaRPr lang="pt-BR"/>
        </a:p>
      </dgm:t>
    </dgm:pt>
    <dgm:pt modelId="{584F4932-C167-4EC2-9D3C-FD87401800C4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Determinação do Volume Diário Médio Anual no ano base</a:t>
          </a:r>
        </a:p>
      </dgm:t>
    </dgm:pt>
    <dgm:pt modelId="{178E72BB-87DD-4A4F-92F6-A0159B52AA6A}" type="parTrans" cxnId="{265C533A-D781-4E4D-80BF-0D07340360A1}">
      <dgm:prSet/>
      <dgm:spPr/>
      <dgm:t>
        <a:bodyPr/>
        <a:lstStyle/>
        <a:p>
          <a:endParaRPr lang="pt-BR"/>
        </a:p>
      </dgm:t>
    </dgm:pt>
    <dgm:pt modelId="{002667E7-134E-45AD-93DA-FE6FF44388BF}" type="sibTrans" cxnId="{265C533A-D781-4E4D-80BF-0D07340360A1}">
      <dgm:prSet/>
      <dgm:spPr/>
      <dgm:t>
        <a:bodyPr/>
        <a:lstStyle/>
        <a:p>
          <a:endParaRPr lang="pt-BR"/>
        </a:p>
      </dgm:t>
    </dgm:pt>
    <dgm:pt modelId="{716D635B-6B16-4515-ADE8-A3E25AA8A57D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Determinação do custo de viagem</a:t>
          </a:r>
        </a:p>
      </dgm:t>
    </dgm:pt>
    <dgm:pt modelId="{E70DB145-34EF-49B5-9183-1B5CC095CA9A}" type="parTrans" cxnId="{E40A4A9B-8044-4FA7-A1F8-BA81CC8E7EFA}">
      <dgm:prSet/>
      <dgm:spPr/>
      <dgm:t>
        <a:bodyPr/>
        <a:lstStyle/>
        <a:p>
          <a:endParaRPr lang="pt-BR"/>
        </a:p>
      </dgm:t>
    </dgm:pt>
    <dgm:pt modelId="{F2AE30E6-4E89-47C7-A51F-C85159810110}" type="sibTrans" cxnId="{E40A4A9B-8044-4FA7-A1F8-BA81CC8E7EFA}">
      <dgm:prSet/>
      <dgm:spPr/>
      <dgm:t>
        <a:bodyPr/>
        <a:lstStyle/>
        <a:p>
          <a:endParaRPr lang="pt-BR"/>
        </a:p>
      </dgm:t>
    </dgm:pt>
    <dgm:pt modelId="{1780D96B-ADD6-44BC-951E-989576260682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Localização dos pontos de arrecadação</a:t>
          </a:r>
        </a:p>
      </dgm:t>
    </dgm:pt>
    <dgm:pt modelId="{A4A062F9-B6CA-494D-9052-7D068C0E816E}" type="parTrans" cxnId="{20D47C22-C266-40CE-9CA5-9FD3F4CE6A6D}">
      <dgm:prSet/>
      <dgm:spPr/>
      <dgm:t>
        <a:bodyPr/>
        <a:lstStyle/>
        <a:p>
          <a:endParaRPr lang="pt-BR"/>
        </a:p>
      </dgm:t>
    </dgm:pt>
    <dgm:pt modelId="{89FD237D-C163-494F-942E-1ED89086F062}" type="sibTrans" cxnId="{20D47C22-C266-40CE-9CA5-9FD3F4CE6A6D}">
      <dgm:prSet/>
      <dgm:spPr/>
      <dgm:t>
        <a:bodyPr/>
        <a:lstStyle/>
        <a:p>
          <a:endParaRPr lang="pt-BR"/>
        </a:p>
      </dgm:t>
    </dgm:pt>
    <dgm:pt modelId="{4D70ECC0-5D03-4F3C-B783-1210981B7864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Sistema de transporte e rede georreferenciada</a:t>
          </a:r>
        </a:p>
      </dgm:t>
    </dgm:pt>
    <dgm:pt modelId="{51C65A87-F971-4487-BD95-7C9CCE7220E3}" type="parTrans" cxnId="{665306B6-040B-4F5A-9375-FF018C999238}">
      <dgm:prSet/>
      <dgm:spPr/>
      <dgm:t>
        <a:bodyPr/>
        <a:lstStyle/>
        <a:p>
          <a:endParaRPr lang="pt-BR"/>
        </a:p>
      </dgm:t>
    </dgm:pt>
    <dgm:pt modelId="{5D4B39BA-8264-45E5-B232-01FF2B1385DF}" type="sibTrans" cxnId="{665306B6-040B-4F5A-9375-FF018C999238}">
      <dgm:prSet/>
      <dgm:spPr/>
      <dgm:t>
        <a:bodyPr/>
        <a:lstStyle/>
        <a:p>
          <a:endParaRPr lang="pt-BR"/>
        </a:p>
      </dgm:t>
    </dgm:pt>
    <dgm:pt modelId="{05679851-F05C-40FB-BDC6-9742B1831B28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Zoneamento</a:t>
          </a:r>
        </a:p>
      </dgm:t>
    </dgm:pt>
    <dgm:pt modelId="{913FB18D-74AE-45DC-BC3D-F96491A54814}" type="parTrans" cxnId="{638549E5-5A44-463C-8E11-C8EEDBFC6127}">
      <dgm:prSet/>
      <dgm:spPr/>
      <dgm:t>
        <a:bodyPr/>
        <a:lstStyle/>
        <a:p>
          <a:endParaRPr lang="pt-BR"/>
        </a:p>
      </dgm:t>
    </dgm:pt>
    <dgm:pt modelId="{67CF3570-2E25-4852-BA2C-B6C7EFCC4245}" type="sibTrans" cxnId="{638549E5-5A44-463C-8E11-C8EEDBFC6127}">
      <dgm:prSet/>
      <dgm:spPr/>
      <dgm:t>
        <a:bodyPr/>
        <a:lstStyle/>
        <a:p>
          <a:endParaRPr lang="pt-BR"/>
        </a:p>
      </dgm:t>
    </dgm:pt>
    <dgm:pt modelId="{9ED5280D-1745-4BE5-9BA4-522E62CD4439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Matriz Origem-Destino no ano base</a:t>
          </a:r>
        </a:p>
      </dgm:t>
    </dgm:pt>
    <dgm:pt modelId="{0ED9D91A-350F-4575-BBE7-8E9701674581}" type="parTrans" cxnId="{9A89087D-65D6-4B4E-9822-46863E7BC677}">
      <dgm:prSet/>
      <dgm:spPr/>
      <dgm:t>
        <a:bodyPr/>
        <a:lstStyle/>
        <a:p>
          <a:endParaRPr lang="pt-BR"/>
        </a:p>
      </dgm:t>
    </dgm:pt>
    <dgm:pt modelId="{4EF420AF-36FD-49DD-9C50-E51AAF32A528}" type="sibTrans" cxnId="{9A89087D-65D6-4B4E-9822-46863E7BC677}">
      <dgm:prSet/>
      <dgm:spPr/>
      <dgm:t>
        <a:bodyPr/>
        <a:lstStyle/>
        <a:p>
          <a:endParaRPr lang="pt-BR"/>
        </a:p>
      </dgm:t>
    </dgm:pt>
    <dgm:pt modelId="{740303E4-5D73-43D9-8B5B-624E0719BA86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Alocação de viagens</a:t>
          </a:r>
        </a:p>
      </dgm:t>
    </dgm:pt>
    <dgm:pt modelId="{F1131D80-CB1C-4231-AE49-2A5BF609D25C}" type="parTrans" cxnId="{2213AD01-2CC5-48BD-91E9-37D0C60AE470}">
      <dgm:prSet/>
      <dgm:spPr/>
      <dgm:t>
        <a:bodyPr/>
        <a:lstStyle/>
        <a:p>
          <a:endParaRPr lang="pt-BR"/>
        </a:p>
      </dgm:t>
    </dgm:pt>
    <dgm:pt modelId="{6B6844ED-97BC-4DAE-8B9A-4C1D50F9CB85}" type="sibTrans" cxnId="{2213AD01-2CC5-48BD-91E9-37D0C60AE470}">
      <dgm:prSet/>
      <dgm:spPr/>
      <dgm:t>
        <a:bodyPr/>
        <a:lstStyle/>
        <a:p>
          <a:endParaRPr lang="pt-BR"/>
        </a:p>
      </dgm:t>
    </dgm:pt>
    <dgm:pt modelId="{9523A621-AFAD-4F67-A9CA-5A74574BB31B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Carregamento do sistema no ano base</a:t>
          </a:r>
        </a:p>
      </dgm:t>
    </dgm:pt>
    <dgm:pt modelId="{4BEF92FD-8F8C-4DF9-8BE8-A7A29D3CCD9E}" type="parTrans" cxnId="{C62BD2D6-11C2-4979-9BC7-CE92ED14A154}">
      <dgm:prSet/>
      <dgm:spPr/>
      <dgm:t>
        <a:bodyPr/>
        <a:lstStyle/>
        <a:p>
          <a:endParaRPr lang="pt-BR"/>
        </a:p>
      </dgm:t>
    </dgm:pt>
    <dgm:pt modelId="{4748BD88-157E-4396-BC48-59C8A482AD40}" type="sibTrans" cxnId="{C62BD2D6-11C2-4979-9BC7-CE92ED14A154}">
      <dgm:prSet/>
      <dgm:spPr/>
      <dgm:t>
        <a:bodyPr/>
        <a:lstStyle/>
        <a:p>
          <a:endParaRPr lang="pt-BR"/>
        </a:p>
      </dgm:t>
    </dgm:pt>
    <dgm:pt modelId="{4C56B299-F8F5-4991-B4A9-7FFAC6782A65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0" i="1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Auxílio para o cálculo do Desconto Básico de Tarifa (DBT) e Desconto de Usuário Frequente (DUF)</a:t>
          </a:r>
        </a:p>
      </dgm:t>
    </dgm:pt>
    <dgm:pt modelId="{8634D93D-F9BB-4B86-82C5-BDD034ABF161}" type="parTrans" cxnId="{95756338-6022-4D10-80BE-1D0216DD127B}">
      <dgm:prSet/>
      <dgm:spPr/>
      <dgm:t>
        <a:bodyPr/>
        <a:lstStyle/>
        <a:p>
          <a:endParaRPr lang="pt-BR"/>
        </a:p>
      </dgm:t>
    </dgm:pt>
    <dgm:pt modelId="{3D3F43A6-4C63-49A1-8CAB-F26D961D80E5}" type="sibTrans" cxnId="{95756338-6022-4D10-80BE-1D0216DD127B}">
      <dgm:prSet/>
      <dgm:spPr/>
      <dgm:t>
        <a:bodyPr/>
        <a:lstStyle/>
        <a:p>
          <a:endParaRPr lang="pt-BR"/>
        </a:p>
      </dgm:t>
    </dgm:pt>
    <dgm:pt modelId="{4C9EFF46-43CA-47B5-BD9F-F0F91DD156ED}">
      <dgm:prSet custT="1"/>
      <dgm:spPr/>
      <dgm:t>
        <a:bodyPr/>
        <a:lstStyle/>
        <a:p>
          <a:pPr>
            <a:buFont typeface="+mj-lt"/>
            <a:buAutoNum type="arabicPeriod"/>
          </a:pPr>
          <a:r>
            <a:rPr lang="pt-BR" sz="1000" b="1" i="1"/>
            <a:t>APRESENTAÇÃO DE MODELO DE CRESCIMENTO E TRÁFEGO ESTIMADO PARA CONCESSÃO</a:t>
          </a:r>
        </a:p>
      </dgm:t>
    </dgm:pt>
    <dgm:pt modelId="{C7409CF7-7ACD-4D5E-914F-FE705A8E8271}" type="parTrans" cxnId="{6BDD02C5-4466-416A-AAC4-64ABEEF36C40}">
      <dgm:prSet/>
      <dgm:spPr/>
      <dgm:t>
        <a:bodyPr/>
        <a:lstStyle/>
        <a:p>
          <a:endParaRPr lang="pt-BR"/>
        </a:p>
      </dgm:t>
    </dgm:pt>
    <dgm:pt modelId="{1D89C292-CD8D-4D2D-9BF2-F21A86BB047F}" type="sibTrans" cxnId="{6BDD02C5-4466-416A-AAC4-64ABEEF36C40}">
      <dgm:prSet/>
      <dgm:spPr/>
      <dgm:t>
        <a:bodyPr/>
        <a:lstStyle/>
        <a:p>
          <a:endParaRPr lang="pt-BR"/>
        </a:p>
      </dgm:t>
    </dgm:pt>
    <dgm:pt modelId="{D07ED058-2A3B-46B5-A049-603D64CB0772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Modelo de projeção</a:t>
          </a:r>
        </a:p>
      </dgm:t>
    </dgm:pt>
    <dgm:pt modelId="{3481DD30-0747-433F-98AA-F2CB69E9666C}" type="parTrans" cxnId="{555DFF7D-E2FE-49BB-AAD6-434E5E848952}">
      <dgm:prSet/>
      <dgm:spPr/>
      <dgm:t>
        <a:bodyPr/>
        <a:lstStyle/>
        <a:p>
          <a:endParaRPr lang="pt-BR"/>
        </a:p>
      </dgm:t>
    </dgm:pt>
    <dgm:pt modelId="{92BBF1D3-F795-4536-9ED3-4020A1E16F23}" type="sibTrans" cxnId="{555DFF7D-E2FE-49BB-AAD6-434E5E848952}">
      <dgm:prSet/>
      <dgm:spPr/>
      <dgm:t>
        <a:bodyPr/>
        <a:lstStyle/>
        <a:p>
          <a:endParaRPr lang="pt-BR"/>
        </a:p>
      </dgm:t>
    </dgm:pt>
    <dgm:pt modelId="{0044F79F-3562-49D2-92CB-8A7BE9E7E340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Previsão de intervenções no sistema</a:t>
          </a:r>
        </a:p>
      </dgm:t>
    </dgm:pt>
    <dgm:pt modelId="{66D2F14C-EBA0-4DD8-9754-1221C2D4E90C}" type="parTrans" cxnId="{3C3C3F0A-DE89-4D5C-B924-6FF035B73237}">
      <dgm:prSet/>
      <dgm:spPr/>
      <dgm:t>
        <a:bodyPr/>
        <a:lstStyle/>
        <a:p>
          <a:endParaRPr lang="pt-BR"/>
        </a:p>
      </dgm:t>
    </dgm:pt>
    <dgm:pt modelId="{B1F93713-41AF-4939-A715-A563363BC3A8}" type="sibTrans" cxnId="{3C3C3F0A-DE89-4D5C-B924-6FF035B73237}">
      <dgm:prSet/>
      <dgm:spPr/>
      <dgm:t>
        <a:bodyPr/>
        <a:lstStyle/>
        <a:p>
          <a:endParaRPr lang="pt-BR"/>
        </a:p>
      </dgm:t>
    </dgm:pt>
    <dgm:pt modelId="{1AB49FFA-31EB-4BF9-A74F-96CFAA720059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Carregamento do sistema ao longo da concessão</a:t>
          </a:r>
        </a:p>
      </dgm:t>
    </dgm:pt>
    <dgm:pt modelId="{E851F0B7-2F1F-43CD-90CA-8C4AA424301E}" type="parTrans" cxnId="{059C752C-071C-4F60-BAA3-F0E66DC3C033}">
      <dgm:prSet/>
      <dgm:spPr/>
      <dgm:t>
        <a:bodyPr/>
        <a:lstStyle/>
        <a:p>
          <a:endParaRPr lang="pt-BR"/>
        </a:p>
      </dgm:t>
    </dgm:pt>
    <dgm:pt modelId="{1B13356A-C113-490B-88B1-803676F8F7B5}" type="sibTrans" cxnId="{059C752C-071C-4F60-BAA3-F0E66DC3C033}">
      <dgm:prSet/>
      <dgm:spPr/>
      <dgm:t>
        <a:bodyPr/>
        <a:lstStyle/>
        <a:p>
          <a:endParaRPr lang="pt-BR"/>
        </a:p>
      </dgm:t>
    </dgm:pt>
    <dgm:pt modelId="{6CA4F698-58B4-4753-B58D-EC85510F3A3D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Receita Tarifária Obtida pelo Sistema de Arrecadação</a:t>
          </a:r>
        </a:p>
      </dgm:t>
    </dgm:pt>
    <dgm:pt modelId="{21C9993A-6DEB-44BA-8021-B0B7AFE74DBA}" type="parTrans" cxnId="{808BCE63-AE62-4C13-96ED-0D5830019A1F}">
      <dgm:prSet/>
      <dgm:spPr/>
      <dgm:t>
        <a:bodyPr/>
        <a:lstStyle/>
        <a:p>
          <a:endParaRPr lang="pt-BR"/>
        </a:p>
      </dgm:t>
    </dgm:pt>
    <dgm:pt modelId="{9A378787-EB0C-42A8-9C68-CA56831BB90F}" type="sibTrans" cxnId="{808BCE63-AE62-4C13-96ED-0D5830019A1F}">
      <dgm:prSet/>
      <dgm:spPr/>
      <dgm:t>
        <a:bodyPr/>
        <a:lstStyle/>
        <a:p>
          <a:endParaRPr lang="pt-BR"/>
        </a:p>
      </dgm:t>
    </dgm:pt>
    <dgm:pt modelId="{DB663C6B-D570-4681-BBD0-751074219634}">
      <dgm:prSet custT="1"/>
      <dgm:spPr/>
      <dgm:t>
        <a:bodyPr/>
        <a:lstStyle/>
        <a:p>
          <a:pPr>
            <a:buFont typeface="+mj-lt"/>
            <a:buAutoNum type="arabicPeriod"/>
          </a:pPr>
          <a:r>
            <a:rPr lang="pt-BR" sz="1000" b="1" i="1"/>
            <a:t>AVALIAÇÃO DE CAPACIDADE VIÁRIA E PROPOSIÇÃO DE OBRAS DE AMPLIAÇÃO DE CAPACIDADE</a:t>
          </a:r>
        </a:p>
      </dgm:t>
    </dgm:pt>
    <dgm:pt modelId="{159A409E-E2FF-4705-AEF5-2B3F5AC55702}" type="parTrans" cxnId="{BD88FA64-D377-4672-ACC8-58D882E00D6C}">
      <dgm:prSet/>
      <dgm:spPr/>
      <dgm:t>
        <a:bodyPr/>
        <a:lstStyle/>
        <a:p>
          <a:endParaRPr lang="pt-BR"/>
        </a:p>
      </dgm:t>
    </dgm:pt>
    <dgm:pt modelId="{C7998FEB-A465-4FC3-AB3E-6456A4CBF43E}" type="sibTrans" cxnId="{BD88FA64-D377-4672-ACC8-58D882E00D6C}">
      <dgm:prSet/>
      <dgm:spPr/>
      <dgm:t>
        <a:bodyPr/>
        <a:lstStyle/>
        <a:p>
          <a:endParaRPr lang="pt-BR"/>
        </a:p>
      </dgm:t>
    </dgm:pt>
    <dgm:pt modelId="{73A71416-0DF2-420E-BBCC-474D9C800016}">
      <dgm:prSet/>
      <dgm:spPr/>
      <dgm:t>
        <a:bodyPr/>
        <a:lstStyle/>
        <a:p>
          <a:pPr>
            <a:buFont typeface="+mj-lt"/>
            <a:buAutoNum type="arabicPeriod"/>
          </a:pPr>
          <a:r>
            <a:rPr lang="pt-BR" b="1" i="1"/>
            <a:t>Avaliação de obras de melhorias e ampliação de capacidade;</a:t>
          </a:r>
        </a:p>
      </dgm:t>
    </dgm:pt>
    <dgm:pt modelId="{3E2BBDA9-6578-46AE-A6CC-8F7C78D68F19}" type="parTrans" cxnId="{66E4E2F6-3F28-46E2-8EC7-E971B10AB8B9}">
      <dgm:prSet/>
      <dgm:spPr/>
      <dgm:t>
        <a:bodyPr/>
        <a:lstStyle/>
        <a:p>
          <a:endParaRPr lang="pt-BR"/>
        </a:p>
      </dgm:t>
    </dgm:pt>
    <dgm:pt modelId="{6E36D4E2-A3DF-4D64-AE2A-9903A7364E8C}" type="sibTrans" cxnId="{66E4E2F6-3F28-46E2-8EC7-E971B10AB8B9}">
      <dgm:prSet/>
      <dgm:spPr/>
      <dgm:t>
        <a:bodyPr/>
        <a:lstStyle/>
        <a:p>
          <a:endParaRPr lang="pt-BR"/>
        </a:p>
      </dgm:t>
    </dgm:pt>
    <dgm:pt modelId="{BAD919A4-DC97-4D8F-A925-595D929E7E2C}">
      <dgm:prSet custT="1"/>
      <dgm:spPr/>
      <dgm:t>
        <a:bodyPr/>
        <a:lstStyle/>
        <a:p>
          <a:pPr>
            <a:buFont typeface="+mj-lt"/>
            <a:buAutoNum type="arabicPeriod"/>
          </a:pPr>
          <a:r>
            <a:rPr lang="pt-BR" sz="1000" b="1" i="1"/>
            <a:t>RELATÓRIO DE ESTUDO DE TRÁFEGO</a:t>
          </a:r>
        </a:p>
      </dgm:t>
    </dgm:pt>
    <dgm:pt modelId="{A4326BE7-D7F1-44B9-A4CE-0F862DE980F4}" type="parTrans" cxnId="{2071E259-28ED-45E2-953E-465159A1BCD0}">
      <dgm:prSet/>
      <dgm:spPr/>
      <dgm:t>
        <a:bodyPr/>
        <a:lstStyle/>
        <a:p>
          <a:endParaRPr lang="pt-BR"/>
        </a:p>
      </dgm:t>
    </dgm:pt>
    <dgm:pt modelId="{7214E797-9604-48DA-B162-D02E75BBE776}" type="sibTrans" cxnId="{2071E259-28ED-45E2-953E-465159A1BCD0}">
      <dgm:prSet/>
      <dgm:spPr/>
      <dgm:t>
        <a:bodyPr/>
        <a:lstStyle/>
        <a:p>
          <a:endParaRPr lang="pt-BR"/>
        </a:p>
      </dgm:t>
    </dgm:pt>
    <dgm:pt modelId="{43E6F1D1-57DA-44FB-9245-6C5FFCEBF9A4}" type="pres">
      <dgm:prSet presAssocID="{C11039CB-5391-4DAC-B428-3323D03611A6}" presName="mainComposite" presStyleCnt="0">
        <dgm:presLayoutVars>
          <dgm:chPref val="1"/>
          <dgm:dir/>
          <dgm:animOne val="branch"/>
          <dgm:animLvl val="lvl"/>
          <dgm:resizeHandles val="exact"/>
        </dgm:presLayoutVars>
      </dgm:prSet>
      <dgm:spPr/>
    </dgm:pt>
    <dgm:pt modelId="{78F361B2-F110-4CB0-8A25-5C718A9719C0}" type="pres">
      <dgm:prSet presAssocID="{C11039CB-5391-4DAC-B428-3323D03611A6}" presName="hierFlow" presStyleCnt="0"/>
      <dgm:spPr/>
    </dgm:pt>
    <dgm:pt modelId="{E2671267-5DAF-423E-9EB2-9959A40BAD4F}" type="pres">
      <dgm:prSet presAssocID="{C11039CB-5391-4DAC-B428-3323D03611A6}" presName="hierChild1" presStyleCnt="0">
        <dgm:presLayoutVars>
          <dgm:chPref val="1"/>
          <dgm:animOne val="branch"/>
          <dgm:animLvl val="lvl"/>
        </dgm:presLayoutVars>
      </dgm:prSet>
      <dgm:spPr/>
    </dgm:pt>
    <dgm:pt modelId="{2C03C69C-E8C8-4AFC-A0F7-1F57D1E8BD93}" type="pres">
      <dgm:prSet presAssocID="{9CC0D577-683C-4163-A8C1-96E95A9E9B8D}" presName="Name17" presStyleCnt="0"/>
      <dgm:spPr/>
    </dgm:pt>
    <dgm:pt modelId="{4D8D7707-2F29-4411-90CC-6A76F35A3767}" type="pres">
      <dgm:prSet presAssocID="{9CC0D577-683C-4163-A8C1-96E95A9E9B8D}" presName="level1Shape" presStyleLbl="node0" presStyleIdx="0" presStyleCnt="1" custScaleX="439437" custScaleY="451354" custLinFactX="-400000" custLinFactY="-91288" custLinFactNeighborX="-423688" custLinFactNeighborY="-100000">
        <dgm:presLayoutVars>
          <dgm:chPref val="3"/>
        </dgm:presLayoutVars>
      </dgm:prSet>
      <dgm:spPr/>
    </dgm:pt>
    <dgm:pt modelId="{9A3B1CA0-005C-476C-A85A-02C8E5F026B5}" type="pres">
      <dgm:prSet presAssocID="{9CC0D577-683C-4163-A8C1-96E95A9E9B8D}" presName="hierChild2" presStyleCnt="0"/>
      <dgm:spPr/>
    </dgm:pt>
    <dgm:pt modelId="{39B09FE9-CAFA-4D46-BB57-784FDE72454D}" type="pres">
      <dgm:prSet presAssocID="{42108B6B-07A8-48A9-A629-49EDA8CDC266}" presName="Name25" presStyleLbl="parChTrans1D2" presStyleIdx="0" presStyleCnt="6"/>
      <dgm:spPr/>
    </dgm:pt>
    <dgm:pt modelId="{B8A60FA3-1580-433B-B1B3-35C7E5F7A973}" type="pres">
      <dgm:prSet presAssocID="{42108B6B-07A8-48A9-A629-49EDA8CDC266}" presName="connTx" presStyleLbl="parChTrans1D2" presStyleIdx="0" presStyleCnt="6"/>
      <dgm:spPr/>
    </dgm:pt>
    <dgm:pt modelId="{7D978502-160C-447A-AB6B-A31ADAF47F0C}" type="pres">
      <dgm:prSet presAssocID="{A3D7D067-F756-4812-A0D1-E6A13A0709C2}" presName="Name30" presStyleCnt="0"/>
      <dgm:spPr/>
    </dgm:pt>
    <dgm:pt modelId="{627CABA7-C8B6-4B58-A87B-8BAEA01BB929}" type="pres">
      <dgm:prSet presAssocID="{A3D7D067-F756-4812-A0D1-E6A13A0709C2}" presName="level2Shape" presStyleLbl="node2" presStyleIdx="0" presStyleCnt="6" custScaleX="369892" custScaleY="377713" custLinFactX="-400000" custLinFactNeighborX="-431667" custLinFactNeighborY="1285"/>
      <dgm:spPr/>
    </dgm:pt>
    <dgm:pt modelId="{F04E767F-5B2E-447A-8867-1D1D144FF2DC}" type="pres">
      <dgm:prSet presAssocID="{A3D7D067-F756-4812-A0D1-E6A13A0709C2}" presName="hierChild3" presStyleCnt="0"/>
      <dgm:spPr/>
    </dgm:pt>
    <dgm:pt modelId="{A5AF00C4-E1C2-41EF-B264-712559EFC364}" type="pres">
      <dgm:prSet presAssocID="{7C324882-5935-4A8B-AB61-F7AF94505C5B}" presName="Name25" presStyleLbl="parChTrans1D2" presStyleIdx="1" presStyleCnt="6"/>
      <dgm:spPr/>
    </dgm:pt>
    <dgm:pt modelId="{D7DA54B5-7D79-4F12-8F52-FC0F9E2D868E}" type="pres">
      <dgm:prSet presAssocID="{7C324882-5935-4A8B-AB61-F7AF94505C5B}" presName="connTx" presStyleLbl="parChTrans1D2" presStyleIdx="1" presStyleCnt="6"/>
      <dgm:spPr/>
    </dgm:pt>
    <dgm:pt modelId="{E33264F9-4338-49EE-B111-75D2FADA7B15}" type="pres">
      <dgm:prSet presAssocID="{B4DCB976-F344-4057-B173-A443D070D245}" presName="Name30" presStyleCnt="0"/>
      <dgm:spPr/>
    </dgm:pt>
    <dgm:pt modelId="{F30ACF5E-5A4D-4C23-9A55-0820E05588C4}" type="pres">
      <dgm:prSet presAssocID="{B4DCB976-F344-4057-B173-A443D070D245}" presName="level2Shape" presStyleLbl="node2" presStyleIdx="1" presStyleCnt="6" custScaleX="369892" custScaleY="377714" custLinFactX="-400000" custLinFactY="56396" custLinFactNeighborX="-427927" custLinFactNeighborY="100000"/>
      <dgm:spPr/>
    </dgm:pt>
    <dgm:pt modelId="{000F1ED4-87DE-46A3-A1AB-5C3A29817E87}" type="pres">
      <dgm:prSet presAssocID="{B4DCB976-F344-4057-B173-A443D070D245}" presName="hierChild3" presStyleCnt="0"/>
      <dgm:spPr/>
    </dgm:pt>
    <dgm:pt modelId="{55D6AA46-50F2-4733-A2B6-2D5149187D18}" type="pres">
      <dgm:prSet presAssocID="{DE471B79-0149-49B5-AB4E-F60E71877848}" presName="Name25" presStyleLbl="parChTrans1D3" presStyleIdx="0" presStyleCnt="19"/>
      <dgm:spPr/>
    </dgm:pt>
    <dgm:pt modelId="{AF8759A4-229C-4099-9F48-F0FB8CB1AE86}" type="pres">
      <dgm:prSet presAssocID="{DE471B79-0149-49B5-AB4E-F60E71877848}" presName="connTx" presStyleLbl="parChTrans1D3" presStyleIdx="0" presStyleCnt="19"/>
      <dgm:spPr/>
    </dgm:pt>
    <dgm:pt modelId="{1CB4D754-7FC7-417B-B5FF-C10680C433D5}" type="pres">
      <dgm:prSet presAssocID="{1624B93D-1DCF-4680-A811-1E7122FAC614}" presName="Name30" presStyleCnt="0"/>
      <dgm:spPr/>
    </dgm:pt>
    <dgm:pt modelId="{2F751B75-EE3D-4D95-8D70-4D873CBD41B0}" type="pres">
      <dgm:prSet presAssocID="{1624B93D-1DCF-4680-A811-1E7122FAC614}" presName="level2Shape" presStyleLbl="node3" presStyleIdx="0" presStyleCnt="19" custScaleX="135923" custScaleY="134355" custLinFactX="-378768" custLinFactY="100000" custLinFactNeighborX="-400000" custLinFactNeighborY="107048"/>
      <dgm:spPr/>
    </dgm:pt>
    <dgm:pt modelId="{456F88B6-BE23-4A77-83A8-D2D9BD1B1E2E}" type="pres">
      <dgm:prSet presAssocID="{1624B93D-1DCF-4680-A811-1E7122FAC614}" presName="hierChild3" presStyleCnt="0"/>
      <dgm:spPr/>
    </dgm:pt>
    <dgm:pt modelId="{D6A45AF1-7601-4DBF-96AA-8A2F6CDD7DE3}" type="pres">
      <dgm:prSet presAssocID="{A1E5B417-A259-4C8B-92A4-15D6ABEEBADE}" presName="Name25" presStyleLbl="parChTrans1D3" presStyleIdx="1" presStyleCnt="19"/>
      <dgm:spPr/>
    </dgm:pt>
    <dgm:pt modelId="{AB550F35-4125-493F-8D3D-EBEFE1000C1A}" type="pres">
      <dgm:prSet presAssocID="{A1E5B417-A259-4C8B-92A4-15D6ABEEBADE}" presName="connTx" presStyleLbl="parChTrans1D3" presStyleIdx="1" presStyleCnt="19"/>
      <dgm:spPr/>
    </dgm:pt>
    <dgm:pt modelId="{2C7E1A94-F6B1-4462-B957-AD70E3A46919}" type="pres">
      <dgm:prSet presAssocID="{ADAA8F4C-4215-4E81-B9AF-C2F0F0BFE34B}" presName="Name30" presStyleCnt="0"/>
      <dgm:spPr/>
    </dgm:pt>
    <dgm:pt modelId="{C5302BE3-D5EB-4A2B-B398-88C00E224F71}" type="pres">
      <dgm:prSet presAssocID="{ADAA8F4C-4215-4E81-B9AF-C2F0F0BFE34B}" presName="level2Shape" presStyleLbl="node3" presStyleIdx="1" presStyleCnt="19" custScaleX="128311" custScaleY="142141" custLinFactX="-375654" custLinFactY="99537" custLinFactNeighborX="-400000" custLinFactNeighborY="100000"/>
      <dgm:spPr/>
    </dgm:pt>
    <dgm:pt modelId="{30FB2929-18F6-4AB6-B772-DB796DF78DB5}" type="pres">
      <dgm:prSet presAssocID="{ADAA8F4C-4215-4E81-B9AF-C2F0F0BFE34B}" presName="hierChild3" presStyleCnt="0"/>
      <dgm:spPr/>
    </dgm:pt>
    <dgm:pt modelId="{759E9A13-4844-4FDA-95DA-653463EDE48B}" type="pres">
      <dgm:prSet presAssocID="{3D6682C8-0B8F-44C4-9ED5-B8AC0C5DD613}" presName="Name25" presStyleLbl="parChTrans1D3" presStyleIdx="2" presStyleCnt="19"/>
      <dgm:spPr/>
    </dgm:pt>
    <dgm:pt modelId="{EE8867AC-C9B7-46C5-88B3-7026D7F21370}" type="pres">
      <dgm:prSet presAssocID="{3D6682C8-0B8F-44C4-9ED5-B8AC0C5DD613}" presName="connTx" presStyleLbl="parChTrans1D3" presStyleIdx="2" presStyleCnt="19"/>
      <dgm:spPr/>
    </dgm:pt>
    <dgm:pt modelId="{45410C57-98BD-4DAD-93B3-6C9FE91E87EF}" type="pres">
      <dgm:prSet presAssocID="{DA36F7B2-32F9-462E-A02F-BAC94C96C22E}" presName="Name30" presStyleCnt="0"/>
      <dgm:spPr/>
    </dgm:pt>
    <dgm:pt modelId="{E5E51C17-8712-42AF-9E2C-3AE74208C286}" type="pres">
      <dgm:prSet presAssocID="{DA36F7B2-32F9-462E-A02F-BAC94C96C22E}" presName="level2Shape" presStyleLbl="node3" presStyleIdx="2" presStyleCnt="19" custScaleX="129688" custScaleY="110651" custLinFactX="-374373" custLinFactY="87388" custLinFactNeighborX="-400000" custLinFactNeighborY="100000"/>
      <dgm:spPr/>
    </dgm:pt>
    <dgm:pt modelId="{2DBD4966-0FF3-4311-A34F-D8190F87451C}" type="pres">
      <dgm:prSet presAssocID="{DA36F7B2-32F9-462E-A02F-BAC94C96C22E}" presName="hierChild3" presStyleCnt="0"/>
      <dgm:spPr/>
    </dgm:pt>
    <dgm:pt modelId="{30D1AB0C-9E0C-4E6B-959E-12729A106CEB}" type="pres">
      <dgm:prSet presAssocID="{71B1B6A2-C59C-45D3-A08A-EE4C80A4269C}" presName="Name25" presStyleLbl="parChTrans1D3" presStyleIdx="3" presStyleCnt="19"/>
      <dgm:spPr/>
    </dgm:pt>
    <dgm:pt modelId="{E8E85CA2-218F-4971-BA57-416E84701A5E}" type="pres">
      <dgm:prSet presAssocID="{71B1B6A2-C59C-45D3-A08A-EE4C80A4269C}" presName="connTx" presStyleLbl="parChTrans1D3" presStyleIdx="3" presStyleCnt="19"/>
      <dgm:spPr/>
    </dgm:pt>
    <dgm:pt modelId="{4B649966-6FC5-41C6-BAF8-A7714C315A7B}" type="pres">
      <dgm:prSet presAssocID="{440C4AAB-5CC2-4B30-AE00-EE629749CA80}" presName="Name30" presStyleCnt="0"/>
      <dgm:spPr/>
    </dgm:pt>
    <dgm:pt modelId="{5BF635BA-DFFF-49F9-A4B2-73D02536399E}" type="pres">
      <dgm:prSet presAssocID="{440C4AAB-5CC2-4B30-AE00-EE629749CA80}" presName="level2Shape" presStyleLbl="node3" presStyleIdx="3" presStyleCnt="19" custScaleX="136540" custScaleY="111135" custLinFactX="-376449" custLinFactY="88668" custLinFactNeighborX="-400000" custLinFactNeighborY="100000"/>
      <dgm:spPr/>
    </dgm:pt>
    <dgm:pt modelId="{0244332C-7523-47B4-A0D8-93E2365969CC}" type="pres">
      <dgm:prSet presAssocID="{440C4AAB-5CC2-4B30-AE00-EE629749CA80}" presName="hierChild3" presStyleCnt="0"/>
      <dgm:spPr/>
    </dgm:pt>
    <dgm:pt modelId="{44DE5CF9-8663-456B-881E-5D67BCBDCFD4}" type="pres">
      <dgm:prSet presAssocID="{29A0ACAE-FAB9-40A6-8F1F-9CFD641F0737}" presName="Name25" presStyleLbl="parChTrans1D2" presStyleIdx="2" presStyleCnt="6"/>
      <dgm:spPr/>
    </dgm:pt>
    <dgm:pt modelId="{245C6F66-61B3-4B5F-9963-4978276C09F7}" type="pres">
      <dgm:prSet presAssocID="{29A0ACAE-FAB9-40A6-8F1F-9CFD641F0737}" presName="connTx" presStyleLbl="parChTrans1D2" presStyleIdx="2" presStyleCnt="6"/>
      <dgm:spPr/>
    </dgm:pt>
    <dgm:pt modelId="{AA0D6969-09D2-46F4-A1A6-1DF0C385D51B}" type="pres">
      <dgm:prSet presAssocID="{4914F506-2A9A-4F29-9A37-6672D8907602}" presName="Name30" presStyleCnt="0"/>
      <dgm:spPr/>
    </dgm:pt>
    <dgm:pt modelId="{B492AB7E-13ED-4379-8D7C-31CB05FDC14F}" type="pres">
      <dgm:prSet presAssocID="{4914F506-2A9A-4F29-9A37-6672D8907602}" presName="level2Shape" presStyleLbl="node2" presStyleIdx="2" presStyleCnt="6" custScaleX="369892" custScaleY="377714" custLinFactX="-300000" custLinFactNeighborX="-381398" custLinFactNeighborY="5643"/>
      <dgm:spPr/>
    </dgm:pt>
    <dgm:pt modelId="{1DA79D3C-4408-410F-82FD-9AEFD4043AA8}" type="pres">
      <dgm:prSet presAssocID="{4914F506-2A9A-4F29-9A37-6672D8907602}" presName="hierChild3" presStyleCnt="0"/>
      <dgm:spPr/>
    </dgm:pt>
    <dgm:pt modelId="{F4FFD52E-62AF-490C-A2D2-CE2110E8E86E}" type="pres">
      <dgm:prSet presAssocID="{44C21B2C-1CBD-45BE-B62A-87AC9DA5C0E5}" presName="Name25" presStyleLbl="parChTrans1D3" presStyleIdx="4" presStyleCnt="19"/>
      <dgm:spPr/>
    </dgm:pt>
    <dgm:pt modelId="{BD0D4552-8D86-44F8-919D-2C85158D1982}" type="pres">
      <dgm:prSet presAssocID="{44C21B2C-1CBD-45BE-B62A-87AC9DA5C0E5}" presName="connTx" presStyleLbl="parChTrans1D3" presStyleIdx="4" presStyleCnt="19"/>
      <dgm:spPr/>
    </dgm:pt>
    <dgm:pt modelId="{E403AA35-45EA-4963-B667-2F7D61898361}" type="pres">
      <dgm:prSet presAssocID="{E20AB710-DE6C-4ADD-9242-CE57AE2967A0}" presName="Name30" presStyleCnt="0"/>
      <dgm:spPr/>
    </dgm:pt>
    <dgm:pt modelId="{4D4A1071-7904-48F6-AF77-F8EF74363950}" type="pres">
      <dgm:prSet presAssocID="{E20AB710-DE6C-4ADD-9242-CE57AE2967A0}" presName="level2Shape" presStyleLbl="node3" presStyleIdx="4" presStyleCnt="19" custScaleX="193434" custScaleY="135378" custLinFactX="-208781" custLinFactY="-253601" custLinFactNeighborX="-300000" custLinFactNeighborY="-300000"/>
      <dgm:spPr/>
    </dgm:pt>
    <dgm:pt modelId="{7EC42346-6EE1-4D21-A824-6BEC0DBBFE20}" type="pres">
      <dgm:prSet presAssocID="{E20AB710-DE6C-4ADD-9242-CE57AE2967A0}" presName="hierChild3" presStyleCnt="0"/>
      <dgm:spPr/>
    </dgm:pt>
    <dgm:pt modelId="{D40A48B8-3AE6-4D21-9D0C-E29247D0E9F9}" type="pres">
      <dgm:prSet presAssocID="{178E72BB-87DD-4A4F-92F6-A0159B52AA6A}" presName="Name25" presStyleLbl="parChTrans1D3" presStyleIdx="5" presStyleCnt="19"/>
      <dgm:spPr/>
    </dgm:pt>
    <dgm:pt modelId="{B71E27F1-F29A-4E23-9B30-6C61A18B5F0F}" type="pres">
      <dgm:prSet presAssocID="{178E72BB-87DD-4A4F-92F6-A0159B52AA6A}" presName="connTx" presStyleLbl="parChTrans1D3" presStyleIdx="5" presStyleCnt="19"/>
      <dgm:spPr/>
    </dgm:pt>
    <dgm:pt modelId="{4385C278-A12E-46B7-8B4F-51632CFC570E}" type="pres">
      <dgm:prSet presAssocID="{584F4932-C167-4EC2-9D3C-FD87401800C4}" presName="Name30" presStyleCnt="0"/>
      <dgm:spPr/>
    </dgm:pt>
    <dgm:pt modelId="{A0C2C76F-EA0C-4600-A686-B4477F7E4BD4}" type="pres">
      <dgm:prSet presAssocID="{584F4932-C167-4EC2-9D3C-FD87401800C4}" presName="level2Shape" presStyleLbl="node3" presStyleIdx="5" presStyleCnt="19" custScaleX="193434" custScaleY="136084" custLinFactX="-207547" custLinFactY="-255654" custLinFactNeighborX="-300000" custLinFactNeighborY="-300000"/>
      <dgm:spPr/>
    </dgm:pt>
    <dgm:pt modelId="{5B52CBBB-FF0B-456C-B0A7-3313F27533BF}" type="pres">
      <dgm:prSet presAssocID="{584F4932-C167-4EC2-9D3C-FD87401800C4}" presName="hierChild3" presStyleCnt="0"/>
      <dgm:spPr/>
    </dgm:pt>
    <dgm:pt modelId="{13D15221-6060-464A-B3CC-AD3F6213B9F2}" type="pres">
      <dgm:prSet presAssocID="{E70DB145-34EF-49B5-9183-1B5CC095CA9A}" presName="Name25" presStyleLbl="parChTrans1D3" presStyleIdx="6" presStyleCnt="19"/>
      <dgm:spPr/>
    </dgm:pt>
    <dgm:pt modelId="{ECD9D53F-034A-4284-AE48-0A3A11543CD0}" type="pres">
      <dgm:prSet presAssocID="{E70DB145-34EF-49B5-9183-1B5CC095CA9A}" presName="connTx" presStyleLbl="parChTrans1D3" presStyleIdx="6" presStyleCnt="19"/>
      <dgm:spPr/>
    </dgm:pt>
    <dgm:pt modelId="{2C02F280-0309-4929-AFAF-CF02F96C5317}" type="pres">
      <dgm:prSet presAssocID="{716D635B-6B16-4515-ADE8-A3E25AA8A57D}" presName="Name30" presStyleCnt="0"/>
      <dgm:spPr/>
    </dgm:pt>
    <dgm:pt modelId="{7E5249D4-F0F3-47A2-9A9F-B669A4304E53}" type="pres">
      <dgm:prSet presAssocID="{716D635B-6B16-4515-ADE8-A3E25AA8A57D}" presName="level2Shape" presStyleLbl="node3" presStyleIdx="6" presStyleCnt="19" custScaleX="193434" custScaleY="137519" custLinFactX="-207681" custLinFactY="-251439" custLinFactNeighborX="-300000" custLinFactNeighborY="-300000"/>
      <dgm:spPr/>
    </dgm:pt>
    <dgm:pt modelId="{40C297DA-F6DA-431B-94D3-DF268C3DDFB9}" type="pres">
      <dgm:prSet presAssocID="{716D635B-6B16-4515-ADE8-A3E25AA8A57D}" presName="hierChild3" presStyleCnt="0"/>
      <dgm:spPr/>
    </dgm:pt>
    <dgm:pt modelId="{28C04FA2-3F72-4D2F-9724-9822A1DBCCBA}" type="pres">
      <dgm:prSet presAssocID="{A4A062F9-B6CA-494D-9052-7D068C0E816E}" presName="Name25" presStyleLbl="parChTrans1D3" presStyleIdx="7" presStyleCnt="19"/>
      <dgm:spPr/>
    </dgm:pt>
    <dgm:pt modelId="{810CB05C-F080-4A71-8602-DB44088D3C55}" type="pres">
      <dgm:prSet presAssocID="{A4A062F9-B6CA-494D-9052-7D068C0E816E}" presName="connTx" presStyleLbl="parChTrans1D3" presStyleIdx="7" presStyleCnt="19"/>
      <dgm:spPr/>
    </dgm:pt>
    <dgm:pt modelId="{BD4B8809-9110-49CE-8A1F-2DA4975FDC90}" type="pres">
      <dgm:prSet presAssocID="{1780D96B-ADD6-44BC-951E-989576260682}" presName="Name30" presStyleCnt="0"/>
      <dgm:spPr/>
    </dgm:pt>
    <dgm:pt modelId="{381B049F-6671-445E-8ABD-CF2059CEE20C}" type="pres">
      <dgm:prSet presAssocID="{1780D96B-ADD6-44BC-951E-989576260682}" presName="level2Shape" presStyleLbl="node3" presStyleIdx="7" presStyleCnt="19" custScaleX="193434" custScaleY="138739" custLinFactX="-208300" custLinFactY="-253669" custLinFactNeighborX="-300000" custLinFactNeighborY="-300000"/>
      <dgm:spPr/>
    </dgm:pt>
    <dgm:pt modelId="{56173501-6728-4D5C-A972-4AA64CFC5747}" type="pres">
      <dgm:prSet presAssocID="{1780D96B-ADD6-44BC-951E-989576260682}" presName="hierChild3" presStyleCnt="0"/>
      <dgm:spPr/>
    </dgm:pt>
    <dgm:pt modelId="{80265D92-281D-4AA7-AE1C-033192BE3CC0}" type="pres">
      <dgm:prSet presAssocID="{51C65A87-F971-4487-BD95-7C9CCE7220E3}" presName="Name25" presStyleLbl="parChTrans1D3" presStyleIdx="8" presStyleCnt="19"/>
      <dgm:spPr/>
    </dgm:pt>
    <dgm:pt modelId="{BA962876-BD69-4B0D-BCD4-D8ADD9E2F86E}" type="pres">
      <dgm:prSet presAssocID="{51C65A87-F971-4487-BD95-7C9CCE7220E3}" presName="connTx" presStyleLbl="parChTrans1D3" presStyleIdx="8" presStyleCnt="19"/>
      <dgm:spPr/>
    </dgm:pt>
    <dgm:pt modelId="{8802F88B-FC86-48FD-9787-213447BA02C0}" type="pres">
      <dgm:prSet presAssocID="{4D70ECC0-5D03-4F3C-B783-1210981B7864}" presName="Name30" presStyleCnt="0"/>
      <dgm:spPr/>
    </dgm:pt>
    <dgm:pt modelId="{EAAC9995-25F4-46B6-BF7B-A070F89FCEF4}" type="pres">
      <dgm:prSet presAssocID="{4D70ECC0-5D03-4F3C-B783-1210981B7864}" presName="level2Shape" presStyleLbl="node3" presStyleIdx="8" presStyleCnt="19" custScaleX="193434" custScaleY="139480" custLinFactX="-208683" custLinFactY="-249332" custLinFactNeighborX="-300000" custLinFactNeighborY="-300000"/>
      <dgm:spPr/>
    </dgm:pt>
    <dgm:pt modelId="{A0DEA90C-A35B-4C88-ABFB-1ABA9E4B50F8}" type="pres">
      <dgm:prSet presAssocID="{4D70ECC0-5D03-4F3C-B783-1210981B7864}" presName="hierChild3" presStyleCnt="0"/>
      <dgm:spPr/>
    </dgm:pt>
    <dgm:pt modelId="{4555B2E4-B937-4B5E-B0D7-99EFE52A7E1B}" type="pres">
      <dgm:prSet presAssocID="{913FB18D-74AE-45DC-BC3D-F96491A54814}" presName="Name25" presStyleLbl="parChTrans1D3" presStyleIdx="9" presStyleCnt="19"/>
      <dgm:spPr/>
    </dgm:pt>
    <dgm:pt modelId="{063F7766-5D6F-463F-B32B-D33B3C01D97D}" type="pres">
      <dgm:prSet presAssocID="{913FB18D-74AE-45DC-BC3D-F96491A54814}" presName="connTx" presStyleLbl="parChTrans1D3" presStyleIdx="9" presStyleCnt="19"/>
      <dgm:spPr/>
    </dgm:pt>
    <dgm:pt modelId="{BB6E075A-2B72-4242-A6EA-10700F844433}" type="pres">
      <dgm:prSet presAssocID="{05679851-F05C-40FB-BDC6-9742B1831B28}" presName="Name30" presStyleCnt="0"/>
      <dgm:spPr/>
    </dgm:pt>
    <dgm:pt modelId="{6E192BD6-E636-4417-84B5-F091B74B95D2}" type="pres">
      <dgm:prSet presAssocID="{05679851-F05C-40FB-BDC6-9742B1831B28}" presName="level2Shape" presStyleLbl="node3" presStyleIdx="9" presStyleCnt="19" custScaleX="193434" custScaleY="141754" custLinFactX="-207464" custLinFactY="-251705" custLinFactNeighborX="-300000" custLinFactNeighborY="-300000"/>
      <dgm:spPr/>
    </dgm:pt>
    <dgm:pt modelId="{EEE02F52-0AAD-4FB7-A755-81AD28E68E48}" type="pres">
      <dgm:prSet presAssocID="{05679851-F05C-40FB-BDC6-9742B1831B28}" presName="hierChild3" presStyleCnt="0"/>
      <dgm:spPr/>
    </dgm:pt>
    <dgm:pt modelId="{EAF1839A-31EA-4FB8-B099-C2F56F9F4778}" type="pres">
      <dgm:prSet presAssocID="{0ED9D91A-350F-4575-BBE7-8E9701674581}" presName="Name25" presStyleLbl="parChTrans1D3" presStyleIdx="10" presStyleCnt="19"/>
      <dgm:spPr/>
    </dgm:pt>
    <dgm:pt modelId="{F5828A93-4714-4958-AE2D-F86B141439E6}" type="pres">
      <dgm:prSet presAssocID="{0ED9D91A-350F-4575-BBE7-8E9701674581}" presName="connTx" presStyleLbl="parChTrans1D3" presStyleIdx="10" presStyleCnt="19"/>
      <dgm:spPr/>
    </dgm:pt>
    <dgm:pt modelId="{857FBBBC-C156-425F-8781-653FDABC4523}" type="pres">
      <dgm:prSet presAssocID="{9ED5280D-1745-4BE5-9BA4-522E62CD4439}" presName="Name30" presStyleCnt="0"/>
      <dgm:spPr/>
    </dgm:pt>
    <dgm:pt modelId="{B484E45A-2A4B-4468-A498-553149156576}" type="pres">
      <dgm:prSet presAssocID="{9ED5280D-1745-4BE5-9BA4-522E62CD4439}" presName="level2Shape" presStyleLbl="node3" presStyleIdx="10" presStyleCnt="19" custScaleX="193434" custScaleY="116268" custLinFactX="-209944" custLinFactY="-256144" custLinFactNeighborX="-300000" custLinFactNeighborY="-300000"/>
      <dgm:spPr/>
    </dgm:pt>
    <dgm:pt modelId="{9AC691F4-75BA-4C9A-8806-64AC6917A1FC}" type="pres">
      <dgm:prSet presAssocID="{9ED5280D-1745-4BE5-9BA4-522E62CD4439}" presName="hierChild3" presStyleCnt="0"/>
      <dgm:spPr/>
    </dgm:pt>
    <dgm:pt modelId="{474B5097-0E35-41D4-9448-085E29D9BDE2}" type="pres">
      <dgm:prSet presAssocID="{F1131D80-CB1C-4231-AE49-2A5BF609D25C}" presName="Name25" presStyleLbl="parChTrans1D3" presStyleIdx="11" presStyleCnt="19"/>
      <dgm:spPr/>
    </dgm:pt>
    <dgm:pt modelId="{D6134E53-FDDA-43F5-BF8A-70A2BB1F72B3}" type="pres">
      <dgm:prSet presAssocID="{F1131D80-CB1C-4231-AE49-2A5BF609D25C}" presName="connTx" presStyleLbl="parChTrans1D3" presStyleIdx="11" presStyleCnt="19"/>
      <dgm:spPr/>
    </dgm:pt>
    <dgm:pt modelId="{7352D539-E4D0-4CBE-AD35-5FF2FB5122AB}" type="pres">
      <dgm:prSet presAssocID="{740303E4-5D73-43D9-8B5B-624E0719BA86}" presName="Name30" presStyleCnt="0"/>
      <dgm:spPr/>
    </dgm:pt>
    <dgm:pt modelId="{AA5CCDBA-D7DC-450F-BC83-BF2DD9855AB9}" type="pres">
      <dgm:prSet presAssocID="{740303E4-5D73-43D9-8B5B-624E0719BA86}" presName="level2Shape" presStyleLbl="node3" presStyleIdx="11" presStyleCnt="19" custScaleX="193434" custScaleY="116789" custLinFactX="-205316" custLinFactY="-250998" custLinFactNeighborX="-300000" custLinFactNeighborY="-300000"/>
      <dgm:spPr/>
    </dgm:pt>
    <dgm:pt modelId="{56B3D093-6B17-466F-856A-D43CDE913B2B}" type="pres">
      <dgm:prSet presAssocID="{740303E4-5D73-43D9-8B5B-624E0719BA86}" presName="hierChild3" presStyleCnt="0"/>
      <dgm:spPr/>
    </dgm:pt>
    <dgm:pt modelId="{158BE97E-F9B1-4177-8DCE-877258C0B268}" type="pres">
      <dgm:prSet presAssocID="{4BEF92FD-8F8C-4DF9-8BE8-A7A29D3CCD9E}" presName="Name25" presStyleLbl="parChTrans1D3" presStyleIdx="12" presStyleCnt="19"/>
      <dgm:spPr/>
    </dgm:pt>
    <dgm:pt modelId="{385651F0-0EBE-42B1-9AD5-29A23035CDD9}" type="pres">
      <dgm:prSet presAssocID="{4BEF92FD-8F8C-4DF9-8BE8-A7A29D3CCD9E}" presName="connTx" presStyleLbl="parChTrans1D3" presStyleIdx="12" presStyleCnt="19"/>
      <dgm:spPr/>
    </dgm:pt>
    <dgm:pt modelId="{5DC05E61-7BD3-4693-93CE-E6A3587E6822}" type="pres">
      <dgm:prSet presAssocID="{9523A621-AFAD-4F67-A9CA-5A74574BB31B}" presName="Name30" presStyleCnt="0"/>
      <dgm:spPr/>
    </dgm:pt>
    <dgm:pt modelId="{EFC2555A-A3F4-4F34-9555-153C83D30CD2}" type="pres">
      <dgm:prSet presAssocID="{9523A621-AFAD-4F67-A9CA-5A74574BB31B}" presName="level2Shape" presStyleLbl="node3" presStyleIdx="12" presStyleCnt="19" custScaleX="193434" custScaleY="116441" custLinFactX="-203810" custLinFactY="-250063" custLinFactNeighborX="-300000" custLinFactNeighborY="-300000"/>
      <dgm:spPr/>
    </dgm:pt>
    <dgm:pt modelId="{0DBF7B10-11DC-4807-ADB5-D85A2E8B44D6}" type="pres">
      <dgm:prSet presAssocID="{9523A621-AFAD-4F67-A9CA-5A74574BB31B}" presName="hierChild3" presStyleCnt="0"/>
      <dgm:spPr/>
    </dgm:pt>
    <dgm:pt modelId="{520AE88E-D1CF-49DD-B199-D9A704919092}" type="pres">
      <dgm:prSet presAssocID="{8634D93D-F9BB-4B86-82C5-BDD034ABF161}" presName="Name25" presStyleLbl="parChTrans1D3" presStyleIdx="13" presStyleCnt="19"/>
      <dgm:spPr/>
    </dgm:pt>
    <dgm:pt modelId="{386D6FBE-52BD-4C54-8940-43CD41091B89}" type="pres">
      <dgm:prSet presAssocID="{8634D93D-F9BB-4B86-82C5-BDD034ABF161}" presName="connTx" presStyleLbl="parChTrans1D3" presStyleIdx="13" presStyleCnt="19"/>
      <dgm:spPr/>
    </dgm:pt>
    <dgm:pt modelId="{3B3CA8AB-A31C-497D-9F1A-341D7BCAA0A8}" type="pres">
      <dgm:prSet presAssocID="{4C56B299-F8F5-4991-B4A9-7FFAC6782A65}" presName="Name30" presStyleCnt="0"/>
      <dgm:spPr/>
    </dgm:pt>
    <dgm:pt modelId="{A755392C-C007-4778-B14A-6A8CBFAD18FF}" type="pres">
      <dgm:prSet presAssocID="{4C56B299-F8F5-4991-B4A9-7FFAC6782A65}" presName="level2Shape" presStyleLbl="node3" presStyleIdx="13" presStyleCnt="19" custScaleX="193434" custScaleY="181759" custLinFactX="-200000" custLinFactY="-247434" custLinFactNeighborX="-299861" custLinFactNeighborY="-300000"/>
      <dgm:spPr/>
    </dgm:pt>
    <dgm:pt modelId="{F0488956-AB44-4ECC-A7E2-3E6CC813BC37}" type="pres">
      <dgm:prSet presAssocID="{4C56B299-F8F5-4991-B4A9-7FFAC6782A65}" presName="hierChild3" presStyleCnt="0"/>
      <dgm:spPr/>
    </dgm:pt>
    <dgm:pt modelId="{CE849693-D33B-4555-A594-D09006645830}" type="pres">
      <dgm:prSet presAssocID="{C7409CF7-7ACD-4D5E-914F-FE705A8E8271}" presName="Name25" presStyleLbl="parChTrans1D2" presStyleIdx="3" presStyleCnt="6"/>
      <dgm:spPr/>
    </dgm:pt>
    <dgm:pt modelId="{F2A0188B-4C28-469A-89B1-CE53D6A2E8F7}" type="pres">
      <dgm:prSet presAssocID="{C7409CF7-7ACD-4D5E-914F-FE705A8E8271}" presName="connTx" presStyleLbl="parChTrans1D2" presStyleIdx="3" presStyleCnt="6"/>
      <dgm:spPr/>
    </dgm:pt>
    <dgm:pt modelId="{9B8BF7BE-CD13-4F2F-9628-80EDAC316232}" type="pres">
      <dgm:prSet presAssocID="{4C9EFF46-43CA-47B5-BD9F-F0F91DD156ED}" presName="Name30" presStyleCnt="0"/>
      <dgm:spPr/>
    </dgm:pt>
    <dgm:pt modelId="{2CA4806B-4A99-46B2-BF20-9200E3A96280}" type="pres">
      <dgm:prSet presAssocID="{4C9EFF46-43CA-47B5-BD9F-F0F91DD156ED}" presName="level2Shape" presStyleLbl="node2" presStyleIdx="3" presStyleCnt="6" custScaleX="369892" custScaleY="377713" custLinFactX="-252463" custLinFactY="-195918" custLinFactNeighborX="-300000" custLinFactNeighborY="-200000"/>
      <dgm:spPr/>
    </dgm:pt>
    <dgm:pt modelId="{8082AB9D-8F54-4F37-A66F-7BCE9288815F}" type="pres">
      <dgm:prSet presAssocID="{4C9EFF46-43CA-47B5-BD9F-F0F91DD156ED}" presName="hierChild3" presStyleCnt="0"/>
      <dgm:spPr/>
    </dgm:pt>
    <dgm:pt modelId="{9B8BD08F-0366-44F6-8A38-71033D626EA6}" type="pres">
      <dgm:prSet presAssocID="{3481DD30-0747-433F-98AA-F2CB69E9666C}" presName="Name25" presStyleLbl="parChTrans1D3" presStyleIdx="14" presStyleCnt="19"/>
      <dgm:spPr/>
    </dgm:pt>
    <dgm:pt modelId="{18F7A634-8DF0-43F0-BA64-2AE7AD23C081}" type="pres">
      <dgm:prSet presAssocID="{3481DD30-0747-433F-98AA-F2CB69E9666C}" presName="connTx" presStyleLbl="parChTrans1D3" presStyleIdx="14" presStyleCnt="19"/>
      <dgm:spPr/>
    </dgm:pt>
    <dgm:pt modelId="{3E29E14E-30F3-47B7-AF6C-846A473648DB}" type="pres">
      <dgm:prSet presAssocID="{D07ED058-2A3B-46B5-A049-603D64CB0772}" presName="Name30" presStyleCnt="0"/>
      <dgm:spPr/>
    </dgm:pt>
    <dgm:pt modelId="{D0485FE0-3127-48A9-BB47-76A73BC11725}" type="pres">
      <dgm:prSet presAssocID="{D07ED058-2A3B-46B5-A049-603D64CB0772}" presName="level2Shape" presStyleLbl="node3" presStyleIdx="14" presStyleCnt="19" custScaleX="172607" custScaleY="143839" custLinFactX="-216629" custLinFactY="-148456" custLinFactNeighborX="-300000" custLinFactNeighborY="-200000"/>
      <dgm:spPr/>
    </dgm:pt>
    <dgm:pt modelId="{5D849E2B-650C-41A5-9423-252791B96251}" type="pres">
      <dgm:prSet presAssocID="{D07ED058-2A3B-46B5-A049-603D64CB0772}" presName="hierChild3" presStyleCnt="0"/>
      <dgm:spPr/>
    </dgm:pt>
    <dgm:pt modelId="{A6E509E0-385D-4407-8DDE-C9B90E37E21F}" type="pres">
      <dgm:prSet presAssocID="{66D2F14C-EBA0-4DD8-9754-1221C2D4E90C}" presName="Name25" presStyleLbl="parChTrans1D3" presStyleIdx="15" presStyleCnt="19"/>
      <dgm:spPr/>
    </dgm:pt>
    <dgm:pt modelId="{4AA1D947-87C0-4A01-BB53-84F434B142F7}" type="pres">
      <dgm:prSet presAssocID="{66D2F14C-EBA0-4DD8-9754-1221C2D4E90C}" presName="connTx" presStyleLbl="parChTrans1D3" presStyleIdx="15" presStyleCnt="19"/>
      <dgm:spPr/>
    </dgm:pt>
    <dgm:pt modelId="{E0327E60-83D0-4556-875E-6E284725BE74}" type="pres">
      <dgm:prSet presAssocID="{0044F79F-3562-49D2-92CB-8A7BE9E7E340}" presName="Name30" presStyleCnt="0"/>
      <dgm:spPr/>
    </dgm:pt>
    <dgm:pt modelId="{C44A686E-E96D-4921-8318-8F3EEF23917E}" type="pres">
      <dgm:prSet presAssocID="{0044F79F-3562-49D2-92CB-8A7BE9E7E340}" presName="level2Shape" presStyleLbl="node3" presStyleIdx="15" presStyleCnt="19" custScaleX="172607" custScaleY="143839" custLinFactX="-216629" custLinFactY="-148456" custLinFactNeighborX="-300000" custLinFactNeighborY="-200000"/>
      <dgm:spPr/>
    </dgm:pt>
    <dgm:pt modelId="{5CBA2689-29D3-4FFB-BA19-5B6D2448380A}" type="pres">
      <dgm:prSet presAssocID="{0044F79F-3562-49D2-92CB-8A7BE9E7E340}" presName="hierChild3" presStyleCnt="0"/>
      <dgm:spPr/>
    </dgm:pt>
    <dgm:pt modelId="{442181EF-8465-49D8-A3F2-2CE3E57D35C1}" type="pres">
      <dgm:prSet presAssocID="{E851F0B7-2F1F-43CD-90CA-8C4AA424301E}" presName="Name25" presStyleLbl="parChTrans1D3" presStyleIdx="16" presStyleCnt="19"/>
      <dgm:spPr/>
    </dgm:pt>
    <dgm:pt modelId="{94E4E4D8-94FB-4D51-BE34-AB402E2026B6}" type="pres">
      <dgm:prSet presAssocID="{E851F0B7-2F1F-43CD-90CA-8C4AA424301E}" presName="connTx" presStyleLbl="parChTrans1D3" presStyleIdx="16" presStyleCnt="19"/>
      <dgm:spPr/>
    </dgm:pt>
    <dgm:pt modelId="{D95AFC49-EC75-4AB0-849C-CCBAA8BFDA5B}" type="pres">
      <dgm:prSet presAssocID="{1AB49FFA-31EB-4BF9-A74F-96CFAA720059}" presName="Name30" presStyleCnt="0"/>
      <dgm:spPr/>
    </dgm:pt>
    <dgm:pt modelId="{39AFBBD1-52BC-4BF9-AE11-A7615E45D194}" type="pres">
      <dgm:prSet presAssocID="{1AB49FFA-31EB-4BF9-A74F-96CFAA720059}" presName="level2Shape" presStyleLbl="node3" presStyleIdx="16" presStyleCnt="19" custScaleX="172607" custScaleY="143839" custLinFactX="-216629" custLinFactY="-148456" custLinFactNeighborX="-300000" custLinFactNeighborY="-200000"/>
      <dgm:spPr/>
    </dgm:pt>
    <dgm:pt modelId="{368A034E-CBE0-4F51-8DEA-DC377A53FC36}" type="pres">
      <dgm:prSet presAssocID="{1AB49FFA-31EB-4BF9-A74F-96CFAA720059}" presName="hierChild3" presStyleCnt="0"/>
      <dgm:spPr/>
    </dgm:pt>
    <dgm:pt modelId="{C3E10D64-6DC7-4F64-BF03-B5FC5101C833}" type="pres">
      <dgm:prSet presAssocID="{21C9993A-6DEB-44BA-8021-B0B7AFE74DBA}" presName="Name25" presStyleLbl="parChTrans1D3" presStyleIdx="17" presStyleCnt="19"/>
      <dgm:spPr/>
    </dgm:pt>
    <dgm:pt modelId="{7AFAE3EF-8C3D-411F-B67A-B3EA98071CEA}" type="pres">
      <dgm:prSet presAssocID="{21C9993A-6DEB-44BA-8021-B0B7AFE74DBA}" presName="connTx" presStyleLbl="parChTrans1D3" presStyleIdx="17" presStyleCnt="19"/>
      <dgm:spPr/>
    </dgm:pt>
    <dgm:pt modelId="{25CDE56D-228C-430F-9C21-0F4F3C12D10D}" type="pres">
      <dgm:prSet presAssocID="{6CA4F698-58B4-4753-B58D-EC85510F3A3D}" presName="Name30" presStyleCnt="0"/>
      <dgm:spPr/>
    </dgm:pt>
    <dgm:pt modelId="{8CD8AF88-6F50-43FE-BB50-11332B9B1FCD}" type="pres">
      <dgm:prSet presAssocID="{6CA4F698-58B4-4753-B58D-EC85510F3A3D}" presName="level2Shape" presStyleLbl="node3" presStyleIdx="17" presStyleCnt="19" custScaleX="172607" custScaleY="143839" custLinFactX="-216629" custLinFactY="-148456" custLinFactNeighborX="-300000" custLinFactNeighborY="-200000"/>
      <dgm:spPr/>
    </dgm:pt>
    <dgm:pt modelId="{7231F981-6A52-4F7F-A37F-6C680EC39537}" type="pres">
      <dgm:prSet presAssocID="{6CA4F698-58B4-4753-B58D-EC85510F3A3D}" presName="hierChild3" presStyleCnt="0"/>
      <dgm:spPr/>
    </dgm:pt>
    <dgm:pt modelId="{B1285888-D054-450A-957E-C0ECD44D21C2}" type="pres">
      <dgm:prSet presAssocID="{159A409E-E2FF-4705-AEF5-2B3F5AC55702}" presName="Name25" presStyleLbl="parChTrans1D2" presStyleIdx="4" presStyleCnt="6"/>
      <dgm:spPr/>
    </dgm:pt>
    <dgm:pt modelId="{465C6395-9BE1-4DEC-983A-363E02115BC5}" type="pres">
      <dgm:prSet presAssocID="{159A409E-E2FF-4705-AEF5-2B3F5AC55702}" presName="connTx" presStyleLbl="parChTrans1D2" presStyleIdx="4" presStyleCnt="6"/>
      <dgm:spPr/>
    </dgm:pt>
    <dgm:pt modelId="{95927CBF-33D8-4C1F-93E4-AEEAAC819E4A}" type="pres">
      <dgm:prSet presAssocID="{DB663C6B-D570-4681-BBD0-751074219634}" presName="Name30" presStyleCnt="0"/>
      <dgm:spPr/>
    </dgm:pt>
    <dgm:pt modelId="{1D6D7C4A-808F-4097-B759-7AA5084CC073}" type="pres">
      <dgm:prSet presAssocID="{DB663C6B-D570-4681-BBD0-751074219634}" presName="level2Shape" presStyleLbl="node2" presStyleIdx="4" presStyleCnt="6" custScaleX="369892" custScaleY="377713" custLinFactX="-400000" custLinFactY="-100000" custLinFactNeighborX="-401547" custLinFactNeighborY="-105573"/>
      <dgm:spPr/>
    </dgm:pt>
    <dgm:pt modelId="{5598C9DA-B71E-4E5D-BBA6-F84DF6122374}" type="pres">
      <dgm:prSet presAssocID="{DB663C6B-D570-4681-BBD0-751074219634}" presName="hierChild3" presStyleCnt="0"/>
      <dgm:spPr/>
    </dgm:pt>
    <dgm:pt modelId="{243F6A95-17B5-48C3-97FA-829EC8F28ACD}" type="pres">
      <dgm:prSet presAssocID="{3E2BBDA9-6578-46AE-A6CC-8F7C78D68F19}" presName="Name25" presStyleLbl="parChTrans1D3" presStyleIdx="18" presStyleCnt="19"/>
      <dgm:spPr/>
    </dgm:pt>
    <dgm:pt modelId="{6CF59FC0-78B4-4E42-BF9D-75A19DE6BB71}" type="pres">
      <dgm:prSet presAssocID="{3E2BBDA9-6578-46AE-A6CC-8F7C78D68F19}" presName="connTx" presStyleLbl="parChTrans1D3" presStyleIdx="18" presStyleCnt="19"/>
      <dgm:spPr/>
    </dgm:pt>
    <dgm:pt modelId="{533572CF-1D48-4992-B585-913A3F4356B7}" type="pres">
      <dgm:prSet presAssocID="{73A71416-0DF2-420E-BBCC-474D9C800016}" presName="Name30" presStyleCnt="0"/>
      <dgm:spPr/>
    </dgm:pt>
    <dgm:pt modelId="{C455DE20-9BEC-4839-ADB1-A03B7427312D}" type="pres">
      <dgm:prSet presAssocID="{73A71416-0DF2-420E-BBCC-474D9C800016}" presName="level2Shape" presStyleLbl="node3" presStyleIdx="18" presStyleCnt="19" custScaleX="183041" custScaleY="242155" custLinFactX="-300000" custLinFactY="-87603" custLinFactNeighborX="-387402" custLinFactNeighborY="-100000"/>
      <dgm:spPr/>
    </dgm:pt>
    <dgm:pt modelId="{8607ADF3-905D-4E61-B7FC-7CAB064A9FBC}" type="pres">
      <dgm:prSet presAssocID="{73A71416-0DF2-420E-BBCC-474D9C800016}" presName="hierChild3" presStyleCnt="0"/>
      <dgm:spPr/>
    </dgm:pt>
    <dgm:pt modelId="{68DF84E6-2104-4F2C-8385-37CF5AB0B2B6}" type="pres">
      <dgm:prSet presAssocID="{A4326BE7-D7F1-44B9-A4CE-0F862DE980F4}" presName="Name25" presStyleLbl="parChTrans1D2" presStyleIdx="5" presStyleCnt="6"/>
      <dgm:spPr/>
    </dgm:pt>
    <dgm:pt modelId="{B4982C6C-38A1-4F81-938E-0F560C648163}" type="pres">
      <dgm:prSet presAssocID="{A4326BE7-D7F1-44B9-A4CE-0F862DE980F4}" presName="connTx" presStyleLbl="parChTrans1D2" presStyleIdx="5" presStyleCnt="6"/>
      <dgm:spPr/>
    </dgm:pt>
    <dgm:pt modelId="{6B4F1359-19A5-44E7-B1BA-FC76D05CCB00}" type="pres">
      <dgm:prSet presAssocID="{BAD919A4-DC97-4D8F-A925-595D929E7E2C}" presName="Name30" presStyleCnt="0"/>
      <dgm:spPr/>
    </dgm:pt>
    <dgm:pt modelId="{40C33C61-E290-4CBA-8087-BC4D253BC7B3}" type="pres">
      <dgm:prSet presAssocID="{BAD919A4-DC97-4D8F-A925-595D929E7E2C}" presName="level2Shape" presStyleLbl="node2" presStyleIdx="5" presStyleCnt="6" custScaleX="369892" custScaleY="377713" custLinFactX="-400000" custLinFactNeighborX="-471859" custLinFactNeighborY="-72769"/>
      <dgm:spPr/>
    </dgm:pt>
    <dgm:pt modelId="{6BB08500-7966-40ED-B46F-0AD35A625946}" type="pres">
      <dgm:prSet presAssocID="{BAD919A4-DC97-4D8F-A925-595D929E7E2C}" presName="hierChild3" presStyleCnt="0"/>
      <dgm:spPr/>
    </dgm:pt>
    <dgm:pt modelId="{9A4A6657-D8A3-45AF-B9D0-93DD6B60F567}" type="pres">
      <dgm:prSet presAssocID="{C11039CB-5391-4DAC-B428-3323D03611A6}" presName="bgShapesFlow" presStyleCnt="0"/>
      <dgm:spPr/>
    </dgm:pt>
  </dgm:ptLst>
  <dgm:cxnLst>
    <dgm:cxn modelId="{8B471000-E547-4E34-8A97-446F1EC4A4EA}" type="presOf" srcId="{66D2F14C-EBA0-4DD8-9754-1221C2D4E90C}" destId="{A6E509E0-385D-4407-8DDE-C9B90E37E21F}" srcOrd="0" destOrd="0" presId="urn:microsoft.com/office/officeart/2005/8/layout/hierarchy5"/>
    <dgm:cxn modelId="{2213AD01-2CC5-48BD-91E9-37D0C60AE470}" srcId="{4914F506-2A9A-4F29-9A37-6672D8907602}" destId="{740303E4-5D73-43D9-8B5B-624E0719BA86}" srcOrd="7" destOrd="0" parTransId="{F1131D80-CB1C-4231-AE49-2A5BF609D25C}" sibTransId="{6B6844ED-97BC-4DAE-8B9A-4C1D50F9CB85}"/>
    <dgm:cxn modelId="{B868E504-EAEE-45CC-BC5E-A9BF86E9AE11}" type="presOf" srcId="{DE471B79-0149-49B5-AB4E-F60E71877848}" destId="{AF8759A4-229C-4099-9F48-F0FB8CB1AE86}" srcOrd="1" destOrd="0" presId="urn:microsoft.com/office/officeart/2005/8/layout/hierarchy5"/>
    <dgm:cxn modelId="{71BBB407-EF1F-4615-984B-8EED64A08FAB}" type="presOf" srcId="{71B1B6A2-C59C-45D3-A08A-EE4C80A4269C}" destId="{30D1AB0C-9E0C-4E6B-959E-12729A106CEB}" srcOrd="0" destOrd="0" presId="urn:microsoft.com/office/officeart/2005/8/layout/hierarchy5"/>
    <dgm:cxn modelId="{8C81FD07-38C7-4B45-AC83-9EA3E710D818}" srcId="{B4DCB976-F344-4057-B173-A443D070D245}" destId="{440C4AAB-5CC2-4B30-AE00-EE629749CA80}" srcOrd="3" destOrd="0" parTransId="{71B1B6A2-C59C-45D3-A08A-EE4C80A4269C}" sibTransId="{9CA1CA7A-8EA0-4BC8-BA73-797B5873EBF2}"/>
    <dgm:cxn modelId="{3C3C3F0A-DE89-4D5C-B924-6FF035B73237}" srcId="{4C9EFF46-43CA-47B5-BD9F-F0F91DD156ED}" destId="{0044F79F-3562-49D2-92CB-8A7BE9E7E340}" srcOrd="1" destOrd="0" parTransId="{66D2F14C-EBA0-4DD8-9754-1221C2D4E90C}" sibTransId="{B1F93713-41AF-4939-A715-A563363BC3A8}"/>
    <dgm:cxn modelId="{048F960C-D7DA-4FA3-A7EB-9A384003E16F}" type="presOf" srcId="{1780D96B-ADD6-44BC-951E-989576260682}" destId="{381B049F-6671-445E-8ABD-CF2059CEE20C}" srcOrd="0" destOrd="0" presId="urn:microsoft.com/office/officeart/2005/8/layout/hierarchy5"/>
    <dgm:cxn modelId="{2FAC210E-2A1C-47E6-9665-AED77F537D9B}" type="presOf" srcId="{3481DD30-0747-433F-98AA-F2CB69E9666C}" destId="{9B8BD08F-0366-44F6-8A38-71033D626EA6}" srcOrd="0" destOrd="0" presId="urn:microsoft.com/office/officeart/2005/8/layout/hierarchy5"/>
    <dgm:cxn modelId="{C514FD0F-F7F9-46F5-A1B7-8B03244F5227}" type="presOf" srcId="{0ED9D91A-350F-4575-BBE7-8E9701674581}" destId="{EAF1839A-31EA-4FB8-B099-C2F56F9F4778}" srcOrd="0" destOrd="0" presId="urn:microsoft.com/office/officeart/2005/8/layout/hierarchy5"/>
    <dgm:cxn modelId="{D5E72810-DE0F-4542-8A82-5008127938D2}" type="presOf" srcId="{BAD919A4-DC97-4D8F-A925-595D929E7E2C}" destId="{40C33C61-E290-4CBA-8087-BC4D253BC7B3}" srcOrd="0" destOrd="0" presId="urn:microsoft.com/office/officeart/2005/8/layout/hierarchy5"/>
    <dgm:cxn modelId="{BBCDD310-5BEF-41B0-8A26-E09CB0AE3A7C}" type="presOf" srcId="{A4326BE7-D7F1-44B9-A4CE-0F862DE980F4}" destId="{68DF84E6-2104-4F2C-8385-37CF5AB0B2B6}" srcOrd="0" destOrd="0" presId="urn:microsoft.com/office/officeart/2005/8/layout/hierarchy5"/>
    <dgm:cxn modelId="{BD782D13-53B3-4A4E-915B-5F9F37FD449F}" type="presOf" srcId="{3481DD30-0747-433F-98AA-F2CB69E9666C}" destId="{18F7A634-8DF0-43F0-BA64-2AE7AD23C081}" srcOrd="1" destOrd="0" presId="urn:microsoft.com/office/officeart/2005/8/layout/hierarchy5"/>
    <dgm:cxn modelId="{9FB03E15-BB0C-4650-B376-9B5EB1059BB1}" type="presOf" srcId="{4BEF92FD-8F8C-4DF9-8BE8-A7A29D3CCD9E}" destId="{385651F0-0EBE-42B1-9AD5-29A23035CDD9}" srcOrd="1" destOrd="0" presId="urn:microsoft.com/office/officeart/2005/8/layout/hierarchy5"/>
    <dgm:cxn modelId="{8298C616-F06E-4C9F-B946-90298690A120}" type="presOf" srcId="{4C56B299-F8F5-4991-B4A9-7FFAC6782A65}" destId="{A755392C-C007-4778-B14A-6A8CBFAD18FF}" srcOrd="0" destOrd="0" presId="urn:microsoft.com/office/officeart/2005/8/layout/hierarchy5"/>
    <dgm:cxn modelId="{88FF1518-A86B-428C-B564-096AA0AB74E6}" type="presOf" srcId="{F1131D80-CB1C-4231-AE49-2A5BF609D25C}" destId="{D6134E53-FDDA-43F5-BF8A-70A2BB1F72B3}" srcOrd="1" destOrd="0" presId="urn:microsoft.com/office/officeart/2005/8/layout/hierarchy5"/>
    <dgm:cxn modelId="{81E04A18-7F31-412B-ACE9-ED52701B4EB5}" type="presOf" srcId="{1624B93D-1DCF-4680-A811-1E7122FAC614}" destId="{2F751B75-EE3D-4D95-8D70-4D873CBD41B0}" srcOrd="0" destOrd="0" presId="urn:microsoft.com/office/officeart/2005/8/layout/hierarchy5"/>
    <dgm:cxn modelId="{4D617519-DE1E-40E2-8625-0E95F7196DD2}" type="presOf" srcId="{E70DB145-34EF-49B5-9183-1B5CC095CA9A}" destId="{13D15221-6060-464A-B3CC-AD3F6213B9F2}" srcOrd="0" destOrd="0" presId="urn:microsoft.com/office/officeart/2005/8/layout/hierarchy5"/>
    <dgm:cxn modelId="{20D47C22-C266-40CE-9CA5-9FD3F4CE6A6D}" srcId="{4914F506-2A9A-4F29-9A37-6672D8907602}" destId="{1780D96B-ADD6-44BC-951E-989576260682}" srcOrd="3" destOrd="0" parTransId="{A4A062F9-B6CA-494D-9052-7D068C0E816E}" sibTransId="{89FD237D-C163-494F-942E-1ED89086F062}"/>
    <dgm:cxn modelId="{8AB5E325-D09C-4C2C-B96F-82CBAE8A0DE7}" type="presOf" srcId="{ADAA8F4C-4215-4E81-B9AF-C2F0F0BFE34B}" destId="{C5302BE3-D5EB-4A2B-B398-88C00E224F71}" srcOrd="0" destOrd="0" presId="urn:microsoft.com/office/officeart/2005/8/layout/hierarchy5"/>
    <dgm:cxn modelId="{A3F1E42B-ABEE-4EA3-8276-91310180B1BF}" type="presOf" srcId="{42108B6B-07A8-48A9-A629-49EDA8CDC266}" destId="{39B09FE9-CAFA-4D46-BB57-784FDE72454D}" srcOrd="0" destOrd="0" presId="urn:microsoft.com/office/officeart/2005/8/layout/hierarchy5"/>
    <dgm:cxn modelId="{059C752C-071C-4F60-BAA3-F0E66DC3C033}" srcId="{4C9EFF46-43CA-47B5-BD9F-F0F91DD156ED}" destId="{1AB49FFA-31EB-4BF9-A74F-96CFAA720059}" srcOrd="2" destOrd="0" parTransId="{E851F0B7-2F1F-43CD-90CA-8C4AA424301E}" sibTransId="{1B13356A-C113-490B-88B1-803676F8F7B5}"/>
    <dgm:cxn modelId="{6E8C922D-4BAC-403B-A08B-39D88FBBB0AA}" type="presOf" srcId="{159A409E-E2FF-4705-AEF5-2B3F5AC55702}" destId="{465C6395-9BE1-4DEC-983A-363E02115BC5}" srcOrd="1" destOrd="0" presId="urn:microsoft.com/office/officeart/2005/8/layout/hierarchy5"/>
    <dgm:cxn modelId="{14DE1034-A0F8-4990-A238-940A1BE10F19}" type="presOf" srcId="{913FB18D-74AE-45DC-BC3D-F96491A54814}" destId="{063F7766-5D6F-463F-B32B-D33B3C01D97D}" srcOrd="1" destOrd="0" presId="urn:microsoft.com/office/officeart/2005/8/layout/hierarchy5"/>
    <dgm:cxn modelId="{78247634-1AB8-49D3-B1A8-BD62AE9756BE}" type="presOf" srcId="{51C65A87-F971-4487-BD95-7C9CCE7220E3}" destId="{BA962876-BD69-4B0D-BCD4-D8ADD9E2F86E}" srcOrd="1" destOrd="0" presId="urn:microsoft.com/office/officeart/2005/8/layout/hierarchy5"/>
    <dgm:cxn modelId="{11CDD337-D576-4929-B2CD-78B39B56D0C5}" srcId="{9CC0D577-683C-4163-A8C1-96E95A9E9B8D}" destId="{B4DCB976-F344-4057-B173-A443D070D245}" srcOrd="1" destOrd="0" parTransId="{7C324882-5935-4A8B-AB61-F7AF94505C5B}" sibTransId="{B922D993-45F2-451E-B0FF-2245342D0EBE}"/>
    <dgm:cxn modelId="{BD0CEE37-F748-46B4-B017-2E00BF18F2BE}" type="presOf" srcId="{9CC0D577-683C-4163-A8C1-96E95A9E9B8D}" destId="{4D8D7707-2F29-4411-90CC-6A76F35A3767}" srcOrd="0" destOrd="0" presId="urn:microsoft.com/office/officeart/2005/8/layout/hierarchy5"/>
    <dgm:cxn modelId="{95756338-6022-4D10-80BE-1D0216DD127B}" srcId="{4914F506-2A9A-4F29-9A37-6672D8907602}" destId="{4C56B299-F8F5-4991-B4A9-7FFAC6782A65}" srcOrd="9" destOrd="0" parTransId="{8634D93D-F9BB-4B86-82C5-BDD034ABF161}" sibTransId="{3D3F43A6-4C63-49A1-8CAB-F26D961D80E5}"/>
    <dgm:cxn modelId="{DA3E393A-8E73-468A-90E7-E636D28B452A}" type="presOf" srcId="{3E2BBDA9-6578-46AE-A6CC-8F7C78D68F19}" destId="{6CF59FC0-78B4-4E42-BF9D-75A19DE6BB71}" srcOrd="1" destOrd="0" presId="urn:microsoft.com/office/officeart/2005/8/layout/hierarchy5"/>
    <dgm:cxn modelId="{265C533A-D781-4E4D-80BF-0D07340360A1}" srcId="{4914F506-2A9A-4F29-9A37-6672D8907602}" destId="{584F4932-C167-4EC2-9D3C-FD87401800C4}" srcOrd="1" destOrd="0" parTransId="{178E72BB-87DD-4A4F-92F6-A0159B52AA6A}" sibTransId="{002667E7-134E-45AD-93DA-FE6FF44388BF}"/>
    <dgm:cxn modelId="{B334E23B-2D91-4066-B80C-C02DE15E21CF}" type="presOf" srcId="{42108B6B-07A8-48A9-A629-49EDA8CDC266}" destId="{B8A60FA3-1580-433B-B1B3-35C7E5F7A973}" srcOrd="1" destOrd="0" presId="urn:microsoft.com/office/officeart/2005/8/layout/hierarchy5"/>
    <dgm:cxn modelId="{9F5CB45F-ED7F-4E14-B950-E4BC8BD6CC75}" type="presOf" srcId="{29A0ACAE-FAB9-40A6-8F1F-9CFD641F0737}" destId="{44DE5CF9-8663-456B-881E-5D67BCBDCFD4}" srcOrd="0" destOrd="0" presId="urn:microsoft.com/office/officeart/2005/8/layout/hierarchy5"/>
    <dgm:cxn modelId="{FF585F43-1090-4165-9200-AEAE17204E59}" type="presOf" srcId="{4D70ECC0-5D03-4F3C-B783-1210981B7864}" destId="{EAAC9995-25F4-46B6-BF7B-A070F89FCEF4}" srcOrd="0" destOrd="0" presId="urn:microsoft.com/office/officeart/2005/8/layout/hierarchy5"/>
    <dgm:cxn modelId="{808BCE63-AE62-4C13-96ED-0D5830019A1F}" srcId="{4C9EFF46-43CA-47B5-BD9F-F0F91DD156ED}" destId="{6CA4F698-58B4-4753-B58D-EC85510F3A3D}" srcOrd="3" destOrd="0" parTransId="{21C9993A-6DEB-44BA-8021-B0B7AFE74DBA}" sibTransId="{9A378787-EB0C-42A8-9C68-CA56831BB90F}"/>
    <dgm:cxn modelId="{C37B7944-116A-4B91-B339-07A4F3A1E573}" type="presOf" srcId="{B4DCB976-F344-4057-B173-A443D070D245}" destId="{F30ACF5E-5A4D-4C23-9A55-0820E05588C4}" srcOrd="0" destOrd="0" presId="urn:microsoft.com/office/officeart/2005/8/layout/hierarchy5"/>
    <dgm:cxn modelId="{BD88FA64-D377-4672-ACC8-58D882E00D6C}" srcId="{9CC0D577-683C-4163-A8C1-96E95A9E9B8D}" destId="{DB663C6B-D570-4681-BBD0-751074219634}" srcOrd="4" destOrd="0" parTransId="{159A409E-E2FF-4705-AEF5-2B3F5AC55702}" sibTransId="{C7998FEB-A465-4FC3-AB3E-6456A4CBF43E}"/>
    <dgm:cxn modelId="{978E7365-80F4-48D1-A3ED-204F467C27AF}" type="presOf" srcId="{9523A621-AFAD-4F67-A9CA-5A74574BB31B}" destId="{EFC2555A-A3F4-4F34-9555-153C83D30CD2}" srcOrd="0" destOrd="0" presId="urn:microsoft.com/office/officeart/2005/8/layout/hierarchy5"/>
    <dgm:cxn modelId="{5FA7E945-A0A5-48FE-A5E0-EBB4E4CCA5BE}" srcId="{B4DCB976-F344-4057-B173-A443D070D245}" destId="{DA36F7B2-32F9-462E-A02F-BAC94C96C22E}" srcOrd="2" destOrd="0" parTransId="{3D6682C8-0B8F-44C4-9ED5-B8AC0C5DD613}" sibTransId="{C7097FE2-56C3-4547-96FF-9E60B8EC8B4E}"/>
    <dgm:cxn modelId="{3619DC46-A906-4B84-B1F2-6DD61C20E684}" type="presOf" srcId="{A4A062F9-B6CA-494D-9052-7D068C0E816E}" destId="{28C04FA2-3F72-4D2F-9724-9822A1DBCCBA}" srcOrd="0" destOrd="0" presId="urn:microsoft.com/office/officeart/2005/8/layout/hierarchy5"/>
    <dgm:cxn modelId="{9DC1B968-1DC8-496F-A1AA-518B780A4C94}" type="presOf" srcId="{A1E5B417-A259-4C8B-92A4-15D6ABEEBADE}" destId="{D6A45AF1-7601-4DBF-96AA-8A2F6CDD7DE3}" srcOrd="0" destOrd="0" presId="urn:microsoft.com/office/officeart/2005/8/layout/hierarchy5"/>
    <dgm:cxn modelId="{9572436A-622B-415A-9F5C-5790F7B0A12E}" type="presOf" srcId="{21C9993A-6DEB-44BA-8021-B0B7AFE74DBA}" destId="{C3E10D64-6DC7-4F64-BF03-B5FC5101C833}" srcOrd="0" destOrd="0" presId="urn:microsoft.com/office/officeart/2005/8/layout/hierarchy5"/>
    <dgm:cxn modelId="{7CBF786A-2FA1-4113-B6B2-F5350C6D9028}" srcId="{B4DCB976-F344-4057-B173-A443D070D245}" destId="{1624B93D-1DCF-4680-A811-1E7122FAC614}" srcOrd="0" destOrd="0" parTransId="{DE471B79-0149-49B5-AB4E-F60E71877848}" sibTransId="{AFCA3BD1-A62E-44B1-B58E-92814C7E1C3C}"/>
    <dgm:cxn modelId="{3707D34A-209C-4171-9E47-F152D3490262}" type="presOf" srcId="{7C324882-5935-4A8B-AB61-F7AF94505C5B}" destId="{D7DA54B5-7D79-4F12-8F52-FC0F9E2D868E}" srcOrd="1" destOrd="0" presId="urn:microsoft.com/office/officeart/2005/8/layout/hierarchy5"/>
    <dgm:cxn modelId="{BA46BC6C-1917-405E-919E-4D641A3F762B}" type="presOf" srcId="{440C4AAB-5CC2-4B30-AE00-EE629749CA80}" destId="{5BF635BA-DFFF-49F9-A4B2-73D02536399E}" srcOrd="0" destOrd="0" presId="urn:microsoft.com/office/officeart/2005/8/layout/hierarchy5"/>
    <dgm:cxn modelId="{053CC44C-955F-462F-8F0B-224AC62B70AF}" type="presOf" srcId="{0044F79F-3562-49D2-92CB-8A7BE9E7E340}" destId="{C44A686E-E96D-4921-8318-8F3EEF23917E}" srcOrd="0" destOrd="0" presId="urn:microsoft.com/office/officeart/2005/8/layout/hierarchy5"/>
    <dgm:cxn modelId="{56FC6C4D-7F1C-4613-B246-F2B28C866590}" type="presOf" srcId="{178E72BB-87DD-4A4F-92F6-A0159B52AA6A}" destId="{B71E27F1-F29A-4E23-9B30-6C61A18B5F0F}" srcOrd="1" destOrd="0" presId="urn:microsoft.com/office/officeart/2005/8/layout/hierarchy5"/>
    <dgm:cxn modelId="{258D7F6D-2ACF-4E50-AAD4-D6DB027657FA}" type="presOf" srcId="{73A71416-0DF2-420E-BBCC-474D9C800016}" destId="{C455DE20-9BEC-4839-ADB1-A03B7427312D}" srcOrd="0" destOrd="0" presId="urn:microsoft.com/office/officeart/2005/8/layout/hierarchy5"/>
    <dgm:cxn modelId="{8893804D-5F34-4814-BA6A-A7B8C53F1C51}" type="presOf" srcId="{8634D93D-F9BB-4B86-82C5-BDD034ABF161}" destId="{520AE88E-D1CF-49DD-B199-D9A704919092}" srcOrd="0" destOrd="0" presId="urn:microsoft.com/office/officeart/2005/8/layout/hierarchy5"/>
    <dgm:cxn modelId="{4F55C84D-EF8A-4BC4-8C4A-D4DF834FC5D0}" type="presOf" srcId="{8634D93D-F9BB-4B86-82C5-BDD034ABF161}" destId="{386D6FBE-52BD-4C54-8940-43CD41091B89}" srcOrd="1" destOrd="0" presId="urn:microsoft.com/office/officeart/2005/8/layout/hierarchy5"/>
    <dgm:cxn modelId="{67BF8951-8F90-47B1-AF82-067E0D72EBE2}" type="presOf" srcId="{51C65A87-F971-4487-BD95-7C9CCE7220E3}" destId="{80265D92-281D-4AA7-AE1C-033192BE3CC0}" srcOrd="0" destOrd="0" presId="urn:microsoft.com/office/officeart/2005/8/layout/hierarchy5"/>
    <dgm:cxn modelId="{E3B5D371-6997-49A0-88C1-430C76ECD9E0}" type="presOf" srcId="{F1131D80-CB1C-4231-AE49-2A5BF609D25C}" destId="{474B5097-0E35-41D4-9448-085E29D9BDE2}" srcOrd="0" destOrd="0" presId="urn:microsoft.com/office/officeart/2005/8/layout/hierarchy5"/>
    <dgm:cxn modelId="{14080372-4E5E-4023-BDBE-32F2D6C1CDAE}" type="presOf" srcId="{E70DB145-34EF-49B5-9183-1B5CC095CA9A}" destId="{ECD9D53F-034A-4284-AE48-0A3A11543CD0}" srcOrd="1" destOrd="0" presId="urn:microsoft.com/office/officeart/2005/8/layout/hierarchy5"/>
    <dgm:cxn modelId="{E2009475-7D38-4B17-A5B3-345DACFE47EE}" type="presOf" srcId="{E851F0B7-2F1F-43CD-90CA-8C4AA424301E}" destId="{442181EF-8465-49D8-A3F2-2CE3E57D35C1}" srcOrd="0" destOrd="0" presId="urn:microsoft.com/office/officeart/2005/8/layout/hierarchy5"/>
    <dgm:cxn modelId="{526BC555-ADA7-42D2-8A9B-1D8497B9504A}" type="presOf" srcId="{3D6682C8-0B8F-44C4-9ED5-B8AC0C5DD613}" destId="{EE8867AC-C9B7-46C5-88B3-7026D7F21370}" srcOrd="1" destOrd="0" presId="urn:microsoft.com/office/officeart/2005/8/layout/hierarchy5"/>
    <dgm:cxn modelId="{80591556-D3C5-47DA-8C5F-7E30208B57E1}" type="presOf" srcId="{44C21B2C-1CBD-45BE-B62A-87AC9DA5C0E5}" destId="{F4FFD52E-62AF-490C-A2D2-CE2110E8E86E}" srcOrd="0" destOrd="0" presId="urn:microsoft.com/office/officeart/2005/8/layout/hierarchy5"/>
    <dgm:cxn modelId="{1456C876-19B8-4165-8032-D0E96E5E19B6}" type="presOf" srcId="{4BEF92FD-8F8C-4DF9-8BE8-A7A29D3CCD9E}" destId="{158BE97E-F9B1-4177-8DCE-877258C0B268}" srcOrd="0" destOrd="0" presId="urn:microsoft.com/office/officeart/2005/8/layout/hierarchy5"/>
    <dgm:cxn modelId="{2071E259-28ED-45E2-953E-465159A1BCD0}" srcId="{9CC0D577-683C-4163-A8C1-96E95A9E9B8D}" destId="{BAD919A4-DC97-4D8F-A925-595D929E7E2C}" srcOrd="5" destOrd="0" parTransId="{A4326BE7-D7F1-44B9-A4CE-0F862DE980F4}" sibTransId="{7214E797-9604-48DA-B162-D02E75BBE776}"/>
    <dgm:cxn modelId="{D9CAEA79-D61F-4748-8FC4-E9A552F0B6E8}" type="presOf" srcId="{C7409CF7-7ACD-4D5E-914F-FE705A8E8271}" destId="{F2A0188B-4C28-469A-89B1-CE53D6A2E8F7}" srcOrd="1" destOrd="0" presId="urn:microsoft.com/office/officeart/2005/8/layout/hierarchy5"/>
    <dgm:cxn modelId="{9A89087D-65D6-4B4E-9822-46863E7BC677}" srcId="{4914F506-2A9A-4F29-9A37-6672D8907602}" destId="{9ED5280D-1745-4BE5-9BA4-522E62CD4439}" srcOrd="6" destOrd="0" parTransId="{0ED9D91A-350F-4575-BBE7-8E9701674581}" sibTransId="{4EF420AF-36FD-49DD-9C50-E51AAF32A528}"/>
    <dgm:cxn modelId="{1CEECF7D-6FDB-495E-8C20-94256CFA2E3F}" type="presOf" srcId="{0ED9D91A-350F-4575-BBE7-8E9701674581}" destId="{F5828A93-4714-4958-AE2D-F86B141439E6}" srcOrd="1" destOrd="0" presId="urn:microsoft.com/office/officeart/2005/8/layout/hierarchy5"/>
    <dgm:cxn modelId="{555DFF7D-E2FE-49BB-AAD6-434E5E848952}" srcId="{4C9EFF46-43CA-47B5-BD9F-F0F91DD156ED}" destId="{D07ED058-2A3B-46B5-A049-603D64CB0772}" srcOrd="0" destOrd="0" parTransId="{3481DD30-0747-433F-98AA-F2CB69E9666C}" sibTransId="{92BBF1D3-F795-4536-9ED3-4020A1E16F23}"/>
    <dgm:cxn modelId="{8ADEC481-CAA1-43CB-9CD7-5236F93B71EF}" type="presOf" srcId="{21C9993A-6DEB-44BA-8021-B0B7AFE74DBA}" destId="{7AFAE3EF-8C3D-411F-B67A-B3EA98071CEA}" srcOrd="1" destOrd="0" presId="urn:microsoft.com/office/officeart/2005/8/layout/hierarchy5"/>
    <dgm:cxn modelId="{F522DB86-BF28-4B6C-8156-52B6E2DB03F9}" srcId="{4914F506-2A9A-4F29-9A37-6672D8907602}" destId="{E20AB710-DE6C-4ADD-9242-CE57AE2967A0}" srcOrd="0" destOrd="0" parTransId="{44C21B2C-1CBD-45BE-B62A-87AC9DA5C0E5}" sibTransId="{9A478B55-C52C-4C29-99C4-309C16DF5643}"/>
    <dgm:cxn modelId="{111BC58E-0927-473C-AB66-0381C148E9C8}" type="presOf" srcId="{3E2BBDA9-6578-46AE-A6CC-8F7C78D68F19}" destId="{243F6A95-17B5-48C3-97FA-829EC8F28ACD}" srcOrd="0" destOrd="0" presId="urn:microsoft.com/office/officeart/2005/8/layout/hierarchy5"/>
    <dgm:cxn modelId="{19433D8F-2480-4B8F-9A3B-36D7E06121BA}" type="presOf" srcId="{44C21B2C-1CBD-45BE-B62A-87AC9DA5C0E5}" destId="{BD0D4552-8D86-44F8-919D-2C85158D1982}" srcOrd="1" destOrd="0" presId="urn:microsoft.com/office/officeart/2005/8/layout/hierarchy5"/>
    <dgm:cxn modelId="{8A219390-7259-4E46-870D-12734856B611}" type="presOf" srcId="{913FB18D-74AE-45DC-BC3D-F96491A54814}" destId="{4555B2E4-B937-4B5E-B0D7-99EFE52A7E1B}" srcOrd="0" destOrd="0" presId="urn:microsoft.com/office/officeart/2005/8/layout/hierarchy5"/>
    <dgm:cxn modelId="{DAE19390-074A-4A8A-9027-D925FAE3F770}" type="presOf" srcId="{178E72BB-87DD-4A4F-92F6-A0159B52AA6A}" destId="{D40A48B8-3AE6-4D21-9D0C-E29247D0E9F9}" srcOrd="0" destOrd="0" presId="urn:microsoft.com/office/officeart/2005/8/layout/hierarchy5"/>
    <dgm:cxn modelId="{971C8596-92DB-4EB1-B4F4-B79F15ADA04B}" type="presOf" srcId="{4914F506-2A9A-4F29-9A37-6672D8907602}" destId="{B492AB7E-13ED-4379-8D7C-31CB05FDC14F}" srcOrd="0" destOrd="0" presId="urn:microsoft.com/office/officeart/2005/8/layout/hierarchy5"/>
    <dgm:cxn modelId="{E40A4A9B-8044-4FA7-A1F8-BA81CC8E7EFA}" srcId="{4914F506-2A9A-4F29-9A37-6672D8907602}" destId="{716D635B-6B16-4515-ADE8-A3E25AA8A57D}" srcOrd="2" destOrd="0" parTransId="{E70DB145-34EF-49B5-9183-1B5CC095CA9A}" sibTransId="{F2AE30E6-4E89-47C7-A51F-C85159810110}"/>
    <dgm:cxn modelId="{11B548A4-B56A-4156-81DF-3CBD5E6BAD71}" type="presOf" srcId="{E20AB710-DE6C-4ADD-9242-CE57AE2967A0}" destId="{4D4A1071-7904-48F6-AF77-F8EF74363950}" srcOrd="0" destOrd="0" presId="urn:microsoft.com/office/officeart/2005/8/layout/hierarchy5"/>
    <dgm:cxn modelId="{FA6C89A8-98A5-42FA-8E7F-581DE5F9BCF7}" type="presOf" srcId="{29A0ACAE-FAB9-40A6-8F1F-9CFD641F0737}" destId="{245C6F66-61B3-4B5F-9963-4978276C09F7}" srcOrd="1" destOrd="0" presId="urn:microsoft.com/office/officeart/2005/8/layout/hierarchy5"/>
    <dgm:cxn modelId="{95B0CFA8-C6A5-4130-9579-A7D58DCF66DF}" type="presOf" srcId="{E851F0B7-2F1F-43CD-90CA-8C4AA424301E}" destId="{94E4E4D8-94FB-4D51-BE34-AB402E2026B6}" srcOrd="1" destOrd="0" presId="urn:microsoft.com/office/officeart/2005/8/layout/hierarchy5"/>
    <dgm:cxn modelId="{96C716AF-8C44-44AD-9FD4-BF14A72344A1}" type="presOf" srcId="{DB663C6B-D570-4681-BBD0-751074219634}" destId="{1D6D7C4A-808F-4097-B759-7AA5084CC073}" srcOrd="0" destOrd="0" presId="urn:microsoft.com/office/officeart/2005/8/layout/hierarchy5"/>
    <dgm:cxn modelId="{C3E7F8AF-5D0C-447B-A58A-8FDFA9890BF0}" type="presOf" srcId="{1AB49FFA-31EB-4BF9-A74F-96CFAA720059}" destId="{39AFBBD1-52BC-4BF9-AE11-A7615E45D194}" srcOrd="0" destOrd="0" presId="urn:microsoft.com/office/officeart/2005/8/layout/hierarchy5"/>
    <dgm:cxn modelId="{34025DB0-4C90-4552-896B-594AB6A83E7E}" srcId="{C11039CB-5391-4DAC-B428-3323D03611A6}" destId="{9CC0D577-683C-4163-A8C1-96E95A9E9B8D}" srcOrd="0" destOrd="0" parTransId="{132C41DC-F69C-46E9-9806-5A98F28C4941}" sibTransId="{A009B611-41ED-40E5-9D8E-C8BAB164BCD8}"/>
    <dgm:cxn modelId="{CD2191B0-A4FA-459C-9C83-EBFF183B547E}" type="presOf" srcId="{7C324882-5935-4A8B-AB61-F7AF94505C5B}" destId="{A5AF00C4-E1C2-41EF-B264-712559EFC364}" srcOrd="0" destOrd="0" presId="urn:microsoft.com/office/officeart/2005/8/layout/hierarchy5"/>
    <dgm:cxn modelId="{A226D8B2-103F-4DB9-AFA6-529C03C60F4A}" type="presOf" srcId="{05679851-F05C-40FB-BDC6-9742B1831B28}" destId="{6E192BD6-E636-4417-84B5-F091B74B95D2}" srcOrd="0" destOrd="0" presId="urn:microsoft.com/office/officeart/2005/8/layout/hierarchy5"/>
    <dgm:cxn modelId="{665306B6-040B-4F5A-9375-FF018C999238}" srcId="{4914F506-2A9A-4F29-9A37-6672D8907602}" destId="{4D70ECC0-5D03-4F3C-B783-1210981B7864}" srcOrd="4" destOrd="0" parTransId="{51C65A87-F971-4487-BD95-7C9CCE7220E3}" sibTransId="{5D4B39BA-8264-45E5-B232-01FF2B1385DF}"/>
    <dgm:cxn modelId="{024A81B9-5258-4DAD-A684-FC28E44EB793}" type="presOf" srcId="{6CA4F698-58B4-4753-B58D-EC85510F3A3D}" destId="{8CD8AF88-6F50-43FE-BB50-11332B9B1FCD}" srcOrd="0" destOrd="0" presId="urn:microsoft.com/office/officeart/2005/8/layout/hierarchy5"/>
    <dgm:cxn modelId="{ED0CC5B9-B1D4-4443-8B3F-346C527441DE}" type="presOf" srcId="{71B1B6A2-C59C-45D3-A08A-EE4C80A4269C}" destId="{E8E85CA2-218F-4971-BA57-416E84701A5E}" srcOrd="1" destOrd="0" presId="urn:microsoft.com/office/officeart/2005/8/layout/hierarchy5"/>
    <dgm:cxn modelId="{1B4766C0-BC69-42E8-945B-21A9A2B9CF03}" type="presOf" srcId="{9ED5280D-1745-4BE5-9BA4-522E62CD4439}" destId="{B484E45A-2A4B-4468-A498-553149156576}" srcOrd="0" destOrd="0" presId="urn:microsoft.com/office/officeart/2005/8/layout/hierarchy5"/>
    <dgm:cxn modelId="{6BDD02C5-4466-416A-AAC4-64ABEEF36C40}" srcId="{9CC0D577-683C-4163-A8C1-96E95A9E9B8D}" destId="{4C9EFF46-43CA-47B5-BD9F-F0F91DD156ED}" srcOrd="3" destOrd="0" parTransId="{C7409CF7-7ACD-4D5E-914F-FE705A8E8271}" sibTransId="{1D89C292-CD8D-4D2D-9BF2-F21A86BB047F}"/>
    <dgm:cxn modelId="{170AC9CE-7CB9-4D05-B3E6-39643CBBD2DA}" type="presOf" srcId="{A4326BE7-D7F1-44B9-A4CE-0F862DE980F4}" destId="{B4982C6C-38A1-4F81-938E-0F560C648163}" srcOrd="1" destOrd="0" presId="urn:microsoft.com/office/officeart/2005/8/layout/hierarchy5"/>
    <dgm:cxn modelId="{F13FEBD2-6435-481C-8D7B-411DF32D80EB}" type="presOf" srcId="{C7409CF7-7ACD-4D5E-914F-FE705A8E8271}" destId="{CE849693-D33B-4555-A594-D09006645830}" srcOrd="0" destOrd="0" presId="urn:microsoft.com/office/officeart/2005/8/layout/hierarchy5"/>
    <dgm:cxn modelId="{273730D3-FE40-41C9-B594-571C7160ADC9}" srcId="{9CC0D577-683C-4163-A8C1-96E95A9E9B8D}" destId="{A3D7D067-F756-4812-A0D1-E6A13A0709C2}" srcOrd="0" destOrd="0" parTransId="{42108B6B-07A8-48A9-A629-49EDA8CDC266}" sibTransId="{7D820B5A-2A9A-4D7B-A829-2C6C212613BA}"/>
    <dgm:cxn modelId="{C62BD2D6-11C2-4979-9BC7-CE92ED14A154}" srcId="{4914F506-2A9A-4F29-9A37-6672D8907602}" destId="{9523A621-AFAD-4F67-A9CA-5A74574BB31B}" srcOrd="8" destOrd="0" parTransId="{4BEF92FD-8F8C-4DF9-8BE8-A7A29D3CCD9E}" sibTransId="{4748BD88-157E-4396-BC48-59C8A482AD40}"/>
    <dgm:cxn modelId="{2A8AC1D9-321C-405F-95BC-35DEA04552F9}" type="presOf" srcId="{A4A062F9-B6CA-494D-9052-7D068C0E816E}" destId="{810CB05C-F080-4A71-8602-DB44088D3C55}" srcOrd="1" destOrd="0" presId="urn:microsoft.com/office/officeart/2005/8/layout/hierarchy5"/>
    <dgm:cxn modelId="{E68A51DD-9ACF-498B-A1D1-2632C80AFC60}" type="presOf" srcId="{DA36F7B2-32F9-462E-A02F-BAC94C96C22E}" destId="{E5E51C17-8712-42AF-9E2C-3AE74208C286}" srcOrd="0" destOrd="0" presId="urn:microsoft.com/office/officeart/2005/8/layout/hierarchy5"/>
    <dgm:cxn modelId="{438244DF-C7A4-4268-B79B-65D38B252894}" type="presOf" srcId="{584F4932-C167-4EC2-9D3C-FD87401800C4}" destId="{A0C2C76F-EA0C-4600-A686-B4477F7E4BD4}" srcOrd="0" destOrd="0" presId="urn:microsoft.com/office/officeart/2005/8/layout/hierarchy5"/>
    <dgm:cxn modelId="{78009EE1-E273-48EE-9ACA-22CFAA3625E6}" type="presOf" srcId="{DE471B79-0149-49B5-AB4E-F60E71877848}" destId="{55D6AA46-50F2-4733-A2B6-2D5149187D18}" srcOrd="0" destOrd="0" presId="urn:microsoft.com/office/officeart/2005/8/layout/hierarchy5"/>
    <dgm:cxn modelId="{791B24E2-79BC-4850-97F5-9029EF4DC5AE}" type="presOf" srcId="{A3D7D067-F756-4812-A0D1-E6A13A0709C2}" destId="{627CABA7-C8B6-4B58-A87B-8BAEA01BB929}" srcOrd="0" destOrd="0" presId="urn:microsoft.com/office/officeart/2005/8/layout/hierarchy5"/>
    <dgm:cxn modelId="{638549E5-5A44-463C-8E11-C8EEDBFC6127}" srcId="{4914F506-2A9A-4F29-9A37-6672D8907602}" destId="{05679851-F05C-40FB-BDC6-9742B1831B28}" srcOrd="5" destOrd="0" parTransId="{913FB18D-74AE-45DC-BC3D-F96491A54814}" sibTransId="{67CF3570-2E25-4852-BA2C-B6C7EFCC4245}"/>
    <dgm:cxn modelId="{0A178CEA-A3CA-4E98-86B4-3BD9122CDC0F}" type="presOf" srcId="{66D2F14C-EBA0-4DD8-9754-1221C2D4E90C}" destId="{4AA1D947-87C0-4A01-BB53-84F434B142F7}" srcOrd="1" destOrd="0" presId="urn:microsoft.com/office/officeart/2005/8/layout/hierarchy5"/>
    <dgm:cxn modelId="{3F6876ED-9026-49C5-A1FB-A07DDA2D56A4}" type="presOf" srcId="{4C9EFF46-43CA-47B5-BD9F-F0F91DD156ED}" destId="{2CA4806B-4A99-46B2-BF20-9200E3A96280}" srcOrd="0" destOrd="0" presId="urn:microsoft.com/office/officeart/2005/8/layout/hierarchy5"/>
    <dgm:cxn modelId="{210359EE-55DD-4CEB-88F5-B618272A6631}" type="presOf" srcId="{716D635B-6B16-4515-ADE8-A3E25AA8A57D}" destId="{7E5249D4-F0F3-47A2-9A9F-B669A4304E53}" srcOrd="0" destOrd="0" presId="urn:microsoft.com/office/officeart/2005/8/layout/hierarchy5"/>
    <dgm:cxn modelId="{A4BB42EF-3BC9-44E0-A028-E5338AFA8C9A}" type="presOf" srcId="{C11039CB-5391-4DAC-B428-3323D03611A6}" destId="{43E6F1D1-57DA-44FB-9245-6C5FFCEBF9A4}" srcOrd="0" destOrd="0" presId="urn:microsoft.com/office/officeart/2005/8/layout/hierarchy5"/>
    <dgm:cxn modelId="{38E3C2F3-8554-4527-B7D4-52CFA69A759C}" type="presOf" srcId="{D07ED058-2A3B-46B5-A049-603D64CB0772}" destId="{D0485FE0-3127-48A9-BB47-76A73BC11725}" srcOrd="0" destOrd="0" presId="urn:microsoft.com/office/officeart/2005/8/layout/hierarchy5"/>
    <dgm:cxn modelId="{07417AF4-6017-4E98-B9FA-E281CA985154}" srcId="{B4DCB976-F344-4057-B173-A443D070D245}" destId="{ADAA8F4C-4215-4E81-B9AF-C2F0F0BFE34B}" srcOrd="1" destOrd="0" parTransId="{A1E5B417-A259-4C8B-92A4-15D6ABEEBADE}" sibTransId="{80303E78-7C17-4F88-A857-C9AE6294425E}"/>
    <dgm:cxn modelId="{66E4E2F6-3F28-46E2-8EC7-E971B10AB8B9}" srcId="{DB663C6B-D570-4681-BBD0-751074219634}" destId="{73A71416-0DF2-420E-BBCC-474D9C800016}" srcOrd="0" destOrd="0" parTransId="{3E2BBDA9-6578-46AE-A6CC-8F7C78D68F19}" sibTransId="{6E36D4E2-A3DF-4D64-AE2A-9903A7364E8C}"/>
    <dgm:cxn modelId="{B72A61F8-5E70-4F86-8915-71D1E00994BD}" type="presOf" srcId="{159A409E-E2FF-4705-AEF5-2B3F5AC55702}" destId="{B1285888-D054-450A-957E-C0ECD44D21C2}" srcOrd="0" destOrd="0" presId="urn:microsoft.com/office/officeart/2005/8/layout/hierarchy5"/>
    <dgm:cxn modelId="{6BCA73FB-032D-4E32-967E-B825E689739C}" type="presOf" srcId="{3D6682C8-0B8F-44C4-9ED5-B8AC0C5DD613}" destId="{759E9A13-4844-4FDA-95DA-653463EDE48B}" srcOrd="0" destOrd="0" presId="urn:microsoft.com/office/officeart/2005/8/layout/hierarchy5"/>
    <dgm:cxn modelId="{698128FC-3196-4861-9341-D9DF9124E9FA}" srcId="{9CC0D577-683C-4163-A8C1-96E95A9E9B8D}" destId="{4914F506-2A9A-4F29-9A37-6672D8907602}" srcOrd="2" destOrd="0" parTransId="{29A0ACAE-FAB9-40A6-8F1F-9CFD641F0737}" sibTransId="{7F563444-BFD8-4055-B1EC-C08877020EE3}"/>
    <dgm:cxn modelId="{7983A2FC-74EC-4F85-B790-5721405D01FB}" type="presOf" srcId="{A1E5B417-A259-4C8B-92A4-15D6ABEEBADE}" destId="{AB550F35-4125-493F-8D3D-EBEFE1000C1A}" srcOrd="1" destOrd="0" presId="urn:microsoft.com/office/officeart/2005/8/layout/hierarchy5"/>
    <dgm:cxn modelId="{4133C7FF-7CA3-4A2A-8222-90583735854F}" type="presOf" srcId="{740303E4-5D73-43D9-8B5B-624E0719BA86}" destId="{AA5CCDBA-D7DC-450F-BC83-BF2DD9855AB9}" srcOrd="0" destOrd="0" presId="urn:microsoft.com/office/officeart/2005/8/layout/hierarchy5"/>
    <dgm:cxn modelId="{1315DD2B-120D-4572-9387-8EC5910B53EE}" type="presParOf" srcId="{43E6F1D1-57DA-44FB-9245-6C5FFCEBF9A4}" destId="{78F361B2-F110-4CB0-8A25-5C718A9719C0}" srcOrd="0" destOrd="0" presId="urn:microsoft.com/office/officeart/2005/8/layout/hierarchy5"/>
    <dgm:cxn modelId="{83ACF7F8-7DD1-45AE-BA4D-AAABF03BB8EB}" type="presParOf" srcId="{78F361B2-F110-4CB0-8A25-5C718A9719C0}" destId="{E2671267-5DAF-423E-9EB2-9959A40BAD4F}" srcOrd="0" destOrd="0" presId="urn:microsoft.com/office/officeart/2005/8/layout/hierarchy5"/>
    <dgm:cxn modelId="{B3FD5775-D309-4063-B434-D2D5509A9C3F}" type="presParOf" srcId="{E2671267-5DAF-423E-9EB2-9959A40BAD4F}" destId="{2C03C69C-E8C8-4AFC-A0F7-1F57D1E8BD93}" srcOrd="0" destOrd="0" presId="urn:microsoft.com/office/officeart/2005/8/layout/hierarchy5"/>
    <dgm:cxn modelId="{33B89A43-AEB0-417B-8931-88737315EA61}" type="presParOf" srcId="{2C03C69C-E8C8-4AFC-A0F7-1F57D1E8BD93}" destId="{4D8D7707-2F29-4411-90CC-6A76F35A3767}" srcOrd="0" destOrd="0" presId="urn:microsoft.com/office/officeart/2005/8/layout/hierarchy5"/>
    <dgm:cxn modelId="{E91AA521-99EE-4269-B431-D99A98C2F4C4}" type="presParOf" srcId="{2C03C69C-E8C8-4AFC-A0F7-1F57D1E8BD93}" destId="{9A3B1CA0-005C-476C-A85A-02C8E5F026B5}" srcOrd="1" destOrd="0" presId="urn:microsoft.com/office/officeart/2005/8/layout/hierarchy5"/>
    <dgm:cxn modelId="{7C228E51-5708-4EEA-8C19-CDE8689E4E8D}" type="presParOf" srcId="{9A3B1CA0-005C-476C-A85A-02C8E5F026B5}" destId="{39B09FE9-CAFA-4D46-BB57-784FDE72454D}" srcOrd="0" destOrd="0" presId="urn:microsoft.com/office/officeart/2005/8/layout/hierarchy5"/>
    <dgm:cxn modelId="{6DA29710-D7E6-4BE2-8BA5-B0CF0C1C121F}" type="presParOf" srcId="{39B09FE9-CAFA-4D46-BB57-784FDE72454D}" destId="{B8A60FA3-1580-433B-B1B3-35C7E5F7A973}" srcOrd="0" destOrd="0" presId="urn:microsoft.com/office/officeart/2005/8/layout/hierarchy5"/>
    <dgm:cxn modelId="{CB27F76E-708F-4DB9-B27D-BEBC70F3FAA1}" type="presParOf" srcId="{9A3B1CA0-005C-476C-A85A-02C8E5F026B5}" destId="{7D978502-160C-447A-AB6B-A31ADAF47F0C}" srcOrd="1" destOrd="0" presId="urn:microsoft.com/office/officeart/2005/8/layout/hierarchy5"/>
    <dgm:cxn modelId="{00AB8AA4-B1F7-422A-A430-E1C5B607CF7C}" type="presParOf" srcId="{7D978502-160C-447A-AB6B-A31ADAF47F0C}" destId="{627CABA7-C8B6-4B58-A87B-8BAEA01BB929}" srcOrd="0" destOrd="0" presId="urn:microsoft.com/office/officeart/2005/8/layout/hierarchy5"/>
    <dgm:cxn modelId="{E323BD97-2618-475B-929D-2015F93F8204}" type="presParOf" srcId="{7D978502-160C-447A-AB6B-A31ADAF47F0C}" destId="{F04E767F-5B2E-447A-8867-1D1D144FF2DC}" srcOrd="1" destOrd="0" presId="urn:microsoft.com/office/officeart/2005/8/layout/hierarchy5"/>
    <dgm:cxn modelId="{D131108F-5FEC-48E0-8996-EB606AEA21DC}" type="presParOf" srcId="{9A3B1CA0-005C-476C-A85A-02C8E5F026B5}" destId="{A5AF00C4-E1C2-41EF-B264-712559EFC364}" srcOrd="2" destOrd="0" presId="urn:microsoft.com/office/officeart/2005/8/layout/hierarchy5"/>
    <dgm:cxn modelId="{74881152-AD41-485F-AE99-3C8DF0B143C1}" type="presParOf" srcId="{A5AF00C4-E1C2-41EF-B264-712559EFC364}" destId="{D7DA54B5-7D79-4F12-8F52-FC0F9E2D868E}" srcOrd="0" destOrd="0" presId="urn:microsoft.com/office/officeart/2005/8/layout/hierarchy5"/>
    <dgm:cxn modelId="{A6FF8E37-8191-4BDA-9ADD-837B885B1BCA}" type="presParOf" srcId="{9A3B1CA0-005C-476C-A85A-02C8E5F026B5}" destId="{E33264F9-4338-49EE-B111-75D2FADA7B15}" srcOrd="3" destOrd="0" presId="urn:microsoft.com/office/officeart/2005/8/layout/hierarchy5"/>
    <dgm:cxn modelId="{7C032836-E9F7-4856-84DA-4ABD4A94CC04}" type="presParOf" srcId="{E33264F9-4338-49EE-B111-75D2FADA7B15}" destId="{F30ACF5E-5A4D-4C23-9A55-0820E05588C4}" srcOrd="0" destOrd="0" presId="urn:microsoft.com/office/officeart/2005/8/layout/hierarchy5"/>
    <dgm:cxn modelId="{B803B9E1-0BA1-43A8-8868-5E7CF08C41A2}" type="presParOf" srcId="{E33264F9-4338-49EE-B111-75D2FADA7B15}" destId="{000F1ED4-87DE-46A3-A1AB-5C3A29817E87}" srcOrd="1" destOrd="0" presId="urn:microsoft.com/office/officeart/2005/8/layout/hierarchy5"/>
    <dgm:cxn modelId="{85F63BEF-542C-4D16-89B1-694A0788E076}" type="presParOf" srcId="{000F1ED4-87DE-46A3-A1AB-5C3A29817E87}" destId="{55D6AA46-50F2-4733-A2B6-2D5149187D18}" srcOrd="0" destOrd="0" presId="urn:microsoft.com/office/officeart/2005/8/layout/hierarchy5"/>
    <dgm:cxn modelId="{B4F85D0C-7B33-4564-A487-CA20CED05FF0}" type="presParOf" srcId="{55D6AA46-50F2-4733-A2B6-2D5149187D18}" destId="{AF8759A4-229C-4099-9F48-F0FB8CB1AE86}" srcOrd="0" destOrd="0" presId="urn:microsoft.com/office/officeart/2005/8/layout/hierarchy5"/>
    <dgm:cxn modelId="{C0AAA146-1DAF-4202-AAE5-93DCF504B5DB}" type="presParOf" srcId="{000F1ED4-87DE-46A3-A1AB-5C3A29817E87}" destId="{1CB4D754-7FC7-417B-B5FF-C10680C433D5}" srcOrd="1" destOrd="0" presId="urn:microsoft.com/office/officeart/2005/8/layout/hierarchy5"/>
    <dgm:cxn modelId="{65146027-02DC-46AF-BF9C-171D35F26388}" type="presParOf" srcId="{1CB4D754-7FC7-417B-B5FF-C10680C433D5}" destId="{2F751B75-EE3D-4D95-8D70-4D873CBD41B0}" srcOrd="0" destOrd="0" presId="urn:microsoft.com/office/officeart/2005/8/layout/hierarchy5"/>
    <dgm:cxn modelId="{3AFFBFC6-B146-4E22-9E99-AE36214A374E}" type="presParOf" srcId="{1CB4D754-7FC7-417B-B5FF-C10680C433D5}" destId="{456F88B6-BE23-4A77-83A8-D2D9BD1B1E2E}" srcOrd="1" destOrd="0" presId="urn:microsoft.com/office/officeart/2005/8/layout/hierarchy5"/>
    <dgm:cxn modelId="{D3837E77-079C-450F-9C9F-CCFABE7B99BC}" type="presParOf" srcId="{000F1ED4-87DE-46A3-A1AB-5C3A29817E87}" destId="{D6A45AF1-7601-4DBF-96AA-8A2F6CDD7DE3}" srcOrd="2" destOrd="0" presId="urn:microsoft.com/office/officeart/2005/8/layout/hierarchy5"/>
    <dgm:cxn modelId="{B2479D22-CCCF-4948-86FD-149025AFF04C}" type="presParOf" srcId="{D6A45AF1-7601-4DBF-96AA-8A2F6CDD7DE3}" destId="{AB550F35-4125-493F-8D3D-EBEFE1000C1A}" srcOrd="0" destOrd="0" presId="urn:microsoft.com/office/officeart/2005/8/layout/hierarchy5"/>
    <dgm:cxn modelId="{9A8BCDAE-1873-4498-8222-D6B7DD248565}" type="presParOf" srcId="{000F1ED4-87DE-46A3-A1AB-5C3A29817E87}" destId="{2C7E1A94-F6B1-4462-B957-AD70E3A46919}" srcOrd="3" destOrd="0" presId="urn:microsoft.com/office/officeart/2005/8/layout/hierarchy5"/>
    <dgm:cxn modelId="{260F3C30-CFD3-452D-A281-8DA0AB1B827D}" type="presParOf" srcId="{2C7E1A94-F6B1-4462-B957-AD70E3A46919}" destId="{C5302BE3-D5EB-4A2B-B398-88C00E224F71}" srcOrd="0" destOrd="0" presId="urn:microsoft.com/office/officeart/2005/8/layout/hierarchy5"/>
    <dgm:cxn modelId="{CCFCE167-E766-4CFC-8A4D-8936CB81E9F3}" type="presParOf" srcId="{2C7E1A94-F6B1-4462-B957-AD70E3A46919}" destId="{30FB2929-18F6-4AB6-B772-DB796DF78DB5}" srcOrd="1" destOrd="0" presId="urn:microsoft.com/office/officeart/2005/8/layout/hierarchy5"/>
    <dgm:cxn modelId="{36E239F7-D5FA-4C0F-AD04-782DF967D159}" type="presParOf" srcId="{000F1ED4-87DE-46A3-A1AB-5C3A29817E87}" destId="{759E9A13-4844-4FDA-95DA-653463EDE48B}" srcOrd="4" destOrd="0" presId="urn:microsoft.com/office/officeart/2005/8/layout/hierarchy5"/>
    <dgm:cxn modelId="{927624E0-4A0A-45F4-84FD-D84907BC58B7}" type="presParOf" srcId="{759E9A13-4844-4FDA-95DA-653463EDE48B}" destId="{EE8867AC-C9B7-46C5-88B3-7026D7F21370}" srcOrd="0" destOrd="0" presId="urn:microsoft.com/office/officeart/2005/8/layout/hierarchy5"/>
    <dgm:cxn modelId="{B77CCECA-63D5-4E67-8F36-2FC440D0CEB5}" type="presParOf" srcId="{000F1ED4-87DE-46A3-A1AB-5C3A29817E87}" destId="{45410C57-98BD-4DAD-93B3-6C9FE91E87EF}" srcOrd="5" destOrd="0" presId="urn:microsoft.com/office/officeart/2005/8/layout/hierarchy5"/>
    <dgm:cxn modelId="{C17C201D-1CF0-472E-A43A-59A440B461C3}" type="presParOf" srcId="{45410C57-98BD-4DAD-93B3-6C9FE91E87EF}" destId="{E5E51C17-8712-42AF-9E2C-3AE74208C286}" srcOrd="0" destOrd="0" presId="urn:microsoft.com/office/officeart/2005/8/layout/hierarchy5"/>
    <dgm:cxn modelId="{EFB66684-031B-4984-9B4A-2DDB079EE63F}" type="presParOf" srcId="{45410C57-98BD-4DAD-93B3-6C9FE91E87EF}" destId="{2DBD4966-0FF3-4311-A34F-D8190F87451C}" srcOrd="1" destOrd="0" presId="urn:microsoft.com/office/officeart/2005/8/layout/hierarchy5"/>
    <dgm:cxn modelId="{9652269E-21EE-4255-8824-CFAD5039669B}" type="presParOf" srcId="{000F1ED4-87DE-46A3-A1AB-5C3A29817E87}" destId="{30D1AB0C-9E0C-4E6B-959E-12729A106CEB}" srcOrd="6" destOrd="0" presId="urn:microsoft.com/office/officeart/2005/8/layout/hierarchy5"/>
    <dgm:cxn modelId="{A01ED3F4-954A-4AA6-922C-5AE634354D1C}" type="presParOf" srcId="{30D1AB0C-9E0C-4E6B-959E-12729A106CEB}" destId="{E8E85CA2-218F-4971-BA57-416E84701A5E}" srcOrd="0" destOrd="0" presId="urn:microsoft.com/office/officeart/2005/8/layout/hierarchy5"/>
    <dgm:cxn modelId="{E7580B4D-0B1E-4D2E-B67D-81072491A1A6}" type="presParOf" srcId="{000F1ED4-87DE-46A3-A1AB-5C3A29817E87}" destId="{4B649966-6FC5-41C6-BAF8-A7714C315A7B}" srcOrd="7" destOrd="0" presId="urn:microsoft.com/office/officeart/2005/8/layout/hierarchy5"/>
    <dgm:cxn modelId="{D4F489B8-885F-4421-A02C-8A69A405ECBA}" type="presParOf" srcId="{4B649966-6FC5-41C6-BAF8-A7714C315A7B}" destId="{5BF635BA-DFFF-49F9-A4B2-73D02536399E}" srcOrd="0" destOrd="0" presId="urn:microsoft.com/office/officeart/2005/8/layout/hierarchy5"/>
    <dgm:cxn modelId="{8523C37F-95A7-4CA1-A17F-3436F9ED985B}" type="presParOf" srcId="{4B649966-6FC5-41C6-BAF8-A7714C315A7B}" destId="{0244332C-7523-47B4-A0D8-93E2365969CC}" srcOrd="1" destOrd="0" presId="urn:microsoft.com/office/officeart/2005/8/layout/hierarchy5"/>
    <dgm:cxn modelId="{063CCD83-B760-439E-A0DA-F2CA59422CBA}" type="presParOf" srcId="{9A3B1CA0-005C-476C-A85A-02C8E5F026B5}" destId="{44DE5CF9-8663-456B-881E-5D67BCBDCFD4}" srcOrd="4" destOrd="0" presId="urn:microsoft.com/office/officeart/2005/8/layout/hierarchy5"/>
    <dgm:cxn modelId="{AE8515CD-0CED-472D-B35C-22CAB9711D67}" type="presParOf" srcId="{44DE5CF9-8663-456B-881E-5D67BCBDCFD4}" destId="{245C6F66-61B3-4B5F-9963-4978276C09F7}" srcOrd="0" destOrd="0" presId="urn:microsoft.com/office/officeart/2005/8/layout/hierarchy5"/>
    <dgm:cxn modelId="{5B835D80-9B20-4E40-8B6C-0787AE8A114A}" type="presParOf" srcId="{9A3B1CA0-005C-476C-A85A-02C8E5F026B5}" destId="{AA0D6969-09D2-46F4-A1A6-1DF0C385D51B}" srcOrd="5" destOrd="0" presId="urn:microsoft.com/office/officeart/2005/8/layout/hierarchy5"/>
    <dgm:cxn modelId="{1937A3E2-92A1-403F-BD37-EC86E1168D0D}" type="presParOf" srcId="{AA0D6969-09D2-46F4-A1A6-1DF0C385D51B}" destId="{B492AB7E-13ED-4379-8D7C-31CB05FDC14F}" srcOrd="0" destOrd="0" presId="urn:microsoft.com/office/officeart/2005/8/layout/hierarchy5"/>
    <dgm:cxn modelId="{FC025ED7-51E2-4B41-A237-B11BE7F906DD}" type="presParOf" srcId="{AA0D6969-09D2-46F4-A1A6-1DF0C385D51B}" destId="{1DA79D3C-4408-410F-82FD-9AEFD4043AA8}" srcOrd="1" destOrd="0" presId="urn:microsoft.com/office/officeart/2005/8/layout/hierarchy5"/>
    <dgm:cxn modelId="{F89DBD94-83D1-442F-9A77-9E1000499FCF}" type="presParOf" srcId="{1DA79D3C-4408-410F-82FD-9AEFD4043AA8}" destId="{F4FFD52E-62AF-490C-A2D2-CE2110E8E86E}" srcOrd="0" destOrd="0" presId="urn:microsoft.com/office/officeart/2005/8/layout/hierarchy5"/>
    <dgm:cxn modelId="{435B4B3C-5552-4D47-9DB8-9C016C9A6DFB}" type="presParOf" srcId="{F4FFD52E-62AF-490C-A2D2-CE2110E8E86E}" destId="{BD0D4552-8D86-44F8-919D-2C85158D1982}" srcOrd="0" destOrd="0" presId="urn:microsoft.com/office/officeart/2005/8/layout/hierarchy5"/>
    <dgm:cxn modelId="{D1E00E69-0A8B-4409-B01A-E7C013912215}" type="presParOf" srcId="{1DA79D3C-4408-410F-82FD-9AEFD4043AA8}" destId="{E403AA35-45EA-4963-B667-2F7D61898361}" srcOrd="1" destOrd="0" presId="urn:microsoft.com/office/officeart/2005/8/layout/hierarchy5"/>
    <dgm:cxn modelId="{0E63C9C4-FC58-4DF1-83D9-986885050E77}" type="presParOf" srcId="{E403AA35-45EA-4963-B667-2F7D61898361}" destId="{4D4A1071-7904-48F6-AF77-F8EF74363950}" srcOrd="0" destOrd="0" presId="urn:microsoft.com/office/officeart/2005/8/layout/hierarchy5"/>
    <dgm:cxn modelId="{04E34496-A92C-4240-86A5-24DBE0087C09}" type="presParOf" srcId="{E403AA35-45EA-4963-B667-2F7D61898361}" destId="{7EC42346-6EE1-4D21-A824-6BEC0DBBFE20}" srcOrd="1" destOrd="0" presId="urn:microsoft.com/office/officeart/2005/8/layout/hierarchy5"/>
    <dgm:cxn modelId="{52FCFC80-EA67-4DD5-BE6D-9E5ECDA9810D}" type="presParOf" srcId="{1DA79D3C-4408-410F-82FD-9AEFD4043AA8}" destId="{D40A48B8-3AE6-4D21-9D0C-E29247D0E9F9}" srcOrd="2" destOrd="0" presId="urn:microsoft.com/office/officeart/2005/8/layout/hierarchy5"/>
    <dgm:cxn modelId="{F93205F3-59A0-4808-95AF-51FA53CB07CE}" type="presParOf" srcId="{D40A48B8-3AE6-4D21-9D0C-E29247D0E9F9}" destId="{B71E27F1-F29A-4E23-9B30-6C61A18B5F0F}" srcOrd="0" destOrd="0" presId="urn:microsoft.com/office/officeart/2005/8/layout/hierarchy5"/>
    <dgm:cxn modelId="{C914B77D-236C-4E65-B3E6-29769E2F5464}" type="presParOf" srcId="{1DA79D3C-4408-410F-82FD-9AEFD4043AA8}" destId="{4385C278-A12E-46B7-8B4F-51632CFC570E}" srcOrd="3" destOrd="0" presId="urn:microsoft.com/office/officeart/2005/8/layout/hierarchy5"/>
    <dgm:cxn modelId="{A2B76EB9-518D-4D5B-B9EF-6C0A8DDBBDD3}" type="presParOf" srcId="{4385C278-A12E-46B7-8B4F-51632CFC570E}" destId="{A0C2C76F-EA0C-4600-A686-B4477F7E4BD4}" srcOrd="0" destOrd="0" presId="urn:microsoft.com/office/officeart/2005/8/layout/hierarchy5"/>
    <dgm:cxn modelId="{C3CFA778-9442-4424-B8FA-EF8D8D33F65A}" type="presParOf" srcId="{4385C278-A12E-46B7-8B4F-51632CFC570E}" destId="{5B52CBBB-FF0B-456C-B0A7-3313F27533BF}" srcOrd="1" destOrd="0" presId="urn:microsoft.com/office/officeart/2005/8/layout/hierarchy5"/>
    <dgm:cxn modelId="{D637F275-F3AD-480B-A5D8-6EBCC4094251}" type="presParOf" srcId="{1DA79D3C-4408-410F-82FD-9AEFD4043AA8}" destId="{13D15221-6060-464A-B3CC-AD3F6213B9F2}" srcOrd="4" destOrd="0" presId="urn:microsoft.com/office/officeart/2005/8/layout/hierarchy5"/>
    <dgm:cxn modelId="{7D8ECCFA-BFC4-421B-9C19-E74A45F60613}" type="presParOf" srcId="{13D15221-6060-464A-B3CC-AD3F6213B9F2}" destId="{ECD9D53F-034A-4284-AE48-0A3A11543CD0}" srcOrd="0" destOrd="0" presId="urn:microsoft.com/office/officeart/2005/8/layout/hierarchy5"/>
    <dgm:cxn modelId="{20136F69-E22D-4830-9F0D-B76B0851897E}" type="presParOf" srcId="{1DA79D3C-4408-410F-82FD-9AEFD4043AA8}" destId="{2C02F280-0309-4929-AFAF-CF02F96C5317}" srcOrd="5" destOrd="0" presId="urn:microsoft.com/office/officeart/2005/8/layout/hierarchy5"/>
    <dgm:cxn modelId="{321CCD1B-0C89-4AD6-8012-7FEC60550B64}" type="presParOf" srcId="{2C02F280-0309-4929-AFAF-CF02F96C5317}" destId="{7E5249D4-F0F3-47A2-9A9F-B669A4304E53}" srcOrd="0" destOrd="0" presId="urn:microsoft.com/office/officeart/2005/8/layout/hierarchy5"/>
    <dgm:cxn modelId="{F8349E24-9566-419C-89D6-2CAC1AC521A5}" type="presParOf" srcId="{2C02F280-0309-4929-AFAF-CF02F96C5317}" destId="{40C297DA-F6DA-431B-94D3-DF268C3DDFB9}" srcOrd="1" destOrd="0" presId="urn:microsoft.com/office/officeart/2005/8/layout/hierarchy5"/>
    <dgm:cxn modelId="{6382C66A-0A75-4F14-A819-44B5698BC5C8}" type="presParOf" srcId="{1DA79D3C-4408-410F-82FD-9AEFD4043AA8}" destId="{28C04FA2-3F72-4D2F-9724-9822A1DBCCBA}" srcOrd="6" destOrd="0" presId="urn:microsoft.com/office/officeart/2005/8/layout/hierarchy5"/>
    <dgm:cxn modelId="{D731996F-95F9-43F7-9F74-B3BD5C8A9C37}" type="presParOf" srcId="{28C04FA2-3F72-4D2F-9724-9822A1DBCCBA}" destId="{810CB05C-F080-4A71-8602-DB44088D3C55}" srcOrd="0" destOrd="0" presId="urn:microsoft.com/office/officeart/2005/8/layout/hierarchy5"/>
    <dgm:cxn modelId="{C751155B-A65E-4287-856A-EE2664CFB52B}" type="presParOf" srcId="{1DA79D3C-4408-410F-82FD-9AEFD4043AA8}" destId="{BD4B8809-9110-49CE-8A1F-2DA4975FDC90}" srcOrd="7" destOrd="0" presId="urn:microsoft.com/office/officeart/2005/8/layout/hierarchy5"/>
    <dgm:cxn modelId="{5BCDF2C3-5807-4452-A6CF-7A23DCD71DAB}" type="presParOf" srcId="{BD4B8809-9110-49CE-8A1F-2DA4975FDC90}" destId="{381B049F-6671-445E-8ABD-CF2059CEE20C}" srcOrd="0" destOrd="0" presId="urn:microsoft.com/office/officeart/2005/8/layout/hierarchy5"/>
    <dgm:cxn modelId="{BCD5D037-EE00-4DC9-9DE1-ABDBABB6299C}" type="presParOf" srcId="{BD4B8809-9110-49CE-8A1F-2DA4975FDC90}" destId="{56173501-6728-4D5C-A972-4AA64CFC5747}" srcOrd="1" destOrd="0" presId="urn:microsoft.com/office/officeart/2005/8/layout/hierarchy5"/>
    <dgm:cxn modelId="{97C767C5-B397-43A6-9500-183628BDB3BA}" type="presParOf" srcId="{1DA79D3C-4408-410F-82FD-9AEFD4043AA8}" destId="{80265D92-281D-4AA7-AE1C-033192BE3CC0}" srcOrd="8" destOrd="0" presId="urn:microsoft.com/office/officeart/2005/8/layout/hierarchy5"/>
    <dgm:cxn modelId="{5B3C55BB-431C-41A2-953F-E4E301A5DBFC}" type="presParOf" srcId="{80265D92-281D-4AA7-AE1C-033192BE3CC0}" destId="{BA962876-BD69-4B0D-BCD4-D8ADD9E2F86E}" srcOrd="0" destOrd="0" presId="urn:microsoft.com/office/officeart/2005/8/layout/hierarchy5"/>
    <dgm:cxn modelId="{69E303E6-B72B-4429-96EF-970DD2764F37}" type="presParOf" srcId="{1DA79D3C-4408-410F-82FD-9AEFD4043AA8}" destId="{8802F88B-FC86-48FD-9787-213447BA02C0}" srcOrd="9" destOrd="0" presId="urn:microsoft.com/office/officeart/2005/8/layout/hierarchy5"/>
    <dgm:cxn modelId="{763DC56A-B5C4-4B64-8F46-ABB094EA3864}" type="presParOf" srcId="{8802F88B-FC86-48FD-9787-213447BA02C0}" destId="{EAAC9995-25F4-46B6-BF7B-A070F89FCEF4}" srcOrd="0" destOrd="0" presId="urn:microsoft.com/office/officeart/2005/8/layout/hierarchy5"/>
    <dgm:cxn modelId="{04E7AFA1-8F85-4785-9913-4F642BBB9868}" type="presParOf" srcId="{8802F88B-FC86-48FD-9787-213447BA02C0}" destId="{A0DEA90C-A35B-4C88-ABFB-1ABA9E4B50F8}" srcOrd="1" destOrd="0" presId="urn:microsoft.com/office/officeart/2005/8/layout/hierarchy5"/>
    <dgm:cxn modelId="{B9AFFDDC-E180-45D4-B5D8-7DC718B7C114}" type="presParOf" srcId="{1DA79D3C-4408-410F-82FD-9AEFD4043AA8}" destId="{4555B2E4-B937-4B5E-B0D7-99EFE52A7E1B}" srcOrd="10" destOrd="0" presId="urn:microsoft.com/office/officeart/2005/8/layout/hierarchy5"/>
    <dgm:cxn modelId="{5D1C5573-DD0E-4435-8C1A-C9E75B48D96C}" type="presParOf" srcId="{4555B2E4-B937-4B5E-B0D7-99EFE52A7E1B}" destId="{063F7766-5D6F-463F-B32B-D33B3C01D97D}" srcOrd="0" destOrd="0" presId="urn:microsoft.com/office/officeart/2005/8/layout/hierarchy5"/>
    <dgm:cxn modelId="{E677AFC0-BD41-4C39-907C-3E1AEF5BFDD1}" type="presParOf" srcId="{1DA79D3C-4408-410F-82FD-9AEFD4043AA8}" destId="{BB6E075A-2B72-4242-A6EA-10700F844433}" srcOrd="11" destOrd="0" presId="urn:microsoft.com/office/officeart/2005/8/layout/hierarchy5"/>
    <dgm:cxn modelId="{A7AB7987-4AD5-4933-8FF3-DF9E9F0DEB8E}" type="presParOf" srcId="{BB6E075A-2B72-4242-A6EA-10700F844433}" destId="{6E192BD6-E636-4417-84B5-F091B74B95D2}" srcOrd="0" destOrd="0" presId="urn:microsoft.com/office/officeart/2005/8/layout/hierarchy5"/>
    <dgm:cxn modelId="{9D8F3F1E-F9CA-4108-A534-8ED38D6EFDEC}" type="presParOf" srcId="{BB6E075A-2B72-4242-A6EA-10700F844433}" destId="{EEE02F52-0AAD-4FB7-A755-81AD28E68E48}" srcOrd="1" destOrd="0" presId="urn:microsoft.com/office/officeart/2005/8/layout/hierarchy5"/>
    <dgm:cxn modelId="{63085C02-2527-497E-84DD-867F47FADF5E}" type="presParOf" srcId="{1DA79D3C-4408-410F-82FD-9AEFD4043AA8}" destId="{EAF1839A-31EA-4FB8-B099-C2F56F9F4778}" srcOrd="12" destOrd="0" presId="urn:microsoft.com/office/officeart/2005/8/layout/hierarchy5"/>
    <dgm:cxn modelId="{786E0F9C-739B-4654-B88D-6DEB7C493308}" type="presParOf" srcId="{EAF1839A-31EA-4FB8-B099-C2F56F9F4778}" destId="{F5828A93-4714-4958-AE2D-F86B141439E6}" srcOrd="0" destOrd="0" presId="urn:microsoft.com/office/officeart/2005/8/layout/hierarchy5"/>
    <dgm:cxn modelId="{DD762D0B-2BE0-470A-88A0-5EFE8F8C05A8}" type="presParOf" srcId="{1DA79D3C-4408-410F-82FD-9AEFD4043AA8}" destId="{857FBBBC-C156-425F-8781-653FDABC4523}" srcOrd="13" destOrd="0" presId="urn:microsoft.com/office/officeart/2005/8/layout/hierarchy5"/>
    <dgm:cxn modelId="{51600E28-BA48-4C1E-899E-60E3BB6BCED7}" type="presParOf" srcId="{857FBBBC-C156-425F-8781-653FDABC4523}" destId="{B484E45A-2A4B-4468-A498-553149156576}" srcOrd="0" destOrd="0" presId="urn:microsoft.com/office/officeart/2005/8/layout/hierarchy5"/>
    <dgm:cxn modelId="{FAEB2664-8657-4C01-BEFB-24D814FE4DF8}" type="presParOf" srcId="{857FBBBC-C156-425F-8781-653FDABC4523}" destId="{9AC691F4-75BA-4C9A-8806-64AC6917A1FC}" srcOrd="1" destOrd="0" presId="urn:microsoft.com/office/officeart/2005/8/layout/hierarchy5"/>
    <dgm:cxn modelId="{BE58CE50-BB20-4A9F-845A-97C3699EE38B}" type="presParOf" srcId="{1DA79D3C-4408-410F-82FD-9AEFD4043AA8}" destId="{474B5097-0E35-41D4-9448-085E29D9BDE2}" srcOrd="14" destOrd="0" presId="urn:microsoft.com/office/officeart/2005/8/layout/hierarchy5"/>
    <dgm:cxn modelId="{C74840B5-C9C9-415B-B15E-2C59067C2D21}" type="presParOf" srcId="{474B5097-0E35-41D4-9448-085E29D9BDE2}" destId="{D6134E53-FDDA-43F5-BF8A-70A2BB1F72B3}" srcOrd="0" destOrd="0" presId="urn:microsoft.com/office/officeart/2005/8/layout/hierarchy5"/>
    <dgm:cxn modelId="{71A63CB0-C228-4728-9683-9175A940A1EE}" type="presParOf" srcId="{1DA79D3C-4408-410F-82FD-9AEFD4043AA8}" destId="{7352D539-E4D0-4CBE-AD35-5FF2FB5122AB}" srcOrd="15" destOrd="0" presId="urn:microsoft.com/office/officeart/2005/8/layout/hierarchy5"/>
    <dgm:cxn modelId="{62FADE6F-1F9D-4F54-B79A-8B7FD1190FAC}" type="presParOf" srcId="{7352D539-E4D0-4CBE-AD35-5FF2FB5122AB}" destId="{AA5CCDBA-D7DC-450F-BC83-BF2DD9855AB9}" srcOrd="0" destOrd="0" presId="urn:microsoft.com/office/officeart/2005/8/layout/hierarchy5"/>
    <dgm:cxn modelId="{31257760-A5F0-4253-951B-8FD83290910F}" type="presParOf" srcId="{7352D539-E4D0-4CBE-AD35-5FF2FB5122AB}" destId="{56B3D093-6B17-466F-856A-D43CDE913B2B}" srcOrd="1" destOrd="0" presId="urn:microsoft.com/office/officeart/2005/8/layout/hierarchy5"/>
    <dgm:cxn modelId="{5DE6E07D-9A91-47DE-B0D5-566BC629A26D}" type="presParOf" srcId="{1DA79D3C-4408-410F-82FD-9AEFD4043AA8}" destId="{158BE97E-F9B1-4177-8DCE-877258C0B268}" srcOrd="16" destOrd="0" presId="urn:microsoft.com/office/officeart/2005/8/layout/hierarchy5"/>
    <dgm:cxn modelId="{7B28ED8F-17DE-479E-9371-CA233AFFD54E}" type="presParOf" srcId="{158BE97E-F9B1-4177-8DCE-877258C0B268}" destId="{385651F0-0EBE-42B1-9AD5-29A23035CDD9}" srcOrd="0" destOrd="0" presId="urn:microsoft.com/office/officeart/2005/8/layout/hierarchy5"/>
    <dgm:cxn modelId="{0DD37340-602D-45CB-86BE-9630F385EB5A}" type="presParOf" srcId="{1DA79D3C-4408-410F-82FD-9AEFD4043AA8}" destId="{5DC05E61-7BD3-4693-93CE-E6A3587E6822}" srcOrd="17" destOrd="0" presId="urn:microsoft.com/office/officeart/2005/8/layout/hierarchy5"/>
    <dgm:cxn modelId="{D6FBCFD9-0376-4532-8DAB-0881259E30CA}" type="presParOf" srcId="{5DC05E61-7BD3-4693-93CE-E6A3587E6822}" destId="{EFC2555A-A3F4-4F34-9555-153C83D30CD2}" srcOrd="0" destOrd="0" presId="urn:microsoft.com/office/officeart/2005/8/layout/hierarchy5"/>
    <dgm:cxn modelId="{81501CFC-918F-422F-A4EB-75F2D549F8FF}" type="presParOf" srcId="{5DC05E61-7BD3-4693-93CE-E6A3587E6822}" destId="{0DBF7B10-11DC-4807-ADB5-D85A2E8B44D6}" srcOrd="1" destOrd="0" presId="urn:microsoft.com/office/officeart/2005/8/layout/hierarchy5"/>
    <dgm:cxn modelId="{82CF8768-79AA-44D4-A270-0D63C9A681B0}" type="presParOf" srcId="{1DA79D3C-4408-410F-82FD-9AEFD4043AA8}" destId="{520AE88E-D1CF-49DD-B199-D9A704919092}" srcOrd="18" destOrd="0" presId="urn:microsoft.com/office/officeart/2005/8/layout/hierarchy5"/>
    <dgm:cxn modelId="{58783C96-7ED3-4876-835F-42D20F141D3C}" type="presParOf" srcId="{520AE88E-D1CF-49DD-B199-D9A704919092}" destId="{386D6FBE-52BD-4C54-8940-43CD41091B89}" srcOrd="0" destOrd="0" presId="urn:microsoft.com/office/officeart/2005/8/layout/hierarchy5"/>
    <dgm:cxn modelId="{573FA8DA-B780-4EA9-B9DE-55D750701D03}" type="presParOf" srcId="{1DA79D3C-4408-410F-82FD-9AEFD4043AA8}" destId="{3B3CA8AB-A31C-497D-9F1A-341D7BCAA0A8}" srcOrd="19" destOrd="0" presId="urn:microsoft.com/office/officeart/2005/8/layout/hierarchy5"/>
    <dgm:cxn modelId="{BDD342FA-D03B-4801-928D-58A567A215E2}" type="presParOf" srcId="{3B3CA8AB-A31C-497D-9F1A-341D7BCAA0A8}" destId="{A755392C-C007-4778-B14A-6A8CBFAD18FF}" srcOrd="0" destOrd="0" presId="urn:microsoft.com/office/officeart/2005/8/layout/hierarchy5"/>
    <dgm:cxn modelId="{55A37EAE-B296-429C-9596-3C2D4C5742F7}" type="presParOf" srcId="{3B3CA8AB-A31C-497D-9F1A-341D7BCAA0A8}" destId="{F0488956-AB44-4ECC-A7E2-3E6CC813BC37}" srcOrd="1" destOrd="0" presId="urn:microsoft.com/office/officeart/2005/8/layout/hierarchy5"/>
    <dgm:cxn modelId="{52FA8C06-0FF6-4037-8103-7C48D1D78D40}" type="presParOf" srcId="{9A3B1CA0-005C-476C-A85A-02C8E5F026B5}" destId="{CE849693-D33B-4555-A594-D09006645830}" srcOrd="6" destOrd="0" presId="urn:microsoft.com/office/officeart/2005/8/layout/hierarchy5"/>
    <dgm:cxn modelId="{B12249F9-A337-4A16-BBF4-8396D6465811}" type="presParOf" srcId="{CE849693-D33B-4555-A594-D09006645830}" destId="{F2A0188B-4C28-469A-89B1-CE53D6A2E8F7}" srcOrd="0" destOrd="0" presId="urn:microsoft.com/office/officeart/2005/8/layout/hierarchy5"/>
    <dgm:cxn modelId="{33A86B31-E575-4FB3-801A-6B424A54CAA4}" type="presParOf" srcId="{9A3B1CA0-005C-476C-A85A-02C8E5F026B5}" destId="{9B8BF7BE-CD13-4F2F-9628-80EDAC316232}" srcOrd="7" destOrd="0" presId="urn:microsoft.com/office/officeart/2005/8/layout/hierarchy5"/>
    <dgm:cxn modelId="{30B4D2D2-EBBC-4BF4-BD1D-7FAA438A3A8C}" type="presParOf" srcId="{9B8BF7BE-CD13-4F2F-9628-80EDAC316232}" destId="{2CA4806B-4A99-46B2-BF20-9200E3A96280}" srcOrd="0" destOrd="0" presId="urn:microsoft.com/office/officeart/2005/8/layout/hierarchy5"/>
    <dgm:cxn modelId="{9CCC64D6-9B49-4329-A3DF-CF8BFCC0659F}" type="presParOf" srcId="{9B8BF7BE-CD13-4F2F-9628-80EDAC316232}" destId="{8082AB9D-8F54-4F37-A66F-7BCE9288815F}" srcOrd="1" destOrd="0" presId="urn:microsoft.com/office/officeart/2005/8/layout/hierarchy5"/>
    <dgm:cxn modelId="{26BA3EB3-E6BF-4661-BE65-FE8CEF160F74}" type="presParOf" srcId="{8082AB9D-8F54-4F37-A66F-7BCE9288815F}" destId="{9B8BD08F-0366-44F6-8A38-71033D626EA6}" srcOrd="0" destOrd="0" presId="urn:microsoft.com/office/officeart/2005/8/layout/hierarchy5"/>
    <dgm:cxn modelId="{E43EEE07-FCB7-41F3-8C84-9919911FEAD1}" type="presParOf" srcId="{9B8BD08F-0366-44F6-8A38-71033D626EA6}" destId="{18F7A634-8DF0-43F0-BA64-2AE7AD23C081}" srcOrd="0" destOrd="0" presId="urn:microsoft.com/office/officeart/2005/8/layout/hierarchy5"/>
    <dgm:cxn modelId="{EE1F34BA-D909-4F51-867F-07964B806BBB}" type="presParOf" srcId="{8082AB9D-8F54-4F37-A66F-7BCE9288815F}" destId="{3E29E14E-30F3-47B7-AF6C-846A473648DB}" srcOrd="1" destOrd="0" presId="urn:microsoft.com/office/officeart/2005/8/layout/hierarchy5"/>
    <dgm:cxn modelId="{27FC54DC-269A-4B7B-A818-6D835E343B61}" type="presParOf" srcId="{3E29E14E-30F3-47B7-AF6C-846A473648DB}" destId="{D0485FE0-3127-48A9-BB47-76A73BC11725}" srcOrd="0" destOrd="0" presId="urn:microsoft.com/office/officeart/2005/8/layout/hierarchy5"/>
    <dgm:cxn modelId="{017EA49C-D09C-4648-B98E-5B23E2A3DF11}" type="presParOf" srcId="{3E29E14E-30F3-47B7-AF6C-846A473648DB}" destId="{5D849E2B-650C-41A5-9423-252791B96251}" srcOrd="1" destOrd="0" presId="urn:microsoft.com/office/officeart/2005/8/layout/hierarchy5"/>
    <dgm:cxn modelId="{1FD5F742-73F5-45E5-B94B-1F64F3FDD29E}" type="presParOf" srcId="{8082AB9D-8F54-4F37-A66F-7BCE9288815F}" destId="{A6E509E0-385D-4407-8DDE-C9B90E37E21F}" srcOrd="2" destOrd="0" presId="urn:microsoft.com/office/officeart/2005/8/layout/hierarchy5"/>
    <dgm:cxn modelId="{63D982F0-1525-4A16-9410-D8475B0C1353}" type="presParOf" srcId="{A6E509E0-385D-4407-8DDE-C9B90E37E21F}" destId="{4AA1D947-87C0-4A01-BB53-84F434B142F7}" srcOrd="0" destOrd="0" presId="urn:microsoft.com/office/officeart/2005/8/layout/hierarchy5"/>
    <dgm:cxn modelId="{0E16AEF9-199E-4A37-82C7-10CA0937D6C9}" type="presParOf" srcId="{8082AB9D-8F54-4F37-A66F-7BCE9288815F}" destId="{E0327E60-83D0-4556-875E-6E284725BE74}" srcOrd="3" destOrd="0" presId="urn:microsoft.com/office/officeart/2005/8/layout/hierarchy5"/>
    <dgm:cxn modelId="{8C75AF89-9EDE-41C6-B8FF-FEA3EB3B3CD2}" type="presParOf" srcId="{E0327E60-83D0-4556-875E-6E284725BE74}" destId="{C44A686E-E96D-4921-8318-8F3EEF23917E}" srcOrd="0" destOrd="0" presId="urn:microsoft.com/office/officeart/2005/8/layout/hierarchy5"/>
    <dgm:cxn modelId="{D1D1BA83-63EF-4F9C-A683-32EFC61822FE}" type="presParOf" srcId="{E0327E60-83D0-4556-875E-6E284725BE74}" destId="{5CBA2689-29D3-4FFB-BA19-5B6D2448380A}" srcOrd="1" destOrd="0" presId="urn:microsoft.com/office/officeart/2005/8/layout/hierarchy5"/>
    <dgm:cxn modelId="{86364223-1102-404B-89A4-DC72922FDA27}" type="presParOf" srcId="{8082AB9D-8F54-4F37-A66F-7BCE9288815F}" destId="{442181EF-8465-49D8-A3F2-2CE3E57D35C1}" srcOrd="4" destOrd="0" presId="urn:microsoft.com/office/officeart/2005/8/layout/hierarchy5"/>
    <dgm:cxn modelId="{1362FA9F-5315-4B9B-AB66-3E576094F39E}" type="presParOf" srcId="{442181EF-8465-49D8-A3F2-2CE3E57D35C1}" destId="{94E4E4D8-94FB-4D51-BE34-AB402E2026B6}" srcOrd="0" destOrd="0" presId="urn:microsoft.com/office/officeart/2005/8/layout/hierarchy5"/>
    <dgm:cxn modelId="{C7E3E971-A7B0-48CB-9EE7-CB09968D69D7}" type="presParOf" srcId="{8082AB9D-8F54-4F37-A66F-7BCE9288815F}" destId="{D95AFC49-EC75-4AB0-849C-CCBAA8BFDA5B}" srcOrd="5" destOrd="0" presId="urn:microsoft.com/office/officeart/2005/8/layout/hierarchy5"/>
    <dgm:cxn modelId="{3EFE7C03-9DBC-4D2E-9A4D-133F68655B69}" type="presParOf" srcId="{D95AFC49-EC75-4AB0-849C-CCBAA8BFDA5B}" destId="{39AFBBD1-52BC-4BF9-AE11-A7615E45D194}" srcOrd="0" destOrd="0" presId="urn:microsoft.com/office/officeart/2005/8/layout/hierarchy5"/>
    <dgm:cxn modelId="{0DFC22EC-EEAE-4F48-B535-CA3C8DE039B3}" type="presParOf" srcId="{D95AFC49-EC75-4AB0-849C-CCBAA8BFDA5B}" destId="{368A034E-CBE0-4F51-8DEA-DC377A53FC36}" srcOrd="1" destOrd="0" presId="urn:microsoft.com/office/officeart/2005/8/layout/hierarchy5"/>
    <dgm:cxn modelId="{18679D92-DB15-4546-ABA8-A08C58BE41BE}" type="presParOf" srcId="{8082AB9D-8F54-4F37-A66F-7BCE9288815F}" destId="{C3E10D64-6DC7-4F64-BF03-B5FC5101C833}" srcOrd="6" destOrd="0" presId="urn:microsoft.com/office/officeart/2005/8/layout/hierarchy5"/>
    <dgm:cxn modelId="{EE865A44-72F2-4CA1-9280-DCE6D7077AA3}" type="presParOf" srcId="{C3E10D64-6DC7-4F64-BF03-B5FC5101C833}" destId="{7AFAE3EF-8C3D-411F-B67A-B3EA98071CEA}" srcOrd="0" destOrd="0" presId="urn:microsoft.com/office/officeart/2005/8/layout/hierarchy5"/>
    <dgm:cxn modelId="{D6F17D84-E334-462B-A1FB-0294DF058592}" type="presParOf" srcId="{8082AB9D-8F54-4F37-A66F-7BCE9288815F}" destId="{25CDE56D-228C-430F-9C21-0F4F3C12D10D}" srcOrd="7" destOrd="0" presId="urn:microsoft.com/office/officeart/2005/8/layout/hierarchy5"/>
    <dgm:cxn modelId="{93E4CECF-DE69-49D8-8482-EBEEC8B511B4}" type="presParOf" srcId="{25CDE56D-228C-430F-9C21-0F4F3C12D10D}" destId="{8CD8AF88-6F50-43FE-BB50-11332B9B1FCD}" srcOrd="0" destOrd="0" presId="urn:microsoft.com/office/officeart/2005/8/layout/hierarchy5"/>
    <dgm:cxn modelId="{D1378E7F-DD0D-4F55-943E-C2E77A4B4AFA}" type="presParOf" srcId="{25CDE56D-228C-430F-9C21-0F4F3C12D10D}" destId="{7231F981-6A52-4F7F-A37F-6C680EC39537}" srcOrd="1" destOrd="0" presId="urn:microsoft.com/office/officeart/2005/8/layout/hierarchy5"/>
    <dgm:cxn modelId="{AF3FA5D8-4BFE-4177-9943-5F8C307AA507}" type="presParOf" srcId="{9A3B1CA0-005C-476C-A85A-02C8E5F026B5}" destId="{B1285888-D054-450A-957E-C0ECD44D21C2}" srcOrd="8" destOrd="0" presId="urn:microsoft.com/office/officeart/2005/8/layout/hierarchy5"/>
    <dgm:cxn modelId="{7ABECF0D-FA05-414F-AB25-394B4E25FF77}" type="presParOf" srcId="{B1285888-D054-450A-957E-C0ECD44D21C2}" destId="{465C6395-9BE1-4DEC-983A-363E02115BC5}" srcOrd="0" destOrd="0" presId="urn:microsoft.com/office/officeart/2005/8/layout/hierarchy5"/>
    <dgm:cxn modelId="{06327737-9C15-45ED-AE1D-CE12BAE42E19}" type="presParOf" srcId="{9A3B1CA0-005C-476C-A85A-02C8E5F026B5}" destId="{95927CBF-33D8-4C1F-93E4-AEEAAC819E4A}" srcOrd="9" destOrd="0" presId="urn:microsoft.com/office/officeart/2005/8/layout/hierarchy5"/>
    <dgm:cxn modelId="{066605BF-5680-4F00-BB9A-98FF557E9AFA}" type="presParOf" srcId="{95927CBF-33D8-4C1F-93E4-AEEAAC819E4A}" destId="{1D6D7C4A-808F-4097-B759-7AA5084CC073}" srcOrd="0" destOrd="0" presId="urn:microsoft.com/office/officeart/2005/8/layout/hierarchy5"/>
    <dgm:cxn modelId="{0C0BCD52-43AE-4EE9-A1E6-BD6291FB5B76}" type="presParOf" srcId="{95927CBF-33D8-4C1F-93E4-AEEAAC819E4A}" destId="{5598C9DA-B71E-4E5D-BBA6-F84DF6122374}" srcOrd="1" destOrd="0" presId="urn:microsoft.com/office/officeart/2005/8/layout/hierarchy5"/>
    <dgm:cxn modelId="{6CED8ACF-C69C-46C4-9812-039DCC6D7716}" type="presParOf" srcId="{5598C9DA-B71E-4E5D-BBA6-F84DF6122374}" destId="{243F6A95-17B5-48C3-97FA-829EC8F28ACD}" srcOrd="0" destOrd="0" presId="urn:microsoft.com/office/officeart/2005/8/layout/hierarchy5"/>
    <dgm:cxn modelId="{1E61FA44-D31B-4D1F-9494-39EE2AEDDAED}" type="presParOf" srcId="{243F6A95-17B5-48C3-97FA-829EC8F28ACD}" destId="{6CF59FC0-78B4-4E42-BF9D-75A19DE6BB71}" srcOrd="0" destOrd="0" presId="urn:microsoft.com/office/officeart/2005/8/layout/hierarchy5"/>
    <dgm:cxn modelId="{D0850BAD-AF04-4696-A85D-5B1F5348FC1F}" type="presParOf" srcId="{5598C9DA-B71E-4E5D-BBA6-F84DF6122374}" destId="{533572CF-1D48-4992-B585-913A3F4356B7}" srcOrd="1" destOrd="0" presId="urn:microsoft.com/office/officeart/2005/8/layout/hierarchy5"/>
    <dgm:cxn modelId="{7F87424E-C212-47FA-89D9-AE424A64B2A9}" type="presParOf" srcId="{533572CF-1D48-4992-B585-913A3F4356B7}" destId="{C455DE20-9BEC-4839-ADB1-A03B7427312D}" srcOrd="0" destOrd="0" presId="urn:microsoft.com/office/officeart/2005/8/layout/hierarchy5"/>
    <dgm:cxn modelId="{7E6E6F27-5B5B-4F4F-AA2C-CD729F37BA5B}" type="presParOf" srcId="{533572CF-1D48-4992-B585-913A3F4356B7}" destId="{8607ADF3-905D-4E61-B7FC-7CAB064A9FBC}" srcOrd="1" destOrd="0" presId="urn:microsoft.com/office/officeart/2005/8/layout/hierarchy5"/>
    <dgm:cxn modelId="{AF1FCF16-AC29-4E3C-B065-5664D8629B61}" type="presParOf" srcId="{9A3B1CA0-005C-476C-A85A-02C8E5F026B5}" destId="{68DF84E6-2104-4F2C-8385-37CF5AB0B2B6}" srcOrd="10" destOrd="0" presId="urn:microsoft.com/office/officeart/2005/8/layout/hierarchy5"/>
    <dgm:cxn modelId="{242CA816-5455-4530-86F2-559CBE744949}" type="presParOf" srcId="{68DF84E6-2104-4F2C-8385-37CF5AB0B2B6}" destId="{B4982C6C-38A1-4F81-938E-0F560C648163}" srcOrd="0" destOrd="0" presId="urn:microsoft.com/office/officeart/2005/8/layout/hierarchy5"/>
    <dgm:cxn modelId="{E3A3B485-A348-4613-82C9-39EC91FC1DB9}" type="presParOf" srcId="{9A3B1CA0-005C-476C-A85A-02C8E5F026B5}" destId="{6B4F1359-19A5-44E7-B1BA-FC76D05CCB00}" srcOrd="11" destOrd="0" presId="urn:microsoft.com/office/officeart/2005/8/layout/hierarchy5"/>
    <dgm:cxn modelId="{F9DFB1AB-9AF7-4B35-80BA-57ED1B6903A8}" type="presParOf" srcId="{6B4F1359-19A5-44E7-B1BA-FC76D05CCB00}" destId="{40C33C61-E290-4CBA-8087-BC4D253BC7B3}" srcOrd="0" destOrd="0" presId="urn:microsoft.com/office/officeart/2005/8/layout/hierarchy5"/>
    <dgm:cxn modelId="{BA296F1A-4817-4250-845C-115DB5ECC575}" type="presParOf" srcId="{6B4F1359-19A5-44E7-B1BA-FC76D05CCB00}" destId="{6BB08500-7966-40ED-B46F-0AD35A625946}" srcOrd="1" destOrd="0" presId="urn:microsoft.com/office/officeart/2005/8/layout/hierarchy5"/>
    <dgm:cxn modelId="{9CA53C16-6674-4100-8592-0A2EDC1FBB97}" type="presParOf" srcId="{43E6F1D1-57DA-44FB-9245-6C5FFCEBF9A4}" destId="{9A4A6657-D8A3-45AF-B9D0-93DD6B60F567}" srcOrd="1" destOrd="0" presId="urn:microsoft.com/office/officeart/2005/8/layout/hierarchy5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7.xml><?xml version="1.0" encoding="utf-8"?>
<dgm:dataModel xmlns:dgm="http://schemas.openxmlformats.org/drawingml/2006/diagram" xmlns:a="http://schemas.openxmlformats.org/drawingml/2006/main">
  <dgm:ptLst>
    <dgm:pt modelId="{9D9B0520-0D26-499B-97ED-C6087C2DE51B}" type="doc">
      <dgm:prSet loTypeId="urn:microsoft.com/office/officeart/2005/8/layout/orgChart1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t-BR"/>
        </a:p>
      </dgm:t>
    </dgm:pt>
    <dgm:pt modelId="{F7564E91-B7E5-4B75-BF6C-729948B35336}">
      <dgm:prSet phldrT="[Texto]"/>
      <dgm:spPr/>
      <dgm:t>
        <a:bodyPr/>
        <a:lstStyle/>
        <a:p>
          <a:r>
            <a:rPr lang="pt-BR" b="0" i="0" u="none"/>
            <a:t>CADASTRO</a:t>
          </a:r>
          <a:endParaRPr lang="pt-BR"/>
        </a:p>
      </dgm:t>
    </dgm:pt>
    <dgm:pt modelId="{0759CF0A-3872-4DB2-97FF-2892BA0A16ED}" type="parTrans" cxnId="{C2AD07BC-5036-4B9E-BA44-CC7DA789E221}">
      <dgm:prSet/>
      <dgm:spPr/>
      <dgm:t>
        <a:bodyPr/>
        <a:lstStyle/>
        <a:p>
          <a:endParaRPr lang="pt-BR"/>
        </a:p>
      </dgm:t>
    </dgm:pt>
    <dgm:pt modelId="{3BD38E49-9979-4893-B55E-54E687DB4D2F}" type="sibTrans" cxnId="{C2AD07BC-5036-4B9E-BA44-CC7DA789E221}">
      <dgm:prSet/>
      <dgm:spPr/>
      <dgm:t>
        <a:bodyPr/>
        <a:lstStyle/>
        <a:p>
          <a:endParaRPr lang="pt-BR"/>
        </a:p>
      </dgm:t>
    </dgm:pt>
    <dgm:pt modelId="{4F84E076-4DDB-4D17-9A50-2B52658E1151}" type="asst">
      <dgm:prSet phldrT="[Texto]"/>
      <dgm:spPr/>
      <dgm:t>
        <a:bodyPr/>
        <a:lstStyle/>
        <a:p>
          <a:r>
            <a:rPr lang="pt-BR"/>
            <a:t>COMPILAÇÃO DOS DADOS GERAIS EXISTENTES</a:t>
          </a:r>
        </a:p>
        <a:p>
          <a:r>
            <a:rPr lang="pt-BR" b="1">
              <a:solidFill>
                <a:srgbClr val="FF0000"/>
              </a:solidFill>
            </a:rPr>
            <a:t>ENTREGA</a:t>
          </a:r>
          <a:r>
            <a:rPr lang="pt-BR"/>
            <a:t>  </a:t>
          </a:r>
          <a:r>
            <a:rPr lang="pt-BR" b="1">
              <a:solidFill>
                <a:srgbClr val="FF0000"/>
              </a:solidFill>
            </a:rPr>
            <a:t>COMO</a:t>
          </a:r>
          <a:r>
            <a:rPr lang="pt-BR"/>
            <a:t>?</a:t>
          </a:r>
        </a:p>
      </dgm:t>
    </dgm:pt>
    <dgm:pt modelId="{7B384959-0440-4324-8C4C-CB93C6F1ADBB}" type="parTrans" cxnId="{5F20224A-AE3E-420C-BC10-C1A4BED9296F}">
      <dgm:prSet/>
      <dgm:spPr/>
      <dgm:t>
        <a:bodyPr/>
        <a:lstStyle/>
        <a:p>
          <a:endParaRPr lang="pt-BR"/>
        </a:p>
      </dgm:t>
    </dgm:pt>
    <dgm:pt modelId="{5F55E51C-0C31-43F3-B689-E8466D2B4BDA}" type="sibTrans" cxnId="{5F20224A-AE3E-420C-BC10-C1A4BED9296F}">
      <dgm:prSet/>
      <dgm:spPr/>
      <dgm:t>
        <a:bodyPr/>
        <a:lstStyle/>
        <a:p>
          <a:endParaRPr lang="pt-BR"/>
        </a:p>
      </dgm:t>
    </dgm:pt>
    <dgm:pt modelId="{C341F072-FE87-4B11-86ED-D0D052EFD8A1}" type="asst">
      <dgm:prSet/>
      <dgm:spPr/>
      <dgm:t>
        <a:bodyPr/>
        <a:lstStyle/>
        <a:p>
          <a:r>
            <a:rPr lang="pt-BR"/>
            <a:t>LEVANTAMENTO CADASTRAL</a:t>
          </a:r>
        </a:p>
      </dgm:t>
    </dgm:pt>
    <dgm:pt modelId="{9F1EA33C-9E0F-4F46-8111-49DD15F23284}" type="parTrans" cxnId="{99701C2C-5E5D-45B1-AC6B-DC18DFD18D70}">
      <dgm:prSet/>
      <dgm:spPr/>
      <dgm:t>
        <a:bodyPr/>
        <a:lstStyle/>
        <a:p>
          <a:endParaRPr lang="pt-BR"/>
        </a:p>
      </dgm:t>
    </dgm:pt>
    <dgm:pt modelId="{C30436A2-E993-4BC0-B1AA-7B0A4D72DEE6}" type="sibTrans" cxnId="{99701C2C-5E5D-45B1-AC6B-DC18DFD18D70}">
      <dgm:prSet/>
      <dgm:spPr/>
      <dgm:t>
        <a:bodyPr/>
        <a:lstStyle/>
        <a:p>
          <a:endParaRPr lang="pt-BR"/>
        </a:p>
      </dgm:t>
    </dgm:pt>
    <dgm:pt modelId="{98954C06-684A-443F-A3C5-754F3D8BAFF3}">
      <dgm:prSet/>
      <dgm:spPr/>
      <dgm:t>
        <a:bodyPr/>
        <a:lstStyle/>
        <a:p>
          <a:r>
            <a:rPr lang="pt-BR"/>
            <a:t>LEVANTAMENTO TOPOGRÁFICO</a:t>
          </a:r>
        </a:p>
      </dgm:t>
    </dgm:pt>
    <dgm:pt modelId="{04AEF592-0E35-4F89-A4A2-327C2BBB27D9}" type="parTrans" cxnId="{B65C70C2-D074-46EF-A188-05F75DA03990}">
      <dgm:prSet/>
      <dgm:spPr/>
      <dgm:t>
        <a:bodyPr/>
        <a:lstStyle/>
        <a:p>
          <a:endParaRPr lang="pt-BR"/>
        </a:p>
      </dgm:t>
    </dgm:pt>
    <dgm:pt modelId="{5D260EFC-D35C-4837-A0AF-5D02563614A5}" type="sibTrans" cxnId="{B65C70C2-D074-46EF-A188-05F75DA03990}">
      <dgm:prSet/>
      <dgm:spPr/>
      <dgm:t>
        <a:bodyPr/>
        <a:lstStyle/>
        <a:p>
          <a:endParaRPr lang="pt-BR"/>
        </a:p>
      </dgm:t>
    </dgm:pt>
    <dgm:pt modelId="{EB871C4E-CD43-4193-A1A4-E9B4A0AF57D5}">
      <dgm:prSet/>
      <dgm:spPr/>
      <dgm:t>
        <a:bodyPr/>
        <a:lstStyle/>
        <a:p>
          <a:r>
            <a:rPr lang="pt-BR"/>
            <a:t>Levantamento dos Elementos que compõem o Sistema Rodoviário</a:t>
          </a:r>
        </a:p>
      </dgm:t>
    </dgm:pt>
    <dgm:pt modelId="{00181E41-B2F0-4090-BC50-159EBBB62717}" type="parTrans" cxnId="{C56DAB7A-5A57-4A71-AF27-60324445FD52}">
      <dgm:prSet/>
      <dgm:spPr/>
      <dgm:t>
        <a:bodyPr/>
        <a:lstStyle/>
        <a:p>
          <a:endParaRPr lang="pt-BR"/>
        </a:p>
      </dgm:t>
    </dgm:pt>
    <dgm:pt modelId="{BBCB3392-7A52-42A8-8EC9-8A984A3AEAD6}" type="sibTrans" cxnId="{C56DAB7A-5A57-4A71-AF27-60324445FD52}">
      <dgm:prSet/>
      <dgm:spPr/>
      <dgm:t>
        <a:bodyPr/>
        <a:lstStyle/>
        <a:p>
          <a:endParaRPr lang="pt-BR"/>
        </a:p>
      </dgm:t>
    </dgm:pt>
    <dgm:pt modelId="{BE09197A-A491-4481-8743-4BE73E95D124}">
      <dgm:prSet/>
      <dgm:spPr/>
      <dgm:t>
        <a:bodyPr/>
        <a:lstStyle/>
        <a:p>
          <a:r>
            <a:rPr lang="pt-BR"/>
            <a:t>Vídeo Registro</a:t>
          </a:r>
        </a:p>
        <a:p>
          <a:r>
            <a:rPr lang="pt-BR" b="1">
              <a:solidFill>
                <a:srgbClr val="FF0000"/>
              </a:solidFill>
            </a:rPr>
            <a:t>recebe o que?</a:t>
          </a:r>
        </a:p>
      </dgm:t>
    </dgm:pt>
    <dgm:pt modelId="{E5685413-EF9F-4A52-8B01-9430B1511DAD}" type="parTrans" cxnId="{65FBC81D-416D-4B89-AA05-AB98A28825A2}">
      <dgm:prSet/>
      <dgm:spPr/>
      <dgm:t>
        <a:bodyPr/>
        <a:lstStyle/>
        <a:p>
          <a:endParaRPr lang="pt-BR"/>
        </a:p>
      </dgm:t>
    </dgm:pt>
    <dgm:pt modelId="{891E5C44-252E-46B2-96C1-6266E7EAE4E8}" type="sibTrans" cxnId="{65FBC81D-416D-4B89-AA05-AB98A28825A2}">
      <dgm:prSet/>
      <dgm:spPr/>
      <dgm:t>
        <a:bodyPr/>
        <a:lstStyle/>
        <a:p>
          <a:endParaRPr lang="pt-BR"/>
        </a:p>
      </dgm:t>
    </dgm:pt>
    <dgm:pt modelId="{673107BB-6EEE-4F6F-BC22-6088C6B8BD50}">
      <dgm:prSet/>
      <dgm:spPr/>
      <dgm:t>
        <a:bodyPr/>
        <a:lstStyle/>
        <a:p>
          <a:r>
            <a:rPr lang="pt-BR"/>
            <a:t>Dados do sistema Rodoviário</a:t>
          </a:r>
        </a:p>
      </dgm:t>
    </dgm:pt>
    <dgm:pt modelId="{F3D542DF-38A5-4306-B067-497C7B46D4D0}" type="parTrans" cxnId="{6FECE6A1-4AB9-458B-8E53-FBEA8B256385}">
      <dgm:prSet/>
      <dgm:spPr/>
      <dgm:t>
        <a:bodyPr/>
        <a:lstStyle/>
        <a:p>
          <a:endParaRPr lang="pt-BR"/>
        </a:p>
      </dgm:t>
    </dgm:pt>
    <dgm:pt modelId="{9FA4AFE1-8A30-4A33-B06A-87FEB9D79119}" type="sibTrans" cxnId="{6FECE6A1-4AB9-458B-8E53-FBEA8B256385}">
      <dgm:prSet/>
      <dgm:spPr/>
      <dgm:t>
        <a:bodyPr/>
        <a:lstStyle/>
        <a:p>
          <a:endParaRPr lang="pt-BR"/>
        </a:p>
      </dgm:t>
    </dgm:pt>
    <dgm:pt modelId="{91B2F4E8-8F21-43BB-A854-411669123047}">
      <dgm:prSet/>
      <dgm:spPr/>
      <dgm:t>
        <a:bodyPr/>
        <a:lstStyle/>
        <a:p>
          <a:r>
            <a:rPr lang="pt-BR"/>
            <a:t>Escaneamento com Laser móvel e aerofotogramétrico</a:t>
          </a:r>
        </a:p>
      </dgm:t>
    </dgm:pt>
    <dgm:pt modelId="{805D9F5E-195B-40DC-8844-B717E6643C65}" type="parTrans" cxnId="{AA54C18F-BE43-4FA9-8E76-75EE770C8932}">
      <dgm:prSet/>
      <dgm:spPr/>
      <dgm:t>
        <a:bodyPr/>
        <a:lstStyle/>
        <a:p>
          <a:endParaRPr lang="pt-BR"/>
        </a:p>
      </dgm:t>
    </dgm:pt>
    <dgm:pt modelId="{6B490FC1-0520-46EC-93D5-414540DD3D0E}" type="sibTrans" cxnId="{AA54C18F-BE43-4FA9-8E76-75EE770C8932}">
      <dgm:prSet/>
      <dgm:spPr/>
      <dgm:t>
        <a:bodyPr/>
        <a:lstStyle/>
        <a:p>
          <a:endParaRPr lang="pt-BR"/>
        </a:p>
      </dgm:t>
    </dgm:pt>
    <dgm:pt modelId="{7442FD50-ECE7-4604-A6ED-C4921D7233BA}">
      <dgm:prSet/>
      <dgm:spPr/>
      <dgm:t>
        <a:bodyPr/>
        <a:lstStyle/>
        <a:p>
          <a:r>
            <a:rPr lang="pt-BR"/>
            <a:t>AVALIAÇÃO DAS VELOCIDADES DAS VIAS EXISTENTES</a:t>
          </a:r>
        </a:p>
      </dgm:t>
    </dgm:pt>
    <dgm:pt modelId="{BC9839AF-C5CF-4BC3-9ED8-C26A8F50E7A1}" type="parTrans" cxnId="{ED7D95D1-A101-46A6-AD83-C620ABFD7767}">
      <dgm:prSet/>
      <dgm:spPr/>
      <dgm:t>
        <a:bodyPr/>
        <a:lstStyle/>
        <a:p>
          <a:endParaRPr lang="pt-BR"/>
        </a:p>
      </dgm:t>
    </dgm:pt>
    <dgm:pt modelId="{3F669568-4323-4F71-9FD6-08180917D280}" type="sibTrans" cxnId="{ED7D95D1-A101-46A6-AD83-C620ABFD7767}">
      <dgm:prSet/>
      <dgm:spPr/>
      <dgm:t>
        <a:bodyPr/>
        <a:lstStyle/>
        <a:p>
          <a:endParaRPr lang="pt-BR"/>
        </a:p>
      </dgm:t>
    </dgm:pt>
    <dgm:pt modelId="{308CB017-B23D-467F-B436-BD8FF26D02E1}">
      <dgm:prSet/>
      <dgm:spPr/>
      <dgm:t>
        <a:bodyPr/>
        <a:lstStyle/>
        <a:p>
          <a:r>
            <a:rPr lang="pt-BR"/>
            <a:t>GEOLOGIA E GEOTECNIA</a:t>
          </a:r>
        </a:p>
      </dgm:t>
    </dgm:pt>
    <dgm:pt modelId="{D171B6CC-CB6D-4903-88B1-3D3273FC9E03}" type="parTrans" cxnId="{42F2ED06-766E-4BAA-9B92-F12F78AC3300}">
      <dgm:prSet/>
      <dgm:spPr/>
      <dgm:t>
        <a:bodyPr/>
        <a:lstStyle/>
        <a:p>
          <a:endParaRPr lang="pt-BR"/>
        </a:p>
      </dgm:t>
    </dgm:pt>
    <dgm:pt modelId="{C966AD44-C13E-4D52-8EE6-796D63E2377F}" type="sibTrans" cxnId="{42F2ED06-766E-4BAA-9B92-F12F78AC3300}">
      <dgm:prSet/>
      <dgm:spPr/>
      <dgm:t>
        <a:bodyPr/>
        <a:lstStyle/>
        <a:p>
          <a:endParaRPr lang="pt-BR"/>
        </a:p>
      </dgm:t>
    </dgm:pt>
    <dgm:pt modelId="{28E3FCD2-1A38-42C8-98D6-B91960315B4E}">
      <dgm:prSet/>
      <dgm:spPr/>
      <dgm:t>
        <a:bodyPr/>
        <a:lstStyle/>
        <a:p>
          <a:r>
            <a:rPr lang="pt-BR"/>
            <a:t>RELATÓRIO FINAL</a:t>
          </a:r>
        </a:p>
      </dgm:t>
    </dgm:pt>
    <dgm:pt modelId="{097040B9-A77C-42F8-BA77-365E9BED5347}" type="parTrans" cxnId="{15145C9F-600B-44CE-9D73-97E938EAFF1F}">
      <dgm:prSet/>
      <dgm:spPr/>
      <dgm:t>
        <a:bodyPr/>
        <a:lstStyle/>
        <a:p>
          <a:endParaRPr lang="pt-BR"/>
        </a:p>
      </dgm:t>
    </dgm:pt>
    <dgm:pt modelId="{747BC49E-039E-4FCC-BEC1-ECA8FAD7E882}" type="sibTrans" cxnId="{15145C9F-600B-44CE-9D73-97E938EAFF1F}">
      <dgm:prSet/>
      <dgm:spPr/>
      <dgm:t>
        <a:bodyPr/>
        <a:lstStyle/>
        <a:p>
          <a:endParaRPr lang="pt-BR"/>
        </a:p>
      </dgm:t>
    </dgm:pt>
    <dgm:pt modelId="{1145EE22-CB85-4B11-9A34-8B55758E2E66}">
      <dgm:prSet/>
      <dgm:spPr/>
      <dgm:t>
        <a:bodyPr/>
        <a:lstStyle/>
        <a:p>
          <a:r>
            <a:rPr lang="pt-BR"/>
            <a:t>LEVANTAMENTO DO PAVIMENTO</a:t>
          </a:r>
        </a:p>
      </dgm:t>
    </dgm:pt>
    <dgm:pt modelId="{B666EEE7-64AE-4800-B4BD-D8C2DFEA8A23}" type="parTrans" cxnId="{13B6C7DA-B846-4DC1-A02C-F3B4C30C43E5}">
      <dgm:prSet/>
      <dgm:spPr/>
      <dgm:t>
        <a:bodyPr/>
        <a:lstStyle/>
        <a:p>
          <a:endParaRPr lang="pt-BR"/>
        </a:p>
      </dgm:t>
    </dgm:pt>
    <dgm:pt modelId="{A065073D-2A2F-41A0-A788-033D58D90C6E}" type="sibTrans" cxnId="{13B6C7DA-B846-4DC1-A02C-F3B4C30C43E5}">
      <dgm:prSet/>
      <dgm:spPr/>
      <dgm:t>
        <a:bodyPr/>
        <a:lstStyle/>
        <a:p>
          <a:endParaRPr lang="pt-BR"/>
        </a:p>
      </dgm:t>
    </dgm:pt>
    <dgm:pt modelId="{3AF6004D-96A2-4B0C-BA8E-E05B1AEE13EE}">
      <dgm:prSet/>
      <dgm:spPr/>
      <dgm:t>
        <a:bodyPr/>
        <a:lstStyle/>
        <a:p>
          <a:r>
            <a:rPr lang="pt-BR"/>
            <a:t>PLANO DE TRABALHO</a:t>
          </a:r>
        </a:p>
      </dgm:t>
    </dgm:pt>
    <dgm:pt modelId="{8E1C2898-841A-480B-A88B-EE29A0DFE010}" type="parTrans" cxnId="{B3214322-18BE-453F-BD80-64C23B493CBB}">
      <dgm:prSet/>
      <dgm:spPr/>
      <dgm:t>
        <a:bodyPr/>
        <a:lstStyle/>
        <a:p>
          <a:endParaRPr lang="pt-BR"/>
        </a:p>
      </dgm:t>
    </dgm:pt>
    <dgm:pt modelId="{3CB689C3-B1E5-4860-AF9C-4039104EE8B4}" type="sibTrans" cxnId="{B3214322-18BE-453F-BD80-64C23B493CBB}">
      <dgm:prSet/>
      <dgm:spPr/>
      <dgm:t>
        <a:bodyPr/>
        <a:lstStyle/>
        <a:p>
          <a:endParaRPr lang="pt-BR"/>
        </a:p>
      </dgm:t>
    </dgm:pt>
    <dgm:pt modelId="{B8AED53F-0CA9-4E64-86F4-AF05E84DD7FB}">
      <dgm:prSet/>
      <dgm:spPr/>
      <dgm:t>
        <a:bodyPr/>
        <a:lstStyle/>
        <a:p>
          <a:r>
            <a:rPr lang="pt-BR"/>
            <a:t>SONDAGENS DE PAVIMENTO</a:t>
          </a:r>
        </a:p>
      </dgm:t>
    </dgm:pt>
    <dgm:pt modelId="{964A83C3-DF21-4727-861A-07A39558DF22}" type="parTrans" cxnId="{67E84FAB-E3B8-4769-A930-31DB5878F448}">
      <dgm:prSet/>
      <dgm:spPr/>
      <dgm:t>
        <a:bodyPr/>
        <a:lstStyle/>
        <a:p>
          <a:endParaRPr lang="pt-BR"/>
        </a:p>
      </dgm:t>
    </dgm:pt>
    <dgm:pt modelId="{A962B6EE-275E-4FFA-8E51-B9669E5FB19B}" type="sibTrans" cxnId="{67E84FAB-E3B8-4769-A930-31DB5878F448}">
      <dgm:prSet/>
      <dgm:spPr/>
      <dgm:t>
        <a:bodyPr/>
        <a:lstStyle/>
        <a:p>
          <a:endParaRPr lang="pt-BR"/>
        </a:p>
      </dgm:t>
    </dgm:pt>
    <dgm:pt modelId="{EB6D661F-F58F-45C7-85F7-69679E4FE6EE}">
      <dgm:prSet/>
      <dgm:spPr/>
      <dgm:t>
        <a:bodyPr/>
        <a:lstStyle/>
        <a:p>
          <a:r>
            <a:rPr lang="pt-BR"/>
            <a:t>LEVANTAMENTO FUNCIONAL </a:t>
          </a:r>
          <a:r>
            <a:rPr lang="pt-BR">
              <a:solidFill>
                <a:srgbClr val="FF0000"/>
              </a:solidFill>
            </a:rPr>
            <a:t>CAMPO</a:t>
          </a:r>
        </a:p>
      </dgm:t>
    </dgm:pt>
    <dgm:pt modelId="{773B2DEA-E65C-45A1-9481-92AF820154B2}" type="parTrans" cxnId="{D20137C2-8A65-4011-8D9C-89B234685C17}">
      <dgm:prSet/>
      <dgm:spPr/>
      <dgm:t>
        <a:bodyPr/>
        <a:lstStyle/>
        <a:p>
          <a:endParaRPr lang="pt-BR"/>
        </a:p>
      </dgm:t>
    </dgm:pt>
    <dgm:pt modelId="{B0FA3096-F140-4964-9A0E-514B6ED9CE17}" type="sibTrans" cxnId="{D20137C2-8A65-4011-8D9C-89B234685C17}">
      <dgm:prSet/>
      <dgm:spPr/>
      <dgm:t>
        <a:bodyPr/>
        <a:lstStyle/>
        <a:p>
          <a:endParaRPr lang="pt-BR"/>
        </a:p>
      </dgm:t>
    </dgm:pt>
    <dgm:pt modelId="{EE8CED59-40F9-4B47-B0D4-552224F61659}">
      <dgm:prSet/>
      <dgm:spPr/>
      <dgm:t>
        <a:bodyPr/>
        <a:lstStyle/>
        <a:p>
          <a:r>
            <a:rPr lang="pt-BR"/>
            <a:t>RELATÓRIO CONSOLIDADO</a:t>
          </a:r>
        </a:p>
      </dgm:t>
    </dgm:pt>
    <dgm:pt modelId="{047AAEE6-A37C-4E71-B073-CE7CD8E82D10}" type="parTrans" cxnId="{C1999B30-0C8D-42FF-A898-91797C8983E9}">
      <dgm:prSet/>
      <dgm:spPr/>
      <dgm:t>
        <a:bodyPr/>
        <a:lstStyle/>
        <a:p>
          <a:endParaRPr lang="pt-BR"/>
        </a:p>
      </dgm:t>
    </dgm:pt>
    <dgm:pt modelId="{44E11E82-E1A6-4C51-8E17-C1784C48CD11}" type="sibTrans" cxnId="{C1999B30-0C8D-42FF-A898-91797C8983E9}">
      <dgm:prSet/>
      <dgm:spPr/>
      <dgm:t>
        <a:bodyPr/>
        <a:lstStyle/>
        <a:p>
          <a:endParaRPr lang="pt-BR"/>
        </a:p>
      </dgm:t>
    </dgm:pt>
    <dgm:pt modelId="{561A3275-146E-4B3E-9C53-4E7A3C8CB805}">
      <dgm:prSet/>
      <dgm:spPr>
        <a:solidFill>
          <a:schemeClr val="accent2"/>
        </a:solidFill>
      </dgm:spPr>
      <dgm:t>
        <a:bodyPr/>
        <a:lstStyle/>
        <a:p>
          <a:pPr>
            <a:buFont typeface="+mj-lt"/>
            <a:buAutoNum type="arabicPeriod"/>
          </a:pPr>
          <a:r>
            <a:rPr lang="pt-BR" b="1" i="0"/>
            <a:t>RELATÓRIO FINAL CONSOLIDADO DE CADASTRO - </a:t>
          </a:r>
          <a:r>
            <a:rPr lang="pt-BR" b="1" i="0">
              <a:solidFill>
                <a:sysClr val="windowText" lastClr="000000"/>
              </a:solidFill>
            </a:rPr>
            <a:t>DUPLICIDADE</a:t>
          </a:r>
        </a:p>
      </dgm:t>
    </dgm:pt>
    <dgm:pt modelId="{D723ED56-8CA8-45BB-9F91-44C8D67DB5C1}" type="parTrans" cxnId="{1A209BB5-36F3-4532-8834-AD9F91BA926C}">
      <dgm:prSet/>
      <dgm:spPr/>
      <dgm:t>
        <a:bodyPr/>
        <a:lstStyle/>
        <a:p>
          <a:endParaRPr lang="pt-BR"/>
        </a:p>
      </dgm:t>
    </dgm:pt>
    <dgm:pt modelId="{608236B9-A0AE-4B48-AFE0-4D6A3078A8FA}" type="sibTrans" cxnId="{1A209BB5-36F3-4532-8834-AD9F91BA926C}">
      <dgm:prSet/>
      <dgm:spPr/>
      <dgm:t>
        <a:bodyPr/>
        <a:lstStyle/>
        <a:p>
          <a:endParaRPr lang="pt-BR"/>
        </a:p>
      </dgm:t>
    </dgm:pt>
    <dgm:pt modelId="{6E5D22B8-9779-490D-B62D-24F4291FADAF}">
      <dgm:prSet/>
      <dgm:spPr/>
      <dgm:t>
        <a:bodyPr/>
        <a:lstStyle/>
        <a:p>
          <a:pPr>
            <a:buFont typeface="+mj-lt"/>
            <a:buAutoNum type="alphaLcParenR"/>
          </a:pPr>
          <a:r>
            <a:rPr lang="pt-BR"/>
            <a:t>Memorial de cálculo, apresentado em planilhas eletrônicas editáveis em formato “.xls”.</a:t>
          </a:r>
        </a:p>
      </dgm:t>
    </dgm:pt>
    <dgm:pt modelId="{6ADE0838-0A0B-4860-B5D7-BB8DC2A1719A}" type="parTrans" cxnId="{3D4E52F7-D1F6-4F2D-B57F-6549893C1A95}">
      <dgm:prSet/>
      <dgm:spPr/>
      <dgm:t>
        <a:bodyPr/>
        <a:lstStyle/>
        <a:p>
          <a:endParaRPr lang="pt-BR"/>
        </a:p>
      </dgm:t>
    </dgm:pt>
    <dgm:pt modelId="{14479EB5-725A-4FF9-B267-7ED4C8B3ED94}" type="sibTrans" cxnId="{3D4E52F7-D1F6-4F2D-B57F-6549893C1A95}">
      <dgm:prSet/>
      <dgm:spPr/>
      <dgm:t>
        <a:bodyPr/>
        <a:lstStyle/>
        <a:p>
          <a:endParaRPr lang="pt-BR"/>
        </a:p>
      </dgm:t>
    </dgm:pt>
    <dgm:pt modelId="{D49409A6-6DE8-405D-9218-8F89ECA3962E}">
      <dgm:prSet/>
      <dgm:spPr/>
      <dgm:t>
        <a:bodyPr/>
        <a:lstStyle/>
        <a:p>
          <a:pPr>
            <a:buFont typeface="+mj-lt"/>
            <a:buAutoNum type="alphaLcParenR"/>
          </a:pPr>
          <a:r>
            <a:rPr lang="pt-BR"/>
            <a:t>Arquivo georreferenciado em formato shapefile (ArcGIS) e em formato “.kmz” com a plotagem dos locais com necessidade de intervenção geométrica.</a:t>
          </a:r>
        </a:p>
      </dgm:t>
    </dgm:pt>
    <dgm:pt modelId="{741EF849-8FF6-4D52-BA71-FDEBAE98CD8B}" type="parTrans" cxnId="{3A1C2D32-73C2-4D80-B280-C517C8ED5954}">
      <dgm:prSet/>
      <dgm:spPr/>
      <dgm:t>
        <a:bodyPr/>
        <a:lstStyle/>
        <a:p>
          <a:endParaRPr lang="pt-BR"/>
        </a:p>
      </dgm:t>
    </dgm:pt>
    <dgm:pt modelId="{4C2593BE-5361-4B3F-A8DE-469AE1B9777A}" type="sibTrans" cxnId="{3A1C2D32-73C2-4D80-B280-C517C8ED5954}">
      <dgm:prSet/>
      <dgm:spPr/>
      <dgm:t>
        <a:bodyPr/>
        <a:lstStyle/>
        <a:p>
          <a:endParaRPr lang="pt-BR"/>
        </a:p>
      </dgm:t>
    </dgm:pt>
    <dgm:pt modelId="{F385182D-17F3-431E-A05B-46F1130130E4}">
      <dgm:prSet/>
      <dgm:spPr/>
      <dgm:t>
        <a:bodyPr/>
        <a:lstStyle/>
        <a:p>
          <a:r>
            <a:rPr lang="pt-BR"/>
            <a:t>Fotos aéreas ortorretificadas na escala 1.2000 </a:t>
          </a:r>
        </a:p>
      </dgm:t>
    </dgm:pt>
    <dgm:pt modelId="{6FF1456D-2B59-47CC-8FB1-F0918D850F2D}" type="parTrans" cxnId="{C0D04628-3693-4BA0-9BBA-9E2B23F3C6D1}">
      <dgm:prSet/>
      <dgm:spPr/>
      <dgm:t>
        <a:bodyPr/>
        <a:lstStyle/>
        <a:p>
          <a:endParaRPr lang="pt-BR"/>
        </a:p>
      </dgm:t>
    </dgm:pt>
    <dgm:pt modelId="{CA1C5EE1-E468-47C6-B14B-D7F375C9BB7F}" type="sibTrans" cxnId="{C0D04628-3693-4BA0-9BBA-9E2B23F3C6D1}">
      <dgm:prSet/>
      <dgm:spPr/>
      <dgm:t>
        <a:bodyPr/>
        <a:lstStyle/>
        <a:p>
          <a:endParaRPr lang="pt-BR"/>
        </a:p>
      </dgm:t>
    </dgm:pt>
    <dgm:pt modelId="{B3241F1A-7EAE-43DC-A6B1-DEDD9AA5C6DE}">
      <dgm:prSet/>
      <dgm:spPr/>
      <dgm:t>
        <a:bodyPr/>
        <a:lstStyle/>
        <a:p>
          <a:r>
            <a:rPr lang="pt-BR"/>
            <a:t>Nuvem de pontos</a:t>
          </a:r>
        </a:p>
      </dgm:t>
    </dgm:pt>
    <dgm:pt modelId="{0E1EF002-7D60-4C0C-8486-C7A755C1B532}" type="parTrans" cxnId="{C6F1E8A8-6CA3-4F16-A0AC-0D9DE8F95923}">
      <dgm:prSet/>
      <dgm:spPr/>
      <dgm:t>
        <a:bodyPr/>
        <a:lstStyle/>
        <a:p>
          <a:endParaRPr lang="pt-BR"/>
        </a:p>
      </dgm:t>
    </dgm:pt>
    <dgm:pt modelId="{7DF8FC51-1049-4406-A32E-2E44D9D67003}" type="sibTrans" cxnId="{C6F1E8A8-6CA3-4F16-A0AC-0D9DE8F95923}">
      <dgm:prSet/>
      <dgm:spPr/>
      <dgm:t>
        <a:bodyPr/>
        <a:lstStyle/>
        <a:p>
          <a:endParaRPr lang="pt-BR"/>
        </a:p>
      </dgm:t>
    </dgm:pt>
    <dgm:pt modelId="{AB96891F-2F40-462C-B183-C50172BBFCA5}">
      <dgm:prSet/>
      <dgm:spPr/>
      <dgm:t>
        <a:bodyPr/>
        <a:lstStyle/>
        <a:p>
          <a:r>
            <a:rPr lang="pt-BR"/>
            <a:t>MDT – Modelo Digital do Terreno</a:t>
          </a:r>
        </a:p>
      </dgm:t>
    </dgm:pt>
    <dgm:pt modelId="{C710B683-9A8A-4DF1-84BD-317771B964B1}" type="parTrans" cxnId="{74341BA2-B4B2-406C-B800-580E3FA5628B}">
      <dgm:prSet/>
      <dgm:spPr/>
      <dgm:t>
        <a:bodyPr/>
        <a:lstStyle/>
        <a:p>
          <a:endParaRPr lang="pt-BR"/>
        </a:p>
      </dgm:t>
    </dgm:pt>
    <dgm:pt modelId="{DDD8E8E1-27B8-44EE-BFA0-BE4F2502CACF}" type="sibTrans" cxnId="{74341BA2-B4B2-406C-B800-580E3FA5628B}">
      <dgm:prSet/>
      <dgm:spPr/>
      <dgm:t>
        <a:bodyPr/>
        <a:lstStyle/>
        <a:p>
          <a:endParaRPr lang="pt-BR"/>
        </a:p>
      </dgm:t>
    </dgm:pt>
    <dgm:pt modelId="{F76E806F-A1FE-495E-AA5B-041F82211360}">
      <dgm:prSet/>
      <dgm:spPr/>
      <dgm:t>
        <a:bodyPr/>
        <a:lstStyle/>
        <a:p>
          <a:r>
            <a:rPr lang="pt-BR"/>
            <a:t>Relatórios obtidos por software especializado em tratamento e manipulação de dados oriundos de nuvens de pontos</a:t>
          </a:r>
        </a:p>
      </dgm:t>
    </dgm:pt>
    <dgm:pt modelId="{10D47378-FAAA-4D4E-A141-95E2E542A5C9}" type="parTrans" cxnId="{41C6193E-29A4-4228-8685-143B835BF3DB}">
      <dgm:prSet/>
      <dgm:spPr/>
      <dgm:t>
        <a:bodyPr/>
        <a:lstStyle/>
        <a:p>
          <a:endParaRPr lang="pt-BR"/>
        </a:p>
      </dgm:t>
    </dgm:pt>
    <dgm:pt modelId="{768AF581-7CAE-4C46-B263-F724856BAE73}" type="sibTrans" cxnId="{41C6193E-29A4-4228-8685-143B835BF3DB}">
      <dgm:prSet/>
      <dgm:spPr/>
      <dgm:t>
        <a:bodyPr/>
        <a:lstStyle/>
        <a:p>
          <a:endParaRPr lang="pt-BR"/>
        </a:p>
      </dgm:t>
    </dgm:pt>
    <dgm:pt modelId="{C196E53D-3953-46A0-981F-3F7A41A39BA4}">
      <dgm:prSet/>
      <dgm:spPr/>
      <dgm:t>
        <a:bodyPr/>
        <a:lstStyle/>
        <a:p>
          <a:r>
            <a:rPr lang="pt-BR"/>
            <a:t>Relatório topográfico com a monografia dos marcos utilizados</a:t>
          </a:r>
        </a:p>
      </dgm:t>
    </dgm:pt>
    <dgm:pt modelId="{E4125700-1191-424D-AB2C-E5DB09B5C324}" type="parTrans" cxnId="{5E205BC8-79E2-48F8-81EA-8AF4A20EE388}">
      <dgm:prSet/>
      <dgm:spPr/>
      <dgm:t>
        <a:bodyPr/>
        <a:lstStyle/>
        <a:p>
          <a:endParaRPr lang="pt-BR"/>
        </a:p>
      </dgm:t>
    </dgm:pt>
    <dgm:pt modelId="{7062C5D2-52AC-44C0-BD47-779169B0E3DE}" type="sibTrans" cxnId="{5E205BC8-79E2-48F8-81EA-8AF4A20EE388}">
      <dgm:prSet/>
      <dgm:spPr/>
      <dgm:t>
        <a:bodyPr/>
        <a:lstStyle/>
        <a:p>
          <a:endParaRPr lang="pt-BR"/>
        </a:p>
      </dgm:t>
    </dgm:pt>
    <dgm:pt modelId="{7123DBBD-12D6-4130-9B07-12D51E0C15AC}">
      <dgm:prSet/>
      <dgm:spPr/>
      <dgm:t>
        <a:bodyPr/>
        <a:lstStyle/>
        <a:p>
          <a:r>
            <a:rPr lang="pt-BR"/>
            <a:t>Ao final da geração dos produtos resultantes do levantamento topográfico, deve ser entregue o arquivo LandXML</a:t>
          </a:r>
        </a:p>
      </dgm:t>
    </dgm:pt>
    <dgm:pt modelId="{31452177-0A59-4300-B090-B0F134D134AE}" type="parTrans" cxnId="{87A0C7FF-C829-4A4A-BAED-8C7017D2FB29}">
      <dgm:prSet/>
      <dgm:spPr/>
      <dgm:t>
        <a:bodyPr/>
        <a:lstStyle/>
        <a:p>
          <a:endParaRPr lang="pt-BR"/>
        </a:p>
      </dgm:t>
    </dgm:pt>
    <dgm:pt modelId="{570A57D3-C29F-4A00-8143-784058BF907C}" type="sibTrans" cxnId="{87A0C7FF-C829-4A4A-BAED-8C7017D2FB29}">
      <dgm:prSet/>
      <dgm:spPr/>
      <dgm:t>
        <a:bodyPr/>
        <a:lstStyle/>
        <a:p>
          <a:endParaRPr lang="pt-BR"/>
        </a:p>
      </dgm:t>
    </dgm:pt>
    <dgm:pt modelId="{8325D3DA-A926-48A9-8B90-56352152E4B1}">
      <dgm:prSet/>
      <dgm:spPr/>
      <dgm:t>
        <a:bodyPr/>
        <a:lstStyle/>
        <a:p>
          <a:r>
            <a:rPr lang="pt-BR"/>
            <a:t>PLANO DE TRABALHO</a:t>
          </a:r>
        </a:p>
      </dgm:t>
    </dgm:pt>
    <dgm:pt modelId="{51C5A122-2403-4989-A944-A6AC938D23D8}" type="parTrans" cxnId="{0F10732D-4227-4D50-B8DB-65654A494DB4}">
      <dgm:prSet/>
      <dgm:spPr/>
      <dgm:t>
        <a:bodyPr/>
        <a:lstStyle/>
        <a:p>
          <a:endParaRPr lang="pt-BR"/>
        </a:p>
      </dgm:t>
    </dgm:pt>
    <dgm:pt modelId="{241CDC4E-CDB9-4ACB-B119-AB40BA7F23C0}" type="sibTrans" cxnId="{0F10732D-4227-4D50-B8DB-65654A494DB4}">
      <dgm:prSet/>
      <dgm:spPr/>
      <dgm:t>
        <a:bodyPr/>
        <a:lstStyle/>
        <a:p>
          <a:endParaRPr lang="pt-BR"/>
        </a:p>
      </dgm:t>
    </dgm:pt>
    <dgm:pt modelId="{79AD5517-2D00-4D5B-B68A-A30846ED289E}">
      <dgm:prSet/>
      <dgm:spPr/>
      <dgm:t>
        <a:bodyPr/>
        <a:lstStyle/>
        <a:p>
          <a:r>
            <a:rPr lang="pt-BR"/>
            <a:t>SONDAGENS DE CAMPO</a:t>
          </a:r>
        </a:p>
      </dgm:t>
    </dgm:pt>
    <dgm:pt modelId="{E297489C-A1E7-4A0E-9F2A-DEDAADE21AB9}" type="parTrans" cxnId="{3CD8EF2C-2633-4A3E-BBC0-15D4A6AD9BA8}">
      <dgm:prSet/>
      <dgm:spPr/>
      <dgm:t>
        <a:bodyPr/>
        <a:lstStyle/>
        <a:p>
          <a:endParaRPr lang="pt-BR"/>
        </a:p>
      </dgm:t>
    </dgm:pt>
    <dgm:pt modelId="{158AA9AD-6409-46CF-92FF-CE3D5DDF5853}" type="sibTrans" cxnId="{3CD8EF2C-2633-4A3E-BBC0-15D4A6AD9BA8}">
      <dgm:prSet/>
      <dgm:spPr/>
      <dgm:t>
        <a:bodyPr/>
        <a:lstStyle/>
        <a:p>
          <a:endParaRPr lang="pt-BR"/>
        </a:p>
      </dgm:t>
    </dgm:pt>
    <dgm:pt modelId="{AEC29802-3019-4B78-87E3-D3EA34E31158}" type="pres">
      <dgm:prSet presAssocID="{9D9B0520-0D26-499B-97ED-C6087C2DE51B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ABFE6130-FA17-4839-86F2-8231FE6AFC40}" type="pres">
      <dgm:prSet presAssocID="{F7564E91-B7E5-4B75-BF6C-729948B35336}" presName="hierRoot1" presStyleCnt="0">
        <dgm:presLayoutVars>
          <dgm:hierBranch val="init"/>
        </dgm:presLayoutVars>
      </dgm:prSet>
      <dgm:spPr/>
    </dgm:pt>
    <dgm:pt modelId="{9259DFB6-C7DD-4EA8-A488-463E115A2FBF}" type="pres">
      <dgm:prSet presAssocID="{F7564E91-B7E5-4B75-BF6C-729948B35336}" presName="rootComposite1" presStyleCnt="0"/>
      <dgm:spPr/>
    </dgm:pt>
    <dgm:pt modelId="{989D73EE-4A82-4E3A-8CB8-7A4C1A17EEF1}" type="pres">
      <dgm:prSet presAssocID="{F7564E91-B7E5-4B75-BF6C-729948B35336}" presName="rootText1" presStyleLbl="node0" presStyleIdx="0" presStyleCnt="1" custLinFactX="47129" custLinFactNeighborX="100000" custLinFactNeighborY="11983">
        <dgm:presLayoutVars>
          <dgm:chPref val="3"/>
        </dgm:presLayoutVars>
      </dgm:prSet>
      <dgm:spPr/>
    </dgm:pt>
    <dgm:pt modelId="{ECA4165D-E647-4B36-96E4-3B48CF2D889D}" type="pres">
      <dgm:prSet presAssocID="{F7564E91-B7E5-4B75-BF6C-729948B35336}" presName="rootConnector1" presStyleLbl="node1" presStyleIdx="0" presStyleCnt="0"/>
      <dgm:spPr/>
    </dgm:pt>
    <dgm:pt modelId="{E0365A60-FEA4-4F09-B0A6-D099F1D93659}" type="pres">
      <dgm:prSet presAssocID="{F7564E91-B7E5-4B75-BF6C-729948B35336}" presName="hierChild2" presStyleCnt="0"/>
      <dgm:spPr/>
    </dgm:pt>
    <dgm:pt modelId="{6A87DE4C-1D40-4B34-B11C-C5D64402F95D}" type="pres">
      <dgm:prSet presAssocID="{F7564E91-B7E5-4B75-BF6C-729948B35336}" presName="hierChild3" presStyleCnt="0"/>
      <dgm:spPr/>
    </dgm:pt>
    <dgm:pt modelId="{2D6D98D4-0534-439E-BB3C-C7994F63D733}" type="pres">
      <dgm:prSet presAssocID="{7B384959-0440-4324-8C4C-CB93C6F1ADBB}" presName="Name111" presStyleLbl="parChTrans1D2" presStyleIdx="0" presStyleCnt="2"/>
      <dgm:spPr/>
    </dgm:pt>
    <dgm:pt modelId="{DB5BF647-A1D4-4650-A677-2C0A47378CEE}" type="pres">
      <dgm:prSet presAssocID="{4F84E076-4DDB-4D17-9A50-2B52658E1151}" presName="hierRoot3" presStyleCnt="0">
        <dgm:presLayoutVars>
          <dgm:hierBranch val="init"/>
        </dgm:presLayoutVars>
      </dgm:prSet>
      <dgm:spPr/>
    </dgm:pt>
    <dgm:pt modelId="{5F8B237E-0762-4259-ADE7-1CD99D276C3B}" type="pres">
      <dgm:prSet presAssocID="{4F84E076-4DDB-4D17-9A50-2B52658E1151}" presName="rootComposite3" presStyleCnt="0"/>
      <dgm:spPr/>
    </dgm:pt>
    <dgm:pt modelId="{C4972B8F-70D6-435A-9143-DBD2F22A10C7}" type="pres">
      <dgm:prSet presAssocID="{4F84E076-4DDB-4D17-9A50-2B52658E1151}" presName="rootText3" presStyleLbl="asst1" presStyleIdx="0" presStyleCnt="2">
        <dgm:presLayoutVars>
          <dgm:chPref val="3"/>
        </dgm:presLayoutVars>
      </dgm:prSet>
      <dgm:spPr/>
    </dgm:pt>
    <dgm:pt modelId="{A261F681-B37F-4F76-A0BE-F6498336BD4F}" type="pres">
      <dgm:prSet presAssocID="{4F84E076-4DDB-4D17-9A50-2B52658E1151}" presName="rootConnector3" presStyleLbl="asst1" presStyleIdx="0" presStyleCnt="2"/>
      <dgm:spPr/>
    </dgm:pt>
    <dgm:pt modelId="{DE76290A-1BFC-440A-B7F6-BE05B5260823}" type="pres">
      <dgm:prSet presAssocID="{4F84E076-4DDB-4D17-9A50-2B52658E1151}" presName="hierChild6" presStyleCnt="0"/>
      <dgm:spPr/>
    </dgm:pt>
    <dgm:pt modelId="{7D5C568B-34FD-48EB-A504-821B8DE6EDA6}" type="pres">
      <dgm:prSet presAssocID="{4F84E076-4DDB-4D17-9A50-2B52658E1151}" presName="hierChild7" presStyleCnt="0"/>
      <dgm:spPr/>
    </dgm:pt>
    <dgm:pt modelId="{7C63E12D-5757-4764-8EF2-036525D2C269}" type="pres">
      <dgm:prSet presAssocID="{9F1EA33C-9E0F-4F46-8111-49DD15F23284}" presName="Name111" presStyleLbl="parChTrans1D2" presStyleIdx="1" presStyleCnt="2"/>
      <dgm:spPr/>
    </dgm:pt>
    <dgm:pt modelId="{F67F00CF-5794-4210-9907-4A4155031A86}" type="pres">
      <dgm:prSet presAssocID="{C341F072-FE87-4B11-86ED-D0D052EFD8A1}" presName="hierRoot3" presStyleCnt="0">
        <dgm:presLayoutVars>
          <dgm:hierBranch val="init"/>
        </dgm:presLayoutVars>
      </dgm:prSet>
      <dgm:spPr/>
    </dgm:pt>
    <dgm:pt modelId="{8FF3F8E9-DB5E-4D4E-BA4F-57AA0D1D6C25}" type="pres">
      <dgm:prSet presAssocID="{C341F072-FE87-4B11-86ED-D0D052EFD8A1}" presName="rootComposite3" presStyleCnt="0"/>
      <dgm:spPr/>
    </dgm:pt>
    <dgm:pt modelId="{ADC184E7-B427-4A46-AA31-7ED56A3A744A}" type="pres">
      <dgm:prSet presAssocID="{C341F072-FE87-4B11-86ED-D0D052EFD8A1}" presName="rootText3" presStyleLbl="asst1" presStyleIdx="1" presStyleCnt="2">
        <dgm:presLayoutVars>
          <dgm:chPref val="3"/>
        </dgm:presLayoutVars>
      </dgm:prSet>
      <dgm:spPr/>
    </dgm:pt>
    <dgm:pt modelId="{E888DB65-71E0-4662-8FA7-E0B23E598527}" type="pres">
      <dgm:prSet presAssocID="{C341F072-FE87-4B11-86ED-D0D052EFD8A1}" presName="rootConnector3" presStyleLbl="asst1" presStyleIdx="1" presStyleCnt="2"/>
      <dgm:spPr/>
    </dgm:pt>
    <dgm:pt modelId="{DE8BF031-6E7B-4E90-AF41-16DBC344197F}" type="pres">
      <dgm:prSet presAssocID="{C341F072-FE87-4B11-86ED-D0D052EFD8A1}" presName="hierChild6" presStyleCnt="0"/>
      <dgm:spPr/>
    </dgm:pt>
    <dgm:pt modelId="{AAEC8BC9-911C-4EAA-A77B-C5F47FAD55B1}" type="pres">
      <dgm:prSet presAssocID="{04AEF592-0E35-4F89-A4A2-327C2BBB27D9}" presName="Name37" presStyleLbl="parChTrans1D3" presStyleIdx="0" presStyleCnt="6"/>
      <dgm:spPr/>
    </dgm:pt>
    <dgm:pt modelId="{0AA53DDB-C0F9-40CE-B282-F190BDC7487D}" type="pres">
      <dgm:prSet presAssocID="{98954C06-684A-443F-A3C5-754F3D8BAFF3}" presName="hierRoot2" presStyleCnt="0">
        <dgm:presLayoutVars>
          <dgm:hierBranch val="init"/>
        </dgm:presLayoutVars>
      </dgm:prSet>
      <dgm:spPr/>
    </dgm:pt>
    <dgm:pt modelId="{8D228808-6101-49A3-9708-BAA733C64C2E}" type="pres">
      <dgm:prSet presAssocID="{98954C06-684A-443F-A3C5-754F3D8BAFF3}" presName="rootComposite" presStyleCnt="0"/>
      <dgm:spPr/>
    </dgm:pt>
    <dgm:pt modelId="{7C773A43-992B-4DA4-A240-9DF411AD63A5}" type="pres">
      <dgm:prSet presAssocID="{98954C06-684A-443F-A3C5-754F3D8BAFF3}" presName="rootText" presStyleLbl="node3" presStyleIdx="0" presStyleCnt="6">
        <dgm:presLayoutVars>
          <dgm:chPref val="3"/>
        </dgm:presLayoutVars>
      </dgm:prSet>
      <dgm:spPr/>
    </dgm:pt>
    <dgm:pt modelId="{AC1B02DE-271C-43C3-8249-02FE98A624C6}" type="pres">
      <dgm:prSet presAssocID="{98954C06-684A-443F-A3C5-754F3D8BAFF3}" presName="rootConnector" presStyleLbl="node3" presStyleIdx="0" presStyleCnt="6"/>
      <dgm:spPr/>
    </dgm:pt>
    <dgm:pt modelId="{28F5315B-B6F0-4790-8F33-697C61C9A8A0}" type="pres">
      <dgm:prSet presAssocID="{98954C06-684A-443F-A3C5-754F3D8BAFF3}" presName="hierChild4" presStyleCnt="0"/>
      <dgm:spPr/>
    </dgm:pt>
    <dgm:pt modelId="{1B9C3A59-8AE6-4A52-8A0E-3F77501CB311}" type="pres">
      <dgm:prSet presAssocID="{805D9F5E-195B-40DC-8844-B717E6643C65}" presName="Name37" presStyleLbl="parChTrans1D4" presStyleIdx="0" presStyleCnt="18"/>
      <dgm:spPr/>
    </dgm:pt>
    <dgm:pt modelId="{633906F6-5C17-46C4-BF76-3CB47A2A486B}" type="pres">
      <dgm:prSet presAssocID="{91B2F4E8-8F21-43BB-A854-411669123047}" presName="hierRoot2" presStyleCnt="0">
        <dgm:presLayoutVars>
          <dgm:hierBranch val="init"/>
        </dgm:presLayoutVars>
      </dgm:prSet>
      <dgm:spPr/>
    </dgm:pt>
    <dgm:pt modelId="{B2943A00-1C3B-4DA2-97F0-30C4EDBC813F}" type="pres">
      <dgm:prSet presAssocID="{91B2F4E8-8F21-43BB-A854-411669123047}" presName="rootComposite" presStyleCnt="0"/>
      <dgm:spPr/>
    </dgm:pt>
    <dgm:pt modelId="{C468DC68-7C30-4A4D-BFAB-5F3F199775BF}" type="pres">
      <dgm:prSet presAssocID="{91B2F4E8-8F21-43BB-A854-411669123047}" presName="rootText" presStyleLbl="node4" presStyleIdx="0" presStyleCnt="18" custLinFactX="-24456" custLinFactNeighborX="-100000" custLinFactNeighborY="-12847">
        <dgm:presLayoutVars>
          <dgm:chPref val="3"/>
        </dgm:presLayoutVars>
      </dgm:prSet>
      <dgm:spPr/>
    </dgm:pt>
    <dgm:pt modelId="{6FD8343D-F9AF-4E00-A789-05194B484B52}" type="pres">
      <dgm:prSet presAssocID="{91B2F4E8-8F21-43BB-A854-411669123047}" presName="rootConnector" presStyleLbl="node4" presStyleIdx="0" presStyleCnt="18"/>
      <dgm:spPr/>
    </dgm:pt>
    <dgm:pt modelId="{F7FE1E59-A490-4AB5-ADB1-3B1F96B91B6F}" type="pres">
      <dgm:prSet presAssocID="{91B2F4E8-8F21-43BB-A854-411669123047}" presName="hierChild4" presStyleCnt="0"/>
      <dgm:spPr/>
    </dgm:pt>
    <dgm:pt modelId="{0078B22E-AE55-40B9-AA9A-9EE8E7AFFA21}" type="pres">
      <dgm:prSet presAssocID="{6FF1456D-2B59-47CC-8FB1-F0918D850F2D}" presName="Name37" presStyleLbl="parChTrans1D4" presStyleIdx="1" presStyleCnt="18"/>
      <dgm:spPr/>
    </dgm:pt>
    <dgm:pt modelId="{67B39013-3BCF-4420-B59D-3F83B36486E5}" type="pres">
      <dgm:prSet presAssocID="{F385182D-17F3-431E-A05B-46F1130130E4}" presName="hierRoot2" presStyleCnt="0">
        <dgm:presLayoutVars>
          <dgm:hierBranch val="init"/>
        </dgm:presLayoutVars>
      </dgm:prSet>
      <dgm:spPr/>
    </dgm:pt>
    <dgm:pt modelId="{809D9AB5-1B31-4791-BACF-A5E186F974D8}" type="pres">
      <dgm:prSet presAssocID="{F385182D-17F3-431E-A05B-46F1130130E4}" presName="rootComposite" presStyleCnt="0"/>
      <dgm:spPr/>
    </dgm:pt>
    <dgm:pt modelId="{46AA9E98-0D02-4B9F-A65A-9A5468EA44D5}" type="pres">
      <dgm:prSet presAssocID="{F385182D-17F3-431E-A05B-46F1130130E4}" presName="rootText" presStyleLbl="node4" presStyleIdx="1" presStyleCnt="18" custLinFactX="-2048" custLinFactNeighborX="-100000" custLinFactNeighborY="-26956">
        <dgm:presLayoutVars>
          <dgm:chPref val="3"/>
        </dgm:presLayoutVars>
      </dgm:prSet>
      <dgm:spPr/>
    </dgm:pt>
    <dgm:pt modelId="{2B7C6F39-E76F-4DCF-B10A-6E723D071508}" type="pres">
      <dgm:prSet presAssocID="{F385182D-17F3-431E-A05B-46F1130130E4}" presName="rootConnector" presStyleLbl="node4" presStyleIdx="1" presStyleCnt="18"/>
      <dgm:spPr/>
    </dgm:pt>
    <dgm:pt modelId="{084788A7-CC96-4CA3-B08F-9E54A9B465D6}" type="pres">
      <dgm:prSet presAssocID="{F385182D-17F3-431E-A05B-46F1130130E4}" presName="hierChild4" presStyleCnt="0"/>
      <dgm:spPr/>
    </dgm:pt>
    <dgm:pt modelId="{1AF9E9F1-9348-435F-94D2-85A3BAD27F1E}" type="pres">
      <dgm:prSet presAssocID="{F385182D-17F3-431E-A05B-46F1130130E4}" presName="hierChild5" presStyleCnt="0"/>
      <dgm:spPr/>
    </dgm:pt>
    <dgm:pt modelId="{21406D52-86C5-4A2D-8CC5-4EF9C54AD3CC}" type="pres">
      <dgm:prSet presAssocID="{31452177-0A59-4300-B090-B0F134D134AE}" presName="Name37" presStyleLbl="parChTrans1D4" presStyleIdx="2" presStyleCnt="18"/>
      <dgm:spPr/>
    </dgm:pt>
    <dgm:pt modelId="{A510F752-5ED8-43BC-80B4-5F601761DD9D}" type="pres">
      <dgm:prSet presAssocID="{7123DBBD-12D6-4130-9B07-12D51E0C15AC}" presName="hierRoot2" presStyleCnt="0">
        <dgm:presLayoutVars>
          <dgm:hierBranch val="init"/>
        </dgm:presLayoutVars>
      </dgm:prSet>
      <dgm:spPr/>
    </dgm:pt>
    <dgm:pt modelId="{D43032EB-1542-44B0-BD90-6E9BD5CF7C7E}" type="pres">
      <dgm:prSet presAssocID="{7123DBBD-12D6-4130-9B07-12D51E0C15AC}" presName="rootComposite" presStyleCnt="0"/>
      <dgm:spPr/>
    </dgm:pt>
    <dgm:pt modelId="{4F056C0E-2343-4C99-B4CC-63FE428B1411}" type="pres">
      <dgm:prSet presAssocID="{7123DBBD-12D6-4130-9B07-12D51E0C15AC}" presName="rootText" presStyleLbl="node4" presStyleIdx="2" presStyleCnt="18" custLinFactY="200000" custLinFactNeighborX="-96272" custLinFactNeighborY="225824">
        <dgm:presLayoutVars>
          <dgm:chPref val="3"/>
        </dgm:presLayoutVars>
      </dgm:prSet>
      <dgm:spPr/>
    </dgm:pt>
    <dgm:pt modelId="{28B978EC-60E6-4460-812D-A29311087B39}" type="pres">
      <dgm:prSet presAssocID="{7123DBBD-12D6-4130-9B07-12D51E0C15AC}" presName="rootConnector" presStyleLbl="node4" presStyleIdx="2" presStyleCnt="18"/>
      <dgm:spPr/>
    </dgm:pt>
    <dgm:pt modelId="{C6AB080F-333B-46B4-A968-84AF6CD6448C}" type="pres">
      <dgm:prSet presAssocID="{7123DBBD-12D6-4130-9B07-12D51E0C15AC}" presName="hierChild4" presStyleCnt="0"/>
      <dgm:spPr/>
    </dgm:pt>
    <dgm:pt modelId="{5AF34700-9F71-4DAB-9718-6183D369EE90}" type="pres">
      <dgm:prSet presAssocID="{7123DBBD-12D6-4130-9B07-12D51E0C15AC}" presName="hierChild5" presStyleCnt="0"/>
      <dgm:spPr/>
    </dgm:pt>
    <dgm:pt modelId="{EDDFD1ED-3623-4913-A611-2DE478E2533F}" type="pres">
      <dgm:prSet presAssocID="{E4125700-1191-424D-AB2C-E5DB09B5C324}" presName="Name37" presStyleLbl="parChTrans1D4" presStyleIdx="3" presStyleCnt="18"/>
      <dgm:spPr/>
    </dgm:pt>
    <dgm:pt modelId="{23217360-C1AC-455D-8870-A5DDD8AF55E1}" type="pres">
      <dgm:prSet presAssocID="{C196E53D-3953-46A0-981F-3F7A41A39BA4}" presName="hierRoot2" presStyleCnt="0">
        <dgm:presLayoutVars>
          <dgm:hierBranch val="init"/>
        </dgm:presLayoutVars>
      </dgm:prSet>
      <dgm:spPr/>
    </dgm:pt>
    <dgm:pt modelId="{06E0A237-FC8B-4385-AF22-518EFBD1610A}" type="pres">
      <dgm:prSet presAssocID="{C196E53D-3953-46A0-981F-3F7A41A39BA4}" presName="rootComposite" presStyleCnt="0"/>
      <dgm:spPr/>
    </dgm:pt>
    <dgm:pt modelId="{7DC004E0-66D6-4DA1-BD02-35F417FEDA22}" type="pres">
      <dgm:prSet presAssocID="{C196E53D-3953-46A0-981F-3F7A41A39BA4}" presName="rootText" presStyleLbl="node4" presStyleIdx="3" presStyleCnt="18" custLinFactX="-123" custLinFactY="57885" custLinFactNeighborX="-100000" custLinFactNeighborY="100000">
        <dgm:presLayoutVars>
          <dgm:chPref val="3"/>
        </dgm:presLayoutVars>
      </dgm:prSet>
      <dgm:spPr/>
    </dgm:pt>
    <dgm:pt modelId="{805E2E2A-BC42-49C8-B49F-717453527DFC}" type="pres">
      <dgm:prSet presAssocID="{C196E53D-3953-46A0-981F-3F7A41A39BA4}" presName="rootConnector" presStyleLbl="node4" presStyleIdx="3" presStyleCnt="18"/>
      <dgm:spPr/>
    </dgm:pt>
    <dgm:pt modelId="{B0CAD09E-8A2E-44BB-B5AA-AA17CBF00975}" type="pres">
      <dgm:prSet presAssocID="{C196E53D-3953-46A0-981F-3F7A41A39BA4}" presName="hierChild4" presStyleCnt="0"/>
      <dgm:spPr/>
    </dgm:pt>
    <dgm:pt modelId="{B636F18D-66A4-4EC4-8E93-0551EFB7AC5B}" type="pres">
      <dgm:prSet presAssocID="{C196E53D-3953-46A0-981F-3F7A41A39BA4}" presName="hierChild5" presStyleCnt="0"/>
      <dgm:spPr/>
    </dgm:pt>
    <dgm:pt modelId="{C5289634-8695-4EF7-90E7-9AB9A4C16A9F}" type="pres">
      <dgm:prSet presAssocID="{10D47378-FAAA-4D4E-A141-95E2E542A5C9}" presName="Name37" presStyleLbl="parChTrans1D4" presStyleIdx="4" presStyleCnt="18"/>
      <dgm:spPr/>
    </dgm:pt>
    <dgm:pt modelId="{16DB2591-36A5-4034-84AC-D6A554252FB5}" type="pres">
      <dgm:prSet presAssocID="{F76E806F-A1FE-495E-AA5B-041F82211360}" presName="hierRoot2" presStyleCnt="0">
        <dgm:presLayoutVars>
          <dgm:hierBranch val="init"/>
        </dgm:presLayoutVars>
      </dgm:prSet>
      <dgm:spPr/>
    </dgm:pt>
    <dgm:pt modelId="{27EE4065-EC40-4BBE-9466-3DD2D89C592E}" type="pres">
      <dgm:prSet presAssocID="{F76E806F-A1FE-495E-AA5B-041F82211360}" presName="rootComposite" presStyleCnt="0"/>
      <dgm:spPr/>
    </dgm:pt>
    <dgm:pt modelId="{6AFB4517-F982-4ACA-B458-2D53E34C3EDC}" type="pres">
      <dgm:prSet presAssocID="{F76E806F-A1FE-495E-AA5B-041F82211360}" presName="rootText" presStyleLbl="node4" presStyleIdx="4" presStyleCnt="18" custLinFactX="-1085" custLinFactNeighborX="-100000" custLinFactNeighborY="-98197">
        <dgm:presLayoutVars>
          <dgm:chPref val="3"/>
        </dgm:presLayoutVars>
      </dgm:prSet>
      <dgm:spPr/>
    </dgm:pt>
    <dgm:pt modelId="{9C884E23-05FE-4ADB-83A3-5C863D455C1A}" type="pres">
      <dgm:prSet presAssocID="{F76E806F-A1FE-495E-AA5B-041F82211360}" presName="rootConnector" presStyleLbl="node4" presStyleIdx="4" presStyleCnt="18"/>
      <dgm:spPr/>
    </dgm:pt>
    <dgm:pt modelId="{A22B712F-C8E0-4603-8523-6B526DBF990B}" type="pres">
      <dgm:prSet presAssocID="{F76E806F-A1FE-495E-AA5B-041F82211360}" presName="hierChild4" presStyleCnt="0"/>
      <dgm:spPr/>
    </dgm:pt>
    <dgm:pt modelId="{06AC69E0-C06B-401B-A10A-AD279BD3D157}" type="pres">
      <dgm:prSet presAssocID="{F76E806F-A1FE-495E-AA5B-041F82211360}" presName="hierChild5" presStyleCnt="0"/>
      <dgm:spPr/>
    </dgm:pt>
    <dgm:pt modelId="{0D1FEE89-6449-43DE-B48F-0194557727F0}" type="pres">
      <dgm:prSet presAssocID="{C710B683-9A8A-4DF1-84BD-317771B964B1}" presName="Name37" presStyleLbl="parChTrans1D4" presStyleIdx="5" presStyleCnt="18"/>
      <dgm:spPr/>
    </dgm:pt>
    <dgm:pt modelId="{80DD1712-6D27-4698-BB8C-C9890AAD7688}" type="pres">
      <dgm:prSet presAssocID="{AB96891F-2F40-462C-B183-C50172BBFCA5}" presName="hierRoot2" presStyleCnt="0">
        <dgm:presLayoutVars>
          <dgm:hierBranch val="init"/>
        </dgm:presLayoutVars>
      </dgm:prSet>
      <dgm:spPr/>
    </dgm:pt>
    <dgm:pt modelId="{94076BE8-5ABC-43E7-891F-664EBF9033DB}" type="pres">
      <dgm:prSet presAssocID="{AB96891F-2F40-462C-B183-C50172BBFCA5}" presName="rootComposite" presStyleCnt="0"/>
      <dgm:spPr/>
    </dgm:pt>
    <dgm:pt modelId="{CD130F5D-CC7C-42C1-B0BF-5E9151EE973E}" type="pres">
      <dgm:prSet presAssocID="{AB96891F-2F40-462C-B183-C50172BBFCA5}" presName="rootText" presStyleLbl="node4" presStyleIdx="5" presStyleCnt="18" custLinFactX="-1085" custLinFactY="-158131" custLinFactNeighborX="-100000" custLinFactNeighborY="-200000">
        <dgm:presLayoutVars>
          <dgm:chPref val="3"/>
        </dgm:presLayoutVars>
      </dgm:prSet>
      <dgm:spPr/>
    </dgm:pt>
    <dgm:pt modelId="{CDDB6206-41C4-4057-B64C-8D9CA3DB63A2}" type="pres">
      <dgm:prSet presAssocID="{AB96891F-2F40-462C-B183-C50172BBFCA5}" presName="rootConnector" presStyleLbl="node4" presStyleIdx="5" presStyleCnt="18"/>
      <dgm:spPr/>
    </dgm:pt>
    <dgm:pt modelId="{8F2E1BA1-C991-4FFC-ACC7-10FED08BED3C}" type="pres">
      <dgm:prSet presAssocID="{AB96891F-2F40-462C-B183-C50172BBFCA5}" presName="hierChild4" presStyleCnt="0"/>
      <dgm:spPr/>
    </dgm:pt>
    <dgm:pt modelId="{D9B7824B-332B-4990-8C70-B63806F18329}" type="pres">
      <dgm:prSet presAssocID="{AB96891F-2F40-462C-B183-C50172BBFCA5}" presName="hierChild5" presStyleCnt="0"/>
      <dgm:spPr/>
    </dgm:pt>
    <dgm:pt modelId="{30A655E2-1478-4445-983B-8D3034019767}" type="pres">
      <dgm:prSet presAssocID="{0E1EF002-7D60-4C0C-8486-C7A755C1B532}" presName="Name37" presStyleLbl="parChTrans1D4" presStyleIdx="6" presStyleCnt="18"/>
      <dgm:spPr/>
    </dgm:pt>
    <dgm:pt modelId="{D63FD0B4-23C5-4330-8053-2E31520C1690}" type="pres">
      <dgm:prSet presAssocID="{B3241F1A-7EAE-43DC-A6B1-DEDD9AA5C6DE}" presName="hierRoot2" presStyleCnt="0">
        <dgm:presLayoutVars>
          <dgm:hierBranch val="init"/>
        </dgm:presLayoutVars>
      </dgm:prSet>
      <dgm:spPr/>
    </dgm:pt>
    <dgm:pt modelId="{8C991FF4-DDE1-4633-8AFB-FFF697104764}" type="pres">
      <dgm:prSet presAssocID="{B3241F1A-7EAE-43DC-A6B1-DEDD9AA5C6DE}" presName="rootComposite" presStyleCnt="0"/>
      <dgm:spPr/>
    </dgm:pt>
    <dgm:pt modelId="{DA2D3262-FC77-4644-9A99-1384FC6DD613}" type="pres">
      <dgm:prSet presAssocID="{B3241F1A-7EAE-43DC-A6B1-DEDD9AA5C6DE}" presName="rootText" presStyleLbl="node4" presStyleIdx="6" presStyleCnt="18" custLinFactX="-2048" custLinFactY="-300000" custLinFactNeighborX="-100000" custLinFactNeighborY="-317758">
        <dgm:presLayoutVars>
          <dgm:chPref val="3"/>
        </dgm:presLayoutVars>
      </dgm:prSet>
      <dgm:spPr/>
    </dgm:pt>
    <dgm:pt modelId="{42777110-CA09-4DDA-9496-29FAA1264C4A}" type="pres">
      <dgm:prSet presAssocID="{B3241F1A-7EAE-43DC-A6B1-DEDD9AA5C6DE}" presName="rootConnector" presStyleLbl="node4" presStyleIdx="6" presStyleCnt="18"/>
      <dgm:spPr/>
    </dgm:pt>
    <dgm:pt modelId="{F587E83F-2E62-4DE0-BD82-981DE58C4ECD}" type="pres">
      <dgm:prSet presAssocID="{B3241F1A-7EAE-43DC-A6B1-DEDD9AA5C6DE}" presName="hierChild4" presStyleCnt="0"/>
      <dgm:spPr/>
    </dgm:pt>
    <dgm:pt modelId="{EE2C48FA-C3DF-4DEB-835D-4EBCAD523DBA}" type="pres">
      <dgm:prSet presAssocID="{B3241F1A-7EAE-43DC-A6B1-DEDD9AA5C6DE}" presName="hierChild5" presStyleCnt="0"/>
      <dgm:spPr/>
    </dgm:pt>
    <dgm:pt modelId="{F6CE1828-11D9-4CFA-B29F-40D41CDA3294}" type="pres">
      <dgm:prSet presAssocID="{91B2F4E8-8F21-43BB-A854-411669123047}" presName="hierChild5" presStyleCnt="0"/>
      <dgm:spPr/>
    </dgm:pt>
    <dgm:pt modelId="{6E0D71BB-39DF-4F5C-A5E1-35C7EE6D9E45}" type="pres">
      <dgm:prSet presAssocID="{98954C06-684A-443F-A3C5-754F3D8BAFF3}" presName="hierChild5" presStyleCnt="0"/>
      <dgm:spPr/>
    </dgm:pt>
    <dgm:pt modelId="{9F38CE1B-C565-435E-9F99-DCCB899712C8}" type="pres">
      <dgm:prSet presAssocID="{00181E41-B2F0-4090-BC50-159EBBB62717}" presName="Name37" presStyleLbl="parChTrans1D3" presStyleIdx="1" presStyleCnt="6"/>
      <dgm:spPr/>
    </dgm:pt>
    <dgm:pt modelId="{652CFDBC-D6BF-4755-90A5-5F9599EEE327}" type="pres">
      <dgm:prSet presAssocID="{EB871C4E-CD43-4193-A1A4-E9B4A0AF57D5}" presName="hierRoot2" presStyleCnt="0">
        <dgm:presLayoutVars>
          <dgm:hierBranch val="init"/>
        </dgm:presLayoutVars>
      </dgm:prSet>
      <dgm:spPr/>
    </dgm:pt>
    <dgm:pt modelId="{609C9B20-1568-4D2B-8F14-F622D3F6C90D}" type="pres">
      <dgm:prSet presAssocID="{EB871C4E-CD43-4193-A1A4-E9B4A0AF57D5}" presName="rootComposite" presStyleCnt="0"/>
      <dgm:spPr/>
    </dgm:pt>
    <dgm:pt modelId="{96D9564D-B734-4AA5-B131-361CACA68375}" type="pres">
      <dgm:prSet presAssocID="{EB871C4E-CD43-4193-A1A4-E9B4A0AF57D5}" presName="rootText" presStyleLbl="node3" presStyleIdx="1" presStyleCnt="6" custLinFactNeighborX="10720" custLinFactNeighborY="1628">
        <dgm:presLayoutVars>
          <dgm:chPref val="3"/>
        </dgm:presLayoutVars>
      </dgm:prSet>
      <dgm:spPr/>
    </dgm:pt>
    <dgm:pt modelId="{89221D37-213A-4BAF-B47B-7DA3B9AB4913}" type="pres">
      <dgm:prSet presAssocID="{EB871C4E-CD43-4193-A1A4-E9B4A0AF57D5}" presName="rootConnector" presStyleLbl="node3" presStyleIdx="1" presStyleCnt="6"/>
      <dgm:spPr/>
    </dgm:pt>
    <dgm:pt modelId="{B88724E2-5E95-49CE-93F6-965CE064369C}" type="pres">
      <dgm:prSet presAssocID="{EB871C4E-CD43-4193-A1A4-E9B4A0AF57D5}" presName="hierChild4" presStyleCnt="0"/>
      <dgm:spPr/>
    </dgm:pt>
    <dgm:pt modelId="{5D82F78F-1880-4634-A8D5-E52B41AE4136}" type="pres">
      <dgm:prSet presAssocID="{E5685413-EF9F-4A52-8B01-9430B1511DAD}" presName="Name37" presStyleLbl="parChTrans1D4" presStyleIdx="7" presStyleCnt="18"/>
      <dgm:spPr/>
    </dgm:pt>
    <dgm:pt modelId="{76018A69-E95C-4883-8B45-0962D48358EB}" type="pres">
      <dgm:prSet presAssocID="{BE09197A-A491-4481-8743-4BE73E95D124}" presName="hierRoot2" presStyleCnt="0">
        <dgm:presLayoutVars>
          <dgm:hierBranch val="init"/>
        </dgm:presLayoutVars>
      </dgm:prSet>
      <dgm:spPr/>
    </dgm:pt>
    <dgm:pt modelId="{71AB11E5-065D-4A90-9170-C8AD3249173B}" type="pres">
      <dgm:prSet presAssocID="{BE09197A-A491-4481-8743-4BE73E95D124}" presName="rootComposite" presStyleCnt="0"/>
      <dgm:spPr/>
    </dgm:pt>
    <dgm:pt modelId="{FA9CB43F-C507-45F1-A0EA-7DB5CACF960D}" type="pres">
      <dgm:prSet presAssocID="{BE09197A-A491-4481-8743-4BE73E95D124}" presName="rootText" presStyleLbl="node4" presStyleIdx="7" presStyleCnt="18" custLinFactNeighborX="6350" custLinFactNeighborY="-15690">
        <dgm:presLayoutVars>
          <dgm:chPref val="3"/>
        </dgm:presLayoutVars>
      </dgm:prSet>
      <dgm:spPr/>
    </dgm:pt>
    <dgm:pt modelId="{517BBCBE-70F5-4EB4-806C-A205B1D42617}" type="pres">
      <dgm:prSet presAssocID="{BE09197A-A491-4481-8743-4BE73E95D124}" presName="rootConnector" presStyleLbl="node4" presStyleIdx="7" presStyleCnt="18"/>
      <dgm:spPr/>
    </dgm:pt>
    <dgm:pt modelId="{AC2EFDCC-D47F-4370-9B8D-242EC7E3943C}" type="pres">
      <dgm:prSet presAssocID="{BE09197A-A491-4481-8743-4BE73E95D124}" presName="hierChild4" presStyleCnt="0"/>
      <dgm:spPr/>
    </dgm:pt>
    <dgm:pt modelId="{911809F0-F978-4FD2-AC3C-E67322A135D7}" type="pres">
      <dgm:prSet presAssocID="{BE09197A-A491-4481-8743-4BE73E95D124}" presName="hierChild5" presStyleCnt="0"/>
      <dgm:spPr/>
    </dgm:pt>
    <dgm:pt modelId="{53658384-70A7-43CE-8F01-4084A5D2BA11}" type="pres">
      <dgm:prSet presAssocID="{F3D542DF-38A5-4306-B067-497C7B46D4D0}" presName="Name37" presStyleLbl="parChTrans1D4" presStyleIdx="8" presStyleCnt="18"/>
      <dgm:spPr/>
    </dgm:pt>
    <dgm:pt modelId="{AFFC177C-912F-4D7B-9E61-1B140AB42B5F}" type="pres">
      <dgm:prSet presAssocID="{673107BB-6EEE-4F6F-BC22-6088C6B8BD50}" presName="hierRoot2" presStyleCnt="0">
        <dgm:presLayoutVars>
          <dgm:hierBranch val="init"/>
        </dgm:presLayoutVars>
      </dgm:prSet>
      <dgm:spPr/>
    </dgm:pt>
    <dgm:pt modelId="{24EE50F6-06BA-4B39-852F-64F43D00EDD6}" type="pres">
      <dgm:prSet presAssocID="{673107BB-6EEE-4F6F-BC22-6088C6B8BD50}" presName="rootComposite" presStyleCnt="0"/>
      <dgm:spPr/>
    </dgm:pt>
    <dgm:pt modelId="{17CC605B-2856-4274-9B57-035B10C0FBCE}" type="pres">
      <dgm:prSet presAssocID="{673107BB-6EEE-4F6F-BC22-6088C6B8BD50}" presName="rootText" presStyleLbl="node4" presStyleIdx="8" presStyleCnt="18" custLinFactNeighborX="7726" custLinFactNeighborY="-24353">
        <dgm:presLayoutVars>
          <dgm:chPref val="3"/>
        </dgm:presLayoutVars>
      </dgm:prSet>
      <dgm:spPr/>
    </dgm:pt>
    <dgm:pt modelId="{A96E97CC-B93A-4F45-8BF5-61A40259D310}" type="pres">
      <dgm:prSet presAssocID="{673107BB-6EEE-4F6F-BC22-6088C6B8BD50}" presName="rootConnector" presStyleLbl="node4" presStyleIdx="8" presStyleCnt="18"/>
      <dgm:spPr/>
    </dgm:pt>
    <dgm:pt modelId="{DC461781-AC9F-4A8A-975E-394F319A330B}" type="pres">
      <dgm:prSet presAssocID="{673107BB-6EEE-4F6F-BC22-6088C6B8BD50}" presName="hierChild4" presStyleCnt="0"/>
      <dgm:spPr/>
    </dgm:pt>
    <dgm:pt modelId="{F9FB4F93-58B0-43B6-B425-55A0320F2C14}" type="pres">
      <dgm:prSet presAssocID="{673107BB-6EEE-4F6F-BC22-6088C6B8BD50}" presName="hierChild5" presStyleCnt="0"/>
      <dgm:spPr/>
    </dgm:pt>
    <dgm:pt modelId="{A4B7348D-BA6E-4D12-A0DD-65CF21A2FF3B}" type="pres">
      <dgm:prSet presAssocID="{EB871C4E-CD43-4193-A1A4-E9B4A0AF57D5}" presName="hierChild5" presStyleCnt="0"/>
      <dgm:spPr/>
    </dgm:pt>
    <dgm:pt modelId="{6F64B18D-20E9-47F0-BBB2-270F7B690AE5}" type="pres">
      <dgm:prSet presAssocID="{BC9839AF-C5CF-4BC3-9ED8-C26A8F50E7A1}" presName="Name37" presStyleLbl="parChTrans1D3" presStyleIdx="2" presStyleCnt="6"/>
      <dgm:spPr/>
    </dgm:pt>
    <dgm:pt modelId="{AC340C69-424B-4118-ACF9-05331FFEA84E}" type="pres">
      <dgm:prSet presAssocID="{7442FD50-ECE7-4604-A6ED-C4921D7233BA}" presName="hierRoot2" presStyleCnt="0">
        <dgm:presLayoutVars>
          <dgm:hierBranch val="init"/>
        </dgm:presLayoutVars>
      </dgm:prSet>
      <dgm:spPr/>
    </dgm:pt>
    <dgm:pt modelId="{3A0FB8F5-87A7-45D7-90C7-1EAAC71D2EFE}" type="pres">
      <dgm:prSet presAssocID="{7442FD50-ECE7-4604-A6ED-C4921D7233BA}" presName="rootComposite" presStyleCnt="0"/>
      <dgm:spPr/>
    </dgm:pt>
    <dgm:pt modelId="{19421756-4E74-4787-A435-074AAD44ED1D}" type="pres">
      <dgm:prSet presAssocID="{7442FD50-ECE7-4604-A6ED-C4921D7233BA}" presName="rootText" presStyleLbl="node3" presStyleIdx="2" presStyleCnt="6" custLinFactNeighborX="16673" custLinFactNeighborY="3361">
        <dgm:presLayoutVars>
          <dgm:chPref val="3"/>
        </dgm:presLayoutVars>
      </dgm:prSet>
      <dgm:spPr/>
    </dgm:pt>
    <dgm:pt modelId="{9F690620-5615-4C00-ACB5-586D8BB484E2}" type="pres">
      <dgm:prSet presAssocID="{7442FD50-ECE7-4604-A6ED-C4921D7233BA}" presName="rootConnector" presStyleLbl="node3" presStyleIdx="2" presStyleCnt="6"/>
      <dgm:spPr/>
    </dgm:pt>
    <dgm:pt modelId="{5AB4D4BE-74DC-478E-ACB2-C1CA0404D100}" type="pres">
      <dgm:prSet presAssocID="{7442FD50-ECE7-4604-A6ED-C4921D7233BA}" presName="hierChild4" presStyleCnt="0"/>
      <dgm:spPr/>
    </dgm:pt>
    <dgm:pt modelId="{7DCEF6A0-CB7C-44A1-A406-2E8614F12D0B}" type="pres">
      <dgm:prSet presAssocID="{6ADE0838-0A0B-4860-B5D7-BB8DC2A1719A}" presName="Name37" presStyleLbl="parChTrans1D4" presStyleIdx="9" presStyleCnt="18"/>
      <dgm:spPr/>
    </dgm:pt>
    <dgm:pt modelId="{74449434-E92C-474C-B802-AFAD9113B9C6}" type="pres">
      <dgm:prSet presAssocID="{6E5D22B8-9779-490D-B62D-24F4291FADAF}" presName="hierRoot2" presStyleCnt="0">
        <dgm:presLayoutVars>
          <dgm:hierBranch val="init"/>
        </dgm:presLayoutVars>
      </dgm:prSet>
      <dgm:spPr/>
    </dgm:pt>
    <dgm:pt modelId="{2118398C-D461-4674-B78A-CE9F3254052E}" type="pres">
      <dgm:prSet presAssocID="{6E5D22B8-9779-490D-B62D-24F4291FADAF}" presName="rootComposite" presStyleCnt="0"/>
      <dgm:spPr/>
    </dgm:pt>
    <dgm:pt modelId="{D382CBAB-D9B7-4B1F-B27C-C85D55735B29}" type="pres">
      <dgm:prSet presAssocID="{6E5D22B8-9779-490D-B62D-24F4291FADAF}" presName="rootText" presStyleLbl="node4" presStyleIdx="9" presStyleCnt="18" custLinFactNeighborX="8655" custLinFactNeighborY="-1331">
        <dgm:presLayoutVars>
          <dgm:chPref val="3"/>
        </dgm:presLayoutVars>
      </dgm:prSet>
      <dgm:spPr/>
    </dgm:pt>
    <dgm:pt modelId="{220F6D6B-CE4B-4254-AC7F-DFDD24318E56}" type="pres">
      <dgm:prSet presAssocID="{6E5D22B8-9779-490D-B62D-24F4291FADAF}" presName="rootConnector" presStyleLbl="node4" presStyleIdx="9" presStyleCnt="18"/>
      <dgm:spPr/>
    </dgm:pt>
    <dgm:pt modelId="{B7855EC1-CF7A-4BB9-B295-7FBFC979ADE9}" type="pres">
      <dgm:prSet presAssocID="{6E5D22B8-9779-490D-B62D-24F4291FADAF}" presName="hierChild4" presStyleCnt="0"/>
      <dgm:spPr/>
    </dgm:pt>
    <dgm:pt modelId="{D4EF8556-E460-4A9D-B042-7A8F7327F0C5}" type="pres">
      <dgm:prSet presAssocID="{6E5D22B8-9779-490D-B62D-24F4291FADAF}" presName="hierChild5" presStyleCnt="0"/>
      <dgm:spPr/>
    </dgm:pt>
    <dgm:pt modelId="{D8C68AC8-A66A-4C04-B3E7-1BA211DB237D}" type="pres">
      <dgm:prSet presAssocID="{741EF849-8FF6-4D52-BA71-FDEBAE98CD8B}" presName="Name37" presStyleLbl="parChTrans1D4" presStyleIdx="10" presStyleCnt="18"/>
      <dgm:spPr/>
    </dgm:pt>
    <dgm:pt modelId="{4D53FA7A-F1A2-4062-8124-AFB848D05636}" type="pres">
      <dgm:prSet presAssocID="{D49409A6-6DE8-405D-9218-8F89ECA3962E}" presName="hierRoot2" presStyleCnt="0">
        <dgm:presLayoutVars>
          <dgm:hierBranch val="init"/>
        </dgm:presLayoutVars>
      </dgm:prSet>
      <dgm:spPr/>
    </dgm:pt>
    <dgm:pt modelId="{D0790233-8B60-4ED8-99D0-FED4737C884C}" type="pres">
      <dgm:prSet presAssocID="{D49409A6-6DE8-405D-9218-8F89ECA3962E}" presName="rootComposite" presStyleCnt="0"/>
      <dgm:spPr/>
    </dgm:pt>
    <dgm:pt modelId="{66EF0A47-A17E-4645-B372-D7F64FF0B140}" type="pres">
      <dgm:prSet presAssocID="{D49409A6-6DE8-405D-9218-8F89ECA3962E}" presName="rootText" presStyleLbl="node4" presStyleIdx="10" presStyleCnt="18" custLinFactNeighborX="9320">
        <dgm:presLayoutVars>
          <dgm:chPref val="3"/>
        </dgm:presLayoutVars>
      </dgm:prSet>
      <dgm:spPr/>
    </dgm:pt>
    <dgm:pt modelId="{C872D65F-7854-4DAF-8BA9-FF6F790E4FD8}" type="pres">
      <dgm:prSet presAssocID="{D49409A6-6DE8-405D-9218-8F89ECA3962E}" presName="rootConnector" presStyleLbl="node4" presStyleIdx="10" presStyleCnt="18"/>
      <dgm:spPr/>
    </dgm:pt>
    <dgm:pt modelId="{04E2A3DB-2BAF-4C11-84EA-A35DAAA5593F}" type="pres">
      <dgm:prSet presAssocID="{D49409A6-6DE8-405D-9218-8F89ECA3962E}" presName="hierChild4" presStyleCnt="0"/>
      <dgm:spPr/>
    </dgm:pt>
    <dgm:pt modelId="{A4053526-4599-4CC2-BF99-9F2B5E43A6AE}" type="pres">
      <dgm:prSet presAssocID="{D49409A6-6DE8-405D-9218-8F89ECA3962E}" presName="hierChild5" presStyleCnt="0"/>
      <dgm:spPr/>
    </dgm:pt>
    <dgm:pt modelId="{12696B39-5DF3-4ABB-B7FA-031F2F8847B9}" type="pres">
      <dgm:prSet presAssocID="{7442FD50-ECE7-4604-A6ED-C4921D7233BA}" presName="hierChild5" presStyleCnt="0"/>
      <dgm:spPr/>
    </dgm:pt>
    <dgm:pt modelId="{11304F73-71B5-4C10-B18F-67793512D693}" type="pres">
      <dgm:prSet presAssocID="{D171B6CC-CB6D-4903-88B1-3D3273FC9E03}" presName="Name37" presStyleLbl="parChTrans1D3" presStyleIdx="3" presStyleCnt="6"/>
      <dgm:spPr/>
    </dgm:pt>
    <dgm:pt modelId="{0C0DB746-6B89-4CAE-BC1A-3D0E235AB77F}" type="pres">
      <dgm:prSet presAssocID="{308CB017-B23D-467F-B436-BD8FF26D02E1}" presName="hierRoot2" presStyleCnt="0">
        <dgm:presLayoutVars>
          <dgm:hierBranch val="init"/>
        </dgm:presLayoutVars>
      </dgm:prSet>
      <dgm:spPr/>
    </dgm:pt>
    <dgm:pt modelId="{7D8DB2DF-818B-45C9-B37A-4B0457D1E649}" type="pres">
      <dgm:prSet presAssocID="{308CB017-B23D-467F-B436-BD8FF26D02E1}" presName="rootComposite" presStyleCnt="0"/>
      <dgm:spPr/>
    </dgm:pt>
    <dgm:pt modelId="{B7DD6C5F-A8D7-4F6F-8D00-DEB573270C55}" type="pres">
      <dgm:prSet presAssocID="{308CB017-B23D-467F-B436-BD8FF26D02E1}" presName="rootText" presStyleLbl="node3" presStyleIdx="3" presStyleCnt="6" custLinFactNeighborX="7211" custLinFactNeighborY="3766">
        <dgm:presLayoutVars>
          <dgm:chPref val="3"/>
        </dgm:presLayoutVars>
      </dgm:prSet>
      <dgm:spPr/>
    </dgm:pt>
    <dgm:pt modelId="{995B0D93-2F13-4E94-998B-E3C4E383DB78}" type="pres">
      <dgm:prSet presAssocID="{308CB017-B23D-467F-B436-BD8FF26D02E1}" presName="rootConnector" presStyleLbl="node3" presStyleIdx="3" presStyleCnt="6"/>
      <dgm:spPr/>
    </dgm:pt>
    <dgm:pt modelId="{E931582A-845C-45C7-AA6A-E70E66C65DA0}" type="pres">
      <dgm:prSet presAssocID="{308CB017-B23D-467F-B436-BD8FF26D02E1}" presName="hierChild4" presStyleCnt="0"/>
      <dgm:spPr/>
    </dgm:pt>
    <dgm:pt modelId="{7165B435-7D0C-4C0B-AC40-9F812A05D06A}" type="pres">
      <dgm:prSet presAssocID="{097040B9-A77C-42F8-BA77-365E9BED5347}" presName="Name37" presStyleLbl="parChTrans1D4" presStyleIdx="11" presStyleCnt="18"/>
      <dgm:spPr/>
    </dgm:pt>
    <dgm:pt modelId="{807056AF-BD0B-49E0-837A-4761B746D806}" type="pres">
      <dgm:prSet presAssocID="{28E3FCD2-1A38-42C8-98D6-B91960315B4E}" presName="hierRoot2" presStyleCnt="0">
        <dgm:presLayoutVars>
          <dgm:hierBranch val="init"/>
        </dgm:presLayoutVars>
      </dgm:prSet>
      <dgm:spPr/>
    </dgm:pt>
    <dgm:pt modelId="{FDFA119F-B52E-4E47-95C8-20F7CE2430E3}" type="pres">
      <dgm:prSet presAssocID="{28E3FCD2-1A38-42C8-98D6-B91960315B4E}" presName="rootComposite" presStyleCnt="0"/>
      <dgm:spPr/>
    </dgm:pt>
    <dgm:pt modelId="{39F481F8-AB5B-45F2-8E44-8E2B9D7472B5}" type="pres">
      <dgm:prSet presAssocID="{28E3FCD2-1A38-42C8-98D6-B91960315B4E}" presName="rootText" presStyleLbl="node4" presStyleIdx="11" presStyleCnt="18" custLinFactY="100000" custLinFactNeighborX="-3900" custLinFactNeighborY="171710">
        <dgm:presLayoutVars>
          <dgm:chPref val="3"/>
        </dgm:presLayoutVars>
      </dgm:prSet>
      <dgm:spPr/>
    </dgm:pt>
    <dgm:pt modelId="{2F645BF0-F69D-49B9-9593-4D96892186B8}" type="pres">
      <dgm:prSet presAssocID="{28E3FCD2-1A38-42C8-98D6-B91960315B4E}" presName="rootConnector" presStyleLbl="node4" presStyleIdx="11" presStyleCnt="18"/>
      <dgm:spPr/>
    </dgm:pt>
    <dgm:pt modelId="{D2835795-C65C-4537-A75A-649135971C28}" type="pres">
      <dgm:prSet presAssocID="{28E3FCD2-1A38-42C8-98D6-B91960315B4E}" presName="hierChild4" presStyleCnt="0"/>
      <dgm:spPr/>
    </dgm:pt>
    <dgm:pt modelId="{8E86AD35-7279-46AB-9012-4D986FBD33C1}" type="pres">
      <dgm:prSet presAssocID="{28E3FCD2-1A38-42C8-98D6-B91960315B4E}" presName="hierChild5" presStyleCnt="0"/>
      <dgm:spPr/>
    </dgm:pt>
    <dgm:pt modelId="{89E613C0-0293-4AE6-9ADF-B0E04F09B301}" type="pres">
      <dgm:prSet presAssocID="{51C5A122-2403-4989-A944-A6AC938D23D8}" presName="Name37" presStyleLbl="parChTrans1D4" presStyleIdx="12" presStyleCnt="18"/>
      <dgm:spPr/>
    </dgm:pt>
    <dgm:pt modelId="{DD1E5E09-4F39-469B-BFC6-33B49560F7F1}" type="pres">
      <dgm:prSet presAssocID="{8325D3DA-A926-48A9-8B90-56352152E4B1}" presName="hierRoot2" presStyleCnt="0">
        <dgm:presLayoutVars>
          <dgm:hierBranch val="init"/>
        </dgm:presLayoutVars>
      </dgm:prSet>
      <dgm:spPr/>
    </dgm:pt>
    <dgm:pt modelId="{3049FB55-63FE-4634-9701-2D4612597CD8}" type="pres">
      <dgm:prSet presAssocID="{8325D3DA-A926-48A9-8B90-56352152E4B1}" presName="rootComposite" presStyleCnt="0"/>
      <dgm:spPr/>
    </dgm:pt>
    <dgm:pt modelId="{77473DB2-B37B-462D-A5D0-1BF688528372}" type="pres">
      <dgm:prSet presAssocID="{8325D3DA-A926-48A9-8B90-56352152E4B1}" presName="rootText" presStyleLbl="node4" presStyleIdx="12" presStyleCnt="18" custLinFactY="-59571" custLinFactNeighborX="-2864" custLinFactNeighborY="-100000">
        <dgm:presLayoutVars>
          <dgm:chPref val="3"/>
        </dgm:presLayoutVars>
      </dgm:prSet>
      <dgm:spPr/>
    </dgm:pt>
    <dgm:pt modelId="{0005D851-D115-4BE1-81A7-A8363D5CC608}" type="pres">
      <dgm:prSet presAssocID="{8325D3DA-A926-48A9-8B90-56352152E4B1}" presName="rootConnector" presStyleLbl="node4" presStyleIdx="12" presStyleCnt="18"/>
      <dgm:spPr/>
    </dgm:pt>
    <dgm:pt modelId="{6108AA30-7AED-4A02-A376-8E9A4AD7B9E6}" type="pres">
      <dgm:prSet presAssocID="{8325D3DA-A926-48A9-8B90-56352152E4B1}" presName="hierChild4" presStyleCnt="0"/>
      <dgm:spPr/>
    </dgm:pt>
    <dgm:pt modelId="{A695381C-1F5D-4E79-913C-B474CF944F1E}" type="pres">
      <dgm:prSet presAssocID="{8325D3DA-A926-48A9-8B90-56352152E4B1}" presName="hierChild5" presStyleCnt="0"/>
      <dgm:spPr/>
    </dgm:pt>
    <dgm:pt modelId="{EB295E77-CB5A-4F69-A41B-C8E91A9DDD6D}" type="pres">
      <dgm:prSet presAssocID="{E297489C-A1E7-4A0E-9F2A-DEDAADE21AB9}" presName="Name37" presStyleLbl="parChTrans1D4" presStyleIdx="13" presStyleCnt="18"/>
      <dgm:spPr/>
    </dgm:pt>
    <dgm:pt modelId="{3CE4FD17-51DA-4684-A18F-9A8D7EE602D0}" type="pres">
      <dgm:prSet presAssocID="{79AD5517-2D00-4D5B-B68A-A30846ED289E}" presName="hierRoot2" presStyleCnt="0">
        <dgm:presLayoutVars>
          <dgm:hierBranch val="init"/>
        </dgm:presLayoutVars>
      </dgm:prSet>
      <dgm:spPr/>
    </dgm:pt>
    <dgm:pt modelId="{124191B4-381D-4976-B44B-A47EDB95E93E}" type="pres">
      <dgm:prSet presAssocID="{79AD5517-2D00-4D5B-B68A-A30846ED289E}" presName="rootComposite" presStyleCnt="0"/>
      <dgm:spPr/>
    </dgm:pt>
    <dgm:pt modelId="{75DCEF42-C5E4-4ACC-ACFD-E1466D28D5C3}" type="pres">
      <dgm:prSet presAssocID="{79AD5517-2D00-4D5B-B68A-A30846ED289E}" presName="rootText" presStyleLbl="node4" presStyleIdx="13" presStyleCnt="18" custLinFactY="-55480" custLinFactNeighborX="-2046" custLinFactNeighborY="-100000">
        <dgm:presLayoutVars>
          <dgm:chPref val="3"/>
        </dgm:presLayoutVars>
      </dgm:prSet>
      <dgm:spPr/>
    </dgm:pt>
    <dgm:pt modelId="{4484A2EC-B80D-466F-A721-8B34A7FDF48A}" type="pres">
      <dgm:prSet presAssocID="{79AD5517-2D00-4D5B-B68A-A30846ED289E}" presName="rootConnector" presStyleLbl="node4" presStyleIdx="13" presStyleCnt="18"/>
      <dgm:spPr/>
    </dgm:pt>
    <dgm:pt modelId="{7010336F-A2DF-4CB9-A9EB-158301465AC6}" type="pres">
      <dgm:prSet presAssocID="{79AD5517-2D00-4D5B-B68A-A30846ED289E}" presName="hierChild4" presStyleCnt="0"/>
      <dgm:spPr/>
    </dgm:pt>
    <dgm:pt modelId="{5CBAD29C-D718-445E-90B3-D53CCE4AFB87}" type="pres">
      <dgm:prSet presAssocID="{79AD5517-2D00-4D5B-B68A-A30846ED289E}" presName="hierChild5" presStyleCnt="0"/>
      <dgm:spPr/>
    </dgm:pt>
    <dgm:pt modelId="{C5A95B1A-BFA2-4AAC-B7B1-799EEAD4C618}" type="pres">
      <dgm:prSet presAssocID="{308CB017-B23D-467F-B436-BD8FF26D02E1}" presName="hierChild5" presStyleCnt="0"/>
      <dgm:spPr/>
    </dgm:pt>
    <dgm:pt modelId="{29FACE1A-12D6-4EC9-AEF1-4D4BE1E1D084}" type="pres">
      <dgm:prSet presAssocID="{B666EEE7-64AE-4800-B4BD-D8C2DFEA8A23}" presName="Name37" presStyleLbl="parChTrans1D3" presStyleIdx="4" presStyleCnt="6"/>
      <dgm:spPr/>
    </dgm:pt>
    <dgm:pt modelId="{78757B30-CBF8-4921-ADE5-EB47DB57E579}" type="pres">
      <dgm:prSet presAssocID="{1145EE22-CB85-4B11-9A34-8B55758E2E66}" presName="hierRoot2" presStyleCnt="0">
        <dgm:presLayoutVars>
          <dgm:hierBranch val="init"/>
        </dgm:presLayoutVars>
      </dgm:prSet>
      <dgm:spPr/>
    </dgm:pt>
    <dgm:pt modelId="{A6564769-132F-41F7-A696-52DA43065247}" type="pres">
      <dgm:prSet presAssocID="{1145EE22-CB85-4B11-9A34-8B55758E2E66}" presName="rootComposite" presStyleCnt="0"/>
      <dgm:spPr/>
    </dgm:pt>
    <dgm:pt modelId="{5E414F62-8092-4D3F-A827-4BBB4123D068}" type="pres">
      <dgm:prSet presAssocID="{1145EE22-CB85-4B11-9A34-8B55758E2E66}" presName="rootText" presStyleLbl="node3" presStyleIdx="4" presStyleCnt="6" custLinFactNeighborX="9928" custLinFactNeighborY="2205">
        <dgm:presLayoutVars>
          <dgm:chPref val="3"/>
        </dgm:presLayoutVars>
      </dgm:prSet>
      <dgm:spPr/>
    </dgm:pt>
    <dgm:pt modelId="{77F29EA6-60DE-41DD-861F-3AD39919B3AB}" type="pres">
      <dgm:prSet presAssocID="{1145EE22-CB85-4B11-9A34-8B55758E2E66}" presName="rootConnector" presStyleLbl="node3" presStyleIdx="4" presStyleCnt="6"/>
      <dgm:spPr/>
    </dgm:pt>
    <dgm:pt modelId="{E5CF6A87-8A5E-4E1B-B7EF-8249D1A5F584}" type="pres">
      <dgm:prSet presAssocID="{1145EE22-CB85-4B11-9A34-8B55758E2E66}" presName="hierChild4" presStyleCnt="0"/>
      <dgm:spPr/>
    </dgm:pt>
    <dgm:pt modelId="{6CF19FAB-F53A-4994-9079-335EA8E9CAD1}" type="pres">
      <dgm:prSet presAssocID="{8E1C2898-841A-480B-A88B-EE29A0DFE010}" presName="Name37" presStyleLbl="parChTrans1D4" presStyleIdx="14" presStyleCnt="18"/>
      <dgm:spPr/>
    </dgm:pt>
    <dgm:pt modelId="{64E1D7AF-07A5-4847-ACA4-19D36C49A78A}" type="pres">
      <dgm:prSet presAssocID="{3AF6004D-96A2-4B0C-BA8E-E05B1AEE13EE}" presName="hierRoot2" presStyleCnt="0">
        <dgm:presLayoutVars>
          <dgm:hierBranch val="init"/>
        </dgm:presLayoutVars>
      </dgm:prSet>
      <dgm:spPr/>
    </dgm:pt>
    <dgm:pt modelId="{6ADD6EFE-5D39-4998-BF73-EB35739C01C4}" type="pres">
      <dgm:prSet presAssocID="{3AF6004D-96A2-4B0C-BA8E-E05B1AEE13EE}" presName="rootComposite" presStyleCnt="0"/>
      <dgm:spPr/>
    </dgm:pt>
    <dgm:pt modelId="{4A31C5D5-9EA3-4E38-B74D-37D31A29B3B7}" type="pres">
      <dgm:prSet presAssocID="{3AF6004D-96A2-4B0C-BA8E-E05B1AEE13EE}" presName="rootText" presStyleLbl="node4" presStyleIdx="14" presStyleCnt="18" custLinFactNeighborX="15763" custLinFactNeighborY="-19621">
        <dgm:presLayoutVars>
          <dgm:chPref val="3"/>
        </dgm:presLayoutVars>
      </dgm:prSet>
      <dgm:spPr/>
    </dgm:pt>
    <dgm:pt modelId="{0CB8792F-BB8F-47C9-9A74-EBFD0DA76B1B}" type="pres">
      <dgm:prSet presAssocID="{3AF6004D-96A2-4B0C-BA8E-E05B1AEE13EE}" presName="rootConnector" presStyleLbl="node4" presStyleIdx="14" presStyleCnt="18"/>
      <dgm:spPr/>
    </dgm:pt>
    <dgm:pt modelId="{6A95CBB1-9F5E-44D0-BAF4-0C4D4653C5D3}" type="pres">
      <dgm:prSet presAssocID="{3AF6004D-96A2-4B0C-BA8E-E05B1AEE13EE}" presName="hierChild4" presStyleCnt="0"/>
      <dgm:spPr/>
    </dgm:pt>
    <dgm:pt modelId="{484E8746-4422-4416-83A4-CC3586188419}" type="pres">
      <dgm:prSet presAssocID="{3AF6004D-96A2-4B0C-BA8E-E05B1AEE13EE}" presName="hierChild5" presStyleCnt="0"/>
      <dgm:spPr/>
    </dgm:pt>
    <dgm:pt modelId="{DD474750-2602-4DB4-BAA3-21893DA4A16A}" type="pres">
      <dgm:prSet presAssocID="{964A83C3-DF21-4727-861A-07A39558DF22}" presName="Name37" presStyleLbl="parChTrans1D4" presStyleIdx="15" presStyleCnt="18"/>
      <dgm:spPr/>
    </dgm:pt>
    <dgm:pt modelId="{F25993BE-82AA-4524-90BE-AEBFA0D84C28}" type="pres">
      <dgm:prSet presAssocID="{B8AED53F-0CA9-4E64-86F4-AF05E84DD7FB}" presName="hierRoot2" presStyleCnt="0">
        <dgm:presLayoutVars>
          <dgm:hierBranch val="init"/>
        </dgm:presLayoutVars>
      </dgm:prSet>
      <dgm:spPr/>
    </dgm:pt>
    <dgm:pt modelId="{E1D03BCF-90F2-4862-A2B5-75E00CDEF206}" type="pres">
      <dgm:prSet presAssocID="{B8AED53F-0CA9-4E64-86F4-AF05E84DD7FB}" presName="rootComposite" presStyleCnt="0"/>
      <dgm:spPr/>
    </dgm:pt>
    <dgm:pt modelId="{9BBDC101-68EA-4EA2-95C6-E3C50ACC48AF}" type="pres">
      <dgm:prSet presAssocID="{B8AED53F-0CA9-4E64-86F4-AF05E84DD7FB}" presName="rootText" presStyleLbl="node4" presStyleIdx="15" presStyleCnt="18" custLinFactNeighborX="17010" custLinFactNeighborY="-43153">
        <dgm:presLayoutVars>
          <dgm:chPref val="3"/>
        </dgm:presLayoutVars>
      </dgm:prSet>
      <dgm:spPr/>
    </dgm:pt>
    <dgm:pt modelId="{9099A3A0-7934-415C-9808-30DDCCC4C7F8}" type="pres">
      <dgm:prSet presAssocID="{B8AED53F-0CA9-4E64-86F4-AF05E84DD7FB}" presName="rootConnector" presStyleLbl="node4" presStyleIdx="15" presStyleCnt="18"/>
      <dgm:spPr/>
    </dgm:pt>
    <dgm:pt modelId="{36325013-85DD-423C-857C-BC284AA9A19A}" type="pres">
      <dgm:prSet presAssocID="{B8AED53F-0CA9-4E64-86F4-AF05E84DD7FB}" presName="hierChild4" presStyleCnt="0"/>
      <dgm:spPr/>
    </dgm:pt>
    <dgm:pt modelId="{0B64851C-5693-46E2-BF72-C47E13D4D438}" type="pres">
      <dgm:prSet presAssocID="{B8AED53F-0CA9-4E64-86F4-AF05E84DD7FB}" presName="hierChild5" presStyleCnt="0"/>
      <dgm:spPr/>
    </dgm:pt>
    <dgm:pt modelId="{D59AC4DC-BD86-440A-A8D8-B48F9CA964E0}" type="pres">
      <dgm:prSet presAssocID="{773B2DEA-E65C-45A1-9481-92AF820154B2}" presName="Name37" presStyleLbl="parChTrans1D4" presStyleIdx="16" presStyleCnt="18"/>
      <dgm:spPr/>
    </dgm:pt>
    <dgm:pt modelId="{4E3A43CF-8AEE-4DB8-90A3-76A9C617E7C2}" type="pres">
      <dgm:prSet presAssocID="{EB6D661F-F58F-45C7-85F7-69679E4FE6EE}" presName="hierRoot2" presStyleCnt="0">
        <dgm:presLayoutVars>
          <dgm:hierBranch val="init"/>
        </dgm:presLayoutVars>
      </dgm:prSet>
      <dgm:spPr/>
    </dgm:pt>
    <dgm:pt modelId="{8B3C1D20-8922-4584-ACB1-B7A988BC4558}" type="pres">
      <dgm:prSet presAssocID="{EB6D661F-F58F-45C7-85F7-69679E4FE6EE}" presName="rootComposite" presStyleCnt="0"/>
      <dgm:spPr/>
    </dgm:pt>
    <dgm:pt modelId="{C858C8DC-134B-431B-A0D2-6CF49442632D}" type="pres">
      <dgm:prSet presAssocID="{EB6D661F-F58F-45C7-85F7-69679E4FE6EE}" presName="rootText" presStyleLbl="node4" presStyleIdx="16" presStyleCnt="18" custLinFactNeighborX="18735" custLinFactNeighborY="-69033">
        <dgm:presLayoutVars>
          <dgm:chPref val="3"/>
        </dgm:presLayoutVars>
      </dgm:prSet>
      <dgm:spPr/>
    </dgm:pt>
    <dgm:pt modelId="{1D5E4A3A-99B8-469A-A1AA-19C3A9A9C4DC}" type="pres">
      <dgm:prSet presAssocID="{EB6D661F-F58F-45C7-85F7-69679E4FE6EE}" presName="rootConnector" presStyleLbl="node4" presStyleIdx="16" presStyleCnt="18"/>
      <dgm:spPr/>
    </dgm:pt>
    <dgm:pt modelId="{5A2859AF-FBAC-419B-A935-E7062947BDD3}" type="pres">
      <dgm:prSet presAssocID="{EB6D661F-F58F-45C7-85F7-69679E4FE6EE}" presName="hierChild4" presStyleCnt="0"/>
      <dgm:spPr/>
    </dgm:pt>
    <dgm:pt modelId="{794DFE85-847B-4765-A34A-CCA5580F9A37}" type="pres">
      <dgm:prSet presAssocID="{EB6D661F-F58F-45C7-85F7-69679E4FE6EE}" presName="hierChild5" presStyleCnt="0"/>
      <dgm:spPr/>
    </dgm:pt>
    <dgm:pt modelId="{3A3C3C19-1908-4E44-AF96-32779B8894D7}" type="pres">
      <dgm:prSet presAssocID="{047AAEE6-A37C-4E71-B073-CE7CD8E82D10}" presName="Name37" presStyleLbl="parChTrans1D4" presStyleIdx="17" presStyleCnt="18"/>
      <dgm:spPr/>
    </dgm:pt>
    <dgm:pt modelId="{A2DF5A70-7752-40E6-BBDB-045555B1BB9B}" type="pres">
      <dgm:prSet presAssocID="{EE8CED59-40F9-4B47-B0D4-552224F61659}" presName="hierRoot2" presStyleCnt="0">
        <dgm:presLayoutVars>
          <dgm:hierBranch val="init"/>
        </dgm:presLayoutVars>
      </dgm:prSet>
      <dgm:spPr/>
    </dgm:pt>
    <dgm:pt modelId="{9691BC3F-8C0B-40B5-9738-FD8ACC3539DE}" type="pres">
      <dgm:prSet presAssocID="{EE8CED59-40F9-4B47-B0D4-552224F61659}" presName="rootComposite" presStyleCnt="0"/>
      <dgm:spPr/>
    </dgm:pt>
    <dgm:pt modelId="{D4189A68-4D67-474C-97FC-FD3CCB4A6EFA}" type="pres">
      <dgm:prSet presAssocID="{EE8CED59-40F9-4B47-B0D4-552224F61659}" presName="rootText" presStyleLbl="node4" presStyleIdx="17" presStyleCnt="18" custLinFactNeighborX="21291" custLinFactNeighborY="-84543">
        <dgm:presLayoutVars>
          <dgm:chPref val="3"/>
        </dgm:presLayoutVars>
      </dgm:prSet>
      <dgm:spPr/>
    </dgm:pt>
    <dgm:pt modelId="{F6E4CD5E-3E69-4198-B14D-358A75496310}" type="pres">
      <dgm:prSet presAssocID="{EE8CED59-40F9-4B47-B0D4-552224F61659}" presName="rootConnector" presStyleLbl="node4" presStyleIdx="17" presStyleCnt="18"/>
      <dgm:spPr/>
    </dgm:pt>
    <dgm:pt modelId="{A737F98A-42D0-4630-A8CE-1448D59746C3}" type="pres">
      <dgm:prSet presAssocID="{EE8CED59-40F9-4B47-B0D4-552224F61659}" presName="hierChild4" presStyleCnt="0"/>
      <dgm:spPr/>
    </dgm:pt>
    <dgm:pt modelId="{7EB85ED4-EB87-4D04-84CF-DFC46DA81E0A}" type="pres">
      <dgm:prSet presAssocID="{EE8CED59-40F9-4B47-B0D4-552224F61659}" presName="hierChild5" presStyleCnt="0"/>
      <dgm:spPr/>
    </dgm:pt>
    <dgm:pt modelId="{8C733768-B853-4529-A20A-F28B855B1653}" type="pres">
      <dgm:prSet presAssocID="{1145EE22-CB85-4B11-9A34-8B55758E2E66}" presName="hierChild5" presStyleCnt="0"/>
      <dgm:spPr/>
    </dgm:pt>
    <dgm:pt modelId="{FAAFA6AC-1809-4E2F-90EB-657978CEEA32}" type="pres">
      <dgm:prSet presAssocID="{D723ED56-8CA8-45BB-9F91-44C8D67DB5C1}" presName="Name37" presStyleLbl="parChTrans1D3" presStyleIdx="5" presStyleCnt="6"/>
      <dgm:spPr/>
    </dgm:pt>
    <dgm:pt modelId="{100F4BB8-AE92-4300-9430-9945BB2117BF}" type="pres">
      <dgm:prSet presAssocID="{561A3275-146E-4B3E-9C53-4E7A3C8CB805}" presName="hierRoot2" presStyleCnt="0">
        <dgm:presLayoutVars>
          <dgm:hierBranch val="init"/>
        </dgm:presLayoutVars>
      </dgm:prSet>
      <dgm:spPr/>
    </dgm:pt>
    <dgm:pt modelId="{63650851-EC25-41AB-B903-C03C73DEC71B}" type="pres">
      <dgm:prSet presAssocID="{561A3275-146E-4B3E-9C53-4E7A3C8CB805}" presName="rootComposite" presStyleCnt="0"/>
      <dgm:spPr/>
    </dgm:pt>
    <dgm:pt modelId="{71DDDC13-741F-4BA9-B5A8-D94605A9296F}" type="pres">
      <dgm:prSet presAssocID="{561A3275-146E-4B3E-9C53-4E7A3C8CB805}" presName="rootText" presStyleLbl="node3" presStyleIdx="5" presStyleCnt="6" custLinFactNeighborX="18412" custLinFactNeighborY="0">
        <dgm:presLayoutVars>
          <dgm:chPref val="3"/>
        </dgm:presLayoutVars>
      </dgm:prSet>
      <dgm:spPr/>
    </dgm:pt>
    <dgm:pt modelId="{8B3E01FB-BE41-4955-917F-A8927A08706A}" type="pres">
      <dgm:prSet presAssocID="{561A3275-146E-4B3E-9C53-4E7A3C8CB805}" presName="rootConnector" presStyleLbl="node3" presStyleIdx="5" presStyleCnt="6"/>
      <dgm:spPr/>
    </dgm:pt>
    <dgm:pt modelId="{C087A259-B37D-4036-B3B2-3ADF3DE1E15E}" type="pres">
      <dgm:prSet presAssocID="{561A3275-146E-4B3E-9C53-4E7A3C8CB805}" presName="hierChild4" presStyleCnt="0"/>
      <dgm:spPr/>
    </dgm:pt>
    <dgm:pt modelId="{FA0DD706-39D9-4EAA-97DA-FAB678EDF84F}" type="pres">
      <dgm:prSet presAssocID="{561A3275-146E-4B3E-9C53-4E7A3C8CB805}" presName="hierChild5" presStyleCnt="0"/>
      <dgm:spPr/>
    </dgm:pt>
    <dgm:pt modelId="{55A471E6-8E1F-49CD-A60F-73A62EBCA68A}" type="pres">
      <dgm:prSet presAssocID="{C341F072-FE87-4B11-86ED-D0D052EFD8A1}" presName="hierChild7" presStyleCnt="0"/>
      <dgm:spPr/>
    </dgm:pt>
  </dgm:ptLst>
  <dgm:cxnLst>
    <dgm:cxn modelId="{37F06105-357E-47C0-B906-C7BEEE6ED87C}" type="presOf" srcId="{EE8CED59-40F9-4B47-B0D4-552224F61659}" destId="{F6E4CD5E-3E69-4198-B14D-358A75496310}" srcOrd="1" destOrd="0" presId="urn:microsoft.com/office/officeart/2005/8/layout/orgChart1"/>
    <dgm:cxn modelId="{42F2ED06-766E-4BAA-9B92-F12F78AC3300}" srcId="{C341F072-FE87-4B11-86ED-D0D052EFD8A1}" destId="{308CB017-B23D-467F-B436-BD8FF26D02E1}" srcOrd="3" destOrd="0" parTransId="{D171B6CC-CB6D-4903-88B1-3D3273FC9E03}" sibTransId="{C966AD44-C13E-4D52-8EE6-796D63E2377F}"/>
    <dgm:cxn modelId="{91B0110B-F698-40AB-B738-728D3961031E}" type="presOf" srcId="{00181E41-B2F0-4090-BC50-159EBBB62717}" destId="{9F38CE1B-C565-435E-9F99-DCCB899712C8}" srcOrd="0" destOrd="0" presId="urn:microsoft.com/office/officeart/2005/8/layout/orgChart1"/>
    <dgm:cxn modelId="{6F75D70B-7AEC-4CBB-99AD-1E59F51202A7}" type="presOf" srcId="{7123DBBD-12D6-4130-9B07-12D51E0C15AC}" destId="{28B978EC-60E6-4460-812D-A29311087B39}" srcOrd="1" destOrd="0" presId="urn:microsoft.com/office/officeart/2005/8/layout/orgChart1"/>
    <dgm:cxn modelId="{0B33BE0F-A1A8-4D0A-8D31-B011EE3DF2FF}" type="presOf" srcId="{1145EE22-CB85-4B11-9A34-8B55758E2E66}" destId="{5E414F62-8092-4D3F-A827-4BBB4123D068}" srcOrd="0" destOrd="0" presId="urn:microsoft.com/office/officeart/2005/8/layout/orgChart1"/>
    <dgm:cxn modelId="{E85E0510-4D7A-4E8F-B94E-972E3434B090}" type="presOf" srcId="{C196E53D-3953-46A0-981F-3F7A41A39BA4}" destId="{7DC004E0-66D6-4DA1-BD02-35F417FEDA22}" srcOrd="0" destOrd="0" presId="urn:microsoft.com/office/officeart/2005/8/layout/orgChart1"/>
    <dgm:cxn modelId="{FC116718-C704-493B-A7D4-40F699F49F7A}" type="presOf" srcId="{9D9B0520-0D26-499B-97ED-C6087C2DE51B}" destId="{AEC29802-3019-4B78-87E3-D3EA34E31158}" srcOrd="0" destOrd="0" presId="urn:microsoft.com/office/officeart/2005/8/layout/orgChart1"/>
    <dgm:cxn modelId="{796AE618-95CC-4E8A-AC99-234751BE3C40}" type="presOf" srcId="{F3D542DF-38A5-4306-B067-497C7B46D4D0}" destId="{53658384-70A7-43CE-8F01-4084A5D2BA11}" srcOrd="0" destOrd="0" presId="urn:microsoft.com/office/officeart/2005/8/layout/orgChart1"/>
    <dgm:cxn modelId="{C4C45D1B-2E62-43D0-9154-4A4576B0127A}" type="presOf" srcId="{B8AED53F-0CA9-4E64-86F4-AF05E84DD7FB}" destId="{9BBDC101-68EA-4EA2-95C6-E3C50ACC48AF}" srcOrd="0" destOrd="0" presId="urn:microsoft.com/office/officeart/2005/8/layout/orgChart1"/>
    <dgm:cxn modelId="{65FBC81D-416D-4B89-AA05-AB98A28825A2}" srcId="{EB871C4E-CD43-4193-A1A4-E9B4A0AF57D5}" destId="{BE09197A-A491-4481-8743-4BE73E95D124}" srcOrd="0" destOrd="0" parTransId="{E5685413-EF9F-4A52-8B01-9430B1511DAD}" sibTransId="{891E5C44-252E-46B2-96C1-6266E7EAE4E8}"/>
    <dgm:cxn modelId="{B1C2F81E-A522-43BA-9367-3E29998964FA}" type="presOf" srcId="{EB6D661F-F58F-45C7-85F7-69679E4FE6EE}" destId="{1D5E4A3A-99B8-469A-A1AA-19C3A9A9C4DC}" srcOrd="1" destOrd="0" presId="urn:microsoft.com/office/officeart/2005/8/layout/orgChart1"/>
    <dgm:cxn modelId="{8C80FD1F-E763-499C-BCEA-7D28019C7140}" type="presOf" srcId="{8325D3DA-A926-48A9-8B90-56352152E4B1}" destId="{0005D851-D115-4BE1-81A7-A8363D5CC608}" srcOrd="1" destOrd="0" presId="urn:microsoft.com/office/officeart/2005/8/layout/orgChart1"/>
    <dgm:cxn modelId="{B3214322-18BE-453F-BD80-64C23B493CBB}" srcId="{1145EE22-CB85-4B11-9A34-8B55758E2E66}" destId="{3AF6004D-96A2-4B0C-BA8E-E05B1AEE13EE}" srcOrd="0" destOrd="0" parTransId="{8E1C2898-841A-480B-A88B-EE29A0DFE010}" sibTransId="{3CB689C3-B1E5-4860-AF9C-4039104EE8B4}"/>
    <dgm:cxn modelId="{FED49425-E92B-42D4-8951-8B1181DCC23B}" type="presOf" srcId="{6FF1456D-2B59-47CC-8FB1-F0918D850F2D}" destId="{0078B22E-AE55-40B9-AA9A-9EE8E7AFFA21}" srcOrd="0" destOrd="0" presId="urn:microsoft.com/office/officeart/2005/8/layout/orgChart1"/>
    <dgm:cxn modelId="{DFA40B27-659C-478E-AC28-0E3CC31EA30A}" type="presOf" srcId="{C196E53D-3953-46A0-981F-3F7A41A39BA4}" destId="{805E2E2A-BC42-49C8-B49F-717453527DFC}" srcOrd="1" destOrd="0" presId="urn:microsoft.com/office/officeart/2005/8/layout/orgChart1"/>
    <dgm:cxn modelId="{C0D04628-3693-4BA0-9BBA-9E2B23F3C6D1}" srcId="{91B2F4E8-8F21-43BB-A854-411669123047}" destId="{F385182D-17F3-431E-A05B-46F1130130E4}" srcOrd="0" destOrd="0" parTransId="{6FF1456D-2B59-47CC-8FB1-F0918D850F2D}" sibTransId="{CA1C5EE1-E468-47C6-B14B-D7F375C9BB7F}"/>
    <dgm:cxn modelId="{0242BD29-75FE-4C05-AF37-C42CC8BDEAB1}" type="presOf" srcId="{28E3FCD2-1A38-42C8-98D6-B91960315B4E}" destId="{2F645BF0-F69D-49B9-9593-4D96892186B8}" srcOrd="1" destOrd="0" presId="urn:microsoft.com/office/officeart/2005/8/layout/orgChart1"/>
    <dgm:cxn modelId="{99701C2C-5E5D-45B1-AC6B-DC18DFD18D70}" srcId="{F7564E91-B7E5-4B75-BF6C-729948B35336}" destId="{C341F072-FE87-4B11-86ED-D0D052EFD8A1}" srcOrd="1" destOrd="0" parTransId="{9F1EA33C-9E0F-4F46-8111-49DD15F23284}" sibTransId="{C30436A2-E993-4BC0-B1AA-7B0A4D72DEE6}"/>
    <dgm:cxn modelId="{3CD8EF2C-2633-4A3E-BBC0-15D4A6AD9BA8}" srcId="{308CB017-B23D-467F-B436-BD8FF26D02E1}" destId="{79AD5517-2D00-4D5B-B68A-A30846ED289E}" srcOrd="2" destOrd="0" parTransId="{E297489C-A1E7-4A0E-9F2A-DEDAADE21AB9}" sibTransId="{158AA9AD-6409-46CF-92FF-CE3D5DDF5853}"/>
    <dgm:cxn modelId="{0F10732D-4227-4D50-B8DB-65654A494DB4}" srcId="{308CB017-B23D-467F-B436-BD8FF26D02E1}" destId="{8325D3DA-A926-48A9-8B90-56352152E4B1}" srcOrd="1" destOrd="0" parTransId="{51C5A122-2403-4989-A944-A6AC938D23D8}" sibTransId="{241CDC4E-CDB9-4ACB-B119-AB40BA7F23C0}"/>
    <dgm:cxn modelId="{C1999B30-0C8D-42FF-A898-91797C8983E9}" srcId="{1145EE22-CB85-4B11-9A34-8B55758E2E66}" destId="{EE8CED59-40F9-4B47-B0D4-552224F61659}" srcOrd="3" destOrd="0" parTransId="{047AAEE6-A37C-4E71-B073-CE7CD8E82D10}" sibTransId="{44E11E82-E1A6-4C51-8E17-C1784C48CD11}"/>
    <dgm:cxn modelId="{3DE32132-12D0-4881-A81A-62CE2C6900E1}" type="presOf" srcId="{BE09197A-A491-4481-8743-4BE73E95D124}" destId="{517BBCBE-70F5-4EB4-806C-A205B1D42617}" srcOrd="1" destOrd="0" presId="urn:microsoft.com/office/officeart/2005/8/layout/orgChart1"/>
    <dgm:cxn modelId="{3A1C2D32-73C2-4D80-B280-C517C8ED5954}" srcId="{7442FD50-ECE7-4604-A6ED-C4921D7233BA}" destId="{D49409A6-6DE8-405D-9218-8F89ECA3962E}" srcOrd="1" destOrd="0" parTransId="{741EF849-8FF6-4D52-BA71-FDEBAE98CD8B}" sibTransId="{4C2593BE-5361-4B3F-A8DE-469AE1B9777A}"/>
    <dgm:cxn modelId="{B7034338-384F-4F5D-B3E5-41F9B0D734CF}" type="presOf" srcId="{1145EE22-CB85-4B11-9A34-8B55758E2E66}" destId="{77F29EA6-60DE-41DD-861F-3AD39919B3AB}" srcOrd="1" destOrd="0" presId="urn:microsoft.com/office/officeart/2005/8/layout/orgChart1"/>
    <dgm:cxn modelId="{1221563B-7FE1-4105-84B4-12E879224059}" type="presOf" srcId="{673107BB-6EEE-4F6F-BC22-6088C6B8BD50}" destId="{17CC605B-2856-4274-9B57-035B10C0FBCE}" srcOrd="0" destOrd="0" presId="urn:microsoft.com/office/officeart/2005/8/layout/orgChart1"/>
    <dgm:cxn modelId="{27F4D93B-EA24-4503-BE6A-1FE857692A77}" type="presOf" srcId="{B3241F1A-7EAE-43DC-A6B1-DEDD9AA5C6DE}" destId="{42777110-CA09-4DDA-9496-29FAA1264C4A}" srcOrd="1" destOrd="0" presId="urn:microsoft.com/office/officeart/2005/8/layout/orgChart1"/>
    <dgm:cxn modelId="{348BE33C-976A-4028-92D9-9ADC25D66000}" type="presOf" srcId="{31452177-0A59-4300-B090-B0F134D134AE}" destId="{21406D52-86C5-4A2D-8CC5-4EF9C54AD3CC}" srcOrd="0" destOrd="0" presId="urn:microsoft.com/office/officeart/2005/8/layout/orgChart1"/>
    <dgm:cxn modelId="{41C6193E-29A4-4228-8685-143B835BF3DB}" srcId="{91B2F4E8-8F21-43BB-A854-411669123047}" destId="{F76E806F-A1FE-495E-AA5B-041F82211360}" srcOrd="3" destOrd="0" parTransId="{10D47378-FAAA-4D4E-A141-95E2E542A5C9}" sibTransId="{768AF581-7CAE-4C46-B263-F724856BAE73}"/>
    <dgm:cxn modelId="{1017F23F-AAAE-4EC7-968F-CF9A20E6D07D}" type="presOf" srcId="{F385182D-17F3-431E-A05B-46F1130130E4}" destId="{2B7C6F39-E76F-4DCF-B10A-6E723D071508}" srcOrd="1" destOrd="0" presId="urn:microsoft.com/office/officeart/2005/8/layout/orgChart1"/>
    <dgm:cxn modelId="{4F75C260-7C27-4F4C-AF3E-9975D6E40F10}" type="presOf" srcId="{7B384959-0440-4324-8C4C-CB93C6F1ADBB}" destId="{2D6D98D4-0534-439E-BB3C-C7994F63D733}" srcOrd="0" destOrd="0" presId="urn:microsoft.com/office/officeart/2005/8/layout/orgChart1"/>
    <dgm:cxn modelId="{7446FC42-88C4-4C55-81DA-C037CE780333}" type="presOf" srcId="{3AF6004D-96A2-4B0C-BA8E-E05B1AEE13EE}" destId="{4A31C5D5-9EA3-4E38-B74D-37D31A29B3B7}" srcOrd="0" destOrd="0" presId="urn:microsoft.com/office/officeart/2005/8/layout/orgChart1"/>
    <dgm:cxn modelId="{72C9DB43-D8CE-4588-A85A-F93CEBECC7FF}" type="presOf" srcId="{B8AED53F-0CA9-4E64-86F4-AF05E84DD7FB}" destId="{9099A3A0-7934-415C-9808-30DDCCC4C7F8}" srcOrd="1" destOrd="0" presId="urn:microsoft.com/office/officeart/2005/8/layout/orgChart1"/>
    <dgm:cxn modelId="{A8B8DB64-F6FE-4135-A5E2-0B5653122824}" type="presOf" srcId="{D49409A6-6DE8-405D-9218-8F89ECA3962E}" destId="{66EF0A47-A17E-4645-B372-D7F64FF0B140}" srcOrd="0" destOrd="0" presId="urn:microsoft.com/office/officeart/2005/8/layout/orgChart1"/>
    <dgm:cxn modelId="{8E52DD64-CE6A-462A-8659-E70B89D66B3C}" type="presOf" srcId="{F76E806F-A1FE-495E-AA5B-041F82211360}" destId="{9C884E23-05FE-4ADB-83A3-5C863D455C1A}" srcOrd="1" destOrd="0" presId="urn:microsoft.com/office/officeart/2005/8/layout/orgChart1"/>
    <dgm:cxn modelId="{2A7E5666-0AC3-4E74-A431-3896905259CC}" type="presOf" srcId="{047AAEE6-A37C-4E71-B073-CE7CD8E82D10}" destId="{3A3C3C19-1908-4E44-AF96-32779B8894D7}" srcOrd="0" destOrd="0" presId="urn:microsoft.com/office/officeart/2005/8/layout/orgChart1"/>
    <dgm:cxn modelId="{203BA746-034E-43D9-ABEC-14AAF539509B}" type="presOf" srcId="{F385182D-17F3-431E-A05B-46F1130130E4}" destId="{46AA9E98-0D02-4B9F-A65A-9A5468EA44D5}" srcOrd="0" destOrd="0" presId="urn:microsoft.com/office/officeart/2005/8/layout/orgChart1"/>
    <dgm:cxn modelId="{4B1D5767-79C2-45CE-B6EA-0A076B9A1090}" type="presOf" srcId="{D723ED56-8CA8-45BB-9F91-44C8D67DB5C1}" destId="{FAAFA6AC-1809-4E2F-90EB-657978CEEA32}" srcOrd="0" destOrd="0" presId="urn:microsoft.com/office/officeart/2005/8/layout/orgChart1"/>
    <dgm:cxn modelId="{15020E6A-1AE2-4113-9AB3-34D1C766F7F2}" type="presOf" srcId="{B666EEE7-64AE-4800-B4BD-D8C2DFEA8A23}" destId="{29FACE1A-12D6-4EC9-AEF1-4D4BE1E1D084}" srcOrd="0" destOrd="0" presId="urn:microsoft.com/office/officeart/2005/8/layout/orgChart1"/>
    <dgm:cxn modelId="{5F20224A-AE3E-420C-BC10-C1A4BED9296F}" srcId="{F7564E91-B7E5-4B75-BF6C-729948B35336}" destId="{4F84E076-4DDB-4D17-9A50-2B52658E1151}" srcOrd="0" destOrd="0" parTransId="{7B384959-0440-4324-8C4C-CB93C6F1ADBB}" sibTransId="{5F55E51C-0C31-43F3-B689-E8466D2B4BDA}"/>
    <dgm:cxn modelId="{806CEF6C-F0A2-4508-93B1-6FA355BB2986}" type="presOf" srcId="{097040B9-A77C-42F8-BA77-365E9BED5347}" destId="{7165B435-7D0C-4C0B-AC40-9F812A05D06A}" srcOrd="0" destOrd="0" presId="urn:microsoft.com/office/officeart/2005/8/layout/orgChart1"/>
    <dgm:cxn modelId="{65D9184D-3604-4745-80F7-3AF28D6A1A01}" type="presOf" srcId="{8325D3DA-A926-48A9-8B90-56352152E4B1}" destId="{77473DB2-B37B-462D-A5D0-1BF688528372}" srcOrd="0" destOrd="0" presId="urn:microsoft.com/office/officeart/2005/8/layout/orgChart1"/>
    <dgm:cxn modelId="{1EF24950-7E58-4DF5-96B7-1F29CFD61900}" type="presOf" srcId="{BC9839AF-C5CF-4BC3-9ED8-C26A8F50E7A1}" destId="{6F64B18D-20E9-47F0-BBB2-270F7B690AE5}" srcOrd="0" destOrd="0" presId="urn:microsoft.com/office/officeart/2005/8/layout/orgChart1"/>
    <dgm:cxn modelId="{3207AC50-6F4F-4B34-B3C3-3A6091C373FF}" type="presOf" srcId="{561A3275-146E-4B3E-9C53-4E7A3C8CB805}" destId="{71DDDC13-741F-4BA9-B5A8-D94605A9296F}" srcOrd="0" destOrd="0" presId="urn:microsoft.com/office/officeart/2005/8/layout/orgChart1"/>
    <dgm:cxn modelId="{A53CAE71-AE16-4878-9066-021A3CC648F0}" type="presOf" srcId="{C341F072-FE87-4B11-86ED-D0D052EFD8A1}" destId="{ADC184E7-B427-4A46-AA31-7ED56A3A744A}" srcOrd="0" destOrd="0" presId="urn:microsoft.com/office/officeart/2005/8/layout/orgChart1"/>
    <dgm:cxn modelId="{23578D52-8C88-4895-8E0D-E729D3300139}" type="presOf" srcId="{C341F072-FE87-4B11-86ED-D0D052EFD8A1}" destId="{E888DB65-71E0-4662-8FA7-E0B23E598527}" srcOrd="1" destOrd="0" presId="urn:microsoft.com/office/officeart/2005/8/layout/orgChart1"/>
    <dgm:cxn modelId="{EB390473-6225-450C-ADF5-3502AAF3BFBF}" type="presOf" srcId="{EE8CED59-40F9-4B47-B0D4-552224F61659}" destId="{D4189A68-4D67-474C-97FC-FD3CCB4A6EFA}" srcOrd="0" destOrd="0" presId="urn:microsoft.com/office/officeart/2005/8/layout/orgChart1"/>
    <dgm:cxn modelId="{76E44C56-F166-4A01-988F-84B1DBD91A4A}" type="presOf" srcId="{F76E806F-A1FE-495E-AA5B-041F82211360}" destId="{6AFB4517-F982-4ACA-B458-2D53E34C3EDC}" srcOrd="0" destOrd="0" presId="urn:microsoft.com/office/officeart/2005/8/layout/orgChart1"/>
    <dgm:cxn modelId="{22209456-9957-4666-B6A5-CE528B452E0E}" type="presOf" srcId="{E297489C-A1E7-4A0E-9F2A-DEDAADE21AB9}" destId="{EB295E77-CB5A-4F69-A41B-C8E91A9DDD6D}" srcOrd="0" destOrd="0" presId="urn:microsoft.com/office/officeart/2005/8/layout/orgChart1"/>
    <dgm:cxn modelId="{9B1A0478-61C0-4D47-B622-97D4FD688097}" type="presOf" srcId="{741EF849-8FF6-4D52-BA71-FDEBAE98CD8B}" destId="{D8C68AC8-A66A-4C04-B3E7-1BA211DB237D}" srcOrd="0" destOrd="0" presId="urn:microsoft.com/office/officeart/2005/8/layout/orgChart1"/>
    <dgm:cxn modelId="{1A133278-CFF1-4105-83C2-6671995D57EB}" type="presOf" srcId="{98954C06-684A-443F-A3C5-754F3D8BAFF3}" destId="{AC1B02DE-271C-43C3-8249-02FE98A624C6}" srcOrd="1" destOrd="0" presId="urn:microsoft.com/office/officeart/2005/8/layout/orgChart1"/>
    <dgm:cxn modelId="{C56DAB7A-5A57-4A71-AF27-60324445FD52}" srcId="{C341F072-FE87-4B11-86ED-D0D052EFD8A1}" destId="{EB871C4E-CD43-4193-A1A4-E9B4A0AF57D5}" srcOrd="1" destOrd="0" parTransId="{00181E41-B2F0-4090-BC50-159EBBB62717}" sibTransId="{BBCB3392-7A52-42A8-8EC9-8A984A3AEAD6}"/>
    <dgm:cxn modelId="{FA97857B-4ECA-4FD1-9B0C-BB6310C78A1C}" type="presOf" srcId="{F7564E91-B7E5-4B75-BF6C-729948B35336}" destId="{989D73EE-4A82-4E3A-8CB8-7A4C1A17EEF1}" srcOrd="0" destOrd="0" presId="urn:microsoft.com/office/officeart/2005/8/layout/orgChart1"/>
    <dgm:cxn modelId="{057F2181-CC86-4230-B293-4388488F164B}" type="presOf" srcId="{308CB017-B23D-467F-B436-BD8FF26D02E1}" destId="{995B0D93-2F13-4E94-998B-E3C4E383DB78}" srcOrd="1" destOrd="0" presId="urn:microsoft.com/office/officeart/2005/8/layout/orgChart1"/>
    <dgm:cxn modelId="{8E736485-2A6F-452D-A84F-263F105F3E68}" type="presOf" srcId="{805D9F5E-195B-40DC-8844-B717E6643C65}" destId="{1B9C3A59-8AE6-4A52-8A0E-3F77501CB311}" srcOrd="0" destOrd="0" presId="urn:microsoft.com/office/officeart/2005/8/layout/orgChart1"/>
    <dgm:cxn modelId="{2EF24488-AE18-444A-8E36-E14F684BF285}" type="presOf" srcId="{28E3FCD2-1A38-42C8-98D6-B91960315B4E}" destId="{39F481F8-AB5B-45F2-8E44-8E2B9D7472B5}" srcOrd="0" destOrd="0" presId="urn:microsoft.com/office/officeart/2005/8/layout/orgChart1"/>
    <dgm:cxn modelId="{CDBEAC8D-74CB-462C-848C-F455D06BC71F}" type="presOf" srcId="{964A83C3-DF21-4727-861A-07A39558DF22}" destId="{DD474750-2602-4DB4-BAA3-21893DA4A16A}" srcOrd="0" destOrd="0" presId="urn:microsoft.com/office/officeart/2005/8/layout/orgChart1"/>
    <dgm:cxn modelId="{C6EEB68D-0FA0-48B7-B2D4-E4909DA2F66F}" type="presOf" srcId="{6ADE0838-0A0B-4860-B5D7-BB8DC2A1719A}" destId="{7DCEF6A0-CB7C-44A1-A406-2E8614F12D0B}" srcOrd="0" destOrd="0" presId="urn:microsoft.com/office/officeart/2005/8/layout/orgChart1"/>
    <dgm:cxn modelId="{AA54C18F-BE43-4FA9-8E76-75EE770C8932}" srcId="{98954C06-684A-443F-A3C5-754F3D8BAFF3}" destId="{91B2F4E8-8F21-43BB-A854-411669123047}" srcOrd="0" destOrd="0" parTransId="{805D9F5E-195B-40DC-8844-B717E6643C65}" sibTransId="{6B490FC1-0520-46EC-93D5-414540DD3D0E}"/>
    <dgm:cxn modelId="{20ECDE9B-8226-4216-9252-95B105441F4F}" type="presOf" srcId="{AB96891F-2F40-462C-B183-C50172BBFCA5}" destId="{CDDB6206-41C4-4057-B64C-8D9CA3DB63A2}" srcOrd="1" destOrd="0" presId="urn:microsoft.com/office/officeart/2005/8/layout/orgChart1"/>
    <dgm:cxn modelId="{9DF7639E-6A71-4794-AAD9-651797850493}" type="presOf" srcId="{8E1C2898-841A-480B-A88B-EE29A0DFE010}" destId="{6CF19FAB-F53A-4994-9079-335EA8E9CAD1}" srcOrd="0" destOrd="0" presId="urn:microsoft.com/office/officeart/2005/8/layout/orgChart1"/>
    <dgm:cxn modelId="{EA4F3C9F-BEA9-4674-89BA-589503A69A98}" type="presOf" srcId="{3AF6004D-96A2-4B0C-BA8E-E05B1AEE13EE}" destId="{0CB8792F-BB8F-47C9-9A74-EBFD0DA76B1B}" srcOrd="1" destOrd="0" presId="urn:microsoft.com/office/officeart/2005/8/layout/orgChart1"/>
    <dgm:cxn modelId="{15145C9F-600B-44CE-9D73-97E938EAFF1F}" srcId="{308CB017-B23D-467F-B436-BD8FF26D02E1}" destId="{28E3FCD2-1A38-42C8-98D6-B91960315B4E}" srcOrd="0" destOrd="0" parTransId="{097040B9-A77C-42F8-BA77-365E9BED5347}" sibTransId="{747BC49E-039E-4FCC-BEC1-ECA8FAD7E882}"/>
    <dgm:cxn modelId="{6FECE6A1-4AB9-458B-8E53-FBEA8B256385}" srcId="{EB871C4E-CD43-4193-A1A4-E9B4A0AF57D5}" destId="{673107BB-6EEE-4F6F-BC22-6088C6B8BD50}" srcOrd="1" destOrd="0" parTransId="{F3D542DF-38A5-4306-B067-497C7B46D4D0}" sibTransId="{9FA4AFE1-8A30-4A33-B06A-87FEB9D79119}"/>
    <dgm:cxn modelId="{74341BA2-B4B2-406C-B800-580E3FA5628B}" srcId="{91B2F4E8-8F21-43BB-A854-411669123047}" destId="{AB96891F-2F40-462C-B183-C50172BBFCA5}" srcOrd="4" destOrd="0" parTransId="{C710B683-9A8A-4DF1-84BD-317771B964B1}" sibTransId="{DDD8E8E1-27B8-44EE-BFA0-BE4F2502CACF}"/>
    <dgm:cxn modelId="{C6F1E8A8-6CA3-4F16-A0AC-0D9DE8F95923}" srcId="{91B2F4E8-8F21-43BB-A854-411669123047}" destId="{B3241F1A-7EAE-43DC-A6B1-DEDD9AA5C6DE}" srcOrd="5" destOrd="0" parTransId="{0E1EF002-7D60-4C0C-8486-C7A755C1B532}" sibTransId="{7DF8FC51-1049-4406-A32E-2E44D9D67003}"/>
    <dgm:cxn modelId="{DAFDF0A8-D531-455A-9318-17C9641A2A50}" type="presOf" srcId="{D171B6CC-CB6D-4903-88B1-3D3273FC9E03}" destId="{11304F73-71B5-4C10-B18F-67793512D693}" srcOrd="0" destOrd="0" presId="urn:microsoft.com/office/officeart/2005/8/layout/orgChart1"/>
    <dgm:cxn modelId="{67E84FAB-E3B8-4769-A930-31DB5878F448}" srcId="{1145EE22-CB85-4B11-9A34-8B55758E2E66}" destId="{B8AED53F-0CA9-4E64-86F4-AF05E84DD7FB}" srcOrd="1" destOrd="0" parTransId="{964A83C3-DF21-4727-861A-07A39558DF22}" sibTransId="{A962B6EE-275E-4FFA-8E51-B9669E5FB19B}"/>
    <dgm:cxn modelId="{8F6179AB-136A-46DA-876D-018A8B8D6D8B}" type="presOf" srcId="{79AD5517-2D00-4D5B-B68A-A30846ED289E}" destId="{4484A2EC-B80D-466F-A721-8B34A7FDF48A}" srcOrd="1" destOrd="0" presId="urn:microsoft.com/office/officeart/2005/8/layout/orgChart1"/>
    <dgm:cxn modelId="{17E7F3AE-E777-492C-B8B8-D1619239B5AF}" type="presOf" srcId="{673107BB-6EEE-4F6F-BC22-6088C6B8BD50}" destId="{A96E97CC-B93A-4F45-8BF5-61A40259D310}" srcOrd="1" destOrd="0" presId="urn:microsoft.com/office/officeart/2005/8/layout/orgChart1"/>
    <dgm:cxn modelId="{9FB517B1-69F9-4D60-AEEE-2D4F133AA9F4}" type="presOf" srcId="{EB871C4E-CD43-4193-A1A4-E9B4A0AF57D5}" destId="{89221D37-213A-4BAF-B47B-7DA3B9AB4913}" srcOrd="1" destOrd="0" presId="urn:microsoft.com/office/officeart/2005/8/layout/orgChart1"/>
    <dgm:cxn modelId="{C6BA15B2-361D-4836-B6EF-8A43E16A9C58}" type="presOf" srcId="{4F84E076-4DDB-4D17-9A50-2B52658E1151}" destId="{C4972B8F-70D6-435A-9143-DBD2F22A10C7}" srcOrd="0" destOrd="0" presId="urn:microsoft.com/office/officeart/2005/8/layout/orgChart1"/>
    <dgm:cxn modelId="{E9FE72B2-D29C-49CF-9E8C-C3FA326C73EA}" type="presOf" srcId="{10D47378-FAAA-4D4E-A141-95E2E542A5C9}" destId="{C5289634-8695-4EF7-90E7-9AB9A4C16A9F}" srcOrd="0" destOrd="0" presId="urn:microsoft.com/office/officeart/2005/8/layout/orgChart1"/>
    <dgm:cxn modelId="{1A209BB5-36F3-4532-8834-AD9F91BA926C}" srcId="{C341F072-FE87-4B11-86ED-D0D052EFD8A1}" destId="{561A3275-146E-4B3E-9C53-4E7A3C8CB805}" srcOrd="5" destOrd="0" parTransId="{D723ED56-8CA8-45BB-9F91-44C8D67DB5C1}" sibTransId="{608236B9-A0AE-4B48-AFE0-4D6A3078A8FA}"/>
    <dgm:cxn modelId="{E5461FB6-44C5-4BD2-9AF4-74C652CFD41A}" type="presOf" srcId="{561A3275-146E-4B3E-9C53-4E7A3C8CB805}" destId="{8B3E01FB-BE41-4955-917F-A8927A08706A}" srcOrd="1" destOrd="0" presId="urn:microsoft.com/office/officeart/2005/8/layout/orgChart1"/>
    <dgm:cxn modelId="{19FF7FB6-6ABF-4CA3-9AD7-957FA2973705}" type="presOf" srcId="{9F1EA33C-9E0F-4F46-8111-49DD15F23284}" destId="{7C63E12D-5757-4764-8EF2-036525D2C269}" srcOrd="0" destOrd="0" presId="urn:microsoft.com/office/officeart/2005/8/layout/orgChart1"/>
    <dgm:cxn modelId="{A15069B7-7C34-40FB-AACD-02013124280A}" type="presOf" srcId="{AB96891F-2F40-462C-B183-C50172BBFCA5}" destId="{CD130F5D-CC7C-42C1-B0BF-5E9151EE973E}" srcOrd="0" destOrd="0" presId="urn:microsoft.com/office/officeart/2005/8/layout/orgChart1"/>
    <dgm:cxn modelId="{4B51F3B7-BA81-4EA4-BD1F-BE9E1DD17BB3}" type="presOf" srcId="{6E5D22B8-9779-490D-B62D-24F4291FADAF}" destId="{220F6D6B-CE4B-4254-AC7F-DFDD24318E56}" srcOrd="1" destOrd="0" presId="urn:microsoft.com/office/officeart/2005/8/layout/orgChart1"/>
    <dgm:cxn modelId="{C2AD07BC-5036-4B9E-BA44-CC7DA789E221}" srcId="{9D9B0520-0D26-499B-97ED-C6087C2DE51B}" destId="{F7564E91-B7E5-4B75-BF6C-729948B35336}" srcOrd="0" destOrd="0" parTransId="{0759CF0A-3872-4DB2-97FF-2892BA0A16ED}" sibTransId="{3BD38E49-9979-4893-B55E-54E687DB4D2F}"/>
    <dgm:cxn modelId="{4623E9C1-9DF7-46E2-BA07-F9B0E85A3FFD}" type="presOf" srcId="{04AEF592-0E35-4F89-A4A2-327C2BBB27D9}" destId="{AAEC8BC9-911C-4EAA-A77B-C5F47FAD55B1}" srcOrd="0" destOrd="0" presId="urn:microsoft.com/office/officeart/2005/8/layout/orgChart1"/>
    <dgm:cxn modelId="{D20137C2-8A65-4011-8D9C-89B234685C17}" srcId="{1145EE22-CB85-4B11-9A34-8B55758E2E66}" destId="{EB6D661F-F58F-45C7-85F7-69679E4FE6EE}" srcOrd="2" destOrd="0" parTransId="{773B2DEA-E65C-45A1-9481-92AF820154B2}" sibTransId="{B0FA3096-F140-4964-9A0E-514B6ED9CE17}"/>
    <dgm:cxn modelId="{B65C70C2-D074-46EF-A188-05F75DA03990}" srcId="{C341F072-FE87-4B11-86ED-D0D052EFD8A1}" destId="{98954C06-684A-443F-A3C5-754F3D8BAFF3}" srcOrd="0" destOrd="0" parTransId="{04AEF592-0E35-4F89-A4A2-327C2BBB27D9}" sibTransId="{5D260EFC-D35C-4837-A0AF-5D02563614A5}"/>
    <dgm:cxn modelId="{67C7C6C2-3E3B-4BA3-AD8E-70DB3001FA1E}" type="presOf" srcId="{7123DBBD-12D6-4130-9B07-12D51E0C15AC}" destId="{4F056C0E-2343-4C99-B4CC-63FE428B1411}" srcOrd="0" destOrd="0" presId="urn:microsoft.com/office/officeart/2005/8/layout/orgChart1"/>
    <dgm:cxn modelId="{DBE289C3-117E-452F-8EAA-245690935C91}" type="presOf" srcId="{E4125700-1191-424D-AB2C-E5DB09B5C324}" destId="{EDDFD1ED-3623-4913-A611-2DE478E2533F}" srcOrd="0" destOrd="0" presId="urn:microsoft.com/office/officeart/2005/8/layout/orgChart1"/>
    <dgm:cxn modelId="{C3BEC7C7-0922-4B0D-A1FB-11B18E4C3032}" type="presOf" srcId="{F7564E91-B7E5-4B75-BF6C-729948B35336}" destId="{ECA4165D-E647-4B36-96E4-3B48CF2D889D}" srcOrd="1" destOrd="0" presId="urn:microsoft.com/office/officeart/2005/8/layout/orgChart1"/>
    <dgm:cxn modelId="{5E205BC8-79E2-48F8-81EA-8AF4A20EE388}" srcId="{91B2F4E8-8F21-43BB-A854-411669123047}" destId="{C196E53D-3953-46A0-981F-3F7A41A39BA4}" srcOrd="2" destOrd="0" parTransId="{E4125700-1191-424D-AB2C-E5DB09B5C324}" sibTransId="{7062C5D2-52AC-44C0-BD47-779169B0E3DE}"/>
    <dgm:cxn modelId="{C5DD3CCA-4592-4ADE-A0DA-EC572A2BE48F}" type="presOf" srcId="{4F84E076-4DDB-4D17-9A50-2B52658E1151}" destId="{A261F681-B37F-4F76-A0BE-F6498336BD4F}" srcOrd="1" destOrd="0" presId="urn:microsoft.com/office/officeart/2005/8/layout/orgChart1"/>
    <dgm:cxn modelId="{2F2902D0-885A-4B14-BB74-7BEB1CEA9318}" type="presOf" srcId="{79AD5517-2D00-4D5B-B68A-A30846ED289E}" destId="{75DCEF42-C5E4-4ACC-ACFD-E1466D28D5C3}" srcOrd="0" destOrd="0" presId="urn:microsoft.com/office/officeart/2005/8/layout/orgChart1"/>
    <dgm:cxn modelId="{ED7D95D1-A101-46A6-AD83-C620ABFD7767}" srcId="{C341F072-FE87-4B11-86ED-D0D052EFD8A1}" destId="{7442FD50-ECE7-4604-A6ED-C4921D7233BA}" srcOrd="2" destOrd="0" parTransId="{BC9839AF-C5CF-4BC3-9ED8-C26A8F50E7A1}" sibTransId="{3F669568-4323-4F71-9FD6-08180917D280}"/>
    <dgm:cxn modelId="{0F1963DA-AAF7-46E3-B92F-63EB5C3CE951}" type="presOf" srcId="{E5685413-EF9F-4A52-8B01-9430B1511DAD}" destId="{5D82F78F-1880-4634-A8D5-E52B41AE4136}" srcOrd="0" destOrd="0" presId="urn:microsoft.com/office/officeart/2005/8/layout/orgChart1"/>
    <dgm:cxn modelId="{13B6C7DA-B846-4DC1-A02C-F3B4C30C43E5}" srcId="{C341F072-FE87-4B11-86ED-D0D052EFD8A1}" destId="{1145EE22-CB85-4B11-9A34-8B55758E2E66}" srcOrd="4" destOrd="0" parTransId="{B666EEE7-64AE-4800-B4BD-D8C2DFEA8A23}" sibTransId="{A065073D-2A2F-41A0-A788-033D58D90C6E}"/>
    <dgm:cxn modelId="{8B82AFDD-7521-438F-A369-4268C49EEC43}" type="presOf" srcId="{6E5D22B8-9779-490D-B62D-24F4291FADAF}" destId="{D382CBAB-D9B7-4B1F-B27C-C85D55735B29}" srcOrd="0" destOrd="0" presId="urn:microsoft.com/office/officeart/2005/8/layout/orgChart1"/>
    <dgm:cxn modelId="{9702C8DD-AB7A-4CFB-9967-A430A029CAAB}" type="presOf" srcId="{7442FD50-ECE7-4604-A6ED-C4921D7233BA}" destId="{9F690620-5615-4C00-ACB5-586D8BB484E2}" srcOrd="1" destOrd="0" presId="urn:microsoft.com/office/officeart/2005/8/layout/orgChart1"/>
    <dgm:cxn modelId="{DD6799DE-FFD5-4B62-98FA-8E2EF724CB10}" type="presOf" srcId="{EB6D661F-F58F-45C7-85F7-69679E4FE6EE}" destId="{C858C8DC-134B-431B-A0D2-6CF49442632D}" srcOrd="0" destOrd="0" presId="urn:microsoft.com/office/officeart/2005/8/layout/orgChart1"/>
    <dgm:cxn modelId="{21927EE0-3BCA-4601-A6EA-58D6D5A8D66C}" type="presOf" srcId="{B3241F1A-7EAE-43DC-A6B1-DEDD9AA5C6DE}" destId="{DA2D3262-FC77-4644-9A99-1384FC6DD613}" srcOrd="0" destOrd="0" presId="urn:microsoft.com/office/officeart/2005/8/layout/orgChart1"/>
    <dgm:cxn modelId="{A7C587E0-42A9-45DA-9F8A-EC7B970AE8C2}" type="presOf" srcId="{98954C06-684A-443F-A3C5-754F3D8BAFF3}" destId="{7C773A43-992B-4DA4-A240-9DF411AD63A5}" srcOrd="0" destOrd="0" presId="urn:microsoft.com/office/officeart/2005/8/layout/orgChart1"/>
    <dgm:cxn modelId="{615DB9E5-250B-4507-8776-DE317A5FA09A}" type="presOf" srcId="{0E1EF002-7D60-4C0C-8486-C7A755C1B532}" destId="{30A655E2-1478-4445-983B-8D3034019767}" srcOrd="0" destOrd="0" presId="urn:microsoft.com/office/officeart/2005/8/layout/orgChart1"/>
    <dgm:cxn modelId="{714AC3EA-4E2B-40A7-9A8F-206F8E9BFA2B}" type="presOf" srcId="{7442FD50-ECE7-4604-A6ED-C4921D7233BA}" destId="{19421756-4E74-4787-A435-074AAD44ED1D}" srcOrd="0" destOrd="0" presId="urn:microsoft.com/office/officeart/2005/8/layout/orgChart1"/>
    <dgm:cxn modelId="{CA4ACCEA-ADC9-4D11-B11E-BE10BCCDAA7D}" type="presOf" srcId="{308CB017-B23D-467F-B436-BD8FF26D02E1}" destId="{B7DD6C5F-A8D7-4F6F-8D00-DEB573270C55}" srcOrd="0" destOrd="0" presId="urn:microsoft.com/office/officeart/2005/8/layout/orgChart1"/>
    <dgm:cxn modelId="{FC35BEEC-9164-41A8-95E1-9017F5BFAEE5}" type="presOf" srcId="{91B2F4E8-8F21-43BB-A854-411669123047}" destId="{C468DC68-7C30-4A4D-BFAB-5F3F199775BF}" srcOrd="0" destOrd="0" presId="urn:microsoft.com/office/officeart/2005/8/layout/orgChart1"/>
    <dgm:cxn modelId="{4993BBEF-DBF0-4193-8C4F-102ECA8C6B94}" type="presOf" srcId="{EB871C4E-CD43-4193-A1A4-E9B4A0AF57D5}" destId="{96D9564D-B734-4AA5-B131-361CACA68375}" srcOrd="0" destOrd="0" presId="urn:microsoft.com/office/officeart/2005/8/layout/orgChart1"/>
    <dgm:cxn modelId="{71E902F1-231C-4E76-8A47-D8D018100218}" type="presOf" srcId="{51C5A122-2403-4989-A944-A6AC938D23D8}" destId="{89E613C0-0293-4AE6-9ADF-B0E04F09B301}" srcOrd="0" destOrd="0" presId="urn:microsoft.com/office/officeart/2005/8/layout/orgChart1"/>
    <dgm:cxn modelId="{9EB0A3F4-A05D-465F-976A-38019936E56E}" type="presOf" srcId="{C710B683-9A8A-4DF1-84BD-317771B964B1}" destId="{0D1FEE89-6449-43DE-B48F-0194557727F0}" srcOrd="0" destOrd="0" presId="urn:microsoft.com/office/officeart/2005/8/layout/orgChart1"/>
    <dgm:cxn modelId="{0774F1F4-41C0-45F1-8ABF-35D485BA6646}" type="presOf" srcId="{D49409A6-6DE8-405D-9218-8F89ECA3962E}" destId="{C872D65F-7854-4DAF-8BA9-FF6F790E4FD8}" srcOrd="1" destOrd="0" presId="urn:microsoft.com/office/officeart/2005/8/layout/orgChart1"/>
    <dgm:cxn modelId="{3D4E52F7-D1F6-4F2D-B57F-6549893C1A95}" srcId="{7442FD50-ECE7-4604-A6ED-C4921D7233BA}" destId="{6E5D22B8-9779-490D-B62D-24F4291FADAF}" srcOrd="0" destOrd="0" parTransId="{6ADE0838-0A0B-4860-B5D7-BB8DC2A1719A}" sibTransId="{14479EB5-725A-4FF9-B267-7ED4C8B3ED94}"/>
    <dgm:cxn modelId="{033921FA-563F-46C6-B083-B1CEA8174DB3}" type="presOf" srcId="{BE09197A-A491-4481-8743-4BE73E95D124}" destId="{FA9CB43F-C507-45F1-A0EA-7DB5CACF960D}" srcOrd="0" destOrd="0" presId="urn:microsoft.com/office/officeart/2005/8/layout/orgChart1"/>
    <dgm:cxn modelId="{6E8B39FB-E0AB-492F-9423-29781AB0896E}" type="presOf" srcId="{773B2DEA-E65C-45A1-9481-92AF820154B2}" destId="{D59AC4DC-BD86-440A-A8D8-B48F9CA964E0}" srcOrd="0" destOrd="0" presId="urn:microsoft.com/office/officeart/2005/8/layout/orgChart1"/>
    <dgm:cxn modelId="{135A8EFE-3061-4B59-B052-9F85477B4C60}" type="presOf" srcId="{91B2F4E8-8F21-43BB-A854-411669123047}" destId="{6FD8343D-F9AF-4E00-A789-05194B484B52}" srcOrd="1" destOrd="0" presId="urn:microsoft.com/office/officeart/2005/8/layout/orgChart1"/>
    <dgm:cxn modelId="{87A0C7FF-C829-4A4A-BAED-8C7017D2FB29}" srcId="{91B2F4E8-8F21-43BB-A854-411669123047}" destId="{7123DBBD-12D6-4130-9B07-12D51E0C15AC}" srcOrd="1" destOrd="0" parTransId="{31452177-0A59-4300-B090-B0F134D134AE}" sibTransId="{570A57D3-C29F-4A00-8143-784058BF907C}"/>
    <dgm:cxn modelId="{E8AD811E-13A9-430A-81AB-01CE98D559DC}" type="presParOf" srcId="{AEC29802-3019-4B78-87E3-D3EA34E31158}" destId="{ABFE6130-FA17-4839-86F2-8231FE6AFC40}" srcOrd="0" destOrd="0" presId="urn:microsoft.com/office/officeart/2005/8/layout/orgChart1"/>
    <dgm:cxn modelId="{DE44395C-5172-4808-8C5D-96B64BDFDAC1}" type="presParOf" srcId="{ABFE6130-FA17-4839-86F2-8231FE6AFC40}" destId="{9259DFB6-C7DD-4EA8-A488-463E115A2FBF}" srcOrd="0" destOrd="0" presId="urn:microsoft.com/office/officeart/2005/8/layout/orgChart1"/>
    <dgm:cxn modelId="{16E3193B-B411-464C-9367-A97083BED968}" type="presParOf" srcId="{9259DFB6-C7DD-4EA8-A488-463E115A2FBF}" destId="{989D73EE-4A82-4E3A-8CB8-7A4C1A17EEF1}" srcOrd="0" destOrd="0" presId="urn:microsoft.com/office/officeart/2005/8/layout/orgChart1"/>
    <dgm:cxn modelId="{4CE9413E-A6A7-407E-B4EE-68D620339576}" type="presParOf" srcId="{9259DFB6-C7DD-4EA8-A488-463E115A2FBF}" destId="{ECA4165D-E647-4B36-96E4-3B48CF2D889D}" srcOrd="1" destOrd="0" presId="urn:microsoft.com/office/officeart/2005/8/layout/orgChart1"/>
    <dgm:cxn modelId="{C84AAA67-EAE0-43A9-AF35-F6DAE8E8348C}" type="presParOf" srcId="{ABFE6130-FA17-4839-86F2-8231FE6AFC40}" destId="{E0365A60-FEA4-4F09-B0A6-D099F1D93659}" srcOrd="1" destOrd="0" presId="urn:microsoft.com/office/officeart/2005/8/layout/orgChart1"/>
    <dgm:cxn modelId="{A85F7D93-A0FB-4CA1-9B00-2955A4F9FF71}" type="presParOf" srcId="{ABFE6130-FA17-4839-86F2-8231FE6AFC40}" destId="{6A87DE4C-1D40-4B34-B11C-C5D64402F95D}" srcOrd="2" destOrd="0" presId="urn:microsoft.com/office/officeart/2005/8/layout/orgChart1"/>
    <dgm:cxn modelId="{D87F1A5B-E0CC-4FD6-AC48-AB08A055C5ED}" type="presParOf" srcId="{6A87DE4C-1D40-4B34-B11C-C5D64402F95D}" destId="{2D6D98D4-0534-439E-BB3C-C7994F63D733}" srcOrd="0" destOrd="0" presId="urn:microsoft.com/office/officeart/2005/8/layout/orgChart1"/>
    <dgm:cxn modelId="{EC001976-3A51-4FB2-A86B-FE4A68DFD565}" type="presParOf" srcId="{6A87DE4C-1D40-4B34-B11C-C5D64402F95D}" destId="{DB5BF647-A1D4-4650-A677-2C0A47378CEE}" srcOrd="1" destOrd="0" presId="urn:microsoft.com/office/officeart/2005/8/layout/orgChart1"/>
    <dgm:cxn modelId="{38FADDDE-80ED-4D07-B9F7-881C28880055}" type="presParOf" srcId="{DB5BF647-A1D4-4650-A677-2C0A47378CEE}" destId="{5F8B237E-0762-4259-ADE7-1CD99D276C3B}" srcOrd="0" destOrd="0" presId="urn:microsoft.com/office/officeart/2005/8/layout/orgChart1"/>
    <dgm:cxn modelId="{C9FEC01D-BE1B-4F24-BCF2-2C075A6A988C}" type="presParOf" srcId="{5F8B237E-0762-4259-ADE7-1CD99D276C3B}" destId="{C4972B8F-70D6-435A-9143-DBD2F22A10C7}" srcOrd="0" destOrd="0" presId="urn:microsoft.com/office/officeart/2005/8/layout/orgChart1"/>
    <dgm:cxn modelId="{CF5B3297-20B8-4277-8CD7-AC40DEF4F695}" type="presParOf" srcId="{5F8B237E-0762-4259-ADE7-1CD99D276C3B}" destId="{A261F681-B37F-4F76-A0BE-F6498336BD4F}" srcOrd="1" destOrd="0" presId="urn:microsoft.com/office/officeart/2005/8/layout/orgChart1"/>
    <dgm:cxn modelId="{24A42BF4-F8BC-4AE5-9370-BDD23983EA63}" type="presParOf" srcId="{DB5BF647-A1D4-4650-A677-2C0A47378CEE}" destId="{DE76290A-1BFC-440A-B7F6-BE05B5260823}" srcOrd="1" destOrd="0" presId="urn:microsoft.com/office/officeart/2005/8/layout/orgChart1"/>
    <dgm:cxn modelId="{00543C38-9AC0-4930-87F7-A01007D013BB}" type="presParOf" srcId="{DB5BF647-A1D4-4650-A677-2C0A47378CEE}" destId="{7D5C568B-34FD-48EB-A504-821B8DE6EDA6}" srcOrd="2" destOrd="0" presId="urn:microsoft.com/office/officeart/2005/8/layout/orgChart1"/>
    <dgm:cxn modelId="{8F19038F-607E-42C1-82E5-F3986E234CC6}" type="presParOf" srcId="{6A87DE4C-1D40-4B34-B11C-C5D64402F95D}" destId="{7C63E12D-5757-4764-8EF2-036525D2C269}" srcOrd="2" destOrd="0" presId="urn:microsoft.com/office/officeart/2005/8/layout/orgChart1"/>
    <dgm:cxn modelId="{621805F4-1AC4-4D4A-A81D-1E1614FD6B70}" type="presParOf" srcId="{6A87DE4C-1D40-4B34-B11C-C5D64402F95D}" destId="{F67F00CF-5794-4210-9907-4A4155031A86}" srcOrd="3" destOrd="0" presId="urn:microsoft.com/office/officeart/2005/8/layout/orgChart1"/>
    <dgm:cxn modelId="{2EC6AF33-FF45-4801-8C67-D39B22F45404}" type="presParOf" srcId="{F67F00CF-5794-4210-9907-4A4155031A86}" destId="{8FF3F8E9-DB5E-4D4E-BA4F-57AA0D1D6C25}" srcOrd="0" destOrd="0" presId="urn:microsoft.com/office/officeart/2005/8/layout/orgChart1"/>
    <dgm:cxn modelId="{E364D12A-35D3-41BB-925B-A9B869AC12E5}" type="presParOf" srcId="{8FF3F8E9-DB5E-4D4E-BA4F-57AA0D1D6C25}" destId="{ADC184E7-B427-4A46-AA31-7ED56A3A744A}" srcOrd="0" destOrd="0" presId="urn:microsoft.com/office/officeart/2005/8/layout/orgChart1"/>
    <dgm:cxn modelId="{23B24BA3-A315-4464-B2AA-536E7BBD879A}" type="presParOf" srcId="{8FF3F8E9-DB5E-4D4E-BA4F-57AA0D1D6C25}" destId="{E888DB65-71E0-4662-8FA7-E0B23E598527}" srcOrd="1" destOrd="0" presId="urn:microsoft.com/office/officeart/2005/8/layout/orgChart1"/>
    <dgm:cxn modelId="{B1BF5B57-8758-46CC-B93B-D98D0AE7117F}" type="presParOf" srcId="{F67F00CF-5794-4210-9907-4A4155031A86}" destId="{DE8BF031-6E7B-4E90-AF41-16DBC344197F}" srcOrd="1" destOrd="0" presId="urn:microsoft.com/office/officeart/2005/8/layout/orgChart1"/>
    <dgm:cxn modelId="{F1DC3E4D-10F9-4ECC-BE09-7289CC405120}" type="presParOf" srcId="{DE8BF031-6E7B-4E90-AF41-16DBC344197F}" destId="{AAEC8BC9-911C-4EAA-A77B-C5F47FAD55B1}" srcOrd="0" destOrd="0" presId="urn:microsoft.com/office/officeart/2005/8/layout/orgChart1"/>
    <dgm:cxn modelId="{2301569D-ED80-4EFD-A277-A66DF01D4F3D}" type="presParOf" srcId="{DE8BF031-6E7B-4E90-AF41-16DBC344197F}" destId="{0AA53DDB-C0F9-40CE-B282-F190BDC7487D}" srcOrd="1" destOrd="0" presId="urn:microsoft.com/office/officeart/2005/8/layout/orgChart1"/>
    <dgm:cxn modelId="{91128EDE-D1E6-41C5-A7A3-965E17CB65DB}" type="presParOf" srcId="{0AA53DDB-C0F9-40CE-B282-F190BDC7487D}" destId="{8D228808-6101-49A3-9708-BAA733C64C2E}" srcOrd="0" destOrd="0" presId="urn:microsoft.com/office/officeart/2005/8/layout/orgChart1"/>
    <dgm:cxn modelId="{4DE3E582-5362-4A0C-915C-3D9380C6E646}" type="presParOf" srcId="{8D228808-6101-49A3-9708-BAA733C64C2E}" destId="{7C773A43-992B-4DA4-A240-9DF411AD63A5}" srcOrd="0" destOrd="0" presId="urn:microsoft.com/office/officeart/2005/8/layout/orgChart1"/>
    <dgm:cxn modelId="{24B17A75-DAFF-47D2-9C27-A48CDAD8CC54}" type="presParOf" srcId="{8D228808-6101-49A3-9708-BAA733C64C2E}" destId="{AC1B02DE-271C-43C3-8249-02FE98A624C6}" srcOrd="1" destOrd="0" presId="urn:microsoft.com/office/officeart/2005/8/layout/orgChart1"/>
    <dgm:cxn modelId="{A3AF7DEE-6B50-49C5-B868-58A0E1303FB2}" type="presParOf" srcId="{0AA53DDB-C0F9-40CE-B282-F190BDC7487D}" destId="{28F5315B-B6F0-4790-8F33-697C61C9A8A0}" srcOrd="1" destOrd="0" presId="urn:microsoft.com/office/officeart/2005/8/layout/orgChart1"/>
    <dgm:cxn modelId="{6553EB9F-F1DB-498C-AE46-78557D8EA32A}" type="presParOf" srcId="{28F5315B-B6F0-4790-8F33-697C61C9A8A0}" destId="{1B9C3A59-8AE6-4A52-8A0E-3F77501CB311}" srcOrd="0" destOrd="0" presId="urn:microsoft.com/office/officeart/2005/8/layout/orgChart1"/>
    <dgm:cxn modelId="{9AAA0E15-ADF6-4796-AA95-3C0E3DEBE216}" type="presParOf" srcId="{28F5315B-B6F0-4790-8F33-697C61C9A8A0}" destId="{633906F6-5C17-46C4-BF76-3CB47A2A486B}" srcOrd="1" destOrd="0" presId="urn:microsoft.com/office/officeart/2005/8/layout/orgChart1"/>
    <dgm:cxn modelId="{AD6176DD-6AAF-440F-8A9D-4F3519017BDB}" type="presParOf" srcId="{633906F6-5C17-46C4-BF76-3CB47A2A486B}" destId="{B2943A00-1C3B-4DA2-97F0-30C4EDBC813F}" srcOrd="0" destOrd="0" presId="urn:microsoft.com/office/officeart/2005/8/layout/orgChart1"/>
    <dgm:cxn modelId="{27AE273E-B803-4F80-A972-87328A87CF05}" type="presParOf" srcId="{B2943A00-1C3B-4DA2-97F0-30C4EDBC813F}" destId="{C468DC68-7C30-4A4D-BFAB-5F3F199775BF}" srcOrd="0" destOrd="0" presId="urn:microsoft.com/office/officeart/2005/8/layout/orgChart1"/>
    <dgm:cxn modelId="{7C987EA2-35C8-4BA1-9A40-2CCB0B659F40}" type="presParOf" srcId="{B2943A00-1C3B-4DA2-97F0-30C4EDBC813F}" destId="{6FD8343D-F9AF-4E00-A789-05194B484B52}" srcOrd="1" destOrd="0" presId="urn:microsoft.com/office/officeart/2005/8/layout/orgChart1"/>
    <dgm:cxn modelId="{504C90DA-5A72-432C-8BA9-54DB6C230543}" type="presParOf" srcId="{633906F6-5C17-46C4-BF76-3CB47A2A486B}" destId="{F7FE1E59-A490-4AB5-ADB1-3B1F96B91B6F}" srcOrd="1" destOrd="0" presId="urn:microsoft.com/office/officeart/2005/8/layout/orgChart1"/>
    <dgm:cxn modelId="{6ECAF15C-33A4-4608-AA6E-4523BC7F1EE0}" type="presParOf" srcId="{F7FE1E59-A490-4AB5-ADB1-3B1F96B91B6F}" destId="{0078B22E-AE55-40B9-AA9A-9EE8E7AFFA21}" srcOrd="0" destOrd="0" presId="urn:microsoft.com/office/officeart/2005/8/layout/orgChart1"/>
    <dgm:cxn modelId="{CBA0C95E-130B-4B8E-A45B-95FFA6078E23}" type="presParOf" srcId="{F7FE1E59-A490-4AB5-ADB1-3B1F96B91B6F}" destId="{67B39013-3BCF-4420-B59D-3F83B36486E5}" srcOrd="1" destOrd="0" presId="urn:microsoft.com/office/officeart/2005/8/layout/orgChart1"/>
    <dgm:cxn modelId="{42B0E406-F4E3-4988-AF27-F42D1830762F}" type="presParOf" srcId="{67B39013-3BCF-4420-B59D-3F83B36486E5}" destId="{809D9AB5-1B31-4791-BACF-A5E186F974D8}" srcOrd="0" destOrd="0" presId="urn:microsoft.com/office/officeart/2005/8/layout/orgChart1"/>
    <dgm:cxn modelId="{2CC68501-B08D-4C9A-83C7-B4918FDB02EA}" type="presParOf" srcId="{809D9AB5-1B31-4791-BACF-A5E186F974D8}" destId="{46AA9E98-0D02-4B9F-A65A-9A5468EA44D5}" srcOrd="0" destOrd="0" presId="urn:microsoft.com/office/officeart/2005/8/layout/orgChart1"/>
    <dgm:cxn modelId="{6C79DC82-D840-45C7-9106-5587D681E57B}" type="presParOf" srcId="{809D9AB5-1B31-4791-BACF-A5E186F974D8}" destId="{2B7C6F39-E76F-4DCF-B10A-6E723D071508}" srcOrd="1" destOrd="0" presId="urn:microsoft.com/office/officeart/2005/8/layout/orgChart1"/>
    <dgm:cxn modelId="{4AA9E4A0-F7B6-4CBC-A282-823C46345AD2}" type="presParOf" srcId="{67B39013-3BCF-4420-B59D-3F83B36486E5}" destId="{084788A7-CC96-4CA3-B08F-9E54A9B465D6}" srcOrd="1" destOrd="0" presId="urn:microsoft.com/office/officeart/2005/8/layout/orgChart1"/>
    <dgm:cxn modelId="{5E3FB982-F99D-494F-8A9A-E1CEA726908E}" type="presParOf" srcId="{67B39013-3BCF-4420-B59D-3F83B36486E5}" destId="{1AF9E9F1-9348-435F-94D2-85A3BAD27F1E}" srcOrd="2" destOrd="0" presId="urn:microsoft.com/office/officeart/2005/8/layout/orgChart1"/>
    <dgm:cxn modelId="{3A1E54BA-21C0-40B3-B84C-FB914E475D72}" type="presParOf" srcId="{F7FE1E59-A490-4AB5-ADB1-3B1F96B91B6F}" destId="{21406D52-86C5-4A2D-8CC5-4EF9C54AD3CC}" srcOrd="2" destOrd="0" presId="urn:microsoft.com/office/officeart/2005/8/layout/orgChart1"/>
    <dgm:cxn modelId="{964E90A9-D30F-43A4-B24A-430B4DD6964D}" type="presParOf" srcId="{F7FE1E59-A490-4AB5-ADB1-3B1F96B91B6F}" destId="{A510F752-5ED8-43BC-80B4-5F601761DD9D}" srcOrd="3" destOrd="0" presId="urn:microsoft.com/office/officeart/2005/8/layout/orgChart1"/>
    <dgm:cxn modelId="{1EE8CFFC-9115-4A03-B624-1091787BAC9A}" type="presParOf" srcId="{A510F752-5ED8-43BC-80B4-5F601761DD9D}" destId="{D43032EB-1542-44B0-BD90-6E9BD5CF7C7E}" srcOrd="0" destOrd="0" presId="urn:microsoft.com/office/officeart/2005/8/layout/orgChart1"/>
    <dgm:cxn modelId="{3FCAC686-9007-488E-9FCC-EE2BE8BBBC07}" type="presParOf" srcId="{D43032EB-1542-44B0-BD90-6E9BD5CF7C7E}" destId="{4F056C0E-2343-4C99-B4CC-63FE428B1411}" srcOrd="0" destOrd="0" presId="urn:microsoft.com/office/officeart/2005/8/layout/orgChart1"/>
    <dgm:cxn modelId="{63260999-50A2-40DE-9F39-47465376775D}" type="presParOf" srcId="{D43032EB-1542-44B0-BD90-6E9BD5CF7C7E}" destId="{28B978EC-60E6-4460-812D-A29311087B39}" srcOrd="1" destOrd="0" presId="urn:microsoft.com/office/officeart/2005/8/layout/orgChart1"/>
    <dgm:cxn modelId="{07AF5D4E-29E5-4108-9C03-013BDB30988A}" type="presParOf" srcId="{A510F752-5ED8-43BC-80B4-5F601761DD9D}" destId="{C6AB080F-333B-46B4-A968-84AF6CD6448C}" srcOrd="1" destOrd="0" presId="urn:microsoft.com/office/officeart/2005/8/layout/orgChart1"/>
    <dgm:cxn modelId="{DA1284C0-BBB2-4824-BF3F-0F30EAF7B25C}" type="presParOf" srcId="{A510F752-5ED8-43BC-80B4-5F601761DD9D}" destId="{5AF34700-9F71-4DAB-9718-6183D369EE90}" srcOrd="2" destOrd="0" presId="urn:microsoft.com/office/officeart/2005/8/layout/orgChart1"/>
    <dgm:cxn modelId="{CFE147AC-CF87-4945-81C1-DFAEB22B5DF0}" type="presParOf" srcId="{F7FE1E59-A490-4AB5-ADB1-3B1F96B91B6F}" destId="{EDDFD1ED-3623-4913-A611-2DE478E2533F}" srcOrd="4" destOrd="0" presId="urn:microsoft.com/office/officeart/2005/8/layout/orgChart1"/>
    <dgm:cxn modelId="{C2270E03-0E46-4703-8DD1-910D1475B06C}" type="presParOf" srcId="{F7FE1E59-A490-4AB5-ADB1-3B1F96B91B6F}" destId="{23217360-C1AC-455D-8870-A5DDD8AF55E1}" srcOrd="5" destOrd="0" presId="urn:microsoft.com/office/officeart/2005/8/layout/orgChart1"/>
    <dgm:cxn modelId="{2CE0757E-D3EB-45A7-9E43-555992C6E456}" type="presParOf" srcId="{23217360-C1AC-455D-8870-A5DDD8AF55E1}" destId="{06E0A237-FC8B-4385-AF22-518EFBD1610A}" srcOrd="0" destOrd="0" presId="urn:microsoft.com/office/officeart/2005/8/layout/orgChart1"/>
    <dgm:cxn modelId="{3A4EE722-20C7-43AC-B7CE-508CCF7000E8}" type="presParOf" srcId="{06E0A237-FC8B-4385-AF22-518EFBD1610A}" destId="{7DC004E0-66D6-4DA1-BD02-35F417FEDA22}" srcOrd="0" destOrd="0" presId="urn:microsoft.com/office/officeart/2005/8/layout/orgChart1"/>
    <dgm:cxn modelId="{C925F3DF-E14D-4A8D-B633-D898735F8B7C}" type="presParOf" srcId="{06E0A237-FC8B-4385-AF22-518EFBD1610A}" destId="{805E2E2A-BC42-49C8-B49F-717453527DFC}" srcOrd="1" destOrd="0" presId="urn:microsoft.com/office/officeart/2005/8/layout/orgChart1"/>
    <dgm:cxn modelId="{02EB5D79-A97C-40A0-8441-11F1C3266D25}" type="presParOf" srcId="{23217360-C1AC-455D-8870-A5DDD8AF55E1}" destId="{B0CAD09E-8A2E-44BB-B5AA-AA17CBF00975}" srcOrd="1" destOrd="0" presId="urn:microsoft.com/office/officeart/2005/8/layout/orgChart1"/>
    <dgm:cxn modelId="{FE312A70-0826-4B88-8BB0-1EA3E610588F}" type="presParOf" srcId="{23217360-C1AC-455D-8870-A5DDD8AF55E1}" destId="{B636F18D-66A4-4EC4-8E93-0551EFB7AC5B}" srcOrd="2" destOrd="0" presId="urn:microsoft.com/office/officeart/2005/8/layout/orgChart1"/>
    <dgm:cxn modelId="{0BFF5E77-7593-4292-B89C-D9D4A4621402}" type="presParOf" srcId="{F7FE1E59-A490-4AB5-ADB1-3B1F96B91B6F}" destId="{C5289634-8695-4EF7-90E7-9AB9A4C16A9F}" srcOrd="6" destOrd="0" presId="urn:microsoft.com/office/officeart/2005/8/layout/orgChart1"/>
    <dgm:cxn modelId="{97930D80-9296-4835-B916-71CE528FEF00}" type="presParOf" srcId="{F7FE1E59-A490-4AB5-ADB1-3B1F96B91B6F}" destId="{16DB2591-36A5-4034-84AC-D6A554252FB5}" srcOrd="7" destOrd="0" presId="urn:microsoft.com/office/officeart/2005/8/layout/orgChart1"/>
    <dgm:cxn modelId="{110B6E2A-D2DF-4CCA-B0E4-60B241202773}" type="presParOf" srcId="{16DB2591-36A5-4034-84AC-D6A554252FB5}" destId="{27EE4065-EC40-4BBE-9466-3DD2D89C592E}" srcOrd="0" destOrd="0" presId="urn:microsoft.com/office/officeart/2005/8/layout/orgChart1"/>
    <dgm:cxn modelId="{AC41AFF0-49B2-4296-A74F-15DD993CE4A5}" type="presParOf" srcId="{27EE4065-EC40-4BBE-9466-3DD2D89C592E}" destId="{6AFB4517-F982-4ACA-B458-2D53E34C3EDC}" srcOrd="0" destOrd="0" presId="urn:microsoft.com/office/officeart/2005/8/layout/orgChart1"/>
    <dgm:cxn modelId="{50890B9D-F05B-4420-BA86-91A97319F2C2}" type="presParOf" srcId="{27EE4065-EC40-4BBE-9466-3DD2D89C592E}" destId="{9C884E23-05FE-4ADB-83A3-5C863D455C1A}" srcOrd="1" destOrd="0" presId="urn:microsoft.com/office/officeart/2005/8/layout/orgChart1"/>
    <dgm:cxn modelId="{5D324388-E9E2-4726-A3B2-4B73F366C9D6}" type="presParOf" srcId="{16DB2591-36A5-4034-84AC-D6A554252FB5}" destId="{A22B712F-C8E0-4603-8523-6B526DBF990B}" srcOrd="1" destOrd="0" presId="urn:microsoft.com/office/officeart/2005/8/layout/orgChart1"/>
    <dgm:cxn modelId="{E1E2C992-C9C0-477F-96F5-81DC287247CA}" type="presParOf" srcId="{16DB2591-36A5-4034-84AC-D6A554252FB5}" destId="{06AC69E0-C06B-401B-A10A-AD279BD3D157}" srcOrd="2" destOrd="0" presId="urn:microsoft.com/office/officeart/2005/8/layout/orgChart1"/>
    <dgm:cxn modelId="{636EE6A9-3DB7-496B-9A4F-2C068D1931E1}" type="presParOf" srcId="{F7FE1E59-A490-4AB5-ADB1-3B1F96B91B6F}" destId="{0D1FEE89-6449-43DE-B48F-0194557727F0}" srcOrd="8" destOrd="0" presId="urn:microsoft.com/office/officeart/2005/8/layout/orgChart1"/>
    <dgm:cxn modelId="{D8F1A762-BFFB-42FE-9D0E-C06EB50EA2FA}" type="presParOf" srcId="{F7FE1E59-A490-4AB5-ADB1-3B1F96B91B6F}" destId="{80DD1712-6D27-4698-BB8C-C9890AAD7688}" srcOrd="9" destOrd="0" presId="urn:microsoft.com/office/officeart/2005/8/layout/orgChart1"/>
    <dgm:cxn modelId="{7D97FA66-3D9E-4CD5-B4E4-BAEDC89D32B0}" type="presParOf" srcId="{80DD1712-6D27-4698-BB8C-C9890AAD7688}" destId="{94076BE8-5ABC-43E7-891F-664EBF9033DB}" srcOrd="0" destOrd="0" presId="urn:microsoft.com/office/officeart/2005/8/layout/orgChart1"/>
    <dgm:cxn modelId="{8FB06334-5DD0-4407-AA64-55578C94BFF4}" type="presParOf" srcId="{94076BE8-5ABC-43E7-891F-664EBF9033DB}" destId="{CD130F5D-CC7C-42C1-B0BF-5E9151EE973E}" srcOrd="0" destOrd="0" presId="urn:microsoft.com/office/officeart/2005/8/layout/orgChart1"/>
    <dgm:cxn modelId="{8D97102E-12CA-46AC-99CA-71A84905834C}" type="presParOf" srcId="{94076BE8-5ABC-43E7-891F-664EBF9033DB}" destId="{CDDB6206-41C4-4057-B64C-8D9CA3DB63A2}" srcOrd="1" destOrd="0" presId="urn:microsoft.com/office/officeart/2005/8/layout/orgChart1"/>
    <dgm:cxn modelId="{6B9D5ED9-CE61-4FBC-B225-B363DD5796FB}" type="presParOf" srcId="{80DD1712-6D27-4698-BB8C-C9890AAD7688}" destId="{8F2E1BA1-C991-4FFC-ACC7-10FED08BED3C}" srcOrd="1" destOrd="0" presId="urn:microsoft.com/office/officeart/2005/8/layout/orgChart1"/>
    <dgm:cxn modelId="{093AC4BE-F882-40E6-B51B-71B3E75248CB}" type="presParOf" srcId="{80DD1712-6D27-4698-BB8C-C9890AAD7688}" destId="{D9B7824B-332B-4990-8C70-B63806F18329}" srcOrd="2" destOrd="0" presId="urn:microsoft.com/office/officeart/2005/8/layout/orgChart1"/>
    <dgm:cxn modelId="{5C6229C9-746A-4C86-A957-F2EF95B11D25}" type="presParOf" srcId="{F7FE1E59-A490-4AB5-ADB1-3B1F96B91B6F}" destId="{30A655E2-1478-4445-983B-8D3034019767}" srcOrd="10" destOrd="0" presId="urn:microsoft.com/office/officeart/2005/8/layout/orgChart1"/>
    <dgm:cxn modelId="{A255F6DB-25CF-4992-9943-7F8A9507FE96}" type="presParOf" srcId="{F7FE1E59-A490-4AB5-ADB1-3B1F96B91B6F}" destId="{D63FD0B4-23C5-4330-8053-2E31520C1690}" srcOrd="11" destOrd="0" presId="urn:microsoft.com/office/officeart/2005/8/layout/orgChart1"/>
    <dgm:cxn modelId="{71C78A77-B645-404E-A91C-4F7F731EB917}" type="presParOf" srcId="{D63FD0B4-23C5-4330-8053-2E31520C1690}" destId="{8C991FF4-DDE1-4633-8AFB-FFF697104764}" srcOrd="0" destOrd="0" presId="urn:microsoft.com/office/officeart/2005/8/layout/orgChart1"/>
    <dgm:cxn modelId="{15E4CAE6-FE0E-4E05-9D2C-8B1FB0509808}" type="presParOf" srcId="{8C991FF4-DDE1-4633-8AFB-FFF697104764}" destId="{DA2D3262-FC77-4644-9A99-1384FC6DD613}" srcOrd="0" destOrd="0" presId="urn:microsoft.com/office/officeart/2005/8/layout/orgChart1"/>
    <dgm:cxn modelId="{6B6EDFE1-E00D-4EAF-A41D-07A45C108F5B}" type="presParOf" srcId="{8C991FF4-DDE1-4633-8AFB-FFF697104764}" destId="{42777110-CA09-4DDA-9496-29FAA1264C4A}" srcOrd="1" destOrd="0" presId="urn:microsoft.com/office/officeart/2005/8/layout/orgChart1"/>
    <dgm:cxn modelId="{BB401BDC-C962-4FD8-B745-45A56F886954}" type="presParOf" srcId="{D63FD0B4-23C5-4330-8053-2E31520C1690}" destId="{F587E83F-2E62-4DE0-BD82-981DE58C4ECD}" srcOrd="1" destOrd="0" presId="urn:microsoft.com/office/officeart/2005/8/layout/orgChart1"/>
    <dgm:cxn modelId="{67F71C74-D020-48EF-BC1C-50CDFBC15541}" type="presParOf" srcId="{D63FD0B4-23C5-4330-8053-2E31520C1690}" destId="{EE2C48FA-C3DF-4DEB-835D-4EBCAD523DBA}" srcOrd="2" destOrd="0" presId="urn:microsoft.com/office/officeart/2005/8/layout/orgChart1"/>
    <dgm:cxn modelId="{AD166E29-6398-41BF-96D7-468B78E9DE3B}" type="presParOf" srcId="{633906F6-5C17-46C4-BF76-3CB47A2A486B}" destId="{F6CE1828-11D9-4CFA-B29F-40D41CDA3294}" srcOrd="2" destOrd="0" presId="urn:microsoft.com/office/officeart/2005/8/layout/orgChart1"/>
    <dgm:cxn modelId="{0420C908-F30E-4BE8-98AC-C79B4607FC09}" type="presParOf" srcId="{0AA53DDB-C0F9-40CE-B282-F190BDC7487D}" destId="{6E0D71BB-39DF-4F5C-A5E1-35C7EE6D9E45}" srcOrd="2" destOrd="0" presId="urn:microsoft.com/office/officeart/2005/8/layout/orgChart1"/>
    <dgm:cxn modelId="{377DCE74-364C-4FDE-BD2C-13CCBCA3C57A}" type="presParOf" srcId="{DE8BF031-6E7B-4E90-AF41-16DBC344197F}" destId="{9F38CE1B-C565-435E-9F99-DCCB899712C8}" srcOrd="2" destOrd="0" presId="urn:microsoft.com/office/officeart/2005/8/layout/orgChart1"/>
    <dgm:cxn modelId="{29095383-3DDA-40C6-831F-9845A56BCE58}" type="presParOf" srcId="{DE8BF031-6E7B-4E90-AF41-16DBC344197F}" destId="{652CFDBC-D6BF-4755-90A5-5F9599EEE327}" srcOrd="3" destOrd="0" presId="urn:microsoft.com/office/officeart/2005/8/layout/orgChart1"/>
    <dgm:cxn modelId="{0AD378B7-03BC-42DD-A634-10EEF5B393BC}" type="presParOf" srcId="{652CFDBC-D6BF-4755-90A5-5F9599EEE327}" destId="{609C9B20-1568-4D2B-8F14-F622D3F6C90D}" srcOrd="0" destOrd="0" presId="urn:microsoft.com/office/officeart/2005/8/layout/orgChart1"/>
    <dgm:cxn modelId="{28EF0E82-92D7-4553-BBC2-A9CD3031D171}" type="presParOf" srcId="{609C9B20-1568-4D2B-8F14-F622D3F6C90D}" destId="{96D9564D-B734-4AA5-B131-361CACA68375}" srcOrd="0" destOrd="0" presId="urn:microsoft.com/office/officeart/2005/8/layout/orgChart1"/>
    <dgm:cxn modelId="{D659396D-93CB-4EEC-B927-7D9AAAB8ED42}" type="presParOf" srcId="{609C9B20-1568-4D2B-8F14-F622D3F6C90D}" destId="{89221D37-213A-4BAF-B47B-7DA3B9AB4913}" srcOrd="1" destOrd="0" presId="urn:microsoft.com/office/officeart/2005/8/layout/orgChart1"/>
    <dgm:cxn modelId="{A30C2FD1-8A58-42A5-BEDD-8494D2CD333C}" type="presParOf" srcId="{652CFDBC-D6BF-4755-90A5-5F9599EEE327}" destId="{B88724E2-5E95-49CE-93F6-965CE064369C}" srcOrd="1" destOrd="0" presId="urn:microsoft.com/office/officeart/2005/8/layout/orgChart1"/>
    <dgm:cxn modelId="{7A509E36-6257-4448-85E8-61667C6C0D78}" type="presParOf" srcId="{B88724E2-5E95-49CE-93F6-965CE064369C}" destId="{5D82F78F-1880-4634-A8D5-E52B41AE4136}" srcOrd="0" destOrd="0" presId="urn:microsoft.com/office/officeart/2005/8/layout/orgChart1"/>
    <dgm:cxn modelId="{8A1D34DB-0C8F-4F40-AB7C-678FF9F848CE}" type="presParOf" srcId="{B88724E2-5E95-49CE-93F6-965CE064369C}" destId="{76018A69-E95C-4883-8B45-0962D48358EB}" srcOrd="1" destOrd="0" presId="urn:microsoft.com/office/officeart/2005/8/layout/orgChart1"/>
    <dgm:cxn modelId="{AAF90AAC-DB0E-44FC-8F0D-AD216E276477}" type="presParOf" srcId="{76018A69-E95C-4883-8B45-0962D48358EB}" destId="{71AB11E5-065D-4A90-9170-C8AD3249173B}" srcOrd="0" destOrd="0" presId="urn:microsoft.com/office/officeart/2005/8/layout/orgChart1"/>
    <dgm:cxn modelId="{6178548E-2505-431B-B627-7D3B601D8D91}" type="presParOf" srcId="{71AB11E5-065D-4A90-9170-C8AD3249173B}" destId="{FA9CB43F-C507-45F1-A0EA-7DB5CACF960D}" srcOrd="0" destOrd="0" presId="urn:microsoft.com/office/officeart/2005/8/layout/orgChart1"/>
    <dgm:cxn modelId="{17D87EB4-B473-4017-8377-1D501296C61D}" type="presParOf" srcId="{71AB11E5-065D-4A90-9170-C8AD3249173B}" destId="{517BBCBE-70F5-4EB4-806C-A205B1D42617}" srcOrd="1" destOrd="0" presId="urn:microsoft.com/office/officeart/2005/8/layout/orgChart1"/>
    <dgm:cxn modelId="{81AED327-ACFE-410C-8EA4-240E7C16D0CA}" type="presParOf" srcId="{76018A69-E95C-4883-8B45-0962D48358EB}" destId="{AC2EFDCC-D47F-4370-9B8D-242EC7E3943C}" srcOrd="1" destOrd="0" presId="urn:microsoft.com/office/officeart/2005/8/layout/orgChart1"/>
    <dgm:cxn modelId="{71906991-4C56-4505-A79E-6C1DFD4DB246}" type="presParOf" srcId="{76018A69-E95C-4883-8B45-0962D48358EB}" destId="{911809F0-F978-4FD2-AC3C-E67322A135D7}" srcOrd="2" destOrd="0" presId="urn:microsoft.com/office/officeart/2005/8/layout/orgChart1"/>
    <dgm:cxn modelId="{AB16C193-028F-46C2-939B-F2576CEF760D}" type="presParOf" srcId="{B88724E2-5E95-49CE-93F6-965CE064369C}" destId="{53658384-70A7-43CE-8F01-4084A5D2BA11}" srcOrd="2" destOrd="0" presId="urn:microsoft.com/office/officeart/2005/8/layout/orgChart1"/>
    <dgm:cxn modelId="{2120F637-C24C-446F-906B-3914B8B637AE}" type="presParOf" srcId="{B88724E2-5E95-49CE-93F6-965CE064369C}" destId="{AFFC177C-912F-4D7B-9E61-1B140AB42B5F}" srcOrd="3" destOrd="0" presId="urn:microsoft.com/office/officeart/2005/8/layout/orgChart1"/>
    <dgm:cxn modelId="{5B893C6B-A6E8-4845-9697-C53A2BFA4E46}" type="presParOf" srcId="{AFFC177C-912F-4D7B-9E61-1B140AB42B5F}" destId="{24EE50F6-06BA-4B39-852F-64F43D00EDD6}" srcOrd="0" destOrd="0" presId="urn:microsoft.com/office/officeart/2005/8/layout/orgChart1"/>
    <dgm:cxn modelId="{8CBA50C4-30D4-47AE-8926-B94B5385EC0F}" type="presParOf" srcId="{24EE50F6-06BA-4B39-852F-64F43D00EDD6}" destId="{17CC605B-2856-4274-9B57-035B10C0FBCE}" srcOrd="0" destOrd="0" presId="urn:microsoft.com/office/officeart/2005/8/layout/orgChart1"/>
    <dgm:cxn modelId="{C10119B4-C092-4931-8834-E2A116CB940D}" type="presParOf" srcId="{24EE50F6-06BA-4B39-852F-64F43D00EDD6}" destId="{A96E97CC-B93A-4F45-8BF5-61A40259D310}" srcOrd="1" destOrd="0" presId="urn:microsoft.com/office/officeart/2005/8/layout/orgChart1"/>
    <dgm:cxn modelId="{BAFF3BE0-5553-40C2-9EEF-9261BFF3C8FE}" type="presParOf" srcId="{AFFC177C-912F-4D7B-9E61-1B140AB42B5F}" destId="{DC461781-AC9F-4A8A-975E-394F319A330B}" srcOrd="1" destOrd="0" presId="urn:microsoft.com/office/officeart/2005/8/layout/orgChart1"/>
    <dgm:cxn modelId="{A594D770-A02B-47B8-9FA6-D9331C95363D}" type="presParOf" srcId="{AFFC177C-912F-4D7B-9E61-1B140AB42B5F}" destId="{F9FB4F93-58B0-43B6-B425-55A0320F2C14}" srcOrd="2" destOrd="0" presId="urn:microsoft.com/office/officeart/2005/8/layout/orgChart1"/>
    <dgm:cxn modelId="{E1CF9845-D2FB-42F0-A350-05C6185FBF35}" type="presParOf" srcId="{652CFDBC-D6BF-4755-90A5-5F9599EEE327}" destId="{A4B7348D-BA6E-4D12-A0DD-65CF21A2FF3B}" srcOrd="2" destOrd="0" presId="urn:microsoft.com/office/officeart/2005/8/layout/orgChart1"/>
    <dgm:cxn modelId="{B4423F68-3617-458B-BECF-94391D8D1731}" type="presParOf" srcId="{DE8BF031-6E7B-4E90-AF41-16DBC344197F}" destId="{6F64B18D-20E9-47F0-BBB2-270F7B690AE5}" srcOrd="4" destOrd="0" presId="urn:microsoft.com/office/officeart/2005/8/layout/orgChart1"/>
    <dgm:cxn modelId="{F00F56B3-002E-492A-9439-2B7CC0F3864B}" type="presParOf" srcId="{DE8BF031-6E7B-4E90-AF41-16DBC344197F}" destId="{AC340C69-424B-4118-ACF9-05331FFEA84E}" srcOrd="5" destOrd="0" presId="urn:microsoft.com/office/officeart/2005/8/layout/orgChart1"/>
    <dgm:cxn modelId="{2C31A760-E393-46D7-A34A-DA7A1A189081}" type="presParOf" srcId="{AC340C69-424B-4118-ACF9-05331FFEA84E}" destId="{3A0FB8F5-87A7-45D7-90C7-1EAAC71D2EFE}" srcOrd="0" destOrd="0" presId="urn:microsoft.com/office/officeart/2005/8/layout/orgChart1"/>
    <dgm:cxn modelId="{292C1D37-AAC0-40DE-BCC0-4A9C2C28BD8C}" type="presParOf" srcId="{3A0FB8F5-87A7-45D7-90C7-1EAAC71D2EFE}" destId="{19421756-4E74-4787-A435-074AAD44ED1D}" srcOrd="0" destOrd="0" presId="urn:microsoft.com/office/officeart/2005/8/layout/orgChart1"/>
    <dgm:cxn modelId="{52807F58-7F5F-4FC3-801C-5BA7C3FB73F3}" type="presParOf" srcId="{3A0FB8F5-87A7-45D7-90C7-1EAAC71D2EFE}" destId="{9F690620-5615-4C00-ACB5-586D8BB484E2}" srcOrd="1" destOrd="0" presId="urn:microsoft.com/office/officeart/2005/8/layout/orgChart1"/>
    <dgm:cxn modelId="{659B3CED-584E-416E-8F9F-467635350CE4}" type="presParOf" srcId="{AC340C69-424B-4118-ACF9-05331FFEA84E}" destId="{5AB4D4BE-74DC-478E-ACB2-C1CA0404D100}" srcOrd="1" destOrd="0" presId="urn:microsoft.com/office/officeart/2005/8/layout/orgChart1"/>
    <dgm:cxn modelId="{DB860E40-97E8-4323-B81D-96979280109C}" type="presParOf" srcId="{5AB4D4BE-74DC-478E-ACB2-C1CA0404D100}" destId="{7DCEF6A0-CB7C-44A1-A406-2E8614F12D0B}" srcOrd="0" destOrd="0" presId="urn:microsoft.com/office/officeart/2005/8/layout/orgChart1"/>
    <dgm:cxn modelId="{ADE30CC0-4272-4917-A539-02DB9EC66615}" type="presParOf" srcId="{5AB4D4BE-74DC-478E-ACB2-C1CA0404D100}" destId="{74449434-E92C-474C-B802-AFAD9113B9C6}" srcOrd="1" destOrd="0" presId="urn:microsoft.com/office/officeart/2005/8/layout/orgChart1"/>
    <dgm:cxn modelId="{84B0C344-6CAF-44DB-8BD7-B1A93D210B0F}" type="presParOf" srcId="{74449434-E92C-474C-B802-AFAD9113B9C6}" destId="{2118398C-D461-4674-B78A-CE9F3254052E}" srcOrd="0" destOrd="0" presId="urn:microsoft.com/office/officeart/2005/8/layout/orgChart1"/>
    <dgm:cxn modelId="{21122C26-481A-4F47-AF13-2979D210E873}" type="presParOf" srcId="{2118398C-D461-4674-B78A-CE9F3254052E}" destId="{D382CBAB-D9B7-4B1F-B27C-C85D55735B29}" srcOrd="0" destOrd="0" presId="urn:microsoft.com/office/officeart/2005/8/layout/orgChart1"/>
    <dgm:cxn modelId="{AB2E6708-7DF2-4F7E-B7A3-1D02184D862C}" type="presParOf" srcId="{2118398C-D461-4674-B78A-CE9F3254052E}" destId="{220F6D6B-CE4B-4254-AC7F-DFDD24318E56}" srcOrd="1" destOrd="0" presId="urn:microsoft.com/office/officeart/2005/8/layout/orgChart1"/>
    <dgm:cxn modelId="{4FAC890D-1DCD-45A8-8F70-403037402B68}" type="presParOf" srcId="{74449434-E92C-474C-B802-AFAD9113B9C6}" destId="{B7855EC1-CF7A-4BB9-B295-7FBFC979ADE9}" srcOrd="1" destOrd="0" presId="urn:microsoft.com/office/officeart/2005/8/layout/orgChart1"/>
    <dgm:cxn modelId="{26CBC6C1-8DED-44D0-97E4-E86857A3782F}" type="presParOf" srcId="{74449434-E92C-474C-B802-AFAD9113B9C6}" destId="{D4EF8556-E460-4A9D-B042-7A8F7327F0C5}" srcOrd="2" destOrd="0" presId="urn:microsoft.com/office/officeart/2005/8/layout/orgChart1"/>
    <dgm:cxn modelId="{6900581D-5CE7-46C3-8C33-35D966418717}" type="presParOf" srcId="{5AB4D4BE-74DC-478E-ACB2-C1CA0404D100}" destId="{D8C68AC8-A66A-4C04-B3E7-1BA211DB237D}" srcOrd="2" destOrd="0" presId="urn:microsoft.com/office/officeart/2005/8/layout/orgChart1"/>
    <dgm:cxn modelId="{FF179935-D2ED-4AF7-B2CB-EA484F16BF00}" type="presParOf" srcId="{5AB4D4BE-74DC-478E-ACB2-C1CA0404D100}" destId="{4D53FA7A-F1A2-4062-8124-AFB848D05636}" srcOrd="3" destOrd="0" presId="urn:microsoft.com/office/officeart/2005/8/layout/orgChart1"/>
    <dgm:cxn modelId="{B8812B2A-43F0-4778-AA51-C39E1237527A}" type="presParOf" srcId="{4D53FA7A-F1A2-4062-8124-AFB848D05636}" destId="{D0790233-8B60-4ED8-99D0-FED4737C884C}" srcOrd="0" destOrd="0" presId="urn:microsoft.com/office/officeart/2005/8/layout/orgChart1"/>
    <dgm:cxn modelId="{7E8A1ADF-AF43-405C-BBEB-2774BE37CC90}" type="presParOf" srcId="{D0790233-8B60-4ED8-99D0-FED4737C884C}" destId="{66EF0A47-A17E-4645-B372-D7F64FF0B140}" srcOrd="0" destOrd="0" presId="urn:microsoft.com/office/officeart/2005/8/layout/orgChart1"/>
    <dgm:cxn modelId="{3F87BB8F-41AC-409F-85BA-D78D1E11AE3F}" type="presParOf" srcId="{D0790233-8B60-4ED8-99D0-FED4737C884C}" destId="{C872D65F-7854-4DAF-8BA9-FF6F790E4FD8}" srcOrd="1" destOrd="0" presId="urn:microsoft.com/office/officeart/2005/8/layout/orgChart1"/>
    <dgm:cxn modelId="{BF71FC47-558B-40F9-A4D7-2CA87C1D5B63}" type="presParOf" srcId="{4D53FA7A-F1A2-4062-8124-AFB848D05636}" destId="{04E2A3DB-2BAF-4C11-84EA-A35DAAA5593F}" srcOrd="1" destOrd="0" presId="urn:microsoft.com/office/officeart/2005/8/layout/orgChart1"/>
    <dgm:cxn modelId="{85BF9642-A680-4B54-AEEE-A7D9D292D15E}" type="presParOf" srcId="{4D53FA7A-F1A2-4062-8124-AFB848D05636}" destId="{A4053526-4599-4CC2-BF99-9F2B5E43A6AE}" srcOrd="2" destOrd="0" presId="urn:microsoft.com/office/officeart/2005/8/layout/orgChart1"/>
    <dgm:cxn modelId="{7C43CEF6-58D3-447C-8C53-21B5404B4EB1}" type="presParOf" srcId="{AC340C69-424B-4118-ACF9-05331FFEA84E}" destId="{12696B39-5DF3-4ABB-B7FA-031F2F8847B9}" srcOrd="2" destOrd="0" presId="urn:microsoft.com/office/officeart/2005/8/layout/orgChart1"/>
    <dgm:cxn modelId="{C04CD982-2A3A-45F2-AA24-D18FFF584C25}" type="presParOf" srcId="{DE8BF031-6E7B-4E90-AF41-16DBC344197F}" destId="{11304F73-71B5-4C10-B18F-67793512D693}" srcOrd="6" destOrd="0" presId="urn:microsoft.com/office/officeart/2005/8/layout/orgChart1"/>
    <dgm:cxn modelId="{A9426758-09AC-45B6-9982-67069AC46A71}" type="presParOf" srcId="{DE8BF031-6E7B-4E90-AF41-16DBC344197F}" destId="{0C0DB746-6B89-4CAE-BC1A-3D0E235AB77F}" srcOrd="7" destOrd="0" presId="urn:microsoft.com/office/officeart/2005/8/layout/orgChart1"/>
    <dgm:cxn modelId="{F38708CB-7E45-43BB-8E40-7C926E7FA2B2}" type="presParOf" srcId="{0C0DB746-6B89-4CAE-BC1A-3D0E235AB77F}" destId="{7D8DB2DF-818B-45C9-B37A-4B0457D1E649}" srcOrd="0" destOrd="0" presId="urn:microsoft.com/office/officeart/2005/8/layout/orgChart1"/>
    <dgm:cxn modelId="{47C29390-B563-40C4-AA6C-ACAD5945258A}" type="presParOf" srcId="{7D8DB2DF-818B-45C9-B37A-4B0457D1E649}" destId="{B7DD6C5F-A8D7-4F6F-8D00-DEB573270C55}" srcOrd="0" destOrd="0" presId="urn:microsoft.com/office/officeart/2005/8/layout/orgChart1"/>
    <dgm:cxn modelId="{206BD705-736E-4C5A-B3C8-017220CD7891}" type="presParOf" srcId="{7D8DB2DF-818B-45C9-B37A-4B0457D1E649}" destId="{995B0D93-2F13-4E94-998B-E3C4E383DB78}" srcOrd="1" destOrd="0" presId="urn:microsoft.com/office/officeart/2005/8/layout/orgChart1"/>
    <dgm:cxn modelId="{A3715AAD-9F80-41A6-94F6-40217271D10C}" type="presParOf" srcId="{0C0DB746-6B89-4CAE-BC1A-3D0E235AB77F}" destId="{E931582A-845C-45C7-AA6A-E70E66C65DA0}" srcOrd="1" destOrd="0" presId="urn:microsoft.com/office/officeart/2005/8/layout/orgChart1"/>
    <dgm:cxn modelId="{8093255A-103A-4D50-9E67-9E98D19C1E16}" type="presParOf" srcId="{E931582A-845C-45C7-AA6A-E70E66C65DA0}" destId="{7165B435-7D0C-4C0B-AC40-9F812A05D06A}" srcOrd="0" destOrd="0" presId="urn:microsoft.com/office/officeart/2005/8/layout/orgChart1"/>
    <dgm:cxn modelId="{844C493B-71C3-4C3B-B2AF-B37BCF910B3D}" type="presParOf" srcId="{E931582A-845C-45C7-AA6A-E70E66C65DA0}" destId="{807056AF-BD0B-49E0-837A-4761B746D806}" srcOrd="1" destOrd="0" presId="urn:microsoft.com/office/officeart/2005/8/layout/orgChart1"/>
    <dgm:cxn modelId="{AA9C62D5-1440-4605-BF3F-15E80EB77F6D}" type="presParOf" srcId="{807056AF-BD0B-49E0-837A-4761B746D806}" destId="{FDFA119F-B52E-4E47-95C8-20F7CE2430E3}" srcOrd="0" destOrd="0" presId="urn:microsoft.com/office/officeart/2005/8/layout/orgChart1"/>
    <dgm:cxn modelId="{378C0F77-0564-4D86-8A2C-F1381050AA0D}" type="presParOf" srcId="{FDFA119F-B52E-4E47-95C8-20F7CE2430E3}" destId="{39F481F8-AB5B-45F2-8E44-8E2B9D7472B5}" srcOrd="0" destOrd="0" presId="urn:microsoft.com/office/officeart/2005/8/layout/orgChart1"/>
    <dgm:cxn modelId="{18E3C750-F13D-41AE-B0BB-E132FE353555}" type="presParOf" srcId="{FDFA119F-B52E-4E47-95C8-20F7CE2430E3}" destId="{2F645BF0-F69D-49B9-9593-4D96892186B8}" srcOrd="1" destOrd="0" presId="urn:microsoft.com/office/officeart/2005/8/layout/orgChart1"/>
    <dgm:cxn modelId="{A2686F5B-5DAA-4BD9-AC11-373D81A1BFB6}" type="presParOf" srcId="{807056AF-BD0B-49E0-837A-4761B746D806}" destId="{D2835795-C65C-4537-A75A-649135971C28}" srcOrd="1" destOrd="0" presId="urn:microsoft.com/office/officeart/2005/8/layout/orgChart1"/>
    <dgm:cxn modelId="{4F9129A8-EB52-4041-BEF1-90ACE3F05C28}" type="presParOf" srcId="{807056AF-BD0B-49E0-837A-4761B746D806}" destId="{8E86AD35-7279-46AB-9012-4D986FBD33C1}" srcOrd="2" destOrd="0" presId="urn:microsoft.com/office/officeart/2005/8/layout/orgChart1"/>
    <dgm:cxn modelId="{2262F3BD-48CE-4D47-B88E-AFDB8F6E8C6F}" type="presParOf" srcId="{E931582A-845C-45C7-AA6A-E70E66C65DA0}" destId="{89E613C0-0293-4AE6-9ADF-B0E04F09B301}" srcOrd="2" destOrd="0" presId="urn:microsoft.com/office/officeart/2005/8/layout/orgChart1"/>
    <dgm:cxn modelId="{CE286F45-46DD-41FA-91E7-E59882FF16F0}" type="presParOf" srcId="{E931582A-845C-45C7-AA6A-E70E66C65DA0}" destId="{DD1E5E09-4F39-469B-BFC6-33B49560F7F1}" srcOrd="3" destOrd="0" presId="urn:microsoft.com/office/officeart/2005/8/layout/orgChart1"/>
    <dgm:cxn modelId="{BF86476A-DE30-468D-88E6-C2A1E02D26AA}" type="presParOf" srcId="{DD1E5E09-4F39-469B-BFC6-33B49560F7F1}" destId="{3049FB55-63FE-4634-9701-2D4612597CD8}" srcOrd="0" destOrd="0" presId="urn:microsoft.com/office/officeart/2005/8/layout/orgChart1"/>
    <dgm:cxn modelId="{E0BF5122-35E3-4439-992D-46A0D5D05954}" type="presParOf" srcId="{3049FB55-63FE-4634-9701-2D4612597CD8}" destId="{77473DB2-B37B-462D-A5D0-1BF688528372}" srcOrd="0" destOrd="0" presId="urn:microsoft.com/office/officeart/2005/8/layout/orgChart1"/>
    <dgm:cxn modelId="{25106D2D-ED03-4EDC-A3B8-C0623CCD3EC3}" type="presParOf" srcId="{3049FB55-63FE-4634-9701-2D4612597CD8}" destId="{0005D851-D115-4BE1-81A7-A8363D5CC608}" srcOrd="1" destOrd="0" presId="urn:microsoft.com/office/officeart/2005/8/layout/orgChart1"/>
    <dgm:cxn modelId="{36017BD5-B4B8-4851-B7DE-4A7124E0987C}" type="presParOf" srcId="{DD1E5E09-4F39-469B-BFC6-33B49560F7F1}" destId="{6108AA30-7AED-4A02-A376-8E9A4AD7B9E6}" srcOrd="1" destOrd="0" presId="urn:microsoft.com/office/officeart/2005/8/layout/orgChart1"/>
    <dgm:cxn modelId="{6F9ECD84-65F5-4777-8EB1-2EDD2B52A5CA}" type="presParOf" srcId="{DD1E5E09-4F39-469B-BFC6-33B49560F7F1}" destId="{A695381C-1F5D-4E79-913C-B474CF944F1E}" srcOrd="2" destOrd="0" presId="urn:microsoft.com/office/officeart/2005/8/layout/orgChart1"/>
    <dgm:cxn modelId="{E1C09687-1FAE-4964-BECA-F80E2326DCA7}" type="presParOf" srcId="{E931582A-845C-45C7-AA6A-E70E66C65DA0}" destId="{EB295E77-CB5A-4F69-A41B-C8E91A9DDD6D}" srcOrd="4" destOrd="0" presId="urn:microsoft.com/office/officeart/2005/8/layout/orgChart1"/>
    <dgm:cxn modelId="{34DBB8A6-B9F2-4342-A531-6BB05BA28732}" type="presParOf" srcId="{E931582A-845C-45C7-AA6A-E70E66C65DA0}" destId="{3CE4FD17-51DA-4684-A18F-9A8D7EE602D0}" srcOrd="5" destOrd="0" presId="urn:microsoft.com/office/officeart/2005/8/layout/orgChart1"/>
    <dgm:cxn modelId="{B07ADB01-6248-4170-90B4-A2A90563733D}" type="presParOf" srcId="{3CE4FD17-51DA-4684-A18F-9A8D7EE602D0}" destId="{124191B4-381D-4976-B44B-A47EDB95E93E}" srcOrd="0" destOrd="0" presId="urn:microsoft.com/office/officeart/2005/8/layout/orgChart1"/>
    <dgm:cxn modelId="{D00E0709-AD79-4CD8-B8E3-8DD4342B708D}" type="presParOf" srcId="{124191B4-381D-4976-B44B-A47EDB95E93E}" destId="{75DCEF42-C5E4-4ACC-ACFD-E1466D28D5C3}" srcOrd="0" destOrd="0" presId="urn:microsoft.com/office/officeart/2005/8/layout/orgChart1"/>
    <dgm:cxn modelId="{90366BEF-4509-4E02-AE93-D31EE80E0430}" type="presParOf" srcId="{124191B4-381D-4976-B44B-A47EDB95E93E}" destId="{4484A2EC-B80D-466F-A721-8B34A7FDF48A}" srcOrd="1" destOrd="0" presId="urn:microsoft.com/office/officeart/2005/8/layout/orgChart1"/>
    <dgm:cxn modelId="{D6E77464-F86A-4B2C-9F3D-75A38E45CFF3}" type="presParOf" srcId="{3CE4FD17-51DA-4684-A18F-9A8D7EE602D0}" destId="{7010336F-A2DF-4CB9-A9EB-158301465AC6}" srcOrd="1" destOrd="0" presId="urn:microsoft.com/office/officeart/2005/8/layout/orgChart1"/>
    <dgm:cxn modelId="{B1291236-2C15-4F40-A034-F9DAB85A106A}" type="presParOf" srcId="{3CE4FD17-51DA-4684-A18F-9A8D7EE602D0}" destId="{5CBAD29C-D718-445E-90B3-D53CCE4AFB87}" srcOrd="2" destOrd="0" presId="urn:microsoft.com/office/officeart/2005/8/layout/orgChart1"/>
    <dgm:cxn modelId="{3A600D68-0267-4E1A-87A9-E35F804C2594}" type="presParOf" srcId="{0C0DB746-6B89-4CAE-BC1A-3D0E235AB77F}" destId="{C5A95B1A-BFA2-4AAC-B7B1-799EEAD4C618}" srcOrd="2" destOrd="0" presId="urn:microsoft.com/office/officeart/2005/8/layout/orgChart1"/>
    <dgm:cxn modelId="{0A577562-B162-4D05-9506-4A671D1634A7}" type="presParOf" srcId="{DE8BF031-6E7B-4E90-AF41-16DBC344197F}" destId="{29FACE1A-12D6-4EC9-AEF1-4D4BE1E1D084}" srcOrd="8" destOrd="0" presId="urn:microsoft.com/office/officeart/2005/8/layout/orgChart1"/>
    <dgm:cxn modelId="{157044F0-78FB-49C3-A1B3-1C0429B561FD}" type="presParOf" srcId="{DE8BF031-6E7B-4E90-AF41-16DBC344197F}" destId="{78757B30-CBF8-4921-ADE5-EB47DB57E579}" srcOrd="9" destOrd="0" presId="urn:microsoft.com/office/officeart/2005/8/layout/orgChart1"/>
    <dgm:cxn modelId="{0D2F8EA6-AC06-4D15-B5EB-0E33361FCE28}" type="presParOf" srcId="{78757B30-CBF8-4921-ADE5-EB47DB57E579}" destId="{A6564769-132F-41F7-A696-52DA43065247}" srcOrd="0" destOrd="0" presId="urn:microsoft.com/office/officeart/2005/8/layout/orgChart1"/>
    <dgm:cxn modelId="{F46F573E-95B2-4E16-8C21-691DAC81CFEA}" type="presParOf" srcId="{A6564769-132F-41F7-A696-52DA43065247}" destId="{5E414F62-8092-4D3F-A827-4BBB4123D068}" srcOrd="0" destOrd="0" presId="urn:microsoft.com/office/officeart/2005/8/layout/orgChart1"/>
    <dgm:cxn modelId="{B62DCA89-3248-4796-8E8E-1E23A1C9AF42}" type="presParOf" srcId="{A6564769-132F-41F7-A696-52DA43065247}" destId="{77F29EA6-60DE-41DD-861F-3AD39919B3AB}" srcOrd="1" destOrd="0" presId="urn:microsoft.com/office/officeart/2005/8/layout/orgChart1"/>
    <dgm:cxn modelId="{D30C6572-E703-44AC-B3EB-1DB1B45C29F4}" type="presParOf" srcId="{78757B30-CBF8-4921-ADE5-EB47DB57E579}" destId="{E5CF6A87-8A5E-4E1B-B7EF-8249D1A5F584}" srcOrd="1" destOrd="0" presId="urn:microsoft.com/office/officeart/2005/8/layout/orgChart1"/>
    <dgm:cxn modelId="{F537F419-3B6D-49E9-A40D-6CDCBC6F83CA}" type="presParOf" srcId="{E5CF6A87-8A5E-4E1B-B7EF-8249D1A5F584}" destId="{6CF19FAB-F53A-4994-9079-335EA8E9CAD1}" srcOrd="0" destOrd="0" presId="urn:microsoft.com/office/officeart/2005/8/layout/orgChart1"/>
    <dgm:cxn modelId="{D3905480-D34A-4317-9DE7-3215B8E18EC6}" type="presParOf" srcId="{E5CF6A87-8A5E-4E1B-B7EF-8249D1A5F584}" destId="{64E1D7AF-07A5-4847-ACA4-19D36C49A78A}" srcOrd="1" destOrd="0" presId="urn:microsoft.com/office/officeart/2005/8/layout/orgChart1"/>
    <dgm:cxn modelId="{457461A7-6613-4B22-BAD6-D82983FA9021}" type="presParOf" srcId="{64E1D7AF-07A5-4847-ACA4-19D36C49A78A}" destId="{6ADD6EFE-5D39-4998-BF73-EB35739C01C4}" srcOrd="0" destOrd="0" presId="urn:microsoft.com/office/officeart/2005/8/layout/orgChart1"/>
    <dgm:cxn modelId="{8C9842C0-99E4-419A-BB38-C4851428EE39}" type="presParOf" srcId="{6ADD6EFE-5D39-4998-BF73-EB35739C01C4}" destId="{4A31C5D5-9EA3-4E38-B74D-37D31A29B3B7}" srcOrd="0" destOrd="0" presId="urn:microsoft.com/office/officeart/2005/8/layout/orgChart1"/>
    <dgm:cxn modelId="{29835434-4C39-4A0D-B21D-BA4DF9467F59}" type="presParOf" srcId="{6ADD6EFE-5D39-4998-BF73-EB35739C01C4}" destId="{0CB8792F-BB8F-47C9-9A74-EBFD0DA76B1B}" srcOrd="1" destOrd="0" presId="urn:microsoft.com/office/officeart/2005/8/layout/orgChart1"/>
    <dgm:cxn modelId="{6B287896-F99F-4EEA-8E8F-5EAADCCEC237}" type="presParOf" srcId="{64E1D7AF-07A5-4847-ACA4-19D36C49A78A}" destId="{6A95CBB1-9F5E-44D0-BAF4-0C4D4653C5D3}" srcOrd="1" destOrd="0" presId="urn:microsoft.com/office/officeart/2005/8/layout/orgChart1"/>
    <dgm:cxn modelId="{9C3E100F-BBFE-472F-A47B-0144F5CD466E}" type="presParOf" srcId="{64E1D7AF-07A5-4847-ACA4-19D36C49A78A}" destId="{484E8746-4422-4416-83A4-CC3586188419}" srcOrd="2" destOrd="0" presId="urn:microsoft.com/office/officeart/2005/8/layout/orgChart1"/>
    <dgm:cxn modelId="{1DD49317-B1B2-457D-A3BF-BFFD512F9499}" type="presParOf" srcId="{E5CF6A87-8A5E-4E1B-B7EF-8249D1A5F584}" destId="{DD474750-2602-4DB4-BAA3-21893DA4A16A}" srcOrd="2" destOrd="0" presId="urn:microsoft.com/office/officeart/2005/8/layout/orgChart1"/>
    <dgm:cxn modelId="{ED90105A-387E-44BD-A3DC-67860468387A}" type="presParOf" srcId="{E5CF6A87-8A5E-4E1B-B7EF-8249D1A5F584}" destId="{F25993BE-82AA-4524-90BE-AEBFA0D84C28}" srcOrd="3" destOrd="0" presId="urn:microsoft.com/office/officeart/2005/8/layout/orgChart1"/>
    <dgm:cxn modelId="{78C307C6-2CC5-4076-84AE-09A6BCD152CA}" type="presParOf" srcId="{F25993BE-82AA-4524-90BE-AEBFA0D84C28}" destId="{E1D03BCF-90F2-4862-A2B5-75E00CDEF206}" srcOrd="0" destOrd="0" presId="urn:microsoft.com/office/officeart/2005/8/layout/orgChart1"/>
    <dgm:cxn modelId="{6F0E45F2-6D68-460F-A6FB-4F072AE2C666}" type="presParOf" srcId="{E1D03BCF-90F2-4862-A2B5-75E00CDEF206}" destId="{9BBDC101-68EA-4EA2-95C6-E3C50ACC48AF}" srcOrd="0" destOrd="0" presId="urn:microsoft.com/office/officeart/2005/8/layout/orgChart1"/>
    <dgm:cxn modelId="{08D23E22-E3E6-4C3D-9B50-7EB5E365F524}" type="presParOf" srcId="{E1D03BCF-90F2-4862-A2B5-75E00CDEF206}" destId="{9099A3A0-7934-415C-9808-30DDCCC4C7F8}" srcOrd="1" destOrd="0" presId="urn:microsoft.com/office/officeart/2005/8/layout/orgChart1"/>
    <dgm:cxn modelId="{91057B25-F607-4D56-9BE2-DE6F0717EEDC}" type="presParOf" srcId="{F25993BE-82AA-4524-90BE-AEBFA0D84C28}" destId="{36325013-85DD-423C-857C-BC284AA9A19A}" srcOrd="1" destOrd="0" presId="urn:microsoft.com/office/officeart/2005/8/layout/orgChart1"/>
    <dgm:cxn modelId="{9423C31A-3A34-433B-B11D-92552F2B89DE}" type="presParOf" srcId="{F25993BE-82AA-4524-90BE-AEBFA0D84C28}" destId="{0B64851C-5693-46E2-BF72-C47E13D4D438}" srcOrd="2" destOrd="0" presId="urn:microsoft.com/office/officeart/2005/8/layout/orgChart1"/>
    <dgm:cxn modelId="{D3187E76-C0BB-430D-A2BE-4B4725A50057}" type="presParOf" srcId="{E5CF6A87-8A5E-4E1B-B7EF-8249D1A5F584}" destId="{D59AC4DC-BD86-440A-A8D8-B48F9CA964E0}" srcOrd="4" destOrd="0" presId="urn:microsoft.com/office/officeart/2005/8/layout/orgChart1"/>
    <dgm:cxn modelId="{7574120D-3729-493B-95DF-00EF5FD4D3CE}" type="presParOf" srcId="{E5CF6A87-8A5E-4E1B-B7EF-8249D1A5F584}" destId="{4E3A43CF-8AEE-4DB8-90A3-76A9C617E7C2}" srcOrd="5" destOrd="0" presId="urn:microsoft.com/office/officeart/2005/8/layout/orgChart1"/>
    <dgm:cxn modelId="{EF398BC0-7F05-45A3-8240-583057F44D74}" type="presParOf" srcId="{4E3A43CF-8AEE-4DB8-90A3-76A9C617E7C2}" destId="{8B3C1D20-8922-4584-ACB1-B7A988BC4558}" srcOrd="0" destOrd="0" presId="urn:microsoft.com/office/officeart/2005/8/layout/orgChart1"/>
    <dgm:cxn modelId="{8156B789-3335-4CCD-9FED-088658473029}" type="presParOf" srcId="{8B3C1D20-8922-4584-ACB1-B7A988BC4558}" destId="{C858C8DC-134B-431B-A0D2-6CF49442632D}" srcOrd="0" destOrd="0" presId="urn:microsoft.com/office/officeart/2005/8/layout/orgChart1"/>
    <dgm:cxn modelId="{70D4617E-A91A-4B58-A45C-EACAD355B86A}" type="presParOf" srcId="{8B3C1D20-8922-4584-ACB1-B7A988BC4558}" destId="{1D5E4A3A-99B8-469A-A1AA-19C3A9A9C4DC}" srcOrd="1" destOrd="0" presId="urn:microsoft.com/office/officeart/2005/8/layout/orgChart1"/>
    <dgm:cxn modelId="{CEA2EB0C-C878-4DA7-870B-623B38D10FD6}" type="presParOf" srcId="{4E3A43CF-8AEE-4DB8-90A3-76A9C617E7C2}" destId="{5A2859AF-FBAC-419B-A935-E7062947BDD3}" srcOrd="1" destOrd="0" presId="urn:microsoft.com/office/officeart/2005/8/layout/orgChart1"/>
    <dgm:cxn modelId="{A9289BD2-E0E1-4B8A-ABCE-2AF0CF47AB83}" type="presParOf" srcId="{4E3A43CF-8AEE-4DB8-90A3-76A9C617E7C2}" destId="{794DFE85-847B-4765-A34A-CCA5580F9A37}" srcOrd="2" destOrd="0" presId="urn:microsoft.com/office/officeart/2005/8/layout/orgChart1"/>
    <dgm:cxn modelId="{639A5A94-BD50-45A4-A82A-E2FA2256B2F1}" type="presParOf" srcId="{E5CF6A87-8A5E-4E1B-B7EF-8249D1A5F584}" destId="{3A3C3C19-1908-4E44-AF96-32779B8894D7}" srcOrd="6" destOrd="0" presId="urn:microsoft.com/office/officeart/2005/8/layout/orgChart1"/>
    <dgm:cxn modelId="{1206E9FE-1F77-486C-8DE2-6801E962630E}" type="presParOf" srcId="{E5CF6A87-8A5E-4E1B-B7EF-8249D1A5F584}" destId="{A2DF5A70-7752-40E6-BBDB-045555B1BB9B}" srcOrd="7" destOrd="0" presId="urn:microsoft.com/office/officeart/2005/8/layout/orgChart1"/>
    <dgm:cxn modelId="{316EF11B-2077-40A0-9FFA-5C40B90C149D}" type="presParOf" srcId="{A2DF5A70-7752-40E6-BBDB-045555B1BB9B}" destId="{9691BC3F-8C0B-40B5-9738-FD8ACC3539DE}" srcOrd="0" destOrd="0" presId="urn:microsoft.com/office/officeart/2005/8/layout/orgChart1"/>
    <dgm:cxn modelId="{2D8B43DB-7D2B-4AD9-BAB8-651D66012873}" type="presParOf" srcId="{9691BC3F-8C0B-40B5-9738-FD8ACC3539DE}" destId="{D4189A68-4D67-474C-97FC-FD3CCB4A6EFA}" srcOrd="0" destOrd="0" presId="urn:microsoft.com/office/officeart/2005/8/layout/orgChart1"/>
    <dgm:cxn modelId="{6A41BF75-719A-441F-A8B1-99FBCE3180EB}" type="presParOf" srcId="{9691BC3F-8C0B-40B5-9738-FD8ACC3539DE}" destId="{F6E4CD5E-3E69-4198-B14D-358A75496310}" srcOrd="1" destOrd="0" presId="urn:microsoft.com/office/officeart/2005/8/layout/orgChart1"/>
    <dgm:cxn modelId="{6C5793DB-7FF3-46FC-ADF7-1E6BF6997F18}" type="presParOf" srcId="{A2DF5A70-7752-40E6-BBDB-045555B1BB9B}" destId="{A737F98A-42D0-4630-A8CE-1448D59746C3}" srcOrd="1" destOrd="0" presId="urn:microsoft.com/office/officeart/2005/8/layout/orgChart1"/>
    <dgm:cxn modelId="{F2492EBA-DF84-4694-A9DA-3B8C60C2B887}" type="presParOf" srcId="{A2DF5A70-7752-40E6-BBDB-045555B1BB9B}" destId="{7EB85ED4-EB87-4D04-84CF-DFC46DA81E0A}" srcOrd="2" destOrd="0" presId="urn:microsoft.com/office/officeart/2005/8/layout/orgChart1"/>
    <dgm:cxn modelId="{ACA59450-48FB-47DC-9E5C-812AB1B6C7A7}" type="presParOf" srcId="{78757B30-CBF8-4921-ADE5-EB47DB57E579}" destId="{8C733768-B853-4529-A20A-F28B855B1653}" srcOrd="2" destOrd="0" presId="urn:microsoft.com/office/officeart/2005/8/layout/orgChart1"/>
    <dgm:cxn modelId="{3F267748-AE2A-44A7-8A9E-5489DAC6D631}" type="presParOf" srcId="{DE8BF031-6E7B-4E90-AF41-16DBC344197F}" destId="{FAAFA6AC-1809-4E2F-90EB-657978CEEA32}" srcOrd="10" destOrd="0" presId="urn:microsoft.com/office/officeart/2005/8/layout/orgChart1"/>
    <dgm:cxn modelId="{AACC3469-A2CC-4D47-9598-E169ED22FE18}" type="presParOf" srcId="{DE8BF031-6E7B-4E90-AF41-16DBC344197F}" destId="{100F4BB8-AE92-4300-9430-9945BB2117BF}" srcOrd="11" destOrd="0" presId="urn:microsoft.com/office/officeart/2005/8/layout/orgChart1"/>
    <dgm:cxn modelId="{DA250BE4-C9D8-41A6-9163-D1EB888DEA45}" type="presParOf" srcId="{100F4BB8-AE92-4300-9430-9945BB2117BF}" destId="{63650851-EC25-41AB-B903-C03C73DEC71B}" srcOrd="0" destOrd="0" presId="urn:microsoft.com/office/officeart/2005/8/layout/orgChart1"/>
    <dgm:cxn modelId="{4997CA7B-1414-457D-AAF8-60399648F2EC}" type="presParOf" srcId="{63650851-EC25-41AB-B903-C03C73DEC71B}" destId="{71DDDC13-741F-4BA9-B5A8-D94605A9296F}" srcOrd="0" destOrd="0" presId="urn:microsoft.com/office/officeart/2005/8/layout/orgChart1"/>
    <dgm:cxn modelId="{5A0C9362-C980-403A-8959-F2192C3DD354}" type="presParOf" srcId="{63650851-EC25-41AB-B903-C03C73DEC71B}" destId="{8B3E01FB-BE41-4955-917F-A8927A08706A}" srcOrd="1" destOrd="0" presId="urn:microsoft.com/office/officeart/2005/8/layout/orgChart1"/>
    <dgm:cxn modelId="{2233B77C-D8F9-4F0C-B42D-037ED9D35516}" type="presParOf" srcId="{100F4BB8-AE92-4300-9430-9945BB2117BF}" destId="{C087A259-B37D-4036-B3B2-3ADF3DE1E15E}" srcOrd="1" destOrd="0" presId="urn:microsoft.com/office/officeart/2005/8/layout/orgChart1"/>
    <dgm:cxn modelId="{E76D7DA1-04BD-404E-A82E-1C0FAA23B9C6}" type="presParOf" srcId="{100F4BB8-AE92-4300-9430-9945BB2117BF}" destId="{FA0DD706-39D9-4EAA-97DA-FAB678EDF84F}" srcOrd="2" destOrd="0" presId="urn:microsoft.com/office/officeart/2005/8/layout/orgChart1"/>
    <dgm:cxn modelId="{86343C38-009A-47C8-8D5F-DF2161FC5C01}" type="presParOf" srcId="{F67F00CF-5794-4210-9907-4A4155031A86}" destId="{55A471E6-8E1F-49CD-A60F-73A62EBCA68A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9CDD1C5F-B5F9-4526-8E97-6587D5F49C0A}">
      <dsp:nvSpPr>
        <dsp:cNvPr id="0" name=""/>
        <dsp:cNvSpPr/>
      </dsp:nvSpPr>
      <dsp:spPr>
        <a:xfrm>
          <a:off x="6418898" y="3312441"/>
          <a:ext cx="5811876" cy="25216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6084"/>
              </a:lnTo>
              <a:lnTo>
                <a:pt x="5811876" y="126084"/>
              </a:lnTo>
              <a:lnTo>
                <a:pt x="5811876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57CE48F-027B-48AD-B5DB-FFEDB075223D}">
      <dsp:nvSpPr>
        <dsp:cNvPr id="0" name=""/>
        <dsp:cNvSpPr/>
      </dsp:nvSpPr>
      <dsp:spPr>
        <a:xfrm>
          <a:off x="6418898" y="3312441"/>
          <a:ext cx="4358907" cy="25216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6084"/>
              </a:lnTo>
              <a:lnTo>
                <a:pt x="4358907" y="126084"/>
              </a:lnTo>
              <a:lnTo>
                <a:pt x="4358907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41F2A78-6D2D-4150-8D0C-4CADCA1008B8}">
      <dsp:nvSpPr>
        <dsp:cNvPr id="0" name=""/>
        <dsp:cNvSpPr/>
      </dsp:nvSpPr>
      <dsp:spPr>
        <a:xfrm>
          <a:off x="6418898" y="3312441"/>
          <a:ext cx="2905938" cy="25216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6084"/>
              </a:lnTo>
              <a:lnTo>
                <a:pt x="2905938" y="126084"/>
              </a:lnTo>
              <a:lnTo>
                <a:pt x="2905938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6FA38A5-E3CA-4D25-B12D-3486E5814F83}">
      <dsp:nvSpPr>
        <dsp:cNvPr id="0" name=""/>
        <dsp:cNvSpPr/>
      </dsp:nvSpPr>
      <dsp:spPr>
        <a:xfrm>
          <a:off x="6418898" y="3312441"/>
          <a:ext cx="1452969" cy="25216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6084"/>
              </a:lnTo>
              <a:lnTo>
                <a:pt x="1452969" y="126084"/>
              </a:lnTo>
              <a:lnTo>
                <a:pt x="1452969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C1D9C362-4CDB-4080-A2B2-129D430A1EF6}">
      <dsp:nvSpPr>
        <dsp:cNvPr id="0" name=""/>
        <dsp:cNvSpPr/>
      </dsp:nvSpPr>
      <dsp:spPr>
        <a:xfrm>
          <a:off x="6373178" y="3312441"/>
          <a:ext cx="91440" cy="252168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D54BD9E-7A53-40CE-B474-910F25EBB3FA}">
      <dsp:nvSpPr>
        <dsp:cNvPr id="0" name=""/>
        <dsp:cNvSpPr/>
      </dsp:nvSpPr>
      <dsp:spPr>
        <a:xfrm>
          <a:off x="4965928" y="3312441"/>
          <a:ext cx="1452969" cy="252168"/>
        </a:xfrm>
        <a:custGeom>
          <a:avLst/>
          <a:gdLst/>
          <a:ahLst/>
          <a:cxnLst/>
          <a:rect l="0" t="0" r="0" b="0"/>
          <a:pathLst>
            <a:path>
              <a:moveTo>
                <a:pt x="1452969" y="0"/>
              </a:moveTo>
              <a:lnTo>
                <a:pt x="1452969" y="126084"/>
              </a:lnTo>
              <a:lnTo>
                <a:pt x="0" y="126084"/>
              </a:lnTo>
              <a:lnTo>
                <a:pt x="0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CE3E81A-1260-4F0A-B9F3-F92BF81A719D}">
      <dsp:nvSpPr>
        <dsp:cNvPr id="0" name=""/>
        <dsp:cNvSpPr/>
      </dsp:nvSpPr>
      <dsp:spPr>
        <a:xfrm>
          <a:off x="3512959" y="3312441"/>
          <a:ext cx="2905938" cy="252168"/>
        </a:xfrm>
        <a:custGeom>
          <a:avLst/>
          <a:gdLst/>
          <a:ahLst/>
          <a:cxnLst/>
          <a:rect l="0" t="0" r="0" b="0"/>
          <a:pathLst>
            <a:path>
              <a:moveTo>
                <a:pt x="2905938" y="0"/>
              </a:moveTo>
              <a:lnTo>
                <a:pt x="2905938" y="126084"/>
              </a:lnTo>
              <a:lnTo>
                <a:pt x="0" y="126084"/>
              </a:lnTo>
              <a:lnTo>
                <a:pt x="0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4BA9581-F708-4BF5-A2FF-1EFE3DCF955C}">
      <dsp:nvSpPr>
        <dsp:cNvPr id="0" name=""/>
        <dsp:cNvSpPr/>
      </dsp:nvSpPr>
      <dsp:spPr>
        <a:xfrm>
          <a:off x="2059990" y="3312441"/>
          <a:ext cx="4358907" cy="252168"/>
        </a:xfrm>
        <a:custGeom>
          <a:avLst/>
          <a:gdLst/>
          <a:ahLst/>
          <a:cxnLst/>
          <a:rect l="0" t="0" r="0" b="0"/>
          <a:pathLst>
            <a:path>
              <a:moveTo>
                <a:pt x="4358907" y="0"/>
              </a:moveTo>
              <a:lnTo>
                <a:pt x="4358907" y="126084"/>
              </a:lnTo>
              <a:lnTo>
                <a:pt x="0" y="126084"/>
              </a:lnTo>
              <a:lnTo>
                <a:pt x="0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A7AD065-C883-4AC3-95BF-A660D5240FED}">
      <dsp:nvSpPr>
        <dsp:cNvPr id="0" name=""/>
        <dsp:cNvSpPr/>
      </dsp:nvSpPr>
      <dsp:spPr>
        <a:xfrm>
          <a:off x="607021" y="3312441"/>
          <a:ext cx="5811876" cy="252168"/>
        </a:xfrm>
        <a:custGeom>
          <a:avLst/>
          <a:gdLst/>
          <a:ahLst/>
          <a:cxnLst/>
          <a:rect l="0" t="0" r="0" b="0"/>
          <a:pathLst>
            <a:path>
              <a:moveTo>
                <a:pt x="5811876" y="0"/>
              </a:moveTo>
              <a:lnTo>
                <a:pt x="5811876" y="126084"/>
              </a:lnTo>
              <a:lnTo>
                <a:pt x="0" y="126084"/>
              </a:lnTo>
              <a:lnTo>
                <a:pt x="0" y="252168"/>
              </a:lnTo>
            </a:path>
          </a:pathLst>
        </a:custGeom>
        <a:noFill/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8372AC0-9FAD-4AC7-96F0-08166FABAE40}">
      <dsp:nvSpPr>
        <dsp:cNvPr id="0" name=""/>
        <dsp:cNvSpPr/>
      </dsp:nvSpPr>
      <dsp:spPr>
        <a:xfrm>
          <a:off x="5818497" y="2712040"/>
          <a:ext cx="1200800" cy="600400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FRENTE DE</a:t>
          </a:r>
          <a:r>
            <a:rPr lang="pt-BR" sz="800" b="1" i="1" kern="1200"/>
            <a:t>RELATÓRIO FINAL CONSOLIDADO</a:t>
          </a:r>
          <a:r>
            <a:rPr lang="pt-BR" sz="800" kern="1200"/>
            <a:t> OBRAS</a:t>
          </a:r>
        </a:p>
      </dsp:txBody>
      <dsp:txXfrm>
        <a:off x="5818497" y="2712040"/>
        <a:ext cx="1200800" cy="600400"/>
      </dsp:txXfrm>
    </dsp:sp>
    <dsp:sp modelId="{C675C699-1689-43AF-BFAF-32CCFC999428}">
      <dsp:nvSpPr>
        <dsp:cNvPr id="0" name=""/>
        <dsp:cNvSpPr/>
      </dsp:nvSpPr>
      <dsp:spPr>
        <a:xfrm>
          <a:off x="6621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PROJETO DE ENGENHARIA</a:t>
          </a:r>
        </a:p>
      </dsp:txBody>
      <dsp:txXfrm>
        <a:off x="6621" y="3564609"/>
        <a:ext cx="1200800" cy="600400"/>
      </dsp:txXfrm>
    </dsp:sp>
    <dsp:sp modelId="{129B0B23-997F-4257-B1A2-19CFA5CC291F}">
      <dsp:nvSpPr>
        <dsp:cNvPr id="0" name=""/>
        <dsp:cNvSpPr/>
      </dsp:nvSpPr>
      <dsp:spPr>
        <a:xfrm>
          <a:off x="1459590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PROJETO GEOMÉTRICO</a:t>
          </a:r>
        </a:p>
      </dsp:txBody>
      <dsp:txXfrm>
        <a:off x="1459590" y="3564609"/>
        <a:ext cx="1200800" cy="600400"/>
      </dsp:txXfrm>
    </dsp:sp>
    <dsp:sp modelId="{AB5D7441-0B91-4DA7-81EC-2B6462BB972F}">
      <dsp:nvSpPr>
        <dsp:cNvPr id="0" name=""/>
        <dsp:cNvSpPr/>
      </dsp:nvSpPr>
      <dsp:spPr>
        <a:xfrm>
          <a:off x="2912559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TERRAPLENAGEM</a:t>
          </a:r>
          <a:endParaRPr lang="pt-BR" sz="800" kern="1200"/>
        </a:p>
      </dsp:txBody>
      <dsp:txXfrm>
        <a:off x="2912559" y="3564609"/>
        <a:ext cx="1200800" cy="600400"/>
      </dsp:txXfrm>
    </dsp:sp>
    <dsp:sp modelId="{5347F45C-F822-4766-942B-5356EB4CCE13}">
      <dsp:nvSpPr>
        <dsp:cNvPr id="0" name=""/>
        <dsp:cNvSpPr/>
      </dsp:nvSpPr>
      <dsp:spPr>
        <a:xfrm>
          <a:off x="4365528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PAVIMENTAÇÃO</a:t>
          </a:r>
        </a:p>
      </dsp:txBody>
      <dsp:txXfrm>
        <a:off x="4365528" y="3564609"/>
        <a:ext cx="1200800" cy="600400"/>
      </dsp:txXfrm>
    </dsp:sp>
    <dsp:sp modelId="{2279C2BF-9B10-4F6C-8A5E-5409C2A17AB9}">
      <dsp:nvSpPr>
        <dsp:cNvPr id="0" name=""/>
        <dsp:cNvSpPr/>
      </dsp:nvSpPr>
      <dsp:spPr>
        <a:xfrm>
          <a:off x="5818497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ESTUDOS HIDROLOGICOS E DE DRENAGEM</a:t>
          </a:r>
        </a:p>
      </dsp:txBody>
      <dsp:txXfrm>
        <a:off x="5818497" y="3564609"/>
        <a:ext cx="1200800" cy="600400"/>
      </dsp:txXfrm>
    </dsp:sp>
    <dsp:sp modelId="{C2415F80-D716-4657-974E-6937328125A2}">
      <dsp:nvSpPr>
        <dsp:cNvPr id="0" name=""/>
        <dsp:cNvSpPr/>
      </dsp:nvSpPr>
      <dsp:spPr>
        <a:xfrm>
          <a:off x="7271466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SINALIZAÇÃO, SEGURANÇA E ILUMINAÇÃO</a:t>
          </a:r>
        </a:p>
      </dsp:txBody>
      <dsp:txXfrm>
        <a:off x="7271466" y="3564609"/>
        <a:ext cx="1200800" cy="600400"/>
      </dsp:txXfrm>
    </dsp:sp>
    <dsp:sp modelId="{BD743822-1AB5-4359-A8C1-D464A9D88AED}">
      <dsp:nvSpPr>
        <dsp:cNvPr id="0" name=""/>
        <dsp:cNvSpPr/>
      </dsp:nvSpPr>
      <dsp:spPr>
        <a:xfrm>
          <a:off x="8724435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REMANEJAMENTO DE INTERFERÊNCIAS</a:t>
          </a:r>
        </a:p>
      </dsp:txBody>
      <dsp:txXfrm>
        <a:off x="8724435" y="3564609"/>
        <a:ext cx="1200800" cy="600400"/>
      </dsp:txXfrm>
    </dsp:sp>
    <dsp:sp modelId="{83DD9F4A-8EC5-4FDD-907E-B8E414C74895}">
      <dsp:nvSpPr>
        <dsp:cNvPr id="0" name=""/>
        <dsp:cNvSpPr/>
      </dsp:nvSpPr>
      <dsp:spPr>
        <a:xfrm>
          <a:off x="10177404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PROCESSO DE ORÇAMENTAÇÃO – ENGENHARIA</a:t>
          </a:r>
        </a:p>
      </dsp:txBody>
      <dsp:txXfrm>
        <a:off x="10177404" y="3564609"/>
        <a:ext cx="1200800" cy="600400"/>
      </dsp:txXfrm>
    </dsp:sp>
    <dsp:sp modelId="{C4F1D0CC-F094-42C0-893D-4B726E29369B}">
      <dsp:nvSpPr>
        <dsp:cNvPr id="0" name=""/>
        <dsp:cNvSpPr/>
      </dsp:nvSpPr>
      <dsp:spPr>
        <a:xfrm>
          <a:off x="11630374" y="3564609"/>
          <a:ext cx="1200800" cy="600400"/>
        </a:xfrm>
        <a:prstGeom prst="rect">
          <a:avLst/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800" b="1" i="1" kern="1200"/>
            <a:t>RELATÓRIO FINAL CONSOLIDADO</a:t>
          </a:r>
        </a:p>
      </dsp:txBody>
      <dsp:txXfrm>
        <a:off x="11630374" y="3564609"/>
        <a:ext cx="1200800" cy="600400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AD260262-DDA1-4574-8C10-4E5A7B470A93}">
      <dsp:nvSpPr>
        <dsp:cNvPr id="0" name=""/>
        <dsp:cNvSpPr/>
      </dsp:nvSpPr>
      <dsp:spPr>
        <a:xfrm>
          <a:off x="10495979" y="2248514"/>
          <a:ext cx="119363" cy="585960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85960"/>
              </a:lnTo>
              <a:lnTo>
                <a:pt x="119363" y="58596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C80EE5B-2E07-48AF-8BD4-48B84769687F}">
      <dsp:nvSpPr>
        <dsp:cNvPr id="0" name=""/>
        <dsp:cNvSpPr/>
      </dsp:nvSpPr>
      <dsp:spPr>
        <a:xfrm>
          <a:off x="10495979" y="2248514"/>
          <a:ext cx="130089" cy="146354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63546"/>
              </a:lnTo>
              <a:lnTo>
                <a:pt x="130089" y="1463546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8900B46-CC17-41DB-BD96-770CF628A994}">
      <dsp:nvSpPr>
        <dsp:cNvPr id="0" name=""/>
        <dsp:cNvSpPr/>
      </dsp:nvSpPr>
      <dsp:spPr>
        <a:xfrm>
          <a:off x="5800063" y="1379127"/>
          <a:ext cx="5185711" cy="25714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8571"/>
              </a:lnTo>
              <a:lnTo>
                <a:pt x="5185711" y="128571"/>
              </a:lnTo>
              <a:lnTo>
                <a:pt x="5185711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7EE13AD-9262-42D0-91C5-E1AFFE0BEE02}">
      <dsp:nvSpPr>
        <dsp:cNvPr id="0" name=""/>
        <dsp:cNvSpPr/>
      </dsp:nvSpPr>
      <dsp:spPr>
        <a:xfrm>
          <a:off x="9014348" y="2248514"/>
          <a:ext cx="183673" cy="143265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32652"/>
              </a:lnTo>
              <a:lnTo>
                <a:pt x="183673" y="1432652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960330CF-5074-4705-86FE-A34B839FD8B2}">
      <dsp:nvSpPr>
        <dsp:cNvPr id="0" name=""/>
        <dsp:cNvSpPr/>
      </dsp:nvSpPr>
      <dsp:spPr>
        <a:xfrm>
          <a:off x="9014348" y="2248514"/>
          <a:ext cx="183673" cy="5632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63265"/>
              </a:lnTo>
              <a:lnTo>
                <a:pt x="183673" y="563265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CACCC13-BC9C-4DF5-BB49-1261224E6A18}">
      <dsp:nvSpPr>
        <dsp:cNvPr id="0" name=""/>
        <dsp:cNvSpPr/>
      </dsp:nvSpPr>
      <dsp:spPr>
        <a:xfrm>
          <a:off x="5800063" y="1379127"/>
          <a:ext cx="3704079" cy="25714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8571"/>
              </a:lnTo>
              <a:lnTo>
                <a:pt x="3704079" y="128571"/>
              </a:lnTo>
              <a:lnTo>
                <a:pt x="3704079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9989FF1-7D3F-4231-A849-1CE6E842C441}">
      <dsp:nvSpPr>
        <dsp:cNvPr id="0" name=""/>
        <dsp:cNvSpPr/>
      </dsp:nvSpPr>
      <dsp:spPr>
        <a:xfrm>
          <a:off x="7532716" y="2248514"/>
          <a:ext cx="183673" cy="143265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32652"/>
              </a:lnTo>
              <a:lnTo>
                <a:pt x="183673" y="1432652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E8D7AA5-286C-4743-B66A-F6B2822B5A21}">
      <dsp:nvSpPr>
        <dsp:cNvPr id="0" name=""/>
        <dsp:cNvSpPr/>
      </dsp:nvSpPr>
      <dsp:spPr>
        <a:xfrm>
          <a:off x="7532716" y="2248514"/>
          <a:ext cx="183673" cy="5632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63265"/>
              </a:lnTo>
              <a:lnTo>
                <a:pt x="183673" y="563265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23B3BB4-5069-45EC-A073-5DD18CDBE514}">
      <dsp:nvSpPr>
        <dsp:cNvPr id="0" name=""/>
        <dsp:cNvSpPr/>
      </dsp:nvSpPr>
      <dsp:spPr>
        <a:xfrm>
          <a:off x="5800063" y="1379127"/>
          <a:ext cx="2222447" cy="25714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8571"/>
              </a:lnTo>
              <a:lnTo>
                <a:pt x="2222447" y="128571"/>
              </a:lnTo>
              <a:lnTo>
                <a:pt x="2222447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A4C2AF9-2B51-4DA0-9B26-595144B98D8A}">
      <dsp:nvSpPr>
        <dsp:cNvPr id="0" name=""/>
        <dsp:cNvSpPr/>
      </dsp:nvSpPr>
      <dsp:spPr>
        <a:xfrm>
          <a:off x="6005364" y="2248514"/>
          <a:ext cx="91440" cy="552930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552930"/>
              </a:lnTo>
              <a:lnTo>
                <a:pt x="103724" y="55293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6AB6BDB-85A2-492A-ADC7-6D503865470A}">
      <dsp:nvSpPr>
        <dsp:cNvPr id="0" name=""/>
        <dsp:cNvSpPr/>
      </dsp:nvSpPr>
      <dsp:spPr>
        <a:xfrm>
          <a:off x="6005364" y="2248514"/>
          <a:ext cx="91440" cy="1432511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1432511"/>
              </a:lnTo>
              <a:lnTo>
                <a:pt x="124662" y="1432511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9A9D0C6-8F38-4DAC-8CD5-A30DC9FD6FBC}">
      <dsp:nvSpPr>
        <dsp:cNvPr id="0" name=""/>
        <dsp:cNvSpPr/>
      </dsp:nvSpPr>
      <dsp:spPr>
        <a:xfrm>
          <a:off x="5800063" y="1379127"/>
          <a:ext cx="740815" cy="25714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8571"/>
              </a:lnTo>
              <a:lnTo>
                <a:pt x="740815" y="128571"/>
              </a:lnTo>
              <a:lnTo>
                <a:pt x="740815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F5E8B9E-6382-45F0-B6AC-92A7F1EC8A2F}">
      <dsp:nvSpPr>
        <dsp:cNvPr id="0" name=""/>
        <dsp:cNvSpPr/>
      </dsp:nvSpPr>
      <dsp:spPr>
        <a:xfrm>
          <a:off x="4569452" y="2248514"/>
          <a:ext cx="183673" cy="143265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32652"/>
              </a:lnTo>
              <a:lnTo>
                <a:pt x="183673" y="1432652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B141B26-5434-4CE7-92CB-C9291BE179A6}">
      <dsp:nvSpPr>
        <dsp:cNvPr id="0" name=""/>
        <dsp:cNvSpPr/>
      </dsp:nvSpPr>
      <dsp:spPr>
        <a:xfrm>
          <a:off x="4569452" y="2248514"/>
          <a:ext cx="183673" cy="5632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63265"/>
              </a:lnTo>
              <a:lnTo>
                <a:pt x="183673" y="563265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032D0B2-ADC2-446F-AC91-7A4988E44B9A}">
      <dsp:nvSpPr>
        <dsp:cNvPr id="0" name=""/>
        <dsp:cNvSpPr/>
      </dsp:nvSpPr>
      <dsp:spPr>
        <a:xfrm>
          <a:off x="5059247" y="1379127"/>
          <a:ext cx="740815" cy="257142"/>
        </a:xfrm>
        <a:custGeom>
          <a:avLst/>
          <a:gdLst/>
          <a:ahLst/>
          <a:cxnLst/>
          <a:rect l="0" t="0" r="0" b="0"/>
          <a:pathLst>
            <a:path>
              <a:moveTo>
                <a:pt x="740815" y="0"/>
              </a:moveTo>
              <a:lnTo>
                <a:pt x="740815" y="128571"/>
              </a:lnTo>
              <a:lnTo>
                <a:pt x="0" y="128571"/>
              </a:lnTo>
              <a:lnTo>
                <a:pt x="0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683D4A4-79F0-42DE-8BCF-B90B789F465B}">
      <dsp:nvSpPr>
        <dsp:cNvPr id="0" name=""/>
        <dsp:cNvSpPr/>
      </dsp:nvSpPr>
      <dsp:spPr>
        <a:xfrm>
          <a:off x="3087820" y="2248514"/>
          <a:ext cx="183673" cy="143265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32652"/>
              </a:lnTo>
              <a:lnTo>
                <a:pt x="183673" y="1432652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1D18C3A-EB3B-49AA-84C3-9B51E2670B71}">
      <dsp:nvSpPr>
        <dsp:cNvPr id="0" name=""/>
        <dsp:cNvSpPr/>
      </dsp:nvSpPr>
      <dsp:spPr>
        <a:xfrm>
          <a:off x="3087820" y="2248514"/>
          <a:ext cx="183673" cy="5632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63265"/>
              </a:lnTo>
              <a:lnTo>
                <a:pt x="183673" y="563265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0866140-4681-4286-870E-0194BEE36AF7}">
      <dsp:nvSpPr>
        <dsp:cNvPr id="0" name=""/>
        <dsp:cNvSpPr/>
      </dsp:nvSpPr>
      <dsp:spPr>
        <a:xfrm>
          <a:off x="3577615" y="1379127"/>
          <a:ext cx="2222447" cy="257142"/>
        </a:xfrm>
        <a:custGeom>
          <a:avLst/>
          <a:gdLst/>
          <a:ahLst/>
          <a:cxnLst/>
          <a:rect l="0" t="0" r="0" b="0"/>
          <a:pathLst>
            <a:path>
              <a:moveTo>
                <a:pt x="2222447" y="0"/>
              </a:moveTo>
              <a:lnTo>
                <a:pt x="2222447" y="128571"/>
              </a:lnTo>
              <a:lnTo>
                <a:pt x="0" y="128571"/>
              </a:lnTo>
              <a:lnTo>
                <a:pt x="0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C240BE80-EDB0-43F3-AC95-1676756A6549}">
      <dsp:nvSpPr>
        <dsp:cNvPr id="0" name=""/>
        <dsp:cNvSpPr/>
      </dsp:nvSpPr>
      <dsp:spPr>
        <a:xfrm>
          <a:off x="1606188" y="2248514"/>
          <a:ext cx="183673" cy="143265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32652"/>
              </a:lnTo>
              <a:lnTo>
                <a:pt x="183673" y="1432652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D255182-F063-4745-AFF5-CC6424D39595}">
      <dsp:nvSpPr>
        <dsp:cNvPr id="0" name=""/>
        <dsp:cNvSpPr/>
      </dsp:nvSpPr>
      <dsp:spPr>
        <a:xfrm>
          <a:off x="1606188" y="2248514"/>
          <a:ext cx="183673" cy="5632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63265"/>
              </a:lnTo>
              <a:lnTo>
                <a:pt x="183673" y="563265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5B0511B-628F-41BF-A209-33194A5A8B38}">
      <dsp:nvSpPr>
        <dsp:cNvPr id="0" name=""/>
        <dsp:cNvSpPr/>
      </dsp:nvSpPr>
      <dsp:spPr>
        <a:xfrm>
          <a:off x="2095983" y="1379127"/>
          <a:ext cx="3704079" cy="257142"/>
        </a:xfrm>
        <a:custGeom>
          <a:avLst/>
          <a:gdLst/>
          <a:ahLst/>
          <a:cxnLst/>
          <a:rect l="0" t="0" r="0" b="0"/>
          <a:pathLst>
            <a:path>
              <a:moveTo>
                <a:pt x="3704079" y="0"/>
              </a:moveTo>
              <a:lnTo>
                <a:pt x="3704079" y="128571"/>
              </a:lnTo>
              <a:lnTo>
                <a:pt x="0" y="128571"/>
              </a:lnTo>
              <a:lnTo>
                <a:pt x="0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242D816-9D3D-457A-9D47-F976BA35CE91}">
      <dsp:nvSpPr>
        <dsp:cNvPr id="0" name=""/>
        <dsp:cNvSpPr/>
      </dsp:nvSpPr>
      <dsp:spPr>
        <a:xfrm>
          <a:off x="78735" y="2732059"/>
          <a:ext cx="119914" cy="1860378"/>
        </a:xfrm>
        <a:custGeom>
          <a:avLst/>
          <a:gdLst/>
          <a:ahLst/>
          <a:cxnLst/>
          <a:rect l="0" t="0" r="0" b="0"/>
          <a:pathLst>
            <a:path>
              <a:moveTo>
                <a:pt x="119914" y="1860378"/>
              </a:moveTo>
              <a:lnTo>
                <a:pt x="0" y="0"/>
              </a:lnTo>
            </a:path>
          </a:pathLst>
        </a:custGeom>
        <a:noFill/>
        <a:ln w="12700" cap="flat" cmpd="sng" algn="ctr">
          <a:solidFill>
            <a:schemeClr val="accent5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A8A480F-6254-407D-B798-2604C0709B96}">
      <dsp:nvSpPr>
        <dsp:cNvPr id="0" name=""/>
        <dsp:cNvSpPr/>
      </dsp:nvSpPr>
      <dsp:spPr>
        <a:xfrm>
          <a:off x="85580" y="3467787"/>
          <a:ext cx="113069" cy="1124650"/>
        </a:xfrm>
        <a:custGeom>
          <a:avLst/>
          <a:gdLst/>
          <a:ahLst/>
          <a:cxnLst/>
          <a:rect l="0" t="0" r="0" b="0"/>
          <a:pathLst>
            <a:path>
              <a:moveTo>
                <a:pt x="113069" y="1124650"/>
              </a:moveTo>
              <a:lnTo>
                <a:pt x="0" y="0"/>
              </a:lnTo>
            </a:path>
          </a:pathLst>
        </a:custGeom>
        <a:noFill/>
        <a:ln w="12700" cap="flat" cmpd="sng" algn="ctr">
          <a:solidFill>
            <a:schemeClr val="accent5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CC71DF2-E76D-4BD1-8D6B-90305CE45675}">
      <dsp:nvSpPr>
        <dsp:cNvPr id="0" name=""/>
        <dsp:cNvSpPr/>
      </dsp:nvSpPr>
      <dsp:spPr>
        <a:xfrm>
          <a:off x="568632" y="2248514"/>
          <a:ext cx="91440" cy="1731678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1603107"/>
              </a:lnTo>
              <a:lnTo>
                <a:pt x="119813" y="1603107"/>
              </a:lnTo>
              <a:lnTo>
                <a:pt x="119813" y="1731678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AE65ABA-5A16-4A18-991D-A6A152928675}">
      <dsp:nvSpPr>
        <dsp:cNvPr id="0" name=""/>
        <dsp:cNvSpPr/>
      </dsp:nvSpPr>
      <dsp:spPr>
        <a:xfrm>
          <a:off x="614352" y="1379127"/>
          <a:ext cx="5185711" cy="257142"/>
        </a:xfrm>
        <a:custGeom>
          <a:avLst/>
          <a:gdLst/>
          <a:ahLst/>
          <a:cxnLst/>
          <a:rect l="0" t="0" r="0" b="0"/>
          <a:pathLst>
            <a:path>
              <a:moveTo>
                <a:pt x="5185711" y="0"/>
              </a:moveTo>
              <a:lnTo>
                <a:pt x="5185711" y="128571"/>
              </a:lnTo>
              <a:lnTo>
                <a:pt x="0" y="128571"/>
              </a:lnTo>
              <a:lnTo>
                <a:pt x="0" y="257142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  <a:scene3d>
          <a:camera prst="orthographicFront"/>
          <a:lightRig rig="flat" dir="t"/>
        </a:scene3d>
        <a:sp3d prstMaterial="matte"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BF00D10-792C-471B-9335-81D0ADE201FD}">
      <dsp:nvSpPr>
        <dsp:cNvPr id="0" name=""/>
        <dsp:cNvSpPr/>
      </dsp:nvSpPr>
      <dsp:spPr>
        <a:xfrm>
          <a:off x="5187819" y="766883"/>
          <a:ext cx="1224489" cy="612244"/>
        </a:xfrm>
        <a:prstGeom prst="rect">
          <a:avLst/>
        </a:prstGeom>
        <a:gradFill rotWithShape="0">
          <a:gsLst>
            <a:gs pos="0">
              <a:schemeClr val="accent1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1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1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FASES</a:t>
          </a:r>
        </a:p>
      </dsp:txBody>
      <dsp:txXfrm>
        <a:off x="5187819" y="766883"/>
        <a:ext cx="1224489" cy="612244"/>
      </dsp:txXfrm>
    </dsp:sp>
    <dsp:sp modelId="{36861FBD-3B6D-48D6-BF64-114117F477D9}">
      <dsp:nvSpPr>
        <dsp:cNvPr id="0" name=""/>
        <dsp:cNvSpPr/>
      </dsp:nvSpPr>
      <dsp:spPr>
        <a:xfrm>
          <a:off x="2107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PAVIMENTO</a:t>
          </a:r>
        </a:p>
      </dsp:txBody>
      <dsp:txXfrm>
        <a:off x="2107" y="1636270"/>
        <a:ext cx="1224489" cy="612244"/>
      </dsp:txXfrm>
    </dsp:sp>
    <dsp:sp modelId="{A50F93B4-1068-4096-8A16-0E7F532F447C}">
      <dsp:nvSpPr>
        <dsp:cNvPr id="0" name=""/>
        <dsp:cNvSpPr/>
      </dsp:nvSpPr>
      <dsp:spPr>
        <a:xfrm>
          <a:off x="76201" y="3980193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de pavimentação</a:t>
          </a:r>
        </a:p>
      </dsp:txBody>
      <dsp:txXfrm>
        <a:off x="76201" y="3980193"/>
        <a:ext cx="1224489" cy="612244"/>
      </dsp:txXfrm>
    </dsp:sp>
    <dsp:sp modelId="{D19F29B5-6EE0-43F3-BE92-C0E8E5BF8C76}">
      <dsp:nvSpPr>
        <dsp:cNvPr id="0" name=""/>
        <dsp:cNvSpPr/>
      </dsp:nvSpPr>
      <dsp:spPr>
        <a:xfrm>
          <a:off x="85580" y="3161665"/>
          <a:ext cx="1224489" cy="612244"/>
        </a:xfrm>
        <a:prstGeom prst="rect">
          <a:avLst/>
        </a:prstGeom>
        <a:gradFill rotWithShape="0">
          <a:gsLst>
            <a:gs pos="0">
              <a:schemeClr val="accent5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HDM-4 COM DOS CENÁRIOS</a:t>
          </a:r>
        </a:p>
      </dsp:txBody>
      <dsp:txXfrm>
        <a:off x="85580" y="3161665"/>
        <a:ext cx="1224489" cy="612244"/>
      </dsp:txXfrm>
    </dsp:sp>
    <dsp:sp modelId="{5C29C730-4B79-4197-BF28-5DFC5ED3121F}">
      <dsp:nvSpPr>
        <dsp:cNvPr id="0" name=""/>
        <dsp:cNvSpPr/>
      </dsp:nvSpPr>
      <dsp:spPr>
        <a:xfrm>
          <a:off x="78735" y="2425937"/>
          <a:ext cx="1224489" cy="612244"/>
        </a:xfrm>
        <a:prstGeom prst="rect">
          <a:avLst/>
        </a:prstGeom>
        <a:gradFill rotWithShape="0">
          <a:gsLst>
            <a:gs pos="0">
              <a:schemeClr val="accent5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Relatório com a consolidação dos dados </a:t>
          </a:r>
        </a:p>
      </dsp:txBody>
      <dsp:txXfrm>
        <a:off x="78735" y="2425937"/>
        <a:ext cx="1224489" cy="612244"/>
      </dsp:txXfrm>
    </dsp:sp>
    <dsp:sp modelId="{ADFD4F24-1124-409D-8EFF-908F5FB86061}">
      <dsp:nvSpPr>
        <dsp:cNvPr id="0" name=""/>
        <dsp:cNvSpPr/>
      </dsp:nvSpPr>
      <dsp:spPr>
        <a:xfrm>
          <a:off x="1483739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SINALIZAÇÃO E DISP DE PROTEÇÃO E SEGURANÇA</a:t>
          </a:r>
        </a:p>
      </dsp:txBody>
      <dsp:txXfrm>
        <a:off x="1483739" y="1636270"/>
        <a:ext cx="1224489" cy="612244"/>
      </dsp:txXfrm>
    </dsp:sp>
    <dsp:sp modelId="{0C4B688F-6052-465C-8BE5-93C989452AAC}">
      <dsp:nvSpPr>
        <dsp:cNvPr id="0" name=""/>
        <dsp:cNvSpPr/>
      </dsp:nvSpPr>
      <dsp:spPr>
        <a:xfrm>
          <a:off x="1789861" y="2505657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Relatório com a consolidação dos dados </a:t>
          </a:r>
        </a:p>
      </dsp:txBody>
      <dsp:txXfrm>
        <a:off x="1789861" y="2505657"/>
        <a:ext cx="1224489" cy="612244"/>
      </dsp:txXfrm>
    </dsp:sp>
    <dsp:sp modelId="{9DA5FFA1-59F7-4F41-A79C-54538E024D70}">
      <dsp:nvSpPr>
        <dsp:cNvPr id="0" name=""/>
        <dsp:cNvSpPr/>
      </dsp:nvSpPr>
      <dsp:spPr>
        <a:xfrm>
          <a:off x="1789861" y="3375045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de sinalização e elementos de segurança </a:t>
          </a:r>
        </a:p>
      </dsp:txBody>
      <dsp:txXfrm>
        <a:off x="1789861" y="3375045"/>
        <a:ext cx="1224489" cy="612244"/>
      </dsp:txXfrm>
    </dsp:sp>
    <dsp:sp modelId="{122FA77F-E103-492D-A08B-05B6C4B6B936}">
      <dsp:nvSpPr>
        <dsp:cNvPr id="0" name=""/>
        <dsp:cNvSpPr/>
      </dsp:nvSpPr>
      <dsp:spPr>
        <a:xfrm>
          <a:off x="2965371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SIST ELÉTRICOS</a:t>
          </a:r>
        </a:p>
      </dsp:txBody>
      <dsp:txXfrm>
        <a:off x="2965371" y="1636270"/>
        <a:ext cx="1224489" cy="612244"/>
      </dsp:txXfrm>
    </dsp:sp>
    <dsp:sp modelId="{5495A490-1004-4F61-8984-F5F9171E2A5F}">
      <dsp:nvSpPr>
        <dsp:cNvPr id="0" name=""/>
        <dsp:cNvSpPr/>
      </dsp:nvSpPr>
      <dsp:spPr>
        <a:xfrm>
          <a:off x="3271493" y="2505657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considerando as premissas e parâmetros</a:t>
          </a:r>
        </a:p>
      </dsp:txBody>
      <dsp:txXfrm>
        <a:off x="3271493" y="2505657"/>
        <a:ext cx="1224489" cy="612244"/>
      </dsp:txXfrm>
    </dsp:sp>
    <dsp:sp modelId="{AD94C569-9D2A-4066-913C-E5183AF79D17}">
      <dsp:nvSpPr>
        <dsp:cNvPr id="0" name=""/>
        <dsp:cNvSpPr/>
      </dsp:nvSpPr>
      <dsp:spPr>
        <a:xfrm>
          <a:off x="3271493" y="3375045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 a sistemas elétricos e iluminação </a:t>
          </a:r>
        </a:p>
      </dsp:txBody>
      <dsp:txXfrm>
        <a:off x="3271493" y="3375045"/>
        <a:ext cx="1224489" cy="612244"/>
      </dsp:txXfrm>
    </dsp:sp>
    <dsp:sp modelId="{68DF72F5-41C5-402D-B4E5-5571F466CCB7}">
      <dsp:nvSpPr>
        <dsp:cNvPr id="0" name=""/>
        <dsp:cNvSpPr/>
      </dsp:nvSpPr>
      <dsp:spPr>
        <a:xfrm>
          <a:off x="4447003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OAE</a:t>
          </a:r>
        </a:p>
      </dsp:txBody>
      <dsp:txXfrm>
        <a:off x="4447003" y="1636270"/>
        <a:ext cx="1224489" cy="612244"/>
      </dsp:txXfrm>
    </dsp:sp>
    <dsp:sp modelId="{2B4DA46F-D5B2-4FBD-ABD2-2BF4BA5F73E6}">
      <dsp:nvSpPr>
        <dsp:cNvPr id="0" name=""/>
        <dsp:cNvSpPr/>
      </dsp:nvSpPr>
      <dsp:spPr>
        <a:xfrm>
          <a:off x="4753125" y="2505657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</a:t>
          </a:r>
        </a:p>
      </dsp:txBody>
      <dsp:txXfrm>
        <a:off x="4753125" y="2505657"/>
        <a:ext cx="1224489" cy="612244"/>
      </dsp:txXfrm>
    </dsp:sp>
    <dsp:sp modelId="{3E3F63CB-FCD7-4CC1-9BE6-233863CC5473}">
      <dsp:nvSpPr>
        <dsp:cNvPr id="0" name=""/>
        <dsp:cNvSpPr/>
      </dsp:nvSpPr>
      <dsp:spPr>
        <a:xfrm>
          <a:off x="4753125" y="3375045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referentes a OAEs</a:t>
          </a:r>
        </a:p>
      </dsp:txBody>
      <dsp:txXfrm>
        <a:off x="4753125" y="3375045"/>
        <a:ext cx="1224489" cy="612244"/>
      </dsp:txXfrm>
    </dsp:sp>
    <dsp:sp modelId="{94D2AADF-8B76-4856-B638-79BAAAC535C5}">
      <dsp:nvSpPr>
        <dsp:cNvPr id="0" name=""/>
        <dsp:cNvSpPr/>
      </dsp:nvSpPr>
      <dsp:spPr>
        <a:xfrm>
          <a:off x="5928635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DRENAG E OAC</a:t>
          </a:r>
        </a:p>
      </dsp:txBody>
      <dsp:txXfrm>
        <a:off x="5928635" y="1636270"/>
        <a:ext cx="1224489" cy="612244"/>
      </dsp:txXfrm>
    </dsp:sp>
    <dsp:sp modelId="{3954F181-0BF7-4D8D-A210-B4AC055178F7}">
      <dsp:nvSpPr>
        <dsp:cNvPr id="0" name=""/>
        <dsp:cNvSpPr/>
      </dsp:nvSpPr>
      <dsp:spPr>
        <a:xfrm>
          <a:off x="6130026" y="3374904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</a:t>
          </a:r>
        </a:p>
      </dsp:txBody>
      <dsp:txXfrm>
        <a:off x="6130026" y="3374904"/>
        <a:ext cx="1224489" cy="612244"/>
      </dsp:txXfrm>
    </dsp:sp>
    <dsp:sp modelId="{89E94519-ADCC-4472-9A8B-795B93E9601B}">
      <dsp:nvSpPr>
        <dsp:cNvPr id="0" name=""/>
        <dsp:cNvSpPr/>
      </dsp:nvSpPr>
      <dsp:spPr>
        <a:xfrm>
          <a:off x="6109088" y="2495323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referentes a OAEs</a:t>
          </a:r>
        </a:p>
      </dsp:txBody>
      <dsp:txXfrm>
        <a:off x="6109088" y="2495323"/>
        <a:ext cx="1224489" cy="612244"/>
      </dsp:txXfrm>
    </dsp:sp>
    <dsp:sp modelId="{FEAB9DC1-6A55-40CA-873E-6544701702A5}">
      <dsp:nvSpPr>
        <dsp:cNvPr id="0" name=""/>
        <dsp:cNvSpPr/>
      </dsp:nvSpPr>
      <dsp:spPr>
        <a:xfrm>
          <a:off x="7410267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FX DE DOMINIO E CANTEIRO CENTAL</a:t>
          </a:r>
        </a:p>
      </dsp:txBody>
      <dsp:txXfrm>
        <a:off x="7410267" y="1636270"/>
        <a:ext cx="1224489" cy="612244"/>
      </dsp:txXfrm>
    </dsp:sp>
    <dsp:sp modelId="{1CF0FAFA-784F-426E-B64F-272D2E10ABC2}">
      <dsp:nvSpPr>
        <dsp:cNvPr id="0" name=""/>
        <dsp:cNvSpPr/>
      </dsp:nvSpPr>
      <dsp:spPr>
        <a:xfrm>
          <a:off x="7716389" y="2505657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</a:t>
          </a:r>
        </a:p>
      </dsp:txBody>
      <dsp:txXfrm>
        <a:off x="7716389" y="2505657"/>
        <a:ext cx="1224489" cy="612244"/>
      </dsp:txXfrm>
    </dsp:sp>
    <dsp:sp modelId="{89FF69CF-ACA4-473A-BB5F-181DF1C00BF0}">
      <dsp:nvSpPr>
        <dsp:cNvPr id="0" name=""/>
        <dsp:cNvSpPr/>
      </dsp:nvSpPr>
      <dsp:spPr>
        <a:xfrm>
          <a:off x="7716389" y="3375045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referentes a Faixa de Dominio e Canteiro Central</a:t>
          </a:r>
        </a:p>
      </dsp:txBody>
      <dsp:txXfrm>
        <a:off x="7716389" y="3375045"/>
        <a:ext cx="1224489" cy="612244"/>
      </dsp:txXfrm>
    </dsp:sp>
    <dsp:sp modelId="{C63D153A-C6D9-45F7-AE3E-A10C763F65DA}">
      <dsp:nvSpPr>
        <dsp:cNvPr id="0" name=""/>
        <dsp:cNvSpPr/>
      </dsp:nvSpPr>
      <dsp:spPr>
        <a:xfrm>
          <a:off x="8891899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TERRAPLENOS</a:t>
          </a:r>
        </a:p>
      </dsp:txBody>
      <dsp:txXfrm>
        <a:off x="8891899" y="1636270"/>
        <a:ext cx="1224489" cy="612244"/>
      </dsp:txXfrm>
    </dsp:sp>
    <dsp:sp modelId="{3AF3F1E0-FD18-4B6E-B532-CAAC970FDC6C}">
      <dsp:nvSpPr>
        <dsp:cNvPr id="0" name=""/>
        <dsp:cNvSpPr/>
      </dsp:nvSpPr>
      <dsp:spPr>
        <a:xfrm>
          <a:off x="9198021" y="2505657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</a:t>
          </a:r>
        </a:p>
      </dsp:txBody>
      <dsp:txXfrm>
        <a:off x="9198021" y="2505657"/>
        <a:ext cx="1224489" cy="612244"/>
      </dsp:txXfrm>
    </dsp:sp>
    <dsp:sp modelId="{E1FB226B-CA65-44D9-A74F-76B937B480B0}">
      <dsp:nvSpPr>
        <dsp:cNvPr id="0" name=""/>
        <dsp:cNvSpPr/>
      </dsp:nvSpPr>
      <dsp:spPr>
        <a:xfrm>
          <a:off x="9198021" y="3375045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referentes a Faixa de Dominio e Canteiro Central</a:t>
          </a:r>
        </a:p>
      </dsp:txBody>
      <dsp:txXfrm>
        <a:off x="9198021" y="3375045"/>
        <a:ext cx="1224489" cy="612244"/>
      </dsp:txXfrm>
    </dsp:sp>
    <dsp:sp modelId="{FBBCAC7A-836C-49D1-9479-047CE47239F1}">
      <dsp:nvSpPr>
        <dsp:cNvPr id="0" name=""/>
        <dsp:cNvSpPr/>
      </dsp:nvSpPr>
      <dsp:spPr>
        <a:xfrm>
          <a:off x="10373531" y="1636270"/>
          <a:ext cx="1224489" cy="612244"/>
        </a:xfrm>
        <a:prstGeom prst="rect">
          <a:avLst/>
        </a:prstGeom>
        <a:gradFill rotWithShape="0">
          <a:gsLst>
            <a:gs pos="0">
              <a:schemeClr val="accent3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3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3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EDIFICAÇÕES</a:t>
          </a:r>
        </a:p>
      </dsp:txBody>
      <dsp:txXfrm>
        <a:off x="10373531" y="1636270"/>
        <a:ext cx="1224489" cy="612244"/>
      </dsp:txXfrm>
    </dsp:sp>
    <dsp:sp modelId="{B2C84196-321A-4848-83A5-38C60705B46B}">
      <dsp:nvSpPr>
        <dsp:cNvPr id="0" name=""/>
        <dsp:cNvSpPr/>
      </dsp:nvSpPr>
      <dsp:spPr>
        <a:xfrm>
          <a:off x="10626069" y="3405938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Os resultados de serviços referentes a Edificações e Instalações Operacionais</a:t>
          </a:r>
        </a:p>
      </dsp:txBody>
      <dsp:txXfrm>
        <a:off x="10626069" y="3405938"/>
        <a:ext cx="1224489" cy="612244"/>
      </dsp:txXfrm>
    </dsp:sp>
    <dsp:sp modelId="{2BA8A161-68C0-433F-8F6A-9C311C7BAD23}">
      <dsp:nvSpPr>
        <dsp:cNvPr id="0" name=""/>
        <dsp:cNvSpPr/>
      </dsp:nvSpPr>
      <dsp:spPr>
        <a:xfrm>
          <a:off x="10615343" y="2528353"/>
          <a:ext cx="1224489" cy="612244"/>
        </a:xfrm>
        <a:prstGeom prst="rect">
          <a:avLst/>
        </a:prstGeom>
        <a:gradFill rotWithShape="0">
          <a:gsLst>
            <a:gs pos="0">
              <a:schemeClr val="accent4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4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4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flat" dir="t"/>
        </a:scene3d>
        <a:sp3d prstMaterial="plastic">
          <a:bevelT w="120900" h="88900"/>
          <a:bevelB w="88900" h="31750" prst="angle"/>
        </a:sp3d>
      </dsp:spPr>
      <dsp:style>
        <a:lnRef idx="0">
          <a:scrgbClr r="0" g="0" b="0"/>
        </a:lnRef>
        <a:fillRef idx="3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5080" tIns="5080" rIns="5080" bIns="5080" numCol="1" spcCol="1270" anchor="ctr" anchorCtr="0">
          <a:noAutofit/>
        </a:bodyPr>
        <a:lstStyle/>
        <a:p>
          <a:pPr marL="0" lvl="0" indent="0" algn="ctr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800" kern="1200"/>
            <a:t>Deverá ser entregue um relatório com a consolidação dos dados </a:t>
          </a:r>
        </a:p>
      </dsp:txBody>
      <dsp:txXfrm>
        <a:off x="10615343" y="2528353"/>
        <a:ext cx="1224489" cy="612244"/>
      </dsp:txXfrm>
    </dsp:sp>
  </dsp:spTree>
</dsp:drawing>
</file>

<file path=xl/diagrams/drawing3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CD864763-B7CC-4EA3-AB1D-302C8874D63D}">
      <dsp:nvSpPr>
        <dsp:cNvPr id="0" name=""/>
        <dsp:cNvSpPr/>
      </dsp:nvSpPr>
      <dsp:spPr>
        <a:xfrm>
          <a:off x="4171483" y="1309695"/>
          <a:ext cx="705096" cy="1172935"/>
        </a:xfrm>
        <a:custGeom>
          <a:avLst/>
          <a:gdLst/>
          <a:ahLst/>
          <a:cxnLst/>
          <a:rect l="0" t="0" r="0" b="0"/>
          <a:pathLst>
            <a:path>
              <a:moveTo>
                <a:pt x="0" y="1172935"/>
              </a:moveTo>
              <a:lnTo>
                <a:pt x="705096" y="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CE600FF3-73FF-45A2-B44F-1017477E84E1}">
      <dsp:nvSpPr>
        <dsp:cNvPr id="0" name=""/>
        <dsp:cNvSpPr/>
      </dsp:nvSpPr>
      <dsp:spPr>
        <a:xfrm>
          <a:off x="4171483" y="374732"/>
          <a:ext cx="715364" cy="2107898"/>
        </a:xfrm>
        <a:custGeom>
          <a:avLst/>
          <a:gdLst/>
          <a:ahLst/>
          <a:cxnLst/>
          <a:rect l="0" t="0" r="0" b="0"/>
          <a:pathLst>
            <a:path>
              <a:moveTo>
                <a:pt x="0" y="2107898"/>
              </a:moveTo>
              <a:lnTo>
                <a:pt x="715364" y="0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7936D5C-A4EE-4808-8AC3-5ED3C9CEF677}">
      <dsp:nvSpPr>
        <dsp:cNvPr id="0" name=""/>
        <dsp:cNvSpPr/>
      </dsp:nvSpPr>
      <dsp:spPr>
        <a:xfrm>
          <a:off x="7405245" y="3488263"/>
          <a:ext cx="224839" cy="68950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9507"/>
              </a:lnTo>
              <a:lnTo>
                <a:pt x="224839" y="689507"/>
              </a:lnTo>
            </a:path>
          </a:pathLst>
        </a:custGeom>
        <a:noFill/>
        <a:ln w="12700" cap="flat" cmpd="sng" algn="ctr">
          <a:solidFill>
            <a:schemeClr val="accent5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119A927-D7CA-4203-A1FF-F539EFD7C999}">
      <dsp:nvSpPr>
        <dsp:cNvPr id="0" name=""/>
        <dsp:cNvSpPr/>
      </dsp:nvSpPr>
      <dsp:spPr>
        <a:xfrm>
          <a:off x="4171483" y="2482631"/>
          <a:ext cx="3833334" cy="25616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8779"/>
              </a:lnTo>
              <a:lnTo>
                <a:pt x="3833334" y="98779"/>
              </a:lnTo>
              <a:lnTo>
                <a:pt x="3833334" y="25616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2829080-CD0A-4F59-8201-726CCCDB9279}">
      <dsp:nvSpPr>
        <dsp:cNvPr id="0" name=""/>
        <dsp:cNvSpPr/>
      </dsp:nvSpPr>
      <dsp:spPr>
        <a:xfrm>
          <a:off x="4171483" y="2482631"/>
          <a:ext cx="2019628" cy="25616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8779"/>
              </a:lnTo>
              <a:lnTo>
                <a:pt x="2019628" y="98779"/>
              </a:lnTo>
              <a:lnTo>
                <a:pt x="2019628" y="25616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5C390FA-14A8-41E4-96AF-9B0F8EC0DF72}">
      <dsp:nvSpPr>
        <dsp:cNvPr id="0" name=""/>
        <dsp:cNvSpPr/>
      </dsp:nvSpPr>
      <dsp:spPr>
        <a:xfrm>
          <a:off x="4171483" y="2482631"/>
          <a:ext cx="205923" cy="25616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8779"/>
              </a:lnTo>
              <a:lnTo>
                <a:pt x="205923" y="98779"/>
              </a:lnTo>
              <a:lnTo>
                <a:pt x="205923" y="25616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5E9CE30-621E-4364-8F40-75587DFE7609}">
      <dsp:nvSpPr>
        <dsp:cNvPr id="0" name=""/>
        <dsp:cNvSpPr/>
      </dsp:nvSpPr>
      <dsp:spPr>
        <a:xfrm>
          <a:off x="2563700" y="2482631"/>
          <a:ext cx="1607782" cy="256167"/>
        </a:xfrm>
        <a:custGeom>
          <a:avLst/>
          <a:gdLst/>
          <a:ahLst/>
          <a:cxnLst/>
          <a:rect l="0" t="0" r="0" b="0"/>
          <a:pathLst>
            <a:path>
              <a:moveTo>
                <a:pt x="1607782" y="0"/>
              </a:moveTo>
              <a:lnTo>
                <a:pt x="1607782" y="98779"/>
              </a:lnTo>
              <a:lnTo>
                <a:pt x="0" y="98779"/>
              </a:lnTo>
              <a:lnTo>
                <a:pt x="0" y="25616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30A82B2-B193-4055-825D-E03C31E152E0}">
      <dsp:nvSpPr>
        <dsp:cNvPr id="0" name=""/>
        <dsp:cNvSpPr/>
      </dsp:nvSpPr>
      <dsp:spPr>
        <a:xfrm>
          <a:off x="749994" y="2482631"/>
          <a:ext cx="3421488" cy="256167"/>
        </a:xfrm>
        <a:custGeom>
          <a:avLst/>
          <a:gdLst/>
          <a:ahLst/>
          <a:cxnLst/>
          <a:rect l="0" t="0" r="0" b="0"/>
          <a:pathLst>
            <a:path>
              <a:moveTo>
                <a:pt x="3421488" y="0"/>
              </a:moveTo>
              <a:lnTo>
                <a:pt x="3421488" y="98779"/>
              </a:lnTo>
              <a:lnTo>
                <a:pt x="0" y="98779"/>
              </a:lnTo>
              <a:lnTo>
                <a:pt x="0" y="25616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58E3C38-6636-4503-9D73-43858FA917CC}">
      <dsp:nvSpPr>
        <dsp:cNvPr id="0" name=""/>
        <dsp:cNvSpPr/>
      </dsp:nvSpPr>
      <dsp:spPr>
        <a:xfrm>
          <a:off x="3422017" y="1733166"/>
          <a:ext cx="1498930" cy="749465"/>
        </a:xfrm>
        <a:prstGeom prst="rect">
          <a:avLst/>
        </a:prstGeom>
        <a:solidFill>
          <a:schemeClr val="accent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RELATÓRIO SOCIOAMBIENTAL</a:t>
          </a:r>
          <a:endParaRPr lang="pt-BR" sz="700" kern="1200"/>
        </a:p>
      </dsp:txBody>
      <dsp:txXfrm>
        <a:off x="3422017" y="1733166"/>
        <a:ext cx="1498930" cy="749465"/>
      </dsp:txXfrm>
    </dsp:sp>
    <dsp:sp modelId="{F8A56024-B849-4E4A-9C99-2412D0FE8809}">
      <dsp:nvSpPr>
        <dsp:cNvPr id="0" name=""/>
        <dsp:cNvSpPr/>
      </dsp:nvSpPr>
      <dsp:spPr>
        <a:xfrm>
          <a:off x="529" y="2738798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Apresentação</a:t>
          </a:r>
        </a:p>
      </dsp:txBody>
      <dsp:txXfrm>
        <a:off x="529" y="2738798"/>
        <a:ext cx="1498930" cy="749465"/>
      </dsp:txXfrm>
    </dsp:sp>
    <dsp:sp modelId="{0C8FC835-2289-4B5A-8DF7-8FFA95EC0F14}">
      <dsp:nvSpPr>
        <dsp:cNvPr id="0" name=""/>
        <dsp:cNvSpPr/>
      </dsp:nvSpPr>
      <dsp:spPr>
        <a:xfrm>
          <a:off x="1814235" y="2738798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Marco Legal</a:t>
          </a:r>
        </a:p>
      </dsp:txBody>
      <dsp:txXfrm>
        <a:off x="1814235" y="2738798"/>
        <a:ext cx="1498930" cy="749465"/>
      </dsp:txXfrm>
    </dsp:sp>
    <dsp:sp modelId="{3F55D617-DCDD-45CC-8377-507DA56C1B5F}">
      <dsp:nvSpPr>
        <dsp:cNvPr id="0" name=""/>
        <dsp:cNvSpPr/>
      </dsp:nvSpPr>
      <dsp:spPr>
        <a:xfrm>
          <a:off x="3627940" y="2738798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Diagnóstico Socioambiental</a:t>
          </a:r>
          <a:endParaRPr lang="pt-BR" sz="700" kern="1200"/>
        </a:p>
      </dsp:txBody>
      <dsp:txXfrm>
        <a:off x="3627940" y="2738798"/>
        <a:ext cx="1498930" cy="749465"/>
      </dsp:txXfrm>
    </dsp:sp>
    <dsp:sp modelId="{D2C3818C-738A-444F-98F6-8055470135AE}">
      <dsp:nvSpPr>
        <dsp:cNvPr id="0" name=""/>
        <dsp:cNvSpPr/>
      </dsp:nvSpPr>
      <dsp:spPr>
        <a:xfrm>
          <a:off x="5441646" y="2738798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REPRESENTAÇÕES GRÁFICAS</a:t>
          </a:r>
        </a:p>
      </dsp:txBody>
      <dsp:txXfrm>
        <a:off x="5441646" y="2738798"/>
        <a:ext cx="1498930" cy="749465"/>
      </dsp:txXfrm>
    </dsp:sp>
    <dsp:sp modelId="{F3AB80C9-9014-4C23-8522-513B26E915AB}">
      <dsp:nvSpPr>
        <dsp:cNvPr id="0" name=""/>
        <dsp:cNvSpPr/>
      </dsp:nvSpPr>
      <dsp:spPr>
        <a:xfrm>
          <a:off x="7255352" y="2738798"/>
          <a:ext cx="1498930" cy="749465"/>
        </a:xfrm>
        <a:prstGeom prst="rect">
          <a:avLst/>
        </a:prstGeom>
        <a:solidFill>
          <a:schemeClr val="accent2"/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700" b="1" i="1" kern="1200"/>
            <a:t>QUANTIFICAÇÃO SOCIOAMBIENTAL</a:t>
          </a:r>
        </a:p>
      </dsp:txBody>
      <dsp:txXfrm>
        <a:off x="7255352" y="2738798"/>
        <a:ext cx="1498930" cy="749465"/>
      </dsp:txXfrm>
    </dsp:sp>
    <dsp:sp modelId="{410B5E0F-3DF2-4C4B-BB7E-710F77F43DDB}">
      <dsp:nvSpPr>
        <dsp:cNvPr id="0" name=""/>
        <dsp:cNvSpPr/>
      </dsp:nvSpPr>
      <dsp:spPr>
        <a:xfrm>
          <a:off x="7630085" y="3803039"/>
          <a:ext cx="1498930" cy="749465"/>
        </a:xfrm>
        <a:prstGeom prst="rect">
          <a:avLst/>
        </a:prstGeom>
        <a:solidFill>
          <a:schemeClr val="accent5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700" kern="1200"/>
            <a:t>Os resultados dos itens socioambientais que servirem de subsídio para memorial de cálculo deverão compor em abas específicas na Planilha MEF e deverão ser entregues para validação pela Contratante nesta fase de elaboração dos estudos.</a:t>
          </a:r>
        </a:p>
      </dsp:txBody>
      <dsp:txXfrm>
        <a:off x="7630085" y="3803039"/>
        <a:ext cx="1498930" cy="749465"/>
      </dsp:txXfrm>
    </dsp:sp>
    <dsp:sp modelId="{4690A0E2-E973-45A2-A980-17D2893C6DA0}">
      <dsp:nvSpPr>
        <dsp:cNvPr id="0" name=""/>
        <dsp:cNvSpPr/>
      </dsp:nvSpPr>
      <dsp:spPr>
        <a:xfrm>
          <a:off x="3387917" y="0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700" kern="1200"/>
            <a:t>PLANO DE TRABALHO</a:t>
          </a:r>
        </a:p>
      </dsp:txBody>
      <dsp:txXfrm>
        <a:off x="3387917" y="0"/>
        <a:ext cx="1498930" cy="749465"/>
      </dsp:txXfrm>
    </dsp:sp>
    <dsp:sp modelId="{26AE8697-8CF3-4AD0-8478-123DB2A16E06}">
      <dsp:nvSpPr>
        <dsp:cNvPr id="0" name=""/>
        <dsp:cNvSpPr/>
      </dsp:nvSpPr>
      <dsp:spPr>
        <a:xfrm>
          <a:off x="3377649" y="934963"/>
          <a:ext cx="1498930" cy="749465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445" tIns="4445" rIns="4445" bIns="4445" numCol="1" spcCol="1270" anchor="ctr" anchorCtr="0">
          <a:noAutofit/>
        </a:bodyPr>
        <a:lstStyle/>
        <a:p>
          <a:pPr marL="0" lvl="0" indent="0" algn="ctr" defTabSz="311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700" kern="1200"/>
            <a:t>LEVANTAMENTO DE  CADASTRO</a:t>
          </a:r>
        </a:p>
      </dsp:txBody>
      <dsp:txXfrm>
        <a:off x="3377649" y="934963"/>
        <a:ext cx="1498930" cy="749465"/>
      </dsp:txXfrm>
    </dsp:sp>
  </dsp:spTree>
</dsp:drawing>
</file>

<file path=xl/diagrams/drawing4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B5C390FA-14A8-41E4-96AF-9B0F8EC0DF72}">
      <dsp:nvSpPr>
        <dsp:cNvPr id="0" name=""/>
        <dsp:cNvSpPr/>
      </dsp:nvSpPr>
      <dsp:spPr>
        <a:xfrm>
          <a:off x="4566133" y="2298044"/>
          <a:ext cx="3230572" cy="56067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80338"/>
              </a:lnTo>
              <a:lnTo>
                <a:pt x="3230572" y="280338"/>
              </a:lnTo>
              <a:lnTo>
                <a:pt x="3230572" y="56067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5E9CE30-621E-4364-8F40-75587DFE7609}">
      <dsp:nvSpPr>
        <dsp:cNvPr id="0" name=""/>
        <dsp:cNvSpPr/>
      </dsp:nvSpPr>
      <dsp:spPr>
        <a:xfrm>
          <a:off x="4520413" y="2298044"/>
          <a:ext cx="91440" cy="560677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56067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30A82B2-B193-4055-825D-E03C31E152E0}">
      <dsp:nvSpPr>
        <dsp:cNvPr id="0" name=""/>
        <dsp:cNvSpPr/>
      </dsp:nvSpPr>
      <dsp:spPr>
        <a:xfrm>
          <a:off x="1335560" y="2298044"/>
          <a:ext cx="3230572" cy="560677"/>
        </a:xfrm>
        <a:custGeom>
          <a:avLst/>
          <a:gdLst/>
          <a:ahLst/>
          <a:cxnLst/>
          <a:rect l="0" t="0" r="0" b="0"/>
          <a:pathLst>
            <a:path>
              <a:moveTo>
                <a:pt x="3230572" y="0"/>
              </a:moveTo>
              <a:lnTo>
                <a:pt x="3230572" y="280338"/>
              </a:lnTo>
              <a:lnTo>
                <a:pt x="0" y="280338"/>
              </a:lnTo>
              <a:lnTo>
                <a:pt x="0" y="560677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58E3C38-6636-4503-9D73-43858FA917CC}">
      <dsp:nvSpPr>
        <dsp:cNvPr id="0" name=""/>
        <dsp:cNvSpPr/>
      </dsp:nvSpPr>
      <dsp:spPr>
        <a:xfrm>
          <a:off x="3231185" y="963097"/>
          <a:ext cx="2669894" cy="1334947"/>
        </a:xfrm>
        <a:prstGeom prst="rect">
          <a:avLst/>
        </a:prstGeom>
        <a:solidFill>
          <a:schemeClr val="accent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8255" tIns="8255" rIns="8255" bIns="8255" numCol="1" spcCol="1270" anchor="ctr" anchorCtr="0">
          <a:noAutofit/>
        </a:bodyPr>
        <a:lstStyle/>
        <a:p>
          <a:pPr marL="0" lvl="0" indent="0" algn="ctr" defTabSz="5778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300" kern="1200"/>
            <a:t>DESAPROPRIAÇÃO</a:t>
          </a:r>
        </a:p>
        <a:p>
          <a:pPr marL="0" lvl="0" indent="0" algn="ctr" defTabSz="5778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300" kern="1200"/>
            <a:t>Os dados finais, que comporão o projeto relacionados a esta temática, serão desenvolvidos na fase de Frente de Obras, mas demandam levantamentos prévios, conforme descrito a seguir:</a:t>
          </a:r>
        </a:p>
      </dsp:txBody>
      <dsp:txXfrm>
        <a:off x="3231185" y="963097"/>
        <a:ext cx="2669894" cy="1334947"/>
      </dsp:txXfrm>
    </dsp:sp>
    <dsp:sp modelId="{F8A56024-B849-4E4A-9C99-2412D0FE8809}">
      <dsp:nvSpPr>
        <dsp:cNvPr id="0" name=""/>
        <dsp:cNvSpPr/>
      </dsp:nvSpPr>
      <dsp:spPr>
        <a:xfrm>
          <a:off x="613" y="2858722"/>
          <a:ext cx="2669894" cy="1334947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8255" tIns="8255" rIns="8255" bIns="8255" numCol="1" spcCol="1270" anchor="ctr" anchorCtr="0">
          <a:noAutofit/>
        </a:bodyPr>
        <a:lstStyle/>
        <a:p>
          <a:pPr marL="0" lvl="0" indent="0" algn="ctr" defTabSz="5778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300" b="1" i="1" kern="1200"/>
            <a:t>LEVANTAMENTO E ANÁLISE DE DADOS SECUNDÁRIOS</a:t>
          </a:r>
        </a:p>
      </dsp:txBody>
      <dsp:txXfrm>
        <a:off x="613" y="2858722"/>
        <a:ext cx="2669894" cy="1334947"/>
      </dsp:txXfrm>
    </dsp:sp>
    <dsp:sp modelId="{0C8FC835-2289-4B5A-8DF7-8FFA95EC0F14}">
      <dsp:nvSpPr>
        <dsp:cNvPr id="0" name=""/>
        <dsp:cNvSpPr/>
      </dsp:nvSpPr>
      <dsp:spPr>
        <a:xfrm>
          <a:off x="3231185" y="2858722"/>
          <a:ext cx="2669894" cy="1334947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8255" tIns="8255" rIns="8255" bIns="8255" numCol="1" spcCol="1270" anchor="ctr" anchorCtr="0">
          <a:noAutofit/>
        </a:bodyPr>
        <a:lstStyle/>
        <a:p>
          <a:pPr marL="0" lvl="0" indent="0" algn="ctr" defTabSz="5778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300" b="1" i="1" kern="1200"/>
            <a:t>Levantamento e Análise de Dados de Campo </a:t>
          </a:r>
        </a:p>
      </dsp:txBody>
      <dsp:txXfrm>
        <a:off x="3231185" y="2858722"/>
        <a:ext cx="2669894" cy="1334947"/>
      </dsp:txXfrm>
    </dsp:sp>
    <dsp:sp modelId="{3F55D617-DCDD-45CC-8377-507DA56C1B5F}">
      <dsp:nvSpPr>
        <dsp:cNvPr id="0" name=""/>
        <dsp:cNvSpPr/>
      </dsp:nvSpPr>
      <dsp:spPr>
        <a:xfrm>
          <a:off x="6461758" y="2858722"/>
          <a:ext cx="2669894" cy="1334947"/>
        </a:xfrm>
        <a:prstGeom prst="rect">
          <a:avLst/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8255" tIns="8255" rIns="8255" bIns="8255" numCol="1" spcCol="1270" anchor="ctr" anchorCtr="0">
          <a:noAutofit/>
        </a:bodyPr>
        <a:lstStyle/>
        <a:p>
          <a:pPr marL="0" lvl="0" indent="0" algn="ctr" defTabSz="5778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300" b="1" i="1" kern="1200"/>
            <a:t>Relatório Final Consolidado dos Levantamentos de Desapropriação</a:t>
          </a:r>
          <a:endParaRPr lang="pt-BR" sz="1300" kern="1200"/>
        </a:p>
      </dsp:txBody>
      <dsp:txXfrm>
        <a:off x="6461758" y="2858722"/>
        <a:ext cx="2669894" cy="1334947"/>
      </dsp:txXfrm>
    </dsp:sp>
  </dsp:spTree>
</dsp:drawing>
</file>

<file path=xl/diagrams/drawing5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C2F8C268-693D-4BDD-BF12-6B74C91617AE}">
      <dsp:nvSpPr>
        <dsp:cNvPr id="0" name=""/>
        <dsp:cNvSpPr/>
      </dsp:nvSpPr>
      <dsp:spPr>
        <a:xfrm>
          <a:off x="0" y="0"/>
          <a:ext cx="3290345" cy="1645172"/>
        </a:xfrm>
        <a:prstGeom prst="roundRect">
          <a:avLst>
            <a:gd name="adj" fmla="val 10000"/>
          </a:avLst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30480" rIns="45720" bIns="30480" numCol="1" spcCol="1270" anchor="ctr" anchorCtr="0">
          <a:noAutofit/>
        </a:bodyPr>
        <a:lstStyle/>
        <a:p>
          <a:pPr marL="0" lvl="0" indent="0" algn="ctr" defTabSz="1066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400" kern="1200"/>
            <a:t>PLANEJAMENTO</a:t>
          </a:r>
        </a:p>
      </dsp:txBody>
      <dsp:txXfrm>
        <a:off x="48185" y="48185"/>
        <a:ext cx="3193975" cy="1548802"/>
      </dsp:txXfrm>
    </dsp:sp>
    <dsp:sp modelId="{D98176E1-4B0D-4CE0-9EED-892E184F2C11}">
      <dsp:nvSpPr>
        <dsp:cNvPr id="0" name=""/>
        <dsp:cNvSpPr/>
      </dsp:nvSpPr>
      <dsp:spPr>
        <a:xfrm>
          <a:off x="329034" y="1645172"/>
          <a:ext cx="149067" cy="1342863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342863"/>
              </a:lnTo>
              <a:lnTo>
                <a:pt x="149067" y="1342863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797D6CD-5B35-4616-90F8-88EB2076953E}">
      <dsp:nvSpPr>
        <dsp:cNvPr id="0" name=""/>
        <dsp:cNvSpPr/>
      </dsp:nvSpPr>
      <dsp:spPr>
        <a:xfrm>
          <a:off x="478102" y="1856009"/>
          <a:ext cx="5423253" cy="2264053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22860" tIns="15240" rIns="22860" bIns="15240" numCol="1" spcCol="1270" anchor="t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1200" b="1" kern="1200"/>
            <a:t>PRÉ VIABILIDADE: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Font typeface="Symbol" panose="05050102010706020507" pitchFamily="18" charset="2"/>
            <a:buChar char=""/>
          </a:pPr>
          <a:r>
            <a:rPr lang="pt-BR" sz="1200" kern="1200"/>
            <a:t>Metodologia e premissas a serem utilizadas nos estudos para fins de análise de pré-viabilidade;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Font typeface="Symbol" panose="05050102010706020507" pitchFamily="18" charset="2"/>
            <a:buChar char=""/>
          </a:pPr>
          <a:r>
            <a:rPr lang="pt-BR" sz="1200" kern="1200"/>
            <a:t>Estudos de Cenários de configuração de lote(s); </a:t>
          </a:r>
          <a:r>
            <a:rPr lang="pt-BR" sz="1200" kern="1200">
              <a:solidFill>
                <a:srgbClr val="FF0000"/>
              </a:solidFill>
            </a:rPr>
            <a:t>(quantos?)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Font typeface="Symbol" panose="05050102010706020507" pitchFamily="18" charset="2"/>
            <a:buChar char=""/>
          </a:pPr>
          <a:r>
            <a:rPr lang="pt-BR" sz="1200" kern="1200"/>
            <a:t>Modelos Econômico-Financeiros (simulações diversas dos cenários) da Etapa de Pré- viabilidade;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pt-BR" sz="1200" kern="1200"/>
            <a:t>Conclusão/recomendação sobre melhor configuração do(s) lote(s)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pt-BR" sz="1200" kern="1200"/>
            <a:t>Nesta fase preliminar, a Contratada deverá coletar dados secundários pré-existentes de tráfego, cadastros, eventuais projetos funcionais, básicos e/ou executivos, socioambientais etc. que estejam disponíveis para fins de promover estudos de pré-viabilidade.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pt-BR" sz="1200" kern="1200"/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pt-BR" sz="1200" kern="1200"/>
        </a:p>
      </dsp:txBody>
      <dsp:txXfrm>
        <a:off x="544414" y="1922321"/>
        <a:ext cx="5290629" cy="2131429"/>
      </dsp:txXfrm>
    </dsp:sp>
    <dsp:sp modelId="{C8A136E3-0DA7-45FD-A06D-9D4D15AE32D5}">
      <dsp:nvSpPr>
        <dsp:cNvPr id="0" name=""/>
        <dsp:cNvSpPr/>
      </dsp:nvSpPr>
      <dsp:spPr>
        <a:xfrm>
          <a:off x="329034" y="1645172"/>
          <a:ext cx="139196" cy="399753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997539"/>
              </a:lnTo>
              <a:lnTo>
                <a:pt x="139196" y="3997539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68F1B8E-AFC6-4B2E-8527-D0E4690FEDB7}">
      <dsp:nvSpPr>
        <dsp:cNvPr id="0" name=""/>
        <dsp:cNvSpPr/>
      </dsp:nvSpPr>
      <dsp:spPr>
        <a:xfrm>
          <a:off x="468231" y="4641583"/>
          <a:ext cx="4869737" cy="200225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22860" tIns="15240" rIns="22860" bIns="15240" numCol="1" spcCol="1270" anchor="t" anchorCtr="0">
          <a:noAutofit/>
        </a:bodyPr>
        <a:lstStyle/>
        <a:p>
          <a:pPr marL="0" lvl="0" indent="0" algn="l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1200" b="1" kern="1200"/>
            <a:t>CRONOGRAMA:</a:t>
          </a:r>
        </a:p>
        <a:p>
          <a:pPr marL="114300" lvl="1" indent="-114300" algn="l" defTabSz="5334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lang="pt-BR" sz="1200" kern="1200"/>
            <a:t>ser apresentada a programação das atividades com o respectivo cronograma de execução, para a gestão de prazos, recursos, monitoramento do progresso do estudo, vinculação de tarefas e identificação de caminhos críticos</a:t>
          </a:r>
        </a:p>
      </dsp:txBody>
      <dsp:txXfrm>
        <a:off x="526875" y="4700227"/>
        <a:ext cx="4752449" cy="1884969"/>
      </dsp:txXfrm>
    </dsp:sp>
    <dsp:sp modelId="{49688112-DD98-4806-8075-27A91066D173}">
      <dsp:nvSpPr>
        <dsp:cNvPr id="0" name=""/>
        <dsp:cNvSpPr/>
      </dsp:nvSpPr>
      <dsp:spPr>
        <a:xfrm>
          <a:off x="6923152" y="336"/>
          <a:ext cx="3290345" cy="1645172"/>
        </a:xfrm>
        <a:prstGeom prst="roundRect">
          <a:avLst>
            <a:gd name="adj" fmla="val 10000"/>
          </a:avLst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30480" rIns="45720" bIns="30480" numCol="1" spcCol="1270" anchor="ctr" anchorCtr="0">
          <a:noAutofit/>
        </a:bodyPr>
        <a:lstStyle/>
        <a:p>
          <a:pPr marL="0" lvl="0" indent="0" algn="ctr" defTabSz="1066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400" kern="1200"/>
            <a:t>LEVANTAMENTO DE CAMPO</a:t>
          </a:r>
        </a:p>
      </dsp:txBody>
      <dsp:txXfrm>
        <a:off x="6971337" y="48521"/>
        <a:ext cx="3193975" cy="1548802"/>
      </dsp:txXfrm>
    </dsp:sp>
    <dsp:sp modelId="{74B0A0E0-16B0-4B1E-BE0F-C509B05BE918}">
      <dsp:nvSpPr>
        <dsp:cNvPr id="0" name=""/>
        <dsp:cNvSpPr/>
      </dsp:nvSpPr>
      <dsp:spPr>
        <a:xfrm>
          <a:off x="7252186" y="1645509"/>
          <a:ext cx="329034" cy="123387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33879"/>
              </a:lnTo>
              <a:lnTo>
                <a:pt x="329034" y="1233879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A4BE574-6E2B-4A76-80CC-78C3D4E9612F}">
      <dsp:nvSpPr>
        <dsp:cNvPr id="0" name=""/>
        <dsp:cNvSpPr/>
      </dsp:nvSpPr>
      <dsp:spPr>
        <a:xfrm>
          <a:off x="7581221" y="2056803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Arial" panose="020B0604020202020204" pitchFamily="34" charset="0"/>
            <a:buNone/>
          </a:pPr>
          <a:r>
            <a:rPr lang="pt-BR" sz="2300" kern="1200"/>
            <a:t>TRÁFEGO</a:t>
          </a:r>
        </a:p>
      </dsp:txBody>
      <dsp:txXfrm>
        <a:off x="7629406" y="2104988"/>
        <a:ext cx="2535906" cy="1548802"/>
      </dsp:txXfrm>
    </dsp:sp>
    <dsp:sp modelId="{127C7781-ED9D-4339-B39E-07B3EB024D8B}">
      <dsp:nvSpPr>
        <dsp:cNvPr id="0" name=""/>
        <dsp:cNvSpPr/>
      </dsp:nvSpPr>
      <dsp:spPr>
        <a:xfrm>
          <a:off x="7252186" y="1645509"/>
          <a:ext cx="329034" cy="329034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290345"/>
              </a:lnTo>
              <a:lnTo>
                <a:pt x="329034" y="3290345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CC80FE4-8226-48EA-89FF-7C6EAD528484}">
      <dsp:nvSpPr>
        <dsp:cNvPr id="0" name=""/>
        <dsp:cNvSpPr/>
      </dsp:nvSpPr>
      <dsp:spPr>
        <a:xfrm>
          <a:off x="7581221" y="4113269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CADASTRO</a:t>
          </a:r>
        </a:p>
      </dsp:txBody>
      <dsp:txXfrm>
        <a:off x="7629406" y="4161454"/>
        <a:ext cx="2535906" cy="1548802"/>
      </dsp:txXfrm>
    </dsp:sp>
    <dsp:sp modelId="{19AC4B60-8302-4E03-A2CB-12AA334EC202}">
      <dsp:nvSpPr>
        <dsp:cNvPr id="0" name=""/>
        <dsp:cNvSpPr/>
      </dsp:nvSpPr>
      <dsp:spPr>
        <a:xfrm>
          <a:off x="7252186" y="1645509"/>
          <a:ext cx="329034" cy="534681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346811"/>
              </a:lnTo>
              <a:lnTo>
                <a:pt x="329034" y="5346811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2F00497-11C9-41FA-BEBB-89680F6DF04A}">
      <dsp:nvSpPr>
        <dsp:cNvPr id="0" name=""/>
        <dsp:cNvSpPr/>
      </dsp:nvSpPr>
      <dsp:spPr>
        <a:xfrm>
          <a:off x="7581221" y="6169735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LEVANTAMENTO SOCIAMBIENTAL</a:t>
          </a:r>
        </a:p>
      </dsp:txBody>
      <dsp:txXfrm>
        <a:off x="7629406" y="6217920"/>
        <a:ext cx="2535906" cy="1548802"/>
      </dsp:txXfrm>
    </dsp:sp>
    <dsp:sp modelId="{1A52168E-0EE1-4F02-A36B-644ED5E7082D}">
      <dsp:nvSpPr>
        <dsp:cNvPr id="0" name=""/>
        <dsp:cNvSpPr/>
      </dsp:nvSpPr>
      <dsp:spPr>
        <a:xfrm>
          <a:off x="11036084" y="336"/>
          <a:ext cx="3290345" cy="1645172"/>
        </a:xfrm>
        <a:prstGeom prst="roundRect">
          <a:avLst>
            <a:gd name="adj" fmla="val 10000"/>
          </a:avLst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30480" rIns="45720" bIns="30480" numCol="1" spcCol="1270" anchor="ctr" anchorCtr="0">
          <a:noAutofit/>
        </a:bodyPr>
        <a:lstStyle/>
        <a:p>
          <a:pPr marL="0" lvl="0" indent="0" algn="ctr" defTabSz="1066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400" kern="1200"/>
            <a:t>IMPLEMENTAÇÃO</a:t>
          </a:r>
        </a:p>
      </dsp:txBody>
      <dsp:txXfrm>
        <a:off x="11084269" y="48521"/>
        <a:ext cx="3193975" cy="1548802"/>
      </dsp:txXfrm>
    </dsp:sp>
    <dsp:sp modelId="{B8D6EB06-A3B3-4506-A624-26A5E6EEE55D}">
      <dsp:nvSpPr>
        <dsp:cNvPr id="0" name=""/>
        <dsp:cNvSpPr/>
      </dsp:nvSpPr>
      <dsp:spPr>
        <a:xfrm>
          <a:off x="11365118" y="1645509"/>
          <a:ext cx="329034" cy="123387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33879"/>
              </a:lnTo>
              <a:lnTo>
                <a:pt x="329034" y="1233879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C15DA8AF-CF34-4260-962C-96B2B2B82AF4}">
      <dsp:nvSpPr>
        <dsp:cNvPr id="0" name=""/>
        <dsp:cNvSpPr/>
      </dsp:nvSpPr>
      <dsp:spPr>
        <a:xfrm>
          <a:off x="11694153" y="2056803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FASES</a:t>
          </a:r>
        </a:p>
      </dsp:txBody>
      <dsp:txXfrm>
        <a:off x="11742338" y="2104988"/>
        <a:ext cx="2535906" cy="1548802"/>
      </dsp:txXfrm>
    </dsp:sp>
    <dsp:sp modelId="{AD8F6D74-8DF8-42A5-AE98-46C5119F5699}">
      <dsp:nvSpPr>
        <dsp:cNvPr id="0" name=""/>
        <dsp:cNvSpPr/>
      </dsp:nvSpPr>
      <dsp:spPr>
        <a:xfrm>
          <a:off x="11365118" y="1645509"/>
          <a:ext cx="329034" cy="329034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290345"/>
              </a:lnTo>
              <a:lnTo>
                <a:pt x="329034" y="3290345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939654A-51F6-488A-8BA1-A903855A37AD}">
      <dsp:nvSpPr>
        <dsp:cNvPr id="0" name=""/>
        <dsp:cNvSpPr/>
      </dsp:nvSpPr>
      <dsp:spPr>
        <a:xfrm>
          <a:off x="11694153" y="4113269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FRENTE DE OBRAS</a:t>
          </a:r>
        </a:p>
      </dsp:txBody>
      <dsp:txXfrm>
        <a:off x="11742338" y="4161454"/>
        <a:ext cx="2535906" cy="1548802"/>
      </dsp:txXfrm>
    </dsp:sp>
    <dsp:sp modelId="{0194E69E-889E-467B-A1D2-8C8EE387863C}">
      <dsp:nvSpPr>
        <dsp:cNvPr id="0" name=""/>
        <dsp:cNvSpPr/>
      </dsp:nvSpPr>
      <dsp:spPr>
        <a:xfrm>
          <a:off x="11365118" y="1645509"/>
          <a:ext cx="329034" cy="534681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346811"/>
              </a:lnTo>
              <a:lnTo>
                <a:pt x="329034" y="5346811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9F95572-0B68-4518-A624-469B98388303}">
      <dsp:nvSpPr>
        <dsp:cNvPr id="0" name=""/>
        <dsp:cNvSpPr/>
      </dsp:nvSpPr>
      <dsp:spPr>
        <a:xfrm>
          <a:off x="11694153" y="6169735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OPERACIONAL</a:t>
          </a:r>
        </a:p>
      </dsp:txBody>
      <dsp:txXfrm>
        <a:off x="11742338" y="6217920"/>
        <a:ext cx="2535906" cy="1548802"/>
      </dsp:txXfrm>
    </dsp:sp>
    <dsp:sp modelId="{E8F102E0-B832-4B9E-932F-E9361CC7C8E1}">
      <dsp:nvSpPr>
        <dsp:cNvPr id="0" name=""/>
        <dsp:cNvSpPr/>
      </dsp:nvSpPr>
      <dsp:spPr>
        <a:xfrm>
          <a:off x="11365118" y="1645509"/>
          <a:ext cx="329034" cy="740327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7403277"/>
              </a:lnTo>
              <a:lnTo>
                <a:pt x="329034" y="7403277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ADCB42D-F9B3-493D-80D6-091FF7C67C9B}">
      <dsp:nvSpPr>
        <dsp:cNvPr id="0" name=""/>
        <dsp:cNvSpPr/>
      </dsp:nvSpPr>
      <dsp:spPr>
        <a:xfrm>
          <a:off x="11694153" y="8226201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MEF</a:t>
          </a:r>
        </a:p>
      </dsp:txBody>
      <dsp:txXfrm>
        <a:off x="11742338" y="8274386"/>
        <a:ext cx="2535906" cy="1548802"/>
      </dsp:txXfrm>
    </dsp:sp>
    <dsp:sp modelId="{FBCEF55B-AA2E-4EC7-98C0-D73BD5584528}">
      <dsp:nvSpPr>
        <dsp:cNvPr id="0" name=""/>
        <dsp:cNvSpPr/>
      </dsp:nvSpPr>
      <dsp:spPr>
        <a:xfrm>
          <a:off x="15149016" y="336"/>
          <a:ext cx="3290345" cy="1645172"/>
        </a:xfrm>
        <a:prstGeom prst="roundRect">
          <a:avLst>
            <a:gd name="adj" fmla="val 10000"/>
          </a:avLst>
        </a:prstGeom>
        <a:solidFill>
          <a:schemeClr val="accent6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30480" rIns="45720" bIns="30480" numCol="1" spcCol="1270" anchor="ctr" anchorCtr="0">
          <a:noAutofit/>
        </a:bodyPr>
        <a:lstStyle/>
        <a:p>
          <a:pPr marL="0" lvl="0" indent="0" algn="ctr" defTabSz="1066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400" kern="1200"/>
            <a:t>ACOMPANHAMENTO</a:t>
          </a:r>
        </a:p>
      </dsp:txBody>
      <dsp:txXfrm>
        <a:off x="15197201" y="48521"/>
        <a:ext cx="3193975" cy="1548802"/>
      </dsp:txXfrm>
    </dsp:sp>
    <dsp:sp modelId="{99102225-FFE6-46BC-8A9B-8B85FE73CBA1}">
      <dsp:nvSpPr>
        <dsp:cNvPr id="0" name=""/>
        <dsp:cNvSpPr/>
      </dsp:nvSpPr>
      <dsp:spPr>
        <a:xfrm>
          <a:off x="15478051" y="1645509"/>
          <a:ext cx="329034" cy="123387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33879"/>
              </a:lnTo>
              <a:lnTo>
                <a:pt x="329034" y="1233879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D28C076-CCDE-4BF6-AEF4-6447CE46BDE4}">
      <dsp:nvSpPr>
        <dsp:cNvPr id="0" name=""/>
        <dsp:cNvSpPr/>
      </dsp:nvSpPr>
      <dsp:spPr>
        <a:xfrm>
          <a:off x="15807085" y="2056803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AUDIÊNCIA</a:t>
          </a:r>
        </a:p>
      </dsp:txBody>
      <dsp:txXfrm>
        <a:off x="15855270" y="2104988"/>
        <a:ext cx="2535906" cy="1548802"/>
      </dsp:txXfrm>
    </dsp:sp>
    <dsp:sp modelId="{1646D228-2BDD-4224-B160-D9964C791AFC}">
      <dsp:nvSpPr>
        <dsp:cNvPr id="0" name=""/>
        <dsp:cNvSpPr/>
      </dsp:nvSpPr>
      <dsp:spPr>
        <a:xfrm>
          <a:off x="15478051" y="1645509"/>
          <a:ext cx="329034" cy="329034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290345"/>
              </a:lnTo>
              <a:lnTo>
                <a:pt x="329034" y="3290345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F5CE4AD-CC7E-40C2-B336-83191A4ACFC5}">
      <dsp:nvSpPr>
        <dsp:cNvPr id="0" name=""/>
        <dsp:cNvSpPr/>
      </dsp:nvSpPr>
      <dsp:spPr>
        <a:xfrm>
          <a:off x="15807085" y="4113269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CONTROLE EXTERNO</a:t>
          </a:r>
        </a:p>
      </dsp:txBody>
      <dsp:txXfrm>
        <a:off x="15855270" y="4161454"/>
        <a:ext cx="2535906" cy="1548802"/>
      </dsp:txXfrm>
    </dsp:sp>
    <dsp:sp modelId="{847D7D84-F66D-4E11-AB23-ED25FD8A6A58}">
      <dsp:nvSpPr>
        <dsp:cNvPr id="0" name=""/>
        <dsp:cNvSpPr/>
      </dsp:nvSpPr>
      <dsp:spPr>
        <a:xfrm>
          <a:off x="15478051" y="1645509"/>
          <a:ext cx="385049" cy="534681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346811"/>
              </a:lnTo>
              <a:lnTo>
                <a:pt x="385049" y="5346811"/>
              </a:lnTo>
            </a:path>
          </a:pathLst>
        </a:custGeom>
        <a:noFill/>
        <a:ln w="12700" cap="flat" cmpd="sng" algn="ctr">
          <a:solidFill>
            <a:schemeClr val="accent6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84EF116-6C98-4C7C-A424-EC9BDE21B3B9}">
      <dsp:nvSpPr>
        <dsp:cNvPr id="0" name=""/>
        <dsp:cNvSpPr/>
      </dsp:nvSpPr>
      <dsp:spPr>
        <a:xfrm>
          <a:off x="15863100" y="6169735"/>
          <a:ext cx="2632276" cy="1645172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6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3815" tIns="29210" rIns="43815" bIns="29210" numCol="1" spcCol="1270" anchor="ctr" anchorCtr="0">
          <a:noAutofit/>
        </a:bodyPr>
        <a:lstStyle/>
        <a:p>
          <a:pPr marL="0" lvl="0" indent="0" algn="ctr" defTabSz="10223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2300" kern="1200"/>
            <a:t>EDITAL E LEILÃO</a:t>
          </a:r>
        </a:p>
      </dsp:txBody>
      <dsp:txXfrm>
        <a:off x="15911285" y="6217920"/>
        <a:ext cx="2535906" cy="1548802"/>
      </dsp:txXfrm>
    </dsp:sp>
  </dsp:spTree>
</dsp:drawing>
</file>

<file path=xl/diagrams/drawing6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4D8D7707-2F29-4411-90CC-6A76F35A3767}">
      <dsp:nvSpPr>
        <dsp:cNvPr id="0" name=""/>
        <dsp:cNvSpPr/>
      </dsp:nvSpPr>
      <dsp:spPr>
        <a:xfrm>
          <a:off x="0" y="4992276"/>
          <a:ext cx="3041145" cy="1561809"/>
        </a:xfrm>
        <a:prstGeom prst="roundRect">
          <a:avLst>
            <a:gd name="adj" fmla="val 10000"/>
          </a:avLst>
        </a:prstGeom>
        <a:solidFill>
          <a:schemeClr val="accent1">
            <a:alpha val="8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8890" tIns="8890" rIns="8890" bIns="8890" numCol="1" spcCol="1270" anchor="ctr" anchorCtr="0">
          <a:noAutofit/>
        </a:bodyPr>
        <a:lstStyle/>
        <a:p>
          <a:pPr marL="0" lvl="0" indent="0" algn="ctr" defTabSz="6223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1400" b="1" kern="1200"/>
            <a:t>TRÁFEGO</a:t>
          </a:r>
        </a:p>
      </dsp:txBody>
      <dsp:txXfrm>
        <a:off x="45744" y="5038020"/>
        <a:ext cx="2949657" cy="1470321"/>
      </dsp:txXfrm>
    </dsp:sp>
    <dsp:sp modelId="{39B09FE9-CAFA-4D46-BB57-784FDE72454D}">
      <dsp:nvSpPr>
        <dsp:cNvPr id="0" name=""/>
        <dsp:cNvSpPr/>
      </dsp:nvSpPr>
      <dsp:spPr>
        <a:xfrm rot="15687682">
          <a:off x="73856" y="3215723"/>
          <a:ext cx="516735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5167350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 rot="10800000">
        <a:off x="2528347" y="3088959"/>
        <a:ext cx="258367" cy="258367"/>
      </dsp:txXfrm>
    </dsp:sp>
    <dsp:sp modelId="{627CABA7-C8B6-4B58-A87B-8BAEA01BB929}">
      <dsp:nvSpPr>
        <dsp:cNvPr id="0" name=""/>
        <dsp:cNvSpPr/>
      </dsp:nvSpPr>
      <dsp:spPr>
        <a:xfrm>
          <a:off x="2273916" y="9610"/>
          <a:ext cx="2559856" cy="1306990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1000" b="1" kern="1200"/>
            <a:t>PLANO DE TRABALHO</a:t>
          </a:r>
        </a:p>
      </dsp:txBody>
      <dsp:txXfrm>
        <a:off x="2312196" y="47890"/>
        <a:ext cx="2483296" cy="1230430"/>
      </dsp:txXfrm>
    </dsp:sp>
    <dsp:sp modelId="{A5AF00C4-E1C2-41EF-B264-712559EFC364}">
      <dsp:nvSpPr>
        <dsp:cNvPr id="0" name=""/>
        <dsp:cNvSpPr/>
      </dsp:nvSpPr>
      <dsp:spPr>
        <a:xfrm rot="15420780">
          <a:off x="1021056" y="4163535"/>
          <a:ext cx="3298832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3298832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 rot="10800000">
        <a:off x="2588001" y="4083484"/>
        <a:ext cx="164941" cy="164941"/>
      </dsp:txXfrm>
    </dsp:sp>
    <dsp:sp modelId="{F30ACF5E-5A4D-4C23-9A55-0820E05588C4}">
      <dsp:nvSpPr>
        <dsp:cNvPr id="0" name=""/>
        <dsp:cNvSpPr/>
      </dsp:nvSpPr>
      <dsp:spPr>
        <a:xfrm>
          <a:off x="2299799" y="1905232"/>
          <a:ext cx="2559856" cy="1306994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1000" b="1" kern="1200"/>
            <a:t>LEVANTAMENTO DADOS PRIMÁRIOS E SECUNDÁRIOS</a:t>
          </a:r>
        </a:p>
      </dsp:txBody>
      <dsp:txXfrm>
        <a:off x="2338080" y="1943513"/>
        <a:ext cx="2483294" cy="1230432"/>
      </dsp:txXfrm>
    </dsp:sp>
    <dsp:sp modelId="{55D6AA46-50F2-4733-A2B6-2D5149187D18}">
      <dsp:nvSpPr>
        <dsp:cNvPr id="0" name=""/>
        <dsp:cNvSpPr/>
      </dsp:nvSpPr>
      <dsp:spPr>
        <a:xfrm rot="19153199">
          <a:off x="4760741" y="2290194"/>
          <a:ext cx="814858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814858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5147798" y="2272242"/>
        <a:ext cx="40742" cy="40742"/>
      </dsp:txXfrm>
    </dsp:sp>
    <dsp:sp modelId="{2F751B75-EE3D-4D95-8D70-4D873CBD41B0}">
      <dsp:nvSpPr>
        <dsp:cNvPr id="0" name=""/>
        <dsp:cNvSpPr/>
      </dsp:nvSpPr>
      <dsp:spPr>
        <a:xfrm>
          <a:off x="5476685" y="1794046"/>
          <a:ext cx="940661" cy="464905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rgbClr val="FFFFFF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Arial"/>
              <a:ea typeface="Arial"/>
              <a:cs typeface="Arial"/>
            </a:rPr>
            <a:t>Definição</a:t>
          </a:r>
          <a:r>
            <a:rPr lang="pt-BR" sz="500" b="1" i="1" kern="1200"/>
            <a:t> de Segmentos Homogêneos (SHs)</a:t>
          </a:r>
          <a:endParaRPr lang="pt-BR" sz="500" kern="1200"/>
        </a:p>
      </dsp:txBody>
      <dsp:txXfrm>
        <a:off x="5490302" y="1807663"/>
        <a:ext cx="913427" cy="437671"/>
      </dsp:txXfrm>
    </dsp:sp>
    <dsp:sp modelId="{D6A45AF1-7601-4DBF-96AA-8A2F6CDD7DE3}">
      <dsp:nvSpPr>
        <dsp:cNvPr id="0" name=""/>
        <dsp:cNvSpPr/>
      </dsp:nvSpPr>
      <dsp:spPr>
        <a:xfrm rot="21449683">
          <a:off x="4859350" y="2542339"/>
          <a:ext cx="63919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639190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5162965" y="2528779"/>
        <a:ext cx="31959" cy="31959"/>
      </dsp:txXfrm>
    </dsp:sp>
    <dsp:sp modelId="{C5302BE3-D5EB-4A2B-B398-88C00E224F71}">
      <dsp:nvSpPr>
        <dsp:cNvPr id="0" name=""/>
        <dsp:cNvSpPr/>
      </dsp:nvSpPr>
      <dsp:spPr>
        <a:xfrm>
          <a:off x="5498235" y="2284865"/>
          <a:ext cx="887982" cy="491846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Definição do sistema de arrecadação</a:t>
          </a:r>
        </a:p>
      </dsp:txBody>
      <dsp:txXfrm>
        <a:off x="5512641" y="2299271"/>
        <a:ext cx="859170" cy="463034"/>
      </dsp:txXfrm>
    </dsp:sp>
    <dsp:sp modelId="{759E9A13-4844-4FDA-95DA-653463EDE48B}">
      <dsp:nvSpPr>
        <dsp:cNvPr id="0" name=""/>
        <dsp:cNvSpPr/>
      </dsp:nvSpPr>
      <dsp:spPr>
        <a:xfrm rot="1975643">
          <a:off x="4797700" y="2765954"/>
          <a:ext cx="771355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771355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5164094" y="2749090"/>
        <a:ext cx="38567" cy="38567"/>
      </dsp:txXfrm>
    </dsp:sp>
    <dsp:sp modelId="{E5E51C17-8712-42AF-9E2C-3AE74208C286}">
      <dsp:nvSpPr>
        <dsp:cNvPr id="0" name=""/>
        <dsp:cNvSpPr/>
      </dsp:nvSpPr>
      <dsp:spPr>
        <a:xfrm>
          <a:off x="5507100" y="2786578"/>
          <a:ext cx="897512" cy="38288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Contagens classificatórias (CVC)</a:t>
          </a:r>
        </a:p>
      </dsp:txBody>
      <dsp:txXfrm>
        <a:off x="5518314" y="2797792"/>
        <a:ext cx="875084" cy="360454"/>
      </dsp:txXfrm>
    </dsp:sp>
    <dsp:sp modelId="{30D1AB0C-9E0C-4E6B-959E-12729A106CEB}">
      <dsp:nvSpPr>
        <dsp:cNvPr id="0" name=""/>
        <dsp:cNvSpPr/>
      </dsp:nvSpPr>
      <dsp:spPr>
        <a:xfrm rot="3217257">
          <a:off x="4642514" y="2985981"/>
          <a:ext cx="1067361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067361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5149510" y="2961717"/>
        <a:ext cx="53368" cy="53368"/>
      </dsp:txXfrm>
    </dsp:sp>
    <dsp:sp modelId="{5BF635BA-DFFF-49F9-A4B2-73D02536399E}">
      <dsp:nvSpPr>
        <dsp:cNvPr id="0" name=""/>
        <dsp:cNvSpPr/>
      </dsp:nvSpPr>
      <dsp:spPr>
        <a:xfrm>
          <a:off x="5492733" y="3225794"/>
          <a:ext cx="944931" cy="384557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00" b="1" i="1" kern="1200"/>
            <a:t>Pesquisa de origem-destino (POD)</a:t>
          </a:r>
          <a:endParaRPr lang="pt-BR" sz="500" kern="1200"/>
        </a:p>
      </dsp:txBody>
      <dsp:txXfrm>
        <a:off x="5503996" y="3237057"/>
        <a:ext cx="922405" cy="362031"/>
      </dsp:txXfrm>
    </dsp:sp>
    <dsp:sp modelId="{44DE5CF9-8663-456B-881E-5D67BCBDCFD4}">
      <dsp:nvSpPr>
        <dsp:cNvPr id="0" name=""/>
        <dsp:cNvSpPr/>
      </dsp:nvSpPr>
      <dsp:spPr>
        <a:xfrm rot="19801236">
          <a:off x="3020083" y="5692100"/>
          <a:ext cx="314838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314838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3169632" y="5686649"/>
        <a:ext cx="15741" cy="15741"/>
      </dsp:txXfrm>
    </dsp:sp>
    <dsp:sp modelId="{B492AB7E-13ED-4379-8D7C-31CB05FDC14F}">
      <dsp:nvSpPr>
        <dsp:cNvPr id="0" name=""/>
        <dsp:cNvSpPr/>
      </dsp:nvSpPr>
      <dsp:spPr>
        <a:xfrm>
          <a:off x="3313860" y="4962362"/>
          <a:ext cx="2559856" cy="1306994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000" b="1" i="1" kern="1200"/>
            <a:t>DIAGNÓSTICO DA SITUAÇÃO ATUAL E CONSOLIDAÇÃO DE DADOS DO ANO BASE</a:t>
          </a:r>
        </a:p>
      </dsp:txBody>
      <dsp:txXfrm>
        <a:off x="3352141" y="5000643"/>
        <a:ext cx="2483294" cy="1230432"/>
      </dsp:txXfrm>
    </dsp:sp>
    <dsp:sp modelId="{F4FFD52E-62AF-490C-A2D2-CE2110E8E86E}">
      <dsp:nvSpPr>
        <dsp:cNvPr id="0" name=""/>
        <dsp:cNvSpPr/>
      </dsp:nvSpPr>
      <dsp:spPr>
        <a:xfrm rot="17336419">
          <a:off x="4342789" y="3469522"/>
          <a:ext cx="453328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4533280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496098" y="3358609"/>
        <a:ext cx="226664" cy="226664"/>
      </dsp:txXfrm>
    </dsp:sp>
    <dsp:sp modelId="{4D4A1071-7904-48F6-AF77-F8EF74363950}">
      <dsp:nvSpPr>
        <dsp:cNvPr id="0" name=""/>
        <dsp:cNvSpPr/>
      </dsp:nvSpPr>
      <dsp:spPr>
        <a:xfrm>
          <a:off x="7345143" y="1093801"/>
          <a:ext cx="1338669" cy="468445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Caracterização da concessão e da região de inserção do lote</a:t>
          </a:r>
        </a:p>
      </dsp:txBody>
      <dsp:txXfrm>
        <a:off x="7358863" y="1107521"/>
        <a:ext cx="1311229" cy="441005"/>
      </dsp:txXfrm>
    </dsp:sp>
    <dsp:sp modelId="{D40A48B8-3AE6-4D21-9D0C-E29247D0E9F9}">
      <dsp:nvSpPr>
        <dsp:cNvPr id="0" name=""/>
        <dsp:cNvSpPr/>
      </dsp:nvSpPr>
      <dsp:spPr>
        <a:xfrm rot="17484947">
          <a:off x="4587088" y="3726755"/>
          <a:ext cx="4053223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4053223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12369" y="3627844"/>
        <a:ext cx="202661" cy="202661"/>
      </dsp:txXfrm>
    </dsp:sp>
    <dsp:sp modelId="{A0C2C76F-EA0C-4600-A686-B4477F7E4BD4}">
      <dsp:nvSpPr>
        <dsp:cNvPr id="0" name=""/>
        <dsp:cNvSpPr/>
      </dsp:nvSpPr>
      <dsp:spPr>
        <a:xfrm>
          <a:off x="7353683" y="1607046"/>
          <a:ext cx="1338669" cy="470888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Determinação do Volume Diário Médio Anual no ano base</a:t>
          </a:r>
        </a:p>
      </dsp:txBody>
      <dsp:txXfrm>
        <a:off x="7367475" y="1620838"/>
        <a:ext cx="1311085" cy="443304"/>
      </dsp:txXfrm>
    </dsp:sp>
    <dsp:sp modelId="{13D15221-6060-464A-B3CC-AD3F6213B9F2}">
      <dsp:nvSpPr>
        <dsp:cNvPr id="0" name=""/>
        <dsp:cNvSpPr/>
      </dsp:nvSpPr>
      <dsp:spPr>
        <a:xfrm rot="17674790">
          <a:off x="4835376" y="3996685"/>
          <a:ext cx="3555719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3555719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24343" y="3910212"/>
        <a:ext cx="177785" cy="177785"/>
      </dsp:txXfrm>
    </dsp:sp>
    <dsp:sp modelId="{7E5249D4-F0F3-47A2-9A9F-B669A4304E53}">
      <dsp:nvSpPr>
        <dsp:cNvPr id="0" name=""/>
        <dsp:cNvSpPr/>
      </dsp:nvSpPr>
      <dsp:spPr>
        <a:xfrm>
          <a:off x="7352756" y="2144423"/>
          <a:ext cx="1338669" cy="475853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Determinação do custo de viagem</a:t>
          </a:r>
        </a:p>
      </dsp:txBody>
      <dsp:txXfrm>
        <a:off x="7366693" y="2158360"/>
        <a:ext cx="1310795" cy="447979"/>
      </dsp:txXfrm>
    </dsp:sp>
    <dsp:sp modelId="{28C04FA2-3F72-4D2F-9724-9822A1DBCCBA}">
      <dsp:nvSpPr>
        <dsp:cNvPr id="0" name=""/>
        <dsp:cNvSpPr/>
      </dsp:nvSpPr>
      <dsp:spPr>
        <a:xfrm rot="17912553">
          <a:off x="5067854" y="4257761"/>
          <a:ext cx="308648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3086480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33932" y="4183019"/>
        <a:ext cx="154324" cy="154324"/>
      </dsp:txXfrm>
    </dsp:sp>
    <dsp:sp modelId="{381B049F-6671-445E-8ABD-CF2059CEE20C}">
      <dsp:nvSpPr>
        <dsp:cNvPr id="0" name=""/>
        <dsp:cNvSpPr/>
      </dsp:nvSpPr>
      <dsp:spPr>
        <a:xfrm>
          <a:off x="7348472" y="2664465"/>
          <a:ext cx="1338669" cy="480075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Localização dos pontos de arrecadação</a:t>
          </a:r>
        </a:p>
      </dsp:txBody>
      <dsp:txXfrm>
        <a:off x="7362533" y="2678526"/>
        <a:ext cx="1310547" cy="451953"/>
      </dsp:txXfrm>
    </dsp:sp>
    <dsp:sp modelId="{80265D92-281D-4AA7-AE1C-033192BE3CC0}">
      <dsp:nvSpPr>
        <dsp:cNvPr id="0" name=""/>
        <dsp:cNvSpPr/>
      </dsp:nvSpPr>
      <dsp:spPr>
        <a:xfrm rot="18254251">
          <a:off x="5301521" y="4531895"/>
          <a:ext cx="2616495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2616495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44357" y="4468903"/>
        <a:ext cx="130824" cy="130824"/>
      </dsp:txXfrm>
    </dsp:sp>
    <dsp:sp modelId="{EAAC9995-25F4-46B6-BF7B-A070F89FCEF4}">
      <dsp:nvSpPr>
        <dsp:cNvPr id="0" name=""/>
        <dsp:cNvSpPr/>
      </dsp:nvSpPr>
      <dsp:spPr>
        <a:xfrm>
          <a:off x="7345821" y="3211451"/>
          <a:ext cx="1338669" cy="482639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Sistema de transporte e rede georreferenciada</a:t>
          </a:r>
        </a:p>
      </dsp:txBody>
      <dsp:txXfrm>
        <a:off x="7359957" y="3225587"/>
        <a:ext cx="1310397" cy="454367"/>
      </dsp:txXfrm>
    </dsp:sp>
    <dsp:sp modelId="{4555B2E4-B937-4B5E-B0D7-99EFE52A7E1B}">
      <dsp:nvSpPr>
        <dsp:cNvPr id="0" name=""/>
        <dsp:cNvSpPr/>
      </dsp:nvSpPr>
      <dsp:spPr>
        <a:xfrm rot="18731986">
          <a:off x="5511931" y="4797028"/>
          <a:ext cx="2204112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2204112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58884" y="4744345"/>
        <a:ext cx="110205" cy="110205"/>
      </dsp:txXfrm>
    </dsp:sp>
    <dsp:sp modelId="{6E192BD6-E636-4417-84B5-F091B74B95D2}">
      <dsp:nvSpPr>
        <dsp:cNvPr id="0" name=""/>
        <dsp:cNvSpPr/>
      </dsp:nvSpPr>
      <dsp:spPr>
        <a:xfrm>
          <a:off x="7354258" y="3737783"/>
          <a:ext cx="1338669" cy="490507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Zoneamento</a:t>
          </a:r>
        </a:p>
      </dsp:txBody>
      <dsp:txXfrm>
        <a:off x="7368624" y="3752149"/>
        <a:ext cx="1309937" cy="461775"/>
      </dsp:txXfrm>
    </dsp:sp>
    <dsp:sp modelId="{EAF1839A-31EA-4FB8-B099-C2F56F9F4778}">
      <dsp:nvSpPr>
        <dsp:cNvPr id="0" name=""/>
        <dsp:cNvSpPr/>
      </dsp:nvSpPr>
      <dsp:spPr>
        <a:xfrm rot="19310468">
          <a:off x="5674859" y="5038507"/>
          <a:ext cx="1861092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861092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58878" y="4994400"/>
        <a:ext cx="93054" cy="93054"/>
      </dsp:txXfrm>
    </dsp:sp>
    <dsp:sp modelId="{B484E45A-2A4B-4468-A498-553149156576}">
      <dsp:nvSpPr>
        <dsp:cNvPr id="0" name=""/>
        <dsp:cNvSpPr/>
      </dsp:nvSpPr>
      <dsp:spPr>
        <a:xfrm>
          <a:off x="7337095" y="4264835"/>
          <a:ext cx="1338669" cy="402319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Matriz Origem-Destino no ano base</a:t>
          </a:r>
        </a:p>
      </dsp:txBody>
      <dsp:txXfrm>
        <a:off x="7348879" y="4276619"/>
        <a:ext cx="1315101" cy="378751"/>
      </dsp:txXfrm>
    </dsp:sp>
    <dsp:sp modelId="{474B5097-0E35-41D4-9448-085E29D9BDE2}">
      <dsp:nvSpPr>
        <dsp:cNvPr id="0" name=""/>
        <dsp:cNvSpPr/>
      </dsp:nvSpPr>
      <dsp:spPr>
        <a:xfrm rot="20138694">
          <a:off x="5800676" y="5274973"/>
          <a:ext cx="1641486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641486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80383" y="5236356"/>
        <a:ext cx="82074" cy="82074"/>
      </dsp:txXfrm>
    </dsp:sp>
    <dsp:sp modelId="{AA5CCDBA-D7DC-450F-BC83-BF2DD9855AB9}">
      <dsp:nvSpPr>
        <dsp:cNvPr id="0" name=""/>
        <dsp:cNvSpPr/>
      </dsp:nvSpPr>
      <dsp:spPr>
        <a:xfrm>
          <a:off x="7369123" y="4736865"/>
          <a:ext cx="1338669" cy="4041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Alocação de viagens</a:t>
          </a:r>
        </a:p>
      </dsp:txBody>
      <dsp:txXfrm>
        <a:off x="7380959" y="4748701"/>
        <a:ext cx="1314997" cy="380450"/>
      </dsp:txXfrm>
    </dsp:sp>
    <dsp:sp modelId="{158BE97E-F9B1-4177-8DCE-877258C0B268}">
      <dsp:nvSpPr>
        <dsp:cNvPr id="0" name=""/>
        <dsp:cNvSpPr/>
      </dsp:nvSpPr>
      <dsp:spPr>
        <a:xfrm rot="21105136">
          <a:off x="5865848" y="5504303"/>
          <a:ext cx="1521566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521566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588592" y="5468683"/>
        <a:ext cx="76078" cy="76078"/>
      </dsp:txXfrm>
    </dsp:sp>
    <dsp:sp modelId="{EFC2555A-A3F4-4F34-9555-153C83D30CD2}">
      <dsp:nvSpPr>
        <dsp:cNvPr id="0" name=""/>
        <dsp:cNvSpPr/>
      </dsp:nvSpPr>
      <dsp:spPr>
        <a:xfrm>
          <a:off x="7379545" y="5196126"/>
          <a:ext cx="1338669" cy="402917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Carregamento do sistema no ano base</a:t>
          </a:r>
        </a:p>
      </dsp:txBody>
      <dsp:txXfrm>
        <a:off x="7391346" y="5207927"/>
        <a:ext cx="1315067" cy="379315"/>
      </dsp:txXfrm>
    </dsp:sp>
    <dsp:sp modelId="{520AE88E-D1CF-49DD-B199-D9A704919092}">
      <dsp:nvSpPr>
        <dsp:cNvPr id="0" name=""/>
        <dsp:cNvSpPr/>
      </dsp:nvSpPr>
      <dsp:spPr>
        <a:xfrm rot="789992">
          <a:off x="5853021" y="5792767"/>
          <a:ext cx="1574549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574549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6600932" y="5755823"/>
        <a:ext cx="78727" cy="78727"/>
      </dsp:txXfrm>
    </dsp:sp>
    <dsp:sp modelId="{A755392C-C007-4778-B14A-6A8CBFAD18FF}">
      <dsp:nvSpPr>
        <dsp:cNvPr id="0" name=""/>
        <dsp:cNvSpPr/>
      </dsp:nvSpPr>
      <dsp:spPr>
        <a:xfrm>
          <a:off x="7406874" y="5660045"/>
          <a:ext cx="1338669" cy="628936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0" i="1" kern="1200" cap="none" spc="0">
              <a:ln w="0"/>
              <a:solidFill>
                <a:schemeClr val="bg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Auxílio para o cálculo do Desconto Básico de Tarifa (DBT) e Desconto de Usuário Frequente (DUF)</a:t>
          </a:r>
        </a:p>
      </dsp:txBody>
      <dsp:txXfrm>
        <a:off x="7425295" y="5678466"/>
        <a:ext cx="1301827" cy="592094"/>
      </dsp:txXfrm>
    </dsp:sp>
    <dsp:sp modelId="{CE849693-D33B-4555-A594-D09006645830}">
      <dsp:nvSpPr>
        <dsp:cNvPr id="0" name=""/>
        <dsp:cNvSpPr/>
      </dsp:nvSpPr>
      <dsp:spPr>
        <a:xfrm rot="3703076">
          <a:off x="2394247" y="6853408"/>
          <a:ext cx="2458812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2458812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3562183" y="6794357"/>
        <a:ext cx="122940" cy="122940"/>
      </dsp:txXfrm>
    </dsp:sp>
    <dsp:sp modelId="{2CA4806B-4A99-46B2-BF20-9200E3A96280}">
      <dsp:nvSpPr>
        <dsp:cNvPr id="0" name=""/>
        <dsp:cNvSpPr/>
      </dsp:nvSpPr>
      <dsp:spPr>
        <a:xfrm>
          <a:off x="4206162" y="7284979"/>
          <a:ext cx="2559856" cy="1306990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000" b="1" i="1" kern="1200"/>
            <a:t>APRESENTAÇÃO DE MODELO DE CRESCIMENTO E TRÁFEGO ESTIMADO PARA CONCESSÃO</a:t>
          </a:r>
        </a:p>
      </dsp:txBody>
      <dsp:txXfrm>
        <a:off x="4244442" y="7323259"/>
        <a:ext cx="2483296" cy="1230430"/>
      </dsp:txXfrm>
    </dsp:sp>
    <dsp:sp modelId="{9B8BD08F-0366-44F6-8A38-71033D626EA6}">
      <dsp:nvSpPr>
        <dsp:cNvPr id="0" name=""/>
        <dsp:cNvSpPr/>
      </dsp:nvSpPr>
      <dsp:spPr>
        <a:xfrm rot="18508914">
          <a:off x="6606730" y="7605950"/>
          <a:ext cx="843388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843388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7007340" y="7587285"/>
        <a:ext cx="42169" cy="42169"/>
      </dsp:txXfrm>
    </dsp:sp>
    <dsp:sp modelId="{D0485FE0-3127-48A9-BB47-76A73BC11725}">
      <dsp:nvSpPr>
        <dsp:cNvPr id="0" name=""/>
        <dsp:cNvSpPr/>
      </dsp:nvSpPr>
      <dsp:spPr>
        <a:xfrm>
          <a:off x="7290831" y="7029404"/>
          <a:ext cx="1194535" cy="4977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Modelo de projeção</a:t>
          </a:r>
        </a:p>
      </dsp:txBody>
      <dsp:txXfrm>
        <a:off x="7305409" y="7043982"/>
        <a:ext cx="1165379" cy="468566"/>
      </dsp:txXfrm>
    </dsp:sp>
    <dsp:sp modelId="{A6E509E0-385D-4407-8DDE-C9B90E37E21F}">
      <dsp:nvSpPr>
        <dsp:cNvPr id="0" name=""/>
        <dsp:cNvSpPr/>
      </dsp:nvSpPr>
      <dsp:spPr>
        <a:xfrm rot="20886086">
          <a:off x="6760256" y="7880763"/>
          <a:ext cx="536336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536336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7015016" y="7869775"/>
        <a:ext cx="26816" cy="26816"/>
      </dsp:txXfrm>
    </dsp:sp>
    <dsp:sp modelId="{C44A686E-E96D-4921-8318-8F3EEF23917E}">
      <dsp:nvSpPr>
        <dsp:cNvPr id="0" name=""/>
        <dsp:cNvSpPr/>
      </dsp:nvSpPr>
      <dsp:spPr>
        <a:xfrm>
          <a:off x="7290831" y="7579031"/>
          <a:ext cx="1194535" cy="4977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Previsão de intervenções no sistema</a:t>
          </a:r>
        </a:p>
      </dsp:txBody>
      <dsp:txXfrm>
        <a:off x="7305409" y="7593609"/>
        <a:ext cx="1165379" cy="468566"/>
      </dsp:txXfrm>
    </dsp:sp>
    <dsp:sp modelId="{442181EF-8465-49D8-A3F2-2CE3E57D35C1}">
      <dsp:nvSpPr>
        <dsp:cNvPr id="0" name=""/>
        <dsp:cNvSpPr/>
      </dsp:nvSpPr>
      <dsp:spPr>
        <a:xfrm rot="2394898">
          <a:off x="6686302" y="8155577"/>
          <a:ext cx="684243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684243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7011318" y="8140890"/>
        <a:ext cx="34212" cy="34212"/>
      </dsp:txXfrm>
    </dsp:sp>
    <dsp:sp modelId="{39AFBBD1-52BC-4BF9-AE11-A7615E45D194}">
      <dsp:nvSpPr>
        <dsp:cNvPr id="0" name=""/>
        <dsp:cNvSpPr/>
      </dsp:nvSpPr>
      <dsp:spPr>
        <a:xfrm>
          <a:off x="7290831" y="8128658"/>
          <a:ext cx="1194535" cy="4977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Carregamento do sistema ao longo da concessão</a:t>
          </a:r>
        </a:p>
      </dsp:txBody>
      <dsp:txXfrm>
        <a:off x="7305409" y="8143236"/>
        <a:ext cx="1165379" cy="468566"/>
      </dsp:txXfrm>
    </dsp:sp>
    <dsp:sp modelId="{C3E10D64-6DC7-4F64-BF03-B5FC5101C833}">
      <dsp:nvSpPr>
        <dsp:cNvPr id="0" name=""/>
        <dsp:cNvSpPr/>
      </dsp:nvSpPr>
      <dsp:spPr>
        <a:xfrm rot="3722367">
          <a:off x="6468759" y="8430390"/>
          <a:ext cx="111933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119330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7000441" y="8404827"/>
        <a:ext cx="55966" cy="55966"/>
      </dsp:txXfrm>
    </dsp:sp>
    <dsp:sp modelId="{8CD8AF88-6F50-43FE-BB50-11332B9B1FCD}">
      <dsp:nvSpPr>
        <dsp:cNvPr id="0" name=""/>
        <dsp:cNvSpPr/>
      </dsp:nvSpPr>
      <dsp:spPr>
        <a:xfrm>
          <a:off x="7290831" y="8678284"/>
          <a:ext cx="1194535" cy="4977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Receita Tarifária Obtida pelo Sistema de Arrecadação</a:t>
          </a:r>
        </a:p>
      </dsp:txBody>
      <dsp:txXfrm>
        <a:off x="7305409" y="8692862"/>
        <a:ext cx="1165379" cy="468566"/>
      </dsp:txXfrm>
    </dsp:sp>
    <dsp:sp modelId="{B1285888-D054-450A-957E-C0ECD44D21C2}">
      <dsp:nvSpPr>
        <dsp:cNvPr id="0" name=""/>
        <dsp:cNvSpPr/>
      </dsp:nvSpPr>
      <dsp:spPr>
        <a:xfrm rot="5837392">
          <a:off x="559904" y="7954814"/>
          <a:ext cx="4403701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4403701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 rot="10800000">
        <a:off x="2651662" y="7847141"/>
        <a:ext cx="220185" cy="220185"/>
      </dsp:txXfrm>
    </dsp:sp>
    <dsp:sp modelId="{1D6D7C4A-808F-4097-B759-7AA5084CC073}">
      <dsp:nvSpPr>
        <dsp:cNvPr id="0" name=""/>
        <dsp:cNvSpPr/>
      </dsp:nvSpPr>
      <dsp:spPr>
        <a:xfrm>
          <a:off x="2482363" y="9487791"/>
          <a:ext cx="2559856" cy="1306990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000" b="1" i="1" kern="1200"/>
            <a:t>AVALIAÇÃO DE CAPACIDADE VIÁRIA E PROPOSIÇÃO DE OBRAS DE AMPLIAÇÃO DE CAPACIDADE</a:t>
          </a:r>
        </a:p>
      </dsp:txBody>
      <dsp:txXfrm>
        <a:off x="2520643" y="9526071"/>
        <a:ext cx="2483296" cy="1230430"/>
      </dsp:txXfrm>
    </dsp:sp>
    <dsp:sp modelId="{243F6A95-17B5-48C3-97FA-829EC8F28ACD}">
      <dsp:nvSpPr>
        <dsp:cNvPr id="0" name=""/>
        <dsp:cNvSpPr/>
      </dsp:nvSpPr>
      <dsp:spPr>
        <a:xfrm rot="200157">
          <a:off x="5041314" y="10169958"/>
          <a:ext cx="1068578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1068578" y="2419"/>
              </a:lnTo>
            </a:path>
          </a:pathLst>
        </a:custGeom>
        <a:noFill/>
        <a:ln w="127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>
        <a:off x="5548889" y="10145663"/>
        <a:ext cx="53428" cy="53428"/>
      </dsp:txXfrm>
    </dsp:sp>
    <dsp:sp modelId="{C455DE20-9BEC-4839-ADB1-A03B7427312D}">
      <dsp:nvSpPr>
        <dsp:cNvPr id="0" name=""/>
        <dsp:cNvSpPr/>
      </dsp:nvSpPr>
      <dsp:spPr>
        <a:xfrm>
          <a:off x="6108988" y="9784507"/>
          <a:ext cx="1266744" cy="837922"/>
        </a:xfrm>
        <a:prstGeom prst="roundRect">
          <a:avLst>
            <a:gd name="adj" fmla="val 10000"/>
          </a:avLst>
        </a:prstGeom>
        <a:solidFill>
          <a:schemeClr val="accent1">
            <a:alpha val="5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3175" tIns="3175" rIns="3175" bIns="3175" numCol="1" spcCol="1270" anchor="ctr" anchorCtr="0">
          <a:noAutofit/>
        </a:bodyPr>
        <a:lstStyle/>
        <a:p>
          <a:pPr marL="0" lvl="0" indent="0" algn="ctr" defTabSz="22225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00" b="1" i="1" kern="1200"/>
            <a:t>Avaliação de obras de melhorias e ampliação de capacidade;</a:t>
          </a:r>
        </a:p>
      </dsp:txBody>
      <dsp:txXfrm>
        <a:off x="6133530" y="9809049"/>
        <a:ext cx="1217660" cy="788838"/>
      </dsp:txXfrm>
    </dsp:sp>
    <dsp:sp modelId="{68DF84E6-2104-4F2C-8385-37CF5AB0B2B6}">
      <dsp:nvSpPr>
        <dsp:cNvPr id="0" name=""/>
        <dsp:cNvSpPr/>
      </dsp:nvSpPr>
      <dsp:spPr>
        <a:xfrm rot="5975462">
          <a:off x="-618664" y="8864031"/>
          <a:ext cx="6274240" cy="4839"/>
        </a:xfrm>
        <a:custGeom>
          <a:avLst/>
          <a:gdLst/>
          <a:ahLst/>
          <a:cxnLst/>
          <a:rect l="0" t="0" r="0" b="0"/>
          <a:pathLst>
            <a:path>
              <a:moveTo>
                <a:pt x="0" y="2419"/>
              </a:moveTo>
              <a:lnTo>
                <a:pt x="6274240" y="2419"/>
              </a:lnTo>
            </a:path>
          </a:pathLst>
        </a:custGeom>
        <a:noFill/>
        <a:ln w="12700" cap="flat" cmpd="sng" algn="ctr">
          <a:solidFill>
            <a:schemeClr val="accent1">
              <a:tint val="9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2700" tIns="0" rIns="12700" bIns="0" numCol="1" spcCol="1270" anchor="ctr" anchorCtr="0">
          <a:noAutofit/>
        </a:bodyPr>
        <a:lstStyle/>
        <a:p>
          <a:pPr marL="0" lvl="0" indent="0" algn="ctr" defTabSz="1778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pt-BR" sz="400" kern="1200"/>
        </a:p>
      </dsp:txBody>
      <dsp:txXfrm rot="10800000">
        <a:off x="2361599" y="8709595"/>
        <a:ext cx="313712" cy="313712"/>
      </dsp:txXfrm>
    </dsp:sp>
    <dsp:sp modelId="{40C33C61-E290-4CBA-8087-BC4D253BC7B3}">
      <dsp:nvSpPr>
        <dsp:cNvPr id="0" name=""/>
        <dsp:cNvSpPr/>
      </dsp:nvSpPr>
      <dsp:spPr>
        <a:xfrm>
          <a:off x="1995765" y="11306225"/>
          <a:ext cx="2559856" cy="1306990"/>
        </a:xfrm>
        <a:prstGeom prst="roundRect">
          <a:avLst>
            <a:gd name="adj" fmla="val 10000"/>
          </a:avLst>
        </a:prstGeom>
        <a:solidFill>
          <a:schemeClr val="accent1">
            <a:alpha val="70000"/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3">
          <a:scrgbClr r="0" g="0" b="0"/>
        </a:lnRef>
        <a:fillRef idx="1">
          <a:scrgbClr r="0" g="0" b="0"/>
        </a:fillRef>
        <a:effectRef idx="1">
          <a:scrgbClr r="0" g="0" b="0"/>
        </a:effectRef>
        <a:fontRef idx="minor">
          <a:schemeClr val="lt1"/>
        </a:fontRef>
      </dsp:style>
      <dsp:txBody>
        <a:bodyPr spcFirstLastPara="0" vert="horz" wrap="square" lIns="6350" tIns="6350" rIns="6350" bIns="635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1000" b="1" i="1" kern="1200"/>
            <a:t>RELATÓRIO DE ESTUDO DE TRÁFEGO</a:t>
          </a:r>
        </a:p>
      </dsp:txBody>
      <dsp:txXfrm>
        <a:off x="2034045" y="11344505"/>
        <a:ext cx="2483296" cy="1230430"/>
      </dsp:txXfrm>
    </dsp:sp>
  </dsp:spTree>
</dsp:drawing>
</file>

<file path=xl/diagrams/drawing7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FAAFA6AC-1809-4E2F-90EB-657978CEEA32}">
      <dsp:nvSpPr>
        <dsp:cNvPr id="0" name=""/>
        <dsp:cNvSpPr/>
      </dsp:nvSpPr>
      <dsp:spPr>
        <a:xfrm>
          <a:off x="74910429" y="10924130"/>
          <a:ext cx="28910782" cy="189187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45939"/>
              </a:lnTo>
              <a:lnTo>
                <a:pt x="28910782" y="945939"/>
              </a:lnTo>
              <a:lnTo>
                <a:pt x="28910782" y="189187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A3C3C19-1908-4E44-AF96-32779B8894D7}">
      <dsp:nvSpPr>
        <dsp:cNvPr id="0" name=""/>
        <dsp:cNvSpPr/>
      </dsp:nvSpPr>
      <dsp:spPr>
        <a:xfrm>
          <a:off x="88552492" y="17419804"/>
          <a:ext cx="2375027" cy="1942562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9425625"/>
              </a:lnTo>
              <a:lnTo>
                <a:pt x="2375027" y="19425625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59AC4DC-BD86-440A-A8D8-B48F9CA964E0}">
      <dsp:nvSpPr>
        <dsp:cNvPr id="0" name=""/>
        <dsp:cNvSpPr/>
      </dsp:nvSpPr>
      <dsp:spPr>
        <a:xfrm>
          <a:off x="88552492" y="17419804"/>
          <a:ext cx="2144759" cy="1372791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3727918"/>
              </a:lnTo>
              <a:lnTo>
                <a:pt x="2144759" y="1372791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D474750-2602-4DB4-BAA3-21893DA4A16A}">
      <dsp:nvSpPr>
        <dsp:cNvPr id="0" name=""/>
        <dsp:cNvSpPr/>
      </dsp:nvSpPr>
      <dsp:spPr>
        <a:xfrm>
          <a:off x="88552492" y="17419804"/>
          <a:ext cx="1989355" cy="849732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8497326"/>
              </a:lnTo>
              <a:lnTo>
                <a:pt x="1989355" y="8497326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CF19FAB-F53A-4994-9079-335EA8E9CAD1}">
      <dsp:nvSpPr>
        <dsp:cNvPr id="0" name=""/>
        <dsp:cNvSpPr/>
      </dsp:nvSpPr>
      <dsp:spPr>
        <a:xfrm>
          <a:off x="88552492" y="17419804"/>
          <a:ext cx="1877013" cy="316096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160968"/>
              </a:lnTo>
              <a:lnTo>
                <a:pt x="1877013" y="316096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9FACE1A-12D6-4EC9-AEF1-4D4BE1E1D084}">
      <dsp:nvSpPr>
        <dsp:cNvPr id="0" name=""/>
        <dsp:cNvSpPr/>
      </dsp:nvSpPr>
      <dsp:spPr>
        <a:xfrm>
          <a:off x="74910429" y="10924130"/>
          <a:ext cx="17245641" cy="199120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045262"/>
              </a:lnTo>
              <a:lnTo>
                <a:pt x="17245641" y="1045262"/>
              </a:lnTo>
              <a:lnTo>
                <a:pt x="17245641" y="1991201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B295E77-CB5A-4F69-A41B-C8E91A9DDD6D}">
      <dsp:nvSpPr>
        <dsp:cNvPr id="0" name=""/>
        <dsp:cNvSpPr/>
      </dsp:nvSpPr>
      <dsp:spPr>
        <a:xfrm>
          <a:off x="77406897" y="17490118"/>
          <a:ext cx="517383" cy="9763623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763623"/>
              </a:lnTo>
              <a:lnTo>
                <a:pt x="517383" y="9763623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9E613C0-0293-4AE6-9ADF-B0E04F09B301}">
      <dsp:nvSpPr>
        <dsp:cNvPr id="0" name=""/>
        <dsp:cNvSpPr/>
      </dsp:nvSpPr>
      <dsp:spPr>
        <a:xfrm>
          <a:off x="77406897" y="17490118"/>
          <a:ext cx="443690" cy="318299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182995"/>
              </a:lnTo>
              <a:lnTo>
                <a:pt x="443690" y="3182995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165B435-7D0C-4C0B-AC40-9F812A05D06A}">
      <dsp:nvSpPr>
        <dsp:cNvPr id="0" name=""/>
        <dsp:cNvSpPr/>
      </dsp:nvSpPr>
      <dsp:spPr>
        <a:xfrm>
          <a:off x="77406897" y="17490118"/>
          <a:ext cx="350357" cy="1621357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6213576"/>
              </a:lnTo>
              <a:lnTo>
                <a:pt x="350357" y="16213576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1304F73-71B5-4C10-B18F-67793512D693}">
      <dsp:nvSpPr>
        <dsp:cNvPr id="0" name=""/>
        <dsp:cNvSpPr/>
      </dsp:nvSpPr>
      <dsp:spPr>
        <a:xfrm>
          <a:off x="74910429" y="10924130"/>
          <a:ext cx="6100046" cy="206151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115577"/>
              </a:lnTo>
              <a:lnTo>
                <a:pt x="6100046" y="1115577"/>
              </a:lnTo>
              <a:lnTo>
                <a:pt x="6100046" y="2061516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8C68AC8-A66A-4C04-B3E7-1BA211DB237D}">
      <dsp:nvSpPr>
        <dsp:cNvPr id="0" name=""/>
        <dsp:cNvSpPr/>
      </dsp:nvSpPr>
      <dsp:spPr>
        <a:xfrm>
          <a:off x="67358501" y="17471875"/>
          <a:ext cx="688913" cy="1038906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0389069"/>
              </a:lnTo>
              <a:lnTo>
                <a:pt x="688913" y="10389069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DCEF6A0-CB7C-44A1-A406-2E8614F12D0B}">
      <dsp:nvSpPr>
        <dsp:cNvPr id="0" name=""/>
        <dsp:cNvSpPr/>
      </dsp:nvSpPr>
      <dsp:spPr>
        <a:xfrm>
          <a:off x="67358501" y="17471875"/>
          <a:ext cx="629004" cy="393276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932764"/>
              </a:lnTo>
              <a:lnTo>
                <a:pt x="629004" y="3932764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F64B18D-20E9-47F0-BBB2-270F7B690AE5}">
      <dsp:nvSpPr>
        <dsp:cNvPr id="0" name=""/>
        <dsp:cNvSpPr/>
      </dsp:nvSpPr>
      <dsp:spPr>
        <a:xfrm>
          <a:off x="70962079" y="10924130"/>
          <a:ext cx="3948349" cy="2043273"/>
        </a:xfrm>
        <a:custGeom>
          <a:avLst/>
          <a:gdLst/>
          <a:ahLst/>
          <a:cxnLst/>
          <a:rect l="0" t="0" r="0" b="0"/>
          <a:pathLst>
            <a:path>
              <a:moveTo>
                <a:pt x="3948349" y="0"/>
              </a:moveTo>
              <a:lnTo>
                <a:pt x="3948349" y="1097334"/>
              </a:lnTo>
              <a:lnTo>
                <a:pt x="0" y="1097334"/>
              </a:lnTo>
              <a:lnTo>
                <a:pt x="0" y="2043273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3658384-70A7-43CE-8F01-4084A5D2BA11}">
      <dsp:nvSpPr>
        <dsp:cNvPr id="0" name=""/>
        <dsp:cNvSpPr/>
      </dsp:nvSpPr>
      <dsp:spPr>
        <a:xfrm>
          <a:off x="55921376" y="17393813"/>
          <a:ext cx="1081613" cy="937015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9370157"/>
              </a:lnTo>
              <a:lnTo>
                <a:pt x="1081613" y="9370157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D82F78F-1880-4634-A8D5-E52B41AE4136}">
      <dsp:nvSpPr>
        <dsp:cNvPr id="0" name=""/>
        <dsp:cNvSpPr/>
      </dsp:nvSpPr>
      <dsp:spPr>
        <a:xfrm>
          <a:off x="55921376" y="17393813"/>
          <a:ext cx="957650" cy="336402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364029"/>
              </a:lnTo>
              <a:lnTo>
                <a:pt x="957650" y="3364029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9F38CE1B-C565-435E-9F99-DCCB899712C8}">
      <dsp:nvSpPr>
        <dsp:cNvPr id="0" name=""/>
        <dsp:cNvSpPr/>
      </dsp:nvSpPr>
      <dsp:spPr>
        <a:xfrm>
          <a:off x="59524954" y="10924130"/>
          <a:ext cx="15385474" cy="1965211"/>
        </a:xfrm>
        <a:custGeom>
          <a:avLst/>
          <a:gdLst/>
          <a:ahLst/>
          <a:cxnLst/>
          <a:rect l="0" t="0" r="0" b="0"/>
          <a:pathLst>
            <a:path>
              <a:moveTo>
                <a:pt x="15385474" y="0"/>
              </a:moveTo>
              <a:lnTo>
                <a:pt x="15385474" y="1019271"/>
              </a:lnTo>
              <a:lnTo>
                <a:pt x="0" y="1019271"/>
              </a:lnTo>
              <a:lnTo>
                <a:pt x="0" y="1965211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0A655E2-1478-4445-983B-8D3034019767}">
      <dsp:nvSpPr>
        <dsp:cNvPr id="0" name=""/>
        <dsp:cNvSpPr/>
      </dsp:nvSpPr>
      <dsp:spPr>
        <a:xfrm>
          <a:off x="32842624" y="23138141"/>
          <a:ext cx="3370065" cy="887781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8877818"/>
              </a:lnTo>
              <a:lnTo>
                <a:pt x="3370065" y="887781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D1FEE89-6449-43DE-B48F-0194557727F0}">
      <dsp:nvSpPr>
        <dsp:cNvPr id="0" name=""/>
        <dsp:cNvSpPr/>
      </dsp:nvSpPr>
      <dsp:spPr>
        <a:xfrm>
          <a:off x="32842624" y="23138141"/>
          <a:ext cx="3456821" cy="1417629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4176294"/>
              </a:lnTo>
              <a:lnTo>
                <a:pt x="3456821" y="14176294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C5289634-8695-4EF7-90E7-9AB9A4C16A9F}">
      <dsp:nvSpPr>
        <dsp:cNvPr id="0" name=""/>
        <dsp:cNvSpPr/>
      </dsp:nvSpPr>
      <dsp:spPr>
        <a:xfrm>
          <a:off x="32842624" y="23138141"/>
          <a:ext cx="3456821" cy="1948859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9488598"/>
              </a:lnTo>
              <a:lnTo>
                <a:pt x="3456821" y="1948859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DDFD1ED-3623-4913-A611-2DE478E2533F}">
      <dsp:nvSpPr>
        <dsp:cNvPr id="0" name=""/>
        <dsp:cNvSpPr/>
      </dsp:nvSpPr>
      <dsp:spPr>
        <a:xfrm>
          <a:off x="32842624" y="23138141"/>
          <a:ext cx="3543487" cy="2462738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4627389"/>
              </a:lnTo>
              <a:lnTo>
                <a:pt x="3543487" y="24627389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1406D52-86C5-4A2D-8CC5-4EF9C54AD3CC}">
      <dsp:nvSpPr>
        <dsp:cNvPr id="0" name=""/>
        <dsp:cNvSpPr/>
      </dsp:nvSpPr>
      <dsp:spPr>
        <a:xfrm>
          <a:off x="32842624" y="23138141"/>
          <a:ext cx="3890422" cy="3030027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0300276"/>
              </a:lnTo>
              <a:lnTo>
                <a:pt x="3890422" y="30300276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078B22E-AE55-40B9-AA9A-9EE8E7AFFA21}">
      <dsp:nvSpPr>
        <dsp:cNvPr id="0" name=""/>
        <dsp:cNvSpPr/>
      </dsp:nvSpPr>
      <dsp:spPr>
        <a:xfrm>
          <a:off x="32842624" y="23138141"/>
          <a:ext cx="3370065" cy="3508578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508578"/>
              </a:lnTo>
              <a:lnTo>
                <a:pt x="3370065" y="350857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B9C3A59-8AE6-4A52-8A0E-3F77501CB311}">
      <dsp:nvSpPr>
        <dsp:cNvPr id="0" name=""/>
        <dsp:cNvSpPr/>
      </dsp:nvSpPr>
      <dsp:spPr>
        <a:xfrm>
          <a:off x="36446202" y="17320480"/>
          <a:ext cx="11212171" cy="1313188"/>
        </a:xfrm>
        <a:custGeom>
          <a:avLst/>
          <a:gdLst/>
          <a:ahLst/>
          <a:cxnLst/>
          <a:rect l="0" t="0" r="0" b="0"/>
          <a:pathLst>
            <a:path>
              <a:moveTo>
                <a:pt x="11212171" y="0"/>
              </a:moveTo>
              <a:lnTo>
                <a:pt x="11212171" y="367249"/>
              </a:lnTo>
              <a:lnTo>
                <a:pt x="0" y="367249"/>
              </a:lnTo>
              <a:lnTo>
                <a:pt x="0" y="131318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AEC8BC9-911C-4EAA-A77B-C5F47FAD55B1}">
      <dsp:nvSpPr>
        <dsp:cNvPr id="0" name=""/>
        <dsp:cNvSpPr/>
      </dsp:nvSpPr>
      <dsp:spPr>
        <a:xfrm>
          <a:off x="47658373" y="10924130"/>
          <a:ext cx="27252055" cy="1891878"/>
        </a:xfrm>
        <a:custGeom>
          <a:avLst/>
          <a:gdLst/>
          <a:ahLst/>
          <a:cxnLst/>
          <a:rect l="0" t="0" r="0" b="0"/>
          <a:pathLst>
            <a:path>
              <a:moveTo>
                <a:pt x="27252055" y="0"/>
              </a:moveTo>
              <a:lnTo>
                <a:pt x="27252055" y="945939"/>
              </a:lnTo>
              <a:lnTo>
                <a:pt x="0" y="945939"/>
              </a:lnTo>
              <a:lnTo>
                <a:pt x="0" y="1891878"/>
              </a:lnTo>
            </a:path>
          </a:pathLst>
        </a:custGeom>
        <a:noFill/>
        <a:ln w="12700" cap="flat" cmpd="sng" algn="ctr">
          <a:solidFill>
            <a:schemeClr val="accent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C63E12D-5757-4764-8EF2-036525D2C269}">
      <dsp:nvSpPr>
        <dsp:cNvPr id="0" name=""/>
        <dsp:cNvSpPr/>
      </dsp:nvSpPr>
      <dsp:spPr>
        <a:xfrm>
          <a:off x="55462731" y="5067550"/>
          <a:ext cx="14943225" cy="3604343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3604343"/>
              </a:lnTo>
              <a:lnTo>
                <a:pt x="14943225" y="3604343"/>
              </a:lnTo>
            </a:path>
          </a:pathLst>
        </a:custGeom>
        <a:noFill/>
        <a:ln w="12700" cap="flat" cmpd="sng" algn="ctr">
          <a:solidFill>
            <a:schemeClr val="accent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D6D98D4-0534-439E-BB3C-C7994F63D733}">
      <dsp:nvSpPr>
        <dsp:cNvPr id="0" name=""/>
        <dsp:cNvSpPr/>
      </dsp:nvSpPr>
      <dsp:spPr>
        <a:xfrm>
          <a:off x="41262023" y="5067550"/>
          <a:ext cx="14200708" cy="3604343"/>
        </a:xfrm>
        <a:custGeom>
          <a:avLst/>
          <a:gdLst/>
          <a:ahLst/>
          <a:cxnLst/>
          <a:rect l="0" t="0" r="0" b="0"/>
          <a:pathLst>
            <a:path>
              <a:moveTo>
                <a:pt x="14200708" y="0"/>
              </a:moveTo>
              <a:lnTo>
                <a:pt x="14200708" y="3604343"/>
              </a:lnTo>
              <a:lnTo>
                <a:pt x="0" y="3604343"/>
              </a:lnTo>
            </a:path>
          </a:pathLst>
        </a:custGeom>
        <a:noFill/>
        <a:ln w="12700" cap="flat" cmpd="sng" algn="ctr">
          <a:solidFill>
            <a:schemeClr val="accent1">
              <a:shade val="6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989D73EE-4A82-4E3A-8CB8-7A4C1A17EEF1}">
      <dsp:nvSpPr>
        <dsp:cNvPr id="0" name=""/>
        <dsp:cNvSpPr/>
      </dsp:nvSpPr>
      <dsp:spPr>
        <a:xfrm>
          <a:off x="50958259" y="563078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b="0" i="0" u="none" kern="1200"/>
            <a:t>CADASTRO</a:t>
          </a:r>
          <a:endParaRPr lang="pt-BR" sz="5600" kern="1200"/>
        </a:p>
      </dsp:txBody>
      <dsp:txXfrm>
        <a:off x="50958259" y="563078"/>
        <a:ext cx="9008943" cy="4504471"/>
      </dsp:txXfrm>
    </dsp:sp>
    <dsp:sp modelId="{C4972B8F-70D6-435A-9143-DBD2F22A10C7}">
      <dsp:nvSpPr>
        <dsp:cNvPr id="0" name=""/>
        <dsp:cNvSpPr/>
      </dsp:nvSpPr>
      <dsp:spPr>
        <a:xfrm>
          <a:off x="32253079" y="6419658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COMPILAÇÃO DOS DADOS GERAIS EXISTENTES</a:t>
          </a:r>
        </a:p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b="1" kern="1200">
              <a:solidFill>
                <a:srgbClr val="FF0000"/>
              </a:solidFill>
            </a:rPr>
            <a:t>ENTREGA</a:t>
          </a:r>
          <a:r>
            <a:rPr lang="pt-BR" sz="5600" kern="1200"/>
            <a:t>  </a:t>
          </a:r>
          <a:r>
            <a:rPr lang="pt-BR" sz="5600" b="1" kern="1200">
              <a:solidFill>
                <a:srgbClr val="FF0000"/>
              </a:solidFill>
            </a:rPr>
            <a:t>COMO</a:t>
          </a:r>
          <a:r>
            <a:rPr lang="pt-BR" sz="5600" kern="1200"/>
            <a:t>?</a:t>
          </a:r>
        </a:p>
      </dsp:txBody>
      <dsp:txXfrm>
        <a:off x="32253079" y="6419658"/>
        <a:ext cx="9008943" cy="4504471"/>
      </dsp:txXfrm>
    </dsp:sp>
    <dsp:sp modelId="{ADC184E7-B427-4A46-AA31-7ED56A3A744A}">
      <dsp:nvSpPr>
        <dsp:cNvPr id="0" name=""/>
        <dsp:cNvSpPr/>
      </dsp:nvSpPr>
      <dsp:spPr>
        <a:xfrm>
          <a:off x="70405957" y="6419658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LEVANTAMENTO CADASTRAL</a:t>
          </a:r>
        </a:p>
      </dsp:txBody>
      <dsp:txXfrm>
        <a:off x="70405957" y="6419658"/>
        <a:ext cx="9008943" cy="4504471"/>
      </dsp:txXfrm>
    </dsp:sp>
    <dsp:sp modelId="{7C773A43-992B-4DA4-A240-9DF411AD63A5}">
      <dsp:nvSpPr>
        <dsp:cNvPr id="0" name=""/>
        <dsp:cNvSpPr/>
      </dsp:nvSpPr>
      <dsp:spPr>
        <a:xfrm>
          <a:off x="43153901" y="12816008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LEVANTAMENTO TOPOGRÁFICO</a:t>
          </a:r>
        </a:p>
      </dsp:txBody>
      <dsp:txXfrm>
        <a:off x="43153901" y="12816008"/>
        <a:ext cx="9008943" cy="4504471"/>
      </dsp:txXfrm>
    </dsp:sp>
    <dsp:sp modelId="{C468DC68-7C30-4A4D-BFAB-5F3F199775BF}">
      <dsp:nvSpPr>
        <dsp:cNvPr id="0" name=""/>
        <dsp:cNvSpPr/>
      </dsp:nvSpPr>
      <dsp:spPr>
        <a:xfrm>
          <a:off x="31941730" y="18633669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Escaneamento com Laser móvel e aerofotogramétrico</a:t>
          </a:r>
        </a:p>
      </dsp:txBody>
      <dsp:txXfrm>
        <a:off x="31941730" y="18633669"/>
        <a:ext cx="9008943" cy="4504471"/>
      </dsp:txXfrm>
    </dsp:sp>
    <dsp:sp modelId="{46AA9E98-0D02-4B9F-A65A-9A5468EA44D5}">
      <dsp:nvSpPr>
        <dsp:cNvPr id="0" name=""/>
        <dsp:cNvSpPr/>
      </dsp:nvSpPr>
      <dsp:spPr>
        <a:xfrm>
          <a:off x="36212690" y="24394483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Fotos aéreas ortorretificadas na escala 1.2000 </a:t>
          </a:r>
        </a:p>
      </dsp:txBody>
      <dsp:txXfrm>
        <a:off x="36212690" y="24394483"/>
        <a:ext cx="9008943" cy="4504471"/>
      </dsp:txXfrm>
    </dsp:sp>
    <dsp:sp modelId="{4F056C0E-2343-4C99-B4CC-63FE428B1411}">
      <dsp:nvSpPr>
        <dsp:cNvPr id="0" name=""/>
        <dsp:cNvSpPr/>
      </dsp:nvSpPr>
      <dsp:spPr>
        <a:xfrm>
          <a:off x="36733047" y="51186181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Ao final da geração dos produtos resultantes do levantamento topográfico, deve ser entregue o arquivo LandXML</a:t>
          </a:r>
        </a:p>
      </dsp:txBody>
      <dsp:txXfrm>
        <a:off x="36733047" y="51186181"/>
        <a:ext cx="9008943" cy="4504471"/>
      </dsp:txXfrm>
    </dsp:sp>
    <dsp:sp modelId="{7DC004E0-66D6-4DA1-BD02-35F417FEDA22}">
      <dsp:nvSpPr>
        <dsp:cNvPr id="0" name=""/>
        <dsp:cNvSpPr/>
      </dsp:nvSpPr>
      <dsp:spPr>
        <a:xfrm>
          <a:off x="36386112" y="45513294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Relatório topográfico com a monografia dos marcos utilizados</a:t>
          </a:r>
        </a:p>
      </dsp:txBody>
      <dsp:txXfrm>
        <a:off x="36386112" y="45513294"/>
        <a:ext cx="9008943" cy="4504471"/>
      </dsp:txXfrm>
    </dsp:sp>
    <dsp:sp modelId="{6AFB4517-F982-4ACA-B458-2D53E34C3EDC}">
      <dsp:nvSpPr>
        <dsp:cNvPr id="0" name=""/>
        <dsp:cNvSpPr/>
      </dsp:nvSpPr>
      <dsp:spPr>
        <a:xfrm>
          <a:off x="36299446" y="40374503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Relatórios obtidos por software especializado em tratamento e manipulação de dados oriundos de nuvens de pontos</a:t>
          </a:r>
        </a:p>
      </dsp:txBody>
      <dsp:txXfrm>
        <a:off x="36299446" y="40374503"/>
        <a:ext cx="9008943" cy="4504471"/>
      </dsp:txXfrm>
    </dsp:sp>
    <dsp:sp modelId="{CD130F5D-CC7C-42C1-B0BF-5E9151EE973E}">
      <dsp:nvSpPr>
        <dsp:cNvPr id="0" name=""/>
        <dsp:cNvSpPr/>
      </dsp:nvSpPr>
      <dsp:spPr>
        <a:xfrm>
          <a:off x="36299446" y="35062199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MDT – Modelo Digital do Terreno</a:t>
          </a:r>
        </a:p>
      </dsp:txBody>
      <dsp:txXfrm>
        <a:off x="36299446" y="35062199"/>
        <a:ext cx="9008943" cy="4504471"/>
      </dsp:txXfrm>
    </dsp:sp>
    <dsp:sp modelId="{DA2D3262-FC77-4644-9A99-1384FC6DD613}">
      <dsp:nvSpPr>
        <dsp:cNvPr id="0" name=""/>
        <dsp:cNvSpPr/>
      </dsp:nvSpPr>
      <dsp:spPr>
        <a:xfrm>
          <a:off x="36212690" y="29763723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Nuvem de pontos</a:t>
          </a:r>
        </a:p>
      </dsp:txBody>
      <dsp:txXfrm>
        <a:off x="36212690" y="29763723"/>
        <a:ext cx="9008943" cy="4504471"/>
      </dsp:txXfrm>
    </dsp:sp>
    <dsp:sp modelId="{96D9564D-B734-4AA5-B131-361CACA68375}">
      <dsp:nvSpPr>
        <dsp:cNvPr id="0" name=""/>
        <dsp:cNvSpPr/>
      </dsp:nvSpPr>
      <dsp:spPr>
        <a:xfrm>
          <a:off x="55020482" y="12889341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Levantamento dos Elementos que compõem o Sistema Rodoviário</a:t>
          </a:r>
        </a:p>
      </dsp:txBody>
      <dsp:txXfrm>
        <a:off x="55020482" y="12889341"/>
        <a:ext cx="9008943" cy="4504471"/>
      </dsp:txXfrm>
    </dsp:sp>
    <dsp:sp modelId="{FA9CB43F-C507-45F1-A0EA-7DB5CACF960D}">
      <dsp:nvSpPr>
        <dsp:cNvPr id="0" name=""/>
        <dsp:cNvSpPr/>
      </dsp:nvSpPr>
      <dsp:spPr>
        <a:xfrm>
          <a:off x="56879027" y="18505607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Vídeo Registro</a:t>
          </a:r>
        </a:p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b="1" kern="1200">
              <a:solidFill>
                <a:srgbClr val="FF0000"/>
              </a:solidFill>
            </a:rPr>
            <a:t>recebe o que?</a:t>
          </a:r>
        </a:p>
      </dsp:txBody>
      <dsp:txXfrm>
        <a:off x="56879027" y="18505607"/>
        <a:ext cx="9008943" cy="4504471"/>
      </dsp:txXfrm>
    </dsp:sp>
    <dsp:sp modelId="{17CC605B-2856-4274-9B57-035B10C0FBCE}">
      <dsp:nvSpPr>
        <dsp:cNvPr id="0" name=""/>
        <dsp:cNvSpPr/>
      </dsp:nvSpPr>
      <dsp:spPr>
        <a:xfrm>
          <a:off x="57002990" y="24511734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Dados do sistema Rodoviário</a:t>
          </a:r>
        </a:p>
      </dsp:txBody>
      <dsp:txXfrm>
        <a:off x="57002990" y="24511734"/>
        <a:ext cx="9008943" cy="4504471"/>
      </dsp:txXfrm>
    </dsp:sp>
    <dsp:sp modelId="{19421756-4E74-4787-A435-074AAD44ED1D}">
      <dsp:nvSpPr>
        <dsp:cNvPr id="0" name=""/>
        <dsp:cNvSpPr/>
      </dsp:nvSpPr>
      <dsp:spPr>
        <a:xfrm>
          <a:off x="66457607" y="12967403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AVALIAÇÃO DAS VELOCIDADES DAS VIAS EXISTENTES</a:t>
          </a:r>
        </a:p>
      </dsp:txBody>
      <dsp:txXfrm>
        <a:off x="66457607" y="12967403"/>
        <a:ext cx="9008943" cy="4504471"/>
      </dsp:txXfrm>
    </dsp:sp>
    <dsp:sp modelId="{D382CBAB-D9B7-4B1F-B27C-C85D55735B29}">
      <dsp:nvSpPr>
        <dsp:cNvPr id="0" name=""/>
        <dsp:cNvSpPr/>
      </dsp:nvSpPr>
      <dsp:spPr>
        <a:xfrm>
          <a:off x="67987506" y="19152404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600" kern="1200"/>
            <a:t>Memorial de cálculo, apresentado em planilhas eletrônicas editáveis em formato “.xls”.</a:t>
          </a:r>
        </a:p>
      </dsp:txBody>
      <dsp:txXfrm>
        <a:off x="67987506" y="19152404"/>
        <a:ext cx="9008943" cy="4504471"/>
      </dsp:txXfrm>
    </dsp:sp>
    <dsp:sp modelId="{66EF0A47-A17E-4645-B372-D7F64FF0B140}">
      <dsp:nvSpPr>
        <dsp:cNvPr id="0" name=""/>
        <dsp:cNvSpPr/>
      </dsp:nvSpPr>
      <dsp:spPr>
        <a:xfrm>
          <a:off x="68047415" y="25608708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600" kern="1200"/>
            <a:t>Arquivo georreferenciado em formato shapefile (ArcGIS) e em formato “.kmz” com a plotagem dos locais com necessidade de intervenção geométrica.</a:t>
          </a:r>
        </a:p>
      </dsp:txBody>
      <dsp:txXfrm>
        <a:off x="68047415" y="25608708"/>
        <a:ext cx="9008943" cy="4504471"/>
      </dsp:txXfrm>
    </dsp:sp>
    <dsp:sp modelId="{B7DD6C5F-A8D7-4F6F-8D00-DEB573270C55}">
      <dsp:nvSpPr>
        <dsp:cNvPr id="0" name=""/>
        <dsp:cNvSpPr/>
      </dsp:nvSpPr>
      <dsp:spPr>
        <a:xfrm>
          <a:off x="76506003" y="12985646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GEOLOGIA E GEOTECNIA</a:t>
          </a:r>
        </a:p>
      </dsp:txBody>
      <dsp:txXfrm>
        <a:off x="76506003" y="12985646"/>
        <a:ext cx="9008943" cy="4504471"/>
      </dsp:txXfrm>
    </dsp:sp>
    <dsp:sp modelId="{39F481F8-AB5B-45F2-8E44-8E2B9D7472B5}">
      <dsp:nvSpPr>
        <dsp:cNvPr id="0" name=""/>
        <dsp:cNvSpPr/>
      </dsp:nvSpPr>
      <dsp:spPr>
        <a:xfrm>
          <a:off x="77757255" y="31451459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RELATÓRIO FINAL</a:t>
          </a:r>
        </a:p>
      </dsp:txBody>
      <dsp:txXfrm>
        <a:off x="77757255" y="31451459"/>
        <a:ext cx="9008943" cy="4504471"/>
      </dsp:txXfrm>
    </dsp:sp>
    <dsp:sp modelId="{77473DB2-B37B-462D-A5D0-1BF688528372}">
      <dsp:nvSpPr>
        <dsp:cNvPr id="0" name=""/>
        <dsp:cNvSpPr/>
      </dsp:nvSpPr>
      <dsp:spPr>
        <a:xfrm>
          <a:off x="77850588" y="18420877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PLANO DE TRABALHO</a:t>
          </a:r>
        </a:p>
      </dsp:txBody>
      <dsp:txXfrm>
        <a:off x="77850588" y="18420877"/>
        <a:ext cx="9008943" cy="4504471"/>
      </dsp:txXfrm>
    </dsp:sp>
    <dsp:sp modelId="{75DCEF42-C5E4-4ACC-ACFD-E1466D28D5C3}">
      <dsp:nvSpPr>
        <dsp:cNvPr id="0" name=""/>
        <dsp:cNvSpPr/>
      </dsp:nvSpPr>
      <dsp:spPr>
        <a:xfrm>
          <a:off x="77924281" y="25001506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SONDAGENS DE CAMPO</a:t>
          </a:r>
        </a:p>
      </dsp:txBody>
      <dsp:txXfrm>
        <a:off x="77924281" y="25001506"/>
        <a:ext cx="9008943" cy="4504471"/>
      </dsp:txXfrm>
    </dsp:sp>
    <dsp:sp modelId="{5E414F62-8092-4D3F-A827-4BBB4123D068}">
      <dsp:nvSpPr>
        <dsp:cNvPr id="0" name=""/>
        <dsp:cNvSpPr/>
      </dsp:nvSpPr>
      <dsp:spPr>
        <a:xfrm>
          <a:off x="87651598" y="12915332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LEVANTAMENTO DO PAVIMENTO</a:t>
          </a:r>
        </a:p>
      </dsp:txBody>
      <dsp:txXfrm>
        <a:off x="87651598" y="12915332"/>
        <a:ext cx="9008943" cy="4504471"/>
      </dsp:txXfrm>
    </dsp:sp>
    <dsp:sp modelId="{4A31C5D5-9EA3-4E38-B74D-37D31A29B3B7}">
      <dsp:nvSpPr>
        <dsp:cNvPr id="0" name=""/>
        <dsp:cNvSpPr/>
      </dsp:nvSpPr>
      <dsp:spPr>
        <a:xfrm>
          <a:off x="90429506" y="18328536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PLANO DE TRABALHO</a:t>
          </a:r>
        </a:p>
      </dsp:txBody>
      <dsp:txXfrm>
        <a:off x="90429506" y="18328536"/>
        <a:ext cx="9008943" cy="4504471"/>
      </dsp:txXfrm>
    </dsp:sp>
    <dsp:sp modelId="{9BBDC101-68EA-4EA2-95C6-E3C50ACC48AF}">
      <dsp:nvSpPr>
        <dsp:cNvPr id="0" name=""/>
        <dsp:cNvSpPr/>
      </dsp:nvSpPr>
      <dsp:spPr>
        <a:xfrm>
          <a:off x="90541847" y="23664894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SONDAGENS DE PAVIMENTO</a:t>
          </a:r>
        </a:p>
      </dsp:txBody>
      <dsp:txXfrm>
        <a:off x="90541847" y="23664894"/>
        <a:ext cx="9008943" cy="4504471"/>
      </dsp:txXfrm>
    </dsp:sp>
    <dsp:sp modelId="{C858C8DC-134B-431B-A0D2-6CF49442632D}">
      <dsp:nvSpPr>
        <dsp:cNvPr id="0" name=""/>
        <dsp:cNvSpPr/>
      </dsp:nvSpPr>
      <dsp:spPr>
        <a:xfrm>
          <a:off x="90697252" y="28895486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LEVANTAMENTO FUNCIONAL </a:t>
          </a:r>
          <a:r>
            <a:rPr lang="pt-BR" sz="5600" kern="1200">
              <a:solidFill>
                <a:srgbClr val="FF0000"/>
              </a:solidFill>
            </a:rPr>
            <a:t>CAMPO</a:t>
          </a:r>
        </a:p>
      </dsp:txBody>
      <dsp:txXfrm>
        <a:off x="90697252" y="28895486"/>
        <a:ext cx="9008943" cy="4504471"/>
      </dsp:txXfrm>
    </dsp:sp>
    <dsp:sp modelId="{D4189A68-4D67-474C-97FC-FD3CCB4A6EFA}">
      <dsp:nvSpPr>
        <dsp:cNvPr id="0" name=""/>
        <dsp:cNvSpPr/>
      </dsp:nvSpPr>
      <dsp:spPr>
        <a:xfrm>
          <a:off x="90927520" y="34593193"/>
          <a:ext cx="9008943" cy="4504471"/>
        </a:xfrm>
        <a:prstGeom prst="rect">
          <a:avLst/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pt-BR" sz="5600" kern="1200"/>
            <a:t>RELATÓRIO CONSOLIDADO</a:t>
          </a:r>
        </a:p>
      </dsp:txBody>
      <dsp:txXfrm>
        <a:off x="90927520" y="34593193"/>
        <a:ext cx="9008943" cy="4504471"/>
      </dsp:txXfrm>
    </dsp:sp>
    <dsp:sp modelId="{71DDDC13-741F-4BA9-B5A8-D94605A9296F}">
      <dsp:nvSpPr>
        <dsp:cNvPr id="0" name=""/>
        <dsp:cNvSpPr/>
      </dsp:nvSpPr>
      <dsp:spPr>
        <a:xfrm>
          <a:off x="99316739" y="12816008"/>
          <a:ext cx="9008943" cy="4504471"/>
        </a:xfrm>
        <a:prstGeom prst="rect">
          <a:avLst/>
        </a:prstGeom>
        <a:solidFill>
          <a:schemeClr val="accent2"/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2489200">
            <a:lnSpc>
              <a:spcPct val="90000"/>
            </a:lnSpc>
            <a:spcBef>
              <a:spcPct val="0"/>
            </a:spcBef>
            <a:spcAft>
              <a:spcPct val="35000"/>
            </a:spcAft>
            <a:buFont typeface="+mj-lt"/>
            <a:buNone/>
          </a:pPr>
          <a:r>
            <a:rPr lang="pt-BR" sz="5600" b="1" i="0" kern="1200"/>
            <a:t>RELATÓRIO FINAL CONSOLIDADO DE CADASTRO - </a:t>
          </a:r>
          <a:r>
            <a:rPr lang="pt-BR" sz="5600" b="1" i="0" kern="1200">
              <a:solidFill>
                <a:sysClr val="windowText" lastClr="000000"/>
              </a:solidFill>
            </a:rPr>
            <a:t>DUPLICIDADE</a:t>
          </a:r>
        </a:p>
      </dsp:txBody>
      <dsp:txXfrm>
        <a:off x="99316739" y="12816008"/>
        <a:ext cx="9008943" cy="4504471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3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4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5.xml><?xml version="1.0" encoding="utf-8"?>
<dgm:layoutDef xmlns:dgm="http://schemas.openxmlformats.org/drawingml/2006/diagram" xmlns:a="http://schemas.openxmlformats.org/drawingml/2006/main" uniqueId="urn:microsoft.com/office/officeart/2005/8/layout/hierarchy3">
  <dgm:title val=""/>
  <dgm:desc val=""/>
  <dgm:catLst>
    <dgm:cat type="hierarchy" pri="7000"/>
    <dgm:cat type="list" pri="23000"/>
    <dgm:cat type="relationship" pri="15000"/>
    <dgm:cat type="convert" pri="7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</dgm:ptLst>
      <dgm:cxnLst>
        <dgm:cxn modelId="4" srcId="0" destId="1" srcOrd="0" destOrd="0"/>
        <dgm:cxn modelId="5" srcId="1" destId="11" srcOrd="0" destOrd="0"/>
        <dgm:cxn modelId="6" srcId="1" destId="12" srcOrd="1" destOrd="0"/>
        <dgm:cxn modelId="7" srcId="0" destId="2" srcOrd="1" destOrd="0"/>
        <dgm:cxn modelId="8" srcId="2" destId="21" srcOrd="0" destOrd="0"/>
        <dgm:cxn modelId="9" srcId="2" destId="22" srcOrd="1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2"/>
        <dgm:pt modelId="21"/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23" srcId="2" destId="2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diagram">
    <dgm:varLst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forName="rootText" op="equ" val="65"/>
      <dgm:constr type="primFontSz" for="des" forName="childText" op="equ" val="65"/>
      <dgm:constr type="w" for="des" forName="rootComposite" refType="w"/>
      <dgm:constr type="h" for="des" forName="rootComposite" refType="w" fact="0.5"/>
      <dgm:constr type="w" for="des" forName="childText" refType="w" refFor="des" refForName="rootComposite" fact="0.8"/>
      <dgm:constr type="h" for="des" forName="childText" refType="h" refFor="des" refForName="rootComposite"/>
      <dgm:constr type="sibSp" refType="w" refFor="des" refForName="rootComposite" fact="0.25"/>
      <dgm:constr type="sibSp" for="des" forName="childShape" refType="h" refFor="des" refForName="childText" fact="0.25"/>
      <dgm:constr type="sp" for="des" forName="root" refType="h" refFor="des" refForName="childText" fact="0.25"/>
    </dgm:constrLst>
    <dgm:ruleLst/>
    <dgm:forEach name="Name3" axis="ch">
      <dgm:forEach name="Name4" axis="self" ptType="node" cnt="1">
        <dgm:layoutNode name="root">
          <dgm:choose name="Name5">
            <dgm:if name="Name6" func="var" arg="dir" op="equ" val="norm">
              <dgm:alg type="hierRoot">
                <dgm:param type="hierAlign" val="tL"/>
              </dgm:alg>
            </dgm:if>
            <dgm:else name="Name7">
              <dgm:alg type="hierRoot">
                <dgm:param type="hierAlign" val="tR"/>
              </dgm:alg>
            </dgm:else>
          </dgm:choose>
          <dgm:shape xmlns:r="http://schemas.openxmlformats.org/officeDocument/2006/relationships" r:blip="">
            <dgm:adjLst/>
          </dgm:shape>
          <dgm:presOf/>
          <dgm:constrLst>
            <dgm:constr type="alignOff" val="0.2"/>
          </dgm:constrLst>
          <dgm:ruleLst/>
          <dgm:layoutNode name="rootComposite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8">
              <dgm:if name="Name9" func="var" arg="dir" op="equ" val="norm">
                <dgm:constrLst>
                  <dgm:constr type="l" for="ch" forName="rootText"/>
                  <dgm:constr type="t" for="ch" forName="rootText"/>
                  <dgm:constr type="w" for="ch" forName="rootText" refType="w"/>
                  <dgm:constr type="h" for="ch" forName="rootText" refType="h"/>
                  <dgm:constr type="l" for="ch" forName="rootConnector"/>
                  <dgm:constr type="t" for="ch" forName="rootConnector"/>
                  <dgm:constr type="w" for="ch" forName="rootConnector" refType="w" refFor="ch" refForName="rootText" fact="0.2"/>
                  <dgm:constr type="h" for="ch" forName="rootConnector" refType="h" refFor="ch" refForName="rootText"/>
                </dgm:constrLst>
              </dgm:if>
              <dgm:else name="Name10">
                <dgm:constrLst>
                  <dgm:constr type="l" for="ch" forName="rootText"/>
                  <dgm:constr type="t" for="ch" forName="rootText"/>
                  <dgm:constr type="w" for="ch" forName="rootText" refType="w"/>
                  <dgm:constr type="h" for="ch" forName="rootText" refType="h"/>
                  <dgm:constr type="r" for="ch" forName="rootConnector" refType="w"/>
                  <dgm:constr type="t" for="ch" forName="rootConnector"/>
                  <dgm:constr type="w" for="ch" forName="rootConnector" refType="w" refFor="ch" refForName="rootText" fact="0.2"/>
                  <dgm:constr type="h" for="ch" forName="rootConnector" refType="h" refFor="ch" refForName="rootText"/>
                </dgm:constrLst>
              </dgm:else>
            </dgm:choose>
            <dgm:ruleLst/>
            <dgm:layoutNode name="rootText" styleLbl="node1">
              <dgm:alg type="tx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 axis="self" ptType="node" cnt="1"/>
              <dgm:constrLst>
                <dgm:constr type="tMarg" refType="primFontSz" fact="0.1"/>
                <dgm:constr type="bMarg" refType="primFontSz" fact="0.1"/>
                <dgm:constr type="lMarg" refType="primFontSz" fact="0.15"/>
                <dgm:constr type="rMarg" refType="primFontSz" fact="0.15"/>
              </dgm:constrLst>
              <dgm:ruleLst>
                <dgm:rule type="primFontSz" val="5" fact="NaN" max="NaN"/>
              </dgm:ruleLst>
            </dgm:layoutNode>
            <dgm:layoutNode name="rootConnector" moveWith="rootText">
              <dgm:alg type="sp"/>
              <dgm:shape xmlns:r="http://schemas.openxmlformats.org/officeDocument/2006/relationships" type="roundRect" r:blip="" hideGeom="1">
                <dgm:adjLst>
                  <dgm:adj idx="1" val="0.1"/>
                </dgm:adjLst>
              </dgm:shape>
              <dgm:presOf axis="self" ptType="node" cnt="1"/>
              <dgm:constrLst/>
              <dgm:ruleLst/>
            </dgm:layoutNode>
          </dgm:layoutNode>
          <dgm:layoutNode name="childShape">
            <dgm:alg type="hierChild">
              <dgm:param type="chAlign" val="l"/>
              <dgm:param type="linDir" val="fromT"/>
            </dgm:alg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11" axis="ch">
              <dgm:forEach name="Name12" axis="self" ptType="parTrans" cnt="1">
                <dgm:layoutNode name="Name13">
                  <dgm:choose name="Name14">
                    <dgm:if name="Name15" func="var" arg="dir" op="equ" val="norm">
                      <dgm:alg type="conn">
                        <dgm:param type="dim" val="1D"/>
                        <dgm:param type="endSty" val="noArr"/>
                        <dgm:param type="connRout" val="bend"/>
                        <dgm:param type="srcNode" val="rootConnector"/>
                        <dgm:param type="begPts" val="bCtr"/>
                        <dgm:param type="endPts" val="midL"/>
                      </dgm:alg>
                    </dgm:if>
                    <dgm:else name="Name16">
                      <dgm:alg type="conn">
                        <dgm:param type="dim" val="1D"/>
                        <dgm:param type="endSty" val="noArr"/>
                        <dgm:param type="connRout" val="bend"/>
                        <dgm:param type="srcNode" val="rootConnector"/>
                        <dgm:param type="begPts" val="bCtr"/>
                        <dgm:param type="endPts" val="midR"/>
                      </dgm:alg>
                    </dgm:else>
                  </dgm:choose>
                  <dgm:shape xmlns:r="http://schemas.openxmlformats.org/officeDocument/2006/relationships" type="conn" r:blip="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forEach name="Name17" axis="self" ptType="node">
                <dgm:layoutNode name="childText" styleLbl="bgAcc1">
                  <dgm:varLst>
                    <dgm:bulletEnabled val="1"/>
                  </dgm:varLst>
                  <dgm:alg type="tx"/>
                  <dgm:shape xmlns:r="http://schemas.openxmlformats.org/officeDocument/2006/relationships" type="roundRect" r:blip="">
                    <dgm:adjLst>
                      <dgm:adj idx="1" val="0.1"/>
                    </dgm:adjLst>
                  </dgm:shape>
                  <dgm:presOf axis="self desOrSelf" ptType="node node" st="1 1" cnt="1 0"/>
                  <dgm:constrLst>
                    <dgm:constr type="tMarg" refType="primFontSz" fact="0.1"/>
                    <dgm:constr type="bMarg" refType="primFontSz" fact="0.1"/>
                    <dgm:constr type="lMarg" refType="primFontSz" fact="0.15"/>
                    <dgm:constr type="rMarg" refType="primFontSz" fact="0.15"/>
                  </dgm:constrLst>
                  <dgm:ruleLst>
                    <dgm:rule type="primFontSz" val="5" fact="NaN" max="NaN"/>
                  </dgm:ruleLst>
                </dgm:layoutNode>
              </dgm:forEach>
            </dgm:forEach>
          </dgm:layoutNode>
        </dgm:layoutNode>
      </dgm:forEach>
    </dgm:forEach>
  </dgm:layoutNode>
</dgm:layoutDef>
</file>

<file path=xl/diagrams/layout6.xml><?xml version="1.0" encoding="utf-8"?>
<dgm:layoutDef xmlns:dgm="http://schemas.openxmlformats.org/drawingml/2006/diagram" xmlns:a="http://schemas.openxmlformats.org/drawingml/2006/main" uniqueId="urn:microsoft.com/office/officeart/2005/8/layout/hierarchy5">
  <dgm:title val=""/>
  <dgm:desc val=""/>
  <dgm:catLst>
    <dgm:cat type="hierarchy" pri="6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4">
          <dgm:prSet phldr="1"/>
        </dgm:pt>
        <dgm:pt modelId="5">
          <dgm:prSet phldr="1"/>
        </dgm:pt>
        <dgm:pt modelId="6">
          <dgm:prSet phldr="1"/>
        </dgm:pt>
      </dgm:ptLst>
      <dgm:cxnLst>
        <dgm:cxn modelId="7" srcId="0" destId="1" srcOrd="0" destOrd="0"/>
        <dgm:cxn modelId="8" srcId="1" destId="2" srcOrd="0" destOrd="0"/>
        <dgm:cxn modelId="9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10" srcId="0" destId="4" srcOrd="1" destOrd="0"/>
        <dgm:cxn modelId="11" srcId="0" destId="5" srcOrd="2" destOrd="0"/>
        <dgm:cxn modelId="12" srcId="0" destId="6" srcOrd="3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2"/>
        <dgm:pt modelId="3"/>
      </dgm:ptLst>
      <dgm:cxnLst>
        <dgm:cxn modelId="4" srcId="0" destId="1" srcOrd="0" destOrd="0"/>
        <dgm:cxn modelId="13" srcId="1" destId="11" srcOrd="0" destOrd="0"/>
        <dgm:cxn modelId="14" srcId="1" destId="12" srcOrd="1" destOrd="0"/>
        <dgm:cxn modelId="5" srcId="0" destId="2" srcOrd="1" destOrd="0"/>
        <dgm:cxn modelId="6" srcId="0" destId="3" srcOrd="2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  <dgm:pt modelId="4"/>
        <dgm:pt modelId="5"/>
        <dgm:pt modelId="6"/>
        <dgm:pt modelId="7"/>
      </dgm:ptLst>
      <dgm:cxnLst>
        <dgm:cxn modelId="8" srcId="0" destId="1" srcOrd="0" destOrd="0"/>
        <dgm:cxn modelId="9" srcId="1" destId="2" srcOrd="0" destOrd="0"/>
        <dgm:cxn modelId="10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  <dgm:cxn modelId="11" srcId="0" destId="4" srcOrd="1" destOrd="0"/>
        <dgm:cxn modelId="12" srcId="0" destId="5" srcOrd="2" destOrd="0"/>
        <dgm:cxn modelId="13" srcId="0" destId="6" srcOrd="3" destOrd="0"/>
        <dgm:cxn modelId="14" srcId="0" destId="7" srcOrd="4" destOrd="0"/>
      </dgm:cxnLst>
      <dgm:bg/>
      <dgm:whole/>
    </dgm:dataModel>
  </dgm:clrData>
  <dgm:layoutNode name="mainComposite">
    <dgm:varLst>
      <dgm:chPref val="1"/>
      <dgm:dir/>
      <dgm:animOne val="branch"/>
      <dgm:animLvl val="lvl"/>
      <dgm:resizeHandles val="exact"/>
    </dgm:varLst>
    <dgm:alg type="composite"/>
    <dgm:presOf/>
    <dgm:shape xmlns:r="http://schemas.openxmlformats.org/officeDocument/2006/relationships" r:blip="">
      <dgm:adjLst/>
    </dgm:shape>
    <dgm:choose name="Name0">
      <dgm:if name="Name1" axis="ch" ptType="node" func="cnt" op="gte" val="2">
        <dgm:choose name="Name2">
          <dgm:if name="Name3" func="var" arg="dir" op="equ" val="norm">
            <dgm:constrLst>
              <dgm:constr type="l" for="ch" forName="hierFlow"/>
              <dgm:constr type="t" for="ch" forName="hierFlow" refType="h" fact="0.3"/>
              <dgm:constr type="r" for="ch" forName="hierFlow" refType="w" fact="0.98"/>
              <dgm:constr type="b" for="ch" forName="hierFlow" refType="h" fact="0.96"/>
              <dgm:constr type="l" for="ch" forName="bgShapesFlow"/>
              <dgm:constr type="t" for="ch" forName="bgShapesFlow"/>
              <dgm:constr type="r" for="ch" forName="bgShapesFlow" refType="w"/>
              <dgm:constr type="b" for="ch" forName="bgShapesFlow" refType="h"/>
              <dgm:constr type="h" for="des" forName="level1Shape" refType="h"/>
              <dgm:constr type="w" for="des" forName="level1Shape" refType="h" refFor="des" refForName="level1Shape" fact="2"/>
              <dgm:constr type="w" for="des" forName="level2Shape" refType="w" refFor="des" refForName="level1Shape" op="equ"/>
              <dgm:constr type="h" for="des" forName="level2Shape" refType="h" refFor="des" refForName="level1Shape" op="equ"/>
              <dgm:constr type="sp" for="des" refType="w" refFor="des" refForName="level1Shape" op="equ" fact="0.4"/>
              <dgm:constr type="sibSp" for="des" forName="hierChild1" refType="h" refFor="des" refForName="level1Shape" op="equ" fact="0.15"/>
              <dgm:constr type="sibSp" for="des" forName="hierChild2" refType="sibSp" refFor="des" refForName="hierChild1" op="equ"/>
              <dgm:constr type="sibSp" for="des" forName="hierChild3" refType="sibSp" refFor="des" refForName="hierChild1" op="equ"/>
              <dgm:constr type="userA" for="des" refType="w" refFor="des" refForName="level1Shape" op="equ"/>
              <dgm:constr type="userB" for="des" refType="sp" refFor="des" op="equ"/>
              <dgm:constr type="w" for="des" forName="firstBuf" refType="w" refFor="des" refForName="level1Shape" fact="0.1"/>
            </dgm:constrLst>
          </dgm:if>
          <dgm:else name="Name4">
            <dgm:constrLst>
              <dgm:constr type="l" for="ch" forName="hierFlow" refType="w" fact="0.02"/>
              <dgm:constr type="t" for="ch" forName="hierFlow" refType="h" fact="0.3"/>
              <dgm:constr type="r" for="ch" forName="hierFlow" refType="w"/>
              <dgm:constr type="b" for="ch" forName="hierFlow" refType="h" fact="0.96"/>
              <dgm:constr type="l" for="ch" forName="bgShapesFlow"/>
              <dgm:constr type="t" for="ch" forName="bgShapesFlow"/>
              <dgm:constr type="r" for="ch" forName="bgShapesFlow" refType="w"/>
              <dgm:constr type="b" for="ch" forName="bgShapesFlow" refType="h"/>
              <dgm:constr type="h" for="des" forName="level1Shape" refType="h"/>
              <dgm:constr type="w" for="des" forName="level1Shape" refType="h" refFor="des" refForName="level1Shape" fact="2"/>
              <dgm:constr type="w" for="des" forName="level2Shape" refType="w" refFor="des" refForName="level1Shape" op="equ"/>
              <dgm:constr type="h" for="des" forName="level2Shape" refType="h" refFor="des" refForName="level1Shape" op="equ"/>
              <dgm:constr type="sp" for="des" refType="w" refFor="des" refForName="level1Shape" op="equ" fact="0.4"/>
              <dgm:constr type="sibSp" for="des" forName="hierChild1" refType="h" refFor="des" refForName="level1Shape" op="equ" fact="0.15"/>
              <dgm:constr type="sibSp" for="des" forName="hierChild2" refType="sibSp" refFor="des" refForName="hierChild1" op="equ"/>
              <dgm:constr type="sibSp" for="des" forName="hierChild3" refType="sibSp" refFor="des" refForName="hierChild1" op="equ"/>
              <dgm:constr type="userA" for="des" refType="w" refFor="des" refForName="level1Shape" op="equ"/>
              <dgm:constr type="userB" for="des" refType="sp" refFor="des" op="equ"/>
              <dgm:constr type="w" for="des" forName="firstBuf" refType="w" refFor="des" refForName="level1Shape" fact="0.1"/>
            </dgm:constrLst>
          </dgm:else>
        </dgm:choose>
      </dgm:if>
      <dgm:else name="Name5">
        <dgm:constrLst>
          <dgm:constr type="l" for="ch" forName="hierFlow"/>
          <dgm:constr type="t" for="ch" forName="hierFlow"/>
          <dgm:constr type="r" for="ch" forName="hierFlow" refType="w"/>
          <dgm:constr type="b" for="ch" forName="hierFlow" refType="h"/>
          <dgm:constr type="l" for="ch" forName="bgShapesFlow"/>
          <dgm:constr type="t" for="ch" forName="bgShapesFlow"/>
          <dgm:constr type="r" for="ch" forName="bgShapesFlow" refType="w"/>
          <dgm:constr type="b" for="ch" forName="bgShapesFlow" refType="h"/>
          <dgm:constr type="h" for="des" forName="level1Shape" refType="h"/>
          <dgm:constr type="w" for="des" forName="level1Shape" refType="h" refFor="des" refForName="level1Shape" fact="2"/>
          <dgm:constr type="w" for="des" forName="level2Shape" refType="w" refFor="des" refForName="level1Shape" op="equ"/>
          <dgm:constr type="h" for="des" forName="level2Shape" refType="h" refFor="des" refForName="level1Shape" op="equ"/>
          <dgm:constr type="sp" for="des" refType="w" refFor="des" refForName="level1Shape" op="equ" fact="0.4"/>
          <dgm:constr type="sibSp" for="des" forName="hierChild1" refType="h" refFor="des" refForName="level1Shape" op="equ" fact="0.15"/>
          <dgm:constr type="sibSp" for="des" forName="hierChild2" refType="sibSp" refFor="des" refForName="hierChild1" op="equ"/>
          <dgm:constr type="sibSp" for="des" forName="hierChild3" refType="sibSp" refFor="des" refForName="hierChild1" op="equ"/>
          <dgm:constr type="userA" for="des" refType="w" refFor="des" refForName="level1Shape" op="equ"/>
          <dgm:constr type="userB" for="des" refType="sp" refFor="des" op="equ"/>
          <dgm:constr type="w" for="des" forName="firstBuf" refType="w" refFor="des" refForName="level1Shape" fact="0.1"/>
        </dgm:constrLst>
      </dgm:else>
    </dgm:choose>
    <dgm:ruleLst/>
    <dgm:layoutNode name="hierFlow">
      <dgm:choose name="Name6">
        <dgm:if name="Name7" func="var" arg="dir" op="equ" val="norm">
          <dgm:alg type="lin">
            <dgm:param type="linDir" val="fromL"/>
            <dgm:param type="nodeVertAlign" val="mid"/>
            <dgm:param type="vertAlign" val="mid"/>
            <dgm:param type="nodeHorzAlign" val="l"/>
            <dgm:param type="horzAlign" val="l"/>
            <dgm:param type="fallback" val="2D"/>
          </dgm:alg>
        </dgm:if>
        <dgm:else name="Name8">
          <dgm:alg type="lin">
            <dgm:param type="linDir" val="fromR"/>
            <dgm:param type="nodeVertAlign" val="mid"/>
            <dgm:param type="vertAlign" val="mid"/>
            <dgm:param type="nodeHorzAlign" val="r"/>
            <dgm:param type="horzAlign" val="r"/>
            <dgm:param type="fallback" val="2D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ptType="node" op="equ" val="65"/>
        <dgm:constr type="primFontSz" for="des" forName="connTx" op="equ" val="55"/>
        <dgm:constr type="primFontSz" for="des" forName="connTx" refType="primFontSz" refFor="des" refPtType="node" op="lte" fact="0.8"/>
      </dgm:constrLst>
      <dgm:ruleLst/>
      <dgm:choose name="Name9">
        <dgm:if name="Name10" axis="ch" ptType="node" func="cnt" op="gte" val="2">
          <dgm:layoutNode name="firstBuf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if>
        <dgm:else name="Name11"/>
      </dgm:choose>
      <dgm:layoutNode name="hierChild1">
        <dgm:varLst>
          <dgm:chPref val="1"/>
          <dgm:animOne val="branch"/>
          <dgm:animLvl val="lvl"/>
        </dgm:varLst>
        <dgm:choose name="Name12">
          <dgm:if name="Name13" func="var" arg="dir" op="equ" val="norm">
            <dgm:alg type="hierChild">
              <dgm:param type="linDir" val="fromT"/>
              <dgm:param type="chAlign" val="l"/>
            </dgm:alg>
          </dgm:if>
          <dgm:else name="Name14">
            <dgm:alg type="hierChild">
              <dgm:param type="linDir" val="fromT"/>
              <dgm:param type="chAlign" val="r"/>
            </dgm:alg>
          </dgm:else>
        </dgm:choose>
        <dgm:shape xmlns:r="http://schemas.openxmlformats.org/officeDocument/2006/relationships" r:blip="">
          <dgm:adjLst/>
        </dgm:shape>
        <dgm:presOf/>
        <dgm:constrLst/>
        <dgm:ruleLst/>
        <dgm:forEach name="Name15" axis="ch" cnt="3">
          <dgm:forEach name="Name16" axis="self" ptType="node">
            <dgm:layoutNode name="Name17">
              <dgm:choose name="Name18">
                <dgm:if name="Name19" func="var" arg="dir" op="equ" val="norm">
                  <dgm:alg type="hierRoot">
                    <dgm:param type="hierAlign" val="lCtrCh"/>
                  </dgm:alg>
                </dgm:if>
                <dgm:else name="Name20">
                  <dgm:alg type="hierRoot">
                    <dgm:param type="hierAlign" val="rCtrCh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constrLst/>
              <dgm:ruleLst/>
              <dgm:layoutNode name="level1Shape" styleLbl="node0">
                <dgm:varLst>
                  <dgm:chPref val="3"/>
                </dgm:varLst>
                <dgm:alg type="tx"/>
                <dgm:shape xmlns:r="http://schemas.openxmlformats.org/officeDocument/2006/relationships" type="roundRect" r:blip="">
                  <dgm:adjLst>
                    <dgm:adj idx="1" val="0.1"/>
                  </dgm:adjLst>
                </dgm:shape>
                <dgm:presOf axis="self"/>
                <dgm:constrLst>
                  <dgm:constr type="tMarg" refType="primFontSz" fact="0.05"/>
                  <dgm:constr type="bMarg" refType="primFontSz" fact="0.05"/>
                  <dgm:constr type="lMarg" refType="primFontSz" fact="0.05"/>
                  <dgm:constr type="rMarg" refType="primFontSz" fact="0.05"/>
                </dgm:constrLst>
                <dgm:ruleLst>
                  <dgm:rule type="primFontSz" val="5" fact="NaN" max="NaN"/>
                </dgm:ruleLst>
              </dgm:layoutNode>
              <dgm:layoutNode name="hierChild2">
                <dgm:choose name="Name21">
                  <dgm:if name="Name2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23">
                    <dgm:alg type="hierChild">
                      <dgm:param type="linDir" val="fromT"/>
                      <dgm:param type="ch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  <dgm:forEach name="repeat" axis="ch">
                  <dgm:forEach name="Name24" axis="self" ptType="parTrans" cnt="1">
                    <dgm:layoutNode name="Name25">
                      <dgm:choose name="Name26">
                        <dgm:if name="Name27" func="var" arg="dir" op="equ" val="norm">
                          <dgm:alg type="conn">
                            <dgm:param type="dim" val="1D"/>
                            <dgm:param type="begPts" val="midR"/>
                            <dgm:param type="endPts" val="midL"/>
                            <dgm:param type="endSty" val="noArr"/>
                          </dgm:alg>
                        </dgm:if>
                        <dgm:else name="Name28">
                          <dgm:alg type="conn">
                            <dgm:param type="dim" val="1D"/>
                            <dgm:param type="begPts" val="midL"/>
                            <dgm:param type="endPts" val="midR"/>
                            <dgm:param type="endSty" val="noArr"/>
                          </dgm:alg>
                        </dgm:else>
                      </dgm:choose>
                      <dgm:shape xmlns:r="http://schemas.openxmlformats.org/officeDocument/2006/relationships" type="conn" r:blip="">
                        <dgm:adjLst/>
                      </dgm:shape>
                      <dgm:presOf axis="self"/>
                      <dgm:constrLst>
                        <dgm:constr type="w" val="1"/>
                        <dgm:constr type="h" val="5"/>
                        <dgm:constr type="connDist"/>
                        <dgm:constr type="begPad"/>
                        <dgm:constr type="endPad"/>
                        <dgm:constr type="userA" for="ch" refType="connDist"/>
                      </dgm:constrLst>
                      <dgm:ruleLst/>
                      <dgm:layoutNode name="connTx">
                        <dgm:alg type="tx">
                          <dgm:param type="autoTxRot" val="grav"/>
                        </dgm:alg>
                        <dgm:shape xmlns:r="http://schemas.openxmlformats.org/officeDocument/2006/relationships" type="rect" r:blip="" hideGeom="1">
                          <dgm:adjLst/>
                        </dgm:shape>
                        <dgm:presOf axis="self"/>
                        <dgm:constrLst>
                          <dgm:constr type="userA"/>
                          <dgm:constr type="w" refType="userA" fact="0.05"/>
                          <dgm:constr type="h" refType="userA" fact="0.05"/>
                          <dgm:constr type="lMarg" val="1"/>
                          <dgm:constr type="rMarg" val="1"/>
                          <dgm:constr type="tMarg"/>
                          <dgm:constr type="bMarg"/>
                        </dgm:constrLst>
                        <dgm:ruleLst>
                          <dgm:rule type="h" val="NaN" fact="0.25" max="NaN"/>
                          <dgm:rule type="w" val="NaN" fact="0.8" max="NaN"/>
                          <dgm:rule type="primFontSz" val="5" fact="NaN" max="NaN"/>
                        </dgm:ruleLst>
                      </dgm:layoutNode>
                    </dgm:layoutNode>
                  </dgm:forEach>
                  <dgm:forEach name="Name29" axis="self" ptType="node">
                    <dgm:layoutNode name="Name30">
                      <dgm:choose name="Name31">
                        <dgm:if name="Name32" func="var" arg="dir" op="equ" val="norm">
                          <dgm:alg type="hierRoot">
                            <dgm:param type="hierAlign" val="lCtrCh"/>
                          </dgm:alg>
                        </dgm:if>
                        <dgm:else name="Name33">
                          <dgm:alg type="hierRoot">
                            <dgm:param type="hierAlign" val="rCtrCh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constrLst/>
                      <dgm:ruleLst/>
                      <dgm:layoutNode name="level2Shape">
                        <dgm:alg type="tx"/>
                        <dgm:shape xmlns:r="http://schemas.openxmlformats.org/officeDocument/2006/relationships" type="roundRect" r:blip="">
                          <dgm:adjLst>
                            <dgm:adj idx="1" val="0.1"/>
                          </dgm:adjLst>
                        </dgm:shape>
                        <dgm:presOf axis="self"/>
                        <dgm:constrLst>
                          <dgm:constr type="tMarg" refType="primFontSz" fact="0.05"/>
                          <dgm:constr type="bMarg" refType="primFontSz" fact="0.05"/>
                          <dgm:constr type="lMarg" refType="primFontSz" fact="0.05"/>
                          <dgm:constr type="rMarg" refType="primFontSz" fact="0.05"/>
                        </dgm:constrLst>
                        <dgm:ruleLst>
                          <dgm:rule type="primFontSz" val="5" fact="NaN" max="NaN"/>
                        </dgm:ruleLst>
                      </dgm:layoutNode>
                      <dgm:layoutNode name="hierChild3">
                        <dgm:choose name="Name34">
                          <dgm:if name="Name35" func="var" arg="dir" op="equ" val="norm">
                            <dgm:alg type="hierChild">
                              <dgm:param type="linDir" val="fromT"/>
                              <dgm:param type="chAlign" val="l"/>
                            </dgm:alg>
                          </dgm:if>
                          <dgm:else name="Name36">
                            <dgm:alg type="hierChild">
                              <dgm:param type="linDir" val="fromT"/>
                              <dgm:param type="chAlign" val="r"/>
                            </dgm:alg>
                          </dgm:else>
                        </dgm:choose>
                        <dgm:shape xmlns:r="http://schemas.openxmlformats.org/officeDocument/2006/relationships" r:blip="">
                          <dgm:adjLst/>
                        </dgm:shape>
                        <dgm:presOf/>
                        <dgm:constrLst/>
                        <dgm:ruleLst/>
                        <dgm:forEach name="Name37" ref="repeat"/>
                      </dgm:layoutNode>
                    </dgm:layoutNode>
                  </dgm:forEach>
                </dgm:forEach>
              </dgm:layoutNode>
            </dgm:layoutNode>
          </dgm:forEach>
        </dgm:forEach>
      </dgm:layoutNode>
    </dgm:layoutNode>
    <dgm:layoutNode name="bgShapesFlow">
      <dgm:choose name="Name38">
        <dgm:if name="Name39" func="var" arg="dir" op="equ" val="norm">
          <dgm:alg type="lin">
            <dgm:param type="linDir" val="fromL"/>
            <dgm:param type="nodeVertAlign" val="mid"/>
            <dgm:param type="vertAlign" val="mid"/>
            <dgm:param type="nodeHorzAlign" val="l"/>
            <dgm:param type="horzAlign" val="l"/>
          </dgm:alg>
        </dgm:if>
        <dgm:else name="Name40">
          <dgm:alg type="lin">
            <dgm:param type="linDir" val="fromR"/>
            <dgm:param type="nodeVertAlign" val="mid"/>
            <dgm:param type="vertAlign" val="mid"/>
            <dgm:param type="nodeHorzAlign" val="r"/>
            <dgm:param type="horzAlign" val="r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w" for="ch" forName="rectComp" refType="w"/>
        <dgm:constr type="h" for="ch" forName="rectComp" refType="h"/>
        <dgm:constr type="h" for="des" forName="bgRect" refType="h"/>
        <dgm:constr type="primFontSz" for="des" forName="bgRectTx" op="equ" val="65"/>
      </dgm:constrLst>
      <dgm:ruleLst/>
      <dgm:forEach name="Name41" axis="ch" ptType="node" st="2">
        <dgm:layoutNode name="rectComp">
          <dgm:alg type="composite"/>
          <dgm:shape xmlns:r="http://schemas.openxmlformats.org/officeDocument/2006/relationships" r:blip="">
            <dgm:adjLst/>
          </dgm:shape>
          <dgm:presOf/>
          <dgm:constrLst>
            <dgm:constr type="userA"/>
            <dgm:constr type="l" for="ch" forName="bgRect"/>
            <dgm:constr type="t" for="ch" forName="bgRect"/>
            <dgm:constr type="w" for="ch" forName="bgRect" refType="userA" fact="1.2"/>
            <dgm:constr type="l" for="ch" forName="bgRectTx"/>
            <dgm:constr type="t" for="ch" forName="bgRectTx"/>
            <dgm:constr type="h" for="ch" forName="bgRectTx" refType="h" refFor="ch" refForName="bgRect" fact="0.3"/>
            <dgm:constr type="w" for="ch" forName="bgRectTx" refType="w" refFor="ch" refForName="bgRect" op="equ"/>
          </dgm:constrLst>
          <dgm:ruleLst/>
          <dgm:layoutNode name="bgRect" styleLbl="bgShp">
            <dgm:alg type="sp"/>
            <dgm:shape xmlns:r="http://schemas.openxmlformats.org/officeDocument/2006/relationships" type="roundRect" r:blip="" zOrderOff="-999">
              <dgm:adjLst>
                <dgm:adj idx="1" val="0.1"/>
              </dgm:adjLst>
            </dgm:shape>
            <dgm:presOf axis="desOrSelf" ptType="node"/>
            <dgm:constrLst/>
            <dgm:ruleLst/>
          </dgm:layoutNode>
          <dgm:layoutNode name="bgRectTx" styleLbl="bgShp">
            <dgm:varLst>
              <dgm:bulletEnabled val="1"/>
            </dgm:varLst>
            <dgm:alg type="tx"/>
            <dgm:shape xmlns:r="http://schemas.openxmlformats.org/officeDocument/2006/relationships" type="rect" r:blip="" zOrderOff="-999" hideGeom="1">
              <dgm:adjLst/>
            </dgm:shape>
            <dgm:presOf axis="desOrSelf" ptType="node"/>
            <dgm:constrLst/>
            <dgm:ruleLst>
              <dgm:rule type="primFontSz" val="5" fact="NaN" max="NaN"/>
            </dgm:ruleLst>
          </dgm:layoutNode>
        </dgm:layoutNode>
        <dgm:choose name="Name42">
          <dgm:if name="Name43" axis="self" ptType="node" func="revPos" op="gte" val="2">
            <dgm:layoutNode name="spComp">
              <dgm:alg type="composite"/>
              <dgm:shape xmlns:r="http://schemas.openxmlformats.org/officeDocument/2006/relationships" r:blip="">
                <dgm:adjLst/>
              </dgm:shape>
              <dgm:presOf/>
              <dgm:constrLst>
                <dgm:constr type="userA"/>
                <dgm:constr type="userB"/>
                <dgm:constr type="l" for="ch" forName="hSp"/>
                <dgm:constr type="t" for="ch" forName="hSp"/>
                <dgm:constr type="w" for="ch" forName="hSp" refType="userB"/>
                <dgm:constr type="wOff" for="ch" forName="hSp" refType="userA" fact="-0.2"/>
              </dgm:constrLst>
              <dgm:ruleLst/>
              <dgm:layoutNode name="hSp">
                <dgm:alg type="sp"/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</dgm:layoutNode>
            </dgm:layoutNode>
          </dgm:if>
          <dgm:else name="Name44"/>
        </dgm:choose>
      </dgm:forEach>
    </dgm:layoutNode>
  </dgm:layoutNode>
</dgm:layoutDef>
</file>

<file path=xl/diagrams/layout7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6.xml><?xml version="1.0" encoding="utf-8"?>
<dgm:styleDef xmlns:dgm="http://schemas.openxmlformats.org/drawingml/2006/diagram" xmlns:a="http://schemas.openxmlformats.org/drawingml/2006/main" uniqueId="urn:microsoft.com/office/officeart/2005/8/quickstyle/simple2">
  <dgm:title val=""/>
  <dgm:desc val=""/>
  <dgm:catLst>
    <dgm:cat type="simple" pri="102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7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.xml"/><Relationship Id="rId2" Type="http://schemas.openxmlformats.org/officeDocument/2006/relationships/diagramLayout" Target="../diagrams/layout2.xml"/><Relationship Id="rId1" Type="http://schemas.openxmlformats.org/officeDocument/2006/relationships/diagramData" Target="../diagrams/data2.xml"/><Relationship Id="rId5" Type="http://schemas.microsoft.com/office/2007/relationships/diagramDrawing" Target="../diagrams/drawing2.xml"/><Relationship Id="rId4" Type="http://schemas.openxmlformats.org/officeDocument/2006/relationships/diagramColors" Target="../diagrams/colors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4.xml"/><Relationship Id="rId3" Type="http://schemas.openxmlformats.org/officeDocument/2006/relationships/diagramQuickStyle" Target="../diagrams/quickStyle3.xml"/><Relationship Id="rId7" Type="http://schemas.openxmlformats.org/officeDocument/2006/relationships/diagramLayout" Target="../diagrams/layout4.xml"/><Relationship Id="rId2" Type="http://schemas.openxmlformats.org/officeDocument/2006/relationships/diagramLayout" Target="../diagrams/layout3.xml"/><Relationship Id="rId1" Type="http://schemas.openxmlformats.org/officeDocument/2006/relationships/diagramData" Target="../diagrams/data3.xml"/><Relationship Id="rId6" Type="http://schemas.openxmlformats.org/officeDocument/2006/relationships/diagramData" Target="../diagrams/data4.xml"/><Relationship Id="rId5" Type="http://schemas.microsoft.com/office/2007/relationships/diagramDrawing" Target="../diagrams/drawing3.xml"/><Relationship Id="rId10" Type="http://schemas.microsoft.com/office/2007/relationships/diagramDrawing" Target="../diagrams/drawing4.xml"/><Relationship Id="rId4" Type="http://schemas.openxmlformats.org/officeDocument/2006/relationships/diagramColors" Target="../diagrams/colors3.xml"/><Relationship Id="rId9" Type="http://schemas.openxmlformats.org/officeDocument/2006/relationships/diagramColors" Target="../diagrams/colors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5.xml"/><Relationship Id="rId2" Type="http://schemas.openxmlformats.org/officeDocument/2006/relationships/diagramLayout" Target="../diagrams/layout5.xml"/><Relationship Id="rId1" Type="http://schemas.openxmlformats.org/officeDocument/2006/relationships/diagramData" Target="../diagrams/data5.xml"/><Relationship Id="rId5" Type="http://schemas.microsoft.com/office/2007/relationships/diagramDrawing" Target="../diagrams/drawing5.xml"/><Relationship Id="rId4" Type="http://schemas.openxmlformats.org/officeDocument/2006/relationships/diagramColors" Target="../diagrams/colors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6.xml"/><Relationship Id="rId2" Type="http://schemas.openxmlformats.org/officeDocument/2006/relationships/diagramLayout" Target="../diagrams/layout6.xml"/><Relationship Id="rId1" Type="http://schemas.openxmlformats.org/officeDocument/2006/relationships/diagramData" Target="../diagrams/data6.xml"/><Relationship Id="rId5" Type="http://schemas.microsoft.com/office/2007/relationships/diagramDrawing" Target="../diagrams/drawing6.xml"/><Relationship Id="rId4" Type="http://schemas.openxmlformats.org/officeDocument/2006/relationships/diagramColors" Target="../diagrams/colors6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7.xml"/><Relationship Id="rId2" Type="http://schemas.openxmlformats.org/officeDocument/2006/relationships/diagramLayout" Target="../diagrams/layout7.xml"/><Relationship Id="rId1" Type="http://schemas.openxmlformats.org/officeDocument/2006/relationships/diagramData" Target="../diagrams/data7.xml"/><Relationship Id="rId5" Type="http://schemas.microsoft.com/office/2007/relationships/diagramDrawing" Target="../diagrams/drawing7.xml"/><Relationship Id="rId4" Type="http://schemas.openxmlformats.org/officeDocument/2006/relationships/diagramColors" Target="../diagrams/colors7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0</xdr:row>
      <xdr:rowOff>190500</xdr:rowOff>
    </xdr:from>
    <xdr:to>
      <xdr:col>3</xdr:col>
      <xdr:colOff>1692910</xdr:colOff>
      <xdr:row>1</xdr:row>
      <xdr:rowOff>401955</xdr:rowOff>
    </xdr:to>
    <xdr:pic>
      <xdr:nvPicPr>
        <xdr:cNvPr id="2" name="Picture 10" descr="logo_topo">
          <a:extLst>
            <a:ext uri="{FF2B5EF4-FFF2-40B4-BE49-F238E27FC236}">
              <a16:creationId xmlns:a16="http://schemas.microsoft.com/office/drawing/2014/main" id="{F529D2D7-1C9B-8AAD-44C9-AA4AC32B4C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20360"/>
        <a:stretch/>
      </xdr:blipFill>
      <xdr:spPr bwMode="auto">
        <a:xfrm>
          <a:off x="8318500" y="190500"/>
          <a:ext cx="1641475" cy="41402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3</xdr:col>
      <xdr:colOff>47625</xdr:colOff>
      <xdr:row>0</xdr:row>
      <xdr:rowOff>190500</xdr:rowOff>
    </xdr:from>
    <xdr:ext cx="1648460" cy="411480"/>
    <xdr:pic>
      <xdr:nvPicPr>
        <xdr:cNvPr id="3" name="Picture 10" descr="logo_topo">
          <a:extLst>
            <a:ext uri="{FF2B5EF4-FFF2-40B4-BE49-F238E27FC236}">
              <a16:creationId xmlns:a16="http://schemas.microsoft.com/office/drawing/2014/main" id="{AEEC07EA-F609-4B4D-8BAE-A5BE9AA086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20360"/>
        <a:stretch/>
      </xdr:blipFill>
      <xdr:spPr bwMode="auto">
        <a:xfrm>
          <a:off x="9293225" y="190500"/>
          <a:ext cx="1648460" cy="4114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5399314</xdr:colOff>
      <xdr:row>1</xdr:row>
      <xdr:rowOff>123825</xdr:rowOff>
    </xdr:from>
    <xdr:to>
      <xdr:col>2</xdr:col>
      <xdr:colOff>974181</xdr:colOff>
      <xdr:row>4</xdr:row>
      <xdr:rowOff>150495</xdr:rowOff>
    </xdr:to>
    <xdr:pic>
      <xdr:nvPicPr>
        <xdr:cNvPr id="2" name="Picture 10" descr="logo_topo">
          <a:extLst>
            <a:ext uri="{FF2B5EF4-FFF2-40B4-BE49-F238E27FC236}">
              <a16:creationId xmlns:a16="http://schemas.microsoft.com/office/drawing/2014/main" id="{68DFA5BF-3828-4955-B539-92DBE2604E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20360"/>
        <a:stretch/>
      </xdr:blipFill>
      <xdr:spPr bwMode="auto">
        <a:xfrm>
          <a:off x="6052457" y="287111"/>
          <a:ext cx="1641475" cy="40767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520275</xdr:colOff>
      <xdr:row>0</xdr:row>
      <xdr:rowOff>272144</xdr:rowOff>
    </xdr:from>
    <xdr:to>
      <xdr:col>33</xdr:col>
      <xdr:colOff>87056</xdr:colOff>
      <xdr:row>28</xdr:row>
      <xdr:rowOff>179328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6AB73D7-4A53-2548-5998-4037C75B7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90668" y="272144"/>
          <a:ext cx="5363424" cy="1744148"/>
        </a:xfrm>
        <a:prstGeom prst="rect">
          <a:avLst/>
        </a:prstGeom>
      </xdr:spPr>
    </xdr:pic>
    <xdr:clientData/>
  </xdr:twoCellAnchor>
  <xdr:twoCellAnchor editAs="oneCell">
    <xdr:from>
      <xdr:col>31</xdr:col>
      <xdr:colOff>447466</xdr:colOff>
      <xdr:row>29</xdr:row>
      <xdr:rowOff>39525</xdr:rowOff>
    </xdr:from>
    <xdr:to>
      <xdr:col>32</xdr:col>
      <xdr:colOff>2774145</xdr:colOff>
      <xdr:row>49</xdr:row>
      <xdr:rowOff>285750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41224F0-2460-3E47-0727-4AB6E9742A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14135"/>
        <a:stretch/>
      </xdr:blipFill>
      <xdr:spPr>
        <a:xfrm>
          <a:off x="24817859" y="2243882"/>
          <a:ext cx="5225000" cy="28179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276507</xdr:colOff>
      <xdr:row>1</xdr:row>
      <xdr:rowOff>81406</xdr:rowOff>
    </xdr:from>
    <xdr:to>
      <xdr:col>11</xdr:col>
      <xdr:colOff>473477</xdr:colOff>
      <xdr:row>28</xdr:row>
      <xdr:rowOff>55182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5657682-105D-97E6-C851-A55874FC4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62452" y="249572"/>
          <a:ext cx="3244970" cy="451424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523501</xdr:colOff>
      <xdr:row>2</xdr:row>
      <xdr:rowOff>1</xdr:rowOff>
    </xdr:from>
    <xdr:to>
      <xdr:col>21</xdr:col>
      <xdr:colOff>369427</xdr:colOff>
      <xdr:row>40</xdr:row>
      <xdr:rowOff>19237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2350B674-E75E-AFDB-380F-B26EFF12F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60060" y="347383"/>
          <a:ext cx="8149485" cy="616006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</xdr:row>
      <xdr:rowOff>1</xdr:rowOff>
    </xdr:from>
    <xdr:to>
      <xdr:col>34</xdr:col>
      <xdr:colOff>236874</xdr:colOff>
      <xdr:row>40</xdr:row>
      <xdr:rowOff>145677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87521D2B-1CED-813C-FF9A-4531F2DAC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578853" y="347383"/>
          <a:ext cx="7901697" cy="6286500"/>
        </a:xfrm>
        <a:prstGeom prst="rect">
          <a:avLst/>
        </a:prstGeom>
      </xdr:spPr>
    </xdr:pic>
    <xdr:clientData/>
  </xdr:twoCellAnchor>
  <xdr:twoCellAnchor editAs="oneCell">
    <xdr:from>
      <xdr:col>8</xdr:col>
      <xdr:colOff>523502</xdr:colOff>
      <xdr:row>41</xdr:row>
      <xdr:rowOff>49679</xdr:rowOff>
    </xdr:from>
    <xdr:to>
      <xdr:col>21</xdr:col>
      <xdr:colOff>324970</xdr:colOff>
      <xdr:row>79</xdr:row>
      <xdr:rowOff>39259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25982F6D-0519-0E30-C791-8C17194D7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60061" y="6694767"/>
          <a:ext cx="8105027" cy="5951110"/>
        </a:xfrm>
        <a:prstGeom prst="rect">
          <a:avLst/>
        </a:prstGeom>
      </xdr:spPr>
    </xdr:pic>
    <xdr:clientData/>
  </xdr:twoCellAnchor>
  <xdr:twoCellAnchor editAs="oneCell">
    <xdr:from>
      <xdr:col>22</xdr:col>
      <xdr:colOff>1</xdr:colOff>
      <xdr:row>42</xdr:row>
      <xdr:rowOff>1</xdr:rowOff>
    </xdr:from>
    <xdr:to>
      <xdr:col>34</xdr:col>
      <xdr:colOff>278352</xdr:colOff>
      <xdr:row>77</xdr:row>
      <xdr:rowOff>11207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9AD078CC-2801-2921-683E-22C98E795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578854" y="6801972"/>
          <a:ext cx="7943174" cy="5502088"/>
        </a:xfrm>
        <a:prstGeom prst="rect">
          <a:avLst/>
        </a:prstGeom>
      </xdr:spPr>
    </xdr:pic>
    <xdr:clientData/>
  </xdr:twoCellAnchor>
  <xdr:twoCellAnchor editAs="oneCell">
    <xdr:from>
      <xdr:col>8</xdr:col>
      <xdr:colOff>541058</xdr:colOff>
      <xdr:row>41</xdr:row>
      <xdr:rowOff>1680</xdr:rowOff>
    </xdr:from>
    <xdr:to>
      <xdr:col>21</xdr:col>
      <xdr:colOff>333001</xdr:colOff>
      <xdr:row>78</xdr:row>
      <xdr:rowOff>151318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1A1C081A-42F7-0A22-8962-AA46FD295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77617" y="6646768"/>
          <a:ext cx="8095502" cy="5954285"/>
        </a:xfrm>
        <a:prstGeom prst="rect">
          <a:avLst/>
        </a:prstGeom>
      </xdr:spPr>
    </xdr:pic>
    <xdr:clientData/>
  </xdr:twoCellAnchor>
  <xdr:twoCellAnchor editAs="oneCell">
    <xdr:from>
      <xdr:col>22</xdr:col>
      <xdr:colOff>8032</xdr:colOff>
      <xdr:row>41</xdr:row>
      <xdr:rowOff>112060</xdr:rowOff>
    </xdr:from>
    <xdr:to>
      <xdr:col>34</xdr:col>
      <xdr:colOff>286383</xdr:colOff>
      <xdr:row>76</xdr:row>
      <xdr:rowOff>123265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FC2D80E0-2539-C10D-8C70-F3B0DA7DF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586885" y="6757148"/>
          <a:ext cx="7943174" cy="550208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571500</xdr:colOff>
      <xdr:row>0</xdr:row>
      <xdr:rowOff>47625</xdr:rowOff>
    </xdr:from>
    <xdr:to>
      <xdr:col>32</xdr:col>
      <xdr:colOff>485775</xdr:colOff>
      <xdr:row>49</xdr:row>
      <xdr:rowOff>76200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21DAA26-E507-298C-B10F-8690CE967B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2925" y="47625"/>
          <a:ext cx="6238875" cy="658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142875</xdr:rowOff>
    </xdr:from>
    <xdr:to>
      <xdr:col>11</xdr:col>
      <xdr:colOff>406081</xdr:colOff>
      <xdr:row>57</xdr:row>
      <xdr:rowOff>66675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0E94A87-D998-480E-8138-E577F396E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3375"/>
          <a:ext cx="7111681" cy="10058400"/>
        </a:xfrm>
        <a:prstGeom prst="rect">
          <a:avLst/>
        </a:prstGeom>
      </xdr:spPr>
    </xdr:pic>
    <xdr:clientData/>
  </xdr:twoCellAnchor>
  <xdr:twoCellAnchor editAs="oneCell">
    <xdr:from>
      <xdr:col>11</xdr:col>
      <xdr:colOff>104775</xdr:colOff>
      <xdr:row>0</xdr:row>
      <xdr:rowOff>57150</xdr:rowOff>
    </xdr:from>
    <xdr:to>
      <xdr:col>22</xdr:col>
      <xdr:colOff>510856</xdr:colOff>
      <xdr:row>55</xdr:row>
      <xdr:rowOff>161925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96FC575-4329-430E-B86B-DD6B9DE49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0375" y="57150"/>
          <a:ext cx="7111681" cy="100584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647699</xdr:colOff>
      <xdr:row>1</xdr:row>
      <xdr:rowOff>47624</xdr:rowOff>
    </xdr:from>
    <xdr:to>
      <xdr:col>11</xdr:col>
      <xdr:colOff>561975</xdr:colOff>
      <xdr:row>39</xdr:row>
      <xdr:rowOff>219075</xdr:rowOff>
    </xdr:to>
    <xdr:graphicFrame macro="">
      <xdr:nvGraphicFramePr>
        <xdr:cNvPr id="2" name="Diagrama 1">
          <a:extLst>
            <a:ext uri="{FF2B5EF4-FFF2-40B4-BE49-F238E27FC236}">
              <a16:creationId xmlns:a16="http://schemas.microsoft.com/office/drawing/2014/main" id="{0B112752-D437-37AB-3147-D6A910D1EE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0</xdr:row>
      <xdr:rowOff>123825</xdr:rowOff>
    </xdr:from>
    <xdr:to>
      <xdr:col>20</xdr:col>
      <xdr:colOff>47625</xdr:colOff>
      <xdr:row>34</xdr:row>
      <xdr:rowOff>47625</xdr:rowOff>
    </xdr:to>
    <xdr:graphicFrame macro="">
      <xdr:nvGraphicFramePr>
        <xdr:cNvPr id="2" name="Diagrama 1">
          <a:extLst>
            <a:ext uri="{FF2B5EF4-FFF2-40B4-BE49-F238E27FC236}">
              <a16:creationId xmlns:a16="http://schemas.microsoft.com/office/drawing/2014/main" id="{974CB8A2-1073-2BC5-7E92-2D76431FB2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48474</xdr:colOff>
      <xdr:row>0</xdr:row>
      <xdr:rowOff>42521</xdr:rowOff>
    </xdr:from>
    <xdr:to>
      <xdr:col>15</xdr:col>
      <xdr:colOff>34019</xdr:colOff>
      <xdr:row>31</xdr:row>
      <xdr:rowOff>8503</xdr:rowOff>
    </xdr:to>
    <xdr:graphicFrame macro="">
      <xdr:nvGraphicFramePr>
        <xdr:cNvPr id="3" name="Diagrama 2">
          <a:extLst>
            <a:ext uri="{FF2B5EF4-FFF2-40B4-BE49-F238E27FC236}">
              <a16:creationId xmlns:a16="http://schemas.microsoft.com/office/drawing/2014/main" id="{833E6FC6-1B70-A6D9-2963-7F04C858ED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0</xdr:colOff>
      <xdr:row>35</xdr:row>
      <xdr:rowOff>0</xdr:rowOff>
    </xdr:from>
    <xdr:to>
      <xdr:col>14</xdr:col>
      <xdr:colOff>597866</xdr:colOff>
      <xdr:row>65</xdr:row>
      <xdr:rowOff>127567</xdr:rowOff>
    </xdr:to>
    <xdr:graphicFrame macro="">
      <xdr:nvGraphicFramePr>
        <xdr:cNvPr id="4" name="Diagrama 3">
          <a:extLst>
            <a:ext uri="{FF2B5EF4-FFF2-40B4-BE49-F238E27FC236}">
              <a16:creationId xmlns:a16="http://schemas.microsoft.com/office/drawing/2014/main" id="{3EBBC38C-B27D-4B6F-9DF4-9A25DD2DD3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</xdr:colOff>
      <xdr:row>12</xdr:row>
      <xdr:rowOff>66674</xdr:rowOff>
    </xdr:from>
    <xdr:to>
      <xdr:col>32</xdr:col>
      <xdr:colOff>304800</xdr:colOff>
      <xdr:row>71</xdr:row>
      <xdr:rowOff>47625</xdr:rowOff>
    </xdr:to>
    <xdr:graphicFrame macro="">
      <xdr:nvGraphicFramePr>
        <xdr:cNvPr id="62" name="Diagrama 1">
          <a:extLst>
            <a:ext uri="{FF2B5EF4-FFF2-40B4-BE49-F238E27FC236}">
              <a16:creationId xmlns:a16="http://schemas.microsoft.com/office/drawing/2014/main" id="{215E0506-C821-2CA7-69A4-5FFC77C195F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0</xdr:row>
      <xdr:rowOff>47624</xdr:rowOff>
    </xdr:from>
    <xdr:to>
      <xdr:col>28</xdr:col>
      <xdr:colOff>504825</xdr:colOff>
      <xdr:row>77</xdr:row>
      <xdr:rowOff>9525</xdr:rowOff>
    </xdr:to>
    <xdr:graphicFrame macro="">
      <xdr:nvGraphicFramePr>
        <xdr:cNvPr id="2" name="Diagrama 15">
          <a:extLst>
            <a:ext uri="{FF2B5EF4-FFF2-40B4-BE49-F238E27FC236}">
              <a16:creationId xmlns:a16="http://schemas.microsoft.com/office/drawing/2014/main" id="{D364FD0B-A457-42E3-AFE5-4489891238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4</xdr:row>
      <xdr:rowOff>152400</xdr:rowOff>
    </xdr:from>
    <xdr:to>
      <xdr:col>228</xdr:col>
      <xdr:colOff>83636</xdr:colOff>
      <xdr:row>375</xdr:row>
      <xdr:rowOff>76200</xdr:rowOff>
    </xdr:to>
    <xdr:graphicFrame macro="">
      <xdr:nvGraphicFramePr>
        <xdr:cNvPr id="2" name="Diagrama 1">
          <a:extLst>
            <a:ext uri="{FF2B5EF4-FFF2-40B4-BE49-F238E27FC236}">
              <a16:creationId xmlns:a16="http://schemas.microsoft.com/office/drawing/2014/main" id="{60FF6EAF-D3C3-4787-913C-8372AA521A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5%20-%20COORDENA&#199;&#195;O%20DE%20PRE&#199;OS%20NOVOS\1%20-%20PT%20-%20PARECERES%20T&#201;CNICOS\PT%202015\PT%20n&#186;%2083-11-2015%20-%20Dragagem%20Madeira%20(&#205;gor%20e%20Portugu&#234;s)\CCU'S\Dragagem%20Madeira%20CGCIT-%20Vers&#227;o%20Final%2027_01_2015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ubem%20PEN1\PEN%201\Rubem\EST-ESP\Or&#231;amento_Barreira\Lote\Or&#231;amento%20Barreira%20Lote%201_Julho.08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leonardo.rodrigues/Desktop/BR-LEGAL/05%20-%20SUPERVIS&#195;O/01%20-%20DOCUMENTOS%20MODELO/SUPERVIS&#195;O%20MANUTEN&#199;&#195;O/Modelo%20-%20Or&#231;amento%20Supervis&#227;o%20-%20SR-___%20Lote%20___-R01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NCV%20novo\Processamento\Final\Quadros%20Proposta%20Processamento%20020317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engefix\engefix\Meus%20documentos\Documentos_Empresa\Modelo_Or&#231;amento_Armando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Y:\OR&#199;AMENTO\A-Estudos%20de%20Pre&#231;o\2023\02_DNIT\PE-393-2023%20-%20Gest&#227;o%20Ambiental%20-%20BR-381-MG\ESTUDO_EXEC_ORCAMENTO_BR_381_MG_rev06.xlsx" TargetMode="External"/><Relationship Id="rId1" Type="http://schemas.openxmlformats.org/officeDocument/2006/relationships/externalLinkPath" Target="file:///Y:\OR&#199;AMENTO\A-Estudos%20de%20Pre&#231;o\2023\02_DNIT\PE-393-2023%20-%20Gest&#227;o%20Ambiental%20-%20BR-381-MG\ESTUDO_EXEC_ORCAMENTO_BR_381_MG_rev06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AaaPrc/0000000/05-Out/AaaCns/FeG-Balance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AaaPrc/0000000/05-Out/AaaCns/Ffb-Balancete.xls" TargetMode="External"/></Relationships>
</file>

<file path=xl/externalLinks/_rels/externalLink2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wesley.silva\Downloads\PROPOSTA%20DE%20PRE&#199;O.xlsx" TargetMode="External"/><Relationship Id="rId1" Type="http://schemas.openxmlformats.org/officeDocument/2006/relationships/externalLinkPath" Target="/sites/Comercial/Comercial/COM/01_Propostas/01_2024/01-P&#250;blica/24019_DER-ES_PR-22-2023_LOTE%202/03%20-%20Proposta%20de%20Pre&#231;o/PROPOSTA%20DE%20PRE&#199;O.xlsx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ynatestengenharia.sharepoint.com/sites/Comercial/Comercial/COM/01_Propostas/01_2024/01-P&#250;blica/24019_DER-ES_PR-22-2023_LOTE%202/03%20-%20Proposta%20de%20Pre&#231;o/ANEXO%20V%20-%20PLANILHA%20OR&#199;AMENT&#193;RIA%20LOTE%2002-rev2.xlsx" TargetMode="External"/><Relationship Id="rId1" Type="http://schemas.openxmlformats.org/officeDocument/2006/relationships/externalLinkPath" Target="/sites/Comercial/Comercial/COM/01_Propostas/01_2024/01-P&#250;blica/24019_DER-ES_PR-22-2023_LOTE%202/03%20-%20Proposta%20de%20Pre&#231;o/ANEXO%20V%20-%20PLANILHA%20OR&#199;AMENT&#193;RIA%20LOTE%2002-rev2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COM/01_Propostas/02_2020/01%20-%20P&#250;blicas/20002_DER-ES_CO.002-19/03%20-%20Proposta%20de%20Pre&#231;o/Planilha%20de%20Pre&#231;os%20DER-ES%20-%20CR_002-2019%20-%20Lote%2005-%20Rev%200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AJura/ATermos%20de%20Refer&#234;ncia/Ano-15/01%20-%20ApoioT&#233;cnico-Manut.-SR-GO-DF%20-%20VF.%20Hernandes/00%20-%20Or&#231;.%20ApoioT&#233;cnico%20e%20Supervis&#227;o%20-%20SR-GO%20-%20Hernandes-Ver.1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R-LEGAL\01%20-%20OR&#199;AMENTO\An&#225;lise%20Composi&#231;&#245;es\Lote%2016_BR%20LEGAL%202_MT_SIMULACAO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MARCUS~1/AppData/Local/Temp/Rar$DIa4296.4524/Anexo%20IXA-orcamento_abr2020.xlsx" TargetMode="External"/></Relationships>
</file>

<file path=xl/externalLinks/_rels/externalLink3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ynatestengenharia.sharepoint.com/sites/Comercial/Comercial/COM/01_Propostas/02_2023/01-Publica/23069_DNIT-RDC-524-2023/03%20-%20Proposta%20de%20Pre&#231;o/An&#225;lise_ANEXO%20B%20DO%20TR%20-%20PLANILHA%20ESTIMATIVA%20DE%20CUSTOS%20E%20CFF.xlsx" TargetMode="External"/><Relationship Id="rId1" Type="http://schemas.openxmlformats.org/officeDocument/2006/relationships/externalLinkPath" Target="/sites/Comercial/Comercial/COM/01_Propostas/02_2023/01-Publica/23069_DNIT-RDC-524-2023/03%20-%20Proposta%20de%20Pre&#231;o/An&#225;lise_ANEXO%20B%20DO%20TR%20-%20PLANILHA%20ESTIMATIVA%20DE%20CUSTOS%20E%20CFF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YNATEST/T.%20Refer&#234;ncia%20-%202017/05%20-%20Carta%20Convite/01%20-%20Levantamentos%20%20Para%20Projetos%20Crema%20Cear&#225;/00-%20Or&#231;amento-%20Levant.%20Projeto%20Crema-CE%20-%20Jun-18.xls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EN%201\PNCT\Or&#231;amento\Or&#231;amento%20Rev_Julho_09\Or&#231;amento%20Lote%201-PNCT_julho_09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RUBEM%20QUEIROZ\BALAN&#199;A\Or&#231;amento%20Final%2015.08.07\LOTE%201-15%20%20rev_Agosto.07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sto_sondagens_ensaios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orcamento_ajustado_mai-13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YNATEST/Contrato%20TT-1039-2010-00/7&#186;%20T.%20Aditivo%20-%20Inclus&#227;o%20N.%20Produto%20%20-%20Cont.%20TT-1039-2010-00/01%20-%20Planilha%207&#186;%20T.%20Aditivo%20-%20Contrato%20TT-1039-2010-00-N.%20Produto-18mese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48.xml.rels><?xml version="1.0" encoding="UTF-8" standalone="yes"?>
<Relationships xmlns="http://schemas.openxmlformats.org/package/2006/relationships"><Relationship Id="rId2" Type="http://schemas.microsoft.com/office/2019/04/relationships/externalLinkLongPath" Target="https://dynatestengenharia-my.sharepoint.com/PROJETO%20GEST&#195;O%20INPH/PROJETO%20GESTAO%20INPH%20(Anexos)/PROJETO%20CORRIGIDO/VERS&#195;O%2028-08/@Siscon-00-15/Siscon-Concorrencias/Ed-328-Dnit-SR-GO-DF%20AGO16/xxx01-Med.%2060&#170;-Set-15-Ct.%20UT-852-2010%20-%20C&#243;pia.xlsx?9417AE9D" TargetMode="External"/><Relationship Id="rId1" Type="http://schemas.openxmlformats.org/officeDocument/2006/relationships/externalLinkPath" Target="file:///\\9417AE9D\xxx01-Med.%2060&#170;-Set-15-Ct.%20UT-852-2010%20-%20C&#243;pia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leand/OneDrive/&#193;rea%20de%20Trabalho/Consultiva/5.%20Metodologia/4a%20vers&#227;o/2021_03_09-Metodologia%20Proposta%20Atual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ET_DOCS\EIXO_OESTE\CD_T15-T16_ORCAMENTO\REVIS&#213;ES\OR&#199;AMENTO-14-09-2015\O-2015.014_PSP_TR15%20e%20T16_ori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DNIT\Pesagem%20-%20Novo%20Edital\Or&#231;amento\Temp\Or&#231;amento%20Opera&#231;&#227;o%20PIAF%20Lote%20xx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R960887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C-Jura/DIR/AA%20TRefer&#234;ncia/Ano%202011/01-Jan-11/01%20-%20Assessoria%20Super.%20do%20Cear&#225;/01%20-%20Or&#231;amento%20Assessoria%20SR-%20Cear&#225;%20-%20Mar-1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NIT\DIVERSOS\04%20%20-%20Supervis&#227;o%20RDC%20-%20BR-156-AP%20-%20Por%20P.%20Unit&#225;rio\01%20-%20Or&#231;amento%20Supervis&#227;o%20(sigiloso)%20-%20P.%20Unit&#225;rio%20-%20BR-156-AP.xls" TargetMode="External"/></Relationships>
</file>

<file path=xl/externalLinks/_rels/externalLink58.xml.rels><?xml version="1.0" encoding="UTF-8" standalone="yes"?>
<Relationships xmlns="http://schemas.openxmlformats.org/package/2006/relationships"><Relationship Id="rId2" Type="http://schemas.microsoft.com/office/2019/04/relationships/externalLinkLongPath" Target="https://d.docs.live.net/AC-JURA/DIR/AA%20TRefer&#234;ncia/Ano2013/Modalidade%20RDC/11%20-%20Nov-13/16%20-%20Super.%20RDC%20-%20BR-381-MG%20-P.Global%20-%20Obra%20Integrada/Auxiliares-BR-381-MG/X01%20-%20Or&#231;amento%20Sigiloso-P.Global%20-BR-487-PR-%20Obra%20Regime%20Integrado.xls?CD893B5C" TargetMode="External"/><Relationship Id="rId1" Type="http://schemas.openxmlformats.org/officeDocument/2006/relationships/externalLinkPath" Target="file:///\\CD893B5C\X01%20-%20Or&#231;amento%20Sigiloso-P.Global%20-BR-487-PR-%20Obra%20Regime%20Integrado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aaPrc/20120701%20a%2020120731/2012-07-05-120000-Sis/10.Sax/10.10.Bsc.xlsm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Avalia&#231;&#227;o%20Postos%20-%20PNV-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Renato_Dados_Vr_Wxp/DNIT/Calib_HDM/NovoProcesso_50600015149_2010_82/CustoCalibracaoHDM_Rev_03092010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AaaPrc/0000000/05-Out/AaaCns/Raz&#227;oAnal&#237;tico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%20DE%20EXPANS&#195;O\Plano%20Diretor%20de%20Obras\Planodiretor4b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LANO%20NACIONAL%20PESAGEM\PLANO%20NACIONAL%20DE%20PESAGEM%20Rev%203-03-2008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OMEGA\Rubem%20PEN1\PEN%201\DEFENSA\Composi&#231;&#245;es%20Rev%20-%20Julho_08\Composi&#231;&#245;es%20Defensas%20rev16_Final%20_v1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esagem%20-%20Novo%20Edital\Or&#231;amento\Or&#231;amento%20PIAF\Lote%2001\Or&#231;amento%20PIAF%20%2005.10.242.BA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NIT\PNCT\PNCT\2012\OR&#199;AMENTO%20LOTE%2004%20rev8%20-%20PNCT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-b.uol.com.br/cgi-bin/webmail/ARQUIVOS/OR&#199;AMENTO/Guia%20Lopes%20BR267/OR&#199;AMENTO%20E%20CRONOGRAMA%20GLL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COM/01_Propostas/03_2021/01%20-%20P&#250;blicas/21064_DNIT-DF_RDC%20425_2021/03%20-%20Proposta%20de%20Pre&#231;o/ANEXO_D_Planilha_Estimativa_de_Custos_e_cronogramas_Dynatest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-b.uol.com.br/cgi-bin/webmail/ARQUIVOS/OR&#199;AMENTO/Resumo_Cronograma_Maracaju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olyne.rodrigues.VALEC\AppData\Local\Microsoft\Windows\INetCache\Content.Outlook\RB36JJWU\Orcamento_Referencial_NOVA_CONTRATACAO_242_E_020_01%20(REV%20SUGAT).xlsx" TargetMode="External"/></Relationships>
</file>

<file path=xl/externalLinks/_rels/externalLink8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valeccontrucoes-my.sharepoint.com/personal/bruno_santos_infrasa_gov_br/Documents/&#193;rea%20de%20Trabalho/INFRA%20S.A/SUGAT/EMPREENDIMENTOS/CONCESS&#213;ES/TR%20RODOVIAS/Orcamento_Referencial_NOVA_CONTRATACAO_242_E_020_01%20(REV%20SUGAT%20%2017.09.24).xlsx" TargetMode="External"/><Relationship Id="rId2" Type="http://schemas.microsoft.com/office/2019/04/relationships/externalLinkLongPath" Target="Orcamento_Referencial_NOVA_CONTRATACAO_242_E_020_01%20(REV%20SUGAT%20%2017.09.24).xlsx?683E0B7F" TargetMode="External"/><Relationship Id="rId1" Type="http://schemas.openxmlformats.org/officeDocument/2006/relationships/externalLinkPath" Target="file:///\\683E0B7F\Orcamento_Referencial_NOVA_CONTRATACAO_242_E_020_01%20(REV%20SUGAT%20%2017.09.24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>
        <row r="9">
          <cell r="B9">
            <v>39197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HIST MO IND SEMANAS"/>
      <sheetName val="HISTOGRAMA-M.O"/>
      <sheetName val="Modelo Atual (2)"/>
      <sheetName val="orc_csdareal_eng"/>
      <sheetName val="Curva 1 folha"/>
      <sheetName val="Compromissado"/>
      <sheetName val="025"/>
      <sheetName val="Indexadores"/>
      <sheetName val="A_comprometer"/>
      <sheetName val="Realizado"/>
      <sheetName val="Aportes"/>
      <sheetName val="Comprometido_a_Receber"/>
      <sheetName val="Orc_Pad_Edif_Analítico"/>
      <sheetName val="Orc_Compl_Analítico"/>
      <sheetName val="List"/>
      <sheetName val="BD2"/>
      <sheetName val="Resumo"/>
      <sheetName val="HHdQTD"/>
      <sheetName val="IMPROD RESUMO"/>
      <sheetName val="Condulete AL - DIVERSOS"/>
      <sheetName val="은행"/>
      <sheetName val="VOLUME"/>
      <sheetName val="LISTS"/>
      <sheetName val="Par"/>
      <sheetName val="RG Depots"/>
      <sheetName val="안산기계장치"/>
      <sheetName val="Hoja 1"/>
      <sheetName val="Plants Address"/>
      <sheetName val="AR01"/>
      <sheetName val="Tablas"/>
      <sheetName val="CLASIFICACION DE AI"/>
      <sheetName val="Base da Datos"/>
      <sheetName val="Jun"/>
      <sheetName val="Tables"/>
      <sheetName val="Sheet2"/>
      <sheetName val="Equipment Attributes"/>
      <sheetName val="ProcessSheet"/>
      <sheetName val="Price Summary"/>
      <sheetName val="CNAExRAT"/>
      <sheetName val="HIST_MO_IND_SEMANAS"/>
      <sheetName val="Curva_1_folha"/>
      <sheetName val="HISTOGRAMA-M_O"/>
      <sheetName val="Modelo_Atual_(2)"/>
      <sheetName val="DePara"/>
      <sheetName val="BANCO IP"/>
      <sheetName val="B"/>
      <sheetName val="Plan1"/>
      <sheetName val="SFM input"/>
      <sheetName val="Look Ups"/>
      <sheetName val="Params"/>
      <sheetName val="Datos"/>
      <sheetName val="BQMPALOC"/>
      <sheetName val="VIZ4"/>
      <sheetName val="VIZ7"/>
      <sheetName val="UZ"/>
      <sheetName val="apoio"/>
      <sheetName val="RI"/>
      <sheetName val="APPLICATION 1"/>
      <sheetName val="ESTIMATE 1"/>
      <sheetName val="JOB COST SUMMARY"/>
      <sheetName val="Operational &amp; Dim Data 1"/>
      <sheetName val="SPARE PARTS"/>
      <sheetName val="Design Criteria 1"/>
      <sheetName val="Operational &amp; Dim Data 2"/>
      <sheetName val="Design Criteria 2"/>
      <sheetName val="Operational &amp; Dim Data 3"/>
      <sheetName val="Design Criteria 3"/>
      <sheetName val="Operational &amp; Dim Data 4"/>
      <sheetName val="Design Criteria 4"/>
      <sheetName val="Cost-Misc.Comp."/>
      <sheetName val="Cost-Fab &amp; Assm"/>
      <sheetName val="Shaft&amp;Brgs"/>
      <sheetName val="SCHEDULE"/>
      <sheetName val="DRAG CONV."/>
      <sheetName val="Elec. Costs"/>
      <sheetName val="Cost-TractorComp."/>
      <sheetName val="Cost-Pans"/>
      <sheetName val="Drop Downs"/>
      <sheetName val="Revision LOG"/>
      <sheetName val="APPLICATION_1"/>
      <sheetName val="ESTIMATE_1"/>
      <sheetName val="JOB_COST_SUMMARY"/>
      <sheetName val="Operational_&amp;_Dim_Data_1"/>
      <sheetName val="SPARE_PARTS"/>
      <sheetName val="Design_Criteria_1"/>
      <sheetName val="Operational_&amp;_Dim_Data_2"/>
      <sheetName val="Design_Criteria_2"/>
      <sheetName val="Operational_&amp;_Dim_Data_3"/>
      <sheetName val="Design_Criteria_3"/>
      <sheetName val="Operational_&amp;_Dim_Data_4"/>
      <sheetName val="Design_Criteria_4"/>
      <sheetName val="Cost-Misc_Comp_"/>
      <sheetName val="Cost-Fab_&amp;_Assm"/>
      <sheetName val="DRAG_CONV_"/>
      <sheetName val="Elec__Costs"/>
      <sheetName val="Cost-TractorComp_"/>
      <sheetName val="Drop_Downs"/>
      <sheetName val="Revision_LOG"/>
      <sheetName val="Curva_1_folha1"/>
      <sheetName val="APPLICATION_11"/>
      <sheetName val="ESTIMATE_11"/>
      <sheetName val="JOB_COST_SUMMARY1"/>
      <sheetName val="Operational_&amp;_Dim_Data_11"/>
      <sheetName val="SPARE_PARTS1"/>
      <sheetName val="Design_Criteria_11"/>
      <sheetName val="Operational_&amp;_Dim_Data_21"/>
      <sheetName val="Design_Criteria_21"/>
      <sheetName val="Operational_&amp;_Dim_Data_31"/>
      <sheetName val="Design_Criteria_31"/>
      <sheetName val="Operational_&amp;_Dim_Data_41"/>
      <sheetName val="Design_Criteria_41"/>
      <sheetName val="Cost-Misc_Comp_1"/>
      <sheetName val="Cost-Fab_&amp;_Assm1"/>
      <sheetName val="DRAG_CONV_1"/>
      <sheetName val="Elec__Costs1"/>
      <sheetName val="Cost-TractorComp_1"/>
      <sheetName val="Drop_Downs1"/>
      <sheetName val="Revision_LOG1"/>
      <sheetName val="HIST_MO_IND_SEMANAS1"/>
      <sheetName val="Modelo_Atual_(2)1"/>
      <sheetName val="HISTOGRAMA-M_O1"/>
      <sheetName val="Painel"/>
      <sheetName val="Informações"/>
      <sheetName val="Qualidade"/>
      <sheetName val="Quantitativo"/>
      <sheetName val="Segurança"/>
      <sheetName val="Cronograma"/>
      <sheetName val="Pilling"/>
      <sheetName val="IEE"/>
      <sheetName val="Curva IEE - C"/>
      <sheetName val="Curva IEE - M"/>
      <sheetName val="Implatanção"/>
      <sheetName val="Inf. Complementares"/>
      <sheetName val="Curva"/>
      <sheetName val="Mapa Chuvas"/>
      <sheetName val="Críticos"/>
      <sheetName val="Rel. Fot."/>
      <sheetName val="Quantitativo Base"/>
      <sheetName val="Cronog Pessoal Civil"/>
      <sheetName val="Cronog Pessoal Montagem"/>
      <sheetName val="Input"/>
      <sheetName val="Area Livre"/>
      <sheetName val="EAP"/>
      <sheetName val="BD"/>
      <sheetName val="Area Deviation"/>
      <sheetName val="TAB SALÁRIO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>
        <row r="11">
          <cell r="F11">
            <v>1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11">
          <cell r="F11">
            <v>1</v>
          </cell>
        </row>
      </sheetData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>
        <row r="11">
          <cell r="F11">
            <v>1</v>
          </cell>
        </row>
      </sheetData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>
        <row r="11">
          <cell r="F11">
            <v>0</v>
          </cell>
        </row>
      </sheetData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Planilha"/>
      <sheetName val="PNV 2008 - V1"/>
      <sheetName val="Produto 09"/>
      <sheetName val="Produto 10"/>
      <sheetName val="Produto 01"/>
      <sheetName val="Prod. 03A CREMA-CIB"/>
      <sheetName val="PATO"/>
      <sheetName val="TLCB5"/>
      <sheetName val="TLMR"/>
      <sheetName val="MB"/>
      <sheetName val="Mão de Obra"/>
      <sheetName val="CROQUIS"/>
      <sheetName val="1.6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roduto Novo - I"/>
      <sheetName val="Contrato Inicial"/>
      <sheetName val="p a t o 99 b"/>
      <sheetName val="Página 16"/>
      <sheetName val="Planilha1"/>
      <sheetName val="aux"/>
      <sheetName val="Proposta"/>
      <sheetName val="calendário"/>
      <sheetName val="Subcontratados_Formal"/>
      <sheetName val="indices caracterizadores"/>
      <sheetName val="Percentual"/>
      <sheetName val="6-Recursos"/>
      <sheetName val="3-Recursos"/>
      <sheetName val="2-Resumo Ct"/>
      <sheetName val="cadastro"/>
      <sheetName val="3- Recursos"/>
      <sheetName val="Vínculo"/>
      <sheetName val="BRASIL"/>
      <sheetName val="CPU's"/>
      <sheetName val="1.2.1"/>
      <sheetName val="SCO 07.2019"/>
      <sheetName val="precorc.xls"/>
      <sheetName val="Lista Suspensa"/>
      <sheetName val="horário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3">
          <cell r="B3">
            <v>85.3199462890625</v>
          </cell>
        </row>
      </sheetData>
      <sheetData sheetId="16">
        <row r="3">
          <cell r="B3">
            <v>0</v>
          </cell>
        </row>
      </sheetData>
      <sheetData sheetId="17">
        <row r="3">
          <cell r="B3">
            <v>0</v>
          </cell>
        </row>
      </sheetData>
      <sheetData sheetId="18">
        <row r="3">
          <cell r="B3">
            <v>0</v>
          </cell>
        </row>
      </sheetData>
      <sheetData sheetId="19">
        <row r="3">
          <cell r="B3">
            <v>0</v>
          </cell>
        </row>
      </sheetData>
      <sheetData sheetId="20">
        <row r="3">
          <cell r="B3">
            <v>85.3199462890625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Orçam. AET"/>
      <sheetName val="Tab. Consultoria-Set-12"/>
      <sheetName val="PPV revisão_13.02.08"/>
      <sheetName val="1.6"/>
      <sheetName val="p a t o 99 b"/>
      <sheetName val="DADOS"/>
      <sheetName val="INVENTÁRIO262"/>
      <sheetName val="SERVIÇOS"/>
      <sheetName val="61M-CBMI"/>
      <sheetName val="Reaproveitamento_de_formas"/>
      <sheetName val="PCOMP-06-11-2006"/>
      <sheetName val="inventário"/>
      <sheetName val="P reaj x P atual"/>
      <sheetName val="Calendário"/>
      <sheetName val="Orçamento Total"/>
      <sheetName val="Percentual"/>
      <sheetName val="MB"/>
      <sheetName val="IDENTIFICAÇÃO"/>
      <sheetName val="Insumos"/>
      <sheetName val="elétrica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>
        <row r="30">
          <cell r="H30" t="str">
            <v>Adc. M.O.  -  Ferramentas (0,00%)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"/>
      <sheetName val="PLANILHA ORÇAMENTÁRIA"/>
      <sheetName val="PN 01 - Canteiro Flutuante"/>
      <sheetName val="PN 02 Dragagem (IHC B45)"/>
      <sheetName val="PN 03 Desloc Parq Drag (IHC 45)"/>
      <sheetName val="PN 04 Montagem Tubulação (IHC)"/>
      <sheetName val="PN 05 Mob Parq Drag (IHC 45)"/>
      <sheetName val="PN 06 Desmob Parq Drag (IHC 45)"/>
      <sheetName val="PN 07 - Folguista 30 x 30 "/>
      <sheetName val="PN 08 -  Mob. e Desm. Folguista"/>
      <sheetName val="C.H.E. 1 Ofic Flut (Balsa 600T)"/>
      <sheetName val="C.H.E. 2 Ofic Flut BARCO HOTEL"/>
      <sheetName val="C.H.E. 3 Lancha-APOIO"/>
      <sheetName val="C.H.E. 4 Draga IHC B45"/>
      <sheetName val="C.H.E. 5 Emb. Multi-Propósito"/>
      <sheetName val="C.H.E. 6 Lancha-BATIMETRIA"/>
      <sheetName val="Cotação (Flutuante)"/>
      <sheetName val="Cotação (Hotel Flutuante)"/>
      <sheetName val="Cotação (Barco de Apoio)"/>
      <sheetName val="Cotação (Draga IHC B45)"/>
      <sheetName val="Cotação (Empurrador de Apoio)"/>
      <sheetName val="Cotação (Passagens)"/>
      <sheetName val="Cotação GPS"/>
      <sheetName val="Empurrador 400 HP"/>
      <sheetName val="Balsa 1000 T"/>
    </sheetNames>
    <sheetDataSet>
      <sheetData sheetId="0">
        <row r="17">
          <cell r="M17">
            <v>12.640173389999999</v>
          </cell>
        </row>
      </sheetData>
      <sheetData sheetId="1">
        <row r="9">
          <cell r="B9" t="str">
            <v>Mobilização de equipamentos e pessoal com montagem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>
        <row r="36">
          <cell r="C36" t="str">
            <v>Engº. ??????????????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 Salário DNIT"/>
      <sheetName val="PREMISSAS"/>
      <sheetName val="Sicro"/>
      <sheetName val="QD 8.1"/>
      <sheetName val="QD 8.2"/>
      <sheetName val="QD 8.3"/>
      <sheetName val="QD 8.4"/>
      <sheetName val="QD 8.5"/>
      <sheetName val="QD 8.6"/>
      <sheetName val="QD 8.7"/>
      <sheetName val="QD 8.8"/>
      <sheetName val="COMP-AM"/>
      <sheetName val="COMP-RR"/>
      <sheetName val="COMP-PA"/>
      <sheetName val="COMP-AC"/>
      <sheetName val="COMP-RO"/>
      <sheetName val="COMP-TO"/>
      <sheetName val="COMP-PI"/>
      <sheetName val="COMP-MA"/>
      <sheetName val="COMP-CE"/>
      <sheetName val="COMP-RN"/>
      <sheetName val="COMP-MT"/>
      <sheetName val="ENCARGOS SOCIAIS - MENSALISTA"/>
      <sheetName val="DESPESAS  FISCAIS"/>
      <sheetName val="CUSTOS ADM"/>
      <sheetName val="REMUNERAÇÃO"/>
      <sheetName val="ENCARGOS SOCIAIS - HORISTA"/>
      <sheetName val="LDI"/>
      <sheetName val="aux"/>
    </sheetNames>
    <sheetDataSet>
      <sheetData sheetId="0"/>
      <sheetData sheetId="1">
        <row r="1">
          <cell r="C1" t="str">
            <v>Edital nº 035-2008-00</v>
          </cell>
        </row>
        <row r="2">
          <cell r="C2">
            <v>1</v>
          </cell>
        </row>
        <row r="3">
          <cell r="C3" t="str">
            <v>Novembro/07</v>
          </cell>
        </row>
        <row r="5">
          <cell r="L5">
            <v>0.12</v>
          </cell>
        </row>
        <row r="22">
          <cell r="I22" t="str">
            <v>Disponibilização</v>
          </cell>
        </row>
        <row r="23">
          <cell r="I23" t="str">
            <v>Veículos - SEDAN</v>
          </cell>
          <cell r="L23">
            <v>3100</v>
          </cell>
          <cell r="M23">
            <v>3100</v>
          </cell>
        </row>
        <row r="24">
          <cell r="I24" t="str">
            <v>Veículos - Utilitário</v>
          </cell>
          <cell r="L24">
            <v>4000</v>
          </cell>
          <cell r="M24">
            <v>4000</v>
          </cell>
        </row>
        <row r="25">
          <cell r="I25" t="str">
            <v>Barreira Eletrônica Tipo: Via com 02 (duas) faixas com mesmo sentido ou não</v>
          </cell>
          <cell r="L25">
            <v>5150</v>
          </cell>
          <cell r="M25">
            <v>5150</v>
          </cell>
        </row>
        <row r="26">
          <cell r="I26" t="str">
            <v>Sistema de Reconhecimento de Placa - OCR</v>
          </cell>
          <cell r="L26">
            <v>2250</v>
          </cell>
          <cell r="M26">
            <v>2250</v>
          </cell>
        </row>
        <row r="27">
          <cell r="I27" t="str">
            <v xml:space="preserve">Sistema de monitoração de tráfego </v>
          </cell>
          <cell r="L27">
            <v>2560</v>
          </cell>
          <cell r="M27">
            <v>2560</v>
          </cell>
        </row>
        <row r="28">
          <cell r="I28" t="str">
            <v>Central de Processamento e Software</v>
          </cell>
          <cell r="L28">
            <v>1780</v>
          </cell>
          <cell r="M28">
            <v>1780</v>
          </cell>
        </row>
        <row r="29">
          <cell r="I29" t="str">
            <v>Manutenção</v>
          </cell>
        </row>
        <row r="30">
          <cell r="I30" t="str">
            <v>Barreira Eletrônica Tipo: Via com 02 (duas) faixas com mesmo sentido ou não</v>
          </cell>
          <cell r="L30">
            <v>3640</v>
          </cell>
          <cell r="M30">
            <v>3640</v>
          </cell>
        </row>
        <row r="31">
          <cell r="I31" t="str">
            <v>Sistema de Reconhecimento de Placa - OCR</v>
          </cell>
          <cell r="L31">
            <v>1600</v>
          </cell>
          <cell r="M31">
            <v>1600</v>
          </cell>
        </row>
        <row r="32">
          <cell r="I32" t="str">
            <v xml:space="preserve">Sistema de monitoração de tráfego </v>
          </cell>
          <cell r="L32">
            <v>1800</v>
          </cell>
          <cell r="M32">
            <v>1800</v>
          </cell>
        </row>
        <row r="33">
          <cell r="I33" t="str">
            <v>Central de Processamento e Software</v>
          </cell>
          <cell r="L33">
            <v>1400</v>
          </cell>
          <cell r="M33">
            <v>1400</v>
          </cell>
        </row>
        <row r="34">
          <cell r="I34" t="str">
            <v>Aferição INMETRO</v>
          </cell>
          <cell r="L34">
            <v>1150</v>
          </cell>
          <cell r="M34">
            <v>1150</v>
          </cell>
        </row>
        <row r="35">
          <cell r="I35" t="str">
            <v>Seguro de Danos Materiais - Barreira Eletrônica Tipo:Via com 02 (duas) faixas com mesmo sentido ou não</v>
          </cell>
          <cell r="L35">
            <v>300</v>
          </cell>
          <cell r="M35">
            <v>300</v>
          </cell>
        </row>
        <row r="36">
          <cell r="I36" t="str">
            <v>Energia Elétrica</v>
          </cell>
          <cell r="L36">
            <v>0.68</v>
          </cell>
          <cell r="M36">
            <v>0.68</v>
          </cell>
        </row>
        <row r="37">
          <cell r="I37" t="str">
            <v>Impressão de Notificações (Papel Serrilhado)</v>
          </cell>
          <cell r="L37">
            <v>0.25</v>
          </cell>
          <cell r="M37">
            <v>0.25</v>
          </cell>
        </row>
        <row r="38">
          <cell r="I38" t="str">
            <v xml:space="preserve">Atualização Tecnológica </v>
          </cell>
          <cell r="L38">
            <v>1620000</v>
          </cell>
          <cell r="M38">
            <v>1620000</v>
          </cell>
        </row>
      </sheetData>
      <sheetData sheetId="2">
        <row r="3">
          <cell r="B3" t="str">
            <v>1 A 00 002 00</v>
          </cell>
          <cell r="C3" t="str">
            <v>Transporte local c/ basc. 5m3 rodov. pav.</v>
          </cell>
          <cell r="F3" t="str">
            <v>tkm</v>
          </cell>
          <cell r="I3">
            <v>0.47</v>
          </cell>
          <cell r="J3">
            <v>0.47</v>
          </cell>
          <cell r="K3">
            <v>0.49</v>
          </cell>
          <cell r="L3">
            <v>0.45</v>
          </cell>
          <cell r="M3">
            <v>0.49</v>
          </cell>
          <cell r="N3">
            <v>0.47</v>
          </cell>
          <cell r="O3">
            <v>0.47</v>
          </cell>
          <cell r="P3">
            <v>0.49</v>
          </cell>
          <cell r="Q3">
            <v>0.48</v>
          </cell>
          <cell r="R3">
            <v>0.47</v>
          </cell>
          <cell r="S3">
            <v>0.49</v>
          </cell>
        </row>
        <row r="4">
          <cell r="B4" t="str">
            <v>1 A 00 716 00</v>
          </cell>
          <cell r="C4" t="str">
            <v>Areia Comercial</v>
          </cell>
          <cell r="F4" t="str">
            <v>m3</v>
          </cell>
          <cell r="I4">
            <v>30</v>
          </cell>
          <cell r="J4">
            <v>30</v>
          </cell>
          <cell r="K4">
            <v>36</v>
          </cell>
          <cell r="L4">
            <v>90</v>
          </cell>
          <cell r="M4">
            <v>35</v>
          </cell>
          <cell r="N4">
            <v>25</v>
          </cell>
          <cell r="O4">
            <v>24.43</v>
          </cell>
          <cell r="P4">
            <v>36</v>
          </cell>
          <cell r="Q4">
            <v>35</v>
          </cell>
          <cell r="R4">
            <v>24.43</v>
          </cell>
          <cell r="S4">
            <v>35</v>
          </cell>
        </row>
        <row r="5">
          <cell r="B5" t="str">
            <v>1 A 00 717 00</v>
          </cell>
          <cell r="C5" t="str">
            <v>Brita Comercial</v>
          </cell>
          <cell r="F5" t="str">
            <v>m3</v>
          </cell>
          <cell r="I5">
            <v>109.99</v>
          </cell>
          <cell r="J5">
            <v>109.99</v>
          </cell>
          <cell r="K5">
            <v>64.989999999999995</v>
          </cell>
          <cell r="L5">
            <v>178</v>
          </cell>
          <cell r="M5">
            <v>64.989999999999995</v>
          </cell>
          <cell r="N5">
            <v>41.34</v>
          </cell>
          <cell r="O5">
            <v>40.340000000000003</v>
          </cell>
          <cell r="P5">
            <v>64.989999999999995</v>
          </cell>
          <cell r="Q5">
            <v>38.01</v>
          </cell>
          <cell r="R5">
            <v>40.340000000000003</v>
          </cell>
          <cell r="S5">
            <v>43</v>
          </cell>
        </row>
        <row r="6">
          <cell r="B6" t="str">
            <v>1 A 00 301 00</v>
          </cell>
          <cell r="C6" t="str">
            <v>Fornecimento de Aço  CA-25</v>
          </cell>
          <cell r="F6" t="str">
            <v>m3</v>
          </cell>
          <cell r="I6">
            <v>3.54</v>
          </cell>
          <cell r="J6">
            <v>3.54</v>
          </cell>
          <cell r="K6">
            <v>3.02</v>
          </cell>
          <cell r="L6">
            <v>4.4400000000000004</v>
          </cell>
          <cell r="M6">
            <v>3.35</v>
          </cell>
          <cell r="N6">
            <v>3</v>
          </cell>
          <cell r="O6">
            <v>3.49</v>
          </cell>
          <cell r="P6">
            <v>3.02</v>
          </cell>
          <cell r="Q6">
            <v>3.15</v>
          </cell>
          <cell r="R6">
            <v>3.49</v>
          </cell>
          <cell r="S6">
            <v>3</v>
          </cell>
        </row>
        <row r="7">
          <cell r="B7" t="str">
            <v>1 A 00 302 00</v>
          </cell>
          <cell r="C7" t="str">
            <v>Fornecimento de Aço  CA-50</v>
          </cell>
          <cell r="F7" t="str">
            <v>m2</v>
          </cell>
          <cell r="I7">
            <v>3.4</v>
          </cell>
          <cell r="J7">
            <v>3.4</v>
          </cell>
          <cell r="K7">
            <v>3.31</v>
          </cell>
          <cell r="L7">
            <v>4.2300000000000004</v>
          </cell>
          <cell r="M7">
            <v>4.18</v>
          </cell>
          <cell r="N7">
            <v>2.89</v>
          </cell>
          <cell r="O7">
            <v>3.71</v>
          </cell>
          <cell r="P7">
            <v>3.31</v>
          </cell>
          <cell r="Q7">
            <v>3.02</v>
          </cell>
          <cell r="R7">
            <v>3.76</v>
          </cell>
          <cell r="S7">
            <v>2.89</v>
          </cell>
        </row>
        <row r="8">
          <cell r="B8" t="str">
            <v>1 A 01 860 01</v>
          </cell>
          <cell r="C8" t="str">
            <v>Confecção de placa de sinalização tot. refletiva</v>
          </cell>
          <cell r="F8" t="str">
            <v>m2</v>
          </cell>
          <cell r="I8">
            <v>213.81</v>
          </cell>
          <cell r="J8">
            <v>213.81</v>
          </cell>
          <cell r="K8">
            <v>218.54</v>
          </cell>
          <cell r="L8">
            <v>214.39</v>
          </cell>
          <cell r="M8">
            <v>215.44</v>
          </cell>
          <cell r="N8">
            <v>209.6</v>
          </cell>
          <cell r="O8">
            <v>214</v>
          </cell>
          <cell r="P8">
            <v>218.54</v>
          </cell>
          <cell r="Q8">
            <v>219.34</v>
          </cell>
          <cell r="R8">
            <v>214</v>
          </cell>
          <cell r="S8">
            <v>215.44</v>
          </cell>
        </row>
        <row r="9">
          <cell r="B9" t="str">
            <v>1 A 01 870 01</v>
          </cell>
          <cell r="C9" t="str">
            <v>Confecção de suporte e travessa p/ placa</v>
          </cell>
          <cell r="F9" t="str">
            <v>un</v>
          </cell>
          <cell r="I9">
            <v>26.04</v>
          </cell>
          <cell r="J9">
            <v>26.04</v>
          </cell>
          <cell r="K9">
            <v>24.49</v>
          </cell>
          <cell r="L9">
            <v>25.55</v>
          </cell>
          <cell r="M9">
            <v>25.97</v>
          </cell>
          <cell r="N9">
            <v>25.66</v>
          </cell>
          <cell r="O9">
            <v>25.66</v>
          </cell>
          <cell r="P9">
            <v>24.49</v>
          </cell>
          <cell r="Q9">
            <v>26.17</v>
          </cell>
          <cell r="R9">
            <v>25.66</v>
          </cell>
          <cell r="S9">
            <v>25.97</v>
          </cell>
        </row>
        <row r="14">
          <cell r="F14">
            <v>5</v>
          </cell>
          <cell r="G14">
            <v>6</v>
          </cell>
          <cell r="H14">
            <v>7</v>
          </cell>
          <cell r="I14">
            <v>8</v>
          </cell>
          <cell r="J14">
            <v>9</v>
          </cell>
          <cell r="K14">
            <v>10</v>
          </cell>
          <cell r="L14">
            <v>11</v>
          </cell>
          <cell r="M14">
            <v>12</v>
          </cell>
          <cell r="N14">
            <v>13</v>
          </cell>
          <cell r="O14">
            <v>14</v>
          </cell>
          <cell r="P14">
            <v>15</v>
          </cell>
          <cell r="Q14">
            <v>16</v>
          </cell>
          <cell r="R14">
            <v>17</v>
          </cell>
          <cell r="S14">
            <v>18</v>
          </cell>
          <cell r="T14">
            <v>19</v>
          </cell>
          <cell r="U14">
            <v>20</v>
          </cell>
          <cell r="V14">
            <v>21</v>
          </cell>
          <cell r="W14">
            <v>22</v>
          </cell>
          <cell r="X14">
            <v>23</v>
          </cell>
          <cell r="Y14">
            <v>24</v>
          </cell>
          <cell r="Z14">
            <v>25</v>
          </cell>
          <cell r="AA14">
            <v>26</v>
          </cell>
          <cell r="AB14">
            <v>27</v>
          </cell>
          <cell r="AC14">
            <v>28</v>
          </cell>
          <cell r="AD14">
            <v>29</v>
          </cell>
          <cell r="AE14">
            <v>30</v>
          </cell>
          <cell r="AH14">
            <v>1</v>
          </cell>
          <cell r="AI14">
            <v>2</v>
          </cell>
          <cell r="AJ14">
            <v>3</v>
          </cell>
          <cell r="AK14">
            <v>4</v>
          </cell>
          <cell r="AL14">
            <v>5</v>
          </cell>
          <cell r="AM14">
            <v>6</v>
          </cell>
          <cell r="AN14">
            <v>7</v>
          </cell>
          <cell r="AO14">
            <v>8</v>
          </cell>
          <cell r="AP14">
            <v>9</v>
          </cell>
          <cell r="AQ14">
            <v>10</v>
          </cell>
          <cell r="AR14">
            <v>11</v>
          </cell>
          <cell r="AS14">
            <v>12</v>
          </cell>
          <cell r="AT14">
            <v>13</v>
          </cell>
          <cell r="AU14">
            <v>14</v>
          </cell>
          <cell r="AV14">
            <v>15</v>
          </cell>
          <cell r="AW14">
            <v>16</v>
          </cell>
          <cell r="AX14">
            <v>17</v>
          </cell>
          <cell r="AY14">
            <v>18</v>
          </cell>
          <cell r="AZ14">
            <v>19</v>
          </cell>
          <cell r="BA14">
            <v>20</v>
          </cell>
          <cell r="BB14">
            <v>21</v>
          </cell>
          <cell r="BC14">
            <v>22</v>
          </cell>
          <cell r="BD14">
            <v>23</v>
          </cell>
          <cell r="BE14">
            <v>24</v>
          </cell>
        </row>
        <row r="15">
          <cell r="B15" t="str">
            <v>Código</v>
          </cell>
          <cell r="C15" t="str">
            <v>Equipamento</v>
          </cell>
          <cell r="J15" t="str">
            <v>AM</v>
          </cell>
          <cell r="L15" t="str">
            <v>RR</v>
          </cell>
          <cell r="N15" t="str">
            <v>PA</v>
          </cell>
          <cell r="P15" t="str">
            <v>AC</v>
          </cell>
          <cell r="R15" t="str">
            <v>RO</v>
          </cell>
          <cell r="T15" t="str">
            <v>TO</v>
          </cell>
          <cell r="V15" t="str">
            <v>PI</v>
          </cell>
          <cell r="X15" t="str">
            <v>MA</v>
          </cell>
          <cell r="Z15" t="str">
            <v>CE</v>
          </cell>
          <cell r="AB15" t="str">
            <v>RN</v>
          </cell>
          <cell r="AD15" t="str">
            <v>MT</v>
          </cell>
        </row>
        <row r="16">
          <cell r="F16" t="str">
            <v>Improdutivo</v>
          </cell>
          <cell r="G16" t="str">
            <v>Operativo</v>
          </cell>
          <cell r="H16" t="str">
            <v>Improdutivo</v>
          </cell>
          <cell r="I16" t="str">
            <v>Operativo</v>
          </cell>
          <cell r="J16" t="str">
            <v>Improdutivo</v>
          </cell>
          <cell r="K16" t="str">
            <v>Operativo</v>
          </cell>
          <cell r="L16" t="str">
            <v>Improdutivo</v>
          </cell>
          <cell r="M16" t="str">
            <v>Operativo</v>
          </cell>
          <cell r="N16" t="str">
            <v>Improdutivo</v>
          </cell>
          <cell r="O16" t="str">
            <v>Operativo</v>
          </cell>
          <cell r="P16" t="str">
            <v>Improdutivo</v>
          </cell>
          <cell r="Q16" t="str">
            <v>Operativo</v>
          </cell>
          <cell r="R16" t="str">
            <v>Improdutivo</v>
          </cell>
          <cell r="S16" t="str">
            <v>Operativo</v>
          </cell>
          <cell r="T16" t="str">
            <v>Improdutivo</v>
          </cell>
          <cell r="U16" t="str">
            <v>Operativo</v>
          </cell>
          <cell r="V16" t="str">
            <v>Improdutivo</v>
          </cell>
          <cell r="W16" t="str">
            <v>Operativo</v>
          </cell>
          <cell r="X16" t="str">
            <v>Improdutivo</v>
          </cell>
          <cell r="Y16" t="str">
            <v>Operativo</v>
          </cell>
          <cell r="Z16" t="str">
            <v>Improdutivo</v>
          </cell>
          <cell r="AA16" t="str">
            <v>Operativo</v>
          </cell>
          <cell r="AB16" t="str">
            <v>Improdutivo</v>
          </cell>
          <cell r="AC16" t="str">
            <v>Operativo</v>
          </cell>
          <cell r="AD16" t="str">
            <v>Improdutivo</v>
          </cell>
          <cell r="AE16" t="str">
            <v>Operativo</v>
          </cell>
        </row>
        <row r="17">
          <cell r="B17" t="str">
            <v>E211</v>
          </cell>
          <cell r="C17" t="str">
            <v>Máquina para Pintura : Shulz : MSV-15 NAP - compres. de ar p/ pintura c/ filtro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0.72</v>
          </cell>
          <cell r="L17">
            <v>0</v>
          </cell>
          <cell r="M17">
            <v>0.72</v>
          </cell>
          <cell r="N17">
            <v>0</v>
          </cell>
          <cell r="O17">
            <v>0.83</v>
          </cell>
          <cell r="P17">
            <v>0</v>
          </cell>
          <cell r="Q17">
            <v>0.76</v>
          </cell>
          <cell r="R17">
            <v>0</v>
          </cell>
          <cell r="S17">
            <v>0.72</v>
          </cell>
          <cell r="T17">
            <v>0</v>
          </cell>
          <cell r="U17">
            <v>0.72</v>
          </cell>
          <cell r="V17">
            <v>0</v>
          </cell>
          <cell r="W17">
            <v>0.72</v>
          </cell>
          <cell r="X17">
            <v>0</v>
          </cell>
          <cell r="Y17">
            <v>0.83</v>
          </cell>
          <cell r="Z17">
            <v>0</v>
          </cell>
          <cell r="AA17">
            <v>0.62</v>
          </cell>
          <cell r="AB17">
            <v>0</v>
          </cell>
          <cell r="AC17">
            <v>0.72</v>
          </cell>
          <cell r="AD17">
            <v>0</v>
          </cell>
          <cell r="AE17">
            <v>0.72</v>
          </cell>
        </row>
        <row r="18">
          <cell r="B18" t="str">
            <v>E302</v>
          </cell>
          <cell r="C18" t="str">
            <v>Betoneira : Penedo : - 320 l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10.55</v>
          </cell>
          <cell r="K18">
            <v>10.93</v>
          </cell>
          <cell r="L18">
            <v>10.55</v>
          </cell>
          <cell r="M18">
            <v>10.93</v>
          </cell>
          <cell r="N18">
            <v>10.55</v>
          </cell>
          <cell r="O18">
            <v>10.9</v>
          </cell>
          <cell r="P18">
            <v>10.55</v>
          </cell>
          <cell r="Q18">
            <v>10.9</v>
          </cell>
          <cell r="R18">
            <v>10.55</v>
          </cell>
          <cell r="S18">
            <v>10.93</v>
          </cell>
          <cell r="T18">
            <v>10.55</v>
          </cell>
          <cell r="U18">
            <v>10.93</v>
          </cell>
          <cell r="V18">
            <v>10.55</v>
          </cell>
          <cell r="W18">
            <v>10.93</v>
          </cell>
          <cell r="X18">
            <v>10.55</v>
          </cell>
          <cell r="Y18">
            <v>10.9</v>
          </cell>
          <cell r="Z18">
            <v>10.55</v>
          </cell>
          <cell r="AA18">
            <v>10.91</v>
          </cell>
          <cell r="AB18">
            <v>10.55</v>
          </cell>
          <cell r="AC18">
            <v>10.93</v>
          </cell>
          <cell r="AD18">
            <v>10.55</v>
          </cell>
          <cell r="AE18">
            <v>10.93</v>
          </cell>
        </row>
        <row r="19">
          <cell r="B19" t="str">
            <v>E304</v>
          </cell>
          <cell r="C19" t="str">
            <v>Transportador Manual : Laguna : - carrinho de mão 80 l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0.16</v>
          </cell>
          <cell r="L19">
            <v>0</v>
          </cell>
          <cell r="M19">
            <v>0.16</v>
          </cell>
          <cell r="N19">
            <v>0</v>
          </cell>
          <cell r="O19">
            <v>0.16</v>
          </cell>
          <cell r="P19">
            <v>0</v>
          </cell>
          <cell r="Q19">
            <v>0.16</v>
          </cell>
          <cell r="R19">
            <v>0</v>
          </cell>
          <cell r="S19">
            <v>0.16</v>
          </cell>
          <cell r="T19">
            <v>0</v>
          </cell>
          <cell r="U19">
            <v>0.16</v>
          </cell>
          <cell r="V19">
            <v>0</v>
          </cell>
          <cell r="W19">
            <v>0.15</v>
          </cell>
          <cell r="X19">
            <v>0</v>
          </cell>
          <cell r="Y19">
            <v>0.16</v>
          </cell>
          <cell r="Z19">
            <v>0</v>
          </cell>
          <cell r="AA19">
            <v>0.16</v>
          </cell>
          <cell r="AB19">
            <v>0</v>
          </cell>
          <cell r="AC19">
            <v>0.15</v>
          </cell>
          <cell r="AD19">
            <v>0</v>
          </cell>
          <cell r="AE19">
            <v>0.16</v>
          </cell>
        </row>
        <row r="20">
          <cell r="B20" t="str">
            <v>E306</v>
          </cell>
          <cell r="C20" t="str">
            <v>Vibrador de Concreto : Wacker : VIP45/MT2 - de imersão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9.3800000000000008</v>
          </cell>
          <cell r="K20">
            <v>10.85</v>
          </cell>
          <cell r="L20">
            <v>9.3800000000000008</v>
          </cell>
          <cell r="M20">
            <v>10.85</v>
          </cell>
          <cell r="N20">
            <v>9.3800000000000008</v>
          </cell>
          <cell r="O20">
            <v>10.62</v>
          </cell>
          <cell r="P20">
            <v>9.3800000000000008</v>
          </cell>
          <cell r="Q20">
            <v>12.74</v>
          </cell>
          <cell r="R20">
            <v>9.3800000000000008</v>
          </cell>
          <cell r="S20">
            <v>12.58</v>
          </cell>
          <cell r="T20">
            <v>9.3800000000000008</v>
          </cell>
          <cell r="U20">
            <v>10.78</v>
          </cell>
          <cell r="V20">
            <v>9.3800000000000008</v>
          </cell>
          <cell r="W20">
            <v>10.79</v>
          </cell>
          <cell r="X20">
            <v>9.3800000000000008</v>
          </cell>
          <cell r="Y20">
            <v>10.62</v>
          </cell>
          <cell r="Z20">
            <v>9.3800000000000008</v>
          </cell>
          <cell r="AA20">
            <v>10.65</v>
          </cell>
          <cell r="AB20">
            <v>9.3800000000000008</v>
          </cell>
          <cell r="AC20">
            <v>10.79</v>
          </cell>
          <cell r="AD20">
            <v>9.3800000000000008</v>
          </cell>
          <cell r="AE20">
            <v>12.58</v>
          </cell>
        </row>
        <row r="21">
          <cell r="B21" t="str">
            <v>E400</v>
          </cell>
          <cell r="C21" t="str">
            <v>Caminhão Basculante : Mercedes Benz : 1418R - 5 m3 - 8,8 ton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12.51</v>
          </cell>
          <cell r="K21">
            <v>80.010000000000005</v>
          </cell>
          <cell r="L21">
            <v>12.51</v>
          </cell>
          <cell r="M21">
            <v>80.010000000000005</v>
          </cell>
          <cell r="N21">
            <v>12.51</v>
          </cell>
          <cell r="O21">
            <v>82.82</v>
          </cell>
          <cell r="P21">
            <v>12.51</v>
          </cell>
          <cell r="Q21">
            <v>75.7</v>
          </cell>
          <cell r="R21">
            <v>12.51</v>
          </cell>
          <cell r="S21">
            <v>82.72</v>
          </cell>
          <cell r="T21">
            <v>12.51</v>
          </cell>
          <cell r="U21">
            <v>79.7</v>
          </cell>
          <cell r="V21">
            <v>12.51</v>
          </cell>
          <cell r="W21">
            <v>78.66</v>
          </cell>
          <cell r="X21">
            <v>12.51</v>
          </cell>
          <cell r="Y21">
            <v>82.82</v>
          </cell>
          <cell r="Z21">
            <v>12.51</v>
          </cell>
          <cell r="AA21">
            <v>80.36</v>
          </cell>
          <cell r="AB21">
            <v>12.51</v>
          </cell>
          <cell r="AC21">
            <v>78.66</v>
          </cell>
          <cell r="AD21">
            <v>12.51</v>
          </cell>
          <cell r="AE21">
            <v>82.72</v>
          </cell>
        </row>
        <row r="22">
          <cell r="B22" t="str">
            <v>E402</v>
          </cell>
          <cell r="C22" t="str">
            <v>Caminhão Carroceria : Mercedes Benz : 2423 K - de madeira 15 t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12.51</v>
          </cell>
          <cell r="K22">
            <v>99.2</v>
          </cell>
          <cell r="L22">
            <v>12.51</v>
          </cell>
          <cell r="M22">
            <v>99.2</v>
          </cell>
          <cell r="N22">
            <v>12.51</v>
          </cell>
          <cell r="O22">
            <v>94.87</v>
          </cell>
          <cell r="P22">
            <v>12.51</v>
          </cell>
          <cell r="Q22">
            <v>89.26</v>
          </cell>
          <cell r="R22">
            <v>12.51</v>
          </cell>
          <cell r="S22">
            <v>98.95</v>
          </cell>
          <cell r="T22">
            <v>12.51</v>
          </cell>
          <cell r="U22">
            <v>98.49</v>
          </cell>
          <cell r="V22">
            <v>12.51</v>
          </cell>
          <cell r="W22">
            <v>99.68</v>
          </cell>
          <cell r="X22">
            <v>12.51</v>
          </cell>
          <cell r="Y22">
            <v>94.87</v>
          </cell>
          <cell r="Z22">
            <v>12.51</v>
          </cell>
          <cell r="AA22">
            <v>98.86</v>
          </cell>
          <cell r="AB22">
            <v>12.51</v>
          </cell>
          <cell r="AC22">
            <v>99.68</v>
          </cell>
          <cell r="AD22">
            <v>12.51</v>
          </cell>
          <cell r="AE22">
            <v>98.95</v>
          </cell>
        </row>
        <row r="23">
          <cell r="B23" t="str">
            <v>E404</v>
          </cell>
          <cell r="C23" t="str">
            <v>Caminhão Basculante : Mercedes Benz : 2423 K - 10 m3 -15 t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12.51</v>
          </cell>
          <cell r="K23">
            <v>102.97</v>
          </cell>
          <cell r="L23">
            <v>12.51</v>
          </cell>
          <cell r="M23">
            <v>102.97</v>
          </cell>
          <cell r="N23">
            <v>12.51</v>
          </cell>
          <cell r="O23">
            <v>97.83</v>
          </cell>
          <cell r="P23">
            <v>12.51</v>
          </cell>
          <cell r="Q23">
            <v>92.43</v>
          </cell>
          <cell r="R23">
            <v>12.51</v>
          </cell>
          <cell r="S23">
            <v>102.27</v>
          </cell>
          <cell r="T23">
            <v>12.51</v>
          </cell>
          <cell r="U23">
            <v>102.59</v>
          </cell>
          <cell r="V23">
            <v>12.51</v>
          </cell>
          <cell r="W23">
            <v>102.49</v>
          </cell>
          <cell r="X23">
            <v>12.51</v>
          </cell>
          <cell r="Y23">
            <v>97.83</v>
          </cell>
          <cell r="Z23">
            <v>12.51</v>
          </cell>
          <cell r="AA23">
            <v>101.79</v>
          </cell>
          <cell r="AB23">
            <v>12.51</v>
          </cell>
          <cell r="AC23">
            <v>102.49</v>
          </cell>
          <cell r="AD23">
            <v>12.51</v>
          </cell>
          <cell r="AE23">
            <v>102.27</v>
          </cell>
        </row>
        <row r="24">
          <cell r="B24" t="str">
            <v>E408</v>
          </cell>
          <cell r="C24" t="str">
            <v>Caminhão Carroceria : Mercedes Benz : 710 / 37 - 4 t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12.51</v>
          </cell>
          <cell r="K24">
            <v>50.82</v>
          </cell>
          <cell r="L24">
            <v>12.51</v>
          </cell>
          <cell r="M24">
            <v>50.82</v>
          </cell>
          <cell r="N24">
            <v>12.51</v>
          </cell>
          <cell r="O24">
            <v>49.73</v>
          </cell>
          <cell r="P24">
            <v>12.51</v>
          </cell>
          <cell r="Q24">
            <v>46.74</v>
          </cell>
          <cell r="R24">
            <v>12.51</v>
          </cell>
          <cell r="S24">
            <v>51.3</v>
          </cell>
          <cell r="T24">
            <v>12.51</v>
          </cell>
          <cell r="U24">
            <v>50.14</v>
          </cell>
          <cell r="V24">
            <v>12.51</v>
          </cell>
          <cell r="W24">
            <v>49.84</v>
          </cell>
          <cell r="X24">
            <v>12.51</v>
          </cell>
          <cell r="Y24">
            <v>49.73</v>
          </cell>
          <cell r="Z24">
            <v>12.51</v>
          </cell>
          <cell r="AA24">
            <v>49.81</v>
          </cell>
          <cell r="AB24">
            <v>12.51</v>
          </cell>
          <cell r="AC24">
            <v>49.84</v>
          </cell>
          <cell r="AD24">
            <v>12.51</v>
          </cell>
          <cell r="AE24">
            <v>51.3</v>
          </cell>
        </row>
        <row r="25">
          <cell r="B25" t="str">
            <v>E416</v>
          </cell>
          <cell r="C25" t="str">
            <v>Veículo Leve : Chevrolet : S10 - pick up (4X4)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11.34</v>
          </cell>
          <cell r="K25">
            <v>56.49</v>
          </cell>
          <cell r="L25">
            <v>11.34</v>
          </cell>
          <cell r="M25">
            <v>56.49</v>
          </cell>
          <cell r="N25">
            <v>11.34</v>
          </cell>
          <cell r="O25">
            <v>54.83</v>
          </cell>
          <cell r="P25">
            <v>11.34</v>
          </cell>
          <cell r="Q25">
            <v>49.55</v>
          </cell>
          <cell r="R25">
            <v>11.34</v>
          </cell>
          <cell r="S25">
            <v>55.79</v>
          </cell>
          <cell r="T25">
            <v>11.34</v>
          </cell>
          <cell r="U25">
            <v>55.2</v>
          </cell>
          <cell r="V25">
            <v>11.34</v>
          </cell>
          <cell r="W25">
            <v>52.69</v>
          </cell>
          <cell r="X25">
            <v>11.34</v>
          </cell>
          <cell r="Y25">
            <v>54.83</v>
          </cell>
          <cell r="Z25">
            <v>11.34</v>
          </cell>
          <cell r="AA25">
            <v>54.17</v>
          </cell>
          <cell r="AB25">
            <v>11.34</v>
          </cell>
          <cell r="AC25">
            <v>52.69</v>
          </cell>
          <cell r="AD25">
            <v>11.34</v>
          </cell>
          <cell r="AE25">
            <v>55.79</v>
          </cell>
        </row>
        <row r="26">
          <cell r="B26" t="str">
            <v>E508</v>
          </cell>
          <cell r="C26" t="str">
            <v>Grupo Gerador : Heimer : GEHY-3 - 2,5 / 3,0 KVA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10.55</v>
          </cell>
          <cell r="K26">
            <v>14.94</v>
          </cell>
          <cell r="L26">
            <v>10.55</v>
          </cell>
          <cell r="M26">
            <v>14.94</v>
          </cell>
          <cell r="N26">
            <v>10.55</v>
          </cell>
          <cell r="O26">
            <v>14.76</v>
          </cell>
          <cell r="P26">
            <v>10.55</v>
          </cell>
          <cell r="Q26">
            <v>14.34</v>
          </cell>
          <cell r="R26">
            <v>10.55</v>
          </cell>
          <cell r="S26">
            <v>15.08</v>
          </cell>
          <cell r="T26">
            <v>10.55</v>
          </cell>
          <cell r="U26">
            <v>14.76</v>
          </cell>
          <cell r="V26">
            <v>10.55</v>
          </cell>
          <cell r="W26">
            <v>14.83</v>
          </cell>
          <cell r="X26">
            <v>10.55</v>
          </cell>
          <cell r="Y26">
            <v>14.76</v>
          </cell>
          <cell r="Z26">
            <v>10.55</v>
          </cell>
          <cell r="AA26">
            <v>14.66</v>
          </cell>
          <cell r="AB26">
            <v>10.55</v>
          </cell>
          <cell r="AC26">
            <v>14.83</v>
          </cell>
          <cell r="AD26">
            <v>10.55</v>
          </cell>
          <cell r="AE26">
            <v>15.08</v>
          </cell>
        </row>
        <row r="27">
          <cell r="B27" t="str">
            <v>E509</v>
          </cell>
          <cell r="C27" t="str">
            <v>Grupo Gerador : Heimer : GEHY-18 - 16,8 / 18,5 KVA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10.55</v>
          </cell>
          <cell r="K27">
            <v>23.76</v>
          </cell>
          <cell r="L27">
            <v>10.55</v>
          </cell>
          <cell r="M27">
            <v>23.76</v>
          </cell>
          <cell r="N27">
            <v>10.55</v>
          </cell>
          <cell r="O27">
            <v>23.31</v>
          </cell>
          <cell r="P27">
            <v>10.55</v>
          </cell>
          <cell r="Q27">
            <v>21.75</v>
          </cell>
          <cell r="R27">
            <v>10.55</v>
          </cell>
          <cell r="S27">
            <v>23.84</v>
          </cell>
          <cell r="T27">
            <v>10.55</v>
          </cell>
          <cell r="U27">
            <v>23.03</v>
          </cell>
          <cell r="V27">
            <v>10.55</v>
          </cell>
          <cell r="W27">
            <v>23.5</v>
          </cell>
          <cell r="X27">
            <v>10.55</v>
          </cell>
          <cell r="Y27">
            <v>23.31</v>
          </cell>
          <cell r="Z27">
            <v>10.55</v>
          </cell>
          <cell r="AA27">
            <v>22.85</v>
          </cell>
          <cell r="AB27">
            <v>10.55</v>
          </cell>
          <cell r="AC27">
            <v>23.5</v>
          </cell>
          <cell r="AD27">
            <v>10.55</v>
          </cell>
          <cell r="AE27">
            <v>23.84</v>
          </cell>
        </row>
        <row r="28">
          <cell r="B28" t="str">
            <v>E904</v>
          </cell>
          <cell r="C28" t="str">
            <v>Máquina de Bancada : Copercorte : - serra circular de 12"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0.24</v>
          </cell>
          <cell r="L28">
            <v>0</v>
          </cell>
          <cell r="M28">
            <v>0.24</v>
          </cell>
          <cell r="N28">
            <v>0</v>
          </cell>
          <cell r="O28">
            <v>0.24</v>
          </cell>
          <cell r="P28">
            <v>0</v>
          </cell>
          <cell r="Q28">
            <v>0.24</v>
          </cell>
          <cell r="R28">
            <v>0</v>
          </cell>
          <cell r="S28">
            <v>0.24</v>
          </cell>
          <cell r="T28">
            <v>0</v>
          </cell>
          <cell r="U28">
            <v>0.24</v>
          </cell>
          <cell r="V28">
            <v>0</v>
          </cell>
          <cell r="W28">
            <v>0.24</v>
          </cell>
          <cell r="X28">
            <v>0</v>
          </cell>
          <cell r="Y28">
            <v>0.24</v>
          </cell>
          <cell r="Z28">
            <v>0</v>
          </cell>
          <cell r="AA28">
            <v>0.23</v>
          </cell>
          <cell r="AB28">
            <v>0</v>
          </cell>
          <cell r="AC28">
            <v>0.24</v>
          </cell>
          <cell r="AD28">
            <v>0</v>
          </cell>
          <cell r="AE28">
            <v>0.24</v>
          </cell>
        </row>
        <row r="29">
          <cell r="B29" t="str">
            <v>E917</v>
          </cell>
          <cell r="C29" t="str">
            <v>Máquina de Bancada : Franho : - C-6A universal de corte p/ chapa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9.3800000000000008</v>
          </cell>
          <cell r="K29">
            <v>12.12</v>
          </cell>
          <cell r="L29">
            <v>9.3800000000000008</v>
          </cell>
          <cell r="M29">
            <v>12.12</v>
          </cell>
          <cell r="N29">
            <v>9.3800000000000008</v>
          </cell>
          <cell r="O29">
            <v>12.06</v>
          </cell>
          <cell r="P29">
            <v>9.3800000000000008</v>
          </cell>
          <cell r="Q29">
            <v>14.07</v>
          </cell>
          <cell r="R29">
            <v>9.3800000000000008</v>
          </cell>
          <cell r="S29">
            <v>14.07</v>
          </cell>
          <cell r="T29">
            <v>9.3800000000000008</v>
          </cell>
          <cell r="U29">
            <v>12.1</v>
          </cell>
          <cell r="V29">
            <v>9.3800000000000008</v>
          </cell>
          <cell r="W29">
            <v>12.11</v>
          </cell>
          <cell r="X29">
            <v>9.3800000000000008</v>
          </cell>
          <cell r="Y29">
            <v>12.06</v>
          </cell>
          <cell r="Z29">
            <v>9.3800000000000008</v>
          </cell>
          <cell r="AA29">
            <v>12.11</v>
          </cell>
          <cell r="AB29">
            <v>9.3800000000000008</v>
          </cell>
          <cell r="AC29">
            <v>12.11</v>
          </cell>
          <cell r="AD29">
            <v>9.3800000000000008</v>
          </cell>
          <cell r="AE29">
            <v>14.07</v>
          </cell>
        </row>
        <row r="30">
          <cell r="B30" t="str">
            <v>E918</v>
          </cell>
          <cell r="C30" t="str">
            <v>Máquina de Bancada : Walviwas : EB-08 - prensa excêntrica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2.2400000000000002</v>
          </cell>
          <cell r="L30">
            <v>0</v>
          </cell>
          <cell r="M30">
            <v>2.2400000000000002</v>
          </cell>
          <cell r="N30">
            <v>0</v>
          </cell>
          <cell r="O30">
            <v>2.14</v>
          </cell>
          <cell r="P30">
            <v>0</v>
          </cell>
          <cell r="Q30">
            <v>2.09</v>
          </cell>
          <cell r="R30">
            <v>0</v>
          </cell>
          <cell r="S30">
            <v>2.2799999999999998</v>
          </cell>
          <cell r="T30">
            <v>0</v>
          </cell>
          <cell r="U30">
            <v>2.2799999999999998</v>
          </cell>
          <cell r="V30">
            <v>0</v>
          </cell>
          <cell r="W30">
            <v>2.14</v>
          </cell>
          <cell r="X30">
            <v>0</v>
          </cell>
          <cell r="Y30">
            <v>2.14</v>
          </cell>
          <cell r="Z30">
            <v>0</v>
          </cell>
          <cell r="AA30">
            <v>2.2799999999999998</v>
          </cell>
          <cell r="AB30">
            <v>0</v>
          </cell>
          <cell r="AC30">
            <v>2.14</v>
          </cell>
          <cell r="AD30">
            <v>0</v>
          </cell>
          <cell r="AE30">
            <v>2.2799999999999998</v>
          </cell>
        </row>
        <row r="31">
          <cell r="B31" t="str">
            <v>E919</v>
          </cell>
          <cell r="C31" t="str">
            <v>Máquina de Bancada : Newton : GMN 1202 - guilhotina 8 t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3.91</v>
          </cell>
          <cell r="L31">
            <v>0</v>
          </cell>
          <cell r="M31">
            <v>3.91</v>
          </cell>
          <cell r="N31">
            <v>0</v>
          </cell>
          <cell r="O31">
            <v>3.73</v>
          </cell>
          <cell r="P31">
            <v>0</v>
          </cell>
          <cell r="Q31">
            <v>3.83</v>
          </cell>
          <cell r="R31">
            <v>0</v>
          </cell>
          <cell r="S31">
            <v>3.83</v>
          </cell>
          <cell r="T31">
            <v>0</v>
          </cell>
          <cell r="U31">
            <v>3.83</v>
          </cell>
          <cell r="V31">
            <v>0</v>
          </cell>
          <cell r="W31">
            <v>3.83</v>
          </cell>
          <cell r="X31">
            <v>0</v>
          </cell>
          <cell r="Y31">
            <v>3.73</v>
          </cell>
          <cell r="Z31">
            <v>0</v>
          </cell>
          <cell r="AA31">
            <v>3.83</v>
          </cell>
          <cell r="AB31">
            <v>0</v>
          </cell>
          <cell r="AC31">
            <v>3.83</v>
          </cell>
          <cell r="AD31">
            <v>0</v>
          </cell>
          <cell r="AE31">
            <v>3.83</v>
          </cell>
        </row>
        <row r="32">
          <cell r="B32" t="str">
            <v>E920</v>
          </cell>
          <cell r="C32" t="str">
            <v>Máquina para Pintura : Consmaq : FX45-HSP - de faixa aquente p/ mat. termop.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14.46</v>
          </cell>
          <cell r="K32">
            <v>57.96</v>
          </cell>
          <cell r="L32">
            <v>14.46</v>
          </cell>
          <cell r="M32">
            <v>57.96</v>
          </cell>
          <cell r="N32">
            <v>14.46</v>
          </cell>
          <cell r="O32">
            <v>64.17</v>
          </cell>
          <cell r="P32">
            <v>14.46</v>
          </cell>
          <cell r="Q32">
            <v>65.58</v>
          </cell>
          <cell r="R32">
            <v>14.46</v>
          </cell>
          <cell r="S32">
            <v>67.25</v>
          </cell>
          <cell r="T32">
            <v>14.46</v>
          </cell>
          <cell r="U32">
            <v>60.57</v>
          </cell>
          <cell r="V32">
            <v>14.46</v>
          </cell>
          <cell r="W32">
            <v>60.72</v>
          </cell>
          <cell r="X32">
            <v>14.46</v>
          </cell>
          <cell r="Y32">
            <v>64.17</v>
          </cell>
          <cell r="Z32">
            <v>14.46</v>
          </cell>
          <cell r="AA32">
            <v>60.35</v>
          </cell>
          <cell r="AB32">
            <v>14.46</v>
          </cell>
          <cell r="AC32">
            <v>60.72</v>
          </cell>
          <cell r="AD32">
            <v>14.46</v>
          </cell>
          <cell r="AE32">
            <v>67.25</v>
          </cell>
        </row>
        <row r="33">
          <cell r="B33" t="str">
            <v>E921</v>
          </cell>
          <cell r="C33" t="str">
            <v>Fusor : Consmaq : - 600 l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24.73</v>
          </cell>
          <cell r="L33">
            <v>0</v>
          </cell>
          <cell r="M33">
            <v>24.73</v>
          </cell>
          <cell r="N33">
            <v>0</v>
          </cell>
          <cell r="O33">
            <v>25.94</v>
          </cell>
          <cell r="P33">
            <v>0</v>
          </cell>
          <cell r="Q33">
            <v>25.5</v>
          </cell>
          <cell r="R33">
            <v>0</v>
          </cell>
          <cell r="S33">
            <v>26.26</v>
          </cell>
          <cell r="T33">
            <v>0</v>
          </cell>
          <cell r="U33">
            <v>23.93</v>
          </cell>
          <cell r="V33">
            <v>0</v>
          </cell>
          <cell r="W33">
            <v>24.09</v>
          </cell>
          <cell r="X33">
            <v>0</v>
          </cell>
          <cell r="Y33">
            <v>25.94</v>
          </cell>
          <cell r="Z33">
            <v>0</v>
          </cell>
          <cell r="AA33">
            <v>23.92</v>
          </cell>
          <cell r="AB33">
            <v>0</v>
          </cell>
          <cell r="AC33">
            <v>24.09</v>
          </cell>
          <cell r="AD33">
            <v>0</v>
          </cell>
          <cell r="AE33">
            <v>26.26</v>
          </cell>
        </row>
        <row r="34">
          <cell r="B34" t="str">
            <v>E922</v>
          </cell>
          <cell r="C34" t="str">
            <v>Martelete : Bosch : - perfurador/ rompedor elétrico 11316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9.3800000000000008</v>
          </cell>
          <cell r="K34">
            <v>10.039999999999999</v>
          </cell>
          <cell r="L34">
            <v>9.3800000000000008</v>
          </cell>
          <cell r="M34">
            <v>10.039999999999999</v>
          </cell>
          <cell r="N34">
            <v>9.3800000000000008</v>
          </cell>
          <cell r="O34">
            <v>10.06</v>
          </cell>
          <cell r="P34">
            <v>9.3800000000000008</v>
          </cell>
          <cell r="Q34">
            <v>12</v>
          </cell>
          <cell r="R34">
            <v>9.3800000000000008</v>
          </cell>
          <cell r="S34">
            <v>12.03</v>
          </cell>
          <cell r="T34">
            <v>9.3800000000000008</v>
          </cell>
          <cell r="U34">
            <v>9.98</v>
          </cell>
          <cell r="V34">
            <v>9.3800000000000008</v>
          </cell>
          <cell r="W34">
            <v>10.14</v>
          </cell>
          <cell r="X34">
            <v>9.3800000000000008</v>
          </cell>
          <cell r="Y34">
            <v>10.06</v>
          </cell>
          <cell r="Z34">
            <v>9.3800000000000008</v>
          </cell>
          <cell r="AA34">
            <v>9.99</v>
          </cell>
          <cell r="AB34">
            <v>9.3800000000000008</v>
          </cell>
          <cell r="AC34">
            <v>10.14</v>
          </cell>
          <cell r="AD34">
            <v>9.3800000000000008</v>
          </cell>
          <cell r="AE34">
            <v>12.03</v>
          </cell>
        </row>
        <row r="36">
          <cell r="G36">
            <v>6</v>
          </cell>
          <cell r="H36">
            <v>7</v>
          </cell>
          <cell r="I36">
            <v>8</v>
          </cell>
          <cell r="J36">
            <v>9</v>
          </cell>
          <cell r="K36">
            <v>10</v>
          </cell>
          <cell r="L36">
            <v>11</v>
          </cell>
          <cell r="M36">
            <v>12</v>
          </cell>
          <cell r="N36">
            <v>13</v>
          </cell>
          <cell r="O36">
            <v>14</v>
          </cell>
          <cell r="P36">
            <v>15</v>
          </cell>
          <cell r="Q36">
            <v>16</v>
          </cell>
          <cell r="R36">
            <v>17</v>
          </cell>
          <cell r="S36">
            <v>18</v>
          </cell>
          <cell r="T36">
            <v>19</v>
          </cell>
          <cell r="U36">
            <v>20</v>
          </cell>
          <cell r="V36">
            <v>21</v>
          </cell>
          <cell r="W36">
            <v>22</v>
          </cell>
          <cell r="X36">
            <v>23</v>
          </cell>
          <cell r="Y36">
            <v>24</v>
          </cell>
          <cell r="Z36">
            <v>25</v>
          </cell>
          <cell r="AA36">
            <v>26</v>
          </cell>
          <cell r="AB36">
            <v>27</v>
          </cell>
          <cell r="AC36">
            <v>28</v>
          </cell>
          <cell r="AD36">
            <v>29</v>
          </cell>
          <cell r="AE36">
            <v>30</v>
          </cell>
          <cell r="AF36">
            <v>31</v>
          </cell>
        </row>
        <row r="37">
          <cell r="B37" t="str">
            <v>Código</v>
          </cell>
          <cell r="C37" t="str">
            <v>Material</v>
          </cell>
          <cell r="F37" t="str">
            <v>Und</v>
          </cell>
          <cell r="G37" t="str">
            <v>Preço Unitário</v>
          </cell>
        </row>
        <row r="38">
          <cell r="I38" t="str">
            <v>AM</v>
          </cell>
          <cell r="J38" t="str">
            <v>RR</v>
          </cell>
          <cell r="K38" t="str">
            <v>PA</v>
          </cell>
          <cell r="L38" t="str">
            <v>AC</v>
          </cell>
          <cell r="M38" t="str">
            <v>RO</v>
          </cell>
          <cell r="N38" t="str">
            <v>TO</v>
          </cell>
          <cell r="O38" t="str">
            <v>PI</v>
          </cell>
          <cell r="P38" t="str">
            <v>MA</v>
          </cell>
          <cell r="Q38" t="str">
            <v>CE</v>
          </cell>
          <cell r="R38" t="str">
            <v>RN</v>
          </cell>
          <cell r="S38" t="str">
            <v>MT</v>
          </cell>
        </row>
        <row r="39">
          <cell r="B39" t="str">
            <v>AM35</v>
          </cell>
          <cell r="C39" t="str">
            <v>Brita 1</v>
          </cell>
          <cell r="F39" t="str">
            <v>m3</v>
          </cell>
          <cell r="G39">
            <v>0</v>
          </cell>
          <cell r="H39">
            <v>0</v>
          </cell>
          <cell r="I39">
            <v>110</v>
          </cell>
          <cell r="J39">
            <v>110</v>
          </cell>
          <cell r="K39">
            <v>65</v>
          </cell>
          <cell r="L39">
            <v>150</v>
          </cell>
          <cell r="M39">
            <v>65</v>
          </cell>
          <cell r="N39">
            <v>42</v>
          </cell>
          <cell r="O39">
            <v>38</v>
          </cell>
          <cell r="P39">
            <v>65</v>
          </cell>
          <cell r="Q39">
            <v>38</v>
          </cell>
          <cell r="R39">
            <v>38</v>
          </cell>
          <cell r="S39">
            <v>43</v>
          </cell>
        </row>
        <row r="40">
          <cell r="B40" t="str">
            <v>AM36</v>
          </cell>
          <cell r="C40" t="str">
            <v>Brita 2</v>
          </cell>
          <cell r="F40" t="str">
            <v>m3</v>
          </cell>
          <cell r="G40">
            <v>0</v>
          </cell>
          <cell r="H40">
            <v>0</v>
          </cell>
          <cell r="I40">
            <v>110</v>
          </cell>
          <cell r="J40">
            <v>110</v>
          </cell>
          <cell r="K40">
            <v>65</v>
          </cell>
          <cell r="L40">
            <v>192</v>
          </cell>
          <cell r="M40">
            <v>65</v>
          </cell>
          <cell r="N40">
            <v>42</v>
          </cell>
          <cell r="O40">
            <v>35</v>
          </cell>
          <cell r="P40">
            <v>65</v>
          </cell>
          <cell r="Q40">
            <v>38</v>
          </cell>
          <cell r="R40">
            <v>35</v>
          </cell>
          <cell r="S40">
            <v>43</v>
          </cell>
        </row>
        <row r="41">
          <cell r="B41" t="str">
            <v>AM37</v>
          </cell>
          <cell r="C41" t="str">
            <v>Brita 3</v>
          </cell>
          <cell r="F41" t="str">
            <v>m3</v>
          </cell>
          <cell r="G41">
            <v>0</v>
          </cell>
          <cell r="H41">
            <v>0</v>
          </cell>
          <cell r="I41">
            <v>110</v>
          </cell>
          <cell r="J41">
            <v>110</v>
          </cell>
          <cell r="K41">
            <v>65</v>
          </cell>
          <cell r="L41">
            <v>192</v>
          </cell>
          <cell r="M41">
            <v>65</v>
          </cell>
          <cell r="N41">
            <v>40</v>
          </cell>
          <cell r="O41">
            <v>48</v>
          </cell>
          <cell r="P41">
            <v>65</v>
          </cell>
          <cell r="Q41">
            <v>38</v>
          </cell>
          <cell r="R41">
            <v>48</v>
          </cell>
          <cell r="S41">
            <v>43</v>
          </cell>
        </row>
        <row r="42">
          <cell r="B42" t="str">
            <v>M202</v>
          </cell>
          <cell r="C42" t="str">
            <v>Cimento portland CP-32</v>
          </cell>
          <cell r="F42" t="str">
            <v>kg</v>
          </cell>
          <cell r="G42">
            <v>0</v>
          </cell>
          <cell r="H42">
            <v>0</v>
          </cell>
          <cell r="I42">
            <v>0.46</v>
          </cell>
          <cell r="J42">
            <v>0.46</v>
          </cell>
          <cell r="K42">
            <v>0.38</v>
          </cell>
          <cell r="L42">
            <v>0.49</v>
          </cell>
          <cell r="M42">
            <v>0.46</v>
          </cell>
          <cell r="N42">
            <v>0.44</v>
          </cell>
          <cell r="O42">
            <v>0.26</v>
          </cell>
          <cell r="P42">
            <v>0.38</v>
          </cell>
          <cell r="Q42">
            <v>0.33</v>
          </cell>
          <cell r="R42">
            <v>0.26</v>
          </cell>
          <cell r="S42">
            <v>0.46</v>
          </cell>
        </row>
        <row r="43">
          <cell r="B43" t="str">
            <v>M319</v>
          </cell>
          <cell r="C43" t="str">
            <v>Arame recozido nº. 18</v>
          </cell>
          <cell r="F43" t="str">
            <v>kg</v>
          </cell>
          <cell r="G43">
            <v>0</v>
          </cell>
          <cell r="H43">
            <v>0</v>
          </cell>
          <cell r="I43">
            <v>4.53</v>
          </cell>
          <cell r="J43">
            <v>4.53</v>
          </cell>
          <cell r="K43">
            <v>4.6500000000000004</v>
          </cell>
          <cell r="L43">
            <v>4.53</v>
          </cell>
          <cell r="M43">
            <v>4.53</v>
          </cell>
          <cell r="N43">
            <v>4.49</v>
          </cell>
          <cell r="O43">
            <v>5.16</v>
          </cell>
          <cell r="P43">
            <v>4.6500000000000004</v>
          </cell>
          <cell r="Q43">
            <v>4.72</v>
          </cell>
          <cell r="R43">
            <v>5.16</v>
          </cell>
          <cell r="S43">
            <v>4.53</v>
          </cell>
        </row>
        <row r="44">
          <cell r="B44" t="str">
            <v>M320</v>
          </cell>
          <cell r="C44" t="str">
            <v>Pregos de ferro 18x30</v>
          </cell>
          <cell r="F44" t="str">
            <v>kg</v>
          </cell>
          <cell r="G44">
            <v>0</v>
          </cell>
          <cell r="H44">
            <v>0</v>
          </cell>
          <cell r="I44">
            <v>3.43</v>
          </cell>
          <cell r="J44">
            <v>3.43</v>
          </cell>
          <cell r="K44">
            <v>4</v>
          </cell>
          <cell r="L44">
            <v>3.43</v>
          </cell>
          <cell r="M44">
            <v>3.43</v>
          </cell>
          <cell r="N44">
            <v>3.56</v>
          </cell>
          <cell r="O44">
            <v>3.73</v>
          </cell>
          <cell r="P44">
            <v>4</v>
          </cell>
          <cell r="Q44">
            <v>3.43</v>
          </cell>
          <cell r="R44">
            <v>3.73</v>
          </cell>
          <cell r="S44">
            <v>3.43</v>
          </cell>
        </row>
        <row r="45">
          <cell r="B45" t="str">
            <v>M334</v>
          </cell>
          <cell r="C45" t="str">
            <v>Paraf. zinc. c/ fenda 1 1/2"x3/16"</v>
          </cell>
          <cell r="F45" t="str">
            <v>un</v>
          </cell>
          <cell r="G45">
            <v>0</v>
          </cell>
          <cell r="H45">
            <v>0</v>
          </cell>
          <cell r="I45">
            <v>0.16</v>
          </cell>
          <cell r="J45">
            <v>0.16</v>
          </cell>
          <cell r="K45">
            <v>0.12</v>
          </cell>
          <cell r="L45">
            <v>0.13</v>
          </cell>
          <cell r="M45">
            <v>0.13</v>
          </cell>
          <cell r="N45">
            <v>0.16</v>
          </cell>
          <cell r="O45">
            <v>0.16</v>
          </cell>
          <cell r="P45">
            <v>0.12</v>
          </cell>
          <cell r="Q45">
            <v>0.18</v>
          </cell>
          <cell r="R45">
            <v>0.16</v>
          </cell>
          <cell r="S45">
            <v>0.13</v>
          </cell>
        </row>
        <row r="46">
          <cell r="B46" t="str">
            <v>M335</v>
          </cell>
          <cell r="C46" t="str">
            <v>Paraf. zincado francês 4" x 5/16"</v>
          </cell>
          <cell r="F46" t="str">
            <v>un</v>
          </cell>
          <cell r="G46">
            <v>0</v>
          </cell>
          <cell r="H46">
            <v>0</v>
          </cell>
          <cell r="I46">
            <v>0.53</v>
          </cell>
          <cell r="J46">
            <v>0.53</v>
          </cell>
          <cell r="K46">
            <v>0.52</v>
          </cell>
          <cell r="L46">
            <v>0.6</v>
          </cell>
          <cell r="M46">
            <v>0.6</v>
          </cell>
          <cell r="N46">
            <v>0.52</v>
          </cell>
          <cell r="O46">
            <v>0.6</v>
          </cell>
          <cell r="P46">
            <v>0.52</v>
          </cell>
          <cell r="Q46">
            <v>0.6</v>
          </cell>
          <cell r="R46">
            <v>0.6</v>
          </cell>
          <cell r="S46">
            <v>0.6</v>
          </cell>
        </row>
        <row r="47">
          <cell r="B47" t="str">
            <v>M346</v>
          </cell>
          <cell r="C47" t="str">
            <v>Chapa de aço n. 16 (tratada)</v>
          </cell>
          <cell r="F47" t="str">
            <v>m2</v>
          </cell>
          <cell r="G47">
            <v>0</v>
          </cell>
          <cell r="H47">
            <v>0</v>
          </cell>
          <cell r="I47">
            <v>98</v>
          </cell>
          <cell r="J47">
            <v>98</v>
          </cell>
          <cell r="K47">
            <v>98</v>
          </cell>
          <cell r="L47">
            <v>95</v>
          </cell>
          <cell r="M47">
            <v>95</v>
          </cell>
          <cell r="N47">
            <v>98</v>
          </cell>
          <cell r="O47">
            <v>98</v>
          </cell>
          <cell r="P47">
            <v>98</v>
          </cell>
          <cell r="Q47">
            <v>98</v>
          </cell>
          <cell r="R47">
            <v>98</v>
          </cell>
          <cell r="S47">
            <v>95</v>
          </cell>
        </row>
        <row r="48">
          <cell r="B48" t="str">
            <v>M406</v>
          </cell>
          <cell r="C48" t="str">
            <v>Caibros de 7,5 cm x 7,5 cm</v>
          </cell>
          <cell r="F48" t="str">
            <v>m</v>
          </cell>
          <cell r="G48">
            <v>0</v>
          </cell>
          <cell r="H48">
            <v>0</v>
          </cell>
          <cell r="I48">
            <v>2.5499999999999998</v>
          </cell>
          <cell r="J48">
            <v>2.5499999999999998</v>
          </cell>
          <cell r="K48">
            <v>2.14</v>
          </cell>
          <cell r="L48">
            <v>2.5499999999999998</v>
          </cell>
          <cell r="M48">
            <v>2.5499999999999998</v>
          </cell>
          <cell r="N48">
            <v>2.5499999999999998</v>
          </cell>
          <cell r="O48">
            <v>2.5499999999999998</v>
          </cell>
          <cell r="P48">
            <v>2.14</v>
          </cell>
          <cell r="Q48">
            <v>2.5499999999999998</v>
          </cell>
          <cell r="R48">
            <v>2.5499999999999998</v>
          </cell>
          <cell r="S48">
            <v>2.5499999999999998</v>
          </cell>
        </row>
        <row r="49">
          <cell r="B49" t="str">
            <v>M408</v>
          </cell>
          <cell r="C49" t="str">
            <v>Tábua de 5ª 2,5 cm x 30,0 cm</v>
          </cell>
          <cell r="F49" t="str">
            <v>m</v>
          </cell>
          <cell r="G49">
            <v>0</v>
          </cell>
          <cell r="H49">
            <v>0</v>
          </cell>
          <cell r="I49">
            <v>4.7</v>
          </cell>
          <cell r="J49">
            <v>4.7</v>
          </cell>
          <cell r="K49">
            <v>4.5999999999999996</v>
          </cell>
          <cell r="L49">
            <v>4.5999999999999996</v>
          </cell>
          <cell r="M49">
            <v>4.5999999999999996</v>
          </cell>
          <cell r="N49">
            <v>5.5</v>
          </cell>
          <cell r="O49">
            <v>4.32</v>
          </cell>
          <cell r="P49">
            <v>4.5999999999999996</v>
          </cell>
          <cell r="Q49">
            <v>4.32</v>
          </cell>
          <cell r="R49">
            <v>4.32</v>
          </cell>
          <cell r="S49">
            <v>4.5999999999999996</v>
          </cell>
        </row>
        <row r="50">
          <cell r="B50" t="str">
            <v>M412</v>
          </cell>
          <cell r="C50" t="str">
            <v>Gastalho 10 x 2,0 cm</v>
          </cell>
          <cell r="F50" t="str">
            <v>m</v>
          </cell>
          <cell r="G50">
            <v>0</v>
          </cell>
          <cell r="H50">
            <v>0</v>
          </cell>
          <cell r="I50">
            <v>1.2</v>
          </cell>
          <cell r="J50">
            <v>1.2</v>
          </cell>
          <cell r="K50">
            <v>1.2</v>
          </cell>
          <cell r="L50">
            <v>1.2</v>
          </cell>
          <cell r="M50">
            <v>1.5</v>
          </cell>
          <cell r="N50">
            <v>1.2</v>
          </cell>
          <cell r="O50">
            <v>1.2</v>
          </cell>
          <cell r="P50">
            <v>1.2</v>
          </cell>
          <cell r="Q50">
            <v>1.2</v>
          </cell>
          <cell r="R50">
            <v>1.2</v>
          </cell>
          <cell r="S50">
            <v>1.5</v>
          </cell>
        </row>
        <row r="51">
          <cell r="B51" t="str">
            <v>M413</v>
          </cell>
          <cell r="C51" t="str">
            <v>Gastalho 10 x 2,5 cm</v>
          </cell>
          <cell r="F51" t="str">
            <v>m</v>
          </cell>
          <cell r="G51">
            <v>0</v>
          </cell>
          <cell r="H51">
            <v>0</v>
          </cell>
          <cell r="I51">
            <v>3</v>
          </cell>
          <cell r="J51">
            <v>3</v>
          </cell>
          <cell r="K51">
            <v>3</v>
          </cell>
          <cell r="L51">
            <v>2.09</v>
          </cell>
          <cell r="M51">
            <v>2.2000000000000002</v>
          </cell>
          <cell r="N51">
            <v>1.9</v>
          </cell>
          <cell r="O51">
            <v>2.6</v>
          </cell>
          <cell r="P51">
            <v>3</v>
          </cell>
          <cell r="Q51">
            <v>2.2000000000000002</v>
          </cell>
          <cell r="R51">
            <v>2.6</v>
          </cell>
          <cell r="S51">
            <v>2.2000000000000002</v>
          </cell>
        </row>
        <row r="52">
          <cell r="B52" t="str">
            <v>M609</v>
          </cell>
          <cell r="C52" t="str">
            <v>Tinta esmalte sintético fosco</v>
          </cell>
          <cell r="F52" t="str">
            <v>l</v>
          </cell>
          <cell r="G52">
            <v>0</v>
          </cell>
          <cell r="H52">
            <v>0</v>
          </cell>
          <cell r="I52">
            <v>12.6</v>
          </cell>
          <cell r="J52">
            <v>12.6</v>
          </cell>
          <cell r="K52">
            <v>11.65</v>
          </cell>
          <cell r="L52">
            <v>11.13</v>
          </cell>
          <cell r="M52">
            <v>11.13</v>
          </cell>
          <cell r="N52">
            <v>11.45</v>
          </cell>
          <cell r="O52">
            <v>11.45</v>
          </cell>
          <cell r="P52">
            <v>11.65</v>
          </cell>
          <cell r="Q52">
            <v>13</v>
          </cell>
          <cell r="R52">
            <v>11.45</v>
          </cell>
          <cell r="S52">
            <v>11.13</v>
          </cell>
        </row>
        <row r="53">
          <cell r="B53" t="str">
            <v>M611</v>
          </cell>
          <cell r="C53" t="str">
            <v>Redutor tipo 2002 prim. qualidade</v>
          </cell>
          <cell r="F53" t="str">
            <v>l</v>
          </cell>
          <cell r="G53">
            <v>0</v>
          </cell>
          <cell r="H53">
            <v>0</v>
          </cell>
          <cell r="I53">
            <v>7.62</v>
          </cell>
          <cell r="J53">
            <v>7.62</v>
          </cell>
          <cell r="K53">
            <v>7.15</v>
          </cell>
          <cell r="L53">
            <v>7.26</v>
          </cell>
          <cell r="M53">
            <v>7.26</v>
          </cell>
          <cell r="N53">
            <v>7.26</v>
          </cell>
          <cell r="O53">
            <v>7.26</v>
          </cell>
          <cell r="P53">
            <v>7.15</v>
          </cell>
          <cell r="Q53">
            <v>7.62</v>
          </cell>
          <cell r="R53">
            <v>7.26</v>
          </cell>
          <cell r="S53">
            <v>7.26</v>
          </cell>
        </row>
        <row r="54">
          <cell r="B54" t="str">
            <v>M616</v>
          </cell>
          <cell r="C54" t="str">
            <v>Microesferas DROP-ON</v>
          </cell>
          <cell r="F54" t="str">
            <v>kg</v>
          </cell>
          <cell r="G54">
            <v>0</v>
          </cell>
          <cell r="H54">
            <v>0</v>
          </cell>
          <cell r="I54">
            <v>2.8</v>
          </cell>
          <cell r="J54">
            <v>2.8</v>
          </cell>
          <cell r="K54">
            <v>2.8</v>
          </cell>
          <cell r="L54">
            <v>2.8</v>
          </cell>
          <cell r="M54">
            <v>2.8</v>
          </cell>
          <cell r="N54">
            <v>2.8</v>
          </cell>
          <cell r="O54">
            <v>2.8</v>
          </cell>
          <cell r="P54">
            <v>2.8</v>
          </cell>
          <cell r="Q54">
            <v>2.8</v>
          </cell>
          <cell r="R54">
            <v>2.8</v>
          </cell>
          <cell r="S54">
            <v>2.8</v>
          </cell>
        </row>
        <row r="55">
          <cell r="B55" t="str">
            <v>M618</v>
          </cell>
          <cell r="C55" t="str">
            <v>Massa termoplástica para aspersão</v>
          </cell>
          <cell r="F55" t="str">
            <v>kg</v>
          </cell>
          <cell r="G55">
            <v>0</v>
          </cell>
          <cell r="H55">
            <v>0</v>
          </cell>
          <cell r="I55">
            <v>7.14</v>
          </cell>
          <cell r="J55">
            <v>7.14</v>
          </cell>
          <cell r="K55">
            <v>7.15</v>
          </cell>
          <cell r="L55">
            <v>6.93</v>
          </cell>
          <cell r="M55">
            <v>6.93</v>
          </cell>
          <cell r="N55">
            <v>6.93</v>
          </cell>
          <cell r="O55">
            <v>6.93</v>
          </cell>
          <cell r="P55">
            <v>7.15</v>
          </cell>
          <cell r="Q55">
            <v>6.93</v>
          </cell>
          <cell r="R55">
            <v>6.93</v>
          </cell>
          <cell r="S55">
            <v>6.93</v>
          </cell>
        </row>
        <row r="56">
          <cell r="B56" t="str">
            <v>M619</v>
          </cell>
          <cell r="C56" t="str">
            <v>Cola poliester</v>
          </cell>
          <cell r="F56" t="str">
            <v>kg</v>
          </cell>
          <cell r="G56">
            <v>0</v>
          </cell>
          <cell r="H56">
            <v>0</v>
          </cell>
          <cell r="I56">
            <v>7</v>
          </cell>
          <cell r="J56">
            <v>7</v>
          </cell>
          <cell r="K56">
            <v>7</v>
          </cell>
          <cell r="L56">
            <v>7</v>
          </cell>
          <cell r="M56">
            <v>7</v>
          </cell>
          <cell r="N56">
            <v>7</v>
          </cell>
          <cell r="O56">
            <v>7.7</v>
          </cell>
          <cell r="P56">
            <v>7</v>
          </cell>
          <cell r="Q56">
            <v>7.7</v>
          </cell>
          <cell r="R56">
            <v>7.7</v>
          </cell>
          <cell r="S56">
            <v>7</v>
          </cell>
        </row>
        <row r="57">
          <cell r="B57" t="str">
            <v>M621</v>
          </cell>
          <cell r="C57" t="str">
            <v>Desmoldante</v>
          </cell>
          <cell r="F57" t="str">
            <v>kg</v>
          </cell>
          <cell r="G57">
            <v>0</v>
          </cell>
          <cell r="H57">
            <v>0</v>
          </cell>
          <cell r="I57">
            <v>3.86</v>
          </cell>
          <cell r="J57">
            <v>3.86</v>
          </cell>
          <cell r="K57">
            <v>3.48</v>
          </cell>
          <cell r="L57">
            <v>3.79</v>
          </cell>
          <cell r="M57">
            <v>3.79</v>
          </cell>
          <cell r="N57">
            <v>3.86</v>
          </cell>
          <cell r="O57">
            <v>4.3099999999999996</v>
          </cell>
          <cell r="P57">
            <v>3.48</v>
          </cell>
          <cell r="Q57">
            <v>3.65</v>
          </cell>
          <cell r="R57">
            <v>4.3099999999999996</v>
          </cell>
          <cell r="S57">
            <v>3.79</v>
          </cell>
        </row>
        <row r="58">
          <cell r="B58" t="str">
            <v>M624</v>
          </cell>
          <cell r="C58" t="str">
            <v>Tinta para pré-marcação</v>
          </cell>
          <cell r="F58" t="str">
            <v>l</v>
          </cell>
          <cell r="G58">
            <v>0</v>
          </cell>
          <cell r="H58">
            <v>0</v>
          </cell>
          <cell r="I58">
            <v>12.92</v>
          </cell>
          <cell r="J58">
            <v>12.92</v>
          </cell>
          <cell r="K58">
            <v>12.21</v>
          </cell>
          <cell r="L58">
            <v>11.66</v>
          </cell>
          <cell r="M58">
            <v>11.66</v>
          </cell>
          <cell r="N58">
            <v>11.93</v>
          </cell>
          <cell r="O58">
            <v>11.99</v>
          </cell>
          <cell r="P58">
            <v>12.21</v>
          </cell>
          <cell r="Q58">
            <v>11.99</v>
          </cell>
          <cell r="R58">
            <v>11.99</v>
          </cell>
          <cell r="S58">
            <v>11.66</v>
          </cell>
        </row>
        <row r="59">
          <cell r="B59" t="str">
            <v>M704</v>
          </cell>
          <cell r="C59" t="str">
            <v>Areia lavada</v>
          </cell>
          <cell r="F59" t="str">
            <v>m3</v>
          </cell>
          <cell r="G59">
            <v>0</v>
          </cell>
          <cell r="H59">
            <v>0</v>
          </cell>
          <cell r="I59">
            <v>30</v>
          </cell>
          <cell r="J59">
            <v>30</v>
          </cell>
          <cell r="K59">
            <v>36</v>
          </cell>
          <cell r="L59">
            <v>90</v>
          </cell>
          <cell r="M59">
            <v>35</v>
          </cell>
          <cell r="N59">
            <v>25</v>
          </cell>
          <cell r="O59">
            <v>24.43</v>
          </cell>
          <cell r="P59">
            <v>36</v>
          </cell>
          <cell r="Q59">
            <v>35</v>
          </cell>
          <cell r="R59">
            <v>24.43</v>
          </cell>
          <cell r="S59">
            <v>35</v>
          </cell>
        </row>
        <row r="60">
          <cell r="B60" t="str">
            <v>M970</v>
          </cell>
          <cell r="C60" t="str">
            <v>Película refletiva lentes inclusas</v>
          </cell>
          <cell r="F60" t="str">
            <v>m2</v>
          </cell>
          <cell r="G60">
            <v>0</v>
          </cell>
          <cell r="H60">
            <v>0</v>
          </cell>
          <cell r="I60">
            <v>65</v>
          </cell>
          <cell r="J60">
            <v>65</v>
          </cell>
          <cell r="K60">
            <v>68.75</v>
          </cell>
          <cell r="L60">
            <v>68</v>
          </cell>
          <cell r="M60">
            <v>68.75</v>
          </cell>
          <cell r="N60">
            <v>62.43</v>
          </cell>
          <cell r="O60">
            <v>65.58</v>
          </cell>
          <cell r="P60">
            <v>68.75</v>
          </cell>
          <cell r="Q60">
            <v>68.8</v>
          </cell>
          <cell r="R60">
            <v>65.58</v>
          </cell>
          <cell r="S60">
            <v>68.75</v>
          </cell>
        </row>
        <row r="61">
          <cell r="B61" t="str">
            <v>M974</v>
          </cell>
          <cell r="C61" t="str">
            <v>Tachão refletivo monodirecional</v>
          </cell>
          <cell r="F61" t="str">
            <v>un</v>
          </cell>
          <cell r="G61">
            <v>0</v>
          </cell>
          <cell r="H61">
            <v>0</v>
          </cell>
          <cell r="I61">
            <v>14</v>
          </cell>
          <cell r="J61">
            <v>14</v>
          </cell>
          <cell r="K61">
            <v>14</v>
          </cell>
          <cell r="L61">
            <v>14</v>
          </cell>
          <cell r="M61">
            <v>14</v>
          </cell>
          <cell r="N61">
            <v>14</v>
          </cell>
          <cell r="O61">
            <v>14</v>
          </cell>
          <cell r="P61">
            <v>14</v>
          </cell>
          <cell r="Q61">
            <v>14</v>
          </cell>
          <cell r="R61">
            <v>14</v>
          </cell>
          <cell r="S61">
            <v>14</v>
          </cell>
        </row>
        <row r="62">
          <cell r="B62" t="str">
            <v>M975</v>
          </cell>
          <cell r="C62" t="str">
            <v>Tachão refletivo bidirecional</v>
          </cell>
          <cell r="F62" t="str">
            <v>un</v>
          </cell>
          <cell r="G62">
            <v>0</v>
          </cell>
          <cell r="H62">
            <v>0</v>
          </cell>
          <cell r="I62">
            <v>16</v>
          </cell>
          <cell r="J62">
            <v>16</v>
          </cell>
          <cell r="K62">
            <v>16</v>
          </cell>
          <cell r="L62">
            <v>16</v>
          </cell>
          <cell r="M62">
            <v>16</v>
          </cell>
          <cell r="N62">
            <v>16</v>
          </cell>
          <cell r="O62">
            <v>16</v>
          </cell>
          <cell r="P62">
            <v>16</v>
          </cell>
          <cell r="Q62">
            <v>16</v>
          </cell>
          <cell r="R62">
            <v>16</v>
          </cell>
          <cell r="S62">
            <v>16</v>
          </cell>
        </row>
        <row r="63">
          <cell r="B63" t="str">
            <v>AM01</v>
          </cell>
          <cell r="C63" t="str">
            <v>Aço D=4,2 mm CA-25</v>
          </cell>
          <cell r="F63" t="str">
            <v>kg</v>
          </cell>
          <cell r="G63">
            <v>0</v>
          </cell>
          <cell r="H63">
            <v>0</v>
          </cell>
          <cell r="I63">
            <v>3.8</v>
          </cell>
          <cell r="J63">
            <v>3.8</v>
          </cell>
          <cell r="K63">
            <v>3.34</v>
          </cell>
          <cell r="L63">
            <v>4.5</v>
          </cell>
          <cell r="M63">
            <v>3.15</v>
          </cell>
          <cell r="N63">
            <v>3.2</v>
          </cell>
          <cell r="O63">
            <v>4</v>
          </cell>
          <cell r="P63">
            <v>3.34</v>
          </cell>
          <cell r="Q63">
            <v>3.58</v>
          </cell>
          <cell r="R63">
            <v>4</v>
          </cell>
          <cell r="S63">
            <v>3.2</v>
          </cell>
        </row>
        <row r="64">
          <cell r="B64" t="str">
            <v>AM02</v>
          </cell>
          <cell r="C64" t="str">
            <v>Aço D=6,3 mm CA-25</v>
          </cell>
          <cell r="F64" t="str">
            <v>kg</v>
          </cell>
          <cell r="G64">
            <v>0</v>
          </cell>
          <cell r="H64">
            <v>0</v>
          </cell>
          <cell r="I64">
            <v>3.8</v>
          </cell>
          <cell r="J64">
            <v>3.8</v>
          </cell>
          <cell r="K64">
            <v>3.16</v>
          </cell>
          <cell r="L64">
            <v>4.8499999999999996</v>
          </cell>
          <cell r="M64">
            <v>3.1</v>
          </cell>
          <cell r="N64">
            <v>3.17</v>
          </cell>
          <cell r="O64">
            <v>3.56</v>
          </cell>
          <cell r="P64">
            <v>3.16</v>
          </cell>
          <cell r="Q64">
            <v>3.09</v>
          </cell>
          <cell r="R64">
            <v>3.56</v>
          </cell>
          <cell r="S64">
            <v>3.17</v>
          </cell>
        </row>
        <row r="65">
          <cell r="B65" t="str">
            <v>AM03</v>
          </cell>
          <cell r="C65" t="str">
            <v>Aço D=10 mm CA-25</v>
          </cell>
          <cell r="F65" t="str">
            <v>kg</v>
          </cell>
          <cell r="G65">
            <v>0</v>
          </cell>
          <cell r="H65">
            <v>0</v>
          </cell>
          <cell r="I65">
            <v>3</v>
          </cell>
          <cell r="J65">
            <v>3</v>
          </cell>
          <cell r="K65">
            <v>2.59</v>
          </cell>
          <cell r="L65">
            <v>3.96</v>
          </cell>
          <cell r="M65">
            <v>3.8</v>
          </cell>
          <cell r="N65">
            <v>2.62</v>
          </cell>
          <cell r="O65">
            <v>2.92</v>
          </cell>
          <cell r="P65">
            <v>2.59</v>
          </cell>
          <cell r="Q65">
            <v>2.78</v>
          </cell>
          <cell r="R65">
            <v>2.92</v>
          </cell>
          <cell r="S65">
            <v>2.62</v>
          </cell>
        </row>
        <row r="66">
          <cell r="B66" t="str">
            <v>AM04</v>
          </cell>
          <cell r="C66" t="str">
            <v>Aço D=6,3 mm CA-50</v>
          </cell>
          <cell r="F66" t="str">
            <v>kg</v>
          </cell>
          <cell r="G66">
            <v>0</v>
          </cell>
          <cell r="H66">
            <v>0</v>
          </cell>
          <cell r="I66">
            <v>3.8</v>
          </cell>
          <cell r="J66">
            <v>3.8</v>
          </cell>
          <cell r="K66">
            <v>3.62</v>
          </cell>
          <cell r="L66">
            <v>4.5</v>
          </cell>
          <cell r="M66">
            <v>4.55</v>
          </cell>
          <cell r="N66">
            <v>3.16</v>
          </cell>
          <cell r="O66">
            <v>4.5</v>
          </cell>
          <cell r="P66">
            <v>3.62</v>
          </cell>
          <cell r="Q66">
            <v>3.09</v>
          </cell>
          <cell r="R66">
            <v>4.5999999999999996</v>
          </cell>
          <cell r="S66">
            <v>3.16</v>
          </cell>
        </row>
        <row r="67">
          <cell r="B67" t="str">
            <v>AM05</v>
          </cell>
          <cell r="C67" t="str">
            <v>Aço D=10 mm CA-50</v>
          </cell>
          <cell r="F67" t="str">
            <v>kg</v>
          </cell>
          <cell r="G67">
            <v>0</v>
          </cell>
          <cell r="H67">
            <v>0</v>
          </cell>
          <cell r="I67">
            <v>3</v>
          </cell>
          <cell r="J67">
            <v>3</v>
          </cell>
          <cell r="K67">
            <v>3</v>
          </cell>
          <cell r="L67">
            <v>3.95</v>
          </cell>
          <cell r="M67">
            <v>3.8</v>
          </cell>
          <cell r="N67">
            <v>2.61</v>
          </cell>
          <cell r="O67">
            <v>2.92</v>
          </cell>
          <cell r="P67">
            <v>3</v>
          </cell>
          <cell r="Q67">
            <v>2.93</v>
          </cell>
          <cell r="R67">
            <v>2.92</v>
          </cell>
          <cell r="S67">
            <v>2.61</v>
          </cell>
        </row>
        <row r="68">
          <cell r="B68" t="str">
            <v>M1000</v>
          </cell>
          <cell r="C68" t="str">
            <v>Eletroduto 3/4" e peças de conexão</v>
          </cell>
          <cell r="F68" t="str">
            <v>m</v>
          </cell>
          <cell r="G68">
            <v>0</v>
          </cell>
          <cell r="H68">
            <v>0</v>
          </cell>
          <cell r="I68">
            <v>3.5</v>
          </cell>
          <cell r="J68">
            <v>3.5</v>
          </cell>
          <cell r="K68">
            <v>3.5</v>
          </cell>
          <cell r="L68">
            <v>3.5</v>
          </cell>
          <cell r="M68">
            <v>3.5</v>
          </cell>
          <cell r="N68">
            <v>3.5</v>
          </cell>
          <cell r="O68">
            <v>3.5</v>
          </cell>
          <cell r="P68">
            <v>3.5</v>
          </cell>
          <cell r="Q68">
            <v>3.5</v>
          </cell>
          <cell r="R68">
            <v>3.5</v>
          </cell>
          <cell r="S68">
            <v>3.5</v>
          </cell>
        </row>
        <row r="69">
          <cell r="B69" t="str">
            <v>M1010</v>
          </cell>
          <cell r="C69" t="str">
            <v xml:space="preserve"> Fornecimento e implantação do laço indutivo veicular</v>
          </cell>
          <cell r="F69" t="str">
            <v>cj</v>
          </cell>
          <cell r="G69">
            <v>0</v>
          </cell>
          <cell r="H69">
            <v>0</v>
          </cell>
          <cell r="I69">
            <v>2450</v>
          </cell>
          <cell r="J69">
            <v>2450</v>
          </cell>
          <cell r="K69">
            <v>2450</v>
          </cell>
          <cell r="L69">
            <v>2450</v>
          </cell>
          <cell r="M69">
            <v>2450</v>
          </cell>
          <cell r="N69">
            <v>2450</v>
          </cell>
          <cell r="O69">
            <v>2450</v>
          </cell>
          <cell r="P69">
            <v>2450</v>
          </cell>
          <cell r="Q69">
            <v>2450</v>
          </cell>
          <cell r="R69">
            <v>2450</v>
          </cell>
          <cell r="S69">
            <v>2450</v>
          </cell>
        </row>
        <row r="70">
          <cell r="B70" t="str">
            <v>M1020</v>
          </cell>
          <cell r="C70" t="str">
            <v xml:space="preserve"> Fornecimento e implantação da entrada de energia</v>
          </cell>
          <cell r="F70" t="str">
            <v>cj</v>
          </cell>
          <cell r="G70">
            <v>0</v>
          </cell>
          <cell r="H70">
            <v>0</v>
          </cell>
          <cell r="I70">
            <v>3100</v>
          </cell>
          <cell r="J70">
            <v>3100</v>
          </cell>
          <cell r="K70">
            <v>3100</v>
          </cell>
          <cell r="L70">
            <v>3100</v>
          </cell>
          <cell r="M70">
            <v>3100</v>
          </cell>
          <cell r="N70">
            <v>3100</v>
          </cell>
          <cell r="O70">
            <v>3100</v>
          </cell>
          <cell r="P70">
            <v>3100</v>
          </cell>
          <cell r="Q70">
            <v>3100</v>
          </cell>
          <cell r="R70">
            <v>3100</v>
          </cell>
          <cell r="S70">
            <v>3100</v>
          </cell>
        </row>
        <row r="77">
          <cell r="B77" t="str">
            <v>Código</v>
          </cell>
          <cell r="C77" t="str">
            <v>Denominação</v>
          </cell>
          <cell r="G77" t="str">
            <v>Custo Horário</v>
          </cell>
        </row>
        <row r="78">
          <cell r="I78" t="str">
            <v>AM</v>
          </cell>
          <cell r="J78" t="str">
            <v>RR</v>
          </cell>
          <cell r="K78" t="str">
            <v>PA</v>
          </cell>
          <cell r="L78" t="str">
            <v>AC</v>
          </cell>
          <cell r="M78" t="str">
            <v>RO</v>
          </cell>
          <cell r="N78" t="str">
            <v>TO</v>
          </cell>
          <cell r="O78" t="str">
            <v>PI</v>
          </cell>
          <cell r="P78" t="str">
            <v>MA</v>
          </cell>
          <cell r="Q78" t="str">
            <v>CE</v>
          </cell>
          <cell r="R78" t="str">
            <v>RN</v>
          </cell>
          <cell r="S78" t="str">
            <v>MT</v>
          </cell>
        </row>
        <row r="79">
          <cell r="B79" t="str">
            <v>T000</v>
          </cell>
          <cell r="C79" t="str">
            <v xml:space="preserve"> Salário Mínimo </v>
          </cell>
        </row>
        <row r="80">
          <cell r="B80" t="str">
            <v>T301</v>
          </cell>
          <cell r="C80" t="str">
            <v xml:space="preserve"> Motorista de veículo leve </v>
          </cell>
          <cell r="G80">
            <v>0</v>
          </cell>
          <cell r="H80">
            <v>0</v>
          </cell>
          <cell r="I80">
            <v>11.34</v>
          </cell>
          <cell r="J80">
            <v>11.34</v>
          </cell>
          <cell r="K80">
            <v>11.34</v>
          </cell>
          <cell r="L80">
            <v>11.34</v>
          </cell>
          <cell r="M80">
            <v>11.34</v>
          </cell>
          <cell r="N80">
            <v>11.34</v>
          </cell>
          <cell r="O80">
            <v>11.34</v>
          </cell>
          <cell r="P80">
            <v>11.34</v>
          </cell>
          <cell r="Q80">
            <v>11.34</v>
          </cell>
          <cell r="R80">
            <v>11.34</v>
          </cell>
          <cell r="S80">
            <v>11.34</v>
          </cell>
        </row>
        <row r="81">
          <cell r="B81" t="str">
            <v>T302</v>
          </cell>
          <cell r="C81" t="str">
            <v xml:space="preserve"> Motorista de caminhão </v>
          </cell>
          <cell r="G81">
            <v>0</v>
          </cell>
          <cell r="H81">
            <v>0</v>
          </cell>
          <cell r="I81">
            <v>12.51</v>
          </cell>
          <cell r="J81">
            <v>12.51</v>
          </cell>
          <cell r="K81">
            <v>12.51</v>
          </cell>
          <cell r="L81">
            <v>12.51</v>
          </cell>
          <cell r="M81">
            <v>12.51</v>
          </cell>
          <cell r="N81">
            <v>12.51</v>
          </cell>
          <cell r="O81">
            <v>12.51</v>
          </cell>
          <cell r="P81">
            <v>12.51</v>
          </cell>
          <cell r="Q81">
            <v>12.51</v>
          </cell>
          <cell r="R81">
            <v>12.51</v>
          </cell>
          <cell r="S81">
            <v>12.51</v>
          </cell>
        </row>
        <row r="82">
          <cell r="B82" t="str">
            <v>T303</v>
          </cell>
          <cell r="C82" t="str">
            <v xml:space="preserve"> Motorista de veículo especial </v>
          </cell>
          <cell r="G82">
            <v>0</v>
          </cell>
          <cell r="H82">
            <v>0</v>
          </cell>
          <cell r="I82">
            <v>13.29</v>
          </cell>
          <cell r="J82">
            <v>13.29</v>
          </cell>
          <cell r="K82">
            <v>13.29</v>
          </cell>
          <cell r="L82">
            <v>13.29</v>
          </cell>
          <cell r="M82">
            <v>13.29</v>
          </cell>
          <cell r="N82">
            <v>13.29</v>
          </cell>
          <cell r="O82">
            <v>13.29</v>
          </cell>
          <cell r="P82">
            <v>13.29</v>
          </cell>
          <cell r="Q82">
            <v>13.29</v>
          </cell>
          <cell r="R82">
            <v>13.29</v>
          </cell>
          <cell r="S82">
            <v>13.29</v>
          </cell>
        </row>
        <row r="83">
          <cell r="B83" t="str">
            <v>T311</v>
          </cell>
          <cell r="C83" t="str">
            <v xml:space="preserve"> Operador de equipamento leve 1 </v>
          </cell>
          <cell r="G83">
            <v>0</v>
          </cell>
          <cell r="H83">
            <v>0</v>
          </cell>
          <cell r="I83">
            <v>9.3800000000000008</v>
          </cell>
          <cell r="J83">
            <v>9.3800000000000008</v>
          </cell>
          <cell r="K83">
            <v>9.3800000000000008</v>
          </cell>
          <cell r="L83">
            <v>9.3800000000000008</v>
          </cell>
          <cell r="M83">
            <v>9.3800000000000008</v>
          </cell>
          <cell r="N83">
            <v>9.3800000000000008</v>
          </cell>
          <cell r="O83">
            <v>9.3800000000000008</v>
          </cell>
          <cell r="P83">
            <v>9.3800000000000008</v>
          </cell>
          <cell r="Q83">
            <v>9.3800000000000008</v>
          </cell>
          <cell r="R83">
            <v>9.3800000000000008</v>
          </cell>
          <cell r="S83">
            <v>9.3800000000000008</v>
          </cell>
        </row>
        <row r="84">
          <cell r="B84" t="str">
            <v>T312</v>
          </cell>
          <cell r="C84" t="str">
            <v xml:space="preserve"> Operador de equipamento leve 2 </v>
          </cell>
          <cell r="G84">
            <v>0</v>
          </cell>
          <cell r="H84">
            <v>0</v>
          </cell>
          <cell r="I84">
            <v>10.55</v>
          </cell>
          <cell r="J84">
            <v>10.55</v>
          </cell>
          <cell r="K84">
            <v>10.55</v>
          </cell>
          <cell r="L84">
            <v>10.55</v>
          </cell>
          <cell r="M84">
            <v>10.55</v>
          </cell>
          <cell r="N84">
            <v>10.55</v>
          </cell>
          <cell r="O84">
            <v>10.55</v>
          </cell>
          <cell r="P84">
            <v>10.55</v>
          </cell>
          <cell r="Q84">
            <v>10.55</v>
          </cell>
          <cell r="R84">
            <v>10.55</v>
          </cell>
          <cell r="S84">
            <v>10.55</v>
          </cell>
        </row>
        <row r="85">
          <cell r="B85" t="str">
            <v>T313</v>
          </cell>
          <cell r="C85" t="str">
            <v xml:space="preserve"> Operador de equip. pesado </v>
          </cell>
          <cell r="G85">
            <v>0</v>
          </cell>
          <cell r="H85">
            <v>0</v>
          </cell>
          <cell r="I85">
            <v>13.68</v>
          </cell>
          <cell r="J85">
            <v>13.68</v>
          </cell>
          <cell r="K85">
            <v>13.68</v>
          </cell>
          <cell r="L85">
            <v>13.68</v>
          </cell>
          <cell r="M85">
            <v>13.68</v>
          </cell>
          <cell r="N85">
            <v>13.68</v>
          </cell>
          <cell r="O85">
            <v>13.68</v>
          </cell>
          <cell r="P85">
            <v>13.68</v>
          </cell>
          <cell r="Q85">
            <v>13.68</v>
          </cell>
          <cell r="R85">
            <v>13.68</v>
          </cell>
          <cell r="S85">
            <v>13.68</v>
          </cell>
        </row>
        <row r="86">
          <cell r="B86" t="str">
            <v>T314</v>
          </cell>
          <cell r="C86" t="str">
            <v xml:space="preserve"> Operador de equip. especial </v>
          </cell>
          <cell r="G86">
            <v>0</v>
          </cell>
          <cell r="H86">
            <v>0</v>
          </cell>
          <cell r="I86">
            <v>14.46</v>
          </cell>
          <cell r="J86">
            <v>14.46</v>
          </cell>
          <cell r="K86">
            <v>14.46</v>
          </cell>
          <cell r="L86">
            <v>14.46</v>
          </cell>
          <cell r="M86">
            <v>14.46</v>
          </cell>
          <cell r="N86">
            <v>14.46</v>
          </cell>
          <cell r="O86">
            <v>14.46</v>
          </cell>
          <cell r="P86">
            <v>14.46</v>
          </cell>
          <cell r="Q86">
            <v>14.46</v>
          </cell>
          <cell r="R86">
            <v>14.46</v>
          </cell>
          <cell r="S86">
            <v>14.46</v>
          </cell>
        </row>
        <row r="87">
          <cell r="B87" t="str">
            <v>T401</v>
          </cell>
          <cell r="C87" t="str">
            <v xml:space="preserve"> Pré-marcador </v>
          </cell>
          <cell r="G87">
            <v>0</v>
          </cell>
          <cell r="H87">
            <v>0</v>
          </cell>
          <cell r="I87">
            <v>14.46</v>
          </cell>
          <cell r="J87">
            <v>14.46</v>
          </cell>
          <cell r="K87">
            <v>14.46</v>
          </cell>
          <cell r="L87">
            <v>14.46</v>
          </cell>
          <cell r="M87">
            <v>14.46</v>
          </cell>
          <cell r="N87">
            <v>14.46</v>
          </cell>
          <cell r="O87">
            <v>14.46</v>
          </cell>
          <cell r="P87">
            <v>14.46</v>
          </cell>
          <cell r="Q87">
            <v>14.46</v>
          </cell>
          <cell r="R87">
            <v>14.46</v>
          </cell>
          <cell r="S87">
            <v>14.46</v>
          </cell>
        </row>
        <row r="88">
          <cell r="B88" t="str">
            <v>T501</v>
          </cell>
          <cell r="C88" t="str">
            <v xml:space="preserve"> Encarregado de turma </v>
          </cell>
          <cell r="G88">
            <v>0</v>
          </cell>
          <cell r="H88">
            <v>0</v>
          </cell>
          <cell r="I88">
            <v>16.809999999999999</v>
          </cell>
          <cell r="J88">
            <v>16.809999999999999</v>
          </cell>
          <cell r="K88">
            <v>16.809999999999999</v>
          </cell>
          <cell r="L88">
            <v>16.809999999999999</v>
          </cell>
          <cell r="M88">
            <v>16.809999999999999</v>
          </cell>
          <cell r="N88">
            <v>16.809999999999999</v>
          </cell>
          <cell r="O88">
            <v>16.809999999999999</v>
          </cell>
          <cell r="P88">
            <v>16.809999999999999</v>
          </cell>
          <cell r="Q88">
            <v>16.809999999999999</v>
          </cell>
          <cell r="R88">
            <v>16.809999999999999</v>
          </cell>
          <cell r="S88">
            <v>16.809999999999999</v>
          </cell>
        </row>
        <row r="89">
          <cell r="B89" t="str">
            <v>T511</v>
          </cell>
          <cell r="C89" t="str">
            <v xml:space="preserve"> Encarreg. de pavimentação </v>
          </cell>
          <cell r="G89">
            <v>0</v>
          </cell>
          <cell r="H89">
            <v>0</v>
          </cell>
          <cell r="I89">
            <v>27.36</v>
          </cell>
          <cell r="J89">
            <v>27.36</v>
          </cell>
          <cell r="K89">
            <v>27.36</v>
          </cell>
          <cell r="L89">
            <v>27.36</v>
          </cell>
          <cell r="M89">
            <v>27.36</v>
          </cell>
          <cell r="N89">
            <v>27.36</v>
          </cell>
          <cell r="O89">
            <v>27.36</v>
          </cell>
          <cell r="P89">
            <v>27.36</v>
          </cell>
          <cell r="Q89">
            <v>27.36</v>
          </cell>
          <cell r="R89">
            <v>27.36</v>
          </cell>
          <cell r="S89">
            <v>27.36</v>
          </cell>
        </row>
        <row r="90">
          <cell r="B90" t="str">
            <v>T512</v>
          </cell>
          <cell r="C90" t="str">
            <v xml:space="preserve"> Encarregado de britagem </v>
          </cell>
          <cell r="G90">
            <v>0</v>
          </cell>
          <cell r="H90">
            <v>0</v>
          </cell>
          <cell r="I90">
            <v>27.36</v>
          </cell>
          <cell r="J90">
            <v>27.36</v>
          </cell>
          <cell r="K90">
            <v>27.36</v>
          </cell>
          <cell r="L90">
            <v>27.36</v>
          </cell>
          <cell r="M90">
            <v>27.36</v>
          </cell>
          <cell r="N90">
            <v>27.36</v>
          </cell>
          <cell r="O90">
            <v>27.36</v>
          </cell>
          <cell r="P90">
            <v>27.36</v>
          </cell>
          <cell r="Q90">
            <v>27.36</v>
          </cell>
          <cell r="R90">
            <v>27.36</v>
          </cell>
          <cell r="S90">
            <v>27.36</v>
          </cell>
        </row>
        <row r="91">
          <cell r="B91" t="str">
            <v>T601</v>
          </cell>
          <cell r="C91" t="str">
            <v xml:space="preserve"> Blaster </v>
          </cell>
          <cell r="G91">
            <v>0</v>
          </cell>
          <cell r="H91">
            <v>0</v>
          </cell>
          <cell r="I91">
            <v>16.03</v>
          </cell>
          <cell r="J91">
            <v>16.03</v>
          </cell>
          <cell r="K91">
            <v>16.03</v>
          </cell>
          <cell r="L91">
            <v>16.03</v>
          </cell>
          <cell r="M91">
            <v>16.03</v>
          </cell>
          <cell r="N91">
            <v>16.03</v>
          </cell>
          <cell r="O91">
            <v>16.03</v>
          </cell>
          <cell r="P91">
            <v>16.03</v>
          </cell>
          <cell r="Q91">
            <v>16.03</v>
          </cell>
          <cell r="R91">
            <v>16.03</v>
          </cell>
          <cell r="S91">
            <v>16.03</v>
          </cell>
        </row>
        <row r="92">
          <cell r="B92" t="str">
            <v>T602</v>
          </cell>
          <cell r="C92" t="str">
            <v xml:space="preserve"> Montador </v>
          </cell>
          <cell r="G92">
            <v>0</v>
          </cell>
          <cell r="H92">
            <v>0</v>
          </cell>
          <cell r="I92">
            <v>11.73</v>
          </cell>
          <cell r="J92">
            <v>11.73</v>
          </cell>
          <cell r="K92">
            <v>11.73</v>
          </cell>
          <cell r="L92">
            <v>11.73</v>
          </cell>
          <cell r="M92">
            <v>11.73</v>
          </cell>
          <cell r="N92">
            <v>11.73</v>
          </cell>
          <cell r="O92">
            <v>11.73</v>
          </cell>
          <cell r="P92">
            <v>11.73</v>
          </cell>
          <cell r="Q92">
            <v>11.73</v>
          </cell>
          <cell r="R92">
            <v>11.73</v>
          </cell>
          <cell r="S92">
            <v>11.73</v>
          </cell>
        </row>
        <row r="93">
          <cell r="B93" t="str">
            <v>T603</v>
          </cell>
          <cell r="C93" t="str">
            <v xml:space="preserve"> Carpinteiro </v>
          </cell>
          <cell r="G93">
            <v>0</v>
          </cell>
          <cell r="H93">
            <v>0</v>
          </cell>
          <cell r="I93">
            <v>11.73</v>
          </cell>
          <cell r="J93">
            <v>11.73</v>
          </cell>
          <cell r="K93">
            <v>11.73</v>
          </cell>
          <cell r="L93">
            <v>11.73</v>
          </cell>
          <cell r="M93">
            <v>11.73</v>
          </cell>
          <cell r="N93">
            <v>11.73</v>
          </cell>
          <cell r="O93">
            <v>11.73</v>
          </cell>
          <cell r="P93">
            <v>11.73</v>
          </cell>
          <cell r="Q93">
            <v>11.73</v>
          </cell>
          <cell r="R93">
            <v>11.73</v>
          </cell>
          <cell r="S93">
            <v>11.73</v>
          </cell>
        </row>
        <row r="94">
          <cell r="B94" t="str">
            <v>T604</v>
          </cell>
          <cell r="C94" t="str">
            <v xml:space="preserve"> Pedreiro </v>
          </cell>
          <cell r="G94">
            <v>0</v>
          </cell>
          <cell r="H94">
            <v>0</v>
          </cell>
          <cell r="I94">
            <v>11.73</v>
          </cell>
          <cell r="J94">
            <v>11.73</v>
          </cell>
          <cell r="K94">
            <v>11.73</v>
          </cell>
          <cell r="L94">
            <v>11.73</v>
          </cell>
          <cell r="M94">
            <v>11.73</v>
          </cell>
          <cell r="N94">
            <v>11.73</v>
          </cell>
          <cell r="O94">
            <v>11.73</v>
          </cell>
          <cell r="P94">
            <v>11.73</v>
          </cell>
          <cell r="Q94">
            <v>11.73</v>
          </cell>
          <cell r="R94">
            <v>11.73</v>
          </cell>
          <cell r="S94">
            <v>11.73</v>
          </cell>
        </row>
        <row r="95">
          <cell r="B95" t="str">
            <v>T605</v>
          </cell>
          <cell r="C95" t="str">
            <v xml:space="preserve"> Armador </v>
          </cell>
          <cell r="G95">
            <v>0</v>
          </cell>
          <cell r="H95">
            <v>0</v>
          </cell>
          <cell r="I95">
            <v>11.73</v>
          </cell>
          <cell r="J95">
            <v>11.73</v>
          </cell>
          <cell r="K95">
            <v>11.73</v>
          </cell>
          <cell r="L95">
            <v>11.73</v>
          </cell>
          <cell r="M95">
            <v>11.73</v>
          </cell>
          <cell r="N95">
            <v>11.73</v>
          </cell>
          <cell r="O95">
            <v>11.73</v>
          </cell>
          <cell r="P95">
            <v>11.73</v>
          </cell>
          <cell r="Q95">
            <v>11.73</v>
          </cell>
          <cell r="R95">
            <v>11.73</v>
          </cell>
          <cell r="S95">
            <v>11.73</v>
          </cell>
        </row>
        <row r="96">
          <cell r="B96" t="str">
            <v>T606</v>
          </cell>
          <cell r="C96" t="str">
            <v xml:space="preserve"> Ferreiro </v>
          </cell>
          <cell r="G96">
            <v>0</v>
          </cell>
          <cell r="H96">
            <v>0</v>
          </cell>
          <cell r="I96">
            <v>11.73</v>
          </cell>
          <cell r="J96">
            <v>11.73</v>
          </cell>
          <cell r="K96">
            <v>11.73</v>
          </cell>
          <cell r="L96">
            <v>11.73</v>
          </cell>
          <cell r="M96">
            <v>11.73</v>
          </cell>
          <cell r="N96">
            <v>11.73</v>
          </cell>
          <cell r="O96">
            <v>11.73</v>
          </cell>
          <cell r="P96">
            <v>11.73</v>
          </cell>
          <cell r="Q96">
            <v>11.73</v>
          </cell>
          <cell r="R96">
            <v>11.73</v>
          </cell>
          <cell r="S96">
            <v>11.73</v>
          </cell>
        </row>
        <row r="97">
          <cell r="B97" t="str">
            <v>T607</v>
          </cell>
          <cell r="C97" t="str">
            <v xml:space="preserve"> Pintor </v>
          </cell>
          <cell r="G97">
            <v>0</v>
          </cell>
          <cell r="H97">
            <v>0</v>
          </cell>
          <cell r="I97">
            <v>11.73</v>
          </cell>
          <cell r="J97">
            <v>11.73</v>
          </cell>
          <cell r="K97">
            <v>11.73</v>
          </cell>
          <cell r="L97">
            <v>11.73</v>
          </cell>
          <cell r="M97">
            <v>11.73</v>
          </cell>
          <cell r="N97">
            <v>11.73</v>
          </cell>
          <cell r="O97">
            <v>11.73</v>
          </cell>
          <cell r="P97">
            <v>11.73</v>
          </cell>
          <cell r="Q97">
            <v>11.73</v>
          </cell>
          <cell r="R97">
            <v>11.73</v>
          </cell>
          <cell r="S97">
            <v>11.73</v>
          </cell>
        </row>
        <row r="98">
          <cell r="B98" t="str">
            <v>T608</v>
          </cell>
          <cell r="C98" t="str">
            <v xml:space="preserve"> Soldador </v>
          </cell>
          <cell r="G98">
            <v>0</v>
          </cell>
          <cell r="H98">
            <v>0</v>
          </cell>
          <cell r="I98">
            <v>11.73</v>
          </cell>
          <cell r="J98">
            <v>11.73</v>
          </cell>
          <cell r="K98">
            <v>11.73</v>
          </cell>
          <cell r="L98">
            <v>11.73</v>
          </cell>
          <cell r="M98">
            <v>11.73</v>
          </cell>
          <cell r="N98">
            <v>11.73</v>
          </cell>
          <cell r="O98">
            <v>11.73</v>
          </cell>
          <cell r="P98">
            <v>11.73</v>
          </cell>
          <cell r="Q98">
            <v>11.73</v>
          </cell>
          <cell r="R98">
            <v>11.73</v>
          </cell>
          <cell r="S98">
            <v>11.73</v>
          </cell>
        </row>
        <row r="99">
          <cell r="B99" t="str">
            <v>T609</v>
          </cell>
          <cell r="C99" t="str">
            <v xml:space="preserve"> Jardineiro </v>
          </cell>
          <cell r="G99">
            <v>0</v>
          </cell>
          <cell r="H99">
            <v>0</v>
          </cell>
          <cell r="I99">
            <v>11.73</v>
          </cell>
          <cell r="J99">
            <v>11.73</v>
          </cell>
          <cell r="K99">
            <v>11.73</v>
          </cell>
          <cell r="L99">
            <v>11.73</v>
          </cell>
          <cell r="M99">
            <v>11.73</v>
          </cell>
          <cell r="N99">
            <v>11.73</v>
          </cell>
          <cell r="O99">
            <v>11.73</v>
          </cell>
          <cell r="P99">
            <v>11.73</v>
          </cell>
          <cell r="Q99">
            <v>11.73</v>
          </cell>
          <cell r="R99">
            <v>11.73</v>
          </cell>
          <cell r="S99">
            <v>11.73</v>
          </cell>
        </row>
        <row r="100">
          <cell r="B100" t="str">
            <v>T610</v>
          </cell>
          <cell r="C100" t="str">
            <v xml:space="preserve"> Serralheiro </v>
          </cell>
          <cell r="G100">
            <v>0</v>
          </cell>
          <cell r="H100">
            <v>0</v>
          </cell>
          <cell r="I100">
            <v>11.73</v>
          </cell>
          <cell r="J100">
            <v>11.73</v>
          </cell>
          <cell r="K100">
            <v>11.73</v>
          </cell>
          <cell r="L100">
            <v>11.73</v>
          </cell>
          <cell r="M100">
            <v>11.73</v>
          </cell>
          <cell r="N100">
            <v>11.73</v>
          </cell>
          <cell r="O100">
            <v>11.73</v>
          </cell>
          <cell r="P100">
            <v>11.73</v>
          </cell>
          <cell r="Q100">
            <v>11.73</v>
          </cell>
          <cell r="R100">
            <v>11.73</v>
          </cell>
          <cell r="S100">
            <v>11.73</v>
          </cell>
        </row>
        <row r="101">
          <cell r="B101" t="str">
            <v>T701</v>
          </cell>
          <cell r="C101" t="str">
            <v xml:space="preserve"> Servente </v>
          </cell>
          <cell r="G101">
            <v>0</v>
          </cell>
          <cell r="H101">
            <v>0</v>
          </cell>
          <cell r="I101">
            <v>7.82</v>
          </cell>
          <cell r="J101">
            <v>7.82</v>
          </cell>
          <cell r="K101">
            <v>7.82</v>
          </cell>
          <cell r="L101">
            <v>7.82</v>
          </cell>
          <cell r="M101">
            <v>7.82</v>
          </cell>
          <cell r="N101">
            <v>7.82</v>
          </cell>
          <cell r="O101">
            <v>7.82</v>
          </cell>
          <cell r="P101">
            <v>7.82</v>
          </cell>
          <cell r="Q101">
            <v>7.82</v>
          </cell>
          <cell r="R101">
            <v>7.82</v>
          </cell>
          <cell r="S101">
            <v>7.82</v>
          </cell>
        </row>
        <row r="102">
          <cell r="B102" t="str">
            <v>T702</v>
          </cell>
          <cell r="C102" t="str">
            <v xml:space="preserve"> Ajudante </v>
          </cell>
          <cell r="G102">
            <v>0</v>
          </cell>
          <cell r="H102">
            <v>0</v>
          </cell>
          <cell r="I102">
            <v>8.2100000000000009</v>
          </cell>
          <cell r="J102">
            <v>8.2100000000000009</v>
          </cell>
          <cell r="K102">
            <v>8.2100000000000009</v>
          </cell>
          <cell r="L102">
            <v>8.2100000000000009</v>
          </cell>
          <cell r="M102">
            <v>8.2100000000000009</v>
          </cell>
          <cell r="N102">
            <v>8.2100000000000009</v>
          </cell>
          <cell r="O102">
            <v>8.2100000000000009</v>
          </cell>
          <cell r="P102">
            <v>8.2100000000000009</v>
          </cell>
          <cell r="Q102">
            <v>8.2100000000000009</v>
          </cell>
          <cell r="R102">
            <v>8.2100000000000009</v>
          </cell>
          <cell r="S102">
            <v>8.2100000000000009</v>
          </cell>
        </row>
        <row r="103">
          <cell r="B103" t="str">
            <v>T801</v>
          </cell>
          <cell r="C103" t="str">
            <v xml:space="preserve"> Perfurador de tubulão </v>
          </cell>
          <cell r="G103">
            <v>0</v>
          </cell>
          <cell r="H103">
            <v>0</v>
          </cell>
          <cell r="I103">
            <v>10.94</v>
          </cell>
          <cell r="J103">
            <v>10.94</v>
          </cell>
          <cell r="K103">
            <v>10.94</v>
          </cell>
          <cell r="L103">
            <v>10.94</v>
          </cell>
          <cell r="M103">
            <v>10.94</v>
          </cell>
          <cell r="N103">
            <v>10.94</v>
          </cell>
          <cell r="O103">
            <v>10.94</v>
          </cell>
          <cell r="P103">
            <v>10.94</v>
          </cell>
          <cell r="Q103">
            <v>10.94</v>
          </cell>
          <cell r="R103">
            <v>10.94</v>
          </cell>
          <cell r="S103">
            <v>10.94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AMAZONAS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53.83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23.76</v>
          </cell>
          <cell r="J76">
            <v>10.55</v>
          </cell>
          <cell r="K76">
            <v>4.28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4.32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27.88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4.7</v>
          </cell>
          <cell r="J104">
            <v>1.92</v>
          </cell>
          <cell r="K104">
            <v>9.02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16.239999999999998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3.54</v>
          </cell>
          <cell r="J111">
            <v>0.25</v>
          </cell>
          <cell r="K111">
            <v>0.89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45.01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53.83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AMAZONAS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7.95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3.4</v>
          </cell>
          <cell r="J176">
            <v>1.1000000000000001</v>
          </cell>
          <cell r="K176">
            <v>3.74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3.74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6.65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7.95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AMAZONAS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409.61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10.85</v>
          </cell>
          <cell r="J208">
            <v>9.3800000000000008</v>
          </cell>
          <cell r="K208">
            <v>21.7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99.2</v>
          </cell>
          <cell r="J209">
            <v>12.51</v>
          </cell>
          <cell r="K209">
            <v>5.95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102.97</v>
          </cell>
          <cell r="J210">
            <v>12.51</v>
          </cell>
          <cell r="K210">
            <v>2.06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23.76</v>
          </cell>
          <cell r="J211">
            <v>10.55</v>
          </cell>
          <cell r="K211">
            <v>23.76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64.73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84.32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30</v>
          </cell>
          <cell r="J241">
            <v>0.96</v>
          </cell>
          <cell r="K241">
            <v>28.8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109.99</v>
          </cell>
          <cell r="J242">
            <v>0.84</v>
          </cell>
          <cell r="K242">
            <v>92.39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121.19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342.48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67.13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409.61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AMAZONAS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AMAZONAS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AMAZONAS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395.85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10.85</v>
          </cell>
          <cell r="J403">
            <v>9.3800000000000008</v>
          </cell>
          <cell r="K403">
            <v>21.7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99.2</v>
          </cell>
          <cell r="J404">
            <v>12.51</v>
          </cell>
          <cell r="K404">
            <v>5.95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102.97</v>
          </cell>
          <cell r="J405">
            <v>12.51</v>
          </cell>
          <cell r="K405">
            <v>2.06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23.76</v>
          </cell>
          <cell r="J406">
            <v>10.55</v>
          </cell>
          <cell r="K406">
            <v>23.76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64.73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84.32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30</v>
          </cell>
          <cell r="J436">
            <v>0.96</v>
          </cell>
          <cell r="K436">
            <v>28.8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109.99</v>
          </cell>
          <cell r="J437">
            <v>0.84</v>
          </cell>
          <cell r="K437">
            <v>92.39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121.19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330.98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64.87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395.85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AMAZONAS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AMAZONAS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34.799999999999997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50.82</v>
          </cell>
          <cell r="J531">
            <v>12.51</v>
          </cell>
          <cell r="K531">
            <v>31.67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56.49</v>
          </cell>
          <cell r="J532">
            <v>11.34</v>
          </cell>
          <cell r="K532">
            <v>56.49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57.96</v>
          </cell>
          <cell r="J533">
            <v>14.46</v>
          </cell>
          <cell r="K533">
            <v>57.96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24.73</v>
          </cell>
          <cell r="J534">
            <v>0</v>
          </cell>
          <cell r="K534">
            <v>24.73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170.85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291.93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7.14</v>
          </cell>
          <cell r="J559">
            <v>3.5</v>
          </cell>
          <cell r="K559">
            <v>24.99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12.92</v>
          </cell>
          <cell r="J560">
            <v>0.03</v>
          </cell>
          <cell r="K560">
            <v>0.39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26.759999999999998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34.799999999999997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AMAZONAS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44.86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50.82</v>
          </cell>
          <cell r="J596">
            <v>12.51</v>
          </cell>
          <cell r="K596">
            <v>31.67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56.49</v>
          </cell>
          <cell r="J597">
            <v>11.34</v>
          </cell>
          <cell r="K597">
            <v>56.49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57.96</v>
          </cell>
          <cell r="J598">
            <v>14.46</v>
          </cell>
          <cell r="K598">
            <v>57.96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24.73</v>
          </cell>
          <cell r="J599">
            <v>0</v>
          </cell>
          <cell r="K599">
            <v>24.73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170.85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263.64999999999998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7.14</v>
          </cell>
          <cell r="J624">
            <v>3.5</v>
          </cell>
          <cell r="K624">
            <v>24.99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12.92</v>
          </cell>
          <cell r="J625">
            <v>0.03</v>
          </cell>
          <cell r="K625">
            <v>0.39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26.96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37.51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7.35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44.86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AMAZONAS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50.82</v>
          </cell>
          <cell r="J660">
            <v>12.51</v>
          </cell>
          <cell r="K660">
            <v>50.82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56.49</v>
          </cell>
          <cell r="J661">
            <v>11.34</v>
          </cell>
          <cell r="K661">
            <v>56.49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14.94</v>
          </cell>
          <cell r="J662">
            <v>10.55</v>
          </cell>
          <cell r="K662">
            <v>14.94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10.039999999999999</v>
          </cell>
          <cell r="J663">
            <v>9.3800000000000008</v>
          </cell>
          <cell r="K663">
            <v>20.079999999999998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142.33000000000001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228.55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6.53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21.93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AMAZONAS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50.82</v>
          </cell>
          <cell r="J725">
            <v>12.51</v>
          </cell>
          <cell r="K725">
            <v>50.82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56.49</v>
          </cell>
          <cell r="J726">
            <v>11.34</v>
          </cell>
          <cell r="K726">
            <v>56.49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14.94</v>
          </cell>
          <cell r="J727">
            <v>10.55</v>
          </cell>
          <cell r="K727">
            <v>14.94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10.039999999999999</v>
          </cell>
          <cell r="J728">
            <v>9.3800000000000008</v>
          </cell>
          <cell r="K728">
            <v>20.079999999999998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142.33000000000001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228.55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6.53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23.93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AMAZONAS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310.10000000000002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50.82</v>
          </cell>
          <cell r="J790">
            <v>12.51</v>
          </cell>
          <cell r="K790">
            <v>31.67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31.67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70.08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0.53</v>
          </cell>
          <cell r="J817">
            <v>3</v>
          </cell>
          <cell r="K817">
            <v>1.59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1.9100000000000001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213.81</v>
          </cell>
          <cell r="J825">
            <v>1</v>
          </cell>
          <cell r="K825">
            <v>213.81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26.04</v>
          </cell>
          <cell r="J826">
            <v>1</v>
          </cell>
          <cell r="K826">
            <v>26.04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239.85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259.27999999999997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50.82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310.10000000000002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AMAZONAS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3.54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3.8</v>
          </cell>
          <cell r="J882">
            <v>0.33333333333333331</v>
          </cell>
          <cell r="K882">
            <v>1.27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3.8</v>
          </cell>
          <cell r="J883">
            <v>0.33333333333333331</v>
          </cell>
          <cell r="K883">
            <v>1.27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</v>
          </cell>
          <cell r="J884">
            <v>0.33333333333333331</v>
          </cell>
          <cell r="K884">
            <v>1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3.54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3.54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3.54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AMAZONAS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3.8</v>
          </cell>
          <cell r="J947">
            <v>0.5</v>
          </cell>
          <cell r="K947">
            <v>1.9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AMAZONAS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109.99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110</v>
          </cell>
          <cell r="J1011">
            <v>0.33329999999999999</v>
          </cell>
          <cell r="K1011">
            <v>36.659999999999997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110</v>
          </cell>
          <cell r="J1012">
            <v>0.33329999999999999</v>
          </cell>
          <cell r="K1012">
            <v>36.659999999999997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110</v>
          </cell>
          <cell r="J1013">
            <v>0.33339999999999997</v>
          </cell>
          <cell r="K1013">
            <v>36.67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109.99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109.99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109.99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AMAZONAS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30</v>
          </cell>
          <cell r="J1076">
            <v>1</v>
          </cell>
          <cell r="K1076">
            <v>30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AMAZONAS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80.010000000000005</v>
          </cell>
          <cell r="J1115">
            <v>12.51</v>
          </cell>
          <cell r="K1115">
            <v>80.010000000000005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80.010000000000005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80.010000000000005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AMAZONAS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213.81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12.12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2.2400000000000002</v>
          </cell>
          <cell r="J1182">
            <v>0</v>
          </cell>
          <cell r="K1182">
            <v>0.67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3.91</v>
          </cell>
          <cell r="J1183">
            <v>0</v>
          </cell>
          <cell r="K1183">
            <v>0.78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12.42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108.78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12.6</v>
          </cell>
          <cell r="J1207">
            <v>0.53</v>
          </cell>
          <cell r="K1207">
            <v>6.68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</v>
          </cell>
          <cell r="J1208">
            <v>1.4</v>
          </cell>
          <cell r="K1208">
            <v>91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195.68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213.81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213.81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AMAZONAS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26.04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12.6</v>
          </cell>
          <cell r="J1273">
            <v>0.33</v>
          </cell>
          <cell r="K1273">
            <v>4.16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13.49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26.04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26.04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2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ROIRAMA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53.83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23.76</v>
          </cell>
          <cell r="J76">
            <v>10.55</v>
          </cell>
          <cell r="K76">
            <v>4.28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4.32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27.88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4.7</v>
          </cell>
          <cell r="J104">
            <v>1.92</v>
          </cell>
          <cell r="K104">
            <v>9.02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16.239999999999998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3.54</v>
          </cell>
          <cell r="J111">
            <v>0.25</v>
          </cell>
          <cell r="K111">
            <v>0.89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45.01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53.83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ROIRAMA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7.95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3.4</v>
          </cell>
          <cell r="J176">
            <v>1.1000000000000001</v>
          </cell>
          <cell r="K176">
            <v>3.74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3.74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6.65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7.95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ROIRAMA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409.61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10.85</v>
          </cell>
          <cell r="J208">
            <v>9.3800000000000008</v>
          </cell>
          <cell r="K208">
            <v>21.7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99.2</v>
          </cell>
          <cell r="J209">
            <v>12.51</v>
          </cell>
          <cell r="K209">
            <v>5.95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102.97</v>
          </cell>
          <cell r="J210">
            <v>12.51</v>
          </cell>
          <cell r="K210">
            <v>2.06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23.76</v>
          </cell>
          <cell r="J211">
            <v>10.55</v>
          </cell>
          <cell r="K211">
            <v>23.76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64.73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84.32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30</v>
          </cell>
          <cell r="J241">
            <v>0.96</v>
          </cell>
          <cell r="K241">
            <v>28.8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109.99</v>
          </cell>
          <cell r="J242">
            <v>0.84</v>
          </cell>
          <cell r="K242">
            <v>92.39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121.19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342.48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67.13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409.61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ROIRAMA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ROIRAMA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ROIRAMA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395.85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10.85</v>
          </cell>
          <cell r="J403">
            <v>9.3800000000000008</v>
          </cell>
          <cell r="K403">
            <v>21.7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99.2</v>
          </cell>
          <cell r="J404">
            <v>12.51</v>
          </cell>
          <cell r="K404">
            <v>5.95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102.97</v>
          </cell>
          <cell r="J405">
            <v>12.51</v>
          </cell>
          <cell r="K405">
            <v>2.06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23.76</v>
          </cell>
          <cell r="J406">
            <v>10.55</v>
          </cell>
          <cell r="K406">
            <v>23.76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64.73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84.32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30</v>
          </cell>
          <cell r="J436">
            <v>0.96</v>
          </cell>
          <cell r="K436">
            <v>28.8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109.99</v>
          </cell>
          <cell r="J437">
            <v>0.84</v>
          </cell>
          <cell r="K437">
            <v>92.39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121.19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330.98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64.87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395.85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ROIRAMA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ROIRAMA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34.799999999999997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50.82</v>
          </cell>
          <cell r="J531">
            <v>12.51</v>
          </cell>
          <cell r="K531">
            <v>31.67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56.49</v>
          </cell>
          <cell r="J532">
            <v>11.34</v>
          </cell>
          <cell r="K532">
            <v>56.49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57.96</v>
          </cell>
          <cell r="J533">
            <v>14.46</v>
          </cell>
          <cell r="K533">
            <v>57.96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24.73</v>
          </cell>
          <cell r="J534">
            <v>0</v>
          </cell>
          <cell r="K534">
            <v>24.73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170.85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291.93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7.14</v>
          </cell>
          <cell r="J559">
            <v>3.5</v>
          </cell>
          <cell r="K559">
            <v>24.99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12.92</v>
          </cell>
          <cell r="J560">
            <v>0.03</v>
          </cell>
          <cell r="K560">
            <v>0.39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26.759999999999998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34.799999999999997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ROIRAMA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44.86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50.82</v>
          </cell>
          <cell r="J596">
            <v>12.51</v>
          </cell>
          <cell r="K596">
            <v>31.67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56.49</v>
          </cell>
          <cell r="J597">
            <v>11.34</v>
          </cell>
          <cell r="K597">
            <v>56.49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57.96</v>
          </cell>
          <cell r="J598">
            <v>14.46</v>
          </cell>
          <cell r="K598">
            <v>57.96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24.73</v>
          </cell>
          <cell r="J599">
            <v>0</v>
          </cell>
          <cell r="K599">
            <v>24.73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170.85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263.64999999999998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7.14</v>
          </cell>
          <cell r="J624">
            <v>3.5</v>
          </cell>
          <cell r="K624">
            <v>24.99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12.92</v>
          </cell>
          <cell r="J625">
            <v>0.03</v>
          </cell>
          <cell r="K625">
            <v>0.39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26.96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37.51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7.35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44.86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ROIRAMA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50.82</v>
          </cell>
          <cell r="J660">
            <v>12.51</v>
          </cell>
          <cell r="K660">
            <v>50.82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56.49</v>
          </cell>
          <cell r="J661">
            <v>11.34</v>
          </cell>
          <cell r="K661">
            <v>56.49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14.94</v>
          </cell>
          <cell r="J662">
            <v>10.55</v>
          </cell>
          <cell r="K662">
            <v>14.94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10.039999999999999</v>
          </cell>
          <cell r="J663">
            <v>9.3800000000000008</v>
          </cell>
          <cell r="K663">
            <v>20.079999999999998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142.33000000000001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228.55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6.53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21.93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ROIRAMA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50.82</v>
          </cell>
          <cell r="J725">
            <v>12.51</v>
          </cell>
          <cell r="K725">
            <v>50.82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56.49</v>
          </cell>
          <cell r="J726">
            <v>11.34</v>
          </cell>
          <cell r="K726">
            <v>56.49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14.94</v>
          </cell>
          <cell r="J727">
            <v>10.55</v>
          </cell>
          <cell r="K727">
            <v>14.94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10.039999999999999</v>
          </cell>
          <cell r="J728">
            <v>9.3800000000000008</v>
          </cell>
          <cell r="K728">
            <v>20.079999999999998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142.33000000000001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228.55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6.53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23.93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ROIRAMA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310.10000000000002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50.82</v>
          </cell>
          <cell r="J790">
            <v>12.51</v>
          </cell>
          <cell r="K790">
            <v>31.67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31.67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70.08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0.53</v>
          </cell>
          <cell r="J817">
            <v>3</v>
          </cell>
          <cell r="K817">
            <v>1.59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1.9100000000000001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213.81</v>
          </cell>
          <cell r="J825">
            <v>1</v>
          </cell>
          <cell r="K825">
            <v>213.81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26.04</v>
          </cell>
          <cell r="J826">
            <v>1</v>
          </cell>
          <cell r="K826">
            <v>26.04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239.85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259.27999999999997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50.82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310.10000000000002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ROIRAMA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3.54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3.8</v>
          </cell>
          <cell r="J882">
            <v>0.33333333333333331</v>
          </cell>
          <cell r="K882">
            <v>1.27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3.8</v>
          </cell>
          <cell r="J883">
            <v>0.33333333333333331</v>
          </cell>
          <cell r="K883">
            <v>1.27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</v>
          </cell>
          <cell r="J884">
            <v>0.33333333333333331</v>
          </cell>
          <cell r="K884">
            <v>1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3.54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3.54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3.54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ROIRAMA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3.8</v>
          </cell>
          <cell r="J947">
            <v>0.5</v>
          </cell>
          <cell r="K947">
            <v>1.9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ROIRAMA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109.99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110</v>
          </cell>
          <cell r="J1011">
            <v>0.33329999999999999</v>
          </cell>
          <cell r="K1011">
            <v>36.659999999999997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110</v>
          </cell>
          <cell r="J1012">
            <v>0.33329999999999999</v>
          </cell>
          <cell r="K1012">
            <v>36.659999999999997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110</v>
          </cell>
          <cell r="J1013">
            <v>0.33339999999999997</v>
          </cell>
          <cell r="K1013">
            <v>36.67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109.99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109.99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109.99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ROIRAMA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30</v>
          </cell>
          <cell r="J1076">
            <v>1</v>
          </cell>
          <cell r="K1076">
            <v>30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ROIRAMA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80.010000000000005</v>
          </cell>
          <cell r="J1115">
            <v>12.51</v>
          </cell>
          <cell r="K1115">
            <v>80.010000000000005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80.010000000000005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80.010000000000005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ROIRAMA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213.81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12.12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2.2400000000000002</v>
          </cell>
          <cell r="J1182">
            <v>0</v>
          </cell>
          <cell r="K1182">
            <v>0.67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3.91</v>
          </cell>
          <cell r="J1183">
            <v>0</v>
          </cell>
          <cell r="K1183">
            <v>0.78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12.42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108.78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12.6</v>
          </cell>
          <cell r="J1207">
            <v>0.53</v>
          </cell>
          <cell r="K1207">
            <v>6.68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</v>
          </cell>
          <cell r="J1208">
            <v>1.4</v>
          </cell>
          <cell r="K1208">
            <v>91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195.68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213.81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213.81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ROIRAMA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26.04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12.6</v>
          </cell>
          <cell r="J1273">
            <v>0.33</v>
          </cell>
          <cell r="K1273">
            <v>4.16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13.49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26.04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26.04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3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PARÁ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52.85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23.31</v>
          </cell>
          <cell r="J76">
            <v>10.55</v>
          </cell>
          <cell r="K76">
            <v>4.2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27.799999999999997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4</v>
          </cell>
          <cell r="J102">
            <v>0.1</v>
          </cell>
          <cell r="K102">
            <v>0.4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2.14</v>
          </cell>
          <cell r="J103">
            <v>1.1499999999999999</v>
          </cell>
          <cell r="K103">
            <v>2.46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3.48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15.629999999999999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3.02</v>
          </cell>
          <cell r="J111">
            <v>0.25</v>
          </cell>
          <cell r="K111">
            <v>0.76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0.76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44.19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8.66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52.85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PARÁ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7.83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4.6500000000000004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3.31</v>
          </cell>
          <cell r="J176">
            <v>1.1000000000000001</v>
          </cell>
          <cell r="K176">
            <v>3.64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3.64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6.55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7.83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PARÁ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342.51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10.62</v>
          </cell>
          <cell r="J208">
            <v>9.3800000000000008</v>
          </cell>
          <cell r="K208">
            <v>21.24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94.87</v>
          </cell>
          <cell r="J209">
            <v>12.51</v>
          </cell>
          <cell r="K209">
            <v>5.69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97.83</v>
          </cell>
          <cell r="J210">
            <v>12.51</v>
          </cell>
          <cell r="K210">
            <v>1.96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23.31</v>
          </cell>
          <cell r="J211">
            <v>10.55</v>
          </cell>
          <cell r="K211">
            <v>23.31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63.43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209.5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83.8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0.38</v>
          </cell>
          <cell r="J232">
            <v>295</v>
          </cell>
          <cell r="K232">
            <v>112.1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112.1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36</v>
          </cell>
          <cell r="J241">
            <v>0.96</v>
          </cell>
          <cell r="K241">
            <v>34.56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89.15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286.38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56.13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342.51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PARÁ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PARÁ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PARÁ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331.15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10.62</v>
          </cell>
          <cell r="J403">
            <v>9.3800000000000008</v>
          </cell>
          <cell r="K403">
            <v>21.24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94.87</v>
          </cell>
          <cell r="J404">
            <v>12.51</v>
          </cell>
          <cell r="K404">
            <v>5.69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97.83</v>
          </cell>
          <cell r="J405">
            <v>12.51</v>
          </cell>
          <cell r="K405">
            <v>1.96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23.31</v>
          </cell>
          <cell r="J406">
            <v>10.55</v>
          </cell>
          <cell r="K406">
            <v>23.31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63.43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209.5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83.8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0.38</v>
          </cell>
          <cell r="J427">
            <v>270</v>
          </cell>
          <cell r="K427">
            <v>102.6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102.6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36</v>
          </cell>
          <cell r="J436">
            <v>0.96</v>
          </cell>
          <cell r="K436">
            <v>34.56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89.15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276.88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54.27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331.15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PARÁ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PARÁ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34.840000000000003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49.73</v>
          </cell>
          <cell r="J531">
            <v>12.51</v>
          </cell>
          <cell r="K531">
            <v>31.12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54.83</v>
          </cell>
          <cell r="J532">
            <v>11.34</v>
          </cell>
          <cell r="K532">
            <v>54.83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64.17</v>
          </cell>
          <cell r="J533">
            <v>14.46</v>
          </cell>
          <cell r="K533">
            <v>64.17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25.94</v>
          </cell>
          <cell r="J534">
            <v>0</v>
          </cell>
          <cell r="K534">
            <v>25.94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176.06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297.14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7.15</v>
          </cell>
          <cell r="J557">
            <v>0.06</v>
          </cell>
          <cell r="K557">
            <v>0.43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7.15</v>
          </cell>
          <cell r="J559">
            <v>3.5</v>
          </cell>
          <cell r="K559">
            <v>25.03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12.21</v>
          </cell>
          <cell r="J560">
            <v>0.03</v>
          </cell>
          <cell r="K560">
            <v>0.37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26.750000000000004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5.71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34.840000000000003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PARÁ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45.09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49.73</v>
          </cell>
          <cell r="J596">
            <v>12.51</v>
          </cell>
          <cell r="K596">
            <v>31.12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54.83</v>
          </cell>
          <cell r="J597">
            <v>11.34</v>
          </cell>
          <cell r="K597">
            <v>54.83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64.17</v>
          </cell>
          <cell r="J598">
            <v>14.46</v>
          </cell>
          <cell r="K598">
            <v>64.17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25.94</v>
          </cell>
          <cell r="J599">
            <v>0</v>
          </cell>
          <cell r="K599">
            <v>25.94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176.06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268.86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10.75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7.15</v>
          </cell>
          <cell r="J622">
            <v>0.06</v>
          </cell>
          <cell r="K622">
            <v>0.43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7.15</v>
          </cell>
          <cell r="J624">
            <v>3.5</v>
          </cell>
          <cell r="K624">
            <v>25.03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12.21</v>
          </cell>
          <cell r="J625">
            <v>0.03</v>
          </cell>
          <cell r="K625">
            <v>0.37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26.950000000000003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45.09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PARÁ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49.73</v>
          </cell>
          <cell r="J660">
            <v>12.51</v>
          </cell>
          <cell r="K660">
            <v>49.73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54.83</v>
          </cell>
          <cell r="J661">
            <v>11.34</v>
          </cell>
          <cell r="K661">
            <v>54.83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10.06</v>
          </cell>
          <cell r="J663">
            <v>9.3800000000000008</v>
          </cell>
          <cell r="K663">
            <v>20.12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139.44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225.66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6.45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21.85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4.28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PARÁ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49.73</v>
          </cell>
          <cell r="J725">
            <v>12.51</v>
          </cell>
          <cell r="K725">
            <v>49.73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54.83</v>
          </cell>
          <cell r="J726">
            <v>11.34</v>
          </cell>
          <cell r="K726">
            <v>54.83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10.06</v>
          </cell>
          <cell r="J728">
            <v>9.3800000000000008</v>
          </cell>
          <cell r="K728">
            <v>20.12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139.44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225.66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6.45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23.85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PARÁ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313.60000000000002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49.73</v>
          </cell>
          <cell r="J790">
            <v>12.51</v>
          </cell>
          <cell r="K790">
            <v>31.12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31.12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0.12</v>
          </cell>
          <cell r="J816">
            <v>2</v>
          </cell>
          <cell r="K816">
            <v>0.24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218.54</v>
          </cell>
          <cell r="J825">
            <v>1</v>
          </cell>
          <cell r="K825">
            <v>218.54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24.49</v>
          </cell>
          <cell r="J826">
            <v>1</v>
          </cell>
          <cell r="K826">
            <v>24.49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243.03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262.20999999999998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51.39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313.60000000000002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PARÁ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3.02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3.34</v>
          </cell>
          <cell r="J882">
            <v>0.33333333333333331</v>
          </cell>
          <cell r="K882">
            <v>1.1100000000000001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3.16</v>
          </cell>
          <cell r="J883">
            <v>0.33333333333333331</v>
          </cell>
          <cell r="K883">
            <v>1.05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2.59</v>
          </cell>
          <cell r="J884">
            <v>0.33333333333333331</v>
          </cell>
          <cell r="K884">
            <v>0.86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3.02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3.02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3.02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PARÁ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3.31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3.62</v>
          </cell>
          <cell r="J947">
            <v>0.5</v>
          </cell>
          <cell r="K947">
            <v>1.81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3.31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3.31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3.31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PARÁ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PARÁ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36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36</v>
          </cell>
          <cell r="J1076">
            <v>1</v>
          </cell>
          <cell r="K1076">
            <v>36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36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36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36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PARÁ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82.82</v>
          </cell>
          <cell r="J1115">
            <v>12.51</v>
          </cell>
          <cell r="K1115">
            <v>82.82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82.82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82.82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PARÁ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218.54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0.83</v>
          </cell>
          <cell r="J1180">
            <v>0</v>
          </cell>
          <cell r="K1180">
            <v>0.25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12.06</v>
          </cell>
          <cell r="J1181">
            <v>9.3800000000000008</v>
          </cell>
          <cell r="K1181">
            <v>10.72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3.73</v>
          </cell>
          <cell r="J1183">
            <v>0</v>
          </cell>
          <cell r="K1183">
            <v>0.75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11.65</v>
          </cell>
          <cell r="J1207">
            <v>0.53</v>
          </cell>
          <cell r="K1207">
            <v>6.17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200.42000000000002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218.54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218.54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PARÁ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24.49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2.14</v>
          </cell>
          <cell r="J1271">
            <v>3</v>
          </cell>
          <cell r="K1271">
            <v>6.42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11.65</v>
          </cell>
          <cell r="J1273">
            <v>0.33</v>
          </cell>
          <cell r="K1273">
            <v>3.84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11.94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24.49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24.49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4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ACRE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52.04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21.75</v>
          </cell>
          <cell r="J76">
            <v>10.55</v>
          </cell>
          <cell r="K76">
            <v>3.92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3.96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27.52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27.52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2.09</v>
          </cell>
          <cell r="J105">
            <v>1.29</v>
          </cell>
          <cell r="K105">
            <v>2.7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14.88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4.4400000000000004</v>
          </cell>
          <cell r="J111">
            <v>0.25</v>
          </cell>
          <cell r="K111">
            <v>1.1100000000000001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1.1100000000000001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43.51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8.5299999999999994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52.04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ACRE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9.0399999999999991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4.2300000000000004</v>
          </cell>
          <cell r="J176">
            <v>1.1000000000000001</v>
          </cell>
          <cell r="K176">
            <v>4.6500000000000004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4.6500000000000004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7.56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1.48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9.0399999999999991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ACRE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557.79999999999995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12.74</v>
          </cell>
          <cell r="J208">
            <v>9.3800000000000008</v>
          </cell>
          <cell r="K208">
            <v>25.48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89.26</v>
          </cell>
          <cell r="J209">
            <v>12.51</v>
          </cell>
          <cell r="K209">
            <v>5.36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92.43</v>
          </cell>
          <cell r="J210">
            <v>12.51</v>
          </cell>
          <cell r="K210">
            <v>1.85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21.75</v>
          </cell>
          <cell r="J211">
            <v>10.55</v>
          </cell>
          <cell r="K211">
            <v>21.75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65.67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211.74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0.49</v>
          </cell>
          <cell r="J232">
            <v>295</v>
          </cell>
          <cell r="K232">
            <v>144.55000000000001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144.55000000000001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90</v>
          </cell>
          <cell r="J241">
            <v>0.96</v>
          </cell>
          <cell r="K241">
            <v>86.4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178</v>
          </cell>
          <cell r="J242">
            <v>0.84</v>
          </cell>
          <cell r="K242">
            <v>149.52000000000001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235.92000000000002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0.45</v>
          </cell>
          <cell r="J249">
            <v>1.44</v>
          </cell>
          <cell r="K249">
            <v>0.65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0.45</v>
          </cell>
          <cell r="J250">
            <v>1.26</v>
          </cell>
          <cell r="K250">
            <v>0.56999999999999995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1.22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466.39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91.41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557.79999999999995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ACRE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ACRE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ACRE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543.15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12.74</v>
          </cell>
          <cell r="J403">
            <v>9.3800000000000008</v>
          </cell>
          <cell r="K403">
            <v>25.48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89.26</v>
          </cell>
          <cell r="J404">
            <v>12.51</v>
          </cell>
          <cell r="K404">
            <v>5.36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92.43</v>
          </cell>
          <cell r="J405">
            <v>12.51</v>
          </cell>
          <cell r="K405">
            <v>1.85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21.75</v>
          </cell>
          <cell r="J406">
            <v>10.55</v>
          </cell>
          <cell r="K406">
            <v>21.75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65.67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211.74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0.49</v>
          </cell>
          <cell r="J427">
            <v>270</v>
          </cell>
          <cell r="K427">
            <v>132.30000000000001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132.30000000000001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90</v>
          </cell>
          <cell r="J436">
            <v>0.96</v>
          </cell>
          <cell r="K436">
            <v>86.4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178</v>
          </cell>
          <cell r="J437">
            <v>0.84</v>
          </cell>
          <cell r="K437">
            <v>149.52000000000001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235.92000000000002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0.45</v>
          </cell>
          <cell r="J444">
            <v>1.44</v>
          </cell>
          <cell r="K444">
            <v>0.65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0.45</v>
          </cell>
          <cell r="J445">
            <v>1.26</v>
          </cell>
          <cell r="K445">
            <v>0.56999999999999995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1.22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454.14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89.01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543.15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ACRE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ACRE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46.74</v>
          </cell>
          <cell r="J531">
            <v>12.51</v>
          </cell>
          <cell r="K531">
            <v>29.63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49.55</v>
          </cell>
          <cell r="J532">
            <v>11.34</v>
          </cell>
          <cell r="K532">
            <v>49.55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65.58</v>
          </cell>
          <cell r="J533">
            <v>14.46</v>
          </cell>
          <cell r="K533">
            <v>65.58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25.5</v>
          </cell>
          <cell r="J534">
            <v>0</v>
          </cell>
          <cell r="K534">
            <v>25.5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170.26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291.33999999999997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2.33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ACRE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43.88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46.74</v>
          </cell>
          <cell r="J596">
            <v>12.51</v>
          </cell>
          <cell r="K596">
            <v>29.63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49.55</v>
          </cell>
          <cell r="J597">
            <v>11.34</v>
          </cell>
          <cell r="K597">
            <v>49.55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65.58</v>
          </cell>
          <cell r="J598">
            <v>14.46</v>
          </cell>
          <cell r="K598">
            <v>65.58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25.5</v>
          </cell>
          <cell r="J599">
            <v>0</v>
          </cell>
          <cell r="K599">
            <v>25.5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170.26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263.06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10.52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36.69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43.88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ACRE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25.97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46.74</v>
          </cell>
          <cell r="J660">
            <v>12.51</v>
          </cell>
          <cell r="K660">
            <v>46.74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49.55</v>
          </cell>
          <cell r="J661">
            <v>11.34</v>
          </cell>
          <cell r="K661">
            <v>49.55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14.34</v>
          </cell>
          <cell r="J662">
            <v>10.55</v>
          </cell>
          <cell r="K662">
            <v>14.34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</v>
          </cell>
          <cell r="J663">
            <v>9.3800000000000008</v>
          </cell>
          <cell r="K663">
            <v>24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134.63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220.85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6.31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21.71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4.26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25.97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ACRE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28.36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46.74</v>
          </cell>
          <cell r="J725">
            <v>12.51</v>
          </cell>
          <cell r="K725">
            <v>46.74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49.55</v>
          </cell>
          <cell r="J726">
            <v>11.34</v>
          </cell>
          <cell r="K726">
            <v>49.55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14.34</v>
          </cell>
          <cell r="J727">
            <v>10.55</v>
          </cell>
          <cell r="K727">
            <v>14.34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</v>
          </cell>
          <cell r="J728">
            <v>9.3800000000000008</v>
          </cell>
          <cell r="K728">
            <v>24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134.63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220.85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6.31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23.71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4.6500000000000004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28.36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ACRE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309.77999999999997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46.74</v>
          </cell>
          <cell r="J790">
            <v>12.51</v>
          </cell>
          <cell r="K790">
            <v>29.63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29.63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68.039999999999992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17.010000000000002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214.39</v>
          </cell>
          <cell r="J825">
            <v>1</v>
          </cell>
          <cell r="K825">
            <v>214.39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25.55</v>
          </cell>
          <cell r="J826">
            <v>1</v>
          </cell>
          <cell r="K826">
            <v>25.55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239.94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259.01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50.77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309.77999999999997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ACRE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4.4400000000000004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4.5</v>
          </cell>
          <cell r="J882">
            <v>0.33333333333333331</v>
          </cell>
          <cell r="K882">
            <v>1.5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4.8499999999999996</v>
          </cell>
          <cell r="J883">
            <v>0.33333333333333331</v>
          </cell>
          <cell r="K883">
            <v>1.62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3.96</v>
          </cell>
          <cell r="J884">
            <v>0.33333333333333331</v>
          </cell>
          <cell r="K884">
            <v>1.32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4.4400000000000004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4.4400000000000004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4.4400000000000004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ACRE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4.2300000000000004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</v>
          </cell>
          <cell r="J947">
            <v>0.5</v>
          </cell>
          <cell r="K947">
            <v>2.25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3.95</v>
          </cell>
          <cell r="J948">
            <v>0.5</v>
          </cell>
          <cell r="K948">
            <v>1.98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4.2300000000000004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4.2300000000000004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4.2300000000000004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ACRE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178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150</v>
          </cell>
          <cell r="J1011">
            <v>0.33329999999999999</v>
          </cell>
          <cell r="K1011">
            <v>50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192</v>
          </cell>
          <cell r="J1012">
            <v>0.33329999999999999</v>
          </cell>
          <cell r="K1012">
            <v>63.99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192</v>
          </cell>
          <cell r="J1013">
            <v>0.33339999999999997</v>
          </cell>
          <cell r="K1013">
            <v>64.010000000000005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178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178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178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ACRE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90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90</v>
          </cell>
          <cell r="J1076">
            <v>1</v>
          </cell>
          <cell r="K1076">
            <v>90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90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90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90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ACRE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0.45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75.7</v>
          </cell>
          <cell r="J1115">
            <v>12.51</v>
          </cell>
          <cell r="K1115">
            <v>75.7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75.7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75.7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0.45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0.45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0.45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ACRE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214.39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0.76</v>
          </cell>
          <cell r="J1180">
            <v>0</v>
          </cell>
          <cell r="K1180">
            <v>0.23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2.09</v>
          </cell>
          <cell r="J1182">
            <v>0</v>
          </cell>
          <cell r="K1182">
            <v>0.63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</v>
          </cell>
          <cell r="J1208">
            <v>1.4</v>
          </cell>
          <cell r="K1208">
            <v>95.2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196.10000000000002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214.39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214.39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ACRE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25.55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25.55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25.55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5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RONDÔNIA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23.84</v>
          </cell>
          <cell r="J76">
            <v>10.55</v>
          </cell>
          <cell r="K76">
            <v>4.29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4.33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27.89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27.89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15.02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3.35</v>
          </cell>
          <cell r="J111">
            <v>0.25</v>
          </cell>
          <cell r="K111">
            <v>0.84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0.84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43.75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8.58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RONDÔNIA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8.98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4.18</v>
          </cell>
          <cell r="J176">
            <v>1.1000000000000001</v>
          </cell>
          <cell r="K176">
            <v>4.5999999999999996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4.5999999999999996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7.51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1.47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8.98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RONDÔNIA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371.9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12.58</v>
          </cell>
          <cell r="J208">
            <v>9.3800000000000008</v>
          </cell>
          <cell r="K208">
            <v>25.16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98.95</v>
          </cell>
          <cell r="J209">
            <v>12.51</v>
          </cell>
          <cell r="K209">
            <v>5.94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102.27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23.84</v>
          </cell>
          <cell r="J211">
            <v>10.55</v>
          </cell>
          <cell r="K211">
            <v>23.84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68.25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214.32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85.73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88.19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310.95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60.95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371.9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RONDÔNIA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RONDÔNIA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RONDÔNIA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358.14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12.58</v>
          </cell>
          <cell r="J403">
            <v>9.3800000000000008</v>
          </cell>
          <cell r="K403">
            <v>25.16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98.95</v>
          </cell>
          <cell r="J404">
            <v>12.51</v>
          </cell>
          <cell r="K404">
            <v>5.94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102.27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23.84</v>
          </cell>
          <cell r="J406">
            <v>10.55</v>
          </cell>
          <cell r="K406">
            <v>23.84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68.25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214.32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85.73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88.19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299.45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58.69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358.14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RONDÔNIA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RONDÔNIA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33.950000000000003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51.3</v>
          </cell>
          <cell r="J531">
            <v>12.51</v>
          </cell>
          <cell r="K531">
            <v>31.91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55.79</v>
          </cell>
          <cell r="J532">
            <v>11.34</v>
          </cell>
          <cell r="K532">
            <v>55.79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67.25</v>
          </cell>
          <cell r="J533">
            <v>14.46</v>
          </cell>
          <cell r="K533">
            <v>67.25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26.26</v>
          </cell>
          <cell r="J534">
            <v>0</v>
          </cell>
          <cell r="K534">
            <v>26.26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181.21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302.29000000000002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2.42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28.39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5.56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33.950000000000003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RONDÔNIA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44.41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51.3</v>
          </cell>
          <cell r="J596">
            <v>12.51</v>
          </cell>
          <cell r="K596">
            <v>31.91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55.79</v>
          </cell>
          <cell r="J597">
            <v>11.34</v>
          </cell>
          <cell r="K597">
            <v>55.79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67.25</v>
          </cell>
          <cell r="J598">
            <v>14.46</v>
          </cell>
          <cell r="K598">
            <v>67.25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26.26</v>
          </cell>
          <cell r="J599">
            <v>0</v>
          </cell>
          <cell r="K599">
            <v>26.26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181.21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274.01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10.96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37.130000000000003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44.41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RONDÔNIA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26.36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51.3</v>
          </cell>
          <cell r="J660">
            <v>12.51</v>
          </cell>
          <cell r="K660">
            <v>51.3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55.79</v>
          </cell>
          <cell r="J661">
            <v>11.34</v>
          </cell>
          <cell r="K661">
            <v>55.79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15.08</v>
          </cell>
          <cell r="J662">
            <v>10.55</v>
          </cell>
          <cell r="K662">
            <v>15.08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12.03</v>
          </cell>
          <cell r="J663">
            <v>9.3800000000000008</v>
          </cell>
          <cell r="K663">
            <v>24.06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146.22999999999999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232.45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6.64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22.04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4.32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26.36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RONDÔNIA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28.75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51.3</v>
          </cell>
          <cell r="J725">
            <v>12.51</v>
          </cell>
          <cell r="K725">
            <v>51.3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55.79</v>
          </cell>
          <cell r="J726">
            <v>11.34</v>
          </cell>
          <cell r="K726">
            <v>55.79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15.08</v>
          </cell>
          <cell r="J727">
            <v>10.55</v>
          </cell>
          <cell r="K727">
            <v>15.08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12.03</v>
          </cell>
          <cell r="J728">
            <v>9.3800000000000008</v>
          </cell>
          <cell r="K728">
            <v>24.06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146.22999999999999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232.45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6.64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24.04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4.71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28.75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RONDÔNIA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312.22000000000003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51.3</v>
          </cell>
          <cell r="J790">
            <v>12.51</v>
          </cell>
          <cell r="K790">
            <v>31.91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31.91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70.319999999999993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17.579999999999998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215.44</v>
          </cell>
          <cell r="J825">
            <v>1</v>
          </cell>
          <cell r="K825">
            <v>215.44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25.97</v>
          </cell>
          <cell r="J826">
            <v>1</v>
          </cell>
          <cell r="K826">
            <v>25.97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241.41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261.05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51.17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312.22000000000003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RONDÔNIA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3.35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3.15</v>
          </cell>
          <cell r="J882">
            <v>0.33333333333333331</v>
          </cell>
          <cell r="K882">
            <v>1.05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</v>
          </cell>
          <cell r="J883">
            <v>0.33333333333333331</v>
          </cell>
          <cell r="K883">
            <v>1.03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3.8</v>
          </cell>
          <cell r="J884">
            <v>0.33333333333333331</v>
          </cell>
          <cell r="K884">
            <v>1.27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3.35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3.35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3.35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RONDÔNIA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4.18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4.55</v>
          </cell>
          <cell r="J947">
            <v>0.5</v>
          </cell>
          <cell r="K947">
            <v>2.2799999999999998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3.8</v>
          </cell>
          <cell r="J948">
            <v>0.5</v>
          </cell>
          <cell r="K948">
            <v>1.9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4.18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4.18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4.18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RONDÔNIA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RONDÔNIA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RONDÔNIA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82.72</v>
          </cell>
          <cell r="J1115">
            <v>12.51</v>
          </cell>
          <cell r="K1115">
            <v>82.72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82.72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82.72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RONDÔNIA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215.44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13.4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109.76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197.15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215.44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215.44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RONDÔNIA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25.97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1.5</v>
          </cell>
          <cell r="J1272">
            <v>1.4</v>
          </cell>
          <cell r="K1272">
            <v>2.1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13.42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25.97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25.97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6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TOCANTINS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53.68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23.03</v>
          </cell>
          <cell r="J76">
            <v>10.55</v>
          </cell>
          <cell r="K76">
            <v>4.1500000000000004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4.1900000000000004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27.75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27.75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3.56</v>
          </cell>
          <cell r="J102">
            <v>0.1</v>
          </cell>
          <cell r="K102">
            <v>0.36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5.5</v>
          </cell>
          <cell r="J104">
            <v>1.92</v>
          </cell>
          <cell r="K104">
            <v>10.56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1.9</v>
          </cell>
          <cell r="J105">
            <v>1.29</v>
          </cell>
          <cell r="K105">
            <v>2.4500000000000002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3.86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16.38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</v>
          </cell>
          <cell r="J111">
            <v>0.25</v>
          </cell>
          <cell r="K111">
            <v>0.75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0.75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44.88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8.8000000000000007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53.68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TOCANTINS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7.27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4.49</v>
          </cell>
          <cell r="J167">
            <v>0.01</v>
          </cell>
          <cell r="K167">
            <v>0.04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0.04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2.89</v>
          </cell>
          <cell r="J176">
            <v>1.1000000000000001</v>
          </cell>
          <cell r="K176">
            <v>3.18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3.18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6.08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1.19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7.27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TOCANTINS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327.41000000000003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10.78</v>
          </cell>
          <cell r="J208">
            <v>9.3800000000000008</v>
          </cell>
          <cell r="K208">
            <v>21.56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98.49</v>
          </cell>
          <cell r="J209">
            <v>12.51</v>
          </cell>
          <cell r="K209">
            <v>5.91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102.59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23.03</v>
          </cell>
          <cell r="J211">
            <v>10.55</v>
          </cell>
          <cell r="K211">
            <v>23.03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63.81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209.88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83.95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0.44</v>
          </cell>
          <cell r="J232">
            <v>295</v>
          </cell>
          <cell r="K232">
            <v>129.80000000000001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129.80000000000001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25</v>
          </cell>
          <cell r="J241">
            <v>0.96</v>
          </cell>
          <cell r="K241">
            <v>24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41.34</v>
          </cell>
          <cell r="J242">
            <v>0.84</v>
          </cell>
          <cell r="K242">
            <v>34.729999999999997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58.73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273.75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53.66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327.41000000000003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TOCANTINS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TOCANTINS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TOCANTINS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314.25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10.78</v>
          </cell>
          <cell r="J403">
            <v>9.3800000000000008</v>
          </cell>
          <cell r="K403">
            <v>21.56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98.49</v>
          </cell>
          <cell r="J404">
            <v>12.51</v>
          </cell>
          <cell r="K404">
            <v>5.91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102.59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23.03</v>
          </cell>
          <cell r="J406">
            <v>10.55</v>
          </cell>
          <cell r="K406">
            <v>23.03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63.81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209.88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83.95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0.44</v>
          </cell>
          <cell r="J427">
            <v>270</v>
          </cell>
          <cell r="K427">
            <v>118.8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118.8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25</v>
          </cell>
          <cell r="J436">
            <v>0.96</v>
          </cell>
          <cell r="K436">
            <v>24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41.34</v>
          </cell>
          <cell r="J437">
            <v>0.84</v>
          </cell>
          <cell r="K437">
            <v>34.729999999999997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58.73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262.75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51.5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314.25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TOCANTINS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TOCANTINS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33.869999999999997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50.14</v>
          </cell>
          <cell r="J531">
            <v>12.51</v>
          </cell>
          <cell r="K531">
            <v>31.33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55.2</v>
          </cell>
          <cell r="J532">
            <v>11.34</v>
          </cell>
          <cell r="K532">
            <v>55.2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60.57</v>
          </cell>
          <cell r="J533">
            <v>14.46</v>
          </cell>
          <cell r="K533">
            <v>60.57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23.93</v>
          </cell>
          <cell r="J534">
            <v>0</v>
          </cell>
          <cell r="K534">
            <v>23.93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171.03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292.11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2.34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11.93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28.32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33.869999999999997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TOCANTINS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43.93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50.14</v>
          </cell>
          <cell r="J596">
            <v>12.51</v>
          </cell>
          <cell r="K596">
            <v>31.33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55.2</v>
          </cell>
          <cell r="J597">
            <v>11.34</v>
          </cell>
          <cell r="K597">
            <v>55.2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60.57</v>
          </cell>
          <cell r="J598">
            <v>14.46</v>
          </cell>
          <cell r="K598">
            <v>60.57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23.93</v>
          </cell>
          <cell r="J599">
            <v>0</v>
          </cell>
          <cell r="K599">
            <v>23.93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171.03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263.83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11.93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36.729999999999997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43.93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TOCANTINS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50.14</v>
          </cell>
          <cell r="J660">
            <v>12.51</v>
          </cell>
          <cell r="K660">
            <v>50.14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55.2</v>
          </cell>
          <cell r="J661">
            <v>11.34</v>
          </cell>
          <cell r="K661">
            <v>55.2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9.98</v>
          </cell>
          <cell r="J663">
            <v>9.3800000000000008</v>
          </cell>
          <cell r="K663">
            <v>19.96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140.06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226.28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6.47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21.87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4.29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TOCANTINS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50.14</v>
          </cell>
          <cell r="J725">
            <v>12.51</v>
          </cell>
          <cell r="K725">
            <v>50.14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55.2</v>
          </cell>
          <cell r="J726">
            <v>11.34</v>
          </cell>
          <cell r="K726">
            <v>55.2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9.98</v>
          </cell>
          <cell r="J728">
            <v>9.3800000000000008</v>
          </cell>
          <cell r="K728">
            <v>19.96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140.06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226.28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6.47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23.87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4.68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TOCANTINS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304.48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50.14</v>
          </cell>
          <cell r="J790">
            <v>12.51</v>
          </cell>
          <cell r="K790">
            <v>31.33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31.33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69.739999999999995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17.440000000000001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1.8800000000000001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209.6</v>
          </cell>
          <cell r="J825">
            <v>1</v>
          </cell>
          <cell r="K825">
            <v>209.6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235.26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254.58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49.9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304.48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TOCANTINS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3.2</v>
          </cell>
          <cell r="J882">
            <v>0.33333333333333331</v>
          </cell>
          <cell r="K882">
            <v>1.07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3.17</v>
          </cell>
          <cell r="J883">
            <v>0.33333333333333331</v>
          </cell>
          <cell r="K883">
            <v>1.06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2.62</v>
          </cell>
          <cell r="J884">
            <v>0.33333333333333331</v>
          </cell>
          <cell r="K884">
            <v>0.87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TOCANTINS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2.89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3.16</v>
          </cell>
          <cell r="J947">
            <v>0.5</v>
          </cell>
          <cell r="K947">
            <v>1.58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2.61</v>
          </cell>
          <cell r="J948">
            <v>0.5</v>
          </cell>
          <cell r="K948">
            <v>1.31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2.89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2.89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2.89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TOCANTINS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41.34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42</v>
          </cell>
          <cell r="J1011">
            <v>0.33329999999999999</v>
          </cell>
          <cell r="K1011">
            <v>14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42</v>
          </cell>
          <cell r="J1012">
            <v>0.33329999999999999</v>
          </cell>
          <cell r="K1012">
            <v>14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40</v>
          </cell>
          <cell r="J1013">
            <v>0.33339999999999997</v>
          </cell>
          <cell r="K1013">
            <v>13.34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41.34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41.34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41.34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TOCANTINS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25</v>
          </cell>
          <cell r="J1076">
            <v>1</v>
          </cell>
          <cell r="K1076">
            <v>25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TOCANTINS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79.7</v>
          </cell>
          <cell r="J1115">
            <v>12.51</v>
          </cell>
          <cell r="K1115">
            <v>79.7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79.7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79.7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TOCANTINS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209.6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</v>
          </cell>
          <cell r="J1181">
            <v>9.3800000000000008</v>
          </cell>
          <cell r="K1181">
            <v>10.74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12.41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108.77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62.43</v>
          </cell>
          <cell r="J1208">
            <v>1.4</v>
          </cell>
          <cell r="K1208">
            <v>87.4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191.47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209.6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209.6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TOCANTINS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7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PIAUÍ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23.5</v>
          </cell>
          <cell r="J76">
            <v>10.55</v>
          </cell>
          <cell r="K76">
            <v>4.2300000000000004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4.2699999999999996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27.83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27.83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3.73</v>
          </cell>
          <cell r="J102">
            <v>0.1</v>
          </cell>
          <cell r="K102">
            <v>0.37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2.6</v>
          </cell>
          <cell r="J105">
            <v>1.29</v>
          </cell>
          <cell r="K105">
            <v>3.35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4.3099999999999996</v>
          </cell>
          <cell r="J106">
            <v>0.02</v>
          </cell>
          <cell r="K106">
            <v>0.09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15.03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3.49</v>
          </cell>
          <cell r="J111">
            <v>0.25</v>
          </cell>
          <cell r="K111">
            <v>0.87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0.87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43.73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PIAUÍ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8.36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5.16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3.71</v>
          </cell>
          <cell r="J176">
            <v>1.1000000000000001</v>
          </cell>
          <cell r="K176">
            <v>4.08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4.08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6.99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1.37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8.36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PIAUÍ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262.5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0.15</v>
          </cell>
          <cell r="J207">
            <v>0</v>
          </cell>
          <cell r="K207">
            <v>0.31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10.79</v>
          </cell>
          <cell r="J208">
            <v>9.3800000000000008</v>
          </cell>
          <cell r="K208">
            <v>21.58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99.68</v>
          </cell>
          <cell r="J209">
            <v>12.51</v>
          </cell>
          <cell r="K209">
            <v>5.98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102.49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23.5</v>
          </cell>
          <cell r="J211">
            <v>10.55</v>
          </cell>
          <cell r="K211">
            <v>23.5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64.349999999999994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210.42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84.17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0.26</v>
          </cell>
          <cell r="J232">
            <v>295</v>
          </cell>
          <cell r="K232">
            <v>76.7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76.7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24.43</v>
          </cell>
          <cell r="J241">
            <v>0.96</v>
          </cell>
          <cell r="K241">
            <v>23.45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40.340000000000003</v>
          </cell>
          <cell r="J242">
            <v>0.84</v>
          </cell>
          <cell r="K242">
            <v>33.89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57.34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219.48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43.02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262.5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PIAUÍ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PIAUÍ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PIAUÍ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254.72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0.15</v>
          </cell>
          <cell r="J402">
            <v>0</v>
          </cell>
          <cell r="K402">
            <v>0.31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10.79</v>
          </cell>
          <cell r="J403">
            <v>9.3800000000000008</v>
          </cell>
          <cell r="K403">
            <v>21.58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99.68</v>
          </cell>
          <cell r="J404">
            <v>12.51</v>
          </cell>
          <cell r="K404">
            <v>5.98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102.49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23.5</v>
          </cell>
          <cell r="J406">
            <v>10.55</v>
          </cell>
          <cell r="K406">
            <v>23.5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64.349999999999994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210.42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84.17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0.26</v>
          </cell>
          <cell r="J427">
            <v>270</v>
          </cell>
          <cell r="K427">
            <v>70.2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70.2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24.43</v>
          </cell>
          <cell r="J436">
            <v>0.96</v>
          </cell>
          <cell r="K436">
            <v>23.45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40.340000000000003</v>
          </cell>
          <cell r="J437">
            <v>0.84</v>
          </cell>
          <cell r="K437">
            <v>33.89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57.34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212.98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41.74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254.72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PIAUÍ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PIAUÍ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49.84</v>
          </cell>
          <cell r="J531">
            <v>12.51</v>
          </cell>
          <cell r="K531">
            <v>31.18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52.69</v>
          </cell>
          <cell r="J532">
            <v>11.34</v>
          </cell>
          <cell r="K532">
            <v>52.69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60.72</v>
          </cell>
          <cell r="J533">
            <v>14.46</v>
          </cell>
          <cell r="K533">
            <v>60.72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24.09</v>
          </cell>
          <cell r="J534">
            <v>0</v>
          </cell>
          <cell r="K534">
            <v>24.09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168.68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289.76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2.3199999999999998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PIAUÍ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43.82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49.84</v>
          </cell>
          <cell r="J596">
            <v>12.51</v>
          </cell>
          <cell r="K596">
            <v>31.18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52.69</v>
          </cell>
          <cell r="J597">
            <v>11.34</v>
          </cell>
          <cell r="K597">
            <v>52.69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60.72</v>
          </cell>
          <cell r="J598">
            <v>14.46</v>
          </cell>
          <cell r="K598">
            <v>60.72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24.09</v>
          </cell>
          <cell r="J599">
            <v>0</v>
          </cell>
          <cell r="K599">
            <v>24.09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168.68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261.48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10.46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36.64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43.82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PIAUÍ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26.24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49.84</v>
          </cell>
          <cell r="J660">
            <v>12.51</v>
          </cell>
          <cell r="K660">
            <v>49.84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52.69</v>
          </cell>
          <cell r="J661">
            <v>11.34</v>
          </cell>
          <cell r="K661">
            <v>52.69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14.83</v>
          </cell>
          <cell r="J662">
            <v>10.55</v>
          </cell>
          <cell r="K662">
            <v>14.83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10.14</v>
          </cell>
          <cell r="J663">
            <v>9.3800000000000008</v>
          </cell>
          <cell r="K663">
            <v>20.28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137.63999999999999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223.85999999999999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26.24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PIAUÍ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28.63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49.84</v>
          </cell>
          <cell r="J725">
            <v>12.51</v>
          </cell>
          <cell r="K725">
            <v>49.84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52.69</v>
          </cell>
          <cell r="J726">
            <v>11.34</v>
          </cell>
          <cell r="K726">
            <v>52.69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14.83</v>
          </cell>
          <cell r="J727">
            <v>10.55</v>
          </cell>
          <cell r="K727">
            <v>14.83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10.14</v>
          </cell>
          <cell r="J728">
            <v>9.3800000000000008</v>
          </cell>
          <cell r="K728">
            <v>20.28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137.63999999999999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223.85999999999999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28.63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PIAUÍ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309.98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49.84</v>
          </cell>
          <cell r="J790">
            <v>12.51</v>
          </cell>
          <cell r="K790">
            <v>31.18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31.18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69.59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17.399999999999999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2.12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</v>
          </cell>
          <cell r="J825">
            <v>1</v>
          </cell>
          <cell r="K825">
            <v>214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239.66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259.18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309.98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PIAUÍ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3.49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</v>
          </cell>
          <cell r="J882">
            <v>0.33333333333333331</v>
          </cell>
          <cell r="K882">
            <v>1.33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3.56</v>
          </cell>
          <cell r="J883">
            <v>0.33333333333333331</v>
          </cell>
          <cell r="K883">
            <v>1.19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2.92</v>
          </cell>
          <cell r="J884">
            <v>0.33333333333333331</v>
          </cell>
          <cell r="K884">
            <v>0.97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3.49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3.49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3.49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PIAUÍ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3.71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</v>
          </cell>
          <cell r="J947">
            <v>0.5</v>
          </cell>
          <cell r="K947">
            <v>2.25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2.92</v>
          </cell>
          <cell r="J948">
            <v>0.5</v>
          </cell>
          <cell r="K948">
            <v>1.46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3.71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3.71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3.71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PIAUÍ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40.340000000000003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35</v>
          </cell>
          <cell r="J1012">
            <v>0.33329999999999999</v>
          </cell>
          <cell r="K1012">
            <v>11.67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48</v>
          </cell>
          <cell r="J1013">
            <v>0.33339999999999997</v>
          </cell>
          <cell r="K1013">
            <v>16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40.340000000000003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40.340000000000003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40.340000000000003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PIAUÍ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24.43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24.43</v>
          </cell>
          <cell r="J1076">
            <v>1</v>
          </cell>
          <cell r="K1076">
            <v>24.43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24.43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24.43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24.43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PIAUÍ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78.66</v>
          </cell>
          <cell r="J1115">
            <v>12.51</v>
          </cell>
          <cell r="K1115">
            <v>78.66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78.66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78.66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PIAUÍ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12.38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108.74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65.58</v>
          </cell>
          <cell r="J1208">
            <v>1.4</v>
          </cell>
          <cell r="K1208">
            <v>91.81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195.88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PIAUÍ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8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MARANHÃO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52.85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23.31</v>
          </cell>
          <cell r="J76">
            <v>10.55</v>
          </cell>
          <cell r="K76">
            <v>4.2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27.799999999999997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4</v>
          </cell>
          <cell r="J102">
            <v>0.1</v>
          </cell>
          <cell r="K102">
            <v>0.4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2.14</v>
          </cell>
          <cell r="J103">
            <v>1.1499999999999999</v>
          </cell>
          <cell r="K103">
            <v>2.46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3</v>
          </cell>
          <cell r="J105">
            <v>1.29</v>
          </cell>
          <cell r="K105">
            <v>3.87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3.48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15.629999999999999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3.02</v>
          </cell>
          <cell r="J111">
            <v>0.25</v>
          </cell>
          <cell r="K111">
            <v>0.76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0.76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44.19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8.66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52.85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MARANHÃO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7.83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4.6500000000000004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3.31</v>
          </cell>
          <cell r="J176">
            <v>1.1000000000000001</v>
          </cell>
          <cell r="K176">
            <v>3.64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3.64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6.55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7.83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MARANHÃO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342.51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</v>
          </cell>
          <cell r="J206">
            <v>10.55</v>
          </cell>
          <cell r="K206">
            <v>10.9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10.62</v>
          </cell>
          <cell r="J208">
            <v>9.3800000000000008</v>
          </cell>
          <cell r="K208">
            <v>21.24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94.87</v>
          </cell>
          <cell r="J209">
            <v>12.51</v>
          </cell>
          <cell r="K209">
            <v>5.69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97.83</v>
          </cell>
          <cell r="J210">
            <v>12.51</v>
          </cell>
          <cell r="K210">
            <v>1.96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23.31</v>
          </cell>
          <cell r="J211">
            <v>10.55</v>
          </cell>
          <cell r="K211">
            <v>23.31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63.43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209.5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83.8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0.38</v>
          </cell>
          <cell r="J232">
            <v>295</v>
          </cell>
          <cell r="K232">
            <v>112.1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112.1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36</v>
          </cell>
          <cell r="J241">
            <v>0.96</v>
          </cell>
          <cell r="K241">
            <v>34.56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64.989999999999995</v>
          </cell>
          <cell r="J242">
            <v>0.84</v>
          </cell>
          <cell r="K242">
            <v>54.59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89.15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286.38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56.13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342.51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MARANHÃO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MARANHÃO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MARANHÃO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331.15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</v>
          </cell>
          <cell r="J401">
            <v>10.55</v>
          </cell>
          <cell r="K401">
            <v>10.9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10.62</v>
          </cell>
          <cell r="J403">
            <v>9.3800000000000008</v>
          </cell>
          <cell r="K403">
            <v>21.24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94.87</v>
          </cell>
          <cell r="J404">
            <v>12.51</v>
          </cell>
          <cell r="K404">
            <v>5.69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97.83</v>
          </cell>
          <cell r="J405">
            <v>12.51</v>
          </cell>
          <cell r="K405">
            <v>1.96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23.31</v>
          </cell>
          <cell r="J406">
            <v>10.55</v>
          </cell>
          <cell r="K406">
            <v>23.31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63.43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209.5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83.8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0.38</v>
          </cell>
          <cell r="J427">
            <v>270</v>
          </cell>
          <cell r="K427">
            <v>102.6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102.6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36</v>
          </cell>
          <cell r="J436">
            <v>0.96</v>
          </cell>
          <cell r="K436">
            <v>34.56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64.989999999999995</v>
          </cell>
          <cell r="J437">
            <v>0.84</v>
          </cell>
          <cell r="K437">
            <v>54.59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89.15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276.88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54.27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331.15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MARANHÃO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MARANHÃO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34.840000000000003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49.73</v>
          </cell>
          <cell r="J531">
            <v>12.51</v>
          </cell>
          <cell r="K531">
            <v>31.12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54.83</v>
          </cell>
          <cell r="J532">
            <v>11.34</v>
          </cell>
          <cell r="K532">
            <v>54.83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64.17</v>
          </cell>
          <cell r="J533">
            <v>14.46</v>
          </cell>
          <cell r="K533">
            <v>64.17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25.94</v>
          </cell>
          <cell r="J534">
            <v>0</v>
          </cell>
          <cell r="K534">
            <v>25.94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176.06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297.14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7.15</v>
          </cell>
          <cell r="J557">
            <v>0.06</v>
          </cell>
          <cell r="K557">
            <v>0.43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7.15</v>
          </cell>
          <cell r="J559">
            <v>3.5</v>
          </cell>
          <cell r="K559">
            <v>25.03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12.21</v>
          </cell>
          <cell r="J560">
            <v>0.03</v>
          </cell>
          <cell r="K560">
            <v>0.37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26.750000000000004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29.13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5.71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34.840000000000003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MARANHÃO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45.09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49.73</v>
          </cell>
          <cell r="J596">
            <v>12.51</v>
          </cell>
          <cell r="K596">
            <v>31.12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54.83</v>
          </cell>
          <cell r="J597">
            <v>11.34</v>
          </cell>
          <cell r="K597">
            <v>54.83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64.17</v>
          </cell>
          <cell r="J598">
            <v>14.46</v>
          </cell>
          <cell r="K598">
            <v>64.17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25.94</v>
          </cell>
          <cell r="J599">
            <v>0</v>
          </cell>
          <cell r="K599">
            <v>25.94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176.06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268.86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10.75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7.15</v>
          </cell>
          <cell r="J622">
            <v>0.06</v>
          </cell>
          <cell r="K622">
            <v>0.43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7.15</v>
          </cell>
          <cell r="J624">
            <v>3.5</v>
          </cell>
          <cell r="K624">
            <v>25.03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12.21</v>
          </cell>
          <cell r="J625">
            <v>0.03</v>
          </cell>
          <cell r="K625">
            <v>0.37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26.950000000000003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7.39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45.09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MARANHÃO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26.13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49.73</v>
          </cell>
          <cell r="J660">
            <v>12.51</v>
          </cell>
          <cell r="K660">
            <v>49.73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54.83</v>
          </cell>
          <cell r="J661">
            <v>11.34</v>
          </cell>
          <cell r="K661">
            <v>54.83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14.76</v>
          </cell>
          <cell r="J662">
            <v>10.55</v>
          </cell>
          <cell r="K662">
            <v>14.76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10.06</v>
          </cell>
          <cell r="J663">
            <v>9.3800000000000008</v>
          </cell>
          <cell r="K663">
            <v>20.12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139.44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225.66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6.45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21.85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4.28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26.13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MARANHÃO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28.52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49.73</v>
          </cell>
          <cell r="J725">
            <v>12.51</v>
          </cell>
          <cell r="K725">
            <v>49.73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54.83</v>
          </cell>
          <cell r="J726">
            <v>11.34</v>
          </cell>
          <cell r="K726">
            <v>54.83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14.76</v>
          </cell>
          <cell r="J727">
            <v>10.55</v>
          </cell>
          <cell r="K727">
            <v>14.76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10.06</v>
          </cell>
          <cell r="J728">
            <v>9.3800000000000008</v>
          </cell>
          <cell r="K728">
            <v>20.12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139.44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225.66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6.45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23.85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28.52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MARANHÃO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313.60000000000002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49.73</v>
          </cell>
          <cell r="J790">
            <v>12.51</v>
          </cell>
          <cell r="K790">
            <v>31.12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31.12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0.12</v>
          </cell>
          <cell r="J816">
            <v>2</v>
          </cell>
          <cell r="K816">
            <v>0.24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0.52</v>
          </cell>
          <cell r="J817">
            <v>3</v>
          </cell>
          <cell r="K817">
            <v>1.56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1.8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218.54</v>
          </cell>
          <cell r="J825">
            <v>1</v>
          </cell>
          <cell r="K825">
            <v>218.54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24.49</v>
          </cell>
          <cell r="J826">
            <v>1</v>
          </cell>
          <cell r="K826">
            <v>24.49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243.03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262.20999999999998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51.39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313.60000000000002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MARANHÃO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3.02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3.34</v>
          </cell>
          <cell r="J882">
            <v>0.33333333333333331</v>
          </cell>
          <cell r="K882">
            <v>1.1100000000000001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3.16</v>
          </cell>
          <cell r="J883">
            <v>0.33333333333333331</v>
          </cell>
          <cell r="K883">
            <v>1.05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2.59</v>
          </cell>
          <cell r="J884">
            <v>0.33333333333333331</v>
          </cell>
          <cell r="K884">
            <v>0.86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3.02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3.02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3.02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MARANHÃO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3.31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3.62</v>
          </cell>
          <cell r="J947">
            <v>0.5</v>
          </cell>
          <cell r="K947">
            <v>1.81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3</v>
          </cell>
          <cell r="J948">
            <v>0.5</v>
          </cell>
          <cell r="K948">
            <v>1.5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3.31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3.31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3.31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MARANHÃO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64.989999999999995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65</v>
          </cell>
          <cell r="J1011">
            <v>0.33329999999999999</v>
          </cell>
          <cell r="K1011">
            <v>21.66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65</v>
          </cell>
          <cell r="J1012">
            <v>0.33329999999999999</v>
          </cell>
          <cell r="K1012">
            <v>21.66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65</v>
          </cell>
          <cell r="J1013">
            <v>0.33339999999999997</v>
          </cell>
          <cell r="K1013">
            <v>21.67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64.990000000000009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64.989999999999995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64.989999999999995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MARANHÃO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36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36</v>
          </cell>
          <cell r="J1076">
            <v>1</v>
          </cell>
          <cell r="K1076">
            <v>36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36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36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36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MARANHÃO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82.82</v>
          </cell>
          <cell r="J1115">
            <v>12.51</v>
          </cell>
          <cell r="K1115">
            <v>82.82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82.82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82.82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MARANHÃO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218.54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0.83</v>
          </cell>
          <cell r="J1180">
            <v>0</v>
          </cell>
          <cell r="K1180">
            <v>0.25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12.06</v>
          </cell>
          <cell r="J1181">
            <v>9.3800000000000008</v>
          </cell>
          <cell r="K1181">
            <v>10.72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3.73</v>
          </cell>
          <cell r="J1183">
            <v>0</v>
          </cell>
          <cell r="K1183">
            <v>0.75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12.36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108.72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11.65</v>
          </cell>
          <cell r="J1207">
            <v>0.53</v>
          </cell>
          <cell r="K1207">
            <v>6.17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200.42000000000002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218.54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218.54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MARANHÃO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24.49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2.14</v>
          </cell>
          <cell r="J1271">
            <v>3</v>
          </cell>
          <cell r="K1271">
            <v>6.42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11.65</v>
          </cell>
          <cell r="J1273">
            <v>0.33</v>
          </cell>
          <cell r="K1273">
            <v>3.84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11.94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24.49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24.49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19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CEARÁ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51.39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22.85</v>
          </cell>
          <cell r="J76">
            <v>10.55</v>
          </cell>
          <cell r="K76">
            <v>4.1100000000000003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0.23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4.1500000000000004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27.71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27.71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3.65</v>
          </cell>
          <cell r="J106">
            <v>0.02</v>
          </cell>
          <cell r="K106">
            <v>7.0000000000000007E-2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14.469999999999999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3.15</v>
          </cell>
          <cell r="J111">
            <v>0.25</v>
          </cell>
          <cell r="K111">
            <v>0.79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0.79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42.97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8.42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51.39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CEARÁ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7.45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4.72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3.02</v>
          </cell>
          <cell r="J176">
            <v>1.1000000000000001</v>
          </cell>
          <cell r="K176">
            <v>3.32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3.32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6.23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1.22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7.45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CEARÁ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296.54000000000002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10.91</v>
          </cell>
          <cell r="J206">
            <v>10.55</v>
          </cell>
          <cell r="K206">
            <v>10.91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10.65</v>
          </cell>
          <cell r="J208">
            <v>9.3800000000000008</v>
          </cell>
          <cell r="K208">
            <v>21.3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98.86</v>
          </cell>
          <cell r="J209">
            <v>12.51</v>
          </cell>
          <cell r="K209">
            <v>5.93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101.79</v>
          </cell>
          <cell r="J210">
            <v>12.51</v>
          </cell>
          <cell r="K210">
            <v>2.04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22.85</v>
          </cell>
          <cell r="J211">
            <v>10.55</v>
          </cell>
          <cell r="K211">
            <v>22.85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63.36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209.43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83.77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0.33</v>
          </cell>
          <cell r="J232">
            <v>295</v>
          </cell>
          <cell r="K232">
            <v>97.35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97.35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38.01</v>
          </cell>
          <cell r="J242">
            <v>0.84</v>
          </cell>
          <cell r="K242">
            <v>31.93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65.53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0.48</v>
          </cell>
          <cell r="J249">
            <v>1.44</v>
          </cell>
          <cell r="K249">
            <v>0.69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0.48</v>
          </cell>
          <cell r="J250">
            <v>1.26</v>
          </cell>
          <cell r="K250">
            <v>0.6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1.29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247.94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48.6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296.54000000000002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CEARÁ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CEARÁ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CEARÁ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286.67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10.91</v>
          </cell>
          <cell r="J401">
            <v>10.55</v>
          </cell>
          <cell r="K401">
            <v>10.91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10.65</v>
          </cell>
          <cell r="J403">
            <v>9.3800000000000008</v>
          </cell>
          <cell r="K403">
            <v>21.3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98.86</v>
          </cell>
          <cell r="J404">
            <v>12.51</v>
          </cell>
          <cell r="K404">
            <v>5.93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101.79</v>
          </cell>
          <cell r="J405">
            <v>12.51</v>
          </cell>
          <cell r="K405">
            <v>2.04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22.85</v>
          </cell>
          <cell r="J406">
            <v>10.55</v>
          </cell>
          <cell r="K406">
            <v>22.85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63.36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209.43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83.77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0.33</v>
          </cell>
          <cell r="J427">
            <v>270</v>
          </cell>
          <cell r="K427">
            <v>89.1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89.1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38.01</v>
          </cell>
          <cell r="J437">
            <v>0.84</v>
          </cell>
          <cell r="K437">
            <v>31.93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65.53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0.48</v>
          </cell>
          <cell r="J444">
            <v>1.44</v>
          </cell>
          <cell r="K444">
            <v>0.69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0.48</v>
          </cell>
          <cell r="J445">
            <v>1.26</v>
          </cell>
          <cell r="K445">
            <v>0.6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1.29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239.69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46.98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286.67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CEARÁ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CEARÁ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33.880000000000003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49.81</v>
          </cell>
          <cell r="J531">
            <v>12.51</v>
          </cell>
          <cell r="K531">
            <v>31.16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54.17</v>
          </cell>
          <cell r="J532">
            <v>11.34</v>
          </cell>
          <cell r="K532">
            <v>54.17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60.35</v>
          </cell>
          <cell r="J533">
            <v>14.46</v>
          </cell>
          <cell r="K533">
            <v>60.35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23.92</v>
          </cell>
          <cell r="J534">
            <v>0</v>
          </cell>
          <cell r="K534">
            <v>23.92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169.6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290.68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2.33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7.62</v>
          </cell>
          <cell r="J557">
            <v>0.06</v>
          </cell>
          <cell r="K557">
            <v>0.46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26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33.880000000000003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CEARÁ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43.89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49.81</v>
          </cell>
          <cell r="J596">
            <v>12.51</v>
          </cell>
          <cell r="K596">
            <v>31.16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54.17</v>
          </cell>
          <cell r="J597">
            <v>11.34</v>
          </cell>
          <cell r="K597">
            <v>54.17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60.35</v>
          </cell>
          <cell r="J598">
            <v>14.46</v>
          </cell>
          <cell r="K598">
            <v>60.35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23.92</v>
          </cell>
          <cell r="J599">
            <v>0</v>
          </cell>
          <cell r="K599">
            <v>23.92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169.6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262.39999999999998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10.5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7.62</v>
          </cell>
          <cell r="J622">
            <v>0.06</v>
          </cell>
          <cell r="K622">
            <v>0.46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26.200000000000003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36.700000000000003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7.19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43.89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CEARÁ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49.81</v>
          </cell>
          <cell r="J660">
            <v>12.51</v>
          </cell>
          <cell r="K660">
            <v>49.81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54.17</v>
          </cell>
          <cell r="J661">
            <v>11.34</v>
          </cell>
          <cell r="K661">
            <v>54.17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14.66</v>
          </cell>
          <cell r="J662">
            <v>10.55</v>
          </cell>
          <cell r="K662">
            <v>14.66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9.99</v>
          </cell>
          <cell r="J663">
            <v>9.3800000000000008</v>
          </cell>
          <cell r="K663">
            <v>19.98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138.62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224.84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6.42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21.96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CEARÁ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28.66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49.81</v>
          </cell>
          <cell r="J725">
            <v>12.51</v>
          </cell>
          <cell r="K725">
            <v>49.81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54.17</v>
          </cell>
          <cell r="J726">
            <v>11.34</v>
          </cell>
          <cell r="K726">
            <v>54.17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14.66</v>
          </cell>
          <cell r="J727">
            <v>10.55</v>
          </cell>
          <cell r="K727">
            <v>14.66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9.99</v>
          </cell>
          <cell r="J728">
            <v>9.3800000000000008</v>
          </cell>
          <cell r="K728">
            <v>19.98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138.62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224.84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6.42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23.96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28.66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CEARÁ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317.01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49.81</v>
          </cell>
          <cell r="J790">
            <v>12.51</v>
          </cell>
          <cell r="K790">
            <v>31.16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31.16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69.569999999999993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0.18</v>
          </cell>
          <cell r="J816">
            <v>2</v>
          </cell>
          <cell r="K816">
            <v>0.36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219.34</v>
          </cell>
          <cell r="J825">
            <v>1</v>
          </cell>
          <cell r="K825">
            <v>219.34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26.17</v>
          </cell>
          <cell r="J826">
            <v>1</v>
          </cell>
          <cell r="K826">
            <v>26.17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245.51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265.06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51.95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317.01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CEARÁ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3.15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3.58</v>
          </cell>
          <cell r="J882">
            <v>0.33333333333333331</v>
          </cell>
          <cell r="K882">
            <v>1.19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3.09</v>
          </cell>
          <cell r="J883">
            <v>0.33333333333333331</v>
          </cell>
          <cell r="K883">
            <v>1.03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2.78</v>
          </cell>
          <cell r="J884">
            <v>0.33333333333333331</v>
          </cell>
          <cell r="K884">
            <v>0.93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3.15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3.15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3.15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CEARÁ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3.02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3.09</v>
          </cell>
          <cell r="J947">
            <v>0.5</v>
          </cell>
          <cell r="K947">
            <v>1.55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2.93</v>
          </cell>
          <cell r="J948">
            <v>0.5</v>
          </cell>
          <cell r="K948">
            <v>1.47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3.02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3.02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3.02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CEARÁ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38.01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38</v>
          </cell>
          <cell r="J1012">
            <v>0.33329999999999999</v>
          </cell>
          <cell r="K1012">
            <v>12.67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38</v>
          </cell>
          <cell r="J1013">
            <v>0.33339999999999997</v>
          </cell>
          <cell r="K1013">
            <v>12.67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38.01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38.01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38.01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CEARÁ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CEARÁ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0.48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80.36</v>
          </cell>
          <cell r="J1115">
            <v>12.51</v>
          </cell>
          <cell r="K1115">
            <v>80.36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80.36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80.36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0.48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0.48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0.48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CEARÁ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219.34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0.62</v>
          </cell>
          <cell r="J1180">
            <v>0</v>
          </cell>
          <cell r="K1180">
            <v>0.19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12.39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108.75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18.13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13</v>
          </cell>
          <cell r="J1207">
            <v>0.53</v>
          </cell>
          <cell r="K1207">
            <v>6.89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68.8</v>
          </cell>
          <cell r="J1208">
            <v>1.4</v>
          </cell>
          <cell r="K1208">
            <v>96.32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201.20999999999998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219.34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219.34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CEARÁ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26.17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13</v>
          </cell>
          <cell r="J1273">
            <v>0.33</v>
          </cell>
          <cell r="K1273">
            <v>4.29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13.620000000000001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26.17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26.17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0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RIO GRANDE DO NORTE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52.3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23.5</v>
          </cell>
          <cell r="J76">
            <v>10.55</v>
          </cell>
          <cell r="K76">
            <v>4.2300000000000004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4.2699999999999996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27.83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27.83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3.73</v>
          </cell>
          <cell r="J102">
            <v>0.1</v>
          </cell>
          <cell r="K102">
            <v>0.37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4.32</v>
          </cell>
          <cell r="J104">
            <v>1.92</v>
          </cell>
          <cell r="K104">
            <v>8.2899999999999991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2.6</v>
          </cell>
          <cell r="J105">
            <v>1.29</v>
          </cell>
          <cell r="K105">
            <v>3.35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4.3099999999999996</v>
          </cell>
          <cell r="J106">
            <v>0.02</v>
          </cell>
          <cell r="K106">
            <v>0.09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15.03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3.49</v>
          </cell>
          <cell r="J111">
            <v>0.25</v>
          </cell>
          <cell r="K111">
            <v>0.87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0.87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43.73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8.57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52.3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RIO GRANDE DO NORTE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8.43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5.16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3.76</v>
          </cell>
          <cell r="J176">
            <v>1.1000000000000001</v>
          </cell>
          <cell r="K176">
            <v>4.1399999999999997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4.1399999999999997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7.05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1.38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8.43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RIO GRANDE DO NORTE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262.5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0.15</v>
          </cell>
          <cell r="J207">
            <v>0</v>
          </cell>
          <cell r="K207">
            <v>0.31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10.79</v>
          </cell>
          <cell r="J208">
            <v>9.3800000000000008</v>
          </cell>
          <cell r="K208">
            <v>21.58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99.68</v>
          </cell>
          <cell r="J209">
            <v>12.51</v>
          </cell>
          <cell r="K209">
            <v>5.98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102.49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23.5</v>
          </cell>
          <cell r="J211">
            <v>10.55</v>
          </cell>
          <cell r="K211">
            <v>23.5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64.349999999999994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210.42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84.17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0.26</v>
          </cell>
          <cell r="J232">
            <v>295</v>
          </cell>
          <cell r="K232">
            <v>76.7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76.7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24.43</v>
          </cell>
          <cell r="J241">
            <v>0.96</v>
          </cell>
          <cell r="K241">
            <v>23.45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40.340000000000003</v>
          </cell>
          <cell r="J242">
            <v>0.84</v>
          </cell>
          <cell r="K242">
            <v>33.89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57.34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0.47</v>
          </cell>
          <cell r="J249">
            <v>1.44</v>
          </cell>
          <cell r="K249">
            <v>0.68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0.47</v>
          </cell>
          <cell r="J250">
            <v>1.26</v>
          </cell>
          <cell r="K250">
            <v>0.59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1.27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219.48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43.02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262.5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RIO GRANDE DO NORTE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RIO GRANDE DO NORTE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RIO GRANDE DO NORTE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254.72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0.15</v>
          </cell>
          <cell r="J402">
            <v>0</v>
          </cell>
          <cell r="K402">
            <v>0.31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10.79</v>
          </cell>
          <cell r="J403">
            <v>9.3800000000000008</v>
          </cell>
          <cell r="K403">
            <v>21.58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99.68</v>
          </cell>
          <cell r="J404">
            <v>12.51</v>
          </cell>
          <cell r="K404">
            <v>5.98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102.49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23.5</v>
          </cell>
          <cell r="J406">
            <v>10.55</v>
          </cell>
          <cell r="K406">
            <v>23.5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64.349999999999994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210.42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84.17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0.26</v>
          </cell>
          <cell r="J427">
            <v>270</v>
          </cell>
          <cell r="K427">
            <v>70.2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70.2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24.43</v>
          </cell>
          <cell r="J436">
            <v>0.96</v>
          </cell>
          <cell r="K436">
            <v>23.45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40.340000000000003</v>
          </cell>
          <cell r="J437">
            <v>0.84</v>
          </cell>
          <cell r="K437">
            <v>33.89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57.34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0.47</v>
          </cell>
          <cell r="J444">
            <v>1.44</v>
          </cell>
          <cell r="K444">
            <v>0.68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0.47</v>
          </cell>
          <cell r="J445">
            <v>1.26</v>
          </cell>
          <cell r="K445">
            <v>0.59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1.27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212.98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41.74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254.72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RIO GRANDE DO NORTE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RIO GRANDE DO NORTE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33.85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49.84</v>
          </cell>
          <cell r="J531">
            <v>12.51</v>
          </cell>
          <cell r="K531">
            <v>31.18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52.69</v>
          </cell>
          <cell r="J532">
            <v>11.34</v>
          </cell>
          <cell r="K532">
            <v>52.69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60.72</v>
          </cell>
          <cell r="J533">
            <v>14.46</v>
          </cell>
          <cell r="K533">
            <v>60.72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24.09</v>
          </cell>
          <cell r="J534">
            <v>0</v>
          </cell>
          <cell r="K534">
            <v>24.09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168.68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289.76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2.3199999999999998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11.99</v>
          </cell>
          <cell r="J560">
            <v>0.03</v>
          </cell>
          <cell r="K560">
            <v>0.36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25.98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5.55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33.85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RIO GRANDE DO NORTE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43.82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49.84</v>
          </cell>
          <cell r="J596">
            <v>12.51</v>
          </cell>
          <cell r="K596">
            <v>31.18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52.69</v>
          </cell>
          <cell r="J597">
            <v>11.34</v>
          </cell>
          <cell r="K597">
            <v>52.69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60.72</v>
          </cell>
          <cell r="J598">
            <v>14.46</v>
          </cell>
          <cell r="K598">
            <v>60.72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24.09</v>
          </cell>
          <cell r="J599">
            <v>0</v>
          </cell>
          <cell r="K599">
            <v>24.09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168.68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261.48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10.46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11.99</v>
          </cell>
          <cell r="J625">
            <v>0.03</v>
          </cell>
          <cell r="K625">
            <v>0.36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26.18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36.64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7.18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43.82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RIO GRANDE DO NORTE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26.24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49.84</v>
          </cell>
          <cell r="J660">
            <v>12.51</v>
          </cell>
          <cell r="K660">
            <v>49.84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52.69</v>
          </cell>
          <cell r="J661">
            <v>11.34</v>
          </cell>
          <cell r="K661">
            <v>52.69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14.83</v>
          </cell>
          <cell r="J662">
            <v>10.55</v>
          </cell>
          <cell r="K662">
            <v>14.83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10.14</v>
          </cell>
          <cell r="J663">
            <v>9.3800000000000008</v>
          </cell>
          <cell r="K663">
            <v>20.28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137.63999999999999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223.85999999999999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7.7</v>
          </cell>
          <cell r="J686">
            <v>0.2</v>
          </cell>
          <cell r="K686">
            <v>1.54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15.54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21.94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26.24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RIO GRANDE DO NORTE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28.63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49.84</v>
          </cell>
          <cell r="J725">
            <v>12.51</v>
          </cell>
          <cell r="K725">
            <v>49.84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52.69</v>
          </cell>
          <cell r="J726">
            <v>11.34</v>
          </cell>
          <cell r="K726">
            <v>52.69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14.83</v>
          </cell>
          <cell r="J727">
            <v>10.55</v>
          </cell>
          <cell r="K727">
            <v>14.83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10.14</v>
          </cell>
          <cell r="J728">
            <v>9.3800000000000008</v>
          </cell>
          <cell r="K728">
            <v>20.28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137.63999999999999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223.85999999999999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7.7</v>
          </cell>
          <cell r="J751">
            <v>0.2</v>
          </cell>
          <cell r="K751">
            <v>1.54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17.54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23.94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4.6900000000000004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28.63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RIO GRANDE DO NORTE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309.98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49.84</v>
          </cell>
          <cell r="J790">
            <v>12.51</v>
          </cell>
          <cell r="K790">
            <v>31.18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31.18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69.59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17.399999999999999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0.16</v>
          </cell>
          <cell r="J816">
            <v>2</v>
          </cell>
          <cell r="K816">
            <v>0.32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2.12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214</v>
          </cell>
          <cell r="J825">
            <v>1</v>
          </cell>
          <cell r="K825">
            <v>214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25.66</v>
          </cell>
          <cell r="J826">
            <v>1</v>
          </cell>
          <cell r="K826">
            <v>25.66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239.66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259.18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50.8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309.98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RIO GRANDE DO NORTE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3.49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4</v>
          </cell>
          <cell r="J882">
            <v>0.33333333333333331</v>
          </cell>
          <cell r="K882">
            <v>1.33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3.56</v>
          </cell>
          <cell r="J883">
            <v>0.33333333333333331</v>
          </cell>
          <cell r="K883">
            <v>1.19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2.92</v>
          </cell>
          <cell r="J884">
            <v>0.33333333333333331</v>
          </cell>
          <cell r="K884">
            <v>0.97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3.49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3.49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3.49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RIO GRANDE DO NORTE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3.76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4.5999999999999996</v>
          </cell>
          <cell r="J947">
            <v>0.5</v>
          </cell>
          <cell r="K947">
            <v>2.2999999999999998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2.92</v>
          </cell>
          <cell r="J948">
            <v>0.5</v>
          </cell>
          <cell r="K948">
            <v>1.46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3.76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3.76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3.76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RIO GRANDE DO NORTE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40.340000000000003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38</v>
          </cell>
          <cell r="J1011">
            <v>0.33329999999999999</v>
          </cell>
          <cell r="K1011">
            <v>12.67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35</v>
          </cell>
          <cell r="J1012">
            <v>0.33329999999999999</v>
          </cell>
          <cell r="K1012">
            <v>11.67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48</v>
          </cell>
          <cell r="J1013">
            <v>0.33339999999999997</v>
          </cell>
          <cell r="K1013">
            <v>16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40.340000000000003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40.340000000000003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40.340000000000003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RIO GRANDE DO NORTE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24.43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24.43</v>
          </cell>
          <cell r="J1076">
            <v>1</v>
          </cell>
          <cell r="K1076">
            <v>24.43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24.43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24.43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24.43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RIO GRANDE DO NORTE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0.47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78.66</v>
          </cell>
          <cell r="J1115">
            <v>12.51</v>
          </cell>
          <cell r="K1115">
            <v>78.66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78.66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78.66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0.47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0.47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0.47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RIO GRANDE DO NORTE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12.11</v>
          </cell>
          <cell r="J1181">
            <v>9.3800000000000008</v>
          </cell>
          <cell r="K1181">
            <v>10.75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2.14</v>
          </cell>
          <cell r="J1182">
            <v>0</v>
          </cell>
          <cell r="K1182">
            <v>0.64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12.38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108.74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18.12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98</v>
          </cell>
          <cell r="J1206">
            <v>1</v>
          </cell>
          <cell r="K1206">
            <v>98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11.45</v>
          </cell>
          <cell r="J1207">
            <v>0.53</v>
          </cell>
          <cell r="K1207">
            <v>6.07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65.58</v>
          </cell>
          <cell r="J1208">
            <v>1.4</v>
          </cell>
          <cell r="K1208">
            <v>91.81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195.88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RIO GRANDE DO NORTE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25.66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1.2</v>
          </cell>
          <cell r="J1272">
            <v>1.4</v>
          </cell>
          <cell r="K1272">
            <v>1.68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11.45</v>
          </cell>
          <cell r="J1273">
            <v>0.33</v>
          </cell>
          <cell r="K1273">
            <v>3.78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13.11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25.66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25.66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1">
        <row r="6">
          <cell r="A6" t="str">
            <v>1.1.1</v>
          </cell>
          <cell r="B6" t="str">
            <v>ESCAVAÇÃO MANUAL</v>
          </cell>
          <cell r="I6" t="str">
            <v>2 S 03 000 02</v>
          </cell>
          <cell r="K6" t="str">
            <v>m3</v>
          </cell>
          <cell r="L6">
            <v>50.72</v>
          </cell>
        </row>
        <row r="8">
          <cell r="A8" t="str">
            <v xml:space="preserve"> EQUIPAMENTO</v>
          </cell>
          <cell r="F8" t="str">
            <v xml:space="preserve"> Quant</v>
          </cell>
          <cell r="G8" t="str">
            <v xml:space="preserve"> Utilizado</v>
          </cell>
          <cell r="I8" t="str">
            <v xml:space="preserve"> C. Operacional</v>
          </cell>
          <cell r="K8" t="str">
            <v xml:space="preserve"> Custo</v>
          </cell>
        </row>
        <row r="9">
          <cell r="G9" t="str">
            <v>Oper.</v>
          </cell>
          <cell r="H9" t="str">
            <v xml:space="preserve"> Improd.</v>
          </cell>
          <cell r="I9" t="str">
            <v>Oper.</v>
          </cell>
          <cell r="J9" t="str">
            <v xml:space="preserve"> Improd.</v>
          </cell>
          <cell r="K9" t="str">
            <v xml:space="preserve"> Horário</v>
          </cell>
        </row>
        <row r="10">
          <cell r="B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</row>
        <row r="18">
          <cell r="I18" t="str">
            <v xml:space="preserve"> (A)  Total </v>
          </cell>
          <cell r="J18" t="str">
            <v xml:space="preserve"> R$</v>
          </cell>
          <cell r="K18">
            <v>0</v>
          </cell>
        </row>
        <row r="20">
          <cell r="A20" t="str">
            <v xml:space="preserve"> MÃO DE OBRA</v>
          </cell>
          <cell r="I20" t="str">
            <v xml:space="preserve"> Quant</v>
          </cell>
          <cell r="J20" t="str">
            <v xml:space="preserve"> Salário</v>
          </cell>
          <cell r="K20" t="str">
            <v xml:space="preserve"> Custo </v>
          </cell>
        </row>
        <row r="21">
          <cell r="J21" t="str">
            <v xml:space="preserve"> Base</v>
          </cell>
          <cell r="K21" t="str">
            <v xml:space="preserve"> Horário</v>
          </cell>
        </row>
        <row r="22">
          <cell r="A22" t="str">
            <v>T701</v>
          </cell>
          <cell r="B22" t="str">
            <v xml:space="preserve"> Servente </v>
          </cell>
          <cell r="I22">
            <v>4.5</v>
          </cell>
          <cell r="J22">
            <v>7.82</v>
          </cell>
          <cell r="K22">
            <v>35.19</v>
          </cell>
        </row>
        <row r="23">
          <cell r="B23">
            <v>0</v>
          </cell>
          <cell r="J23">
            <v>0</v>
          </cell>
          <cell r="K23">
            <v>0</v>
          </cell>
        </row>
        <row r="24">
          <cell r="B24">
            <v>0</v>
          </cell>
          <cell r="J24">
            <v>0</v>
          </cell>
          <cell r="K24">
            <v>0</v>
          </cell>
        </row>
        <row r="25">
          <cell r="B25">
            <v>0</v>
          </cell>
          <cell r="J25">
            <v>0</v>
          </cell>
          <cell r="K25">
            <v>0</v>
          </cell>
        </row>
        <row r="26">
          <cell r="B26">
            <v>0</v>
          </cell>
          <cell r="J26">
            <v>0</v>
          </cell>
          <cell r="K26">
            <v>0</v>
          </cell>
        </row>
        <row r="27">
          <cell r="B27">
            <v>0</v>
          </cell>
          <cell r="J27">
            <v>0</v>
          </cell>
          <cell r="K27">
            <v>0</v>
          </cell>
        </row>
        <row r="28">
          <cell r="E28" t="str">
            <v>Adicional M.O. - Ferramentas :</v>
          </cell>
          <cell r="I28">
            <v>0.2051</v>
          </cell>
          <cell r="K28">
            <v>7.22</v>
          </cell>
        </row>
        <row r="29">
          <cell r="I29" t="str">
            <v xml:space="preserve"> (B) Total </v>
          </cell>
          <cell r="J29" t="str">
            <v xml:space="preserve"> R$</v>
          </cell>
          <cell r="K29">
            <v>42.41</v>
          </cell>
        </row>
        <row r="31">
          <cell r="A31" t="str">
            <v xml:space="preserve"> (C) Produção da Equipe</v>
          </cell>
          <cell r="C31">
            <v>1</v>
          </cell>
          <cell r="D31" t="str">
            <v>m3 / h</v>
          </cell>
          <cell r="G31" t="str">
            <v xml:space="preserve"> Custo Horário Total (A + B) </v>
          </cell>
          <cell r="J31" t="str">
            <v xml:space="preserve"> R$</v>
          </cell>
          <cell r="K31">
            <v>42.41</v>
          </cell>
        </row>
        <row r="33">
          <cell r="A33" t="str">
            <v xml:space="preserve"> (D) Custo Unitário de Execução </v>
          </cell>
          <cell r="H33" t="str">
            <v xml:space="preserve"> [(A) + (B)] / (C) = (D)   </v>
          </cell>
          <cell r="J33" t="str">
            <v xml:space="preserve"> R$</v>
          </cell>
          <cell r="K33">
            <v>42.41</v>
          </cell>
        </row>
        <row r="35">
          <cell r="A35" t="str">
            <v xml:space="preserve"> MATERIAL</v>
          </cell>
          <cell r="H35" t="str">
            <v xml:space="preserve"> Unid.</v>
          </cell>
          <cell r="I35" t="str">
            <v xml:space="preserve"> Custo</v>
          </cell>
          <cell r="J35" t="str">
            <v xml:space="preserve"> Consumo</v>
          </cell>
          <cell r="K35" t="str">
            <v xml:space="preserve"> C. Unitário</v>
          </cell>
        </row>
        <row r="36">
          <cell r="B36">
            <v>0</v>
          </cell>
          <cell r="H36">
            <v>0</v>
          </cell>
          <cell r="I36">
            <v>0</v>
          </cell>
          <cell r="K36">
            <v>0</v>
          </cell>
        </row>
        <row r="37">
          <cell r="B37">
            <v>0</v>
          </cell>
          <cell r="H37">
            <v>0</v>
          </cell>
          <cell r="I37">
            <v>0</v>
          </cell>
          <cell r="K37">
            <v>0</v>
          </cell>
        </row>
        <row r="38">
          <cell r="B38">
            <v>0</v>
          </cell>
          <cell r="H38">
            <v>0</v>
          </cell>
          <cell r="I38">
            <v>0</v>
          </cell>
          <cell r="K38">
            <v>0</v>
          </cell>
        </row>
        <row r="39">
          <cell r="B39">
            <v>0</v>
          </cell>
          <cell r="H39">
            <v>0</v>
          </cell>
          <cell r="I39">
            <v>0</v>
          </cell>
          <cell r="K39">
            <v>0</v>
          </cell>
        </row>
        <row r="40">
          <cell r="B40">
            <v>0</v>
          </cell>
          <cell r="H40">
            <v>0</v>
          </cell>
          <cell r="I40">
            <v>0</v>
          </cell>
          <cell r="K40">
            <v>0</v>
          </cell>
        </row>
        <row r="41">
          <cell r="B41">
            <v>0</v>
          </cell>
          <cell r="H41">
            <v>0</v>
          </cell>
          <cell r="I41">
            <v>0</v>
          </cell>
          <cell r="K41">
            <v>0</v>
          </cell>
        </row>
        <row r="42">
          <cell r="I42" t="str">
            <v xml:space="preserve"> (E)  Total </v>
          </cell>
          <cell r="J42" t="str">
            <v xml:space="preserve"> R$</v>
          </cell>
          <cell r="K42">
            <v>0</v>
          </cell>
        </row>
        <row r="44">
          <cell r="A44" t="str">
            <v>ATIVIDADE AUXILIAR</v>
          </cell>
          <cell r="H44" t="str">
            <v xml:space="preserve"> Unid.</v>
          </cell>
          <cell r="I44" t="str">
            <v xml:space="preserve"> Custo</v>
          </cell>
          <cell r="J44" t="str">
            <v xml:space="preserve"> Consumo</v>
          </cell>
          <cell r="K44" t="str">
            <v xml:space="preserve"> C. Unitário</v>
          </cell>
        </row>
        <row r="45">
          <cell r="B45">
            <v>0</v>
          </cell>
          <cell r="H45">
            <v>0</v>
          </cell>
          <cell r="I45">
            <v>0</v>
          </cell>
          <cell r="K45">
            <v>0</v>
          </cell>
        </row>
        <row r="46">
          <cell r="B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B47">
            <v>0</v>
          </cell>
          <cell r="H47">
            <v>0</v>
          </cell>
          <cell r="I47">
            <v>0</v>
          </cell>
          <cell r="K47">
            <v>0</v>
          </cell>
        </row>
        <row r="48">
          <cell r="B48">
            <v>0</v>
          </cell>
          <cell r="H48">
            <v>0</v>
          </cell>
          <cell r="I48">
            <v>0</v>
          </cell>
          <cell r="K48">
            <v>0</v>
          </cell>
        </row>
        <row r="49">
          <cell r="B49">
            <v>0</v>
          </cell>
          <cell r="H49">
            <v>0</v>
          </cell>
          <cell r="I49">
            <v>0</v>
          </cell>
          <cell r="K49">
            <v>0</v>
          </cell>
        </row>
        <row r="50">
          <cell r="I50" t="str">
            <v xml:space="preserve"> (F)  Total </v>
          </cell>
          <cell r="J50" t="str">
            <v xml:space="preserve"> R$</v>
          </cell>
          <cell r="K50">
            <v>0</v>
          </cell>
        </row>
        <row r="52">
          <cell r="A52" t="str">
            <v xml:space="preserve"> TRANSPORTE</v>
          </cell>
          <cell r="H52" t="str">
            <v>DMT</v>
          </cell>
          <cell r="I52" t="str">
            <v xml:space="preserve"> Custo</v>
          </cell>
          <cell r="J52" t="str">
            <v xml:space="preserve"> Consumo</v>
          </cell>
          <cell r="K52" t="str">
            <v xml:space="preserve"> Custo</v>
          </cell>
        </row>
        <row r="53">
          <cell r="B53">
            <v>0</v>
          </cell>
          <cell r="I53">
            <v>0</v>
          </cell>
          <cell r="K53">
            <v>0</v>
          </cell>
        </row>
        <row r="54">
          <cell r="B54">
            <v>0</v>
          </cell>
          <cell r="I54">
            <v>0</v>
          </cell>
          <cell r="K54">
            <v>0</v>
          </cell>
        </row>
        <row r="55">
          <cell r="B55">
            <v>0</v>
          </cell>
          <cell r="I55">
            <v>0</v>
          </cell>
          <cell r="K55">
            <v>0</v>
          </cell>
        </row>
        <row r="56">
          <cell r="B56">
            <v>0</v>
          </cell>
          <cell r="I56">
            <v>0</v>
          </cell>
          <cell r="K56">
            <v>0</v>
          </cell>
        </row>
        <row r="57">
          <cell r="B57">
            <v>0</v>
          </cell>
          <cell r="I57">
            <v>0</v>
          </cell>
          <cell r="K57">
            <v>0</v>
          </cell>
        </row>
        <row r="58">
          <cell r="B58">
            <v>0</v>
          </cell>
          <cell r="I58">
            <v>0</v>
          </cell>
          <cell r="K58">
            <v>0</v>
          </cell>
        </row>
        <row r="59">
          <cell r="I59" t="str">
            <v xml:space="preserve"> (G)  Total </v>
          </cell>
          <cell r="J59" t="str">
            <v xml:space="preserve"> R$</v>
          </cell>
          <cell r="K59">
            <v>0</v>
          </cell>
        </row>
        <row r="61">
          <cell r="A61" t="str">
            <v xml:space="preserve"> Custo Direto Total  (D) + (E) + (F) + (G)</v>
          </cell>
          <cell r="J61" t="str">
            <v xml:space="preserve"> R$</v>
          </cell>
          <cell r="K61">
            <v>42.41</v>
          </cell>
        </row>
        <row r="62">
          <cell r="A62" t="str">
            <v xml:space="preserve"> Lucro e Despesas Indiretas </v>
          </cell>
          <cell r="C62">
            <v>0.19600000000000001</v>
          </cell>
          <cell r="J62" t="str">
            <v xml:space="preserve"> R$</v>
          </cell>
          <cell r="K62">
            <v>8.31</v>
          </cell>
        </row>
        <row r="63">
          <cell r="A63" t="str">
            <v xml:space="preserve"> Preço Unitário Total</v>
          </cell>
          <cell r="J63" t="str">
            <v xml:space="preserve"> R$</v>
          </cell>
          <cell r="K63">
            <v>50.72</v>
          </cell>
        </row>
        <row r="64">
          <cell r="A64" t="str">
            <v>Edital nº 035-2008-00</v>
          </cell>
        </row>
        <row r="65">
          <cell r="A65" t="str">
            <v>LOTE 01</v>
          </cell>
        </row>
        <row r="66">
          <cell r="A66" t="str">
            <v>ENCARGOS SOCIAIS CONSIDERADO DE 126,30%</v>
          </cell>
          <cell r="I66" t="str">
            <v>DATA BASE:</v>
          </cell>
        </row>
        <row r="67">
          <cell r="I67" t="str">
            <v>Novembro/07</v>
          </cell>
        </row>
        <row r="69">
          <cell r="A69" t="str">
            <v>QUADRO 8.6</v>
          </cell>
          <cell r="D69" t="str">
            <v>COMPOSIÇÃO  DE  PREÇO  UNITÁRIO</v>
          </cell>
          <cell r="J69" t="str">
            <v>MATO GROSSO</v>
          </cell>
        </row>
        <row r="70">
          <cell r="A70" t="str">
            <v>SERVIÇO:</v>
          </cell>
          <cell r="I70" t="str">
            <v>CÓDIGO:</v>
          </cell>
          <cell r="K70" t="str">
            <v>UNIDADE:</v>
          </cell>
        </row>
        <row r="71">
          <cell r="A71" t="str">
            <v>1.1.2</v>
          </cell>
          <cell r="B71" t="str">
            <v>FORMAS COMUNS DE MADEIRA</v>
          </cell>
          <cell r="I71" t="str">
            <v>2 S 03 370 00</v>
          </cell>
          <cell r="K71" t="str">
            <v>m2</v>
          </cell>
          <cell r="L71">
            <v>52.22</v>
          </cell>
        </row>
        <row r="73">
          <cell r="A73" t="str">
            <v xml:space="preserve"> EQUIPAMENTO</v>
          </cell>
          <cell r="F73" t="str">
            <v xml:space="preserve"> Quant</v>
          </cell>
          <cell r="G73" t="str">
            <v xml:space="preserve"> Utilizado</v>
          </cell>
          <cell r="I73" t="str">
            <v xml:space="preserve"> C. Operacional</v>
          </cell>
          <cell r="K73" t="str">
            <v xml:space="preserve"> Custo</v>
          </cell>
        </row>
        <row r="74">
          <cell r="G74" t="str">
            <v>Oper.</v>
          </cell>
          <cell r="H74" t="str">
            <v xml:space="preserve"> Improd.</v>
          </cell>
          <cell r="I74" t="str">
            <v>Oper.</v>
          </cell>
          <cell r="J74" t="str">
            <v xml:space="preserve"> Improd.</v>
          </cell>
          <cell r="K74" t="str">
            <v xml:space="preserve"> Horário</v>
          </cell>
        </row>
        <row r="75">
          <cell r="B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E509</v>
          </cell>
          <cell r="B76" t="str">
            <v>Grupo Gerador : Heimer : GEHY-18 - 16,8 / 18,5 KVA</v>
          </cell>
          <cell r="F76">
            <v>0.18</v>
          </cell>
          <cell r="G76">
            <v>1</v>
          </cell>
          <cell r="H76">
            <v>0</v>
          </cell>
          <cell r="I76">
            <v>23.84</v>
          </cell>
          <cell r="J76">
            <v>10.55</v>
          </cell>
          <cell r="K76">
            <v>4.29</v>
          </cell>
        </row>
        <row r="77">
          <cell r="A77" t="str">
            <v>E904</v>
          </cell>
          <cell r="B77" t="str">
            <v>Máquina de Bancada : Copercorte : - serra circular de 12"</v>
          </cell>
          <cell r="F77">
            <v>0.18</v>
          </cell>
          <cell r="G77">
            <v>1</v>
          </cell>
          <cell r="H77">
            <v>0</v>
          </cell>
          <cell r="I77">
            <v>0.24</v>
          </cell>
          <cell r="J77">
            <v>0</v>
          </cell>
          <cell r="K77">
            <v>0.04</v>
          </cell>
        </row>
        <row r="78">
          <cell r="B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H82">
            <v>0</v>
          </cell>
          <cell r="I82">
            <v>0</v>
          </cell>
          <cell r="J82">
            <v>0</v>
          </cell>
        </row>
        <row r="83">
          <cell r="I83" t="str">
            <v xml:space="preserve"> (A)  Total </v>
          </cell>
          <cell r="J83" t="str">
            <v xml:space="preserve"> R$</v>
          </cell>
          <cell r="K83">
            <v>4.33</v>
          </cell>
        </row>
        <row r="85">
          <cell r="A85" t="str">
            <v xml:space="preserve"> MÃO DE OBRA</v>
          </cell>
          <cell r="I85" t="str">
            <v xml:space="preserve"> Quant</v>
          </cell>
          <cell r="J85" t="str">
            <v xml:space="preserve"> Salário</v>
          </cell>
          <cell r="K85" t="str">
            <v xml:space="preserve"> Custo </v>
          </cell>
        </row>
        <row r="86">
          <cell r="J86" t="str">
            <v xml:space="preserve"> Base</v>
          </cell>
          <cell r="K86" t="str">
            <v xml:space="preserve"> Horário</v>
          </cell>
        </row>
        <row r="87">
          <cell r="A87" t="str">
            <v>T603</v>
          </cell>
          <cell r="B87" t="str">
            <v xml:space="preserve"> Carpinteiro </v>
          </cell>
          <cell r="I87">
            <v>1</v>
          </cell>
          <cell r="J87">
            <v>11.73</v>
          </cell>
          <cell r="K87">
            <v>11.73</v>
          </cell>
        </row>
        <row r="88">
          <cell r="A88" t="str">
            <v>T701</v>
          </cell>
          <cell r="B88" t="str">
            <v xml:space="preserve"> Servente </v>
          </cell>
          <cell r="I88">
            <v>1</v>
          </cell>
          <cell r="J88">
            <v>7.82</v>
          </cell>
          <cell r="K88">
            <v>7.82</v>
          </cell>
        </row>
        <row r="89">
          <cell r="B89">
            <v>0</v>
          </cell>
          <cell r="J89">
            <v>0</v>
          </cell>
          <cell r="K89">
            <v>0</v>
          </cell>
        </row>
        <row r="90">
          <cell r="B90">
            <v>0</v>
          </cell>
          <cell r="J90">
            <v>0</v>
          </cell>
          <cell r="K90">
            <v>0</v>
          </cell>
        </row>
        <row r="91">
          <cell r="B91">
            <v>0</v>
          </cell>
          <cell r="J91">
            <v>0</v>
          </cell>
          <cell r="K91">
            <v>0</v>
          </cell>
        </row>
        <row r="92">
          <cell r="B92">
            <v>0</v>
          </cell>
          <cell r="J92">
            <v>0</v>
          </cell>
          <cell r="K92">
            <v>0</v>
          </cell>
        </row>
        <row r="93">
          <cell r="E93" t="str">
            <v>Adicional M.O. - Ferramentas :</v>
          </cell>
          <cell r="I93">
            <v>0.2051</v>
          </cell>
          <cell r="K93">
            <v>4.01</v>
          </cell>
        </row>
        <row r="94">
          <cell r="I94" t="str">
            <v xml:space="preserve"> (B) Total </v>
          </cell>
          <cell r="J94" t="str">
            <v xml:space="preserve"> R$</v>
          </cell>
          <cell r="K94">
            <v>23.56</v>
          </cell>
        </row>
        <row r="96">
          <cell r="A96" t="str">
            <v xml:space="preserve"> (C) Produção da Equipe</v>
          </cell>
          <cell r="C96">
            <v>1</v>
          </cell>
          <cell r="D96" t="str">
            <v>m2 / h</v>
          </cell>
          <cell r="G96" t="str">
            <v xml:space="preserve"> Custo Horário Total (A + B) </v>
          </cell>
          <cell r="J96" t="str">
            <v xml:space="preserve"> R$</v>
          </cell>
          <cell r="K96">
            <v>27.89</v>
          </cell>
        </row>
        <row r="98">
          <cell r="A98" t="str">
            <v xml:space="preserve"> (D) Custo Unitário de Execução </v>
          </cell>
          <cell r="H98" t="str">
            <v xml:space="preserve"> [(A) + (B)] / (C) = (D)   </v>
          </cell>
          <cell r="J98" t="str">
            <v xml:space="preserve"> R$</v>
          </cell>
          <cell r="K98">
            <v>27.89</v>
          </cell>
        </row>
        <row r="100">
          <cell r="A100" t="str">
            <v xml:space="preserve"> MATERIAL</v>
          </cell>
          <cell r="H100" t="str">
            <v xml:space="preserve"> Unid.</v>
          </cell>
          <cell r="I100" t="str">
            <v xml:space="preserve"> Custo</v>
          </cell>
          <cell r="J100" t="str">
            <v xml:space="preserve"> Consumo</v>
          </cell>
          <cell r="K100" t="str">
            <v xml:space="preserve"> C. Unitário</v>
          </cell>
        </row>
        <row r="101">
          <cell r="B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A102" t="str">
            <v>M320</v>
          </cell>
          <cell r="B102" t="str">
            <v>Pregos de ferro 18x30</v>
          </cell>
          <cell r="H102" t="str">
            <v>kg</v>
          </cell>
          <cell r="I102">
            <v>3.43</v>
          </cell>
          <cell r="J102">
            <v>0.1</v>
          </cell>
          <cell r="K102">
            <v>0.34</v>
          </cell>
        </row>
        <row r="103">
          <cell r="A103" t="str">
            <v>M406</v>
          </cell>
          <cell r="B103" t="str">
            <v>Caibros de 7,5 cm x 7,5 cm</v>
          </cell>
          <cell r="H103" t="str">
            <v>m</v>
          </cell>
          <cell r="I103">
            <v>2.5499999999999998</v>
          </cell>
          <cell r="J103">
            <v>1.1499999999999999</v>
          </cell>
          <cell r="K103">
            <v>2.93</v>
          </cell>
        </row>
        <row r="104">
          <cell r="A104" t="str">
            <v>M408</v>
          </cell>
          <cell r="B104" t="str">
            <v>Tábua de 5ª 2,5 cm x 30,0 cm</v>
          </cell>
          <cell r="H104" t="str">
            <v>m</v>
          </cell>
          <cell r="I104">
            <v>4.5999999999999996</v>
          </cell>
          <cell r="J104">
            <v>1.92</v>
          </cell>
          <cell r="K104">
            <v>8.83</v>
          </cell>
        </row>
        <row r="105">
          <cell r="A105" t="str">
            <v>M413</v>
          </cell>
          <cell r="B105" t="str">
            <v>Gastalho 10 x 2,5 cm</v>
          </cell>
          <cell r="H105" t="str">
            <v>m</v>
          </cell>
          <cell r="I105">
            <v>2.2000000000000002</v>
          </cell>
          <cell r="J105">
            <v>1.29</v>
          </cell>
          <cell r="K105">
            <v>2.84</v>
          </cell>
        </row>
        <row r="106">
          <cell r="A106" t="str">
            <v>M621</v>
          </cell>
          <cell r="B106" t="str">
            <v>Desmoldante</v>
          </cell>
          <cell r="H106" t="str">
            <v>kg</v>
          </cell>
          <cell r="I106">
            <v>3.79</v>
          </cell>
          <cell r="J106">
            <v>0.02</v>
          </cell>
          <cell r="K106">
            <v>0.08</v>
          </cell>
        </row>
        <row r="107">
          <cell r="I107" t="str">
            <v xml:space="preserve"> (E)  Total </v>
          </cell>
          <cell r="J107" t="str">
            <v xml:space="preserve"> R$</v>
          </cell>
          <cell r="K107">
            <v>15.02</v>
          </cell>
        </row>
        <row r="109">
          <cell r="A109" t="str">
            <v>ATIVIDADE AUXILIAR</v>
          </cell>
          <cell r="H109" t="str">
            <v xml:space="preserve"> Unid.</v>
          </cell>
          <cell r="I109" t="str">
            <v xml:space="preserve"> Custo</v>
          </cell>
          <cell r="J109" t="str">
            <v xml:space="preserve"> Consumo</v>
          </cell>
          <cell r="K109" t="str">
            <v xml:space="preserve"> C. Unitário</v>
          </cell>
        </row>
        <row r="110">
          <cell r="B110">
            <v>0</v>
          </cell>
          <cell r="H110">
            <v>0</v>
          </cell>
          <cell r="I110">
            <v>0</v>
          </cell>
          <cell r="K110">
            <v>0</v>
          </cell>
        </row>
        <row r="111">
          <cell r="A111" t="str">
            <v>1 A 00 301 00</v>
          </cell>
          <cell r="B111" t="str">
            <v>Fornecimento de Aço  CA-25</v>
          </cell>
          <cell r="H111" t="str">
            <v>m3</v>
          </cell>
          <cell r="I111">
            <v>3</v>
          </cell>
          <cell r="J111">
            <v>0.25</v>
          </cell>
          <cell r="K111">
            <v>0.75</v>
          </cell>
        </row>
        <row r="112">
          <cell r="B112">
            <v>0</v>
          </cell>
          <cell r="H112">
            <v>0</v>
          </cell>
          <cell r="I112">
            <v>0</v>
          </cell>
          <cell r="K112">
            <v>0</v>
          </cell>
        </row>
        <row r="113">
          <cell r="B113">
            <v>0</v>
          </cell>
          <cell r="H113">
            <v>0</v>
          </cell>
          <cell r="I113">
            <v>0</v>
          </cell>
          <cell r="K113">
            <v>0</v>
          </cell>
        </row>
        <row r="114">
          <cell r="B114">
            <v>0</v>
          </cell>
          <cell r="H114">
            <v>0</v>
          </cell>
          <cell r="I114">
            <v>0</v>
          </cell>
          <cell r="K114">
            <v>0</v>
          </cell>
        </row>
        <row r="115">
          <cell r="I115" t="str">
            <v xml:space="preserve"> (F)  Total </v>
          </cell>
          <cell r="J115" t="str">
            <v xml:space="preserve"> R$</v>
          </cell>
          <cell r="K115">
            <v>0.75</v>
          </cell>
        </row>
        <row r="117">
          <cell r="A117" t="str">
            <v xml:space="preserve"> TRANSPORTE</v>
          </cell>
          <cell r="H117" t="str">
            <v>DMT</v>
          </cell>
          <cell r="I117" t="str">
            <v xml:space="preserve"> Custo</v>
          </cell>
          <cell r="J117" t="str">
            <v xml:space="preserve"> Consumo</v>
          </cell>
          <cell r="K117" t="str">
            <v xml:space="preserve"> Custo</v>
          </cell>
        </row>
        <row r="118">
          <cell r="B118">
            <v>0</v>
          </cell>
          <cell r="I118">
            <v>0</v>
          </cell>
          <cell r="K118">
            <v>0</v>
          </cell>
        </row>
        <row r="119">
          <cell r="B119">
            <v>0</v>
          </cell>
          <cell r="I119">
            <v>0</v>
          </cell>
          <cell r="K119">
            <v>0</v>
          </cell>
        </row>
        <row r="120">
          <cell r="B120">
            <v>0</v>
          </cell>
          <cell r="I120">
            <v>0</v>
          </cell>
          <cell r="K120">
            <v>0</v>
          </cell>
        </row>
        <row r="121">
          <cell r="B121">
            <v>0</v>
          </cell>
          <cell r="I121">
            <v>0</v>
          </cell>
          <cell r="K121">
            <v>0</v>
          </cell>
        </row>
        <row r="122">
          <cell r="B122">
            <v>0</v>
          </cell>
          <cell r="I122">
            <v>0</v>
          </cell>
          <cell r="K122">
            <v>0</v>
          </cell>
        </row>
        <row r="123">
          <cell r="B123">
            <v>0</v>
          </cell>
          <cell r="I123">
            <v>0</v>
          </cell>
          <cell r="K123">
            <v>0</v>
          </cell>
        </row>
        <row r="124">
          <cell r="I124" t="str">
            <v xml:space="preserve"> (G)  Total </v>
          </cell>
          <cell r="J124" t="str">
            <v xml:space="preserve"> R$</v>
          </cell>
          <cell r="K124">
            <v>0</v>
          </cell>
        </row>
        <row r="126">
          <cell r="A126" t="str">
            <v xml:space="preserve"> Custo Direto Total  (D) + (E) + (F) + (G)</v>
          </cell>
          <cell r="J126" t="str">
            <v xml:space="preserve"> R$</v>
          </cell>
          <cell r="K126">
            <v>43.66</v>
          </cell>
        </row>
        <row r="127">
          <cell r="A127" t="str">
            <v xml:space="preserve"> Lucro e Despesas Indiretas </v>
          </cell>
          <cell r="C127">
            <v>0.19600000000000001</v>
          </cell>
          <cell r="J127" t="str">
            <v xml:space="preserve"> R$</v>
          </cell>
          <cell r="K127">
            <v>8.56</v>
          </cell>
        </row>
        <row r="128">
          <cell r="A128" t="str">
            <v xml:space="preserve"> Preço Unitário Total</v>
          </cell>
          <cell r="J128" t="str">
            <v xml:space="preserve"> R$</v>
          </cell>
          <cell r="K128">
            <v>52.22</v>
          </cell>
        </row>
        <row r="129">
          <cell r="A129" t="str">
            <v>Edital nº 035-2008-00</v>
          </cell>
        </row>
        <row r="130">
          <cell r="A130" t="str">
            <v>LOTE 01</v>
          </cell>
        </row>
        <row r="131">
          <cell r="A131" t="str">
            <v>ENCARGOS SOCIAIS CONSIDERADO DE 126,30%</v>
          </cell>
          <cell r="I131" t="str">
            <v>DATA BASE:</v>
          </cell>
        </row>
        <row r="132">
          <cell r="I132" t="str">
            <v>Novembro/07</v>
          </cell>
        </row>
        <row r="134">
          <cell r="A134" t="str">
            <v>QUADRO 8.6</v>
          </cell>
          <cell r="D134" t="str">
            <v>COMPOSIÇÃO  DE  PREÇO  UNITÁRIO</v>
          </cell>
          <cell r="J134" t="str">
            <v>MATO GROSSO</v>
          </cell>
        </row>
        <row r="135">
          <cell r="A135" t="str">
            <v>SERVIÇO:</v>
          </cell>
          <cell r="I135" t="str">
            <v>CÓDIGO:</v>
          </cell>
          <cell r="K135" t="str">
            <v>UNIDADE:</v>
          </cell>
        </row>
        <row r="136">
          <cell r="A136" t="str">
            <v>1.1.3</v>
          </cell>
          <cell r="B136" t="str">
            <v>FORNECIMENTO, PREPARO E COLOCAÇÃO FORMAS AÇO CA 50</v>
          </cell>
          <cell r="I136" t="str">
            <v>1 A 01 890 01</v>
          </cell>
          <cell r="K136" t="str">
            <v>m3</v>
          </cell>
          <cell r="L136">
            <v>7.28</v>
          </cell>
        </row>
        <row r="138">
          <cell r="A138" t="str">
            <v xml:space="preserve"> EQUIPAMENTO</v>
          </cell>
          <cell r="F138" t="str">
            <v xml:space="preserve"> Quant</v>
          </cell>
          <cell r="G138" t="str">
            <v xml:space="preserve"> Utilizado</v>
          </cell>
          <cell r="I138" t="str">
            <v xml:space="preserve"> C. Operacional</v>
          </cell>
          <cell r="K138" t="str">
            <v xml:space="preserve"> Custo</v>
          </cell>
        </row>
        <row r="139">
          <cell r="G139" t="str">
            <v>Oper.</v>
          </cell>
          <cell r="H139" t="str">
            <v xml:space="preserve"> Improd.</v>
          </cell>
          <cell r="I139" t="str">
            <v>Oper.</v>
          </cell>
          <cell r="J139" t="str">
            <v xml:space="preserve"> Improd.</v>
          </cell>
          <cell r="K139" t="str">
            <v xml:space="preserve"> Horário</v>
          </cell>
        </row>
        <row r="140">
          <cell r="B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H147">
            <v>0</v>
          </cell>
          <cell r="I147">
            <v>0</v>
          </cell>
          <cell r="J147">
            <v>0</v>
          </cell>
        </row>
        <row r="148">
          <cell r="I148" t="str">
            <v xml:space="preserve"> (A)  Total </v>
          </cell>
          <cell r="J148" t="str">
            <v xml:space="preserve"> R$</v>
          </cell>
          <cell r="K148">
            <v>0</v>
          </cell>
        </row>
        <row r="150">
          <cell r="A150" t="str">
            <v xml:space="preserve"> MÃO DE OBRA</v>
          </cell>
          <cell r="I150" t="str">
            <v xml:space="preserve"> Quant</v>
          </cell>
          <cell r="J150" t="str">
            <v xml:space="preserve"> Salário</v>
          </cell>
          <cell r="K150" t="str">
            <v xml:space="preserve"> Custo </v>
          </cell>
        </row>
        <row r="151">
          <cell r="J151" t="str">
            <v xml:space="preserve"> Base</v>
          </cell>
          <cell r="K151" t="str">
            <v xml:space="preserve"> Horário</v>
          </cell>
        </row>
        <row r="152">
          <cell r="A152" t="str">
            <v>T501</v>
          </cell>
          <cell r="B152" t="str">
            <v xml:space="preserve"> Encarregado de turma </v>
          </cell>
          <cell r="I152">
            <v>0.02</v>
          </cell>
          <cell r="J152">
            <v>16.809999999999999</v>
          </cell>
          <cell r="K152">
            <v>0.34</v>
          </cell>
        </row>
        <row r="153">
          <cell r="A153" t="str">
            <v>T605</v>
          </cell>
          <cell r="B153" t="str">
            <v xml:space="preserve"> Armador </v>
          </cell>
          <cell r="I153">
            <v>0.08</v>
          </cell>
          <cell r="J153">
            <v>11.73</v>
          </cell>
          <cell r="K153">
            <v>0.94</v>
          </cell>
        </row>
        <row r="154">
          <cell r="A154" t="str">
            <v>T701</v>
          </cell>
          <cell r="B154" t="str">
            <v xml:space="preserve"> Servente </v>
          </cell>
          <cell r="I154">
            <v>0.14000000000000001</v>
          </cell>
          <cell r="J154">
            <v>7.82</v>
          </cell>
          <cell r="K154">
            <v>1.0900000000000001</v>
          </cell>
        </row>
        <row r="155">
          <cell r="B155">
            <v>0</v>
          </cell>
          <cell r="J155">
            <v>0</v>
          </cell>
          <cell r="K155">
            <v>0</v>
          </cell>
        </row>
        <row r="156">
          <cell r="B156">
            <v>0</v>
          </cell>
          <cell r="J156">
            <v>0</v>
          </cell>
          <cell r="K156">
            <v>0</v>
          </cell>
        </row>
        <row r="157">
          <cell r="B157">
            <v>0</v>
          </cell>
          <cell r="J157">
            <v>0</v>
          </cell>
          <cell r="K157">
            <v>0</v>
          </cell>
        </row>
        <row r="158">
          <cell r="E158" t="str">
            <v>Adicional M.O. - Ferramentas :</v>
          </cell>
          <cell r="I158">
            <v>0.2051</v>
          </cell>
          <cell r="K158">
            <v>0.49</v>
          </cell>
        </row>
        <row r="159">
          <cell r="I159" t="str">
            <v xml:space="preserve"> (B) Total </v>
          </cell>
          <cell r="J159" t="str">
            <v xml:space="preserve"> R$</v>
          </cell>
          <cell r="K159">
            <v>2.86</v>
          </cell>
        </row>
        <row r="161">
          <cell r="A161" t="str">
            <v xml:space="preserve"> (C) Produção da Equipe</v>
          </cell>
          <cell r="C161">
            <v>1</v>
          </cell>
          <cell r="D161" t="str">
            <v>m3 / h</v>
          </cell>
          <cell r="G161" t="str">
            <v xml:space="preserve"> Custo Horário Total (A + B) </v>
          </cell>
          <cell r="J161" t="str">
            <v xml:space="preserve"> R$</v>
          </cell>
          <cell r="K161">
            <v>2.86</v>
          </cell>
        </row>
        <row r="163">
          <cell r="A163" t="str">
            <v xml:space="preserve"> (D) Custo Unitário de Execução </v>
          </cell>
          <cell r="H163" t="str">
            <v xml:space="preserve"> [(A) + (B)] / (C) = (D)   </v>
          </cell>
          <cell r="J163" t="str">
            <v xml:space="preserve"> R$</v>
          </cell>
          <cell r="K163">
            <v>2.86</v>
          </cell>
        </row>
        <row r="165">
          <cell r="A165" t="str">
            <v xml:space="preserve"> MATERIAL</v>
          </cell>
          <cell r="H165" t="str">
            <v xml:space="preserve"> Unid.</v>
          </cell>
          <cell r="I165" t="str">
            <v xml:space="preserve"> Custo</v>
          </cell>
          <cell r="J165" t="str">
            <v xml:space="preserve"> Consumo</v>
          </cell>
          <cell r="K165" t="str">
            <v xml:space="preserve"> C. Unitário</v>
          </cell>
        </row>
        <row r="166">
          <cell r="B166">
            <v>0</v>
          </cell>
          <cell r="H166">
            <v>0</v>
          </cell>
          <cell r="I166">
            <v>0</v>
          </cell>
          <cell r="K166">
            <v>0</v>
          </cell>
        </row>
        <row r="167">
          <cell r="A167" t="str">
            <v>M319</v>
          </cell>
          <cell r="B167" t="str">
            <v>Arame recozido nº. 18</v>
          </cell>
          <cell r="H167" t="str">
            <v>kg</v>
          </cell>
          <cell r="I167">
            <v>4.53</v>
          </cell>
          <cell r="J167">
            <v>0.01</v>
          </cell>
          <cell r="K167">
            <v>0.05</v>
          </cell>
        </row>
        <row r="168">
          <cell r="B168">
            <v>0</v>
          </cell>
          <cell r="H168">
            <v>0</v>
          </cell>
          <cell r="I168">
            <v>0</v>
          </cell>
          <cell r="K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K169">
            <v>0</v>
          </cell>
        </row>
        <row r="170">
          <cell r="B170">
            <v>0</v>
          </cell>
          <cell r="H170">
            <v>0</v>
          </cell>
          <cell r="I170">
            <v>0</v>
          </cell>
          <cell r="K170">
            <v>0</v>
          </cell>
        </row>
        <row r="171">
          <cell r="B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I172" t="str">
            <v xml:space="preserve"> (E)  Total </v>
          </cell>
          <cell r="J172" t="str">
            <v xml:space="preserve"> R$</v>
          </cell>
          <cell r="K172">
            <v>0.05</v>
          </cell>
        </row>
        <row r="174">
          <cell r="A174" t="str">
            <v>ATIVIDADE AUXILIAR</v>
          </cell>
          <cell r="H174" t="str">
            <v xml:space="preserve"> Unid.</v>
          </cell>
          <cell r="I174" t="str">
            <v xml:space="preserve"> Custo</v>
          </cell>
          <cell r="J174" t="str">
            <v xml:space="preserve"> Consumo</v>
          </cell>
          <cell r="K174" t="str">
            <v xml:space="preserve"> C. Unitário</v>
          </cell>
        </row>
        <row r="175">
          <cell r="B175">
            <v>0</v>
          </cell>
          <cell r="H175">
            <v>0</v>
          </cell>
          <cell r="I175">
            <v>0</v>
          </cell>
          <cell r="K175">
            <v>0</v>
          </cell>
        </row>
        <row r="176">
          <cell r="A176" t="str">
            <v>1 A 00 302 00</v>
          </cell>
          <cell r="B176" t="str">
            <v>Fornecimento de Aço  CA-50</v>
          </cell>
          <cell r="H176" t="str">
            <v>m2</v>
          </cell>
          <cell r="I176">
            <v>2.89</v>
          </cell>
          <cell r="J176">
            <v>1.1000000000000001</v>
          </cell>
          <cell r="K176">
            <v>3.18</v>
          </cell>
        </row>
        <row r="177">
          <cell r="B177">
            <v>0</v>
          </cell>
          <cell r="H177">
            <v>0</v>
          </cell>
          <cell r="I177">
            <v>0</v>
          </cell>
          <cell r="K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K178">
            <v>0</v>
          </cell>
        </row>
        <row r="179">
          <cell r="B179">
            <v>0</v>
          </cell>
          <cell r="H179">
            <v>0</v>
          </cell>
          <cell r="I179">
            <v>0</v>
          </cell>
          <cell r="K179">
            <v>0</v>
          </cell>
        </row>
        <row r="180">
          <cell r="I180" t="str">
            <v xml:space="preserve"> (F)  Total </v>
          </cell>
          <cell r="J180" t="str">
            <v xml:space="preserve"> R$</v>
          </cell>
          <cell r="K180">
            <v>3.18</v>
          </cell>
        </row>
        <row r="182">
          <cell r="A182" t="str">
            <v xml:space="preserve"> TRANSPORTE</v>
          </cell>
          <cell r="H182" t="str">
            <v>DMT</v>
          </cell>
          <cell r="I182" t="str">
            <v xml:space="preserve"> Custo</v>
          </cell>
          <cell r="J182" t="str">
            <v xml:space="preserve"> Consumo</v>
          </cell>
          <cell r="K182" t="str">
            <v xml:space="preserve"> Custo</v>
          </cell>
        </row>
        <row r="183">
          <cell r="B183">
            <v>0</v>
          </cell>
          <cell r="I183">
            <v>0</v>
          </cell>
          <cell r="K183">
            <v>0</v>
          </cell>
        </row>
        <row r="184">
          <cell r="B184">
            <v>0</v>
          </cell>
          <cell r="I184">
            <v>0</v>
          </cell>
          <cell r="K184">
            <v>0</v>
          </cell>
        </row>
        <row r="185">
          <cell r="B185">
            <v>0</v>
          </cell>
          <cell r="I185">
            <v>0</v>
          </cell>
          <cell r="K185">
            <v>0</v>
          </cell>
        </row>
        <row r="186">
          <cell r="B186">
            <v>0</v>
          </cell>
          <cell r="I186">
            <v>0</v>
          </cell>
          <cell r="K186">
            <v>0</v>
          </cell>
        </row>
        <row r="187">
          <cell r="B187">
            <v>0</v>
          </cell>
          <cell r="I187">
            <v>0</v>
          </cell>
          <cell r="K187">
            <v>0</v>
          </cell>
        </row>
        <row r="188">
          <cell r="B188">
            <v>0</v>
          </cell>
          <cell r="I188">
            <v>0</v>
          </cell>
          <cell r="K188">
            <v>0</v>
          </cell>
        </row>
        <row r="189">
          <cell r="I189" t="str">
            <v xml:space="preserve"> (G)  Total </v>
          </cell>
          <cell r="J189" t="str">
            <v xml:space="preserve"> R$</v>
          </cell>
          <cell r="K189">
            <v>0</v>
          </cell>
        </row>
        <row r="191">
          <cell r="A191" t="str">
            <v xml:space="preserve"> Custo Direto Total  (D) + (E) + (F) + (G)</v>
          </cell>
          <cell r="J191" t="str">
            <v xml:space="preserve"> R$</v>
          </cell>
          <cell r="K191">
            <v>6.09</v>
          </cell>
        </row>
        <row r="192">
          <cell r="A192" t="str">
            <v xml:space="preserve"> Lucro e Despesas Indiretas </v>
          </cell>
          <cell r="C192">
            <v>0.19600000000000001</v>
          </cell>
          <cell r="J192" t="str">
            <v xml:space="preserve"> R$</v>
          </cell>
          <cell r="K192">
            <v>1.19</v>
          </cell>
        </row>
        <row r="193">
          <cell r="A193" t="str">
            <v xml:space="preserve"> Preço Unitário Total</v>
          </cell>
          <cell r="J193" t="str">
            <v xml:space="preserve"> R$</v>
          </cell>
          <cell r="K193">
            <v>7.28</v>
          </cell>
        </row>
        <row r="194">
          <cell r="A194" t="str">
            <v>Edital nº 035-2008-00</v>
          </cell>
        </row>
        <row r="195">
          <cell r="A195" t="str">
            <v>LOTE 01</v>
          </cell>
        </row>
        <row r="196">
          <cell r="A196" t="str">
            <v>ENCARGOS SOCIAIS CONSIDERADO DE 126,30%</v>
          </cell>
          <cell r="I196" t="str">
            <v>DATA BASE:</v>
          </cell>
        </row>
        <row r="197">
          <cell r="I197" t="str">
            <v>Novembro/07</v>
          </cell>
        </row>
        <row r="199">
          <cell r="A199" t="str">
            <v>QUADRO 8.6</v>
          </cell>
          <cell r="D199" t="str">
            <v>COMPOSIÇÃO  DE  PREÇO  UNITÁRIO</v>
          </cell>
          <cell r="J199" t="str">
            <v>MATO GROSSO</v>
          </cell>
        </row>
        <row r="200">
          <cell r="A200" t="str">
            <v>SERVIÇO:</v>
          </cell>
          <cell r="I200" t="str">
            <v>CÓDIGO:</v>
          </cell>
          <cell r="K200" t="str">
            <v>UNIDADE:</v>
          </cell>
        </row>
        <row r="201">
          <cell r="A201" t="str">
            <v>1.1.4</v>
          </cell>
          <cell r="B201" t="str">
            <v>CONCRETO  FCK ³ 18 MPA - FORNECIMENTO E APLICAÇÃO</v>
          </cell>
          <cell r="I201" t="str">
            <v>2 S 03 325 50</v>
          </cell>
          <cell r="K201" t="str">
            <v>m3</v>
          </cell>
          <cell r="L201">
            <v>349.81</v>
          </cell>
        </row>
        <row r="203">
          <cell r="A203" t="str">
            <v xml:space="preserve"> EQUIPAMENTO</v>
          </cell>
          <cell r="F203" t="str">
            <v xml:space="preserve"> Quant</v>
          </cell>
          <cell r="G203" t="str">
            <v xml:space="preserve"> Utilizado</v>
          </cell>
          <cell r="I203" t="str">
            <v xml:space="preserve"> C. Operacional</v>
          </cell>
          <cell r="K203" t="str">
            <v xml:space="preserve"> Custo</v>
          </cell>
        </row>
        <row r="204">
          <cell r="G204" t="str">
            <v>Oper.</v>
          </cell>
          <cell r="H204" t="str">
            <v xml:space="preserve"> Improd.</v>
          </cell>
          <cell r="I204" t="str">
            <v>Oper.</v>
          </cell>
          <cell r="J204" t="str">
            <v xml:space="preserve"> Improd.</v>
          </cell>
          <cell r="K204" t="str">
            <v xml:space="preserve"> Horário</v>
          </cell>
        </row>
        <row r="205">
          <cell r="B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E302</v>
          </cell>
          <cell r="B206" t="str">
            <v>Betoneira : Penedo : - 320 l</v>
          </cell>
          <cell r="F206">
            <v>1</v>
          </cell>
          <cell r="G206">
            <v>1</v>
          </cell>
          <cell r="H206">
            <v>0</v>
          </cell>
          <cell r="I206">
            <v>10.93</v>
          </cell>
          <cell r="J206">
            <v>10.55</v>
          </cell>
          <cell r="K206">
            <v>10.93</v>
          </cell>
        </row>
        <row r="207">
          <cell r="A207" t="str">
            <v>E304</v>
          </cell>
          <cell r="B207" t="str">
            <v>Transportador Manual : Laguna : - carrinho de mão 80 l</v>
          </cell>
          <cell r="F207">
            <v>3</v>
          </cell>
          <cell r="G207">
            <v>0.69</v>
          </cell>
          <cell r="H207">
            <v>0.31000000000000005</v>
          </cell>
          <cell r="I207">
            <v>0.16</v>
          </cell>
          <cell r="J207">
            <v>0</v>
          </cell>
          <cell r="K207">
            <v>0.33</v>
          </cell>
        </row>
        <row r="208">
          <cell r="A208" t="str">
            <v>E306</v>
          </cell>
          <cell r="B208" t="str">
            <v>Vibrador de Concreto : Wacker : VIP45/MT2 - de imersão</v>
          </cell>
          <cell r="F208">
            <v>2</v>
          </cell>
          <cell r="G208">
            <v>1</v>
          </cell>
          <cell r="H208">
            <v>0</v>
          </cell>
          <cell r="I208">
            <v>12.58</v>
          </cell>
          <cell r="J208">
            <v>9.3800000000000008</v>
          </cell>
          <cell r="K208">
            <v>25.16</v>
          </cell>
        </row>
        <row r="209">
          <cell r="A209" t="str">
            <v>E402</v>
          </cell>
          <cell r="B209" t="str">
            <v>Caminhão Carroceria : Mercedes Benz : 2423 K - de madeira 15 t</v>
          </cell>
          <cell r="F209">
            <v>0.06</v>
          </cell>
          <cell r="G209">
            <v>1</v>
          </cell>
          <cell r="H209">
            <v>0</v>
          </cell>
          <cell r="I209">
            <v>98.95</v>
          </cell>
          <cell r="J209">
            <v>12.51</v>
          </cell>
          <cell r="K209">
            <v>5.94</v>
          </cell>
        </row>
        <row r="210">
          <cell r="A210" t="str">
            <v>E404</v>
          </cell>
          <cell r="B210" t="str">
            <v>Caminhão Basculante : Mercedes Benz : 2423 K - 10 m3 -15 t</v>
          </cell>
          <cell r="F210">
            <v>0.02</v>
          </cell>
          <cell r="G210">
            <v>1</v>
          </cell>
          <cell r="H210">
            <v>0</v>
          </cell>
          <cell r="I210">
            <v>102.27</v>
          </cell>
          <cell r="J210">
            <v>12.51</v>
          </cell>
          <cell r="K210">
            <v>2.0499999999999998</v>
          </cell>
        </row>
        <row r="211">
          <cell r="A211" t="str">
            <v>E509</v>
          </cell>
          <cell r="B211" t="str">
            <v>Grupo Gerador : Heimer : GEHY-18 - 16,8 / 18,5 KVA</v>
          </cell>
          <cell r="F211">
            <v>1</v>
          </cell>
          <cell r="G211">
            <v>1</v>
          </cell>
          <cell r="H211">
            <v>0</v>
          </cell>
          <cell r="I211">
            <v>23.84</v>
          </cell>
          <cell r="J211">
            <v>10.55</v>
          </cell>
          <cell r="K211">
            <v>23.84</v>
          </cell>
        </row>
        <row r="212">
          <cell r="H212">
            <v>0</v>
          </cell>
          <cell r="I212">
            <v>0</v>
          </cell>
          <cell r="J212">
            <v>0</v>
          </cell>
        </row>
        <row r="213">
          <cell r="I213" t="str">
            <v xml:space="preserve"> (A)  Total </v>
          </cell>
          <cell r="J213" t="str">
            <v xml:space="preserve"> R$</v>
          </cell>
          <cell r="K213">
            <v>68.25</v>
          </cell>
        </row>
        <row r="215">
          <cell r="A215" t="str">
            <v xml:space="preserve"> MÃO DE OBRA</v>
          </cell>
          <cell r="I215" t="str">
            <v xml:space="preserve"> Quant</v>
          </cell>
          <cell r="J215" t="str">
            <v xml:space="preserve"> Salário</v>
          </cell>
          <cell r="K215" t="str">
            <v xml:space="preserve"> Custo </v>
          </cell>
        </row>
        <row r="216">
          <cell r="J216" t="str">
            <v xml:space="preserve"> Base</v>
          </cell>
          <cell r="K216" t="str">
            <v xml:space="preserve"> Horário</v>
          </cell>
        </row>
        <row r="217">
          <cell r="A217" t="str">
            <v>T604</v>
          </cell>
          <cell r="B217" t="str">
            <v xml:space="preserve"> Pedreiro </v>
          </cell>
          <cell r="I217">
            <v>1</v>
          </cell>
          <cell r="J217">
            <v>11.73</v>
          </cell>
          <cell r="K217">
            <v>11.73</v>
          </cell>
        </row>
        <row r="218">
          <cell r="A218" t="str">
            <v>T701</v>
          </cell>
          <cell r="B218" t="str">
            <v xml:space="preserve"> Servente </v>
          </cell>
          <cell r="I218">
            <v>14</v>
          </cell>
          <cell r="J218">
            <v>7.82</v>
          </cell>
          <cell r="K218">
            <v>109.48</v>
          </cell>
        </row>
        <row r="219">
          <cell r="B219">
            <v>0</v>
          </cell>
          <cell r="J219">
            <v>0</v>
          </cell>
          <cell r="K219">
            <v>0</v>
          </cell>
        </row>
        <row r="220">
          <cell r="B220">
            <v>0</v>
          </cell>
          <cell r="J220">
            <v>0</v>
          </cell>
          <cell r="K220">
            <v>0</v>
          </cell>
        </row>
        <row r="221">
          <cell r="B221">
            <v>0</v>
          </cell>
          <cell r="J221">
            <v>0</v>
          </cell>
          <cell r="K221">
            <v>0</v>
          </cell>
        </row>
        <row r="222">
          <cell r="B222">
            <v>0</v>
          </cell>
          <cell r="J222">
            <v>0</v>
          </cell>
          <cell r="K222">
            <v>0</v>
          </cell>
        </row>
        <row r="223">
          <cell r="E223" t="str">
            <v>Adicional M.O. - Ferramentas :</v>
          </cell>
          <cell r="I223">
            <v>0.2051</v>
          </cell>
          <cell r="K223">
            <v>24.86</v>
          </cell>
        </row>
        <row r="224">
          <cell r="I224" t="str">
            <v xml:space="preserve"> (B) Total </v>
          </cell>
          <cell r="J224" t="str">
            <v xml:space="preserve"> R$</v>
          </cell>
          <cell r="K224">
            <v>146.07</v>
          </cell>
        </row>
        <row r="226">
          <cell r="A226" t="str">
            <v xml:space="preserve"> (C) Produção da Equipe</v>
          </cell>
          <cell r="C226">
            <v>2.5</v>
          </cell>
          <cell r="D226" t="str">
            <v>m3 / h</v>
          </cell>
          <cell r="G226" t="str">
            <v xml:space="preserve"> Custo Horário Total (A + B) </v>
          </cell>
          <cell r="J226" t="str">
            <v xml:space="preserve"> R$</v>
          </cell>
          <cell r="K226">
            <v>214.32</v>
          </cell>
        </row>
        <row r="228">
          <cell r="A228" t="str">
            <v xml:space="preserve"> (D) Custo Unitário de Execução </v>
          </cell>
          <cell r="H228" t="str">
            <v xml:space="preserve"> [(A) + (B)] / (C) = (D)   </v>
          </cell>
          <cell r="J228" t="str">
            <v xml:space="preserve"> R$</v>
          </cell>
          <cell r="K228">
            <v>85.73</v>
          </cell>
        </row>
        <row r="230">
          <cell r="A230" t="str">
            <v xml:space="preserve"> MATERIAL</v>
          </cell>
          <cell r="H230" t="str">
            <v xml:space="preserve"> Unid.</v>
          </cell>
          <cell r="I230" t="str">
            <v xml:space="preserve"> Custo</v>
          </cell>
          <cell r="J230" t="str">
            <v xml:space="preserve"> Consumo</v>
          </cell>
          <cell r="K230" t="str">
            <v xml:space="preserve"> C. Unitário</v>
          </cell>
        </row>
        <row r="231">
          <cell r="B231">
            <v>0</v>
          </cell>
          <cell r="H231">
            <v>0</v>
          </cell>
          <cell r="I231">
            <v>0</v>
          </cell>
          <cell r="K231">
            <v>0</v>
          </cell>
        </row>
        <row r="232">
          <cell r="A232" t="str">
            <v>M202</v>
          </cell>
          <cell r="B232" t="str">
            <v>Cimento portland CP-32</v>
          </cell>
          <cell r="H232" t="str">
            <v>kg</v>
          </cell>
          <cell r="I232">
            <v>0.46</v>
          </cell>
          <cell r="J232">
            <v>295</v>
          </cell>
          <cell r="K232">
            <v>135.69999999999999</v>
          </cell>
        </row>
        <row r="233">
          <cell r="B233">
            <v>0</v>
          </cell>
          <cell r="H233">
            <v>0</v>
          </cell>
          <cell r="I233">
            <v>0</v>
          </cell>
          <cell r="K233">
            <v>0</v>
          </cell>
        </row>
        <row r="234">
          <cell r="B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B235">
            <v>0</v>
          </cell>
          <cell r="H235">
            <v>0</v>
          </cell>
          <cell r="I235">
            <v>0</v>
          </cell>
          <cell r="K235">
            <v>0</v>
          </cell>
        </row>
        <row r="236">
          <cell r="B236">
            <v>0</v>
          </cell>
          <cell r="H236">
            <v>0</v>
          </cell>
          <cell r="I236">
            <v>0</v>
          </cell>
          <cell r="K236">
            <v>0</v>
          </cell>
        </row>
        <row r="237">
          <cell r="I237" t="str">
            <v xml:space="preserve"> (E)  Total </v>
          </cell>
          <cell r="J237" t="str">
            <v xml:space="preserve"> R$</v>
          </cell>
          <cell r="K237">
            <v>135.69999999999999</v>
          </cell>
        </row>
        <row r="239">
          <cell r="A239" t="str">
            <v>ATIVIDADE AUXILIAR</v>
          </cell>
          <cell r="H239" t="str">
            <v xml:space="preserve"> Unid.</v>
          </cell>
          <cell r="I239" t="str">
            <v xml:space="preserve"> Custo</v>
          </cell>
          <cell r="J239" t="str">
            <v xml:space="preserve"> Consumo</v>
          </cell>
          <cell r="K239" t="str">
            <v xml:space="preserve"> C. Unitário</v>
          </cell>
        </row>
        <row r="240">
          <cell r="B240">
            <v>0</v>
          </cell>
          <cell r="H240">
            <v>0</v>
          </cell>
          <cell r="I240">
            <v>0</v>
          </cell>
          <cell r="K240">
            <v>0</v>
          </cell>
        </row>
        <row r="241">
          <cell r="A241" t="str">
            <v>1 A 00 716 00</v>
          </cell>
          <cell r="B241" t="str">
            <v>Areia Comercial</v>
          </cell>
          <cell r="H241" t="str">
            <v>m3</v>
          </cell>
          <cell r="I241">
            <v>35</v>
          </cell>
          <cell r="J241">
            <v>0.96</v>
          </cell>
          <cell r="K241">
            <v>33.6</v>
          </cell>
        </row>
        <row r="242">
          <cell r="A242" t="str">
            <v>1 A 00 717 00</v>
          </cell>
          <cell r="B242" t="str">
            <v>Brita Comercial</v>
          </cell>
          <cell r="H242" t="str">
            <v>m3</v>
          </cell>
          <cell r="I242">
            <v>43</v>
          </cell>
          <cell r="J242">
            <v>0.84</v>
          </cell>
          <cell r="K242">
            <v>36.119999999999997</v>
          </cell>
        </row>
        <row r="243">
          <cell r="B243">
            <v>0</v>
          </cell>
          <cell r="H243">
            <v>0</v>
          </cell>
          <cell r="I243">
            <v>0</v>
          </cell>
          <cell r="K243">
            <v>0</v>
          </cell>
        </row>
        <row r="244">
          <cell r="B244">
            <v>0</v>
          </cell>
          <cell r="H244">
            <v>0</v>
          </cell>
          <cell r="I244">
            <v>0</v>
          </cell>
          <cell r="K244">
            <v>0</v>
          </cell>
        </row>
        <row r="245">
          <cell r="I245" t="str">
            <v xml:space="preserve"> (F)  Total </v>
          </cell>
          <cell r="J245" t="str">
            <v xml:space="preserve"> R$</v>
          </cell>
          <cell r="K245">
            <v>69.72</v>
          </cell>
        </row>
        <row r="247">
          <cell r="A247" t="str">
            <v xml:space="preserve"> TRANSPORTE</v>
          </cell>
          <cell r="H247" t="str">
            <v>DMT</v>
          </cell>
          <cell r="I247" t="str">
            <v xml:space="preserve"> Custo</v>
          </cell>
          <cell r="J247" t="str">
            <v xml:space="preserve"> Consumo</v>
          </cell>
          <cell r="K247" t="str">
            <v xml:space="preserve"> Custo</v>
          </cell>
        </row>
        <row r="248">
          <cell r="B248">
            <v>0</v>
          </cell>
          <cell r="I248">
            <v>0</v>
          </cell>
          <cell r="K248">
            <v>0</v>
          </cell>
        </row>
        <row r="249">
          <cell r="A249" t="str">
            <v>1 A 00 002 00</v>
          </cell>
          <cell r="B249" t="str">
            <v>Transporte local c/ basc. 5m3 rodov. pav.</v>
          </cell>
          <cell r="D249" t="str">
            <v xml:space="preserve"> - Areia</v>
          </cell>
          <cell r="H249">
            <v>50</v>
          </cell>
          <cell r="I249">
            <v>0.49</v>
          </cell>
          <cell r="J249">
            <v>1.44</v>
          </cell>
          <cell r="K249">
            <v>0.71</v>
          </cell>
        </row>
        <row r="250">
          <cell r="A250" t="str">
            <v>1 A 00 002 00</v>
          </cell>
          <cell r="B250" t="str">
            <v>Transporte local c/ basc. 5m3 rodov. pav.</v>
          </cell>
          <cell r="D250" t="str">
            <v xml:space="preserve"> - Brita</v>
          </cell>
          <cell r="H250">
            <v>50</v>
          </cell>
          <cell r="I250">
            <v>0.49</v>
          </cell>
          <cell r="J250">
            <v>1.26</v>
          </cell>
          <cell r="K250">
            <v>0.62</v>
          </cell>
        </row>
        <row r="251">
          <cell r="B251">
            <v>0</v>
          </cell>
          <cell r="I251">
            <v>0</v>
          </cell>
          <cell r="K251">
            <v>0</v>
          </cell>
        </row>
        <row r="252">
          <cell r="B252">
            <v>0</v>
          </cell>
          <cell r="I252">
            <v>0</v>
          </cell>
          <cell r="K252">
            <v>0</v>
          </cell>
        </row>
        <row r="253">
          <cell r="B253">
            <v>0</v>
          </cell>
          <cell r="I253">
            <v>0</v>
          </cell>
          <cell r="K253">
            <v>0</v>
          </cell>
        </row>
        <row r="254">
          <cell r="I254" t="str">
            <v xml:space="preserve"> (G)  Total </v>
          </cell>
          <cell r="J254" t="str">
            <v xml:space="preserve"> R$</v>
          </cell>
          <cell r="K254">
            <v>1.33</v>
          </cell>
        </row>
        <row r="256">
          <cell r="A256" t="str">
            <v xml:space="preserve"> Custo Direto Total  (D) + (E) + (F) + (G)</v>
          </cell>
          <cell r="J256" t="str">
            <v xml:space="preserve"> R$</v>
          </cell>
          <cell r="K256">
            <v>292.48</v>
          </cell>
        </row>
        <row r="257">
          <cell r="A257" t="str">
            <v xml:space="preserve"> Lucro e Despesas Indiretas </v>
          </cell>
          <cell r="C257">
            <v>0.19600000000000001</v>
          </cell>
          <cell r="J257" t="str">
            <v xml:space="preserve"> R$</v>
          </cell>
          <cell r="K257">
            <v>57.33</v>
          </cell>
        </row>
        <row r="258">
          <cell r="A258" t="str">
            <v xml:space="preserve"> Preço Unitário Total</v>
          </cell>
          <cell r="J258" t="str">
            <v xml:space="preserve"> R$</v>
          </cell>
          <cell r="K258">
            <v>349.81</v>
          </cell>
        </row>
        <row r="259">
          <cell r="A259" t="str">
            <v>Edital nº 035-2008-00</v>
          </cell>
        </row>
        <row r="260">
          <cell r="A260" t="str">
            <v>LOTE 01</v>
          </cell>
        </row>
        <row r="261">
          <cell r="A261" t="str">
            <v>ENCARGOS SOCIAIS CONSIDERADO DE 126,30%</v>
          </cell>
          <cell r="I261" t="str">
            <v>DATA BASE:</v>
          </cell>
        </row>
        <row r="262">
          <cell r="I262" t="str">
            <v>Novembro/07</v>
          </cell>
        </row>
        <row r="264">
          <cell r="A264" t="str">
            <v>QUADRO 8.6</v>
          </cell>
          <cell r="D264" t="str">
            <v>COMPOSIÇÃO  DE  PREÇO  UNITÁRIO</v>
          </cell>
          <cell r="J264" t="str">
            <v>MATO GROSSO</v>
          </cell>
        </row>
        <row r="265">
          <cell r="A265" t="str">
            <v>SERVIÇO:</v>
          </cell>
          <cell r="I265" t="str">
            <v>CÓDIGO:</v>
          </cell>
          <cell r="K265" t="str">
            <v>UNIDADE:</v>
          </cell>
        </row>
        <row r="266">
          <cell r="A266" t="str">
            <v>1.1.5</v>
          </cell>
          <cell r="B266" t="str">
            <v>FORNECIMENTO E IMPLANTAÇÃO DE ELETRODUTO</v>
          </cell>
          <cell r="K266" t="str">
            <v>m</v>
          </cell>
          <cell r="L266">
            <v>6.43</v>
          </cell>
        </row>
        <row r="268">
          <cell r="A268" t="str">
            <v xml:space="preserve"> EQUIPAMENTO</v>
          </cell>
          <cell r="F268" t="str">
            <v xml:space="preserve"> Quant</v>
          </cell>
          <cell r="G268" t="str">
            <v xml:space="preserve"> Utilizado</v>
          </cell>
          <cell r="I268" t="str">
            <v xml:space="preserve"> C. Operacional</v>
          </cell>
          <cell r="K268" t="str">
            <v xml:space="preserve"> Custo</v>
          </cell>
        </row>
        <row r="269">
          <cell r="G269" t="str">
            <v>Oper.</v>
          </cell>
          <cell r="H269" t="str">
            <v xml:space="preserve"> Improd.</v>
          </cell>
          <cell r="I269" t="str">
            <v>Oper.</v>
          </cell>
          <cell r="J269" t="str">
            <v xml:space="preserve"> Improd.</v>
          </cell>
          <cell r="K269" t="str">
            <v xml:space="preserve"> Horário</v>
          </cell>
        </row>
        <row r="270">
          <cell r="B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B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B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B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B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B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B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H277">
            <v>0</v>
          </cell>
          <cell r="I277">
            <v>0</v>
          </cell>
          <cell r="J277">
            <v>0</v>
          </cell>
        </row>
        <row r="278">
          <cell r="I278" t="str">
            <v xml:space="preserve"> (A)  Total </v>
          </cell>
          <cell r="J278" t="str">
            <v xml:space="preserve"> R$</v>
          </cell>
          <cell r="K278">
            <v>0</v>
          </cell>
        </row>
        <row r="280">
          <cell r="A280" t="str">
            <v xml:space="preserve"> MÃO DE OBRA</v>
          </cell>
          <cell r="I280" t="str">
            <v xml:space="preserve"> Quant</v>
          </cell>
          <cell r="J280" t="str">
            <v xml:space="preserve"> Salário</v>
          </cell>
          <cell r="K280" t="str">
            <v xml:space="preserve"> Custo </v>
          </cell>
        </row>
        <row r="281">
          <cell r="J281" t="str">
            <v xml:space="preserve"> Base</v>
          </cell>
          <cell r="K281" t="str">
            <v xml:space="preserve"> Horário</v>
          </cell>
        </row>
        <row r="282">
          <cell r="A282" t="str">
            <v>T701</v>
          </cell>
          <cell r="B282" t="str">
            <v xml:space="preserve"> Servente </v>
          </cell>
          <cell r="I282">
            <v>0.2</v>
          </cell>
          <cell r="J282">
            <v>7.82</v>
          </cell>
          <cell r="K282">
            <v>1.56</v>
          </cell>
        </row>
        <row r="283">
          <cell r="B283">
            <v>0</v>
          </cell>
          <cell r="J283">
            <v>0</v>
          </cell>
          <cell r="K283">
            <v>0</v>
          </cell>
        </row>
        <row r="284">
          <cell r="B284">
            <v>0</v>
          </cell>
          <cell r="J284">
            <v>0</v>
          </cell>
          <cell r="K284">
            <v>0</v>
          </cell>
        </row>
        <row r="285">
          <cell r="B285">
            <v>0</v>
          </cell>
          <cell r="J285">
            <v>0</v>
          </cell>
          <cell r="K285">
            <v>0</v>
          </cell>
        </row>
        <row r="286">
          <cell r="B286">
            <v>0</v>
          </cell>
          <cell r="J286">
            <v>0</v>
          </cell>
          <cell r="K286">
            <v>0</v>
          </cell>
        </row>
        <row r="287">
          <cell r="B287">
            <v>0</v>
          </cell>
          <cell r="J287">
            <v>0</v>
          </cell>
          <cell r="K287">
            <v>0</v>
          </cell>
        </row>
        <row r="288">
          <cell r="E288" t="str">
            <v>Adicional M.O. - Ferramentas :</v>
          </cell>
          <cell r="I288">
            <v>0.2051</v>
          </cell>
          <cell r="K288">
            <v>0.32</v>
          </cell>
        </row>
        <row r="289">
          <cell r="I289" t="str">
            <v xml:space="preserve"> (B) Total </v>
          </cell>
          <cell r="J289" t="str">
            <v xml:space="preserve"> R$</v>
          </cell>
          <cell r="K289">
            <v>1.88</v>
          </cell>
        </row>
        <row r="291">
          <cell r="A291" t="str">
            <v xml:space="preserve"> (C) Produção da Equipe</v>
          </cell>
          <cell r="C291">
            <v>1</v>
          </cell>
          <cell r="D291" t="str">
            <v>m / h</v>
          </cell>
          <cell r="G291" t="str">
            <v xml:space="preserve"> Custo Horário Total (A + B) </v>
          </cell>
          <cell r="J291" t="str">
            <v xml:space="preserve"> R$</v>
          </cell>
          <cell r="K291">
            <v>1.88</v>
          </cell>
        </row>
        <row r="293">
          <cell r="A293" t="str">
            <v xml:space="preserve"> (D) Custo Unitário de Execução </v>
          </cell>
          <cell r="H293" t="str">
            <v xml:space="preserve"> [(A) + (B)] / (C) = (D)   </v>
          </cell>
          <cell r="J293" t="str">
            <v xml:space="preserve"> R$</v>
          </cell>
          <cell r="K293">
            <v>1.88</v>
          </cell>
        </row>
        <row r="295">
          <cell r="A295" t="str">
            <v xml:space="preserve"> MATERIAL</v>
          </cell>
          <cell r="H295" t="str">
            <v xml:space="preserve"> Unid.</v>
          </cell>
          <cell r="I295" t="str">
            <v xml:space="preserve"> Custo</v>
          </cell>
          <cell r="J295" t="str">
            <v xml:space="preserve"> Consumo</v>
          </cell>
          <cell r="K295" t="str">
            <v xml:space="preserve"> C. Unitário</v>
          </cell>
        </row>
        <row r="296">
          <cell r="B296">
            <v>0</v>
          </cell>
          <cell r="H296">
            <v>0</v>
          </cell>
          <cell r="I296">
            <v>0</v>
          </cell>
          <cell r="K296">
            <v>0</v>
          </cell>
        </row>
        <row r="297">
          <cell r="A297" t="str">
            <v>M1000</v>
          </cell>
          <cell r="B297" t="str">
            <v>Eletroduto 3/4" e peças de conexão</v>
          </cell>
          <cell r="H297" t="str">
            <v>m</v>
          </cell>
          <cell r="I297">
            <v>3.5</v>
          </cell>
          <cell r="J297">
            <v>1</v>
          </cell>
          <cell r="K297">
            <v>3.5</v>
          </cell>
        </row>
        <row r="298">
          <cell r="B298">
            <v>0</v>
          </cell>
          <cell r="H298">
            <v>0</v>
          </cell>
          <cell r="I298">
            <v>0</v>
          </cell>
          <cell r="K298">
            <v>0</v>
          </cell>
        </row>
        <row r="299">
          <cell r="B299">
            <v>0</v>
          </cell>
          <cell r="H299">
            <v>0</v>
          </cell>
          <cell r="I299">
            <v>0</v>
          </cell>
          <cell r="K299">
            <v>0</v>
          </cell>
        </row>
        <row r="300">
          <cell r="B300">
            <v>0</v>
          </cell>
          <cell r="H300">
            <v>0</v>
          </cell>
          <cell r="I300">
            <v>0</v>
          </cell>
          <cell r="K300">
            <v>0</v>
          </cell>
        </row>
        <row r="301">
          <cell r="B301">
            <v>0</v>
          </cell>
          <cell r="H301">
            <v>0</v>
          </cell>
          <cell r="I301">
            <v>0</v>
          </cell>
          <cell r="K301">
            <v>0</v>
          </cell>
        </row>
        <row r="302">
          <cell r="I302" t="str">
            <v xml:space="preserve"> (E)  Total </v>
          </cell>
          <cell r="J302" t="str">
            <v xml:space="preserve"> R$</v>
          </cell>
          <cell r="K302">
            <v>3.5</v>
          </cell>
        </row>
        <row r="304">
          <cell r="A304" t="str">
            <v>ATIVIDADE AUXILIAR</v>
          </cell>
          <cell r="H304" t="str">
            <v xml:space="preserve"> Unid.</v>
          </cell>
          <cell r="I304" t="str">
            <v xml:space="preserve"> Custo</v>
          </cell>
          <cell r="J304" t="str">
            <v xml:space="preserve"> Consumo</v>
          </cell>
          <cell r="K304" t="str">
            <v xml:space="preserve"> C. Unitário</v>
          </cell>
        </row>
        <row r="305">
          <cell r="B305">
            <v>0</v>
          </cell>
          <cell r="H305">
            <v>0</v>
          </cell>
          <cell r="I305">
            <v>0</v>
          </cell>
          <cell r="K305">
            <v>0</v>
          </cell>
        </row>
        <row r="306">
          <cell r="B306">
            <v>0</v>
          </cell>
          <cell r="H306">
            <v>0</v>
          </cell>
          <cell r="I306">
            <v>0</v>
          </cell>
          <cell r="K306">
            <v>0</v>
          </cell>
        </row>
        <row r="307">
          <cell r="B307">
            <v>0</v>
          </cell>
          <cell r="H307">
            <v>0</v>
          </cell>
          <cell r="I307">
            <v>0</v>
          </cell>
          <cell r="K307">
            <v>0</v>
          </cell>
        </row>
        <row r="308">
          <cell r="B308">
            <v>0</v>
          </cell>
          <cell r="H308">
            <v>0</v>
          </cell>
          <cell r="I308">
            <v>0</v>
          </cell>
          <cell r="K308">
            <v>0</v>
          </cell>
        </row>
        <row r="309">
          <cell r="B309">
            <v>0</v>
          </cell>
          <cell r="H309">
            <v>0</v>
          </cell>
          <cell r="I309">
            <v>0</v>
          </cell>
          <cell r="K309">
            <v>0</v>
          </cell>
        </row>
        <row r="310">
          <cell r="I310" t="str">
            <v xml:space="preserve"> (F)  Total </v>
          </cell>
          <cell r="J310" t="str">
            <v xml:space="preserve"> R$</v>
          </cell>
          <cell r="K310">
            <v>0</v>
          </cell>
        </row>
        <row r="312">
          <cell r="A312" t="str">
            <v xml:space="preserve"> TRANSPORTE</v>
          </cell>
          <cell r="H312" t="str">
            <v>DMT</v>
          </cell>
          <cell r="I312" t="str">
            <v xml:space="preserve"> Custo</v>
          </cell>
          <cell r="J312" t="str">
            <v xml:space="preserve"> Consumo</v>
          </cell>
          <cell r="K312" t="str">
            <v xml:space="preserve"> Custo</v>
          </cell>
        </row>
        <row r="313">
          <cell r="B313">
            <v>0</v>
          </cell>
          <cell r="I313">
            <v>0</v>
          </cell>
          <cell r="K313">
            <v>0</v>
          </cell>
        </row>
        <row r="314">
          <cell r="B314">
            <v>0</v>
          </cell>
          <cell r="I314">
            <v>0</v>
          </cell>
          <cell r="K314">
            <v>0</v>
          </cell>
        </row>
        <row r="315">
          <cell r="B315">
            <v>0</v>
          </cell>
          <cell r="I315">
            <v>0</v>
          </cell>
          <cell r="K315">
            <v>0</v>
          </cell>
        </row>
        <row r="316">
          <cell r="B316">
            <v>0</v>
          </cell>
          <cell r="I316">
            <v>0</v>
          </cell>
          <cell r="K316">
            <v>0</v>
          </cell>
        </row>
        <row r="317">
          <cell r="B317">
            <v>0</v>
          </cell>
          <cell r="I317">
            <v>0</v>
          </cell>
          <cell r="K317">
            <v>0</v>
          </cell>
        </row>
        <row r="318">
          <cell r="B318">
            <v>0</v>
          </cell>
          <cell r="I318">
            <v>0</v>
          </cell>
          <cell r="K318">
            <v>0</v>
          </cell>
        </row>
        <row r="319">
          <cell r="I319" t="str">
            <v xml:space="preserve"> (G)  Total </v>
          </cell>
          <cell r="J319" t="str">
            <v xml:space="preserve"> R$</v>
          </cell>
          <cell r="K319">
            <v>0</v>
          </cell>
        </row>
        <row r="321">
          <cell r="A321" t="str">
            <v xml:space="preserve"> Custo Direto Total  (D) + (E) + (F) + (G)</v>
          </cell>
          <cell r="J321" t="str">
            <v xml:space="preserve"> R$</v>
          </cell>
          <cell r="K321">
            <v>5.38</v>
          </cell>
        </row>
        <row r="322">
          <cell r="A322" t="str">
            <v xml:space="preserve"> Lucro e Despesas Indiretas </v>
          </cell>
          <cell r="C322">
            <v>0.19600000000000001</v>
          </cell>
          <cell r="J322" t="str">
            <v xml:space="preserve"> R$</v>
          </cell>
          <cell r="K322">
            <v>1.05</v>
          </cell>
        </row>
        <row r="323">
          <cell r="A323" t="str">
            <v xml:space="preserve"> Preço Unitário Total</v>
          </cell>
          <cell r="J323" t="str">
            <v xml:space="preserve"> R$</v>
          </cell>
          <cell r="K323">
            <v>6.43</v>
          </cell>
        </row>
        <row r="324">
          <cell r="A324" t="str">
            <v>Edital nº 035-2008-00</v>
          </cell>
        </row>
        <row r="325">
          <cell r="A325" t="str">
            <v>LOTE 01</v>
          </cell>
        </row>
        <row r="326">
          <cell r="A326" t="str">
            <v>ENCARGOS SOCIAIS CONSIDERADO DE 126,30%</v>
          </cell>
          <cell r="I326" t="str">
            <v>DATA BASE:</v>
          </cell>
        </row>
        <row r="327">
          <cell r="I327" t="str">
            <v>Novembro/07</v>
          </cell>
        </row>
        <row r="329">
          <cell r="A329" t="str">
            <v>QUADRO 8.6</v>
          </cell>
          <cell r="D329" t="str">
            <v>COMPOSIÇÃO  DE  PREÇO  UNITÁRIO</v>
          </cell>
          <cell r="J329" t="str">
            <v>MATO GROSSO</v>
          </cell>
        </row>
        <row r="330">
          <cell r="A330" t="str">
            <v>SERVIÇO:</v>
          </cell>
          <cell r="I330" t="str">
            <v>CÓDIGO:</v>
          </cell>
          <cell r="K330" t="str">
            <v>UNIDADE:</v>
          </cell>
        </row>
        <row r="331">
          <cell r="A331" t="str">
            <v>1.2.1</v>
          </cell>
          <cell r="B331" t="str">
            <v>FORNECIMENTO E IMPLANTAÇÃO DO LAÇO INDUTIVO</v>
          </cell>
          <cell r="K331" t="str">
            <v>und</v>
          </cell>
          <cell r="L331">
            <v>2930.2</v>
          </cell>
        </row>
        <row r="333">
          <cell r="A333" t="str">
            <v xml:space="preserve"> EQUIPAMENTO</v>
          </cell>
          <cell r="F333" t="str">
            <v xml:space="preserve"> Quant</v>
          </cell>
          <cell r="G333" t="str">
            <v xml:space="preserve"> Utilizado</v>
          </cell>
          <cell r="I333" t="str">
            <v xml:space="preserve"> C. Operacional</v>
          </cell>
          <cell r="K333" t="str">
            <v xml:space="preserve"> Custo</v>
          </cell>
        </row>
        <row r="334">
          <cell r="G334" t="str">
            <v>Oper.</v>
          </cell>
          <cell r="H334" t="str">
            <v xml:space="preserve"> Improd.</v>
          </cell>
          <cell r="I334" t="str">
            <v>Oper.</v>
          </cell>
          <cell r="J334" t="str">
            <v xml:space="preserve"> Improd.</v>
          </cell>
          <cell r="K334" t="str">
            <v xml:space="preserve"> Horário</v>
          </cell>
        </row>
        <row r="335">
          <cell r="B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B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B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B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B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B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B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H342">
            <v>0</v>
          </cell>
          <cell r="I342">
            <v>0</v>
          </cell>
          <cell r="J342">
            <v>0</v>
          </cell>
        </row>
        <row r="343">
          <cell r="I343" t="str">
            <v xml:space="preserve"> (A)  Total </v>
          </cell>
          <cell r="J343" t="str">
            <v xml:space="preserve"> R$</v>
          </cell>
          <cell r="K343">
            <v>0</v>
          </cell>
        </row>
        <row r="345">
          <cell r="A345" t="str">
            <v xml:space="preserve"> MÃO DE OBRA</v>
          </cell>
          <cell r="I345" t="str">
            <v xml:space="preserve"> Quant</v>
          </cell>
          <cell r="J345" t="str">
            <v xml:space="preserve"> Salário</v>
          </cell>
          <cell r="K345" t="str">
            <v xml:space="preserve"> Custo </v>
          </cell>
        </row>
        <row r="346">
          <cell r="J346" t="str">
            <v xml:space="preserve"> Base</v>
          </cell>
          <cell r="K346" t="str">
            <v xml:space="preserve"> Horário</v>
          </cell>
        </row>
        <row r="347">
          <cell r="B347">
            <v>0</v>
          </cell>
          <cell r="J347">
            <v>0</v>
          </cell>
          <cell r="K347">
            <v>0</v>
          </cell>
        </row>
        <row r="348">
          <cell r="B348">
            <v>0</v>
          </cell>
          <cell r="J348">
            <v>0</v>
          </cell>
          <cell r="K348">
            <v>0</v>
          </cell>
        </row>
        <row r="349">
          <cell r="B349">
            <v>0</v>
          </cell>
          <cell r="J349">
            <v>0</v>
          </cell>
          <cell r="K349">
            <v>0</v>
          </cell>
        </row>
        <row r="350">
          <cell r="B350">
            <v>0</v>
          </cell>
          <cell r="J350">
            <v>0</v>
          </cell>
          <cell r="K350">
            <v>0</v>
          </cell>
        </row>
        <row r="351">
          <cell r="B351">
            <v>0</v>
          </cell>
          <cell r="J351">
            <v>0</v>
          </cell>
          <cell r="K351">
            <v>0</v>
          </cell>
        </row>
        <row r="352">
          <cell r="B352">
            <v>0</v>
          </cell>
          <cell r="J352">
            <v>0</v>
          </cell>
          <cell r="K352">
            <v>0</v>
          </cell>
        </row>
        <row r="353">
          <cell r="E353" t="str">
            <v>Adicional M.O. - Ferramentas :</v>
          </cell>
          <cell r="K353">
            <v>0</v>
          </cell>
        </row>
        <row r="354">
          <cell r="I354" t="str">
            <v xml:space="preserve"> (B) Total </v>
          </cell>
          <cell r="J354" t="str">
            <v xml:space="preserve"> R$</v>
          </cell>
          <cell r="K354">
            <v>0</v>
          </cell>
        </row>
        <row r="356">
          <cell r="A356" t="str">
            <v xml:space="preserve"> (C) Produção da Equipe</v>
          </cell>
          <cell r="C356">
            <v>1</v>
          </cell>
          <cell r="D356" t="str">
            <v>und / h</v>
          </cell>
          <cell r="G356" t="str">
            <v xml:space="preserve"> Custo Horário Total (A + B) </v>
          </cell>
          <cell r="J356" t="str">
            <v xml:space="preserve"> R$</v>
          </cell>
          <cell r="K356">
            <v>0</v>
          </cell>
        </row>
        <row r="358">
          <cell r="A358" t="str">
            <v xml:space="preserve"> (D) Custo Unitário de Execução </v>
          </cell>
          <cell r="H358" t="str">
            <v xml:space="preserve"> [(A) + (B)] / (C) = (D)   </v>
          </cell>
          <cell r="J358" t="str">
            <v xml:space="preserve"> R$</v>
          </cell>
          <cell r="K358">
            <v>0</v>
          </cell>
        </row>
        <row r="360">
          <cell r="A360" t="str">
            <v xml:space="preserve"> MATERIAL</v>
          </cell>
          <cell r="H360" t="str">
            <v xml:space="preserve"> Unid.</v>
          </cell>
          <cell r="I360" t="str">
            <v xml:space="preserve"> Custo</v>
          </cell>
          <cell r="J360" t="str">
            <v xml:space="preserve"> Consumo</v>
          </cell>
          <cell r="K360" t="str">
            <v xml:space="preserve"> C. Unitário</v>
          </cell>
        </row>
        <row r="361">
          <cell r="B361">
            <v>0</v>
          </cell>
          <cell r="H361">
            <v>0</v>
          </cell>
          <cell r="I361">
            <v>0</v>
          </cell>
          <cell r="K361">
            <v>0</v>
          </cell>
        </row>
        <row r="362">
          <cell r="A362" t="str">
            <v>M1010</v>
          </cell>
          <cell r="B362" t="str">
            <v xml:space="preserve"> Fornecimento e implantação do laço indutivo veicular</v>
          </cell>
          <cell r="H362" t="str">
            <v>cj</v>
          </cell>
          <cell r="I362">
            <v>2450</v>
          </cell>
          <cell r="J362">
            <v>1</v>
          </cell>
          <cell r="K362">
            <v>2450</v>
          </cell>
        </row>
        <row r="363">
          <cell r="B363">
            <v>0</v>
          </cell>
          <cell r="H363">
            <v>0</v>
          </cell>
          <cell r="I363">
            <v>0</v>
          </cell>
          <cell r="K363">
            <v>0</v>
          </cell>
        </row>
        <row r="364">
          <cell r="B364">
            <v>0</v>
          </cell>
          <cell r="H364">
            <v>0</v>
          </cell>
          <cell r="I364">
            <v>0</v>
          </cell>
          <cell r="K364">
            <v>0</v>
          </cell>
        </row>
        <row r="365">
          <cell r="B365">
            <v>0</v>
          </cell>
          <cell r="H365">
            <v>0</v>
          </cell>
          <cell r="I365">
            <v>0</v>
          </cell>
          <cell r="K365">
            <v>0</v>
          </cell>
        </row>
        <row r="366">
          <cell r="B366">
            <v>0</v>
          </cell>
          <cell r="H366">
            <v>0</v>
          </cell>
          <cell r="I366">
            <v>0</v>
          </cell>
          <cell r="K366">
            <v>0</v>
          </cell>
        </row>
        <row r="367">
          <cell r="I367" t="str">
            <v xml:space="preserve"> (E)  Total </v>
          </cell>
          <cell r="J367" t="str">
            <v xml:space="preserve"> R$</v>
          </cell>
          <cell r="K367">
            <v>2450</v>
          </cell>
        </row>
        <row r="369">
          <cell r="A369" t="str">
            <v>ATIVIDADE AUXILIAR</v>
          </cell>
          <cell r="H369" t="str">
            <v xml:space="preserve"> Unid.</v>
          </cell>
          <cell r="I369" t="str">
            <v xml:space="preserve"> Custo</v>
          </cell>
          <cell r="J369" t="str">
            <v xml:space="preserve"> Consumo</v>
          </cell>
          <cell r="K369" t="str">
            <v xml:space="preserve"> C. Unitário</v>
          </cell>
        </row>
        <row r="370">
          <cell r="B370">
            <v>0</v>
          </cell>
          <cell r="H370">
            <v>0</v>
          </cell>
          <cell r="I370">
            <v>0</v>
          </cell>
          <cell r="K370">
            <v>0</v>
          </cell>
        </row>
        <row r="371">
          <cell r="B371">
            <v>0</v>
          </cell>
          <cell r="H371">
            <v>0</v>
          </cell>
          <cell r="I371">
            <v>0</v>
          </cell>
          <cell r="K371">
            <v>0</v>
          </cell>
        </row>
        <row r="372">
          <cell r="B372">
            <v>0</v>
          </cell>
          <cell r="H372">
            <v>0</v>
          </cell>
          <cell r="I372">
            <v>0</v>
          </cell>
          <cell r="K372">
            <v>0</v>
          </cell>
        </row>
        <row r="373">
          <cell r="B373">
            <v>0</v>
          </cell>
          <cell r="H373">
            <v>0</v>
          </cell>
          <cell r="I373">
            <v>0</v>
          </cell>
          <cell r="K373">
            <v>0</v>
          </cell>
        </row>
        <row r="374">
          <cell r="B374">
            <v>0</v>
          </cell>
          <cell r="H374">
            <v>0</v>
          </cell>
          <cell r="I374">
            <v>0</v>
          </cell>
          <cell r="K374">
            <v>0</v>
          </cell>
        </row>
        <row r="375">
          <cell r="I375" t="str">
            <v xml:space="preserve"> (F)  Total </v>
          </cell>
          <cell r="J375" t="str">
            <v xml:space="preserve"> R$</v>
          </cell>
          <cell r="K375">
            <v>0</v>
          </cell>
        </row>
        <row r="377">
          <cell r="A377" t="str">
            <v xml:space="preserve"> TRANSPORTE</v>
          </cell>
          <cell r="H377" t="str">
            <v>DMT</v>
          </cell>
          <cell r="I377" t="str">
            <v xml:space="preserve"> Custo</v>
          </cell>
          <cell r="J377" t="str">
            <v xml:space="preserve"> Consumo</v>
          </cell>
          <cell r="K377" t="str">
            <v xml:space="preserve"> Custo</v>
          </cell>
        </row>
        <row r="378">
          <cell r="B378">
            <v>0</v>
          </cell>
          <cell r="I378">
            <v>0</v>
          </cell>
          <cell r="K378">
            <v>0</v>
          </cell>
        </row>
        <row r="379">
          <cell r="B379">
            <v>0</v>
          </cell>
          <cell r="I379">
            <v>0</v>
          </cell>
          <cell r="K379">
            <v>0</v>
          </cell>
        </row>
        <row r="380">
          <cell r="B380">
            <v>0</v>
          </cell>
          <cell r="I380">
            <v>0</v>
          </cell>
          <cell r="K380">
            <v>0</v>
          </cell>
        </row>
        <row r="381">
          <cell r="B381">
            <v>0</v>
          </cell>
          <cell r="I381">
            <v>0</v>
          </cell>
          <cell r="K381">
            <v>0</v>
          </cell>
        </row>
        <row r="382">
          <cell r="B382">
            <v>0</v>
          </cell>
          <cell r="I382">
            <v>0</v>
          </cell>
          <cell r="K382">
            <v>0</v>
          </cell>
        </row>
        <row r="383">
          <cell r="B383">
            <v>0</v>
          </cell>
          <cell r="I383">
            <v>0</v>
          </cell>
          <cell r="K383">
            <v>0</v>
          </cell>
        </row>
        <row r="384">
          <cell r="I384" t="str">
            <v xml:space="preserve"> (G)  Total </v>
          </cell>
          <cell r="J384" t="str">
            <v xml:space="preserve"> R$</v>
          </cell>
          <cell r="K384">
            <v>0</v>
          </cell>
        </row>
        <row r="386">
          <cell r="A386" t="str">
            <v xml:space="preserve"> Custo Direto Total  (D) + (E) + (F) + (G)</v>
          </cell>
          <cell r="J386" t="str">
            <v xml:space="preserve"> R$</v>
          </cell>
          <cell r="K386">
            <v>2450</v>
          </cell>
        </row>
        <row r="387">
          <cell r="A387" t="str">
            <v xml:space="preserve"> Lucro e Despesas Indiretas </v>
          </cell>
          <cell r="C387">
            <v>0.19600000000000001</v>
          </cell>
          <cell r="J387" t="str">
            <v xml:space="preserve"> R$</v>
          </cell>
          <cell r="K387">
            <v>480.2</v>
          </cell>
        </row>
        <row r="388">
          <cell r="A388" t="str">
            <v xml:space="preserve"> Preço Unitário Total</v>
          </cell>
          <cell r="J388" t="str">
            <v xml:space="preserve"> R$</v>
          </cell>
          <cell r="K388">
            <v>2930.2</v>
          </cell>
        </row>
        <row r="389">
          <cell r="A389" t="str">
            <v>Edital nº 035-2008-00</v>
          </cell>
        </row>
        <row r="390">
          <cell r="A390" t="str">
            <v>LOTE 01</v>
          </cell>
        </row>
        <row r="391">
          <cell r="A391" t="str">
            <v>ENCARGOS SOCIAIS CONSIDERADO DE 126,30%</v>
          </cell>
          <cell r="I391" t="str">
            <v>DATA BASE:</v>
          </cell>
        </row>
        <row r="392">
          <cell r="I392" t="str">
            <v>Novembro/07</v>
          </cell>
        </row>
        <row r="394">
          <cell r="A394" t="str">
            <v>QUADRO 8.6</v>
          </cell>
          <cell r="D394" t="str">
            <v>COMPOSIÇÃO  DE  PREÇO  UNITÁRIO</v>
          </cell>
          <cell r="J394" t="str">
            <v>MATO GROSSO</v>
          </cell>
        </row>
        <row r="395">
          <cell r="A395" t="str">
            <v>SERVIÇO:</v>
          </cell>
          <cell r="I395" t="str">
            <v>CÓDIGO:</v>
          </cell>
          <cell r="K395" t="str">
            <v>UNIDADE:</v>
          </cell>
        </row>
        <row r="396">
          <cell r="A396" t="str">
            <v>1.3.1</v>
          </cell>
          <cell r="B396" t="str">
            <v>CONCRETO  FCK ³ 15 MPA - FORNECIMENTO E APLICAÇÃO</v>
          </cell>
          <cell r="I396" t="str">
            <v>2 S 03 323 50</v>
          </cell>
          <cell r="K396" t="str">
            <v>m3</v>
          </cell>
          <cell r="L396">
            <v>336.05</v>
          </cell>
        </row>
        <row r="398">
          <cell r="A398" t="str">
            <v xml:space="preserve"> EQUIPAMENTO</v>
          </cell>
          <cell r="F398" t="str">
            <v xml:space="preserve"> Quant</v>
          </cell>
          <cell r="G398" t="str">
            <v xml:space="preserve"> Utilizado</v>
          </cell>
          <cell r="I398" t="str">
            <v xml:space="preserve"> C. Operacional</v>
          </cell>
          <cell r="K398" t="str">
            <v xml:space="preserve"> Custo</v>
          </cell>
        </row>
        <row r="399">
          <cell r="G399" t="str">
            <v>Oper.</v>
          </cell>
          <cell r="H399" t="str">
            <v xml:space="preserve"> Improd.</v>
          </cell>
          <cell r="I399" t="str">
            <v>Oper.</v>
          </cell>
          <cell r="J399" t="str">
            <v xml:space="preserve"> Improd.</v>
          </cell>
          <cell r="K399" t="str">
            <v xml:space="preserve"> Horário</v>
          </cell>
        </row>
        <row r="400">
          <cell r="B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 t="str">
            <v>E302</v>
          </cell>
          <cell r="B401" t="str">
            <v>Betoneira : Penedo : - 320 l</v>
          </cell>
          <cell r="F401">
            <v>1</v>
          </cell>
          <cell r="G401">
            <v>1</v>
          </cell>
          <cell r="H401">
            <v>0</v>
          </cell>
          <cell r="I401">
            <v>10.93</v>
          </cell>
          <cell r="J401">
            <v>10.55</v>
          </cell>
          <cell r="K401">
            <v>10.93</v>
          </cell>
        </row>
        <row r="402">
          <cell r="A402" t="str">
            <v>E304</v>
          </cell>
          <cell r="B402" t="str">
            <v>Transportador Manual : Laguna : - carrinho de mão 80 l</v>
          </cell>
          <cell r="F402">
            <v>3</v>
          </cell>
          <cell r="G402">
            <v>0.69</v>
          </cell>
          <cell r="H402">
            <v>0.31000000000000005</v>
          </cell>
          <cell r="I402">
            <v>0.16</v>
          </cell>
          <cell r="J402">
            <v>0</v>
          </cell>
          <cell r="K402">
            <v>0.33</v>
          </cell>
        </row>
        <row r="403">
          <cell r="A403" t="str">
            <v>E306</v>
          </cell>
          <cell r="B403" t="str">
            <v>Vibrador de Concreto : Wacker : VIP45/MT2 - de imersão</v>
          </cell>
          <cell r="F403">
            <v>2</v>
          </cell>
          <cell r="G403">
            <v>1</v>
          </cell>
          <cell r="H403">
            <v>0</v>
          </cell>
          <cell r="I403">
            <v>12.58</v>
          </cell>
          <cell r="J403">
            <v>9.3800000000000008</v>
          </cell>
          <cell r="K403">
            <v>25.16</v>
          </cell>
        </row>
        <row r="404">
          <cell r="A404" t="str">
            <v>E402</v>
          </cell>
          <cell r="B404" t="str">
            <v>Caminhão Carroceria : Mercedes Benz : 2423 K - de madeira 15 t</v>
          </cell>
          <cell r="F404">
            <v>0.06</v>
          </cell>
          <cell r="G404">
            <v>1</v>
          </cell>
          <cell r="H404">
            <v>0</v>
          </cell>
          <cell r="I404">
            <v>98.95</v>
          </cell>
          <cell r="J404">
            <v>12.51</v>
          </cell>
          <cell r="K404">
            <v>5.94</v>
          </cell>
        </row>
        <row r="405">
          <cell r="A405" t="str">
            <v>E404</v>
          </cell>
          <cell r="B405" t="str">
            <v>Caminhão Basculante : Mercedes Benz : 2423 K - 10 m3 -15 t</v>
          </cell>
          <cell r="F405">
            <v>0.02</v>
          </cell>
          <cell r="G405">
            <v>1</v>
          </cell>
          <cell r="H405">
            <v>0</v>
          </cell>
          <cell r="I405">
            <v>102.27</v>
          </cell>
          <cell r="J405">
            <v>12.51</v>
          </cell>
          <cell r="K405">
            <v>2.0499999999999998</v>
          </cell>
        </row>
        <row r="406">
          <cell r="A406" t="str">
            <v>E509</v>
          </cell>
          <cell r="B406" t="str">
            <v>Grupo Gerador : Heimer : GEHY-18 - 16,8 / 18,5 KVA</v>
          </cell>
          <cell r="F406">
            <v>1</v>
          </cell>
          <cell r="G406">
            <v>1</v>
          </cell>
          <cell r="H406">
            <v>0</v>
          </cell>
          <cell r="I406">
            <v>23.84</v>
          </cell>
          <cell r="J406">
            <v>10.55</v>
          </cell>
          <cell r="K406">
            <v>23.84</v>
          </cell>
        </row>
        <row r="407">
          <cell r="H407">
            <v>0</v>
          </cell>
          <cell r="I407">
            <v>0</v>
          </cell>
          <cell r="J407">
            <v>0</v>
          </cell>
        </row>
        <row r="408">
          <cell r="I408" t="str">
            <v xml:space="preserve"> (A)  Total </v>
          </cell>
          <cell r="J408" t="str">
            <v xml:space="preserve"> R$</v>
          </cell>
          <cell r="K408">
            <v>68.25</v>
          </cell>
        </row>
        <row r="410">
          <cell r="A410" t="str">
            <v xml:space="preserve"> MÃO DE OBRA</v>
          </cell>
          <cell r="I410" t="str">
            <v xml:space="preserve"> Quant</v>
          </cell>
          <cell r="J410" t="str">
            <v xml:space="preserve"> Salário</v>
          </cell>
          <cell r="K410" t="str">
            <v xml:space="preserve"> Custo </v>
          </cell>
        </row>
        <row r="411">
          <cell r="J411" t="str">
            <v xml:space="preserve"> Base</v>
          </cell>
          <cell r="K411" t="str">
            <v xml:space="preserve"> Horário</v>
          </cell>
        </row>
        <row r="412">
          <cell r="A412" t="str">
            <v>T604</v>
          </cell>
          <cell r="B412" t="str">
            <v xml:space="preserve"> Pedreiro </v>
          </cell>
          <cell r="I412">
            <v>1</v>
          </cell>
          <cell r="J412">
            <v>11.73</v>
          </cell>
          <cell r="K412">
            <v>11.73</v>
          </cell>
        </row>
        <row r="413">
          <cell r="A413" t="str">
            <v>T701</v>
          </cell>
          <cell r="B413" t="str">
            <v xml:space="preserve"> Servente </v>
          </cell>
          <cell r="I413">
            <v>14</v>
          </cell>
          <cell r="J413">
            <v>7.82</v>
          </cell>
          <cell r="K413">
            <v>109.48</v>
          </cell>
        </row>
        <row r="414">
          <cell r="B414">
            <v>0</v>
          </cell>
          <cell r="J414">
            <v>0</v>
          </cell>
          <cell r="K414">
            <v>0</v>
          </cell>
        </row>
        <row r="415">
          <cell r="B415">
            <v>0</v>
          </cell>
          <cell r="J415">
            <v>0</v>
          </cell>
          <cell r="K415">
            <v>0</v>
          </cell>
        </row>
        <row r="416">
          <cell r="B416">
            <v>0</v>
          </cell>
          <cell r="J416">
            <v>0</v>
          </cell>
          <cell r="K416">
            <v>0</v>
          </cell>
        </row>
        <row r="417">
          <cell r="B417">
            <v>0</v>
          </cell>
          <cell r="J417">
            <v>0</v>
          </cell>
          <cell r="K417">
            <v>0</v>
          </cell>
        </row>
        <row r="418">
          <cell r="E418" t="str">
            <v>Adicional M.O. - Ferramentas :</v>
          </cell>
          <cell r="I418">
            <v>0.2051</v>
          </cell>
          <cell r="K418">
            <v>24.86</v>
          </cell>
        </row>
        <row r="419">
          <cell r="I419" t="str">
            <v xml:space="preserve"> (B) Total </v>
          </cell>
          <cell r="J419" t="str">
            <v xml:space="preserve"> R$</v>
          </cell>
          <cell r="K419">
            <v>146.07</v>
          </cell>
        </row>
        <row r="421">
          <cell r="A421" t="str">
            <v xml:space="preserve"> (C) Produção da Equipe</v>
          </cell>
          <cell r="C421">
            <v>2.5</v>
          </cell>
          <cell r="D421" t="str">
            <v>m3 / h</v>
          </cell>
          <cell r="G421" t="str">
            <v xml:space="preserve"> Custo Horário Total (A + B) </v>
          </cell>
          <cell r="J421" t="str">
            <v xml:space="preserve"> R$</v>
          </cell>
          <cell r="K421">
            <v>214.32</v>
          </cell>
        </row>
        <row r="423">
          <cell r="A423" t="str">
            <v xml:space="preserve"> (D) Custo Unitário de Execução </v>
          </cell>
          <cell r="H423" t="str">
            <v xml:space="preserve"> [(A) + (B)] / (C) = (D)   </v>
          </cell>
          <cell r="J423" t="str">
            <v xml:space="preserve"> R$</v>
          </cell>
          <cell r="K423">
            <v>85.73</v>
          </cell>
        </row>
        <row r="425">
          <cell r="A425" t="str">
            <v xml:space="preserve"> MATERIAL</v>
          </cell>
          <cell r="H425" t="str">
            <v xml:space="preserve"> Unid.</v>
          </cell>
          <cell r="I425" t="str">
            <v xml:space="preserve"> Custo</v>
          </cell>
          <cell r="J425" t="str">
            <v xml:space="preserve"> Consumo</v>
          </cell>
          <cell r="K425" t="str">
            <v xml:space="preserve"> C. Unitário</v>
          </cell>
        </row>
        <row r="426">
          <cell r="B426">
            <v>0</v>
          </cell>
          <cell r="H426">
            <v>0</v>
          </cell>
          <cell r="I426">
            <v>0</v>
          </cell>
          <cell r="K426">
            <v>0</v>
          </cell>
        </row>
        <row r="427">
          <cell r="A427" t="str">
            <v>M202</v>
          </cell>
          <cell r="B427" t="str">
            <v>Cimento portland CP-32</v>
          </cell>
          <cell r="H427" t="str">
            <v>kg</v>
          </cell>
          <cell r="I427">
            <v>0.46</v>
          </cell>
          <cell r="J427">
            <v>270</v>
          </cell>
          <cell r="K427">
            <v>124.2</v>
          </cell>
        </row>
        <row r="428">
          <cell r="B428">
            <v>0</v>
          </cell>
          <cell r="H428">
            <v>0</v>
          </cell>
          <cell r="I428">
            <v>0</v>
          </cell>
          <cell r="K428">
            <v>0</v>
          </cell>
        </row>
        <row r="429">
          <cell r="B429">
            <v>0</v>
          </cell>
          <cell r="H429">
            <v>0</v>
          </cell>
          <cell r="I429">
            <v>0</v>
          </cell>
          <cell r="K429">
            <v>0</v>
          </cell>
        </row>
        <row r="430">
          <cell r="B430">
            <v>0</v>
          </cell>
          <cell r="H430">
            <v>0</v>
          </cell>
          <cell r="I430">
            <v>0</v>
          </cell>
          <cell r="K430">
            <v>0</v>
          </cell>
        </row>
        <row r="431">
          <cell r="B431">
            <v>0</v>
          </cell>
          <cell r="H431">
            <v>0</v>
          </cell>
          <cell r="I431">
            <v>0</v>
          </cell>
          <cell r="K431">
            <v>0</v>
          </cell>
        </row>
        <row r="432">
          <cell r="I432" t="str">
            <v xml:space="preserve"> (E)  Total </v>
          </cell>
          <cell r="J432" t="str">
            <v xml:space="preserve"> R$</v>
          </cell>
          <cell r="K432">
            <v>124.2</v>
          </cell>
        </row>
        <row r="434">
          <cell r="A434" t="str">
            <v>ATIVIDADE AUXILIAR</v>
          </cell>
          <cell r="H434" t="str">
            <v xml:space="preserve"> Unid.</v>
          </cell>
          <cell r="I434" t="str">
            <v xml:space="preserve"> Custo</v>
          </cell>
          <cell r="J434" t="str">
            <v xml:space="preserve"> Consumo</v>
          </cell>
          <cell r="K434" t="str">
            <v xml:space="preserve"> C. Unitário</v>
          </cell>
        </row>
        <row r="435">
          <cell r="B435">
            <v>0</v>
          </cell>
          <cell r="H435">
            <v>0</v>
          </cell>
          <cell r="I435">
            <v>0</v>
          </cell>
          <cell r="K435">
            <v>0</v>
          </cell>
        </row>
        <row r="436">
          <cell r="A436" t="str">
            <v>1 A 00 716 00</v>
          </cell>
          <cell r="B436" t="str">
            <v>Areia Comercial</v>
          </cell>
          <cell r="H436" t="str">
            <v>m3</v>
          </cell>
          <cell r="I436">
            <v>35</v>
          </cell>
          <cell r="J436">
            <v>0.96</v>
          </cell>
          <cell r="K436">
            <v>33.6</v>
          </cell>
        </row>
        <row r="437">
          <cell r="A437" t="str">
            <v>1 A 00 717 00</v>
          </cell>
          <cell r="B437" t="str">
            <v>Brita Comercial</v>
          </cell>
          <cell r="H437" t="str">
            <v>m3</v>
          </cell>
          <cell r="I437">
            <v>43</v>
          </cell>
          <cell r="J437">
            <v>0.84</v>
          </cell>
          <cell r="K437">
            <v>36.119999999999997</v>
          </cell>
        </row>
        <row r="438">
          <cell r="B438">
            <v>0</v>
          </cell>
          <cell r="H438">
            <v>0</v>
          </cell>
          <cell r="I438">
            <v>0</v>
          </cell>
          <cell r="K438">
            <v>0</v>
          </cell>
        </row>
        <row r="439">
          <cell r="B439">
            <v>0</v>
          </cell>
          <cell r="H439">
            <v>0</v>
          </cell>
          <cell r="I439">
            <v>0</v>
          </cell>
          <cell r="K439">
            <v>0</v>
          </cell>
        </row>
        <row r="440">
          <cell r="I440" t="str">
            <v xml:space="preserve"> (F)  Total </v>
          </cell>
          <cell r="J440" t="str">
            <v xml:space="preserve"> R$</v>
          </cell>
          <cell r="K440">
            <v>69.72</v>
          </cell>
        </row>
        <row r="442">
          <cell r="A442" t="str">
            <v xml:space="preserve"> TRANSPORTE</v>
          </cell>
          <cell r="H442" t="str">
            <v>DMT</v>
          </cell>
          <cell r="I442" t="str">
            <v xml:space="preserve"> Custo</v>
          </cell>
          <cell r="J442" t="str">
            <v xml:space="preserve"> Consumo</v>
          </cell>
          <cell r="K442" t="str">
            <v xml:space="preserve"> Custo</v>
          </cell>
        </row>
        <row r="443">
          <cell r="B443">
            <v>0</v>
          </cell>
          <cell r="I443">
            <v>0</v>
          </cell>
          <cell r="K443">
            <v>0</v>
          </cell>
        </row>
        <row r="444">
          <cell r="A444" t="str">
            <v>1 A 00 002 00</v>
          </cell>
          <cell r="B444" t="str">
            <v>Transporte local c/ basc. 5m3 rodov. pav.</v>
          </cell>
          <cell r="D444" t="str">
            <v xml:space="preserve"> - Areia</v>
          </cell>
          <cell r="H444">
            <v>50</v>
          </cell>
          <cell r="I444">
            <v>0.49</v>
          </cell>
          <cell r="J444">
            <v>1.44</v>
          </cell>
          <cell r="K444">
            <v>0.71</v>
          </cell>
        </row>
        <row r="445">
          <cell r="A445" t="str">
            <v>1 A 00 002 00</v>
          </cell>
          <cell r="B445" t="str">
            <v>Transporte local c/ basc. 5m3 rodov. pav.</v>
          </cell>
          <cell r="D445" t="str">
            <v xml:space="preserve"> - Brita</v>
          </cell>
          <cell r="H445">
            <v>50</v>
          </cell>
          <cell r="I445">
            <v>0.49</v>
          </cell>
          <cell r="J445">
            <v>1.26</v>
          </cell>
          <cell r="K445">
            <v>0.62</v>
          </cell>
        </row>
        <row r="446">
          <cell r="B446">
            <v>0</v>
          </cell>
          <cell r="I446">
            <v>0</v>
          </cell>
          <cell r="K446">
            <v>0</v>
          </cell>
        </row>
        <row r="447">
          <cell r="B447">
            <v>0</v>
          </cell>
          <cell r="I447">
            <v>0</v>
          </cell>
          <cell r="K447">
            <v>0</v>
          </cell>
        </row>
        <row r="448">
          <cell r="B448">
            <v>0</v>
          </cell>
          <cell r="I448">
            <v>0</v>
          </cell>
          <cell r="K448">
            <v>0</v>
          </cell>
        </row>
        <row r="449">
          <cell r="I449" t="str">
            <v xml:space="preserve"> (G)  Total </v>
          </cell>
          <cell r="J449" t="str">
            <v xml:space="preserve"> R$</v>
          </cell>
          <cell r="K449">
            <v>1.33</v>
          </cell>
        </row>
        <row r="451">
          <cell r="A451" t="str">
            <v xml:space="preserve"> Custo Direto Total  (D) + (E) + (F) + (G)</v>
          </cell>
          <cell r="J451" t="str">
            <v xml:space="preserve"> R$</v>
          </cell>
          <cell r="K451">
            <v>280.98</v>
          </cell>
        </row>
        <row r="452">
          <cell r="A452" t="str">
            <v xml:space="preserve"> Lucro e Despesas Indiretas </v>
          </cell>
          <cell r="C452">
            <v>0.19600000000000001</v>
          </cell>
          <cell r="J452" t="str">
            <v xml:space="preserve"> R$</v>
          </cell>
          <cell r="K452">
            <v>55.07</v>
          </cell>
        </row>
        <row r="453">
          <cell r="A453" t="str">
            <v xml:space="preserve"> Preço Unitário Total</v>
          </cell>
          <cell r="J453" t="str">
            <v xml:space="preserve"> R$</v>
          </cell>
          <cell r="K453">
            <v>336.05</v>
          </cell>
        </row>
        <row r="454">
          <cell r="A454" t="str">
            <v>Edital nº 035-2008-00</v>
          </cell>
        </row>
        <row r="455">
          <cell r="A455" t="str">
            <v>LOTE 01</v>
          </cell>
        </row>
        <row r="456">
          <cell r="A456" t="str">
            <v>ENCARGOS SOCIAIS CONSIDERADO DE 126,30%</v>
          </cell>
          <cell r="I456" t="str">
            <v>DATA BASE:</v>
          </cell>
        </row>
        <row r="457">
          <cell r="I457" t="str">
            <v>Novembro/07</v>
          </cell>
        </row>
        <row r="459">
          <cell r="A459" t="str">
            <v>QUADRO 8.6</v>
          </cell>
          <cell r="D459" t="str">
            <v>COMPOSIÇÃO  DE  PREÇO  UNITÁRIO</v>
          </cell>
          <cell r="J459" t="str">
            <v>MATO GROSSO</v>
          </cell>
        </row>
        <row r="460">
          <cell r="A460" t="str">
            <v>SERVIÇO:</v>
          </cell>
          <cell r="I460" t="str">
            <v>CÓDIGO:</v>
          </cell>
          <cell r="K460" t="str">
            <v>UNIDADE:</v>
          </cell>
        </row>
        <row r="461">
          <cell r="A461" t="str">
            <v>2.1.1</v>
          </cell>
          <cell r="B461" t="str">
            <v>FORNECIMENTO E IMPLANTAÇÃO DA ENTRADA DE ENERGIA ELÉTRICA</v>
          </cell>
          <cell r="K461" t="str">
            <v>und</v>
          </cell>
          <cell r="L461">
            <v>3707.6</v>
          </cell>
        </row>
        <row r="463">
          <cell r="A463" t="str">
            <v xml:space="preserve"> EQUIPAMENTO</v>
          </cell>
          <cell r="F463" t="str">
            <v xml:space="preserve"> Quant</v>
          </cell>
          <cell r="G463" t="str">
            <v xml:space="preserve"> Utilizado</v>
          </cell>
          <cell r="I463" t="str">
            <v xml:space="preserve"> C. Operacional</v>
          </cell>
          <cell r="K463" t="str">
            <v xml:space="preserve"> Custo</v>
          </cell>
        </row>
        <row r="464">
          <cell r="G464" t="str">
            <v>Oper.</v>
          </cell>
          <cell r="H464" t="str">
            <v xml:space="preserve"> Improd.</v>
          </cell>
          <cell r="I464" t="str">
            <v>Oper.</v>
          </cell>
          <cell r="J464" t="str">
            <v xml:space="preserve"> Improd.</v>
          </cell>
          <cell r="K464" t="str">
            <v xml:space="preserve"> Horário</v>
          </cell>
        </row>
        <row r="465">
          <cell r="B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B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B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B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B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B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B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H472">
            <v>0</v>
          </cell>
          <cell r="I472">
            <v>0</v>
          </cell>
          <cell r="J472">
            <v>0</v>
          </cell>
        </row>
        <row r="473">
          <cell r="I473" t="str">
            <v xml:space="preserve"> (A)  Total </v>
          </cell>
          <cell r="J473" t="str">
            <v xml:space="preserve"> R$</v>
          </cell>
          <cell r="K473">
            <v>0</v>
          </cell>
        </row>
        <row r="475">
          <cell r="A475" t="str">
            <v xml:space="preserve"> MÃO DE OBRA</v>
          </cell>
          <cell r="I475" t="str">
            <v xml:space="preserve"> Quant</v>
          </cell>
          <cell r="J475" t="str">
            <v xml:space="preserve"> Salário</v>
          </cell>
          <cell r="K475" t="str">
            <v xml:space="preserve"> Custo </v>
          </cell>
        </row>
        <row r="476">
          <cell r="J476" t="str">
            <v xml:space="preserve"> Base</v>
          </cell>
          <cell r="K476" t="str">
            <v xml:space="preserve"> Horário</v>
          </cell>
        </row>
        <row r="477">
          <cell r="B477">
            <v>0</v>
          </cell>
          <cell r="J477">
            <v>0</v>
          </cell>
          <cell r="K477">
            <v>0</v>
          </cell>
        </row>
        <row r="478">
          <cell r="B478">
            <v>0</v>
          </cell>
          <cell r="J478">
            <v>0</v>
          </cell>
          <cell r="K478">
            <v>0</v>
          </cell>
        </row>
        <row r="479">
          <cell r="B479">
            <v>0</v>
          </cell>
          <cell r="J479">
            <v>0</v>
          </cell>
          <cell r="K479">
            <v>0</v>
          </cell>
        </row>
        <row r="480">
          <cell r="B480">
            <v>0</v>
          </cell>
          <cell r="J480">
            <v>0</v>
          </cell>
          <cell r="K480">
            <v>0</v>
          </cell>
        </row>
        <row r="481">
          <cell r="B481">
            <v>0</v>
          </cell>
          <cell r="J481">
            <v>0</v>
          </cell>
          <cell r="K481">
            <v>0</v>
          </cell>
        </row>
        <row r="482">
          <cell r="B482">
            <v>0</v>
          </cell>
          <cell r="J482">
            <v>0</v>
          </cell>
          <cell r="K482">
            <v>0</v>
          </cell>
        </row>
        <row r="483">
          <cell r="E483" t="str">
            <v>Adicional M.O. - Ferramentas :</v>
          </cell>
          <cell r="K483">
            <v>0</v>
          </cell>
        </row>
        <row r="484">
          <cell r="I484" t="str">
            <v xml:space="preserve"> (B) Total </v>
          </cell>
          <cell r="J484" t="str">
            <v xml:space="preserve"> R$</v>
          </cell>
          <cell r="K484">
            <v>0</v>
          </cell>
        </row>
        <row r="486">
          <cell r="A486" t="str">
            <v xml:space="preserve"> (C) Produção da Equipe</v>
          </cell>
          <cell r="C486">
            <v>1</v>
          </cell>
          <cell r="D486" t="str">
            <v>und / h</v>
          </cell>
          <cell r="G486" t="str">
            <v xml:space="preserve"> Custo Horário Total (A + B) </v>
          </cell>
          <cell r="J486" t="str">
            <v xml:space="preserve"> R$</v>
          </cell>
          <cell r="K486">
            <v>0</v>
          </cell>
        </row>
        <row r="488">
          <cell r="A488" t="str">
            <v xml:space="preserve"> (D) Custo Unitário de Execução </v>
          </cell>
          <cell r="H488" t="str">
            <v xml:space="preserve"> [(A) + (B)] / (C) = (D)   </v>
          </cell>
          <cell r="J488" t="str">
            <v xml:space="preserve"> R$</v>
          </cell>
          <cell r="K488">
            <v>0</v>
          </cell>
        </row>
        <row r="490">
          <cell r="A490" t="str">
            <v xml:space="preserve"> MATERIAL</v>
          </cell>
          <cell r="H490" t="str">
            <v xml:space="preserve"> Unid.</v>
          </cell>
          <cell r="I490" t="str">
            <v xml:space="preserve"> Custo</v>
          </cell>
          <cell r="J490" t="str">
            <v xml:space="preserve"> Consumo</v>
          </cell>
          <cell r="K490" t="str">
            <v xml:space="preserve"> C. Unitário</v>
          </cell>
        </row>
        <row r="491">
          <cell r="B491">
            <v>0</v>
          </cell>
          <cell r="H491">
            <v>0</v>
          </cell>
          <cell r="I491">
            <v>0</v>
          </cell>
          <cell r="K491">
            <v>0</v>
          </cell>
        </row>
        <row r="492">
          <cell r="A492" t="str">
            <v>M1020</v>
          </cell>
          <cell r="B492" t="str">
            <v xml:space="preserve"> Fornecimento e implantação da entrada de energia</v>
          </cell>
          <cell r="H492" t="str">
            <v>cj</v>
          </cell>
          <cell r="I492">
            <v>3100</v>
          </cell>
          <cell r="J492">
            <v>1</v>
          </cell>
          <cell r="K492">
            <v>3100</v>
          </cell>
        </row>
        <row r="493">
          <cell r="B493">
            <v>0</v>
          </cell>
          <cell r="H493">
            <v>0</v>
          </cell>
          <cell r="I493">
            <v>0</v>
          </cell>
          <cell r="K493">
            <v>0</v>
          </cell>
        </row>
        <row r="494">
          <cell r="B494">
            <v>0</v>
          </cell>
          <cell r="H494">
            <v>0</v>
          </cell>
          <cell r="I494">
            <v>0</v>
          </cell>
          <cell r="K494">
            <v>0</v>
          </cell>
        </row>
        <row r="495">
          <cell r="B495">
            <v>0</v>
          </cell>
          <cell r="H495">
            <v>0</v>
          </cell>
          <cell r="I495">
            <v>0</v>
          </cell>
          <cell r="K495">
            <v>0</v>
          </cell>
        </row>
        <row r="496">
          <cell r="B496">
            <v>0</v>
          </cell>
          <cell r="H496">
            <v>0</v>
          </cell>
          <cell r="I496">
            <v>0</v>
          </cell>
          <cell r="K496">
            <v>0</v>
          </cell>
        </row>
        <row r="497">
          <cell r="I497" t="str">
            <v xml:space="preserve"> (E)  Total </v>
          </cell>
          <cell r="J497" t="str">
            <v xml:space="preserve"> R$</v>
          </cell>
          <cell r="K497">
            <v>3100</v>
          </cell>
        </row>
        <row r="499">
          <cell r="A499" t="str">
            <v>ATIVIDADE AUXILIAR</v>
          </cell>
          <cell r="H499" t="str">
            <v xml:space="preserve"> Unid.</v>
          </cell>
          <cell r="I499" t="str">
            <v xml:space="preserve"> Custo</v>
          </cell>
          <cell r="J499" t="str">
            <v xml:space="preserve"> Consumo</v>
          </cell>
          <cell r="K499" t="str">
            <v xml:space="preserve"> C. Unitário</v>
          </cell>
        </row>
        <row r="500">
          <cell r="B500">
            <v>0</v>
          </cell>
          <cell r="H500">
            <v>0</v>
          </cell>
          <cell r="I500">
            <v>0</v>
          </cell>
          <cell r="K500">
            <v>0</v>
          </cell>
        </row>
        <row r="501">
          <cell r="B501">
            <v>0</v>
          </cell>
          <cell r="H501">
            <v>0</v>
          </cell>
          <cell r="I501">
            <v>0</v>
          </cell>
          <cell r="K501">
            <v>0</v>
          </cell>
        </row>
        <row r="502">
          <cell r="B502">
            <v>0</v>
          </cell>
          <cell r="H502">
            <v>0</v>
          </cell>
          <cell r="I502">
            <v>0</v>
          </cell>
          <cell r="K502">
            <v>0</v>
          </cell>
        </row>
        <row r="503">
          <cell r="B503">
            <v>0</v>
          </cell>
          <cell r="H503">
            <v>0</v>
          </cell>
          <cell r="I503">
            <v>0</v>
          </cell>
          <cell r="K503">
            <v>0</v>
          </cell>
        </row>
        <row r="504">
          <cell r="B504">
            <v>0</v>
          </cell>
          <cell r="H504">
            <v>0</v>
          </cell>
          <cell r="I504">
            <v>0</v>
          </cell>
          <cell r="K504">
            <v>0</v>
          </cell>
        </row>
        <row r="505">
          <cell r="I505" t="str">
            <v xml:space="preserve"> (F)  Total </v>
          </cell>
          <cell r="J505" t="str">
            <v xml:space="preserve"> R$</v>
          </cell>
          <cell r="K505">
            <v>0</v>
          </cell>
        </row>
        <row r="507">
          <cell r="A507" t="str">
            <v xml:space="preserve"> TRANSPORTE</v>
          </cell>
          <cell r="H507" t="str">
            <v>DMT</v>
          </cell>
          <cell r="I507" t="str">
            <v xml:space="preserve"> Custo</v>
          </cell>
          <cell r="J507" t="str">
            <v xml:space="preserve"> Consumo</v>
          </cell>
          <cell r="K507" t="str">
            <v xml:space="preserve"> Custo</v>
          </cell>
        </row>
        <row r="508">
          <cell r="B508">
            <v>0</v>
          </cell>
          <cell r="I508">
            <v>0</v>
          </cell>
          <cell r="K508">
            <v>0</v>
          </cell>
        </row>
        <row r="509">
          <cell r="B509">
            <v>0</v>
          </cell>
          <cell r="I509">
            <v>0</v>
          </cell>
          <cell r="K509">
            <v>0</v>
          </cell>
        </row>
        <row r="510">
          <cell r="B510">
            <v>0</v>
          </cell>
          <cell r="I510">
            <v>0</v>
          </cell>
          <cell r="K510">
            <v>0</v>
          </cell>
        </row>
        <row r="511">
          <cell r="B511">
            <v>0</v>
          </cell>
          <cell r="I511">
            <v>0</v>
          </cell>
          <cell r="K511">
            <v>0</v>
          </cell>
        </row>
        <row r="512">
          <cell r="B512">
            <v>0</v>
          </cell>
          <cell r="I512">
            <v>0</v>
          </cell>
          <cell r="K512">
            <v>0</v>
          </cell>
        </row>
        <row r="513">
          <cell r="B513">
            <v>0</v>
          </cell>
          <cell r="I513">
            <v>0</v>
          </cell>
          <cell r="K513">
            <v>0</v>
          </cell>
        </row>
        <row r="514">
          <cell r="I514" t="str">
            <v xml:space="preserve"> (G)  Total </v>
          </cell>
          <cell r="J514" t="str">
            <v xml:space="preserve"> R$</v>
          </cell>
          <cell r="K514">
            <v>0</v>
          </cell>
        </row>
        <row r="516">
          <cell r="A516" t="str">
            <v xml:space="preserve"> Custo Direto Total  (D) + (E) + (F) + (G)</v>
          </cell>
          <cell r="J516" t="str">
            <v xml:space="preserve"> R$</v>
          </cell>
          <cell r="K516">
            <v>3100</v>
          </cell>
        </row>
        <row r="517">
          <cell r="A517" t="str">
            <v xml:space="preserve"> Lucro e Despesas Indiretas </v>
          </cell>
          <cell r="C517">
            <v>0.19600000000000001</v>
          </cell>
          <cell r="J517" t="str">
            <v xml:space="preserve"> R$</v>
          </cell>
          <cell r="K517">
            <v>607.6</v>
          </cell>
        </row>
        <row r="518">
          <cell r="A518" t="str">
            <v xml:space="preserve"> Preço Unitário Total</v>
          </cell>
          <cell r="J518" t="str">
            <v xml:space="preserve"> R$</v>
          </cell>
          <cell r="K518">
            <v>3707.6</v>
          </cell>
        </row>
        <row r="519">
          <cell r="A519" t="str">
            <v>Edital nº 035-2008-00</v>
          </cell>
        </row>
        <row r="520">
          <cell r="A520" t="str">
            <v>LOTE 01</v>
          </cell>
        </row>
        <row r="521">
          <cell r="A521" t="str">
            <v>ENCARGOS SOCIAIS CONSIDERADO DE 126,30%</v>
          </cell>
          <cell r="I521" t="str">
            <v>DATA BASE:</v>
          </cell>
        </row>
        <row r="522">
          <cell r="I522" t="str">
            <v>Novembro/07</v>
          </cell>
        </row>
        <row r="524">
          <cell r="A524" t="str">
            <v>QUADRO 8.6</v>
          </cell>
          <cell r="D524" t="str">
            <v>COMPOSIÇÃO  DE  PREÇO  UNITÁRIO</v>
          </cell>
          <cell r="J524" t="str">
            <v>MATO GROSSO</v>
          </cell>
        </row>
        <row r="525">
          <cell r="A525" t="str">
            <v>SERVIÇO:</v>
          </cell>
          <cell r="I525" t="str">
            <v>CÓDIGO:</v>
          </cell>
          <cell r="K525" t="str">
            <v>UNIDADE:</v>
          </cell>
        </row>
        <row r="526">
          <cell r="A526" t="str">
            <v>3.1.1 e 4.1.1</v>
          </cell>
          <cell r="B526" t="str">
            <v>PINTURA FAIXA C/TERMOPLÁSTICO-3 ANOS (P/ ASPERSÃO)</v>
          </cell>
          <cell r="I526" t="str">
            <v>4 S 06 110 01</v>
          </cell>
          <cell r="K526" t="str">
            <v>m2</v>
          </cell>
          <cell r="L526">
            <v>33.950000000000003</v>
          </cell>
        </row>
        <row r="528">
          <cell r="A528" t="str">
            <v xml:space="preserve"> EQUIPAMENTO</v>
          </cell>
          <cell r="F528" t="str">
            <v xml:space="preserve"> Quant</v>
          </cell>
          <cell r="G528" t="str">
            <v xml:space="preserve"> Utilizado</v>
          </cell>
          <cell r="I528" t="str">
            <v xml:space="preserve"> C. Operacional</v>
          </cell>
          <cell r="K528" t="str">
            <v xml:space="preserve"> Custo</v>
          </cell>
        </row>
        <row r="529">
          <cell r="G529" t="str">
            <v>Oper.</v>
          </cell>
          <cell r="H529" t="str">
            <v xml:space="preserve"> Improd.</v>
          </cell>
          <cell r="I529" t="str">
            <v>Oper.</v>
          </cell>
          <cell r="J529" t="str">
            <v xml:space="preserve"> Improd.</v>
          </cell>
          <cell r="K529" t="str">
            <v xml:space="preserve"> Horário</v>
          </cell>
        </row>
        <row r="530">
          <cell r="B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E408</v>
          </cell>
          <cell r="B531" t="str">
            <v>Caminhão Carroceria : Mercedes Benz : 710 / 37 - 4 t</v>
          </cell>
          <cell r="F531">
            <v>1</v>
          </cell>
          <cell r="G531">
            <v>0.5</v>
          </cell>
          <cell r="H531">
            <v>0.5</v>
          </cell>
          <cell r="I531">
            <v>51.3</v>
          </cell>
          <cell r="J531">
            <v>12.51</v>
          </cell>
          <cell r="K531">
            <v>31.91</v>
          </cell>
        </row>
        <row r="532">
          <cell r="A532" t="str">
            <v>E416</v>
          </cell>
          <cell r="B532" t="str">
            <v>Veículo Leve : Chevrolet : S10 - pick up (4X4)</v>
          </cell>
          <cell r="F532">
            <v>1</v>
          </cell>
          <cell r="G532">
            <v>1</v>
          </cell>
          <cell r="H532">
            <v>0</v>
          </cell>
          <cell r="I532">
            <v>55.79</v>
          </cell>
          <cell r="J532">
            <v>11.34</v>
          </cell>
          <cell r="K532">
            <v>55.79</v>
          </cell>
        </row>
        <row r="533">
          <cell r="A533" t="str">
            <v>E920</v>
          </cell>
          <cell r="B533" t="str">
            <v>Máquina para Pintura : Consmaq : FX45-HSP - de faixa aquente p/ mat. termop.</v>
          </cell>
          <cell r="F533">
            <v>1</v>
          </cell>
          <cell r="G533">
            <v>1</v>
          </cell>
          <cell r="H533">
            <v>0</v>
          </cell>
          <cell r="I533">
            <v>67.25</v>
          </cell>
          <cell r="J533">
            <v>14.46</v>
          </cell>
          <cell r="K533">
            <v>67.25</v>
          </cell>
        </row>
        <row r="534">
          <cell r="A534" t="str">
            <v>E921</v>
          </cell>
          <cell r="B534" t="str">
            <v>Fusor : Consmaq : - 600 l</v>
          </cell>
          <cell r="F534">
            <v>1</v>
          </cell>
          <cell r="G534">
            <v>1</v>
          </cell>
          <cell r="H534">
            <v>0</v>
          </cell>
          <cell r="I534">
            <v>26.26</v>
          </cell>
          <cell r="J534">
            <v>0</v>
          </cell>
          <cell r="K534">
            <v>26.26</v>
          </cell>
        </row>
        <row r="535">
          <cell r="B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B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H537">
            <v>0</v>
          </cell>
          <cell r="I537">
            <v>0</v>
          </cell>
          <cell r="J537">
            <v>0</v>
          </cell>
        </row>
        <row r="538">
          <cell r="I538" t="str">
            <v xml:space="preserve"> (A)  Total </v>
          </cell>
          <cell r="J538" t="str">
            <v xml:space="preserve"> R$</v>
          </cell>
          <cell r="K538">
            <v>181.21</v>
          </cell>
        </row>
        <row r="540">
          <cell r="A540" t="str">
            <v xml:space="preserve"> MÃO DE OBRA</v>
          </cell>
          <cell r="I540" t="str">
            <v xml:space="preserve"> Quant</v>
          </cell>
          <cell r="J540" t="str">
            <v xml:space="preserve"> Salário</v>
          </cell>
          <cell r="K540" t="str">
            <v xml:space="preserve"> Custo </v>
          </cell>
        </row>
        <row r="541">
          <cell r="J541" t="str">
            <v xml:space="preserve"> Base</v>
          </cell>
          <cell r="K541" t="str">
            <v xml:space="preserve"> Horário</v>
          </cell>
        </row>
        <row r="542">
          <cell r="A542" t="str">
            <v>T314</v>
          </cell>
          <cell r="B542" t="str">
            <v xml:space="preserve"> Operador de equip. especial </v>
          </cell>
          <cell r="I542">
            <v>1</v>
          </cell>
          <cell r="J542">
            <v>14.46</v>
          </cell>
          <cell r="K542">
            <v>14.46</v>
          </cell>
        </row>
        <row r="543">
          <cell r="A543" t="str">
            <v>T401</v>
          </cell>
          <cell r="B543" t="str">
            <v xml:space="preserve"> Pré-marcador </v>
          </cell>
          <cell r="I543">
            <v>1</v>
          </cell>
          <cell r="J543">
            <v>14.46</v>
          </cell>
          <cell r="K543">
            <v>14.46</v>
          </cell>
        </row>
        <row r="544">
          <cell r="A544" t="str">
            <v>T501</v>
          </cell>
          <cell r="B544" t="str">
            <v xml:space="preserve"> Encarregado de turma </v>
          </cell>
          <cell r="I544">
            <v>1</v>
          </cell>
          <cell r="J544">
            <v>16.809999999999999</v>
          </cell>
          <cell r="K544">
            <v>16.809999999999999</v>
          </cell>
        </row>
        <row r="545">
          <cell r="A545" t="str">
            <v>T701</v>
          </cell>
          <cell r="B545" t="str">
            <v xml:space="preserve"> Servente </v>
          </cell>
          <cell r="I545">
            <v>7</v>
          </cell>
          <cell r="J545">
            <v>7.82</v>
          </cell>
          <cell r="K545">
            <v>54.74</v>
          </cell>
        </row>
        <row r="546">
          <cell r="B546">
            <v>0</v>
          </cell>
          <cell r="J546">
            <v>0</v>
          </cell>
          <cell r="K546">
            <v>0</v>
          </cell>
        </row>
        <row r="547">
          <cell r="B547">
            <v>0</v>
          </cell>
          <cell r="J547">
            <v>0</v>
          </cell>
          <cell r="K547">
            <v>0</v>
          </cell>
        </row>
        <row r="548">
          <cell r="E548" t="str">
            <v>Adicional M.O. - Ferramentas :</v>
          </cell>
          <cell r="I548">
            <v>0.2051</v>
          </cell>
          <cell r="K548">
            <v>20.61</v>
          </cell>
        </row>
        <row r="549">
          <cell r="I549" t="str">
            <v xml:space="preserve"> (B) Total </v>
          </cell>
          <cell r="J549" t="str">
            <v xml:space="preserve"> R$</v>
          </cell>
          <cell r="K549">
            <v>121.08</v>
          </cell>
        </row>
        <row r="551">
          <cell r="A551" t="str">
            <v xml:space="preserve"> (C) Produção da Equipe</v>
          </cell>
          <cell r="C551">
            <v>125</v>
          </cell>
          <cell r="D551" t="str">
            <v>m2 / h</v>
          </cell>
          <cell r="G551" t="str">
            <v xml:space="preserve"> Custo Horário Total (A + B) </v>
          </cell>
          <cell r="J551" t="str">
            <v xml:space="preserve"> R$</v>
          </cell>
          <cell r="K551">
            <v>302.29000000000002</v>
          </cell>
        </row>
        <row r="553">
          <cell r="A553" t="str">
            <v xml:space="preserve"> (D) Custo Unitário de Execução </v>
          </cell>
          <cell r="H553" t="str">
            <v xml:space="preserve"> [(A) + (B)] / (C) = (D)   </v>
          </cell>
          <cell r="J553" t="str">
            <v xml:space="preserve"> R$</v>
          </cell>
          <cell r="K553">
            <v>2.42</v>
          </cell>
        </row>
        <row r="555">
          <cell r="A555" t="str">
            <v xml:space="preserve"> MATERIAL</v>
          </cell>
          <cell r="H555" t="str">
            <v xml:space="preserve"> Unid.</v>
          </cell>
          <cell r="I555" t="str">
            <v xml:space="preserve"> Custo</v>
          </cell>
          <cell r="J555" t="str">
            <v xml:space="preserve"> Consumo</v>
          </cell>
          <cell r="K555" t="str">
            <v xml:space="preserve"> C. Unitário</v>
          </cell>
        </row>
        <row r="556">
          <cell r="B556">
            <v>0</v>
          </cell>
          <cell r="H556">
            <v>0</v>
          </cell>
          <cell r="I556">
            <v>0</v>
          </cell>
          <cell r="K556">
            <v>0</v>
          </cell>
        </row>
        <row r="557">
          <cell r="A557" t="str">
            <v>M611</v>
          </cell>
          <cell r="B557" t="str">
            <v>Redutor tipo 2002 prim. qualidade</v>
          </cell>
          <cell r="H557" t="str">
            <v>l</v>
          </cell>
          <cell r="I557">
            <v>7.26</v>
          </cell>
          <cell r="J557">
            <v>0.06</v>
          </cell>
          <cell r="K557">
            <v>0.44</v>
          </cell>
        </row>
        <row r="558">
          <cell r="A558" t="str">
            <v>M616</v>
          </cell>
          <cell r="B558" t="str">
            <v>Microesferas DROP-ON</v>
          </cell>
          <cell r="H558" t="str">
            <v>kg</v>
          </cell>
          <cell r="I558">
            <v>2.8</v>
          </cell>
          <cell r="J558">
            <v>0.33</v>
          </cell>
          <cell r="K558">
            <v>0.92</v>
          </cell>
        </row>
        <row r="559">
          <cell r="A559" t="str">
            <v>M618</v>
          </cell>
          <cell r="B559" t="str">
            <v>Massa termoplástica para aspersão</v>
          </cell>
          <cell r="H559" t="str">
            <v>kg</v>
          </cell>
          <cell r="I559">
            <v>6.93</v>
          </cell>
          <cell r="J559">
            <v>3.5</v>
          </cell>
          <cell r="K559">
            <v>24.26</v>
          </cell>
        </row>
        <row r="560">
          <cell r="A560" t="str">
            <v>M624</v>
          </cell>
          <cell r="B560" t="str">
            <v>Tinta para pré-marcação</v>
          </cell>
          <cell r="H560" t="str">
            <v>l</v>
          </cell>
          <cell r="I560">
            <v>11.66</v>
          </cell>
          <cell r="J560">
            <v>0.03</v>
          </cell>
          <cell r="K560">
            <v>0.35</v>
          </cell>
        </row>
        <row r="561">
          <cell r="B561">
            <v>0</v>
          </cell>
          <cell r="H561">
            <v>0</v>
          </cell>
          <cell r="I561">
            <v>0</v>
          </cell>
          <cell r="K561">
            <v>0</v>
          </cell>
        </row>
        <row r="562">
          <cell r="I562" t="str">
            <v xml:space="preserve"> (E)  Total </v>
          </cell>
          <cell r="J562" t="str">
            <v xml:space="preserve"> R$</v>
          </cell>
          <cell r="K562">
            <v>25.970000000000002</v>
          </cell>
        </row>
        <row r="564">
          <cell r="A564" t="str">
            <v>ATIVIDADE AUXILIAR</v>
          </cell>
          <cell r="H564" t="str">
            <v xml:space="preserve"> Unid.</v>
          </cell>
          <cell r="I564" t="str">
            <v xml:space="preserve"> Custo</v>
          </cell>
          <cell r="J564" t="str">
            <v xml:space="preserve"> Consumo</v>
          </cell>
          <cell r="K564" t="str">
            <v xml:space="preserve"> C. Unitário</v>
          </cell>
        </row>
        <row r="565">
          <cell r="B565">
            <v>0</v>
          </cell>
          <cell r="H565">
            <v>0</v>
          </cell>
          <cell r="I565">
            <v>0</v>
          </cell>
          <cell r="K565">
            <v>0</v>
          </cell>
        </row>
        <row r="566">
          <cell r="B566">
            <v>0</v>
          </cell>
          <cell r="H566">
            <v>0</v>
          </cell>
          <cell r="I566">
            <v>0</v>
          </cell>
          <cell r="K566">
            <v>0</v>
          </cell>
        </row>
        <row r="567">
          <cell r="B567">
            <v>0</v>
          </cell>
          <cell r="H567">
            <v>0</v>
          </cell>
          <cell r="I567">
            <v>0</v>
          </cell>
          <cell r="K567">
            <v>0</v>
          </cell>
        </row>
        <row r="568">
          <cell r="B568">
            <v>0</v>
          </cell>
          <cell r="H568">
            <v>0</v>
          </cell>
          <cell r="I568">
            <v>0</v>
          </cell>
          <cell r="K568">
            <v>0</v>
          </cell>
        </row>
        <row r="569">
          <cell r="B569">
            <v>0</v>
          </cell>
          <cell r="H569">
            <v>0</v>
          </cell>
          <cell r="I569">
            <v>0</v>
          </cell>
          <cell r="K569">
            <v>0</v>
          </cell>
        </row>
        <row r="570">
          <cell r="I570" t="str">
            <v xml:space="preserve"> (F)  Total </v>
          </cell>
          <cell r="J570" t="str">
            <v xml:space="preserve"> R$</v>
          </cell>
          <cell r="K570">
            <v>0</v>
          </cell>
        </row>
        <row r="572">
          <cell r="A572" t="str">
            <v xml:space="preserve"> TRANSPORTE</v>
          </cell>
          <cell r="H572" t="str">
            <v>DMT</v>
          </cell>
          <cell r="I572" t="str">
            <v xml:space="preserve"> Custo</v>
          </cell>
          <cell r="J572" t="str">
            <v xml:space="preserve"> Consumo</v>
          </cell>
          <cell r="K572" t="str">
            <v xml:space="preserve"> Custo</v>
          </cell>
        </row>
        <row r="573">
          <cell r="B573">
            <v>0</v>
          </cell>
          <cell r="I573">
            <v>0</v>
          </cell>
          <cell r="K573">
            <v>0</v>
          </cell>
        </row>
        <row r="574">
          <cell r="B574">
            <v>0</v>
          </cell>
          <cell r="I574">
            <v>0</v>
          </cell>
          <cell r="K574">
            <v>0</v>
          </cell>
        </row>
        <row r="575">
          <cell r="B575">
            <v>0</v>
          </cell>
          <cell r="I575">
            <v>0</v>
          </cell>
          <cell r="K575">
            <v>0</v>
          </cell>
        </row>
        <row r="576">
          <cell r="B576">
            <v>0</v>
          </cell>
          <cell r="I576">
            <v>0</v>
          </cell>
          <cell r="K576">
            <v>0</v>
          </cell>
        </row>
        <row r="577">
          <cell r="B577">
            <v>0</v>
          </cell>
          <cell r="I577">
            <v>0</v>
          </cell>
          <cell r="K577">
            <v>0</v>
          </cell>
        </row>
        <row r="578">
          <cell r="B578">
            <v>0</v>
          </cell>
          <cell r="I578">
            <v>0</v>
          </cell>
          <cell r="K578">
            <v>0</v>
          </cell>
        </row>
        <row r="579">
          <cell r="I579" t="str">
            <v xml:space="preserve"> (G)  Total </v>
          </cell>
          <cell r="J579" t="str">
            <v xml:space="preserve"> R$</v>
          </cell>
          <cell r="K579">
            <v>0</v>
          </cell>
        </row>
        <row r="581">
          <cell r="A581" t="str">
            <v xml:space="preserve"> Custo Direto Total  (D) + (E) + (F) + (G)</v>
          </cell>
          <cell r="J581" t="str">
            <v xml:space="preserve"> R$</v>
          </cell>
          <cell r="K581">
            <v>28.39</v>
          </cell>
        </row>
        <row r="582">
          <cell r="A582" t="str">
            <v xml:space="preserve"> Lucro e Despesas Indiretas </v>
          </cell>
          <cell r="C582">
            <v>0.19600000000000001</v>
          </cell>
          <cell r="J582" t="str">
            <v xml:space="preserve"> R$</v>
          </cell>
          <cell r="K582">
            <v>5.56</v>
          </cell>
        </row>
        <row r="583">
          <cell r="A583" t="str">
            <v xml:space="preserve"> Preço Unitário Total</v>
          </cell>
          <cell r="J583" t="str">
            <v xml:space="preserve"> R$</v>
          </cell>
          <cell r="K583">
            <v>33.950000000000003</v>
          </cell>
        </row>
        <row r="584">
          <cell r="A584" t="str">
            <v>Edital nº 035-2008-00</v>
          </cell>
        </row>
        <row r="585">
          <cell r="A585" t="str">
            <v>LOTE 01</v>
          </cell>
        </row>
        <row r="586">
          <cell r="A586" t="str">
            <v>ENCARGOS SOCIAIS CONSIDERADO DE 126,30%</v>
          </cell>
          <cell r="I586" t="str">
            <v>DATA BASE:</v>
          </cell>
        </row>
        <row r="587">
          <cell r="I587" t="str">
            <v>Novembro/07</v>
          </cell>
        </row>
        <row r="589">
          <cell r="A589" t="str">
            <v>QUADRO 8.6</v>
          </cell>
          <cell r="D589" t="str">
            <v>COMPOSIÇÃO  DE  PREÇO  UNITÁRIO</v>
          </cell>
          <cell r="J589" t="str">
            <v>MATO GROSSO</v>
          </cell>
        </row>
        <row r="590">
          <cell r="A590" t="str">
            <v>SERVIÇO:</v>
          </cell>
          <cell r="I590" t="str">
            <v>CÓDIGO:</v>
          </cell>
          <cell r="K590" t="str">
            <v>UNIDADE:</v>
          </cell>
        </row>
        <row r="591">
          <cell r="A591" t="str">
            <v>3.1.2 e 4.1.2</v>
          </cell>
          <cell r="B591" t="str">
            <v>PINTURA SETAS E ZEBRADO TERMOPLÁSTICO-3 ANOS (P/ ASPERSÃO)</v>
          </cell>
          <cell r="I591" t="str">
            <v>4 S 06 110 02</v>
          </cell>
          <cell r="K591" t="str">
            <v>m2</v>
          </cell>
          <cell r="L591">
            <v>44.41</v>
          </cell>
        </row>
        <row r="593">
          <cell r="A593" t="str">
            <v xml:space="preserve"> EQUIPAMENTO</v>
          </cell>
          <cell r="F593" t="str">
            <v xml:space="preserve"> Quant</v>
          </cell>
          <cell r="G593" t="str">
            <v xml:space="preserve"> Utilizado</v>
          </cell>
          <cell r="I593" t="str">
            <v xml:space="preserve"> C. Operacional</v>
          </cell>
          <cell r="K593" t="str">
            <v xml:space="preserve"> Custo</v>
          </cell>
        </row>
        <row r="594">
          <cell r="G594" t="str">
            <v>Oper.</v>
          </cell>
          <cell r="H594" t="str">
            <v xml:space="preserve"> Improd.</v>
          </cell>
          <cell r="I594" t="str">
            <v>Oper.</v>
          </cell>
          <cell r="J594" t="str">
            <v xml:space="preserve"> Improd.</v>
          </cell>
          <cell r="K594" t="str">
            <v xml:space="preserve"> Horário</v>
          </cell>
        </row>
        <row r="595">
          <cell r="B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E408</v>
          </cell>
          <cell r="B596" t="str">
            <v>Caminhão Carroceria : Mercedes Benz : 710 / 37 - 4 t</v>
          </cell>
          <cell r="F596">
            <v>1</v>
          </cell>
          <cell r="G596">
            <v>0.5</v>
          </cell>
          <cell r="H596">
            <v>0.5</v>
          </cell>
          <cell r="I596">
            <v>51.3</v>
          </cell>
          <cell r="J596">
            <v>12.51</v>
          </cell>
          <cell r="K596">
            <v>31.91</v>
          </cell>
        </row>
        <row r="597">
          <cell r="A597" t="str">
            <v>E416</v>
          </cell>
          <cell r="B597" t="str">
            <v>Veículo Leve : Chevrolet : S10 - pick up (4X4)</v>
          </cell>
          <cell r="F597">
            <v>1</v>
          </cell>
          <cell r="G597">
            <v>1</v>
          </cell>
          <cell r="H597">
            <v>0</v>
          </cell>
          <cell r="I597">
            <v>55.79</v>
          </cell>
          <cell r="J597">
            <v>11.34</v>
          </cell>
          <cell r="K597">
            <v>55.79</v>
          </cell>
        </row>
        <row r="598">
          <cell r="A598" t="str">
            <v>E920</v>
          </cell>
          <cell r="B598" t="str">
            <v>Máquina para Pintura : Consmaq : FX45-HSP - de faixa aquente p/ mat. termop.</v>
          </cell>
          <cell r="F598">
            <v>1</v>
          </cell>
          <cell r="G598">
            <v>1</v>
          </cell>
          <cell r="H598">
            <v>0</v>
          </cell>
          <cell r="I598">
            <v>67.25</v>
          </cell>
          <cell r="J598">
            <v>14.46</v>
          </cell>
          <cell r="K598">
            <v>67.25</v>
          </cell>
        </row>
        <row r="599">
          <cell r="A599" t="str">
            <v>E921</v>
          </cell>
          <cell r="B599" t="str">
            <v>Fusor : Consmaq : - 600 l</v>
          </cell>
          <cell r="F599">
            <v>1</v>
          </cell>
          <cell r="G599">
            <v>1</v>
          </cell>
          <cell r="H599">
            <v>0</v>
          </cell>
          <cell r="I599">
            <v>26.26</v>
          </cell>
          <cell r="J599">
            <v>0</v>
          </cell>
          <cell r="K599">
            <v>26.26</v>
          </cell>
        </row>
        <row r="600">
          <cell r="B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B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</row>
        <row r="603">
          <cell r="I603" t="str">
            <v xml:space="preserve"> (A)  Total </v>
          </cell>
          <cell r="J603" t="str">
            <v xml:space="preserve"> R$</v>
          </cell>
          <cell r="K603">
            <v>181.21</v>
          </cell>
        </row>
        <row r="605">
          <cell r="A605" t="str">
            <v xml:space="preserve"> MÃO DE OBRA</v>
          </cell>
          <cell r="I605" t="str">
            <v xml:space="preserve"> Quant</v>
          </cell>
          <cell r="J605" t="str">
            <v xml:space="preserve"> Salário</v>
          </cell>
          <cell r="K605" t="str">
            <v xml:space="preserve"> Custo </v>
          </cell>
        </row>
        <row r="606">
          <cell r="J606" t="str">
            <v xml:space="preserve"> Base</v>
          </cell>
          <cell r="K606" t="str">
            <v xml:space="preserve"> Horário</v>
          </cell>
        </row>
        <row r="607">
          <cell r="A607" t="str">
            <v>T314</v>
          </cell>
          <cell r="B607" t="str">
            <v xml:space="preserve"> Operador de equip. especial </v>
          </cell>
          <cell r="I607">
            <v>1</v>
          </cell>
          <cell r="J607">
            <v>14.46</v>
          </cell>
          <cell r="K607">
            <v>14.46</v>
          </cell>
        </row>
        <row r="608">
          <cell r="A608" t="str">
            <v>T401</v>
          </cell>
          <cell r="B608" t="str">
            <v xml:space="preserve"> Pré-marcador </v>
          </cell>
          <cell r="I608">
            <v>1</v>
          </cell>
          <cell r="J608">
            <v>14.46</v>
          </cell>
          <cell r="K608">
            <v>14.46</v>
          </cell>
        </row>
        <row r="609">
          <cell r="A609" t="str">
            <v>T501</v>
          </cell>
          <cell r="B609" t="str">
            <v xml:space="preserve"> Encarregado de turma </v>
          </cell>
          <cell r="I609">
            <v>1</v>
          </cell>
          <cell r="J609">
            <v>16.809999999999999</v>
          </cell>
          <cell r="K609">
            <v>16.809999999999999</v>
          </cell>
        </row>
        <row r="610">
          <cell r="A610" t="str">
            <v>T701</v>
          </cell>
          <cell r="B610" t="str">
            <v xml:space="preserve"> Servente </v>
          </cell>
          <cell r="I610">
            <v>4</v>
          </cell>
          <cell r="J610">
            <v>7.82</v>
          </cell>
          <cell r="K610">
            <v>31.28</v>
          </cell>
        </row>
        <row r="611">
          <cell r="B611">
            <v>0</v>
          </cell>
          <cell r="J611">
            <v>0</v>
          </cell>
          <cell r="K611">
            <v>0</v>
          </cell>
        </row>
        <row r="612">
          <cell r="B612">
            <v>0</v>
          </cell>
          <cell r="J612">
            <v>0</v>
          </cell>
          <cell r="K612">
            <v>0</v>
          </cell>
        </row>
        <row r="613">
          <cell r="E613" t="str">
            <v>Adicional M.O. - Ferramentas :</v>
          </cell>
          <cell r="I613">
            <v>0.2051</v>
          </cell>
          <cell r="K613">
            <v>15.79</v>
          </cell>
        </row>
        <row r="614">
          <cell r="I614" t="str">
            <v xml:space="preserve"> (B) Total </v>
          </cell>
          <cell r="J614" t="str">
            <v xml:space="preserve"> R$</v>
          </cell>
          <cell r="K614">
            <v>92.8</v>
          </cell>
        </row>
        <row r="616">
          <cell r="A616" t="str">
            <v xml:space="preserve"> (C) Produção da Equipe</v>
          </cell>
          <cell r="C616">
            <v>25</v>
          </cell>
          <cell r="D616" t="str">
            <v>m2 / h</v>
          </cell>
          <cell r="G616" t="str">
            <v xml:space="preserve"> Custo Horário Total (A + B) </v>
          </cell>
          <cell r="J616" t="str">
            <v xml:space="preserve"> R$</v>
          </cell>
          <cell r="K616">
            <v>274.01</v>
          </cell>
        </row>
        <row r="618">
          <cell r="A618" t="str">
            <v xml:space="preserve"> (D) Custo Unitário de Execução </v>
          </cell>
          <cell r="H618" t="str">
            <v xml:space="preserve"> [(A) + (B)] / (C) = (D)   </v>
          </cell>
          <cell r="J618" t="str">
            <v xml:space="preserve"> R$</v>
          </cell>
          <cell r="K618">
            <v>10.96</v>
          </cell>
        </row>
        <row r="620">
          <cell r="A620" t="str">
            <v xml:space="preserve"> MATERIAL</v>
          </cell>
          <cell r="H620" t="str">
            <v xml:space="preserve"> Unid.</v>
          </cell>
          <cell r="I620" t="str">
            <v xml:space="preserve"> Custo</v>
          </cell>
          <cell r="J620" t="str">
            <v xml:space="preserve"> Consumo</v>
          </cell>
          <cell r="K620" t="str">
            <v xml:space="preserve"> C. Unitário</v>
          </cell>
        </row>
        <row r="621">
          <cell r="B621">
            <v>0</v>
          </cell>
          <cell r="H621">
            <v>0</v>
          </cell>
          <cell r="I621">
            <v>0</v>
          </cell>
          <cell r="K621">
            <v>0</v>
          </cell>
        </row>
        <row r="622">
          <cell r="A622" t="str">
            <v>M611</v>
          </cell>
          <cell r="B622" t="str">
            <v>Redutor tipo 2002 prim. qualidade</v>
          </cell>
          <cell r="H622" t="str">
            <v>l</v>
          </cell>
          <cell r="I622">
            <v>7.26</v>
          </cell>
          <cell r="J622">
            <v>0.06</v>
          </cell>
          <cell r="K622">
            <v>0.44</v>
          </cell>
        </row>
        <row r="623">
          <cell r="A623" t="str">
            <v>M616</v>
          </cell>
          <cell r="B623" t="str">
            <v>Microesferas DROP-ON</v>
          </cell>
          <cell r="H623" t="str">
            <v>kg</v>
          </cell>
          <cell r="I623">
            <v>2.8</v>
          </cell>
          <cell r="J623">
            <v>0.4</v>
          </cell>
          <cell r="K623">
            <v>1.1200000000000001</v>
          </cell>
        </row>
        <row r="624">
          <cell r="A624" t="str">
            <v>M618</v>
          </cell>
          <cell r="B624" t="str">
            <v>Massa termoplástica para aspersão</v>
          </cell>
          <cell r="H624" t="str">
            <v>kg</v>
          </cell>
          <cell r="I624">
            <v>6.93</v>
          </cell>
          <cell r="J624">
            <v>3.5</v>
          </cell>
          <cell r="K624">
            <v>24.26</v>
          </cell>
        </row>
        <row r="625">
          <cell r="A625" t="str">
            <v>M624</v>
          </cell>
          <cell r="B625" t="str">
            <v>Tinta para pré-marcação</v>
          </cell>
          <cell r="H625" t="str">
            <v>l</v>
          </cell>
          <cell r="I625">
            <v>11.66</v>
          </cell>
          <cell r="J625">
            <v>0.03</v>
          </cell>
          <cell r="K625">
            <v>0.35</v>
          </cell>
        </row>
        <row r="626">
          <cell r="B626">
            <v>0</v>
          </cell>
          <cell r="H626">
            <v>0</v>
          </cell>
          <cell r="I626">
            <v>0</v>
          </cell>
          <cell r="K626">
            <v>0</v>
          </cell>
        </row>
        <row r="627">
          <cell r="I627" t="str">
            <v xml:space="preserve"> (E)  Total </v>
          </cell>
          <cell r="J627" t="str">
            <v xml:space="preserve"> R$</v>
          </cell>
          <cell r="K627">
            <v>26.17</v>
          </cell>
        </row>
        <row r="629">
          <cell r="A629" t="str">
            <v>ATIVIDADE AUXILIAR</v>
          </cell>
          <cell r="H629" t="str">
            <v xml:space="preserve"> Unid.</v>
          </cell>
          <cell r="I629" t="str">
            <v xml:space="preserve"> Custo</v>
          </cell>
          <cell r="J629" t="str">
            <v xml:space="preserve"> Consumo</v>
          </cell>
          <cell r="K629" t="str">
            <v xml:space="preserve"> C. Unitário</v>
          </cell>
        </row>
        <row r="630">
          <cell r="B630">
            <v>0</v>
          </cell>
          <cell r="H630">
            <v>0</v>
          </cell>
          <cell r="I630">
            <v>0</v>
          </cell>
          <cell r="K630">
            <v>0</v>
          </cell>
        </row>
        <row r="631">
          <cell r="B631">
            <v>0</v>
          </cell>
          <cell r="H631">
            <v>0</v>
          </cell>
          <cell r="I631">
            <v>0</v>
          </cell>
          <cell r="K631">
            <v>0</v>
          </cell>
        </row>
        <row r="632">
          <cell r="B632">
            <v>0</v>
          </cell>
          <cell r="H632">
            <v>0</v>
          </cell>
          <cell r="I632">
            <v>0</v>
          </cell>
          <cell r="K632">
            <v>0</v>
          </cell>
        </row>
        <row r="633">
          <cell r="B633">
            <v>0</v>
          </cell>
          <cell r="H633">
            <v>0</v>
          </cell>
          <cell r="I633">
            <v>0</v>
          </cell>
          <cell r="K633">
            <v>0</v>
          </cell>
        </row>
        <row r="634">
          <cell r="B634">
            <v>0</v>
          </cell>
          <cell r="H634">
            <v>0</v>
          </cell>
          <cell r="I634">
            <v>0</v>
          </cell>
          <cell r="K634">
            <v>0</v>
          </cell>
        </row>
        <row r="635">
          <cell r="I635" t="str">
            <v xml:space="preserve"> (F)  Total </v>
          </cell>
          <cell r="J635" t="str">
            <v xml:space="preserve"> R$</v>
          </cell>
          <cell r="K635">
            <v>0</v>
          </cell>
        </row>
        <row r="637">
          <cell r="A637" t="str">
            <v xml:space="preserve"> TRANSPORTE</v>
          </cell>
          <cell r="H637" t="str">
            <v>DMT</v>
          </cell>
          <cell r="I637" t="str">
            <v xml:space="preserve"> Custo</v>
          </cell>
          <cell r="J637" t="str">
            <v xml:space="preserve"> Consumo</v>
          </cell>
          <cell r="K637" t="str">
            <v xml:space="preserve"> Custo</v>
          </cell>
        </row>
        <row r="638">
          <cell r="B638">
            <v>0</v>
          </cell>
          <cell r="I638">
            <v>0</v>
          </cell>
          <cell r="K638">
            <v>0</v>
          </cell>
        </row>
        <row r="639">
          <cell r="B639">
            <v>0</v>
          </cell>
          <cell r="I639">
            <v>0</v>
          </cell>
          <cell r="K639">
            <v>0</v>
          </cell>
        </row>
        <row r="640">
          <cell r="B640">
            <v>0</v>
          </cell>
          <cell r="I640">
            <v>0</v>
          </cell>
          <cell r="K640">
            <v>0</v>
          </cell>
        </row>
        <row r="641">
          <cell r="B641">
            <v>0</v>
          </cell>
          <cell r="I641">
            <v>0</v>
          </cell>
          <cell r="K641">
            <v>0</v>
          </cell>
        </row>
        <row r="642">
          <cell r="B642">
            <v>0</v>
          </cell>
          <cell r="I642">
            <v>0</v>
          </cell>
          <cell r="K642">
            <v>0</v>
          </cell>
        </row>
        <row r="643">
          <cell r="B643">
            <v>0</v>
          </cell>
          <cell r="I643">
            <v>0</v>
          </cell>
          <cell r="K643">
            <v>0</v>
          </cell>
        </row>
        <row r="644">
          <cell r="I644" t="str">
            <v xml:space="preserve"> (G)  Total </v>
          </cell>
          <cell r="J644" t="str">
            <v xml:space="preserve"> R$</v>
          </cell>
          <cell r="K644">
            <v>0</v>
          </cell>
        </row>
        <row r="646">
          <cell r="A646" t="str">
            <v xml:space="preserve"> Custo Direto Total  (D) + (E) + (F) + (G)</v>
          </cell>
          <cell r="J646" t="str">
            <v xml:space="preserve"> R$</v>
          </cell>
          <cell r="K646">
            <v>37.130000000000003</v>
          </cell>
        </row>
        <row r="647">
          <cell r="A647" t="str">
            <v xml:space="preserve"> Lucro e Despesas Indiretas </v>
          </cell>
          <cell r="C647">
            <v>0.19600000000000001</v>
          </cell>
          <cell r="J647" t="str">
            <v xml:space="preserve"> R$</v>
          </cell>
          <cell r="K647">
            <v>7.28</v>
          </cell>
        </row>
        <row r="648">
          <cell r="A648" t="str">
            <v xml:space="preserve"> Preço Unitário Total</v>
          </cell>
          <cell r="J648" t="str">
            <v xml:space="preserve"> R$</v>
          </cell>
          <cell r="K648">
            <v>44.41</v>
          </cell>
        </row>
        <row r="649">
          <cell r="A649" t="str">
            <v>Edital nº 035-2008-00</v>
          </cell>
        </row>
        <row r="650">
          <cell r="A650" t="str">
            <v>LOTE 01</v>
          </cell>
        </row>
        <row r="651">
          <cell r="A651" t="str">
            <v>ENCARGOS SOCIAIS CONSIDERADO DE 126,30%</v>
          </cell>
          <cell r="I651" t="str">
            <v>DATA BASE:</v>
          </cell>
        </row>
        <row r="652">
          <cell r="I652" t="str">
            <v>Novembro/07</v>
          </cell>
        </row>
        <row r="654">
          <cell r="A654" t="str">
            <v>QUADRO 8.6</v>
          </cell>
          <cell r="D654" t="str">
            <v>COMPOSIÇÃO  DE  PREÇO  UNITÁRIO</v>
          </cell>
          <cell r="J654" t="str">
            <v>MATO GROSSO</v>
          </cell>
        </row>
        <row r="655">
          <cell r="A655" t="str">
            <v>SERVIÇO:</v>
          </cell>
          <cell r="I655" t="str">
            <v>CÓDIGO:</v>
          </cell>
          <cell r="K655" t="str">
            <v>UNIDADE:</v>
          </cell>
        </row>
        <row r="656">
          <cell r="A656" t="str">
            <v>3.1.3 e 4.1.3</v>
          </cell>
          <cell r="B656" t="str">
            <v xml:space="preserve">FORN. E COLOCAÇÃO DE TACHÃO REFLETIVO MONODIRECIONAL  </v>
          </cell>
          <cell r="I656" t="str">
            <v>4 S 06 120 11</v>
          </cell>
          <cell r="K656" t="str">
            <v>und</v>
          </cell>
          <cell r="L656">
            <v>26.36</v>
          </cell>
        </row>
        <row r="658">
          <cell r="A658" t="str">
            <v xml:space="preserve"> EQUIPAMENTO</v>
          </cell>
          <cell r="F658" t="str">
            <v xml:space="preserve"> Quant</v>
          </cell>
          <cell r="G658" t="str">
            <v xml:space="preserve"> Utilizado</v>
          </cell>
          <cell r="I658" t="str">
            <v xml:space="preserve"> C. Operacional</v>
          </cell>
          <cell r="K658" t="str">
            <v xml:space="preserve"> Custo</v>
          </cell>
        </row>
        <row r="659">
          <cell r="G659" t="str">
            <v>Oper.</v>
          </cell>
          <cell r="H659" t="str">
            <v xml:space="preserve"> Improd.</v>
          </cell>
          <cell r="I659" t="str">
            <v>Oper.</v>
          </cell>
          <cell r="J659" t="str">
            <v xml:space="preserve"> Improd.</v>
          </cell>
          <cell r="K659" t="str">
            <v xml:space="preserve"> Horário</v>
          </cell>
        </row>
        <row r="660">
          <cell r="A660" t="str">
            <v>E408</v>
          </cell>
          <cell r="B660" t="str">
            <v>Caminhão Carroceria : Mercedes Benz : 710 / 37 - 4 t</v>
          </cell>
          <cell r="F660">
            <v>1</v>
          </cell>
          <cell r="G660">
            <v>1</v>
          </cell>
          <cell r="H660">
            <v>0</v>
          </cell>
          <cell r="I660">
            <v>51.3</v>
          </cell>
          <cell r="J660">
            <v>12.51</v>
          </cell>
          <cell r="K660">
            <v>51.3</v>
          </cell>
        </row>
        <row r="661">
          <cell r="A661" t="str">
            <v>E416</v>
          </cell>
          <cell r="B661" t="str">
            <v>Veículo Leve : Chevrolet : S10 - pick up (4X4)</v>
          </cell>
          <cell r="F661">
            <v>1</v>
          </cell>
          <cell r="G661">
            <v>1</v>
          </cell>
          <cell r="H661">
            <v>0</v>
          </cell>
          <cell r="I661">
            <v>55.79</v>
          </cell>
          <cell r="J661">
            <v>11.34</v>
          </cell>
          <cell r="K661">
            <v>55.79</v>
          </cell>
        </row>
        <row r="662">
          <cell r="A662" t="str">
            <v>E508</v>
          </cell>
          <cell r="B662" t="str">
            <v>Grupo Gerador : Heimer : GEHY-3 - 2,5 / 3,0 KVA</v>
          </cell>
          <cell r="F662">
            <v>1</v>
          </cell>
          <cell r="G662">
            <v>1</v>
          </cell>
          <cell r="H662">
            <v>0</v>
          </cell>
          <cell r="I662">
            <v>15.08</v>
          </cell>
          <cell r="J662">
            <v>10.55</v>
          </cell>
          <cell r="K662">
            <v>15.08</v>
          </cell>
        </row>
        <row r="663">
          <cell r="A663" t="str">
            <v>E922</v>
          </cell>
          <cell r="B663" t="str">
            <v>Martelete : Bosch : - perfurador/ rompedor elétrico 11316</v>
          </cell>
          <cell r="F663">
            <v>2</v>
          </cell>
          <cell r="G663">
            <v>1</v>
          </cell>
          <cell r="H663">
            <v>0</v>
          </cell>
          <cell r="I663">
            <v>12.03</v>
          </cell>
          <cell r="J663">
            <v>9.3800000000000008</v>
          </cell>
          <cell r="K663">
            <v>24.06</v>
          </cell>
        </row>
        <row r="664">
          <cell r="B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B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B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</row>
        <row r="668">
          <cell r="I668" t="str">
            <v xml:space="preserve"> (A)  Total </v>
          </cell>
          <cell r="J668" t="str">
            <v xml:space="preserve"> R$</v>
          </cell>
          <cell r="K668">
            <v>146.22999999999999</v>
          </cell>
        </row>
        <row r="670">
          <cell r="A670" t="str">
            <v xml:space="preserve"> MÃO DE OBRA</v>
          </cell>
          <cell r="I670" t="str">
            <v xml:space="preserve"> Quant</v>
          </cell>
          <cell r="J670" t="str">
            <v xml:space="preserve"> Salário</v>
          </cell>
          <cell r="K670" t="str">
            <v xml:space="preserve"> Custo </v>
          </cell>
        </row>
        <row r="671">
          <cell r="J671" t="str">
            <v xml:space="preserve"> Base</v>
          </cell>
          <cell r="K671" t="str">
            <v xml:space="preserve"> Horário</v>
          </cell>
        </row>
        <row r="672">
          <cell r="A672" t="str">
            <v>T501</v>
          </cell>
          <cell r="B672" t="str">
            <v xml:space="preserve"> Encarregado de turma </v>
          </cell>
          <cell r="I672">
            <v>1</v>
          </cell>
          <cell r="J672">
            <v>16.809999999999999</v>
          </cell>
          <cell r="K672">
            <v>16.809999999999999</v>
          </cell>
        </row>
        <row r="673">
          <cell r="A673" t="str">
            <v>T602</v>
          </cell>
          <cell r="B673" t="str">
            <v xml:space="preserve"> Montador </v>
          </cell>
          <cell r="I673">
            <v>2</v>
          </cell>
          <cell r="J673">
            <v>11.73</v>
          </cell>
          <cell r="K673">
            <v>23.46</v>
          </cell>
        </row>
        <row r="674">
          <cell r="A674" t="str">
            <v>T701</v>
          </cell>
          <cell r="B674" t="str">
            <v xml:space="preserve"> Servente </v>
          </cell>
          <cell r="I674">
            <v>4</v>
          </cell>
          <cell r="J674">
            <v>7.82</v>
          </cell>
          <cell r="K674">
            <v>31.28</v>
          </cell>
        </row>
        <row r="675">
          <cell r="B675">
            <v>0</v>
          </cell>
          <cell r="J675">
            <v>0</v>
          </cell>
          <cell r="K675">
            <v>0</v>
          </cell>
        </row>
        <row r="676">
          <cell r="B676">
            <v>0</v>
          </cell>
          <cell r="J676">
            <v>0</v>
          </cell>
          <cell r="K676">
            <v>0</v>
          </cell>
        </row>
        <row r="677">
          <cell r="B677">
            <v>0</v>
          </cell>
          <cell r="J677">
            <v>0</v>
          </cell>
          <cell r="K677">
            <v>0</v>
          </cell>
        </row>
        <row r="678">
          <cell r="E678" t="str">
            <v>Adicional M.O. - Ferramentas :</v>
          </cell>
          <cell r="I678">
            <v>0.2051</v>
          </cell>
          <cell r="K678">
            <v>14.67</v>
          </cell>
        </row>
        <row r="679">
          <cell r="I679" t="str">
            <v xml:space="preserve"> (B) Total </v>
          </cell>
          <cell r="J679" t="str">
            <v xml:space="preserve"> R$</v>
          </cell>
          <cell r="K679">
            <v>86.22</v>
          </cell>
        </row>
        <row r="681">
          <cell r="A681" t="str">
            <v xml:space="preserve"> (C) Produção da Equipe</v>
          </cell>
          <cell r="C681">
            <v>35</v>
          </cell>
          <cell r="D681" t="str">
            <v>und / h</v>
          </cell>
          <cell r="G681" t="str">
            <v xml:space="preserve"> Custo Horário Total (A + B) </v>
          </cell>
          <cell r="J681" t="str">
            <v xml:space="preserve"> R$</v>
          </cell>
          <cell r="K681">
            <v>232.45</v>
          </cell>
        </row>
        <row r="683">
          <cell r="A683" t="str">
            <v xml:space="preserve"> (D) Custo Unitário de Execução </v>
          </cell>
          <cell r="H683" t="str">
            <v xml:space="preserve"> [(A) + (B)] / (C) = (D)   </v>
          </cell>
          <cell r="J683" t="str">
            <v xml:space="preserve"> R$</v>
          </cell>
          <cell r="K683">
            <v>6.64</v>
          </cell>
        </row>
        <row r="685">
          <cell r="A685" t="str">
            <v xml:space="preserve"> MATERIAL</v>
          </cell>
          <cell r="H685" t="str">
            <v xml:space="preserve"> Unid.</v>
          </cell>
          <cell r="I685" t="str">
            <v xml:space="preserve"> Custo</v>
          </cell>
          <cell r="J685" t="str">
            <v xml:space="preserve"> Consumo</v>
          </cell>
          <cell r="K685" t="str">
            <v xml:space="preserve"> C. Unitário</v>
          </cell>
        </row>
        <row r="686">
          <cell r="A686" t="str">
            <v>M619</v>
          </cell>
          <cell r="B686" t="str">
            <v>Cola poliester</v>
          </cell>
          <cell r="H686" t="str">
            <v>kg</v>
          </cell>
          <cell r="I686">
            <v>7</v>
          </cell>
          <cell r="J686">
            <v>0.2</v>
          </cell>
          <cell r="K686">
            <v>1.4</v>
          </cell>
        </row>
        <row r="687">
          <cell r="A687" t="str">
            <v>M974</v>
          </cell>
          <cell r="B687" t="str">
            <v>Tachão refletivo monodirecional</v>
          </cell>
          <cell r="H687" t="str">
            <v>un</v>
          </cell>
          <cell r="I687">
            <v>14</v>
          </cell>
          <cell r="J687">
            <v>1</v>
          </cell>
          <cell r="K687">
            <v>14</v>
          </cell>
        </row>
        <row r="688">
          <cell r="B688">
            <v>0</v>
          </cell>
          <cell r="H688">
            <v>0</v>
          </cell>
          <cell r="I688">
            <v>0</v>
          </cell>
          <cell r="K688">
            <v>0</v>
          </cell>
        </row>
        <row r="689">
          <cell r="B689">
            <v>0</v>
          </cell>
          <cell r="H689">
            <v>0</v>
          </cell>
          <cell r="I689">
            <v>0</v>
          </cell>
          <cell r="K689">
            <v>0</v>
          </cell>
        </row>
        <row r="690">
          <cell r="B690">
            <v>0</v>
          </cell>
          <cell r="H690">
            <v>0</v>
          </cell>
          <cell r="I690">
            <v>0</v>
          </cell>
          <cell r="K690">
            <v>0</v>
          </cell>
        </row>
        <row r="691">
          <cell r="B691">
            <v>0</v>
          </cell>
          <cell r="H691">
            <v>0</v>
          </cell>
          <cell r="I691">
            <v>0</v>
          </cell>
          <cell r="K691">
            <v>0</v>
          </cell>
        </row>
        <row r="692">
          <cell r="I692" t="str">
            <v xml:space="preserve"> (E)  Total </v>
          </cell>
          <cell r="J692" t="str">
            <v xml:space="preserve"> R$</v>
          </cell>
          <cell r="K692">
            <v>15.4</v>
          </cell>
        </row>
        <row r="694">
          <cell r="A694" t="str">
            <v>ATIVIDADE AUXILIAR</v>
          </cell>
          <cell r="H694" t="str">
            <v xml:space="preserve"> Unid.</v>
          </cell>
          <cell r="I694" t="str">
            <v xml:space="preserve"> Custo</v>
          </cell>
          <cell r="J694" t="str">
            <v xml:space="preserve"> Consumo</v>
          </cell>
          <cell r="K694" t="str">
            <v xml:space="preserve"> C. Unitário</v>
          </cell>
        </row>
        <row r="695">
          <cell r="B695">
            <v>0</v>
          </cell>
          <cell r="H695">
            <v>0</v>
          </cell>
          <cell r="I695">
            <v>0</v>
          </cell>
          <cell r="K695">
            <v>0</v>
          </cell>
        </row>
        <row r="696">
          <cell r="B696">
            <v>0</v>
          </cell>
          <cell r="H696">
            <v>0</v>
          </cell>
          <cell r="I696">
            <v>0</v>
          </cell>
          <cell r="K696">
            <v>0</v>
          </cell>
        </row>
        <row r="697">
          <cell r="B697">
            <v>0</v>
          </cell>
          <cell r="H697">
            <v>0</v>
          </cell>
          <cell r="I697">
            <v>0</v>
          </cell>
          <cell r="K697">
            <v>0</v>
          </cell>
        </row>
        <row r="698">
          <cell r="B698">
            <v>0</v>
          </cell>
          <cell r="H698">
            <v>0</v>
          </cell>
          <cell r="I698">
            <v>0</v>
          </cell>
          <cell r="K698">
            <v>0</v>
          </cell>
        </row>
        <row r="699">
          <cell r="B699">
            <v>0</v>
          </cell>
          <cell r="H699">
            <v>0</v>
          </cell>
          <cell r="I699">
            <v>0</v>
          </cell>
          <cell r="K699">
            <v>0</v>
          </cell>
        </row>
        <row r="700">
          <cell r="I700" t="str">
            <v xml:space="preserve"> (F)  Total </v>
          </cell>
          <cell r="J700" t="str">
            <v xml:space="preserve"> R$</v>
          </cell>
          <cell r="K700">
            <v>0</v>
          </cell>
        </row>
        <row r="702">
          <cell r="A702" t="str">
            <v xml:space="preserve"> TRANSPORTE</v>
          </cell>
          <cell r="H702" t="str">
            <v>DMT</v>
          </cell>
          <cell r="I702" t="str">
            <v xml:space="preserve"> Custo</v>
          </cell>
          <cell r="J702" t="str">
            <v xml:space="preserve"> Consumo</v>
          </cell>
          <cell r="K702" t="str">
            <v xml:space="preserve"> Custo</v>
          </cell>
        </row>
        <row r="703">
          <cell r="B703">
            <v>0</v>
          </cell>
          <cell r="I703">
            <v>0</v>
          </cell>
          <cell r="K703">
            <v>0</v>
          </cell>
        </row>
        <row r="704">
          <cell r="B704">
            <v>0</v>
          </cell>
          <cell r="I704">
            <v>0</v>
          </cell>
          <cell r="K704">
            <v>0</v>
          </cell>
        </row>
        <row r="705">
          <cell r="B705">
            <v>0</v>
          </cell>
          <cell r="I705">
            <v>0</v>
          </cell>
          <cell r="K705">
            <v>0</v>
          </cell>
        </row>
        <row r="706">
          <cell r="B706">
            <v>0</v>
          </cell>
          <cell r="I706">
            <v>0</v>
          </cell>
          <cell r="K706">
            <v>0</v>
          </cell>
        </row>
        <row r="707">
          <cell r="B707">
            <v>0</v>
          </cell>
          <cell r="I707">
            <v>0</v>
          </cell>
          <cell r="K707">
            <v>0</v>
          </cell>
        </row>
        <row r="708">
          <cell r="B708">
            <v>0</v>
          </cell>
          <cell r="I708">
            <v>0</v>
          </cell>
          <cell r="K708">
            <v>0</v>
          </cell>
        </row>
        <row r="709">
          <cell r="I709" t="str">
            <v xml:space="preserve"> (G)  Total </v>
          </cell>
          <cell r="J709" t="str">
            <v xml:space="preserve"> R$</v>
          </cell>
          <cell r="K709">
            <v>0</v>
          </cell>
        </row>
        <row r="711">
          <cell r="A711" t="str">
            <v xml:space="preserve"> Custo Direto Total  (D) + (E) + (F) + (G)</v>
          </cell>
          <cell r="J711" t="str">
            <v xml:space="preserve"> R$</v>
          </cell>
          <cell r="K711">
            <v>22.04</v>
          </cell>
        </row>
        <row r="712">
          <cell r="A712" t="str">
            <v xml:space="preserve"> Lucro e Despesas Indiretas </v>
          </cell>
          <cell r="C712">
            <v>0.19600000000000001</v>
          </cell>
          <cell r="J712" t="str">
            <v xml:space="preserve"> R$</v>
          </cell>
          <cell r="K712">
            <v>4.32</v>
          </cell>
        </row>
        <row r="713">
          <cell r="A713" t="str">
            <v xml:space="preserve"> Preço Unitário Total</v>
          </cell>
          <cell r="J713" t="str">
            <v xml:space="preserve"> R$</v>
          </cell>
          <cell r="K713">
            <v>26.36</v>
          </cell>
        </row>
        <row r="714">
          <cell r="A714" t="str">
            <v>Edital nº 035-2008-00</v>
          </cell>
        </row>
        <row r="715">
          <cell r="A715" t="str">
            <v>LOTE 01</v>
          </cell>
        </row>
        <row r="716">
          <cell r="A716" t="str">
            <v>ENCARGOS SOCIAIS CONSIDERADO DE 126,30%</v>
          </cell>
          <cell r="I716" t="str">
            <v>DATA BASE:</v>
          </cell>
        </row>
        <row r="717">
          <cell r="I717" t="str">
            <v>Novembro/07</v>
          </cell>
        </row>
        <row r="719">
          <cell r="A719" t="str">
            <v>QUADRO 8.6</v>
          </cell>
          <cell r="D719" t="str">
            <v>COMPOSIÇÃO  DE  PREÇO  UNITÁRIO</v>
          </cell>
          <cell r="J719" t="str">
            <v>MATO GROSSO</v>
          </cell>
        </row>
        <row r="720">
          <cell r="A720" t="str">
            <v>SERVIÇO:</v>
          </cell>
          <cell r="I720" t="str">
            <v>CÓDIGO:</v>
          </cell>
          <cell r="K720" t="str">
            <v>UNIDADE:</v>
          </cell>
        </row>
        <row r="721">
          <cell r="A721" t="str">
            <v>3.1.4 e 4.1.4</v>
          </cell>
          <cell r="B721" t="str">
            <v xml:space="preserve">FORN. E COLOCAÇÃO DE TACHÃO REFLETIVO BIDIRECIONAL  </v>
          </cell>
          <cell r="I721" t="str">
            <v>4 S 06 121 11</v>
          </cell>
          <cell r="K721" t="str">
            <v>und</v>
          </cell>
          <cell r="L721">
            <v>28.75</v>
          </cell>
        </row>
        <row r="723">
          <cell r="A723" t="str">
            <v xml:space="preserve"> EQUIPAMENTO</v>
          </cell>
          <cell r="F723" t="str">
            <v xml:space="preserve"> Quant</v>
          </cell>
          <cell r="G723" t="str">
            <v xml:space="preserve"> Utilizado</v>
          </cell>
          <cell r="I723" t="str">
            <v xml:space="preserve"> C. Operacional</v>
          </cell>
          <cell r="K723" t="str">
            <v xml:space="preserve"> Custo</v>
          </cell>
        </row>
        <row r="724">
          <cell r="G724" t="str">
            <v>Oper.</v>
          </cell>
          <cell r="H724" t="str">
            <v xml:space="preserve"> Improd.</v>
          </cell>
          <cell r="I724" t="str">
            <v>Oper.</v>
          </cell>
          <cell r="J724" t="str">
            <v xml:space="preserve"> Improd.</v>
          </cell>
          <cell r="K724" t="str">
            <v xml:space="preserve"> Horário</v>
          </cell>
        </row>
        <row r="725">
          <cell r="A725" t="str">
            <v>E408</v>
          </cell>
          <cell r="B725" t="str">
            <v>Caminhão Carroceria : Mercedes Benz : 710 / 37 - 4 t</v>
          </cell>
          <cell r="F725">
            <v>1</v>
          </cell>
          <cell r="G725">
            <v>1</v>
          </cell>
          <cell r="H725">
            <v>0</v>
          </cell>
          <cell r="I725">
            <v>51.3</v>
          </cell>
          <cell r="J725">
            <v>12.51</v>
          </cell>
          <cell r="K725">
            <v>51.3</v>
          </cell>
        </row>
        <row r="726">
          <cell r="A726" t="str">
            <v>E416</v>
          </cell>
          <cell r="B726" t="str">
            <v>Veículo Leve : Chevrolet : S10 - pick up (4X4)</v>
          </cell>
          <cell r="F726">
            <v>1</v>
          </cell>
          <cell r="G726">
            <v>1</v>
          </cell>
          <cell r="H726">
            <v>0</v>
          </cell>
          <cell r="I726">
            <v>55.79</v>
          </cell>
          <cell r="J726">
            <v>11.34</v>
          </cell>
          <cell r="K726">
            <v>55.79</v>
          </cell>
        </row>
        <row r="727">
          <cell r="A727" t="str">
            <v>E508</v>
          </cell>
          <cell r="B727" t="str">
            <v>Grupo Gerador : Heimer : GEHY-3 - 2,5 / 3,0 KVA</v>
          </cell>
          <cell r="F727">
            <v>1</v>
          </cell>
          <cell r="G727">
            <v>1</v>
          </cell>
          <cell r="H727">
            <v>0</v>
          </cell>
          <cell r="I727">
            <v>15.08</v>
          </cell>
          <cell r="J727">
            <v>10.55</v>
          </cell>
          <cell r="K727">
            <v>15.08</v>
          </cell>
        </row>
        <row r="728">
          <cell r="A728" t="str">
            <v>E922</v>
          </cell>
          <cell r="B728" t="str">
            <v>Martelete : Bosch : - perfurador/ rompedor elétrico 11316</v>
          </cell>
          <cell r="F728">
            <v>2</v>
          </cell>
          <cell r="G728">
            <v>1</v>
          </cell>
          <cell r="H728">
            <v>0</v>
          </cell>
          <cell r="I728">
            <v>12.03</v>
          </cell>
          <cell r="J728">
            <v>9.3800000000000008</v>
          </cell>
          <cell r="K728">
            <v>24.06</v>
          </cell>
        </row>
        <row r="729">
          <cell r="B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B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B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33">
          <cell r="I733" t="str">
            <v xml:space="preserve"> (A)  Total </v>
          </cell>
          <cell r="J733" t="str">
            <v xml:space="preserve"> R$</v>
          </cell>
          <cell r="K733">
            <v>146.22999999999999</v>
          </cell>
        </row>
        <row r="735">
          <cell r="A735" t="str">
            <v xml:space="preserve"> MÃO DE OBRA</v>
          </cell>
          <cell r="I735" t="str">
            <v xml:space="preserve"> Quant</v>
          </cell>
          <cell r="J735" t="str">
            <v xml:space="preserve"> Salário</v>
          </cell>
          <cell r="K735" t="str">
            <v xml:space="preserve"> Custo </v>
          </cell>
        </row>
        <row r="736">
          <cell r="J736" t="str">
            <v xml:space="preserve"> Base</v>
          </cell>
          <cell r="K736" t="str">
            <v xml:space="preserve"> Horário</v>
          </cell>
        </row>
        <row r="737">
          <cell r="A737" t="str">
            <v>T501</v>
          </cell>
          <cell r="B737" t="str">
            <v xml:space="preserve"> Encarregado de turma </v>
          </cell>
          <cell r="I737">
            <v>1</v>
          </cell>
          <cell r="J737">
            <v>16.809999999999999</v>
          </cell>
          <cell r="K737">
            <v>16.809999999999999</v>
          </cell>
        </row>
        <row r="738">
          <cell r="A738" t="str">
            <v>T602</v>
          </cell>
          <cell r="B738" t="str">
            <v xml:space="preserve"> Montador </v>
          </cell>
          <cell r="I738">
            <v>2</v>
          </cell>
          <cell r="J738">
            <v>11.73</v>
          </cell>
          <cell r="K738">
            <v>23.46</v>
          </cell>
        </row>
        <row r="739">
          <cell r="A739" t="str">
            <v>T701</v>
          </cell>
          <cell r="B739" t="str">
            <v xml:space="preserve"> Servente </v>
          </cell>
          <cell r="I739">
            <v>4</v>
          </cell>
          <cell r="J739">
            <v>7.82</v>
          </cell>
          <cell r="K739">
            <v>31.28</v>
          </cell>
        </row>
        <row r="740">
          <cell r="B740">
            <v>0</v>
          </cell>
          <cell r="J740">
            <v>0</v>
          </cell>
          <cell r="K740">
            <v>0</v>
          </cell>
        </row>
        <row r="741">
          <cell r="B741">
            <v>0</v>
          </cell>
          <cell r="J741">
            <v>0</v>
          </cell>
          <cell r="K741">
            <v>0</v>
          </cell>
        </row>
        <row r="742">
          <cell r="B742">
            <v>0</v>
          </cell>
          <cell r="J742">
            <v>0</v>
          </cell>
          <cell r="K742">
            <v>0</v>
          </cell>
        </row>
        <row r="743">
          <cell r="E743" t="str">
            <v>Adicional M.O. - Ferramentas :</v>
          </cell>
          <cell r="I743">
            <v>0.2051</v>
          </cell>
          <cell r="K743">
            <v>14.67</v>
          </cell>
        </row>
        <row r="744">
          <cell r="I744" t="str">
            <v xml:space="preserve"> (B) Total </v>
          </cell>
          <cell r="J744" t="str">
            <v xml:space="preserve"> R$</v>
          </cell>
          <cell r="K744">
            <v>86.22</v>
          </cell>
        </row>
        <row r="746">
          <cell r="A746" t="str">
            <v xml:space="preserve"> (C) Produção da Equipe</v>
          </cell>
          <cell r="C746">
            <v>35</v>
          </cell>
          <cell r="D746" t="str">
            <v>und / h</v>
          </cell>
          <cell r="G746" t="str">
            <v xml:space="preserve"> Custo Horário Total (A + B) </v>
          </cell>
          <cell r="J746" t="str">
            <v xml:space="preserve"> R$</v>
          </cell>
          <cell r="K746">
            <v>232.45</v>
          </cell>
        </row>
        <row r="748">
          <cell r="A748" t="str">
            <v xml:space="preserve"> (D) Custo Unitário de Execução </v>
          </cell>
          <cell r="H748" t="str">
            <v xml:space="preserve"> [(A) + (B)] / (C) = (D)   </v>
          </cell>
          <cell r="J748" t="str">
            <v xml:space="preserve"> R$</v>
          </cell>
          <cell r="K748">
            <v>6.64</v>
          </cell>
        </row>
        <row r="750">
          <cell r="A750" t="str">
            <v xml:space="preserve"> MATERIAL</v>
          </cell>
          <cell r="H750" t="str">
            <v xml:space="preserve"> Unid.</v>
          </cell>
          <cell r="I750" t="str">
            <v xml:space="preserve"> Custo</v>
          </cell>
          <cell r="J750" t="str">
            <v xml:space="preserve"> Consumo</v>
          </cell>
          <cell r="K750" t="str">
            <v xml:space="preserve"> C. Unitário</v>
          </cell>
        </row>
        <row r="751">
          <cell r="A751" t="str">
            <v>M619</v>
          </cell>
          <cell r="B751" t="str">
            <v>Cola poliester</v>
          </cell>
          <cell r="H751" t="str">
            <v>kg</v>
          </cell>
          <cell r="I751">
            <v>7</v>
          </cell>
          <cell r="J751">
            <v>0.2</v>
          </cell>
          <cell r="K751">
            <v>1.4</v>
          </cell>
        </row>
        <row r="752">
          <cell r="A752" t="str">
            <v>M975</v>
          </cell>
          <cell r="B752" t="str">
            <v>Tachão refletivo bidirecional</v>
          </cell>
          <cell r="H752" t="str">
            <v>un</v>
          </cell>
          <cell r="I752">
            <v>16</v>
          </cell>
          <cell r="J752">
            <v>1</v>
          </cell>
          <cell r="K752">
            <v>16</v>
          </cell>
        </row>
        <row r="753">
          <cell r="B753">
            <v>0</v>
          </cell>
          <cell r="H753">
            <v>0</v>
          </cell>
          <cell r="I753">
            <v>0</v>
          </cell>
          <cell r="K753">
            <v>0</v>
          </cell>
        </row>
        <row r="754">
          <cell r="B754">
            <v>0</v>
          </cell>
          <cell r="H754">
            <v>0</v>
          </cell>
          <cell r="I754">
            <v>0</v>
          </cell>
          <cell r="K754">
            <v>0</v>
          </cell>
        </row>
        <row r="755">
          <cell r="B755">
            <v>0</v>
          </cell>
          <cell r="H755">
            <v>0</v>
          </cell>
          <cell r="I755">
            <v>0</v>
          </cell>
          <cell r="K755">
            <v>0</v>
          </cell>
        </row>
        <row r="756">
          <cell r="B756">
            <v>0</v>
          </cell>
          <cell r="H756">
            <v>0</v>
          </cell>
          <cell r="I756">
            <v>0</v>
          </cell>
          <cell r="K756">
            <v>0</v>
          </cell>
        </row>
        <row r="757">
          <cell r="I757" t="str">
            <v xml:space="preserve"> (E)  Total </v>
          </cell>
          <cell r="J757" t="str">
            <v xml:space="preserve"> R$</v>
          </cell>
          <cell r="K757">
            <v>17.399999999999999</v>
          </cell>
        </row>
        <row r="759">
          <cell r="A759" t="str">
            <v>ATIVIDADE AUXILIAR</v>
          </cell>
          <cell r="H759" t="str">
            <v xml:space="preserve"> Unid.</v>
          </cell>
          <cell r="I759" t="str">
            <v xml:space="preserve"> Custo</v>
          </cell>
          <cell r="J759" t="str">
            <v xml:space="preserve"> Consumo</v>
          </cell>
          <cell r="K759" t="str">
            <v xml:space="preserve"> C. Unitário</v>
          </cell>
        </row>
        <row r="760">
          <cell r="B760">
            <v>0</v>
          </cell>
          <cell r="H760">
            <v>0</v>
          </cell>
          <cell r="I760">
            <v>0</v>
          </cell>
          <cell r="K760">
            <v>0</v>
          </cell>
        </row>
        <row r="761">
          <cell r="B761">
            <v>0</v>
          </cell>
          <cell r="H761">
            <v>0</v>
          </cell>
          <cell r="I761">
            <v>0</v>
          </cell>
          <cell r="K761">
            <v>0</v>
          </cell>
        </row>
        <row r="762">
          <cell r="B762">
            <v>0</v>
          </cell>
          <cell r="H762">
            <v>0</v>
          </cell>
          <cell r="I762">
            <v>0</v>
          </cell>
          <cell r="K762">
            <v>0</v>
          </cell>
        </row>
        <row r="763">
          <cell r="B763">
            <v>0</v>
          </cell>
          <cell r="H763">
            <v>0</v>
          </cell>
          <cell r="I763">
            <v>0</v>
          </cell>
          <cell r="K763">
            <v>0</v>
          </cell>
        </row>
        <row r="764">
          <cell r="B764">
            <v>0</v>
          </cell>
          <cell r="H764">
            <v>0</v>
          </cell>
          <cell r="I764">
            <v>0</v>
          </cell>
          <cell r="K764">
            <v>0</v>
          </cell>
        </row>
        <row r="765">
          <cell r="I765" t="str">
            <v xml:space="preserve"> (F)  Total </v>
          </cell>
          <cell r="J765" t="str">
            <v xml:space="preserve"> R$</v>
          </cell>
          <cell r="K765">
            <v>0</v>
          </cell>
        </row>
        <row r="767">
          <cell r="A767" t="str">
            <v xml:space="preserve"> TRANSPORTE</v>
          </cell>
          <cell r="H767" t="str">
            <v>DMT</v>
          </cell>
          <cell r="I767" t="str">
            <v xml:space="preserve"> Custo</v>
          </cell>
          <cell r="J767" t="str">
            <v xml:space="preserve"> Consumo</v>
          </cell>
          <cell r="K767" t="str">
            <v xml:space="preserve"> Custo</v>
          </cell>
        </row>
        <row r="768">
          <cell r="B768">
            <v>0</v>
          </cell>
          <cell r="I768">
            <v>0</v>
          </cell>
          <cell r="K768">
            <v>0</v>
          </cell>
        </row>
        <row r="769">
          <cell r="B769">
            <v>0</v>
          </cell>
          <cell r="I769">
            <v>0</v>
          </cell>
          <cell r="K769">
            <v>0</v>
          </cell>
        </row>
        <row r="770">
          <cell r="B770">
            <v>0</v>
          </cell>
          <cell r="I770">
            <v>0</v>
          </cell>
          <cell r="K770">
            <v>0</v>
          </cell>
        </row>
        <row r="771">
          <cell r="B771">
            <v>0</v>
          </cell>
          <cell r="I771">
            <v>0</v>
          </cell>
          <cell r="K771">
            <v>0</v>
          </cell>
        </row>
        <row r="772">
          <cell r="B772">
            <v>0</v>
          </cell>
          <cell r="I772">
            <v>0</v>
          </cell>
          <cell r="K772">
            <v>0</v>
          </cell>
        </row>
        <row r="773">
          <cell r="B773">
            <v>0</v>
          </cell>
          <cell r="I773">
            <v>0</v>
          </cell>
          <cell r="K773">
            <v>0</v>
          </cell>
        </row>
        <row r="774">
          <cell r="I774" t="str">
            <v xml:space="preserve"> (G)  Total </v>
          </cell>
          <cell r="J774" t="str">
            <v xml:space="preserve"> R$</v>
          </cell>
          <cell r="K774">
            <v>0</v>
          </cell>
        </row>
        <row r="776">
          <cell r="A776" t="str">
            <v xml:space="preserve"> Custo Direto Total  (D) + (E) + (F) + (G)</v>
          </cell>
          <cell r="J776" t="str">
            <v xml:space="preserve"> R$</v>
          </cell>
          <cell r="K776">
            <v>24.04</v>
          </cell>
        </row>
        <row r="777">
          <cell r="A777" t="str">
            <v xml:space="preserve"> Lucro e Despesas Indiretas </v>
          </cell>
          <cell r="C777">
            <v>0.19600000000000001</v>
          </cell>
          <cell r="J777" t="str">
            <v xml:space="preserve"> R$</v>
          </cell>
          <cell r="K777">
            <v>4.71</v>
          </cell>
        </row>
        <row r="778">
          <cell r="A778" t="str">
            <v xml:space="preserve"> Preço Unitário Total</v>
          </cell>
          <cell r="J778" t="str">
            <v xml:space="preserve"> R$</v>
          </cell>
          <cell r="K778">
            <v>28.75</v>
          </cell>
        </row>
        <row r="779">
          <cell r="A779" t="str">
            <v>Edital nº 035-2008-00</v>
          </cell>
        </row>
        <row r="780">
          <cell r="A780" t="str">
            <v>LOTE 01</v>
          </cell>
        </row>
        <row r="781">
          <cell r="A781" t="str">
            <v>ENCARGOS SOCIAIS CONSIDERADO DE 126,30%</v>
          </cell>
          <cell r="I781" t="str">
            <v>DATA BASE:</v>
          </cell>
        </row>
        <row r="782">
          <cell r="I782" t="str">
            <v>Novembro/07</v>
          </cell>
        </row>
        <row r="784">
          <cell r="A784" t="str">
            <v>QUADRO 8.6</v>
          </cell>
          <cell r="D784" t="str">
            <v>COMPOSIÇÃO  DE  PREÇO  UNITÁRIO</v>
          </cell>
          <cell r="J784" t="str">
            <v>MATO GROSSO</v>
          </cell>
        </row>
        <row r="785">
          <cell r="A785" t="str">
            <v>SERVIÇO:</v>
          </cell>
          <cell r="I785" t="str">
            <v>CÓDIGO:</v>
          </cell>
          <cell r="K785" t="str">
            <v>UNIDADE:</v>
          </cell>
        </row>
        <row r="786">
          <cell r="A786" t="str">
            <v>3.2.1 e 4.2.1</v>
          </cell>
          <cell r="B786" t="str">
            <v>FORN. E IMPLANTAÇÃO PLACA SINALIZ. TOT. REFLETIVA</v>
          </cell>
          <cell r="I786" t="str">
            <v>4 S 06 200 02</v>
          </cell>
          <cell r="K786" t="str">
            <v>m2</v>
          </cell>
          <cell r="L786">
            <v>312.22000000000003</v>
          </cell>
        </row>
        <row r="788">
          <cell r="A788" t="str">
            <v xml:space="preserve"> EQUIPAMENTO</v>
          </cell>
          <cell r="F788" t="str">
            <v xml:space="preserve"> Quant</v>
          </cell>
          <cell r="G788" t="str">
            <v xml:space="preserve"> Utilizado</v>
          </cell>
          <cell r="I788" t="str">
            <v xml:space="preserve"> C. Operacional</v>
          </cell>
          <cell r="K788" t="str">
            <v xml:space="preserve"> Custo</v>
          </cell>
        </row>
        <row r="789">
          <cell r="G789" t="str">
            <v>Oper.</v>
          </cell>
          <cell r="H789" t="str">
            <v xml:space="preserve"> Improd.</v>
          </cell>
          <cell r="I789" t="str">
            <v>Oper.</v>
          </cell>
          <cell r="J789" t="str">
            <v xml:space="preserve"> Improd.</v>
          </cell>
          <cell r="K789" t="str">
            <v xml:space="preserve"> Horário</v>
          </cell>
        </row>
        <row r="790">
          <cell r="A790" t="str">
            <v>E408</v>
          </cell>
          <cell r="B790" t="str">
            <v>Caminhão Carroceria : Mercedes Benz : 710 / 37 - 4 t</v>
          </cell>
          <cell r="F790">
            <v>1</v>
          </cell>
          <cell r="G790">
            <v>0.5</v>
          </cell>
          <cell r="H790">
            <v>0.5</v>
          </cell>
          <cell r="I790">
            <v>51.3</v>
          </cell>
          <cell r="J790">
            <v>12.51</v>
          </cell>
          <cell r="K790">
            <v>31.91</v>
          </cell>
        </row>
        <row r="791">
          <cell r="B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B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B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B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B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B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798">
          <cell r="I798" t="str">
            <v xml:space="preserve"> (A)  Total </v>
          </cell>
          <cell r="J798" t="str">
            <v xml:space="preserve"> R$</v>
          </cell>
          <cell r="K798">
            <v>31.91</v>
          </cell>
        </row>
        <row r="800">
          <cell r="A800" t="str">
            <v xml:space="preserve"> MÃO DE OBRA</v>
          </cell>
          <cell r="I800" t="str">
            <v xml:space="preserve"> Quant</v>
          </cell>
          <cell r="J800" t="str">
            <v xml:space="preserve"> Salário</v>
          </cell>
          <cell r="K800" t="str">
            <v xml:space="preserve"> Custo </v>
          </cell>
        </row>
        <row r="801">
          <cell r="J801" t="str">
            <v xml:space="preserve"> Base</v>
          </cell>
          <cell r="K801" t="str">
            <v xml:space="preserve"> Horário</v>
          </cell>
        </row>
        <row r="802">
          <cell r="A802" t="str">
            <v>T501</v>
          </cell>
          <cell r="B802" t="str">
            <v xml:space="preserve"> Encarregado de turma </v>
          </cell>
          <cell r="I802">
            <v>0.5</v>
          </cell>
          <cell r="J802">
            <v>16.809999999999999</v>
          </cell>
          <cell r="K802">
            <v>8.41</v>
          </cell>
        </row>
        <row r="803">
          <cell r="A803" t="str">
            <v>T701</v>
          </cell>
          <cell r="B803" t="str">
            <v xml:space="preserve"> Servente </v>
          </cell>
          <cell r="I803">
            <v>3</v>
          </cell>
          <cell r="J803">
            <v>7.82</v>
          </cell>
          <cell r="K803">
            <v>23.46</v>
          </cell>
        </row>
        <row r="804">
          <cell r="B804">
            <v>0</v>
          </cell>
          <cell r="J804">
            <v>0</v>
          </cell>
          <cell r="K804">
            <v>0</v>
          </cell>
        </row>
        <row r="805">
          <cell r="B805">
            <v>0</v>
          </cell>
          <cell r="J805">
            <v>0</v>
          </cell>
          <cell r="K805">
            <v>0</v>
          </cell>
        </row>
        <row r="806">
          <cell r="B806">
            <v>0</v>
          </cell>
          <cell r="J806">
            <v>0</v>
          </cell>
          <cell r="K806">
            <v>0</v>
          </cell>
        </row>
        <row r="807">
          <cell r="B807">
            <v>0</v>
          </cell>
          <cell r="J807">
            <v>0</v>
          </cell>
          <cell r="K807">
            <v>0</v>
          </cell>
        </row>
        <row r="808">
          <cell r="E808" t="str">
            <v>Adicional M.O. - Ferramentas :</v>
          </cell>
          <cell r="I808">
            <v>0.2051</v>
          </cell>
          <cell r="K808">
            <v>6.54</v>
          </cell>
        </row>
        <row r="809">
          <cell r="I809" t="str">
            <v xml:space="preserve"> (B) Total </v>
          </cell>
          <cell r="J809" t="str">
            <v xml:space="preserve"> R$</v>
          </cell>
          <cell r="K809">
            <v>38.409999999999997</v>
          </cell>
        </row>
        <row r="811">
          <cell r="A811" t="str">
            <v xml:space="preserve"> (C) Produção da Equipe</v>
          </cell>
          <cell r="C811">
            <v>4</v>
          </cell>
          <cell r="D811" t="str">
            <v>m2 / h</v>
          </cell>
          <cell r="G811" t="str">
            <v xml:space="preserve"> Custo Horário Total (A + B) </v>
          </cell>
          <cell r="J811" t="str">
            <v xml:space="preserve"> R$</v>
          </cell>
          <cell r="K811">
            <v>70.319999999999993</v>
          </cell>
        </row>
        <row r="813">
          <cell r="A813" t="str">
            <v xml:space="preserve"> (D) Custo Unitário de Execução </v>
          </cell>
          <cell r="H813" t="str">
            <v xml:space="preserve"> [(A) + (B)] / (C) = (D)   </v>
          </cell>
          <cell r="J813" t="str">
            <v xml:space="preserve"> R$</v>
          </cell>
          <cell r="K813">
            <v>17.579999999999998</v>
          </cell>
        </row>
        <row r="815">
          <cell r="A815" t="str">
            <v xml:space="preserve"> MATERIAL</v>
          </cell>
          <cell r="H815" t="str">
            <v xml:space="preserve"> Unid.</v>
          </cell>
          <cell r="I815" t="str">
            <v xml:space="preserve"> Custo</v>
          </cell>
          <cell r="J815" t="str">
            <v xml:space="preserve"> Consumo</v>
          </cell>
          <cell r="K815" t="str">
            <v xml:space="preserve"> C. Unitário</v>
          </cell>
        </row>
        <row r="816">
          <cell r="A816" t="str">
            <v>M334</v>
          </cell>
          <cell r="B816" t="str">
            <v>Paraf. zinc. c/ fenda 1 1/2"x3/16"</v>
          </cell>
          <cell r="H816" t="str">
            <v>un</v>
          </cell>
          <cell r="I816">
            <v>0.13</v>
          </cell>
          <cell r="J816">
            <v>2</v>
          </cell>
          <cell r="K816">
            <v>0.26</v>
          </cell>
        </row>
        <row r="817">
          <cell r="A817" t="str">
            <v>M335</v>
          </cell>
          <cell r="B817" t="str">
            <v>Paraf. zincado francês 4" x 5/16"</v>
          </cell>
          <cell r="H817" t="str">
            <v>un</v>
          </cell>
          <cell r="I817">
            <v>0.6</v>
          </cell>
          <cell r="J817">
            <v>3</v>
          </cell>
          <cell r="K817">
            <v>1.8</v>
          </cell>
        </row>
        <row r="818">
          <cell r="B818">
            <v>0</v>
          </cell>
          <cell r="H818">
            <v>0</v>
          </cell>
          <cell r="I818">
            <v>0</v>
          </cell>
          <cell r="K818">
            <v>0</v>
          </cell>
        </row>
        <row r="819">
          <cell r="B819">
            <v>0</v>
          </cell>
          <cell r="H819">
            <v>0</v>
          </cell>
          <cell r="I819">
            <v>0</v>
          </cell>
          <cell r="K819">
            <v>0</v>
          </cell>
        </row>
        <row r="820">
          <cell r="B820">
            <v>0</v>
          </cell>
          <cell r="H820">
            <v>0</v>
          </cell>
          <cell r="I820">
            <v>0</v>
          </cell>
          <cell r="K820">
            <v>0</v>
          </cell>
        </row>
        <row r="821">
          <cell r="B821">
            <v>0</v>
          </cell>
          <cell r="H821">
            <v>0</v>
          </cell>
          <cell r="I821">
            <v>0</v>
          </cell>
          <cell r="K821">
            <v>0</v>
          </cell>
        </row>
        <row r="822">
          <cell r="I822" t="str">
            <v xml:space="preserve"> (E)  Total </v>
          </cell>
          <cell r="J822" t="str">
            <v xml:space="preserve"> R$</v>
          </cell>
          <cell r="K822">
            <v>2.06</v>
          </cell>
        </row>
        <row r="824">
          <cell r="A824" t="str">
            <v>ATIVIDADE AUXILIAR</v>
          </cell>
          <cell r="H824" t="str">
            <v xml:space="preserve"> Unid.</v>
          </cell>
          <cell r="I824" t="str">
            <v xml:space="preserve"> Custo</v>
          </cell>
          <cell r="J824" t="str">
            <v xml:space="preserve"> Consumo</v>
          </cell>
          <cell r="K824" t="str">
            <v xml:space="preserve"> C. Unitário</v>
          </cell>
        </row>
        <row r="825">
          <cell r="A825" t="str">
            <v>1 A 01 860 01</v>
          </cell>
          <cell r="B825" t="str">
            <v>Confecção de placa de sinalização tot. refletiva</v>
          </cell>
          <cell r="H825" t="str">
            <v>m2</v>
          </cell>
          <cell r="I825">
            <v>215.44</v>
          </cell>
          <cell r="J825">
            <v>1</v>
          </cell>
          <cell r="K825">
            <v>215.44</v>
          </cell>
        </row>
        <row r="826">
          <cell r="A826" t="str">
            <v>1 A 01 870 01</v>
          </cell>
          <cell r="B826" t="str">
            <v>Confecção de suporte e travessa p/ placa</v>
          </cell>
          <cell r="H826" t="str">
            <v>un</v>
          </cell>
          <cell r="I826">
            <v>25.97</v>
          </cell>
          <cell r="J826">
            <v>1</v>
          </cell>
          <cell r="K826">
            <v>25.97</v>
          </cell>
        </row>
        <row r="827">
          <cell r="B827">
            <v>0</v>
          </cell>
          <cell r="H827">
            <v>0</v>
          </cell>
          <cell r="I827">
            <v>0</v>
          </cell>
          <cell r="K827">
            <v>0</v>
          </cell>
        </row>
        <row r="828">
          <cell r="B828">
            <v>0</v>
          </cell>
          <cell r="H828">
            <v>0</v>
          </cell>
          <cell r="I828">
            <v>0</v>
          </cell>
          <cell r="K828">
            <v>0</v>
          </cell>
        </row>
        <row r="829">
          <cell r="B829">
            <v>0</v>
          </cell>
          <cell r="H829">
            <v>0</v>
          </cell>
          <cell r="I829">
            <v>0</v>
          </cell>
          <cell r="K829">
            <v>0</v>
          </cell>
        </row>
        <row r="830">
          <cell r="I830" t="str">
            <v xml:space="preserve"> (F)  Total </v>
          </cell>
          <cell r="J830" t="str">
            <v xml:space="preserve"> R$</v>
          </cell>
          <cell r="K830">
            <v>241.41</v>
          </cell>
        </row>
        <row r="832">
          <cell r="A832" t="str">
            <v xml:space="preserve"> TRANSPORTE</v>
          </cell>
          <cell r="H832" t="str">
            <v>DMT</v>
          </cell>
          <cell r="I832" t="str">
            <v xml:space="preserve"> Custo</v>
          </cell>
          <cell r="J832" t="str">
            <v xml:space="preserve"> Consumo</v>
          </cell>
          <cell r="K832" t="str">
            <v xml:space="preserve"> Custo</v>
          </cell>
        </row>
        <row r="833">
          <cell r="B833">
            <v>0</v>
          </cell>
          <cell r="I833">
            <v>0</v>
          </cell>
          <cell r="K833">
            <v>0</v>
          </cell>
        </row>
        <row r="834">
          <cell r="B834">
            <v>0</v>
          </cell>
          <cell r="I834">
            <v>0</v>
          </cell>
          <cell r="K834">
            <v>0</v>
          </cell>
        </row>
        <row r="835">
          <cell r="B835">
            <v>0</v>
          </cell>
          <cell r="I835">
            <v>0</v>
          </cell>
          <cell r="K835">
            <v>0</v>
          </cell>
        </row>
        <row r="836">
          <cell r="B836">
            <v>0</v>
          </cell>
          <cell r="I836">
            <v>0</v>
          </cell>
          <cell r="K836">
            <v>0</v>
          </cell>
        </row>
        <row r="837">
          <cell r="B837">
            <v>0</v>
          </cell>
          <cell r="I837">
            <v>0</v>
          </cell>
          <cell r="K837">
            <v>0</v>
          </cell>
        </row>
        <row r="838">
          <cell r="B838">
            <v>0</v>
          </cell>
          <cell r="I838">
            <v>0</v>
          </cell>
          <cell r="K838">
            <v>0</v>
          </cell>
        </row>
        <row r="839">
          <cell r="I839" t="str">
            <v xml:space="preserve"> (G)  Total </v>
          </cell>
          <cell r="J839" t="str">
            <v xml:space="preserve"> R$</v>
          </cell>
          <cell r="K839">
            <v>0</v>
          </cell>
        </row>
        <row r="841">
          <cell r="A841" t="str">
            <v xml:space="preserve"> Custo Direto Total  (D) + (E) + (F) + (G)</v>
          </cell>
          <cell r="J841" t="str">
            <v xml:space="preserve"> R$</v>
          </cell>
          <cell r="K841">
            <v>261.05</v>
          </cell>
        </row>
        <row r="842">
          <cell r="A842" t="str">
            <v xml:space="preserve"> Lucro e Despesas Indiretas </v>
          </cell>
          <cell r="C842">
            <v>0.19600000000000001</v>
          </cell>
          <cell r="J842" t="str">
            <v xml:space="preserve"> R$</v>
          </cell>
          <cell r="K842">
            <v>51.17</v>
          </cell>
        </row>
        <row r="843">
          <cell r="A843" t="str">
            <v xml:space="preserve"> Preço Unitário Total</v>
          </cell>
          <cell r="J843" t="str">
            <v xml:space="preserve"> R$</v>
          </cell>
          <cell r="K843">
            <v>312.22000000000003</v>
          </cell>
        </row>
        <row r="844">
          <cell r="A844" t="str">
            <v>Edital nº 035-2008-00</v>
          </cell>
        </row>
        <row r="845">
          <cell r="A845" t="str">
            <v>LOTE 01</v>
          </cell>
        </row>
        <row r="846">
          <cell r="A846" t="str">
            <v>ENCARGOS SOCIAIS CONSIDERADO DE 126,30%</v>
          </cell>
          <cell r="I846" t="str">
            <v>DATA BASE:</v>
          </cell>
        </row>
        <row r="847">
          <cell r="I847" t="str">
            <v>Novembro/07</v>
          </cell>
        </row>
        <row r="849">
          <cell r="A849" t="str">
            <v>QUADRO 8.6</v>
          </cell>
          <cell r="D849" t="str">
            <v>COMPOSIÇÃO  DE  PREÇO  UNITÁRIO</v>
          </cell>
          <cell r="J849" t="str">
            <v>MATO GROSSO</v>
          </cell>
        </row>
        <row r="850">
          <cell r="A850" t="str">
            <v>SERVIÇO:</v>
          </cell>
          <cell r="I850" t="str">
            <v>CÓDIGO:</v>
          </cell>
          <cell r="K850" t="str">
            <v>UNIDADE:</v>
          </cell>
        </row>
        <row r="851">
          <cell r="A851" t="str">
            <v>Auxiliar</v>
          </cell>
          <cell r="B851" t="str">
            <v>FORNECIMENTO DE AÇO CA - 25</v>
          </cell>
          <cell r="I851" t="str">
            <v>1 A 00 301 00</v>
          </cell>
          <cell r="K851" t="str">
            <v>kg</v>
          </cell>
          <cell r="L851">
            <v>3</v>
          </cell>
        </row>
        <row r="853">
          <cell r="A853" t="str">
            <v xml:space="preserve"> EQUIPAMENTO</v>
          </cell>
          <cell r="F853" t="str">
            <v xml:space="preserve"> Quant</v>
          </cell>
          <cell r="G853" t="str">
            <v xml:space="preserve"> Utilizado</v>
          </cell>
          <cell r="I853" t="str">
            <v xml:space="preserve"> C. Operacional</v>
          </cell>
          <cell r="K853" t="str">
            <v xml:space="preserve"> Custo</v>
          </cell>
        </row>
        <row r="854">
          <cell r="G854" t="str">
            <v>Oper.</v>
          </cell>
          <cell r="H854" t="str">
            <v xml:space="preserve"> Improd.</v>
          </cell>
          <cell r="I854" t="str">
            <v>Oper.</v>
          </cell>
          <cell r="J854" t="str">
            <v xml:space="preserve"> Improd.</v>
          </cell>
          <cell r="K854" t="str">
            <v xml:space="preserve"> Horário</v>
          </cell>
        </row>
        <row r="855">
          <cell r="B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B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B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B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B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B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B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H862">
            <v>0</v>
          </cell>
          <cell r="I862">
            <v>0</v>
          </cell>
          <cell r="J862">
            <v>0</v>
          </cell>
        </row>
        <row r="863">
          <cell r="I863" t="str">
            <v xml:space="preserve"> (A)  Total </v>
          </cell>
          <cell r="J863" t="str">
            <v xml:space="preserve"> R$</v>
          </cell>
          <cell r="K863">
            <v>0</v>
          </cell>
        </row>
        <row r="865">
          <cell r="A865" t="str">
            <v xml:space="preserve"> MÃO DE OBRA</v>
          </cell>
          <cell r="I865" t="str">
            <v xml:space="preserve"> Quant</v>
          </cell>
          <cell r="J865" t="str">
            <v xml:space="preserve"> Salário</v>
          </cell>
          <cell r="K865" t="str">
            <v xml:space="preserve"> Custo </v>
          </cell>
        </row>
        <row r="866">
          <cell r="J866" t="str">
            <v xml:space="preserve"> Base</v>
          </cell>
          <cell r="K866" t="str">
            <v xml:space="preserve"> Horário</v>
          </cell>
        </row>
        <row r="867">
          <cell r="B867">
            <v>0</v>
          </cell>
          <cell r="J867">
            <v>0</v>
          </cell>
          <cell r="K867">
            <v>0</v>
          </cell>
        </row>
        <row r="868">
          <cell r="B868">
            <v>0</v>
          </cell>
          <cell r="J868">
            <v>0</v>
          </cell>
          <cell r="K868">
            <v>0</v>
          </cell>
        </row>
        <row r="869">
          <cell r="B869">
            <v>0</v>
          </cell>
          <cell r="J869">
            <v>0</v>
          </cell>
          <cell r="K869">
            <v>0</v>
          </cell>
        </row>
        <row r="870">
          <cell r="B870">
            <v>0</v>
          </cell>
          <cell r="J870">
            <v>0</v>
          </cell>
          <cell r="K870">
            <v>0</v>
          </cell>
        </row>
        <row r="871">
          <cell r="B871">
            <v>0</v>
          </cell>
          <cell r="J871">
            <v>0</v>
          </cell>
          <cell r="K871">
            <v>0</v>
          </cell>
        </row>
        <row r="872">
          <cell r="B872">
            <v>0</v>
          </cell>
          <cell r="J872">
            <v>0</v>
          </cell>
          <cell r="K872">
            <v>0</v>
          </cell>
        </row>
        <row r="873">
          <cell r="E873" t="str">
            <v>Adicional M.O. - Ferramentas :</v>
          </cell>
          <cell r="I873">
            <v>0</v>
          </cell>
          <cell r="K873">
            <v>0</v>
          </cell>
        </row>
        <row r="874">
          <cell r="I874" t="str">
            <v xml:space="preserve"> (B) Total </v>
          </cell>
          <cell r="J874" t="str">
            <v xml:space="preserve"> R$</v>
          </cell>
          <cell r="K874">
            <v>0</v>
          </cell>
        </row>
        <row r="876">
          <cell r="A876" t="str">
            <v xml:space="preserve"> (C) Produção da Equipe</v>
          </cell>
          <cell r="C876">
            <v>1</v>
          </cell>
          <cell r="D876" t="str">
            <v>kg / h</v>
          </cell>
          <cell r="G876" t="str">
            <v xml:space="preserve"> Custo Horário Total (A + B) </v>
          </cell>
          <cell r="J876" t="str">
            <v xml:space="preserve"> R$</v>
          </cell>
          <cell r="K876">
            <v>0</v>
          </cell>
        </row>
        <row r="878">
          <cell r="A878" t="str">
            <v xml:space="preserve"> (D) Custo Unitário de Execução </v>
          </cell>
          <cell r="H878" t="str">
            <v xml:space="preserve"> [(A) + (B)] / (C) = (D)   </v>
          </cell>
          <cell r="J878" t="str">
            <v xml:space="preserve"> R$</v>
          </cell>
          <cell r="K878">
            <v>0</v>
          </cell>
        </row>
        <row r="880">
          <cell r="A880" t="str">
            <v xml:space="preserve"> MATERIAL</v>
          </cell>
          <cell r="H880" t="str">
            <v xml:space="preserve"> Unid.</v>
          </cell>
          <cell r="I880" t="str">
            <v xml:space="preserve"> Custo</v>
          </cell>
          <cell r="J880" t="str">
            <v xml:space="preserve"> Consumo</v>
          </cell>
          <cell r="K880" t="str">
            <v xml:space="preserve"> C. Unitário</v>
          </cell>
        </row>
        <row r="881">
          <cell r="B881">
            <v>0</v>
          </cell>
          <cell r="H881">
            <v>0</v>
          </cell>
          <cell r="I881">
            <v>0</v>
          </cell>
          <cell r="K881">
            <v>0</v>
          </cell>
        </row>
        <row r="882">
          <cell r="A882" t="str">
            <v>AM01</v>
          </cell>
          <cell r="B882" t="str">
            <v>Aço D=4,2 mm CA-25</v>
          </cell>
          <cell r="H882" t="str">
            <v>kg</v>
          </cell>
          <cell r="I882">
            <v>3.2</v>
          </cell>
          <cell r="J882">
            <v>0.33333333333333331</v>
          </cell>
          <cell r="K882">
            <v>1.07</v>
          </cell>
        </row>
        <row r="883">
          <cell r="A883" t="str">
            <v>AM02</v>
          </cell>
          <cell r="B883" t="str">
            <v>Aço D=6,3 mm CA-25</v>
          </cell>
          <cell r="H883" t="str">
            <v>kg</v>
          </cell>
          <cell r="I883">
            <v>3.17</v>
          </cell>
          <cell r="J883">
            <v>0.33333333333333331</v>
          </cell>
          <cell r="K883">
            <v>1.06</v>
          </cell>
        </row>
        <row r="884">
          <cell r="A884" t="str">
            <v>AM03</v>
          </cell>
          <cell r="B884" t="str">
            <v>Aço D=10 mm CA-25</v>
          </cell>
          <cell r="H884" t="str">
            <v>kg</v>
          </cell>
          <cell r="I884">
            <v>2.62</v>
          </cell>
          <cell r="J884">
            <v>0.33333333333333331</v>
          </cell>
          <cell r="K884">
            <v>0.87</v>
          </cell>
        </row>
        <row r="885">
          <cell r="B885">
            <v>0</v>
          </cell>
          <cell r="H885">
            <v>0</v>
          </cell>
          <cell r="I885">
            <v>0</v>
          </cell>
          <cell r="K885">
            <v>0</v>
          </cell>
        </row>
        <row r="886">
          <cell r="B886">
            <v>0</v>
          </cell>
          <cell r="H886">
            <v>0</v>
          </cell>
          <cell r="I886">
            <v>0</v>
          </cell>
          <cell r="K886">
            <v>0</v>
          </cell>
        </row>
        <row r="887">
          <cell r="I887" t="str">
            <v xml:space="preserve"> (E)  Total </v>
          </cell>
          <cell r="J887" t="str">
            <v xml:space="preserve"> R$</v>
          </cell>
          <cell r="K887">
            <v>3</v>
          </cell>
        </row>
        <row r="889">
          <cell r="A889" t="str">
            <v>ATIVIDADE AUXILIAR</v>
          </cell>
          <cell r="H889" t="str">
            <v xml:space="preserve"> Unid.</v>
          </cell>
          <cell r="I889" t="str">
            <v xml:space="preserve"> Custo</v>
          </cell>
          <cell r="J889" t="str">
            <v xml:space="preserve"> Consumo</v>
          </cell>
          <cell r="K889" t="str">
            <v xml:space="preserve"> C. Unitário</v>
          </cell>
        </row>
        <row r="890">
          <cell r="B890">
            <v>0</v>
          </cell>
          <cell r="H890">
            <v>0</v>
          </cell>
          <cell r="I890">
            <v>0</v>
          </cell>
          <cell r="K890">
            <v>0</v>
          </cell>
        </row>
        <row r="891">
          <cell r="B891">
            <v>0</v>
          </cell>
          <cell r="H891">
            <v>0</v>
          </cell>
          <cell r="I891">
            <v>0</v>
          </cell>
          <cell r="K891">
            <v>0</v>
          </cell>
        </row>
        <row r="892">
          <cell r="B892">
            <v>0</v>
          </cell>
          <cell r="H892">
            <v>0</v>
          </cell>
          <cell r="I892">
            <v>0</v>
          </cell>
          <cell r="K892">
            <v>0</v>
          </cell>
        </row>
        <row r="893">
          <cell r="B893">
            <v>0</v>
          </cell>
          <cell r="H893">
            <v>0</v>
          </cell>
          <cell r="I893">
            <v>0</v>
          </cell>
          <cell r="K893">
            <v>0</v>
          </cell>
        </row>
        <row r="894">
          <cell r="B894">
            <v>0</v>
          </cell>
          <cell r="H894">
            <v>0</v>
          </cell>
          <cell r="I894">
            <v>0</v>
          </cell>
          <cell r="K894">
            <v>0</v>
          </cell>
        </row>
        <row r="895">
          <cell r="I895" t="str">
            <v xml:space="preserve"> (F)  Total </v>
          </cell>
          <cell r="J895" t="str">
            <v xml:space="preserve"> R$</v>
          </cell>
          <cell r="K895">
            <v>0</v>
          </cell>
        </row>
        <row r="897">
          <cell r="A897" t="str">
            <v xml:space="preserve"> TRANSPORTE</v>
          </cell>
          <cell r="H897" t="str">
            <v>DMT</v>
          </cell>
          <cell r="I897" t="str">
            <v xml:space="preserve"> Custo</v>
          </cell>
          <cell r="J897" t="str">
            <v xml:space="preserve"> Consumo</v>
          </cell>
          <cell r="K897" t="str">
            <v xml:space="preserve"> Custo</v>
          </cell>
        </row>
        <row r="898">
          <cell r="B898">
            <v>0</v>
          </cell>
          <cell r="I898">
            <v>0</v>
          </cell>
          <cell r="K898">
            <v>0</v>
          </cell>
        </row>
        <row r="899">
          <cell r="B899">
            <v>0</v>
          </cell>
          <cell r="I899">
            <v>0</v>
          </cell>
          <cell r="K899">
            <v>0</v>
          </cell>
        </row>
        <row r="900">
          <cell r="B900">
            <v>0</v>
          </cell>
          <cell r="I900">
            <v>0</v>
          </cell>
          <cell r="K900">
            <v>0</v>
          </cell>
        </row>
        <row r="901">
          <cell r="B901">
            <v>0</v>
          </cell>
          <cell r="I901">
            <v>0</v>
          </cell>
          <cell r="K901">
            <v>0</v>
          </cell>
        </row>
        <row r="902">
          <cell r="B902">
            <v>0</v>
          </cell>
          <cell r="I902">
            <v>0</v>
          </cell>
          <cell r="K902">
            <v>0</v>
          </cell>
        </row>
        <row r="903">
          <cell r="B903">
            <v>0</v>
          </cell>
          <cell r="I903">
            <v>0</v>
          </cell>
          <cell r="K903">
            <v>0</v>
          </cell>
        </row>
        <row r="904">
          <cell r="I904" t="str">
            <v xml:space="preserve"> (G)  Total </v>
          </cell>
          <cell r="J904" t="str">
            <v xml:space="preserve"> R$</v>
          </cell>
          <cell r="K904">
            <v>0</v>
          </cell>
        </row>
        <row r="906">
          <cell r="A906" t="str">
            <v xml:space="preserve"> Custo Direto Total  (D) + (E) + (F) + (G)</v>
          </cell>
          <cell r="J906" t="str">
            <v xml:space="preserve"> R$</v>
          </cell>
          <cell r="K906">
            <v>3</v>
          </cell>
        </row>
        <row r="907">
          <cell r="A907" t="str">
            <v xml:space="preserve"> Lucro e Despesas Indiretas </v>
          </cell>
          <cell r="J907" t="str">
            <v xml:space="preserve"> R$</v>
          </cell>
          <cell r="K907">
            <v>0</v>
          </cell>
        </row>
        <row r="908">
          <cell r="A908" t="str">
            <v xml:space="preserve"> Preço Unitário Total</v>
          </cell>
          <cell r="J908" t="str">
            <v xml:space="preserve"> R$</v>
          </cell>
          <cell r="K908">
            <v>3</v>
          </cell>
        </row>
        <row r="909">
          <cell r="A909" t="str">
            <v>Edital nº 035-2008-00</v>
          </cell>
        </row>
        <row r="910">
          <cell r="A910" t="str">
            <v>LOTE 01</v>
          </cell>
        </row>
        <row r="911">
          <cell r="A911" t="str">
            <v>ENCARGOS SOCIAIS CONSIDERADO DE 126,30%</v>
          </cell>
          <cell r="I911" t="str">
            <v>DATA BASE:</v>
          </cell>
        </row>
        <row r="912">
          <cell r="I912" t="str">
            <v>Novembro/07</v>
          </cell>
        </row>
        <row r="914">
          <cell r="A914" t="str">
            <v>QUADRO 8.6</v>
          </cell>
          <cell r="D914" t="str">
            <v>COMPOSIÇÃO  DE  PREÇO  UNITÁRIO</v>
          </cell>
          <cell r="J914" t="str">
            <v>MATO GROSSO</v>
          </cell>
        </row>
        <row r="915">
          <cell r="A915" t="str">
            <v>SERVIÇO:</v>
          </cell>
          <cell r="I915" t="str">
            <v>CÓDIGO:</v>
          </cell>
          <cell r="K915" t="str">
            <v>UNIDADE:</v>
          </cell>
        </row>
        <row r="916">
          <cell r="A916" t="str">
            <v>Auxiliar</v>
          </cell>
          <cell r="B916" t="str">
            <v>FORNECIMENTO DE AÇO CA - 50</v>
          </cell>
          <cell r="I916" t="str">
            <v>1 A 00 302 00</v>
          </cell>
          <cell r="K916" t="str">
            <v>kg</v>
          </cell>
          <cell r="L916">
            <v>2.89</v>
          </cell>
        </row>
        <row r="918">
          <cell r="A918" t="str">
            <v xml:space="preserve"> EQUIPAMENTO</v>
          </cell>
          <cell r="F918" t="str">
            <v xml:space="preserve"> Quant</v>
          </cell>
          <cell r="G918" t="str">
            <v xml:space="preserve"> Utilizado</v>
          </cell>
          <cell r="I918" t="str">
            <v xml:space="preserve"> C. Operacional</v>
          </cell>
          <cell r="K918" t="str">
            <v xml:space="preserve"> Custo</v>
          </cell>
        </row>
        <row r="919">
          <cell r="G919" t="str">
            <v>Oper.</v>
          </cell>
          <cell r="H919" t="str">
            <v xml:space="preserve"> Improd.</v>
          </cell>
          <cell r="I919" t="str">
            <v>Oper.</v>
          </cell>
          <cell r="J919" t="str">
            <v xml:space="preserve"> Improd.</v>
          </cell>
          <cell r="K919" t="str">
            <v xml:space="preserve"> Horário</v>
          </cell>
        </row>
        <row r="920">
          <cell r="B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B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B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B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B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B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B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H927">
            <v>0</v>
          </cell>
          <cell r="I927">
            <v>0</v>
          </cell>
          <cell r="J927">
            <v>0</v>
          </cell>
        </row>
        <row r="928">
          <cell r="I928" t="str">
            <v xml:space="preserve"> (A)  Total </v>
          </cell>
          <cell r="J928" t="str">
            <v xml:space="preserve"> R$</v>
          </cell>
          <cell r="K928">
            <v>0</v>
          </cell>
        </row>
        <row r="930">
          <cell r="A930" t="str">
            <v xml:space="preserve"> MÃO DE OBRA</v>
          </cell>
          <cell r="I930" t="str">
            <v xml:space="preserve"> Quant</v>
          </cell>
          <cell r="J930" t="str">
            <v xml:space="preserve"> Salário</v>
          </cell>
          <cell r="K930" t="str">
            <v xml:space="preserve"> Custo </v>
          </cell>
        </row>
        <row r="931">
          <cell r="J931" t="str">
            <v xml:space="preserve"> Base</v>
          </cell>
          <cell r="K931" t="str">
            <v xml:space="preserve"> Horário</v>
          </cell>
        </row>
        <row r="932">
          <cell r="B932">
            <v>0</v>
          </cell>
          <cell r="J932">
            <v>0</v>
          </cell>
          <cell r="K932">
            <v>0</v>
          </cell>
        </row>
        <row r="933">
          <cell r="B933">
            <v>0</v>
          </cell>
          <cell r="J933">
            <v>0</v>
          </cell>
          <cell r="K933">
            <v>0</v>
          </cell>
        </row>
        <row r="934">
          <cell r="B934">
            <v>0</v>
          </cell>
          <cell r="J934">
            <v>0</v>
          </cell>
          <cell r="K934">
            <v>0</v>
          </cell>
        </row>
        <row r="935">
          <cell r="B935">
            <v>0</v>
          </cell>
          <cell r="J935">
            <v>0</v>
          </cell>
          <cell r="K935">
            <v>0</v>
          </cell>
        </row>
        <row r="936">
          <cell r="B936">
            <v>0</v>
          </cell>
          <cell r="J936">
            <v>0</v>
          </cell>
          <cell r="K936">
            <v>0</v>
          </cell>
        </row>
        <row r="937">
          <cell r="B937">
            <v>0</v>
          </cell>
          <cell r="J937">
            <v>0</v>
          </cell>
          <cell r="K937">
            <v>0</v>
          </cell>
        </row>
        <row r="938">
          <cell r="E938" t="str">
            <v>Adicional M.O. - Ferramentas :</v>
          </cell>
          <cell r="I938">
            <v>0</v>
          </cell>
          <cell r="K938">
            <v>0</v>
          </cell>
        </row>
        <row r="939">
          <cell r="I939" t="str">
            <v xml:space="preserve"> (B) Total </v>
          </cell>
          <cell r="J939" t="str">
            <v xml:space="preserve"> R$</v>
          </cell>
          <cell r="K939">
            <v>0</v>
          </cell>
        </row>
        <row r="941">
          <cell r="A941" t="str">
            <v xml:space="preserve"> (C) Produção da Equipe</v>
          </cell>
          <cell r="C941">
            <v>1</v>
          </cell>
          <cell r="D941" t="str">
            <v>kg / h</v>
          </cell>
          <cell r="G941" t="str">
            <v xml:space="preserve"> Custo Horário Total (A + B) </v>
          </cell>
          <cell r="J941" t="str">
            <v xml:space="preserve"> R$</v>
          </cell>
          <cell r="K941">
            <v>0</v>
          </cell>
        </row>
        <row r="943">
          <cell r="A943" t="str">
            <v xml:space="preserve"> (D) Custo Unitário de Execução </v>
          </cell>
          <cell r="H943" t="str">
            <v xml:space="preserve"> [(A) + (B)] / (C) = (D)   </v>
          </cell>
          <cell r="J943" t="str">
            <v xml:space="preserve"> R$</v>
          </cell>
          <cell r="K943">
            <v>0</v>
          </cell>
        </row>
        <row r="945">
          <cell r="A945" t="str">
            <v xml:space="preserve"> MATERIAL</v>
          </cell>
          <cell r="H945" t="str">
            <v xml:space="preserve"> Unid.</v>
          </cell>
          <cell r="I945" t="str">
            <v xml:space="preserve"> Custo</v>
          </cell>
          <cell r="J945" t="str">
            <v xml:space="preserve"> Consumo</v>
          </cell>
          <cell r="K945" t="str">
            <v xml:space="preserve"> C. Unitário</v>
          </cell>
        </row>
        <row r="946">
          <cell r="B946">
            <v>0</v>
          </cell>
          <cell r="H946">
            <v>0</v>
          </cell>
          <cell r="I946">
            <v>0</v>
          </cell>
          <cell r="K946">
            <v>0</v>
          </cell>
        </row>
        <row r="947">
          <cell r="A947" t="str">
            <v>AM04</v>
          </cell>
          <cell r="B947" t="str">
            <v>Aço D=6,3 mm CA-50</v>
          </cell>
          <cell r="H947" t="str">
            <v>kg</v>
          </cell>
          <cell r="I947">
            <v>3.16</v>
          </cell>
          <cell r="J947">
            <v>0.5</v>
          </cell>
          <cell r="K947">
            <v>1.58</v>
          </cell>
        </row>
        <row r="948">
          <cell r="A948" t="str">
            <v>AM05</v>
          </cell>
          <cell r="B948" t="str">
            <v>Aço D=10 mm CA-50</v>
          </cell>
          <cell r="H948" t="str">
            <v>kg</v>
          </cell>
          <cell r="I948">
            <v>2.61</v>
          </cell>
          <cell r="J948">
            <v>0.5</v>
          </cell>
          <cell r="K948">
            <v>1.31</v>
          </cell>
        </row>
        <row r="949">
          <cell r="B949">
            <v>0</v>
          </cell>
          <cell r="H949">
            <v>0</v>
          </cell>
          <cell r="I949">
            <v>0</v>
          </cell>
          <cell r="K949">
            <v>0</v>
          </cell>
        </row>
        <row r="950">
          <cell r="B950">
            <v>0</v>
          </cell>
          <cell r="H950">
            <v>0</v>
          </cell>
          <cell r="I950">
            <v>0</v>
          </cell>
          <cell r="K950">
            <v>0</v>
          </cell>
        </row>
        <row r="951">
          <cell r="B951">
            <v>0</v>
          </cell>
          <cell r="H951">
            <v>0</v>
          </cell>
          <cell r="I951">
            <v>0</v>
          </cell>
          <cell r="K951">
            <v>0</v>
          </cell>
        </row>
        <row r="952">
          <cell r="I952" t="str">
            <v xml:space="preserve"> (E)  Total </v>
          </cell>
          <cell r="J952" t="str">
            <v xml:space="preserve"> R$</v>
          </cell>
          <cell r="K952">
            <v>2.89</v>
          </cell>
        </row>
        <row r="954">
          <cell r="A954" t="str">
            <v>ATIVIDADE AUXILIAR</v>
          </cell>
          <cell r="H954" t="str">
            <v xml:space="preserve"> Unid.</v>
          </cell>
          <cell r="I954" t="str">
            <v xml:space="preserve"> Custo</v>
          </cell>
          <cell r="J954" t="str">
            <v xml:space="preserve"> Consumo</v>
          </cell>
          <cell r="K954" t="str">
            <v xml:space="preserve"> C. Unitário</v>
          </cell>
        </row>
        <row r="955">
          <cell r="B955">
            <v>0</v>
          </cell>
          <cell r="H955">
            <v>0</v>
          </cell>
          <cell r="I955">
            <v>0</v>
          </cell>
          <cell r="K955">
            <v>0</v>
          </cell>
        </row>
        <row r="956">
          <cell r="B956">
            <v>0</v>
          </cell>
          <cell r="H956">
            <v>0</v>
          </cell>
          <cell r="I956">
            <v>0</v>
          </cell>
          <cell r="K956">
            <v>0</v>
          </cell>
        </row>
        <row r="957">
          <cell r="B957">
            <v>0</v>
          </cell>
          <cell r="H957">
            <v>0</v>
          </cell>
          <cell r="I957">
            <v>0</v>
          </cell>
          <cell r="K957">
            <v>0</v>
          </cell>
        </row>
        <row r="958">
          <cell r="B958">
            <v>0</v>
          </cell>
          <cell r="H958">
            <v>0</v>
          </cell>
          <cell r="I958">
            <v>0</v>
          </cell>
          <cell r="K958">
            <v>0</v>
          </cell>
        </row>
        <row r="959">
          <cell r="B959">
            <v>0</v>
          </cell>
          <cell r="H959">
            <v>0</v>
          </cell>
          <cell r="I959">
            <v>0</v>
          </cell>
          <cell r="K959">
            <v>0</v>
          </cell>
        </row>
        <row r="960">
          <cell r="I960" t="str">
            <v xml:space="preserve"> (F)  Total </v>
          </cell>
          <cell r="J960" t="str">
            <v xml:space="preserve"> R$</v>
          </cell>
          <cell r="K960">
            <v>0</v>
          </cell>
        </row>
        <row r="962">
          <cell r="A962" t="str">
            <v xml:space="preserve"> TRANSPORTE</v>
          </cell>
          <cell r="H962" t="str">
            <v>DMT</v>
          </cell>
          <cell r="I962" t="str">
            <v xml:space="preserve"> Custo</v>
          </cell>
          <cell r="J962" t="str">
            <v xml:space="preserve"> Consumo</v>
          </cell>
          <cell r="K962" t="str">
            <v xml:space="preserve"> Custo</v>
          </cell>
        </row>
        <row r="963">
          <cell r="B963">
            <v>0</v>
          </cell>
          <cell r="I963">
            <v>0</v>
          </cell>
          <cell r="K963">
            <v>0</v>
          </cell>
        </row>
        <row r="964">
          <cell r="B964">
            <v>0</v>
          </cell>
          <cell r="I964">
            <v>0</v>
          </cell>
          <cell r="K964">
            <v>0</v>
          </cell>
        </row>
        <row r="965">
          <cell r="B965">
            <v>0</v>
          </cell>
          <cell r="I965">
            <v>0</v>
          </cell>
          <cell r="K965">
            <v>0</v>
          </cell>
        </row>
        <row r="966">
          <cell r="B966">
            <v>0</v>
          </cell>
          <cell r="I966">
            <v>0</v>
          </cell>
          <cell r="K966">
            <v>0</v>
          </cell>
        </row>
        <row r="967">
          <cell r="B967">
            <v>0</v>
          </cell>
          <cell r="I967">
            <v>0</v>
          </cell>
          <cell r="K967">
            <v>0</v>
          </cell>
        </row>
        <row r="968">
          <cell r="B968">
            <v>0</v>
          </cell>
          <cell r="I968">
            <v>0</v>
          </cell>
          <cell r="K968">
            <v>0</v>
          </cell>
        </row>
        <row r="969">
          <cell r="I969" t="str">
            <v xml:space="preserve"> (G)  Total </v>
          </cell>
          <cell r="J969" t="str">
            <v xml:space="preserve"> R$</v>
          </cell>
          <cell r="K969">
            <v>0</v>
          </cell>
        </row>
        <row r="971">
          <cell r="A971" t="str">
            <v xml:space="preserve"> Custo Direto Total  (D) + (E) + (F) + (G)</v>
          </cell>
          <cell r="J971" t="str">
            <v xml:space="preserve"> R$</v>
          </cell>
          <cell r="K971">
            <v>2.89</v>
          </cell>
        </row>
        <row r="972">
          <cell r="A972" t="str">
            <v xml:space="preserve"> Lucro e Despesas Indiretas </v>
          </cell>
          <cell r="J972" t="str">
            <v xml:space="preserve"> R$</v>
          </cell>
          <cell r="K972">
            <v>0</v>
          </cell>
        </row>
        <row r="973">
          <cell r="A973" t="str">
            <v xml:space="preserve"> Preço Unitário Total</v>
          </cell>
          <cell r="J973" t="str">
            <v xml:space="preserve"> R$</v>
          </cell>
          <cell r="K973">
            <v>2.89</v>
          </cell>
        </row>
        <row r="974">
          <cell r="A974" t="str">
            <v>Edital nº 035-2008-00</v>
          </cell>
        </row>
        <row r="975">
          <cell r="A975" t="str">
            <v>LOTE 01</v>
          </cell>
        </row>
        <row r="976">
          <cell r="A976" t="str">
            <v>ENCARGOS SOCIAIS CONSIDERADO DE 126,30%</v>
          </cell>
          <cell r="I976" t="str">
            <v>DATA BASE:</v>
          </cell>
        </row>
        <row r="977">
          <cell r="I977" t="str">
            <v>Novembro/07</v>
          </cell>
        </row>
        <row r="979">
          <cell r="A979" t="str">
            <v>QUADRO 8.6</v>
          </cell>
          <cell r="D979" t="str">
            <v>COMPOSIÇÃO  DE  PREÇO  UNITÁRIO</v>
          </cell>
          <cell r="J979" t="str">
            <v>MATO GROSSO</v>
          </cell>
        </row>
        <row r="980">
          <cell r="A980" t="str">
            <v>SERVIÇO:</v>
          </cell>
          <cell r="I980" t="str">
            <v>CÓDIGO:</v>
          </cell>
          <cell r="K980" t="str">
            <v>UNIDADE:</v>
          </cell>
        </row>
        <row r="981">
          <cell r="A981" t="str">
            <v>Auxiliar</v>
          </cell>
          <cell r="B981" t="str">
            <v>Brita Comercial</v>
          </cell>
          <cell r="I981" t="str">
            <v>1 A 01 717 00</v>
          </cell>
          <cell r="K981" t="str">
            <v>m3</v>
          </cell>
          <cell r="L981">
            <v>43</v>
          </cell>
        </row>
        <row r="983">
          <cell r="A983" t="str">
            <v xml:space="preserve"> EQUIPAMENTO</v>
          </cell>
          <cell r="F983" t="str">
            <v xml:space="preserve"> Quant</v>
          </cell>
          <cell r="G983" t="str">
            <v xml:space="preserve"> Utilizado</v>
          </cell>
          <cell r="I983" t="str">
            <v xml:space="preserve"> C. Operacional</v>
          </cell>
          <cell r="K983" t="str">
            <v xml:space="preserve"> Custo</v>
          </cell>
        </row>
        <row r="984">
          <cell r="G984" t="str">
            <v>Oper.</v>
          </cell>
          <cell r="H984" t="str">
            <v xml:space="preserve"> Improd.</v>
          </cell>
          <cell r="I984" t="str">
            <v>Oper.</v>
          </cell>
          <cell r="J984" t="str">
            <v xml:space="preserve"> Improd.</v>
          </cell>
          <cell r="K984" t="str">
            <v xml:space="preserve"> Horário</v>
          </cell>
        </row>
        <row r="985">
          <cell r="B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B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B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B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B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B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B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H992">
            <v>0</v>
          </cell>
          <cell r="I992">
            <v>0</v>
          </cell>
          <cell r="J992">
            <v>0</v>
          </cell>
        </row>
        <row r="993">
          <cell r="I993" t="str">
            <v xml:space="preserve"> (A)  Total </v>
          </cell>
          <cell r="J993" t="str">
            <v xml:space="preserve"> R$</v>
          </cell>
          <cell r="K993">
            <v>0</v>
          </cell>
        </row>
        <row r="995">
          <cell r="A995" t="str">
            <v xml:space="preserve"> MÃO DE OBRA</v>
          </cell>
          <cell r="I995" t="str">
            <v xml:space="preserve"> Quant</v>
          </cell>
          <cell r="J995" t="str">
            <v xml:space="preserve"> Salário</v>
          </cell>
          <cell r="K995" t="str">
            <v xml:space="preserve"> Custo </v>
          </cell>
        </row>
        <row r="996">
          <cell r="J996" t="str">
            <v xml:space="preserve"> Base</v>
          </cell>
          <cell r="K996" t="str">
            <v xml:space="preserve"> Horário</v>
          </cell>
        </row>
        <row r="997">
          <cell r="B997">
            <v>0</v>
          </cell>
          <cell r="J997">
            <v>0</v>
          </cell>
          <cell r="K997">
            <v>0</v>
          </cell>
        </row>
        <row r="998">
          <cell r="B998">
            <v>0</v>
          </cell>
          <cell r="J998">
            <v>0</v>
          </cell>
          <cell r="K998">
            <v>0</v>
          </cell>
        </row>
        <row r="999">
          <cell r="B999">
            <v>0</v>
          </cell>
          <cell r="J999">
            <v>0</v>
          </cell>
          <cell r="K999">
            <v>0</v>
          </cell>
        </row>
        <row r="1000">
          <cell r="B1000">
            <v>0</v>
          </cell>
          <cell r="J1000">
            <v>0</v>
          </cell>
          <cell r="K1000">
            <v>0</v>
          </cell>
        </row>
        <row r="1001">
          <cell r="B1001">
            <v>0</v>
          </cell>
          <cell r="J1001">
            <v>0</v>
          </cell>
          <cell r="K1001">
            <v>0</v>
          </cell>
        </row>
        <row r="1002">
          <cell r="B1002">
            <v>0</v>
          </cell>
          <cell r="J1002">
            <v>0</v>
          </cell>
          <cell r="K1002">
            <v>0</v>
          </cell>
        </row>
        <row r="1003">
          <cell r="E1003" t="str">
            <v>Adicional M.O. - Ferramentas :</v>
          </cell>
          <cell r="I1003">
            <v>0</v>
          </cell>
          <cell r="K1003">
            <v>0</v>
          </cell>
        </row>
        <row r="1004">
          <cell r="I1004" t="str">
            <v xml:space="preserve"> (B) Total </v>
          </cell>
          <cell r="J1004" t="str">
            <v xml:space="preserve"> R$</v>
          </cell>
          <cell r="K1004">
            <v>0</v>
          </cell>
        </row>
        <row r="1006">
          <cell r="A1006" t="str">
            <v xml:space="preserve"> (C) Produção da Equipe</v>
          </cell>
          <cell r="C1006">
            <v>1</v>
          </cell>
          <cell r="D1006" t="str">
            <v>m3 / h</v>
          </cell>
          <cell r="G1006" t="str">
            <v xml:space="preserve"> Custo Horário Total (A + B) </v>
          </cell>
          <cell r="J1006" t="str">
            <v xml:space="preserve"> R$</v>
          </cell>
          <cell r="K1006">
            <v>0</v>
          </cell>
        </row>
        <row r="1008">
          <cell r="A1008" t="str">
            <v xml:space="preserve"> (D) Custo Unitário de Execução </v>
          </cell>
          <cell r="H1008" t="str">
            <v xml:space="preserve"> [(A) + (B)] / (C) = (D)   </v>
          </cell>
          <cell r="J1008" t="str">
            <v xml:space="preserve"> R$</v>
          </cell>
          <cell r="K1008">
            <v>0</v>
          </cell>
        </row>
        <row r="1010">
          <cell r="A1010" t="str">
            <v xml:space="preserve"> MATERIAL</v>
          </cell>
          <cell r="H1010" t="str">
            <v xml:space="preserve"> Unid.</v>
          </cell>
          <cell r="I1010" t="str">
            <v xml:space="preserve"> Custo</v>
          </cell>
          <cell r="J1010" t="str">
            <v xml:space="preserve"> Consumo</v>
          </cell>
          <cell r="K1010" t="str">
            <v xml:space="preserve"> C. Unitário</v>
          </cell>
        </row>
        <row r="1011">
          <cell r="A1011" t="str">
            <v>AM35</v>
          </cell>
          <cell r="B1011" t="str">
            <v>Brita 1</v>
          </cell>
          <cell r="H1011" t="str">
            <v>m3</v>
          </cell>
          <cell r="I1011">
            <v>43</v>
          </cell>
          <cell r="J1011">
            <v>0.33329999999999999</v>
          </cell>
          <cell r="K1011">
            <v>14.33</v>
          </cell>
        </row>
        <row r="1012">
          <cell r="A1012" t="str">
            <v>AM36</v>
          </cell>
          <cell r="B1012" t="str">
            <v>Brita 2</v>
          </cell>
          <cell r="H1012" t="str">
            <v>m3</v>
          </cell>
          <cell r="I1012">
            <v>43</v>
          </cell>
          <cell r="J1012">
            <v>0.33329999999999999</v>
          </cell>
          <cell r="K1012">
            <v>14.33</v>
          </cell>
        </row>
        <row r="1013">
          <cell r="A1013" t="str">
            <v>AM37</v>
          </cell>
          <cell r="B1013" t="str">
            <v>Brita 3</v>
          </cell>
          <cell r="H1013" t="str">
            <v>m3</v>
          </cell>
          <cell r="I1013">
            <v>43</v>
          </cell>
          <cell r="J1013">
            <v>0.33339999999999997</v>
          </cell>
          <cell r="K1013">
            <v>14.34</v>
          </cell>
        </row>
        <row r="1014">
          <cell r="B1014">
            <v>0</v>
          </cell>
          <cell r="H1014">
            <v>0</v>
          </cell>
          <cell r="I1014">
            <v>0</v>
          </cell>
          <cell r="K1014">
            <v>0</v>
          </cell>
        </row>
        <row r="1015">
          <cell r="B1015">
            <v>0</v>
          </cell>
          <cell r="H1015">
            <v>0</v>
          </cell>
          <cell r="I1015">
            <v>0</v>
          </cell>
          <cell r="K1015">
            <v>0</v>
          </cell>
        </row>
        <row r="1016">
          <cell r="B1016">
            <v>0</v>
          </cell>
          <cell r="H1016">
            <v>0</v>
          </cell>
          <cell r="I1016">
            <v>0</v>
          </cell>
          <cell r="K1016">
            <v>0</v>
          </cell>
        </row>
        <row r="1017">
          <cell r="I1017" t="str">
            <v xml:space="preserve"> (E)  Total </v>
          </cell>
          <cell r="J1017" t="str">
            <v xml:space="preserve"> R$</v>
          </cell>
          <cell r="K1017">
            <v>43</v>
          </cell>
        </row>
        <row r="1019">
          <cell r="A1019" t="str">
            <v>ATIVIDADE AUXILIAR</v>
          </cell>
          <cell r="H1019" t="str">
            <v xml:space="preserve"> Unid.</v>
          </cell>
          <cell r="I1019" t="str">
            <v xml:space="preserve"> Custo</v>
          </cell>
          <cell r="J1019" t="str">
            <v xml:space="preserve"> Consumo</v>
          </cell>
          <cell r="K1019" t="str">
            <v xml:space="preserve"> C. Unitário</v>
          </cell>
        </row>
        <row r="1020">
          <cell r="B1020">
            <v>0</v>
          </cell>
          <cell r="H1020">
            <v>0</v>
          </cell>
          <cell r="I1020">
            <v>0</v>
          </cell>
          <cell r="K1020">
            <v>0</v>
          </cell>
        </row>
        <row r="1021">
          <cell r="B1021">
            <v>0</v>
          </cell>
          <cell r="H1021">
            <v>0</v>
          </cell>
          <cell r="I1021">
            <v>0</v>
          </cell>
          <cell r="K1021">
            <v>0</v>
          </cell>
        </row>
        <row r="1022">
          <cell r="B1022">
            <v>0</v>
          </cell>
          <cell r="H1022">
            <v>0</v>
          </cell>
          <cell r="I1022">
            <v>0</v>
          </cell>
          <cell r="K1022">
            <v>0</v>
          </cell>
        </row>
        <row r="1023">
          <cell r="B1023">
            <v>0</v>
          </cell>
          <cell r="H1023">
            <v>0</v>
          </cell>
          <cell r="I1023">
            <v>0</v>
          </cell>
          <cell r="K1023">
            <v>0</v>
          </cell>
        </row>
        <row r="1024">
          <cell r="B1024">
            <v>0</v>
          </cell>
          <cell r="H1024">
            <v>0</v>
          </cell>
          <cell r="I1024">
            <v>0</v>
          </cell>
          <cell r="K1024">
            <v>0</v>
          </cell>
        </row>
        <row r="1025">
          <cell r="I1025" t="str">
            <v xml:space="preserve"> (F)  Total </v>
          </cell>
          <cell r="J1025" t="str">
            <v xml:space="preserve"> R$</v>
          </cell>
          <cell r="K1025">
            <v>0</v>
          </cell>
        </row>
        <row r="1027">
          <cell r="A1027" t="str">
            <v xml:space="preserve"> TRANSPORTE</v>
          </cell>
          <cell r="H1027" t="str">
            <v>DMT</v>
          </cell>
          <cell r="I1027" t="str">
            <v xml:space="preserve"> Custo</v>
          </cell>
          <cell r="J1027" t="str">
            <v xml:space="preserve"> Consumo</v>
          </cell>
          <cell r="K1027" t="str">
            <v xml:space="preserve"> Custo</v>
          </cell>
        </row>
        <row r="1028">
          <cell r="B1028">
            <v>0</v>
          </cell>
          <cell r="K1028">
            <v>0</v>
          </cell>
        </row>
        <row r="1029">
          <cell r="B1029">
            <v>0</v>
          </cell>
          <cell r="K1029">
            <v>0</v>
          </cell>
        </row>
        <row r="1030">
          <cell r="B1030">
            <v>0</v>
          </cell>
          <cell r="K1030">
            <v>0</v>
          </cell>
        </row>
        <row r="1031">
          <cell r="B1031">
            <v>0</v>
          </cell>
          <cell r="K1031">
            <v>0</v>
          </cell>
        </row>
        <row r="1032">
          <cell r="B1032">
            <v>0</v>
          </cell>
          <cell r="K1032">
            <v>0</v>
          </cell>
        </row>
        <row r="1033">
          <cell r="B1033">
            <v>0</v>
          </cell>
          <cell r="K1033">
            <v>0</v>
          </cell>
        </row>
        <row r="1034">
          <cell r="I1034" t="str">
            <v xml:space="preserve"> (G)  Total </v>
          </cell>
          <cell r="J1034" t="str">
            <v xml:space="preserve"> R$</v>
          </cell>
          <cell r="K1034">
            <v>0</v>
          </cell>
        </row>
        <row r="1036">
          <cell r="A1036" t="str">
            <v xml:space="preserve"> Custo Direto Total  (D) + (E) + (F) + (G)</v>
          </cell>
          <cell r="J1036" t="str">
            <v xml:space="preserve"> R$</v>
          </cell>
          <cell r="K1036">
            <v>43</v>
          </cell>
        </row>
        <row r="1037">
          <cell r="A1037" t="str">
            <v xml:space="preserve"> Lucro e Despesas Indiretas </v>
          </cell>
          <cell r="J1037" t="str">
            <v xml:space="preserve"> R$</v>
          </cell>
        </row>
        <row r="1038">
          <cell r="A1038" t="str">
            <v xml:space="preserve"> Preço Unitário Total</v>
          </cell>
          <cell r="J1038" t="str">
            <v xml:space="preserve"> R$</v>
          </cell>
          <cell r="K1038">
            <v>43</v>
          </cell>
        </row>
        <row r="1039">
          <cell r="A1039" t="str">
            <v>Edital nº 035-2008-00</v>
          </cell>
        </row>
        <row r="1040">
          <cell r="A1040" t="str">
            <v>LOTE 01</v>
          </cell>
        </row>
        <row r="1041">
          <cell r="A1041" t="str">
            <v>ENCARGOS SOCIAIS CONSIDERADO DE 126,30%</v>
          </cell>
          <cell r="I1041" t="str">
            <v>DATA BASE:</v>
          </cell>
        </row>
        <row r="1042">
          <cell r="I1042" t="str">
            <v>Novembro/07</v>
          </cell>
        </row>
        <row r="1044">
          <cell r="A1044" t="str">
            <v>QUADRO 8.6</v>
          </cell>
          <cell r="D1044" t="str">
            <v>COMPOSIÇÃO  DE  PREÇO  UNITÁRIO</v>
          </cell>
          <cell r="J1044" t="str">
            <v>MATO GROSSO</v>
          </cell>
        </row>
        <row r="1045">
          <cell r="A1045" t="str">
            <v>SERVIÇO:</v>
          </cell>
          <cell r="I1045" t="str">
            <v>CÓDIGO:</v>
          </cell>
          <cell r="K1045" t="str">
            <v>UNIDADE:</v>
          </cell>
        </row>
        <row r="1046">
          <cell r="A1046" t="str">
            <v>Auxiliar</v>
          </cell>
          <cell r="B1046" t="str">
            <v>Areia Comercial</v>
          </cell>
          <cell r="I1046" t="str">
            <v>1 A 01 716 00</v>
          </cell>
          <cell r="K1046" t="str">
            <v>m3</v>
          </cell>
          <cell r="L1046">
            <v>35</v>
          </cell>
        </row>
        <row r="1048">
          <cell r="A1048" t="str">
            <v xml:space="preserve"> EQUIPAMENTO</v>
          </cell>
          <cell r="F1048" t="str">
            <v xml:space="preserve"> Quant</v>
          </cell>
          <cell r="G1048" t="str">
            <v xml:space="preserve"> Utilizado</v>
          </cell>
          <cell r="I1048" t="str">
            <v xml:space="preserve"> C. Operacional</v>
          </cell>
          <cell r="K1048" t="str">
            <v xml:space="preserve"> Custo</v>
          </cell>
        </row>
        <row r="1049">
          <cell r="G1049" t="str">
            <v>Oper.</v>
          </cell>
          <cell r="H1049" t="str">
            <v xml:space="preserve"> Improd.</v>
          </cell>
          <cell r="I1049" t="str">
            <v>Oper.</v>
          </cell>
          <cell r="J1049" t="str">
            <v xml:space="preserve"> Improd.</v>
          </cell>
          <cell r="K1049" t="str">
            <v xml:space="preserve"> Horário</v>
          </cell>
        </row>
        <row r="1050">
          <cell r="B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B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B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B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B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B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B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H1057">
            <v>0</v>
          </cell>
          <cell r="I1057">
            <v>0</v>
          </cell>
          <cell r="J1057">
            <v>0</v>
          </cell>
        </row>
        <row r="1058">
          <cell r="I1058" t="str">
            <v xml:space="preserve"> (A)  Total </v>
          </cell>
          <cell r="J1058" t="str">
            <v xml:space="preserve"> R$</v>
          </cell>
          <cell r="K1058">
            <v>0</v>
          </cell>
        </row>
        <row r="1060">
          <cell r="A1060" t="str">
            <v xml:space="preserve"> MÃO DE OBRA</v>
          </cell>
          <cell r="I1060" t="str">
            <v xml:space="preserve"> Quant</v>
          </cell>
          <cell r="J1060" t="str">
            <v xml:space="preserve"> Salário</v>
          </cell>
          <cell r="K1060" t="str">
            <v xml:space="preserve"> Custo </v>
          </cell>
        </row>
        <row r="1061">
          <cell r="J1061" t="str">
            <v xml:space="preserve"> Base</v>
          </cell>
          <cell r="K1061" t="str">
            <v xml:space="preserve"> Horário</v>
          </cell>
        </row>
        <row r="1062">
          <cell r="B1062">
            <v>0</v>
          </cell>
          <cell r="J1062">
            <v>0</v>
          </cell>
          <cell r="K1062">
            <v>0</v>
          </cell>
        </row>
        <row r="1063">
          <cell r="B1063">
            <v>0</v>
          </cell>
          <cell r="J1063">
            <v>0</v>
          </cell>
          <cell r="K1063">
            <v>0</v>
          </cell>
        </row>
        <row r="1064">
          <cell r="B1064">
            <v>0</v>
          </cell>
          <cell r="J1064">
            <v>0</v>
          </cell>
          <cell r="K1064">
            <v>0</v>
          </cell>
        </row>
        <row r="1065">
          <cell r="B1065">
            <v>0</v>
          </cell>
          <cell r="J1065">
            <v>0</v>
          </cell>
          <cell r="K1065">
            <v>0</v>
          </cell>
        </row>
        <row r="1066">
          <cell r="B1066">
            <v>0</v>
          </cell>
          <cell r="J1066">
            <v>0</v>
          </cell>
          <cell r="K1066">
            <v>0</v>
          </cell>
        </row>
        <row r="1067">
          <cell r="B1067">
            <v>0</v>
          </cell>
          <cell r="J1067">
            <v>0</v>
          </cell>
          <cell r="K1067">
            <v>0</v>
          </cell>
        </row>
        <row r="1068">
          <cell r="E1068" t="str">
            <v>Adicional M.O. - Ferramentas :</v>
          </cell>
          <cell r="I1068">
            <v>0</v>
          </cell>
          <cell r="K1068">
            <v>0</v>
          </cell>
        </row>
        <row r="1069">
          <cell r="I1069" t="str">
            <v xml:space="preserve"> (B) Total </v>
          </cell>
          <cell r="J1069" t="str">
            <v xml:space="preserve"> R$</v>
          </cell>
          <cell r="K1069">
            <v>0</v>
          </cell>
        </row>
        <row r="1071">
          <cell r="A1071" t="str">
            <v xml:space="preserve"> (C) Produção da Equipe</v>
          </cell>
          <cell r="C1071">
            <v>1</v>
          </cell>
          <cell r="D1071" t="str">
            <v>m3 / h</v>
          </cell>
          <cell r="G1071" t="str">
            <v xml:space="preserve"> Custo Horário Total (A + B) </v>
          </cell>
          <cell r="J1071" t="str">
            <v xml:space="preserve"> R$</v>
          </cell>
          <cell r="K1071">
            <v>0</v>
          </cell>
        </row>
        <row r="1073">
          <cell r="A1073" t="str">
            <v xml:space="preserve"> (D) Custo Unitário de Execução </v>
          </cell>
          <cell r="H1073" t="str">
            <v xml:space="preserve"> [(A) + (B)] / (C) = (D)   </v>
          </cell>
          <cell r="J1073" t="str">
            <v xml:space="preserve"> R$</v>
          </cell>
          <cell r="K1073">
            <v>0</v>
          </cell>
        </row>
        <row r="1075">
          <cell r="A1075" t="str">
            <v xml:space="preserve"> MATERIAL</v>
          </cell>
          <cell r="H1075" t="str">
            <v xml:space="preserve"> Unid.</v>
          </cell>
          <cell r="I1075" t="str">
            <v xml:space="preserve"> Custo</v>
          </cell>
          <cell r="J1075" t="str">
            <v xml:space="preserve"> Consumo</v>
          </cell>
          <cell r="K1075" t="str">
            <v xml:space="preserve"> C. Unitário</v>
          </cell>
        </row>
        <row r="1076">
          <cell r="A1076" t="str">
            <v>M704</v>
          </cell>
          <cell r="B1076" t="str">
            <v>Areia lavada</v>
          </cell>
          <cell r="H1076" t="str">
            <v>m3</v>
          </cell>
          <cell r="I1076">
            <v>35</v>
          </cell>
          <cell r="J1076">
            <v>1</v>
          </cell>
          <cell r="K1076">
            <v>35</v>
          </cell>
        </row>
        <row r="1077">
          <cell r="B1077">
            <v>0</v>
          </cell>
          <cell r="H1077">
            <v>0</v>
          </cell>
          <cell r="I1077">
            <v>0</v>
          </cell>
          <cell r="K1077">
            <v>0</v>
          </cell>
        </row>
        <row r="1078">
          <cell r="B1078">
            <v>0</v>
          </cell>
          <cell r="H1078">
            <v>0</v>
          </cell>
          <cell r="I1078">
            <v>0</v>
          </cell>
          <cell r="K1078">
            <v>0</v>
          </cell>
        </row>
        <row r="1079">
          <cell r="B1079">
            <v>0</v>
          </cell>
          <cell r="H1079">
            <v>0</v>
          </cell>
          <cell r="I1079">
            <v>0</v>
          </cell>
          <cell r="K1079">
            <v>0</v>
          </cell>
        </row>
        <row r="1080">
          <cell r="B1080">
            <v>0</v>
          </cell>
          <cell r="H1080">
            <v>0</v>
          </cell>
          <cell r="I1080">
            <v>0</v>
          </cell>
          <cell r="K1080">
            <v>0</v>
          </cell>
        </row>
        <row r="1081">
          <cell r="B1081">
            <v>0</v>
          </cell>
          <cell r="H1081">
            <v>0</v>
          </cell>
          <cell r="I1081">
            <v>0</v>
          </cell>
          <cell r="K1081">
            <v>0</v>
          </cell>
        </row>
        <row r="1082">
          <cell r="I1082" t="str">
            <v xml:space="preserve"> (E)  Total </v>
          </cell>
          <cell r="J1082" t="str">
            <v xml:space="preserve"> R$</v>
          </cell>
          <cell r="K1082">
            <v>35</v>
          </cell>
        </row>
        <row r="1084">
          <cell r="A1084" t="str">
            <v>ATIVIDADE AUXILIAR</v>
          </cell>
          <cell r="H1084" t="str">
            <v xml:space="preserve"> Unid.</v>
          </cell>
          <cell r="I1084" t="str">
            <v xml:space="preserve"> Custo</v>
          </cell>
          <cell r="J1084" t="str">
            <v xml:space="preserve"> Consumo</v>
          </cell>
          <cell r="K1084" t="str">
            <v xml:space="preserve"> C. Unitário</v>
          </cell>
        </row>
        <row r="1085">
          <cell r="B1085">
            <v>0</v>
          </cell>
          <cell r="H1085">
            <v>0</v>
          </cell>
          <cell r="I1085">
            <v>0</v>
          </cell>
          <cell r="K1085">
            <v>0</v>
          </cell>
        </row>
        <row r="1086">
          <cell r="B1086">
            <v>0</v>
          </cell>
          <cell r="H1086">
            <v>0</v>
          </cell>
          <cell r="I1086">
            <v>0</v>
          </cell>
          <cell r="K1086">
            <v>0</v>
          </cell>
        </row>
        <row r="1087">
          <cell r="B1087">
            <v>0</v>
          </cell>
          <cell r="H1087">
            <v>0</v>
          </cell>
          <cell r="I1087">
            <v>0</v>
          </cell>
          <cell r="K1087">
            <v>0</v>
          </cell>
        </row>
        <row r="1088">
          <cell r="B1088">
            <v>0</v>
          </cell>
          <cell r="H1088">
            <v>0</v>
          </cell>
          <cell r="I1088">
            <v>0</v>
          </cell>
          <cell r="K1088">
            <v>0</v>
          </cell>
        </row>
        <row r="1089">
          <cell r="B1089">
            <v>0</v>
          </cell>
          <cell r="H1089">
            <v>0</v>
          </cell>
          <cell r="I1089">
            <v>0</v>
          </cell>
          <cell r="K1089">
            <v>0</v>
          </cell>
        </row>
        <row r="1090">
          <cell r="I1090" t="str">
            <v xml:space="preserve"> (F)  Total </v>
          </cell>
          <cell r="J1090" t="str">
            <v xml:space="preserve"> R$</v>
          </cell>
          <cell r="K1090">
            <v>0</v>
          </cell>
        </row>
        <row r="1092">
          <cell r="A1092" t="str">
            <v xml:space="preserve"> TRANSPORTE</v>
          </cell>
          <cell r="H1092" t="str">
            <v>DMT</v>
          </cell>
          <cell r="I1092" t="str">
            <v xml:space="preserve"> Custo</v>
          </cell>
          <cell r="J1092" t="str">
            <v xml:space="preserve"> Consumo</v>
          </cell>
          <cell r="K1092" t="str">
            <v xml:space="preserve"> Custo</v>
          </cell>
        </row>
        <row r="1093">
          <cell r="B1093">
            <v>0</v>
          </cell>
          <cell r="K1093">
            <v>0</v>
          </cell>
        </row>
        <row r="1094">
          <cell r="B1094">
            <v>0</v>
          </cell>
          <cell r="K1094">
            <v>0</v>
          </cell>
        </row>
        <row r="1095">
          <cell r="B1095">
            <v>0</v>
          </cell>
          <cell r="K1095">
            <v>0</v>
          </cell>
        </row>
        <row r="1096">
          <cell r="B1096">
            <v>0</v>
          </cell>
          <cell r="K1096">
            <v>0</v>
          </cell>
        </row>
        <row r="1097">
          <cell r="B1097">
            <v>0</v>
          </cell>
          <cell r="K1097">
            <v>0</v>
          </cell>
        </row>
        <row r="1098">
          <cell r="B1098">
            <v>0</v>
          </cell>
          <cell r="K1098">
            <v>0</v>
          </cell>
        </row>
        <row r="1099">
          <cell r="I1099" t="str">
            <v xml:space="preserve"> (G)  Total </v>
          </cell>
          <cell r="J1099" t="str">
            <v xml:space="preserve"> R$</v>
          </cell>
          <cell r="K1099">
            <v>0</v>
          </cell>
        </row>
        <row r="1101">
          <cell r="A1101" t="str">
            <v xml:space="preserve"> Custo Direto Total  (D) + (E) + (F) + (G)</v>
          </cell>
          <cell r="J1101" t="str">
            <v xml:space="preserve"> R$</v>
          </cell>
          <cell r="K1101">
            <v>35</v>
          </cell>
        </row>
        <row r="1102">
          <cell r="A1102" t="str">
            <v xml:space="preserve"> Lucro e Despesas Indiretas </v>
          </cell>
          <cell r="J1102" t="str">
            <v xml:space="preserve"> R$</v>
          </cell>
        </row>
        <row r="1103">
          <cell r="A1103" t="str">
            <v xml:space="preserve"> Preço Unitário Total</v>
          </cell>
          <cell r="J1103" t="str">
            <v xml:space="preserve"> R$</v>
          </cell>
          <cell r="K1103">
            <v>35</v>
          </cell>
        </row>
        <row r="1104">
          <cell r="A1104" t="str">
            <v>Edital nº 035-2008-00</v>
          </cell>
        </row>
        <row r="1105">
          <cell r="A1105" t="str">
            <v>LOTE 01</v>
          </cell>
        </row>
        <row r="1106">
          <cell r="A1106" t="str">
            <v>ENCARGOS SOCIAIS CONSIDERADO DE 126,30%</v>
          </cell>
          <cell r="I1106" t="str">
            <v>DATA BASE:</v>
          </cell>
        </row>
        <row r="1107">
          <cell r="I1107" t="str">
            <v>Novembro/07</v>
          </cell>
        </row>
        <row r="1109">
          <cell r="A1109" t="str">
            <v>QUADRO 8.6</v>
          </cell>
          <cell r="D1109" t="str">
            <v>COMPOSIÇÃO  DE  PREÇO  UNITÁRIO</v>
          </cell>
          <cell r="J1109" t="str">
            <v>MATO GROSSO</v>
          </cell>
        </row>
        <row r="1110">
          <cell r="A1110" t="str">
            <v>SERVIÇO:</v>
          </cell>
          <cell r="I1110" t="str">
            <v>CÓDIGO:</v>
          </cell>
          <cell r="K1110" t="str">
            <v>UNIDADE:</v>
          </cell>
        </row>
        <row r="1111">
          <cell r="A1111" t="str">
            <v>Auxiliar</v>
          </cell>
          <cell r="B1111" t="str">
            <v>Transporte local c/ basc. 5m3 rodov. pav.</v>
          </cell>
          <cell r="I1111" t="str">
            <v>1 A 00 002 00</v>
          </cell>
          <cell r="K1111" t="str">
            <v>ton x km</v>
          </cell>
          <cell r="L1111">
            <v>0.49</v>
          </cell>
        </row>
        <row r="1113">
          <cell r="A1113" t="str">
            <v xml:space="preserve"> EQUIPAMENTO</v>
          </cell>
          <cell r="F1113" t="str">
            <v xml:space="preserve"> Quant</v>
          </cell>
          <cell r="G1113" t="str">
            <v xml:space="preserve"> Utilizado</v>
          </cell>
          <cell r="I1113" t="str">
            <v xml:space="preserve"> C. Operacional</v>
          </cell>
          <cell r="K1113" t="str">
            <v xml:space="preserve"> Custo</v>
          </cell>
        </row>
        <row r="1114">
          <cell r="G1114" t="str">
            <v>Oper.</v>
          </cell>
          <cell r="H1114" t="str">
            <v xml:space="preserve"> Improd.</v>
          </cell>
          <cell r="I1114" t="str">
            <v>Oper.</v>
          </cell>
          <cell r="J1114" t="str">
            <v xml:space="preserve"> Improd.</v>
          </cell>
          <cell r="K1114" t="str">
            <v xml:space="preserve"> Horário</v>
          </cell>
        </row>
        <row r="1115">
          <cell r="A1115" t="str">
            <v>E400</v>
          </cell>
          <cell r="B1115" t="str">
            <v>Caminhão Basculante : Mercedes Benz : 1418R - 5 m3 - 8,8 ton</v>
          </cell>
          <cell r="F1115">
            <v>1</v>
          </cell>
          <cell r="G1115">
            <v>1</v>
          </cell>
          <cell r="H1115">
            <v>0</v>
          </cell>
          <cell r="I1115">
            <v>82.72</v>
          </cell>
          <cell r="J1115">
            <v>12.51</v>
          </cell>
          <cell r="K1115">
            <v>82.72</v>
          </cell>
        </row>
        <row r="1116">
          <cell r="B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B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B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B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B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B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H1122">
            <v>0</v>
          </cell>
          <cell r="I1122">
            <v>0</v>
          </cell>
          <cell r="J1122">
            <v>0</v>
          </cell>
        </row>
        <row r="1123">
          <cell r="I1123" t="str">
            <v xml:space="preserve"> (A)  Total </v>
          </cell>
          <cell r="J1123" t="str">
            <v xml:space="preserve"> R$</v>
          </cell>
          <cell r="K1123">
            <v>82.72</v>
          </cell>
        </row>
        <row r="1125">
          <cell r="A1125" t="str">
            <v xml:space="preserve"> MÃO DE OBRA</v>
          </cell>
          <cell r="I1125" t="str">
            <v xml:space="preserve"> Quant</v>
          </cell>
          <cell r="J1125" t="str">
            <v xml:space="preserve"> Salário</v>
          </cell>
          <cell r="K1125" t="str">
            <v xml:space="preserve"> Custo </v>
          </cell>
        </row>
        <row r="1126">
          <cell r="J1126" t="str">
            <v xml:space="preserve"> Base</v>
          </cell>
          <cell r="K1126" t="str">
            <v xml:space="preserve"> Horário</v>
          </cell>
        </row>
        <row r="1127">
          <cell r="B1127">
            <v>0</v>
          </cell>
          <cell r="J1127">
            <v>0</v>
          </cell>
          <cell r="K1127">
            <v>0</v>
          </cell>
        </row>
        <row r="1128">
          <cell r="B1128">
            <v>0</v>
          </cell>
          <cell r="J1128">
            <v>0</v>
          </cell>
          <cell r="K1128">
            <v>0</v>
          </cell>
        </row>
        <row r="1129">
          <cell r="B1129">
            <v>0</v>
          </cell>
          <cell r="J1129">
            <v>0</v>
          </cell>
          <cell r="K1129">
            <v>0</v>
          </cell>
        </row>
        <row r="1130">
          <cell r="B1130">
            <v>0</v>
          </cell>
          <cell r="J1130">
            <v>0</v>
          </cell>
          <cell r="K1130">
            <v>0</v>
          </cell>
        </row>
        <row r="1131">
          <cell r="B1131">
            <v>0</v>
          </cell>
          <cell r="J1131">
            <v>0</v>
          </cell>
          <cell r="K1131">
            <v>0</v>
          </cell>
        </row>
        <row r="1132">
          <cell r="B1132">
            <v>0</v>
          </cell>
          <cell r="J1132">
            <v>0</v>
          </cell>
          <cell r="K1132">
            <v>0</v>
          </cell>
        </row>
        <row r="1133">
          <cell r="E1133" t="str">
            <v>Adicional M.O. - Ferramentas :</v>
          </cell>
          <cell r="I1133">
            <v>0</v>
          </cell>
          <cell r="K1133">
            <v>0</v>
          </cell>
        </row>
        <row r="1134">
          <cell r="I1134" t="str">
            <v xml:space="preserve"> (B) Total </v>
          </cell>
          <cell r="J1134" t="str">
            <v xml:space="preserve"> R$</v>
          </cell>
          <cell r="K1134">
            <v>0</v>
          </cell>
        </row>
        <row r="1136">
          <cell r="A1136" t="str">
            <v xml:space="preserve"> (C) Produção da Equipe</v>
          </cell>
          <cell r="C1136">
            <v>169</v>
          </cell>
          <cell r="D1136" t="str">
            <v>ton x km / h</v>
          </cell>
          <cell r="G1136" t="str">
            <v xml:space="preserve"> Custo Horário Total (A + B) </v>
          </cell>
          <cell r="J1136" t="str">
            <v xml:space="preserve"> R$</v>
          </cell>
          <cell r="K1136">
            <v>82.72</v>
          </cell>
        </row>
        <row r="1138">
          <cell r="A1138" t="str">
            <v xml:space="preserve"> (D) Custo Unitário de Execução </v>
          </cell>
          <cell r="H1138" t="str">
            <v xml:space="preserve"> [(A) + (B)] / (C) = (D)   </v>
          </cell>
          <cell r="J1138" t="str">
            <v xml:space="preserve"> R$</v>
          </cell>
          <cell r="K1138">
            <v>0.49</v>
          </cell>
        </row>
        <row r="1140">
          <cell r="A1140" t="str">
            <v xml:space="preserve"> MATERIAL</v>
          </cell>
          <cell r="H1140" t="str">
            <v xml:space="preserve"> Unid.</v>
          </cell>
          <cell r="I1140" t="str">
            <v xml:space="preserve"> Custo</v>
          </cell>
          <cell r="J1140" t="str">
            <v xml:space="preserve"> Consumo</v>
          </cell>
          <cell r="K1140" t="str">
            <v xml:space="preserve"> C. Unitário</v>
          </cell>
        </row>
        <row r="1141">
          <cell r="B1141">
            <v>0</v>
          </cell>
          <cell r="H1141">
            <v>0</v>
          </cell>
          <cell r="I1141">
            <v>0</v>
          </cell>
          <cell r="K1141">
            <v>0</v>
          </cell>
        </row>
        <row r="1142">
          <cell r="B1142">
            <v>0</v>
          </cell>
          <cell r="H1142">
            <v>0</v>
          </cell>
          <cell r="I1142">
            <v>0</v>
          </cell>
          <cell r="K1142">
            <v>0</v>
          </cell>
        </row>
        <row r="1143">
          <cell r="B1143">
            <v>0</v>
          </cell>
          <cell r="H1143">
            <v>0</v>
          </cell>
          <cell r="I1143">
            <v>0</v>
          </cell>
          <cell r="K1143">
            <v>0</v>
          </cell>
        </row>
        <row r="1144">
          <cell r="B1144">
            <v>0</v>
          </cell>
          <cell r="H1144">
            <v>0</v>
          </cell>
          <cell r="I1144">
            <v>0</v>
          </cell>
          <cell r="K1144">
            <v>0</v>
          </cell>
        </row>
        <row r="1145">
          <cell r="B1145">
            <v>0</v>
          </cell>
          <cell r="H1145">
            <v>0</v>
          </cell>
          <cell r="I1145">
            <v>0</v>
          </cell>
          <cell r="K1145">
            <v>0</v>
          </cell>
        </row>
        <row r="1146">
          <cell r="B1146">
            <v>0</v>
          </cell>
          <cell r="H1146">
            <v>0</v>
          </cell>
          <cell r="I1146">
            <v>0</v>
          </cell>
          <cell r="K1146">
            <v>0</v>
          </cell>
        </row>
        <row r="1147">
          <cell r="I1147" t="str">
            <v xml:space="preserve"> (E)  Total </v>
          </cell>
          <cell r="J1147" t="str">
            <v xml:space="preserve"> R$</v>
          </cell>
          <cell r="K1147">
            <v>0</v>
          </cell>
        </row>
        <row r="1149">
          <cell r="A1149" t="str">
            <v>ATIVIDADE AUXILIAR</v>
          </cell>
          <cell r="H1149" t="str">
            <v xml:space="preserve"> Unid.</v>
          </cell>
          <cell r="I1149" t="str">
            <v xml:space="preserve"> Custo</v>
          </cell>
          <cell r="J1149" t="str">
            <v xml:space="preserve"> Consumo</v>
          </cell>
          <cell r="K1149" t="str">
            <v xml:space="preserve"> C. Unitário</v>
          </cell>
        </row>
        <row r="1150">
          <cell r="B1150">
            <v>0</v>
          </cell>
          <cell r="H1150">
            <v>0</v>
          </cell>
          <cell r="I1150">
            <v>0</v>
          </cell>
          <cell r="K1150">
            <v>0</v>
          </cell>
        </row>
        <row r="1151">
          <cell r="B1151">
            <v>0</v>
          </cell>
          <cell r="H1151">
            <v>0</v>
          </cell>
          <cell r="I1151">
            <v>0</v>
          </cell>
          <cell r="K1151">
            <v>0</v>
          </cell>
        </row>
        <row r="1152">
          <cell r="B1152">
            <v>0</v>
          </cell>
          <cell r="H1152">
            <v>0</v>
          </cell>
          <cell r="I1152">
            <v>0</v>
          </cell>
          <cell r="K1152">
            <v>0</v>
          </cell>
        </row>
        <row r="1153">
          <cell r="B1153">
            <v>0</v>
          </cell>
          <cell r="H1153">
            <v>0</v>
          </cell>
          <cell r="I1153">
            <v>0</v>
          </cell>
          <cell r="K1153">
            <v>0</v>
          </cell>
        </row>
        <row r="1154">
          <cell r="B1154">
            <v>0</v>
          </cell>
          <cell r="H1154">
            <v>0</v>
          </cell>
          <cell r="I1154">
            <v>0</v>
          </cell>
          <cell r="K1154">
            <v>0</v>
          </cell>
        </row>
        <row r="1155">
          <cell r="I1155" t="str">
            <v xml:space="preserve"> (F)  Total </v>
          </cell>
          <cell r="J1155" t="str">
            <v xml:space="preserve"> R$</v>
          </cell>
          <cell r="K1155">
            <v>0</v>
          </cell>
        </row>
        <row r="1157">
          <cell r="A1157" t="str">
            <v xml:space="preserve"> TRANSPORTE</v>
          </cell>
          <cell r="H1157" t="str">
            <v>DMT</v>
          </cell>
          <cell r="I1157" t="str">
            <v xml:space="preserve"> Custo</v>
          </cell>
          <cell r="J1157" t="str">
            <v xml:space="preserve"> Consumo</v>
          </cell>
          <cell r="K1157" t="str">
            <v xml:space="preserve"> Custo</v>
          </cell>
        </row>
        <row r="1158">
          <cell r="B1158">
            <v>0</v>
          </cell>
          <cell r="K1158">
            <v>0</v>
          </cell>
        </row>
        <row r="1159">
          <cell r="B1159">
            <v>0</v>
          </cell>
          <cell r="K1159">
            <v>0</v>
          </cell>
        </row>
        <row r="1160">
          <cell r="B1160">
            <v>0</v>
          </cell>
          <cell r="K1160">
            <v>0</v>
          </cell>
        </row>
        <row r="1161">
          <cell r="B1161">
            <v>0</v>
          </cell>
          <cell r="K1161">
            <v>0</v>
          </cell>
        </row>
        <row r="1162">
          <cell r="B1162">
            <v>0</v>
          </cell>
          <cell r="K1162">
            <v>0</v>
          </cell>
        </row>
        <row r="1163">
          <cell r="B1163">
            <v>0</v>
          </cell>
          <cell r="K1163">
            <v>0</v>
          </cell>
        </row>
        <row r="1164">
          <cell r="I1164" t="str">
            <v xml:space="preserve"> (G)  Total </v>
          </cell>
          <cell r="J1164" t="str">
            <v xml:space="preserve"> R$</v>
          </cell>
          <cell r="K1164">
            <v>0</v>
          </cell>
        </row>
        <row r="1166">
          <cell r="A1166" t="str">
            <v xml:space="preserve"> Custo Direto Total  (D) + (E) + (F) + (G)</v>
          </cell>
          <cell r="J1166" t="str">
            <v xml:space="preserve"> R$</v>
          </cell>
          <cell r="K1166">
            <v>0.49</v>
          </cell>
        </row>
        <row r="1167">
          <cell r="A1167" t="str">
            <v xml:space="preserve"> Lucro e Despesas Indiretas </v>
          </cell>
          <cell r="J1167" t="str">
            <v xml:space="preserve"> R$</v>
          </cell>
        </row>
        <row r="1168">
          <cell r="A1168" t="str">
            <v xml:space="preserve"> Preço Unitário Total</v>
          </cell>
          <cell r="J1168" t="str">
            <v xml:space="preserve"> R$</v>
          </cell>
          <cell r="K1168">
            <v>0.49</v>
          </cell>
        </row>
        <row r="1169">
          <cell r="A1169" t="str">
            <v>Edital nº 035-2008-00</v>
          </cell>
        </row>
        <row r="1170">
          <cell r="A1170" t="str">
            <v>LOTE 01</v>
          </cell>
        </row>
        <row r="1171">
          <cell r="A1171" t="str">
            <v>ENCARGOS SOCIAIS CONSIDERADO DE 126,30%</v>
          </cell>
          <cell r="I1171" t="str">
            <v>DATA BASE:</v>
          </cell>
        </row>
        <row r="1172">
          <cell r="I1172" t="str">
            <v>Novembro/07</v>
          </cell>
        </row>
        <row r="1174">
          <cell r="A1174" t="str">
            <v>QUADRO 8.6</v>
          </cell>
          <cell r="D1174" t="str">
            <v>COMPOSIÇÃO  DE  PREÇO  UNITÁRIO</v>
          </cell>
          <cell r="J1174" t="str">
            <v>MATO GROSSO</v>
          </cell>
        </row>
        <row r="1175">
          <cell r="A1175" t="str">
            <v>SERVIÇO:</v>
          </cell>
          <cell r="I1175" t="str">
            <v>CÓDIGO:</v>
          </cell>
          <cell r="K1175" t="str">
            <v>UNIDADE:</v>
          </cell>
        </row>
        <row r="1176">
          <cell r="A1176" t="str">
            <v>Auxiliar</v>
          </cell>
          <cell r="B1176" t="str">
            <v>Confecção de placa de sinalização tot. refletiva</v>
          </cell>
          <cell r="I1176" t="str">
            <v>1 A 01 860 01</v>
          </cell>
          <cell r="K1176" t="str">
            <v>m2</v>
          </cell>
          <cell r="L1176">
            <v>215.44</v>
          </cell>
        </row>
        <row r="1178">
          <cell r="A1178" t="str">
            <v xml:space="preserve"> EQUIPAMENTO</v>
          </cell>
          <cell r="F1178" t="str">
            <v xml:space="preserve"> Quant</v>
          </cell>
          <cell r="G1178" t="str">
            <v xml:space="preserve"> Utilizado</v>
          </cell>
          <cell r="I1178" t="str">
            <v xml:space="preserve"> C. Operacional</v>
          </cell>
          <cell r="K1178" t="str">
            <v xml:space="preserve"> Custo</v>
          </cell>
        </row>
        <row r="1179">
          <cell r="G1179" t="str">
            <v>Oper.</v>
          </cell>
          <cell r="H1179" t="str">
            <v xml:space="preserve"> Improd.</v>
          </cell>
          <cell r="I1179" t="str">
            <v>Oper.</v>
          </cell>
          <cell r="J1179" t="str">
            <v xml:space="preserve"> Improd.</v>
          </cell>
          <cell r="K1179" t="str">
            <v xml:space="preserve"> Horário</v>
          </cell>
        </row>
        <row r="1180">
          <cell r="A1180" t="str">
            <v>E211</v>
          </cell>
          <cell r="B1180" t="str">
            <v>Máquina para Pintura : Shulz : MSV-15 NAP - compres. de ar p/ pintura c/ filtro</v>
          </cell>
          <cell r="F1180">
            <v>1</v>
          </cell>
          <cell r="G1180">
            <v>0.3</v>
          </cell>
          <cell r="H1180">
            <v>0.7</v>
          </cell>
          <cell r="I1180">
            <v>0.72</v>
          </cell>
          <cell r="J1180">
            <v>0</v>
          </cell>
          <cell r="K1180">
            <v>0.22</v>
          </cell>
        </row>
        <row r="1181">
          <cell r="A1181" t="str">
            <v>E917</v>
          </cell>
          <cell r="B1181" t="str">
            <v>Máquina de Bancada : Franho : - C-6A universal de corte p/ chapa</v>
          </cell>
          <cell r="F1181">
            <v>1</v>
          </cell>
          <cell r="G1181">
            <v>0.5</v>
          </cell>
          <cell r="H1181">
            <v>0.5</v>
          </cell>
          <cell r="I1181">
            <v>14.07</v>
          </cell>
          <cell r="J1181">
            <v>9.3800000000000008</v>
          </cell>
          <cell r="K1181">
            <v>11.73</v>
          </cell>
        </row>
        <row r="1182">
          <cell r="A1182" t="str">
            <v>E918</v>
          </cell>
          <cell r="B1182" t="str">
            <v>Máquina de Bancada : Walviwas : EB-08 - prensa excêntrica</v>
          </cell>
          <cell r="F1182">
            <v>1</v>
          </cell>
          <cell r="G1182">
            <v>0.3</v>
          </cell>
          <cell r="H1182">
            <v>0.7</v>
          </cell>
          <cell r="I1182">
            <v>2.2799999999999998</v>
          </cell>
          <cell r="J1182">
            <v>0</v>
          </cell>
          <cell r="K1182">
            <v>0.68</v>
          </cell>
        </row>
        <row r="1183">
          <cell r="A1183" t="str">
            <v>E919</v>
          </cell>
          <cell r="B1183" t="str">
            <v>Máquina de Bancada : Newton : GMN 1202 - guilhotina 8 t</v>
          </cell>
          <cell r="F1183">
            <v>1</v>
          </cell>
          <cell r="G1183">
            <v>0.2</v>
          </cell>
          <cell r="H1183">
            <v>0.8</v>
          </cell>
          <cell r="I1183">
            <v>3.83</v>
          </cell>
          <cell r="J1183">
            <v>0</v>
          </cell>
          <cell r="K1183">
            <v>0.77</v>
          </cell>
        </row>
        <row r="1184">
          <cell r="B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</row>
        <row r="1185">
          <cell r="B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</row>
        <row r="1186">
          <cell r="B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</row>
        <row r="1187">
          <cell r="H1187">
            <v>0</v>
          </cell>
          <cell r="I1187">
            <v>0</v>
          </cell>
          <cell r="J1187">
            <v>0</v>
          </cell>
        </row>
        <row r="1188">
          <cell r="I1188" t="str">
            <v xml:space="preserve"> (A)  Total </v>
          </cell>
          <cell r="J1188" t="str">
            <v xml:space="preserve"> R$</v>
          </cell>
          <cell r="K1188">
            <v>13.4</v>
          </cell>
        </row>
        <row r="1190">
          <cell r="A1190" t="str">
            <v xml:space="preserve"> MÃO DE OBRA</v>
          </cell>
          <cell r="I1190" t="str">
            <v xml:space="preserve"> Quant</v>
          </cell>
          <cell r="J1190" t="str">
            <v xml:space="preserve"> Salário</v>
          </cell>
          <cell r="K1190" t="str">
            <v xml:space="preserve"> Custo </v>
          </cell>
        </row>
        <row r="1191">
          <cell r="J1191" t="str">
            <v xml:space="preserve"> Base</v>
          </cell>
          <cell r="K1191" t="str">
            <v xml:space="preserve"> Horário</v>
          </cell>
        </row>
        <row r="1192">
          <cell r="A1192" t="str">
            <v>T501</v>
          </cell>
          <cell r="B1192" t="str">
            <v xml:space="preserve"> Encarregado de turma </v>
          </cell>
          <cell r="I1192">
            <v>0.5</v>
          </cell>
          <cell r="J1192">
            <v>16.809999999999999</v>
          </cell>
          <cell r="K1192">
            <v>8.41</v>
          </cell>
        </row>
        <row r="1193">
          <cell r="A1193" t="str">
            <v>T602</v>
          </cell>
          <cell r="B1193" t="str">
            <v xml:space="preserve"> Montador </v>
          </cell>
          <cell r="I1193">
            <v>2</v>
          </cell>
          <cell r="J1193">
            <v>11.73</v>
          </cell>
          <cell r="K1193">
            <v>23.46</v>
          </cell>
        </row>
        <row r="1194">
          <cell r="A1194" t="str">
            <v>T607</v>
          </cell>
          <cell r="B1194" t="str">
            <v xml:space="preserve"> Pintor </v>
          </cell>
          <cell r="I1194">
            <v>0.3</v>
          </cell>
          <cell r="J1194">
            <v>11.73</v>
          </cell>
          <cell r="K1194">
            <v>3.52</v>
          </cell>
        </row>
        <row r="1195">
          <cell r="A1195" t="str">
            <v>T610</v>
          </cell>
          <cell r="B1195" t="str">
            <v xml:space="preserve"> Serralheiro </v>
          </cell>
          <cell r="I1195">
            <v>1</v>
          </cell>
          <cell r="J1195">
            <v>11.73</v>
          </cell>
          <cell r="K1195">
            <v>11.73</v>
          </cell>
        </row>
        <row r="1196">
          <cell r="A1196" t="str">
            <v>T702</v>
          </cell>
          <cell r="B1196" t="str">
            <v xml:space="preserve"> Ajudante </v>
          </cell>
          <cell r="I1196">
            <v>4</v>
          </cell>
          <cell r="J1196">
            <v>8.2100000000000009</v>
          </cell>
          <cell r="K1196">
            <v>32.840000000000003</v>
          </cell>
        </row>
        <row r="1197">
          <cell r="B1197">
            <v>0</v>
          </cell>
          <cell r="J1197">
            <v>0</v>
          </cell>
          <cell r="K1197">
            <v>0</v>
          </cell>
        </row>
        <row r="1198">
          <cell r="E1198" t="str">
            <v>Adicional M.O. - Ferramentas :</v>
          </cell>
          <cell r="I1198">
            <v>0.2051</v>
          </cell>
          <cell r="K1198">
            <v>16.399999999999999</v>
          </cell>
        </row>
        <row r="1199">
          <cell r="I1199" t="str">
            <v xml:space="preserve"> (B) Total </v>
          </cell>
          <cell r="J1199" t="str">
            <v xml:space="preserve"> R$</v>
          </cell>
          <cell r="K1199">
            <v>96.36</v>
          </cell>
        </row>
        <row r="1201">
          <cell r="A1201" t="str">
            <v xml:space="preserve"> (C) Produção da Equipe</v>
          </cell>
          <cell r="C1201">
            <v>6</v>
          </cell>
          <cell r="D1201" t="str">
            <v>m2 / h</v>
          </cell>
          <cell r="G1201" t="str">
            <v xml:space="preserve"> Custo Horário Total (A + B) </v>
          </cell>
          <cell r="J1201" t="str">
            <v xml:space="preserve"> R$</v>
          </cell>
          <cell r="K1201">
            <v>109.76</v>
          </cell>
        </row>
        <row r="1203">
          <cell r="A1203" t="str">
            <v xml:space="preserve"> (D) Custo Unitário de Execução </v>
          </cell>
          <cell r="H1203" t="str">
            <v xml:space="preserve"> [(A) + (B)] / (C) = (D)   </v>
          </cell>
          <cell r="J1203" t="str">
            <v xml:space="preserve"> R$</v>
          </cell>
          <cell r="K1203">
            <v>18.29</v>
          </cell>
        </row>
        <row r="1205">
          <cell r="A1205" t="str">
            <v xml:space="preserve"> MATERIAL</v>
          </cell>
          <cell r="H1205" t="str">
            <v xml:space="preserve"> Unid.</v>
          </cell>
          <cell r="I1205" t="str">
            <v xml:space="preserve"> Custo</v>
          </cell>
          <cell r="J1205" t="str">
            <v xml:space="preserve"> Consumo</v>
          </cell>
          <cell r="K1205" t="str">
            <v xml:space="preserve"> C. Unitário</v>
          </cell>
        </row>
        <row r="1206">
          <cell r="A1206" t="str">
            <v>M346</v>
          </cell>
          <cell r="B1206" t="str">
            <v>Chapa de aço n. 16 (tratada)</v>
          </cell>
          <cell r="H1206" t="str">
            <v>m2</v>
          </cell>
          <cell r="I1206">
            <v>95</v>
          </cell>
          <cell r="J1206">
            <v>1</v>
          </cell>
          <cell r="K1206">
            <v>95</v>
          </cell>
        </row>
        <row r="1207">
          <cell r="A1207" t="str">
            <v>M609</v>
          </cell>
          <cell r="B1207" t="str">
            <v>Tinta esmalte sintético fosco</v>
          </cell>
          <cell r="H1207" t="str">
            <v>l</v>
          </cell>
          <cell r="I1207">
            <v>11.13</v>
          </cell>
          <cell r="J1207">
            <v>0.53</v>
          </cell>
          <cell r="K1207">
            <v>5.9</v>
          </cell>
        </row>
        <row r="1208">
          <cell r="A1208" t="str">
            <v>M970</v>
          </cell>
          <cell r="B1208" t="str">
            <v>Película refletiva lentes inclusas</v>
          </cell>
          <cell r="H1208" t="str">
            <v>m2</v>
          </cell>
          <cell r="I1208">
            <v>68.75</v>
          </cell>
          <cell r="J1208">
            <v>1.4</v>
          </cell>
          <cell r="K1208">
            <v>96.25</v>
          </cell>
        </row>
        <row r="1209">
          <cell r="B1209">
            <v>0</v>
          </cell>
          <cell r="H1209">
            <v>0</v>
          </cell>
          <cell r="I1209">
            <v>0</v>
          </cell>
          <cell r="K1209">
            <v>0</v>
          </cell>
        </row>
        <row r="1210">
          <cell r="B1210">
            <v>0</v>
          </cell>
          <cell r="H1210">
            <v>0</v>
          </cell>
          <cell r="I1210">
            <v>0</v>
          </cell>
          <cell r="K1210">
            <v>0</v>
          </cell>
        </row>
        <row r="1211">
          <cell r="B1211">
            <v>0</v>
          </cell>
          <cell r="H1211">
            <v>0</v>
          </cell>
          <cell r="I1211">
            <v>0</v>
          </cell>
          <cell r="K1211">
            <v>0</v>
          </cell>
        </row>
        <row r="1212">
          <cell r="I1212" t="str">
            <v xml:space="preserve"> (E)  Total </v>
          </cell>
          <cell r="J1212" t="str">
            <v xml:space="preserve"> R$</v>
          </cell>
          <cell r="K1212">
            <v>197.15</v>
          </cell>
        </row>
        <row r="1214">
          <cell r="A1214" t="str">
            <v>ATIVIDADE AUXILIAR</v>
          </cell>
          <cell r="H1214" t="str">
            <v xml:space="preserve"> Unid.</v>
          </cell>
          <cell r="I1214" t="str">
            <v xml:space="preserve"> Custo</v>
          </cell>
          <cell r="J1214" t="str">
            <v xml:space="preserve"> Consumo</v>
          </cell>
          <cell r="K1214" t="str">
            <v xml:space="preserve"> C. Unitário</v>
          </cell>
        </row>
        <row r="1215">
          <cell r="B1215">
            <v>0</v>
          </cell>
          <cell r="H1215">
            <v>0</v>
          </cell>
          <cell r="I1215">
            <v>0</v>
          </cell>
          <cell r="K1215">
            <v>0</v>
          </cell>
        </row>
        <row r="1216">
          <cell r="B1216">
            <v>0</v>
          </cell>
          <cell r="H1216">
            <v>0</v>
          </cell>
          <cell r="I1216">
            <v>0</v>
          </cell>
          <cell r="K1216">
            <v>0</v>
          </cell>
        </row>
        <row r="1217">
          <cell r="B1217">
            <v>0</v>
          </cell>
          <cell r="H1217">
            <v>0</v>
          </cell>
          <cell r="I1217">
            <v>0</v>
          </cell>
          <cell r="K1217">
            <v>0</v>
          </cell>
        </row>
        <row r="1218">
          <cell r="B1218">
            <v>0</v>
          </cell>
          <cell r="H1218">
            <v>0</v>
          </cell>
          <cell r="I1218">
            <v>0</v>
          </cell>
          <cell r="K1218">
            <v>0</v>
          </cell>
        </row>
        <row r="1219">
          <cell r="B1219">
            <v>0</v>
          </cell>
          <cell r="H1219">
            <v>0</v>
          </cell>
          <cell r="I1219">
            <v>0</v>
          </cell>
          <cell r="K1219">
            <v>0</v>
          </cell>
        </row>
        <row r="1220">
          <cell r="I1220" t="str">
            <v xml:space="preserve"> (F)  Total </v>
          </cell>
          <cell r="J1220" t="str">
            <v xml:space="preserve"> R$</v>
          </cell>
          <cell r="K1220">
            <v>0</v>
          </cell>
        </row>
        <row r="1222">
          <cell r="A1222" t="str">
            <v xml:space="preserve"> TRANSPORTE</v>
          </cell>
          <cell r="H1222" t="str">
            <v>DMT</v>
          </cell>
          <cell r="I1222" t="str">
            <v xml:space="preserve"> Custo</v>
          </cell>
          <cell r="J1222" t="str">
            <v xml:space="preserve"> Consumo</v>
          </cell>
          <cell r="K1222" t="str">
            <v xml:space="preserve"> Custo</v>
          </cell>
        </row>
        <row r="1223">
          <cell r="B1223">
            <v>0</v>
          </cell>
          <cell r="K1223">
            <v>0</v>
          </cell>
        </row>
        <row r="1224">
          <cell r="B1224">
            <v>0</v>
          </cell>
          <cell r="K1224">
            <v>0</v>
          </cell>
        </row>
        <row r="1225">
          <cell r="B1225">
            <v>0</v>
          </cell>
          <cell r="K1225">
            <v>0</v>
          </cell>
        </row>
        <row r="1226">
          <cell r="B1226">
            <v>0</v>
          </cell>
          <cell r="K1226">
            <v>0</v>
          </cell>
        </row>
        <row r="1227">
          <cell r="B1227">
            <v>0</v>
          </cell>
          <cell r="K1227">
            <v>0</v>
          </cell>
        </row>
        <row r="1228">
          <cell r="B1228">
            <v>0</v>
          </cell>
          <cell r="K1228">
            <v>0</v>
          </cell>
        </row>
        <row r="1229">
          <cell r="I1229" t="str">
            <v xml:space="preserve"> (G)  Total </v>
          </cell>
          <cell r="J1229" t="str">
            <v xml:space="preserve"> R$</v>
          </cell>
          <cell r="K1229">
            <v>0</v>
          </cell>
        </row>
        <row r="1231">
          <cell r="A1231" t="str">
            <v xml:space="preserve"> Custo Direto Total  (D) + (E) + (F) + (G)</v>
          </cell>
          <cell r="J1231" t="str">
            <v xml:space="preserve"> R$</v>
          </cell>
          <cell r="K1231">
            <v>215.44</v>
          </cell>
        </row>
        <row r="1232">
          <cell r="A1232" t="str">
            <v xml:space="preserve"> Lucro e Despesas Indiretas </v>
          </cell>
          <cell r="J1232" t="str">
            <v xml:space="preserve"> R$</v>
          </cell>
        </row>
        <row r="1233">
          <cell r="A1233" t="str">
            <v xml:space="preserve"> Preço Unitário Total</v>
          </cell>
          <cell r="J1233" t="str">
            <v xml:space="preserve"> R$</v>
          </cell>
          <cell r="K1233">
            <v>215.44</v>
          </cell>
        </row>
        <row r="1234">
          <cell r="A1234" t="str">
            <v>Edital nº 035-2008-00</v>
          </cell>
        </row>
        <row r="1235">
          <cell r="A1235" t="str">
            <v>LOTE 01</v>
          </cell>
        </row>
        <row r="1236">
          <cell r="A1236" t="str">
            <v>ENCARGOS SOCIAIS CONSIDERADO DE 126,30%</v>
          </cell>
          <cell r="I1236" t="str">
            <v>DATA BASE:</v>
          </cell>
        </row>
        <row r="1237">
          <cell r="I1237" t="str">
            <v>Novembro/07</v>
          </cell>
        </row>
        <row r="1239">
          <cell r="A1239" t="str">
            <v>QUADRO 8.6</v>
          </cell>
          <cell r="D1239" t="str">
            <v>COMPOSIÇÃO  DE  PREÇO  UNITÁRIO</v>
          </cell>
          <cell r="J1239" t="str">
            <v>MATO GROSSO</v>
          </cell>
        </row>
        <row r="1240">
          <cell r="A1240" t="str">
            <v>SERVIÇO:</v>
          </cell>
          <cell r="I1240" t="str">
            <v>CÓDIGO:</v>
          </cell>
          <cell r="K1240" t="str">
            <v>UNIDADE:</v>
          </cell>
        </row>
        <row r="1241">
          <cell r="A1241" t="str">
            <v>Auxiliar</v>
          </cell>
          <cell r="B1241" t="str">
            <v>Confecção de suporte e travessa p/ placa</v>
          </cell>
          <cell r="I1241" t="str">
            <v>1 A 01 870 01</v>
          </cell>
          <cell r="K1241" t="str">
            <v xml:space="preserve">un </v>
          </cell>
          <cell r="L1241">
            <v>25.97</v>
          </cell>
        </row>
        <row r="1243">
          <cell r="A1243" t="str">
            <v xml:space="preserve"> EQUIPAMENTO</v>
          </cell>
          <cell r="F1243" t="str">
            <v xml:space="preserve"> Quant</v>
          </cell>
          <cell r="G1243" t="str">
            <v xml:space="preserve"> Utilizado</v>
          </cell>
          <cell r="I1243" t="str">
            <v xml:space="preserve"> C. Operacional</v>
          </cell>
          <cell r="K1243" t="str">
            <v xml:space="preserve"> Custo</v>
          </cell>
        </row>
        <row r="1244">
          <cell r="G1244" t="str">
            <v>Oper.</v>
          </cell>
          <cell r="H1244" t="str">
            <v xml:space="preserve"> Improd.</v>
          </cell>
          <cell r="I1244" t="str">
            <v>Oper.</v>
          </cell>
          <cell r="J1244" t="str">
            <v xml:space="preserve"> Improd.</v>
          </cell>
          <cell r="K1244" t="str">
            <v xml:space="preserve"> Horário</v>
          </cell>
        </row>
        <row r="1245">
          <cell r="B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B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B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B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B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B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B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H1252">
            <v>0</v>
          </cell>
          <cell r="I1252">
            <v>0</v>
          </cell>
          <cell r="J1252">
            <v>0</v>
          </cell>
        </row>
        <row r="1253">
          <cell r="I1253" t="str">
            <v xml:space="preserve"> (A)  Total </v>
          </cell>
          <cell r="J1253" t="str">
            <v xml:space="preserve"> R$</v>
          </cell>
          <cell r="K1253">
            <v>0</v>
          </cell>
        </row>
        <row r="1255">
          <cell r="A1255" t="str">
            <v xml:space="preserve"> MÃO DE OBRA</v>
          </cell>
          <cell r="I1255" t="str">
            <v xml:space="preserve"> Quant</v>
          </cell>
          <cell r="J1255" t="str">
            <v xml:space="preserve"> Salário</v>
          </cell>
          <cell r="K1255" t="str">
            <v xml:space="preserve"> Custo </v>
          </cell>
        </row>
        <row r="1256">
          <cell r="J1256" t="str">
            <v xml:space="preserve"> Base</v>
          </cell>
          <cell r="K1256" t="str">
            <v xml:space="preserve"> Horário</v>
          </cell>
        </row>
        <row r="1257">
          <cell r="A1257" t="str">
            <v>T501</v>
          </cell>
          <cell r="B1257" t="str">
            <v xml:space="preserve"> Encarregado de turma </v>
          </cell>
          <cell r="I1257">
            <v>0.5</v>
          </cell>
          <cell r="J1257">
            <v>16.809999999999999</v>
          </cell>
          <cell r="K1257">
            <v>8.41</v>
          </cell>
        </row>
        <row r="1258">
          <cell r="A1258" t="str">
            <v>T603</v>
          </cell>
          <cell r="B1258" t="str">
            <v xml:space="preserve"> Carpinteiro </v>
          </cell>
          <cell r="I1258">
            <v>1</v>
          </cell>
          <cell r="J1258">
            <v>11.73</v>
          </cell>
          <cell r="K1258">
            <v>11.73</v>
          </cell>
        </row>
        <row r="1259">
          <cell r="A1259" t="str">
            <v>T607</v>
          </cell>
          <cell r="B1259" t="str">
            <v xml:space="preserve"> Pintor </v>
          </cell>
          <cell r="I1259">
            <v>0.5</v>
          </cell>
          <cell r="J1259">
            <v>11.73</v>
          </cell>
          <cell r="K1259">
            <v>5.87</v>
          </cell>
        </row>
        <row r="1260">
          <cell r="A1260" t="str">
            <v>T701</v>
          </cell>
          <cell r="B1260" t="str">
            <v xml:space="preserve"> Servente </v>
          </cell>
          <cell r="I1260">
            <v>2</v>
          </cell>
          <cell r="J1260">
            <v>7.82</v>
          </cell>
          <cell r="K1260">
            <v>15.64</v>
          </cell>
        </row>
        <row r="1261">
          <cell r="B1261">
            <v>0</v>
          </cell>
          <cell r="J1261">
            <v>0</v>
          </cell>
          <cell r="K1261">
            <v>0</v>
          </cell>
        </row>
        <row r="1262">
          <cell r="B1262">
            <v>0</v>
          </cell>
          <cell r="J1262">
            <v>0</v>
          </cell>
          <cell r="K1262">
            <v>0</v>
          </cell>
        </row>
        <row r="1263">
          <cell r="E1263" t="str">
            <v>Adicional M.O. - Ferramentas :</v>
          </cell>
          <cell r="I1263">
            <v>0.2051</v>
          </cell>
          <cell r="K1263">
            <v>8.5399999999999991</v>
          </cell>
        </row>
        <row r="1264">
          <cell r="I1264" t="str">
            <v xml:space="preserve"> (B) Total </v>
          </cell>
          <cell r="J1264" t="str">
            <v xml:space="preserve"> R$</v>
          </cell>
          <cell r="K1264">
            <v>50.19</v>
          </cell>
        </row>
        <row r="1266">
          <cell r="A1266" t="str">
            <v xml:space="preserve"> (C) Produção da Equipe</v>
          </cell>
          <cell r="C1266">
            <v>4</v>
          </cell>
          <cell r="D1266" t="str">
            <v>un  / h</v>
          </cell>
          <cell r="G1266" t="str">
            <v xml:space="preserve"> Custo Horário Total (A + B) </v>
          </cell>
          <cell r="J1266" t="str">
            <v xml:space="preserve"> R$</v>
          </cell>
          <cell r="K1266">
            <v>50.19</v>
          </cell>
        </row>
        <row r="1268">
          <cell r="A1268" t="str">
            <v xml:space="preserve"> (D) Custo Unitário de Execução </v>
          </cell>
          <cell r="H1268" t="str">
            <v xml:space="preserve"> [(A) + (B)] / (C) = (D)   </v>
          </cell>
          <cell r="J1268" t="str">
            <v xml:space="preserve"> R$</v>
          </cell>
          <cell r="K1268">
            <v>12.55</v>
          </cell>
        </row>
        <row r="1270">
          <cell r="A1270" t="str">
            <v xml:space="preserve"> MATERIAL</v>
          </cell>
          <cell r="H1270" t="str">
            <v xml:space="preserve"> Unid.</v>
          </cell>
          <cell r="I1270" t="str">
            <v xml:space="preserve"> Custo</v>
          </cell>
          <cell r="J1270" t="str">
            <v xml:space="preserve"> Consumo</v>
          </cell>
          <cell r="K1270" t="str">
            <v xml:space="preserve"> C. Unitário</v>
          </cell>
        </row>
        <row r="1271">
          <cell r="A1271" t="str">
            <v>M406</v>
          </cell>
          <cell r="B1271" t="str">
            <v>Caibros de 7,5 cm x 7,5 cm</v>
          </cell>
          <cell r="H1271" t="str">
            <v>m</v>
          </cell>
          <cell r="I1271">
            <v>2.5499999999999998</v>
          </cell>
          <cell r="J1271">
            <v>3</v>
          </cell>
          <cell r="K1271">
            <v>7.65</v>
          </cell>
        </row>
        <row r="1272">
          <cell r="A1272" t="str">
            <v>M412</v>
          </cell>
          <cell r="B1272" t="str">
            <v>Gastalho 10 x 2,0 cm</v>
          </cell>
          <cell r="H1272" t="str">
            <v>m</v>
          </cell>
          <cell r="I1272">
            <v>1.5</v>
          </cell>
          <cell r="J1272">
            <v>1.4</v>
          </cell>
          <cell r="K1272">
            <v>2.1</v>
          </cell>
        </row>
        <row r="1273">
          <cell r="A1273" t="str">
            <v>M609</v>
          </cell>
          <cell r="B1273" t="str">
            <v>Tinta esmalte sintético fosco</v>
          </cell>
          <cell r="H1273" t="str">
            <v>l</v>
          </cell>
          <cell r="I1273">
            <v>11.13</v>
          </cell>
          <cell r="J1273">
            <v>0.33</v>
          </cell>
          <cell r="K1273">
            <v>3.67</v>
          </cell>
        </row>
        <row r="1274">
          <cell r="B1274">
            <v>0</v>
          </cell>
          <cell r="H1274">
            <v>0</v>
          </cell>
          <cell r="I1274">
            <v>0</v>
          </cell>
          <cell r="K1274">
            <v>0</v>
          </cell>
        </row>
        <row r="1275">
          <cell r="B1275">
            <v>0</v>
          </cell>
          <cell r="H1275">
            <v>0</v>
          </cell>
          <cell r="I1275">
            <v>0</v>
          </cell>
          <cell r="K1275">
            <v>0</v>
          </cell>
        </row>
        <row r="1276">
          <cell r="B1276">
            <v>0</v>
          </cell>
          <cell r="H1276">
            <v>0</v>
          </cell>
          <cell r="I1276">
            <v>0</v>
          </cell>
          <cell r="K1276">
            <v>0</v>
          </cell>
        </row>
        <row r="1277">
          <cell r="I1277" t="str">
            <v xml:space="preserve"> (E)  Total </v>
          </cell>
          <cell r="J1277" t="str">
            <v xml:space="preserve"> R$</v>
          </cell>
          <cell r="K1277">
            <v>13.42</v>
          </cell>
        </row>
        <row r="1279">
          <cell r="A1279" t="str">
            <v>ATIVIDADE AUXILIAR</v>
          </cell>
          <cell r="H1279" t="str">
            <v xml:space="preserve"> Unid.</v>
          </cell>
          <cell r="I1279" t="str">
            <v xml:space="preserve"> Custo</v>
          </cell>
          <cell r="J1279" t="str">
            <v xml:space="preserve"> Consumo</v>
          </cell>
          <cell r="K1279" t="str">
            <v xml:space="preserve"> C. Unitário</v>
          </cell>
        </row>
        <row r="1280">
          <cell r="B1280">
            <v>0</v>
          </cell>
          <cell r="H1280">
            <v>0</v>
          </cell>
          <cell r="I1280">
            <v>0</v>
          </cell>
          <cell r="K1280">
            <v>0</v>
          </cell>
        </row>
        <row r="1281">
          <cell r="B1281">
            <v>0</v>
          </cell>
          <cell r="H1281">
            <v>0</v>
          </cell>
          <cell r="I1281">
            <v>0</v>
          </cell>
          <cell r="K1281">
            <v>0</v>
          </cell>
        </row>
        <row r="1282">
          <cell r="B1282">
            <v>0</v>
          </cell>
          <cell r="H1282">
            <v>0</v>
          </cell>
          <cell r="I1282">
            <v>0</v>
          </cell>
          <cell r="K1282">
            <v>0</v>
          </cell>
        </row>
        <row r="1283">
          <cell r="B1283">
            <v>0</v>
          </cell>
          <cell r="H1283">
            <v>0</v>
          </cell>
          <cell r="I1283">
            <v>0</v>
          </cell>
          <cell r="K1283">
            <v>0</v>
          </cell>
        </row>
        <row r="1284">
          <cell r="B1284">
            <v>0</v>
          </cell>
          <cell r="H1284">
            <v>0</v>
          </cell>
          <cell r="I1284">
            <v>0</v>
          </cell>
          <cell r="K1284">
            <v>0</v>
          </cell>
        </row>
        <row r="1285">
          <cell r="I1285" t="str">
            <v xml:space="preserve"> (F)  Total </v>
          </cell>
          <cell r="J1285" t="str">
            <v xml:space="preserve"> R$</v>
          </cell>
          <cell r="K1285">
            <v>0</v>
          </cell>
        </row>
        <row r="1287">
          <cell r="A1287" t="str">
            <v xml:space="preserve"> TRANSPORTE</v>
          </cell>
          <cell r="H1287" t="str">
            <v>DMT</v>
          </cell>
          <cell r="I1287" t="str">
            <v xml:space="preserve"> Custo</v>
          </cell>
          <cell r="J1287" t="str">
            <v xml:space="preserve"> Consumo</v>
          </cell>
          <cell r="K1287" t="str">
            <v xml:space="preserve"> Custo</v>
          </cell>
        </row>
        <row r="1288">
          <cell r="B1288">
            <v>0</v>
          </cell>
          <cell r="K1288">
            <v>0</v>
          </cell>
        </row>
        <row r="1289">
          <cell r="B1289">
            <v>0</v>
          </cell>
          <cell r="K1289">
            <v>0</v>
          </cell>
        </row>
        <row r="1290">
          <cell r="B1290">
            <v>0</v>
          </cell>
          <cell r="K1290">
            <v>0</v>
          </cell>
        </row>
        <row r="1291">
          <cell r="B1291">
            <v>0</v>
          </cell>
          <cell r="K1291">
            <v>0</v>
          </cell>
        </row>
        <row r="1292">
          <cell r="B1292">
            <v>0</v>
          </cell>
          <cell r="K1292">
            <v>0</v>
          </cell>
        </row>
        <row r="1293">
          <cell r="B1293">
            <v>0</v>
          </cell>
          <cell r="K1293">
            <v>0</v>
          </cell>
        </row>
        <row r="1294">
          <cell r="I1294" t="str">
            <v xml:space="preserve"> (G)  Total </v>
          </cell>
          <cell r="J1294" t="str">
            <v xml:space="preserve"> R$</v>
          </cell>
          <cell r="K1294">
            <v>0</v>
          </cell>
        </row>
        <row r="1296">
          <cell r="A1296" t="str">
            <v xml:space="preserve"> Custo Direto Total  (D) + (E) + (F) + (G)</v>
          </cell>
          <cell r="J1296" t="str">
            <v xml:space="preserve"> R$</v>
          </cell>
          <cell r="K1296">
            <v>25.97</v>
          </cell>
        </row>
        <row r="1297">
          <cell r="A1297" t="str">
            <v xml:space="preserve"> Lucro e Despesas Indiretas </v>
          </cell>
          <cell r="J1297" t="str">
            <v xml:space="preserve"> R$</v>
          </cell>
        </row>
        <row r="1298">
          <cell r="A1298" t="str">
            <v xml:space="preserve"> Preço Unitário Total</v>
          </cell>
          <cell r="J1298" t="str">
            <v xml:space="preserve"> R$</v>
          </cell>
          <cell r="K1298">
            <v>25.97</v>
          </cell>
        </row>
        <row r="1299">
          <cell r="A1299" t="str">
            <v>Edital nº 035-2008-00</v>
          </cell>
        </row>
        <row r="1300">
          <cell r="A1300" t="str">
            <v>LOTE 01</v>
          </cell>
        </row>
        <row r="1301">
          <cell r="A1301" t="str">
            <v>ENCARGOS SOCIAIS CONSIDERADO DE 126,30%</v>
          </cell>
          <cell r="I1301" t="str">
            <v>DATA BASE:</v>
          </cell>
        </row>
        <row r="1302">
          <cell r="I1302" t="str">
            <v>Novembro/07</v>
          </cell>
        </row>
      </sheetData>
      <sheetData sheetId="22"/>
      <sheetData sheetId="23"/>
      <sheetData sheetId="24"/>
      <sheetData sheetId="25"/>
      <sheetData sheetId="26"/>
      <sheetData sheetId="27">
        <row r="15">
          <cell r="E15">
            <v>0.19600000000000001</v>
          </cell>
        </row>
      </sheetData>
      <sheetData sheetId="2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  <sheetName val="estgg"/>
      <sheetName val="aux"/>
      <sheetName val="planilha"/>
      <sheetName val="1. Cadastro da LM"/>
      <sheetName val="4. Orçamento FD"/>
      <sheetName val="compos1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l-15ª med."/>
      <sheetName val="PMF"/>
      <sheetName val="Regula"/>
      <sheetName val="serviços"/>
      <sheetName val="tlmb"/>
      <sheetName val="Orçamento"/>
      <sheetName val="Dados"/>
      <sheetName val="eq"/>
      <sheetName val="mo"/>
      <sheetName val="Produto 09"/>
      <sheetName val="Produto 10"/>
      <sheetName val="Produto 01"/>
      <sheetName val="Prod. 03A CREMA-CIB"/>
      <sheetName val="E"/>
      <sheetName val="F"/>
      <sheetName val="aterro"/>
      <sheetName val="tsd"/>
      <sheetName val="Prod. Equip. Mec.1"/>
      <sheetName val="relatório-1ª med."/>
      <sheetName val="DIPRVS12"/>
      <sheetName val="ISSQN"/>
    </sheetNames>
    <sheetDataSet>
      <sheetData sheetId="0"/>
      <sheetData sheetId="1"/>
      <sheetData sheetId="2"/>
      <sheetData sheetId="3"/>
      <sheetData sheetId="4"/>
      <sheetData sheetId="5" refreshError="1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roduto 01"/>
      <sheetName val="Produto 02"/>
      <sheetName val="Prod. 03A CREMA-CIB"/>
      <sheetName val="Prod. 03B CREMA-SIB"/>
      <sheetName val="Produto 04-Rest."/>
      <sheetName val="Produto 05A"/>
      <sheetName val="Produto 05B"/>
      <sheetName val="Produto 05C"/>
      <sheetName val="Produto 06"/>
      <sheetName val="Produto 07"/>
      <sheetName val="Produto 08"/>
      <sheetName val="8A-Lev. Estrutural"/>
      <sheetName val="8B-Aval. Objetiva Pav."/>
      <sheetName val="8C-Cont. Tráfego"/>
      <sheetName val="8D-Lev. Visual Contínuo"/>
      <sheetName val="08E-Sondagem e Col. Amostas"/>
      <sheetName val="Produto 09"/>
      <sheetName val="Produto 10"/>
      <sheetName val="Produto 12A"/>
      <sheetName val="Produto 12B a 12H"/>
      <sheetName val="Produto 13"/>
      <sheetName val="Produto BR-LEGAL"/>
      <sheetName val="Produto 14"/>
      <sheetName val="Produto 15A"/>
      <sheetName val="Produto 15B"/>
      <sheetName val="Produto 15C"/>
      <sheetName val="Produto 16A"/>
      <sheetName val="Produto 16B"/>
      <sheetName val="Produto 16C"/>
      <sheetName val="Produto 16D"/>
      <sheetName val="Produto 16E"/>
      <sheetName val="Produto 16F"/>
      <sheetName val="C. Fís-Financeiro "/>
      <sheetName val="À Direita-Auxiliares"/>
      <sheetName val="Tab. Consultoria"/>
      <sheetName val="Equip-DAER-RS"/>
      <sheetName val="Cotações - Internet"/>
      <sheetName val="Viagens e Diárias"/>
      <sheetName val="Diárias"/>
      <sheetName val="Sv Gráficos"/>
      <sheetName val="Produto 11"/>
      <sheetName val="RETROREFLETÔMETROS"/>
      <sheetName val="RETRO. DINÂMICA"/>
      <sheetName val="Sinalização e Seguraça"/>
    </sheetNames>
    <sheetDataSet>
      <sheetData sheetId="0">
        <row r="3">
          <cell r="B3" t="str">
            <v>EXECUÇÃO DE SERVIÇOS TÉCNICOS ESPECIALIZADOS DE SUPERVISÃO E APOIO À FISCALIZAÇÃO NA EXECUÇÃO DAS AÇÕES DE MANUTENÇÃO E RESTAURAÇÃO, SOB A JURISDIÇÃO DA SUPERINTENDÊNCIA REGIONAL DO DNIT NO ESTADO ___________, CONSTANTES NO PPA 2016/2019, INCLUSIVE AS PREVISTAS NO PROGRAMA DE ACELERAÇÃO DO CRESCIMENTO – PAC.</v>
          </cell>
        </row>
      </sheetData>
      <sheetData sheetId="1">
        <row r="5">
          <cell r="B5" t="str">
            <v>LOTE:</v>
          </cell>
        </row>
        <row r="8">
          <cell r="H8">
            <v>36</v>
          </cell>
        </row>
      </sheetData>
      <sheetData sheetId="2"/>
      <sheetData sheetId="3">
        <row r="8">
          <cell r="H8">
            <v>24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8">
          <cell r="H8">
            <v>36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9">
          <cell r="F9" t="str">
            <v>CM</v>
          </cell>
        </row>
      </sheetData>
      <sheetData sheetId="36">
        <row r="9">
          <cell r="G9">
            <v>225.47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Quadro Resumo 01"/>
      <sheetName val="Qd.02-Cron. Fís-Fin"/>
      <sheetName val="Qd.AA"/>
      <sheetName val="Qd.AB"/>
      <sheetName val="Qd.AB (2)"/>
      <sheetName val="Qd.AC"/>
      <sheetName val="Qd.AD"/>
      <sheetName val="Qd.AE"/>
      <sheetName val="Qd.AF"/>
      <sheetName val="Qd AG"/>
      <sheetName val="Qd.AH"/>
      <sheetName val="Qd.13-Sv Gráficos"/>
      <sheetName val="Passagens e Estadias"/>
      <sheetName val="Informatica"/>
      <sheetName val="Mem Conferencia"/>
      <sheetName val="Resumo SAGI"/>
      <sheetName val="Atendimento"/>
      <sheetName val="Tab. Consultoria-Jul-16"/>
      <sheetName val="Cotação"/>
      <sheetName val="Vigilância"/>
      <sheetName val="PCI ACCE"/>
      <sheetName val="PCI"/>
      <sheetName val="PDG ACCE"/>
      <sheetName val="PDG"/>
      <sheetName val="PAP ACCE"/>
      <sheetName val="PAP"/>
      <sheetName val="aux"/>
      <sheetName val="a"/>
    </sheetNames>
    <sheetDataSet>
      <sheetData sheetId="0"/>
      <sheetData sheetId="1"/>
      <sheetData sheetId="2"/>
      <sheetData sheetId="3">
        <row r="4">
          <cell r="B4">
            <v>1.6500000000000001E-2</v>
          </cell>
        </row>
        <row r="6">
          <cell r="B6">
            <v>0.05</v>
          </cell>
          <cell r="C6">
            <v>0.14250000000000002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D1" t="str">
            <v>MÊS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Quadro + Gráfico"/>
      <sheetName val="Cálculo"/>
      <sheetName val="Preços"/>
      <sheetName val="Desp. Apoio"/>
      <sheetName val="Proposta"/>
      <sheetName val="memória de calculo_liquida"/>
      <sheetName val="Carimbo de Nota"/>
      <sheetName val="P3"/>
      <sheetName val="PLANILHA ATUALIZADA"/>
      <sheetName val="Auxiliar"/>
      <sheetName val="Fresagem de Pista Ago-98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RELATA"/>
      <sheetName val="COMPOS1"/>
      <sheetName val="Tela"/>
      <sheetName val="Atualizacao"/>
      <sheetName val="Chuvas"/>
      <sheetName val="Medição"/>
      <sheetName val="Custo da Imprimação"/>
      <sheetName val="Custo da Pintura de Ligação"/>
      <sheetName val="CRON.NOVO.ARIPUANA"/>
      <sheetName val="Conc 20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RP-1 SB (3)"/>
      <sheetName val="Imai03"/>
      <sheetName val="Resumo Financeiro"/>
      <sheetName val=""/>
      <sheetName val="Resumo Geral"/>
      <sheetName val="ROSTO"/>
      <sheetName val="7CONT FIN"/>
      <sheetName val="DG"/>
      <sheetName val="NF 131"/>
      <sheetName val="ANALISES.XLS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BANCO"/>
      <sheetName val="Read Me!"/>
      <sheetName val="BD"/>
      <sheetName val="TABELAS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PROJETO"/>
      <sheetName val="Planilha orçamentária da PMJ"/>
      <sheetName val="RED.-EXP."/>
      <sheetName val="BOCAIS"/>
      <sheetName val="LEQ"/>
      <sheetName val="Planejamento Detalh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Custo_do_CM-301"/>
      <sheetName val="Quadro_+_Gráfico1"/>
      <sheetName val="memória_de_calculo_liquida1"/>
      <sheetName val="Desp__Apoio1"/>
      <sheetName val="Carimbo_de_Nota"/>
      <sheetName val="Fresagem_de_Pista_Ago-98"/>
      <sheetName val="PLANILHA_ATUALIZADA"/>
      <sheetName val="RP-1_SB_(3)"/>
      <sheetName val="Conc_20"/>
      <sheetName val="CRON_NOVO_ARIPUANA"/>
      <sheetName val="SUMÁRIO_GERAL"/>
      <sheetName val="CAPA_CD"/>
      <sheetName val="Encargos_Sociais"/>
      <sheetName val="Quadro_Bueiros"/>
      <sheetName val="MP_CUB"/>
      <sheetName val="CBR_Jazida"/>
      <sheetName val="Custo_da_Imprimação"/>
      <sheetName val="Custo_da_Pintura_de_Ligação"/>
      <sheetName val="Resumo_Geral"/>
      <sheetName val="Resumo_Financeiro"/>
      <sheetName val="7CONT_FIN"/>
      <sheetName val="Curva S Financeira"/>
      <sheetName val="Índices DNIT"/>
      <sheetName val="INFO"/>
      <sheetName val="TR.01"/>
      <sheetName val="TR.02"/>
      <sheetName val="CPU (BET.)"/>
      <sheetName val="CRONO"/>
      <sheetName val="SERV."/>
      <sheetName val="EQUIP."/>
      <sheetName val="MAT."/>
      <sheetName val="MDO"/>
      <sheetName val="TRANSP."/>
      <sheetName val="GLOBAL.01"/>
      <sheetName val="Relatório-1ª_med_"/>
      <sheetName val="DIPRVS12"/>
      <sheetName val="Dados Iniciais"/>
      <sheetName val="HOR"/>
      <sheetName val="FLUXO - EXECUÇÃO PRÓPRIA"/>
      <sheetName val="TPU-MARÇO_2002"/>
      <sheetName val="DADO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Base"/>
      <sheetName val="Comp"/>
      <sheetName val="Ins Bas"/>
      <sheetName val="Ins Hidro"/>
      <sheetName val="Ins"/>
      <sheetName val="Ins Acab"/>
      <sheetName val="Ins Elet"/>
      <sheetName val="Ins Dados"/>
      <sheetName val="Resumo"/>
      <sheetName val="Módulo1"/>
      <sheetName val="Módulo2"/>
      <sheetName val="Insumos"/>
      <sheetName val="Composições"/>
      <sheetName val="Plan2"/>
      <sheetName val="Plan3"/>
      <sheetName val="Plan4"/>
      <sheetName val="Insumos_Elétrica"/>
      <sheetName val="Insumos Básicos"/>
      <sheetName val="Ins_Elét"/>
      <sheetName val="Insumos Acabamento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9">
          <cell r="I9">
            <v>0.11</v>
          </cell>
        </row>
        <row r="12">
          <cell r="I12">
            <v>0.42</v>
          </cell>
        </row>
        <row r="22">
          <cell r="I22">
            <v>0.35</v>
          </cell>
        </row>
        <row r="28">
          <cell r="I28">
            <v>0</v>
          </cell>
        </row>
        <row r="61">
          <cell r="I61">
            <v>20</v>
          </cell>
        </row>
        <row r="70">
          <cell r="I70">
            <v>3.41</v>
          </cell>
        </row>
        <row r="71">
          <cell r="I71">
            <v>365.3</v>
          </cell>
        </row>
        <row r="72">
          <cell r="I72">
            <v>665</v>
          </cell>
        </row>
        <row r="361">
          <cell r="I361">
            <v>1.73</v>
          </cell>
        </row>
        <row r="363">
          <cell r="I363">
            <v>2.84</v>
          </cell>
        </row>
        <row r="365">
          <cell r="I365">
            <v>2.84</v>
          </cell>
        </row>
        <row r="366">
          <cell r="I366">
            <v>3.13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ORÇAMENTO"/>
      <sheetName val="Cronograma Físico Financeiro"/>
      <sheetName val="Composição Unitária"/>
      <sheetName val="G.A-PGA"/>
      <sheetName val="G.A-PSA "/>
      <sheetName val="G.A-PMQA"/>
      <sheetName val="G.A-PMAtropFau"/>
      <sheetName val="G.A-SARBF"/>
      <sheetName val="G.A-SCob.Inse"/>
      <sheetName val="G.A-SMF"/>
      <sheetName val="G.A-SSV"/>
      <sheetName val="G.A-SRF"/>
      <sheetName val="G.A-PCS"/>
      <sheetName val="G.A-PEA"/>
      <sheetName val="G.A-PDFD"/>
      <sheetName val="G.A-PPArq"/>
      <sheetName val="Instalações-Escritório"/>
      <sheetName val="Instalações-Residência"/>
      <sheetName val="Veículos Hatch"/>
      <sheetName val="Veículos 4x4"/>
      <sheetName val="Custo mão de obra DNIT-01-2022"/>
      <sheetName val="Encargos Sociais"/>
      <sheetName val="Cust. Ref. Insumos Ensa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8">
          <cell r="F58">
            <v>0.27839999999999998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lcSntFeG"/>
      <sheetName val="200"/>
    </sheetNames>
    <sheetDataSet>
      <sheetData sheetId="0"/>
      <sheetData sheetId="1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200 - BalFeG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lcSntFfb"/>
      <sheetName val="120"/>
      <sheetName val="Plan1"/>
      <sheetName val="Plan1 (2)"/>
      <sheetName val="010"/>
      <sheetName val="012"/>
      <sheetName val="015"/>
      <sheetName val="018"/>
      <sheetName val="019"/>
      <sheetName val="020"/>
      <sheetName val="30"/>
      <sheetName val="040"/>
      <sheetName val="050"/>
      <sheetName val="410"/>
      <sheetName val="420"/>
      <sheetName val="430"/>
      <sheetName val="440"/>
      <sheetName val="450"/>
      <sheetName val="460"/>
      <sheetName val="470"/>
      <sheetName val="602"/>
      <sheetName val="605"/>
      <sheetName val="610"/>
    </sheetNames>
    <sheetDataSet>
      <sheetData sheetId="0">
        <row r="21">
          <cell r="H21" t="str">
            <v>1.</v>
          </cell>
        </row>
      </sheetData>
      <sheetData sheetId="1">
        <row r="1">
          <cell r="B1" t="str">
            <v>Chk</v>
          </cell>
        </row>
        <row r="2">
          <cell r="B2" t="str">
            <v>ERR!!!</v>
          </cell>
        </row>
        <row r="3">
          <cell r="B3">
            <v>1</v>
          </cell>
        </row>
        <row r="4">
          <cell r="B4" t="str">
            <v>100 - BalFfb</v>
          </cell>
        </row>
      </sheetData>
      <sheetData sheetId="2"/>
      <sheetData sheetId="3"/>
      <sheetData sheetId="4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</sheetData>
      <sheetData sheetId="5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012 - Cit</v>
          </cell>
        </row>
      </sheetData>
      <sheetData sheetId="6">
        <row r="2">
          <cell r="B2" t="str">
            <v>OK!!!</v>
          </cell>
        </row>
        <row r="3">
          <cell r="B3">
            <v>0</v>
          </cell>
        </row>
      </sheetData>
      <sheetData sheetId="7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018 - VnoCnc</v>
          </cell>
        </row>
      </sheetData>
      <sheetData sheetId="8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</sheetData>
      <sheetData sheetId="9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020 - CitCqeCnc</v>
          </cell>
        </row>
      </sheetData>
      <sheetData sheetId="10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</sheetData>
      <sheetData sheetId="11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040-VsaCitCnc</v>
          </cell>
        </row>
      </sheetData>
      <sheetData sheetId="12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050-VsaPsgCnc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nograma"/>
      <sheetName val="71,25"/>
      <sheetName val="BDI"/>
      <sheetName val="Resumo"/>
      <sheetName val="Cronograma "/>
      <sheetName val="Planilha"/>
      <sheetName val="Curva ABC"/>
      <sheetName val="Composições"/>
      <sheetName val="Base"/>
    </sheetNames>
    <sheetDataSet>
      <sheetData sheetId="0"/>
      <sheetData sheetId="1"/>
      <sheetData sheetId="2">
        <row r="19">
          <cell r="E19">
            <v>0.2024</v>
          </cell>
        </row>
      </sheetData>
      <sheetData sheetId="3"/>
      <sheetData sheetId="4"/>
      <sheetData sheetId="5">
        <row r="84">
          <cell r="L84">
            <v>0.39805551797806615</v>
          </cell>
        </row>
      </sheetData>
      <sheetData sheetId="6"/>
      <sheetData sheetId="7"/>
      <sheetData sheetId="8">
        <row r="5">
          <cell r="G5">
            <v>0.71250000000000002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mo"/>
      <sheetName val="Planilha"/>
      <sheetName val="Curva ABC"/>
      <sheetName val="Relatorio Composição"/>
      <sheetName val="Composiçoes"/>
      <sheetName val="Cronograma "/>
      <sheetName val="Base"/>
      <sheetName val="Encargos Sociais"/>
    </sheetNames>
    <sheetDataSet>
      <sheetData sheetId="0" refreshError="1"/>
      <sheetData sheetId="1">
        <row r="199">
          <cell r="G199">
            <v>42301204.149999999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4">
          <cell r="E4">
            <v>0.63360000000000005</v>
          </cell>
        </row>
        <row r="5">
          <cell r="E5">
            <v>2.5000000000000001E-4</v>
          </cell>
        </row>
        <row r="6">
          <cell r="E6">
            <v>2.5000000000000001E-3</v>
          </cell>
        </row>
        <row r="7">
          <cell r="E7">
            <v>2.5000000000000001E-3</v>
          </cell>
        </row>
        <row r="8">
          <cell r="E8">
            <v>5.6599999999999998E-2</v>
          </cell>
        </row>
        <row r="9">
          <cell r="E9">
            <v>7.5399999999999995E-2</v>
          </cell>
        </row>
      </sheetData>
      <sheetData sheetId="7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"/>
      <sheetName val="Curva ABC"/>
      <sheetName val="Resumo"/>
      <sheetName val="Cronograma"/>
      <sheetName val="Base e Insumos"/>
      <sheetName val="0419"/>
      <sheetName val="0519"/>
      <sheetName val="0619"/>
      <sheetName val="0719"/>
      <sheetName val="0819"/>
      <sheetName val="0919"/>
      <sheetName val="1019"/>
      <sheetName val="1619"/>
      <sheetName val="2119"/>
      <sheetName val="2319"/>
      <sheetName val="2419"/>
      <sheetName val="2519"/>
      <sheetName val="2719"/>
      <sheetName val="2819"/>
      <sheetName val="2919"/>
      <sheetName val="3419"/>
      <sheetName val="3619"/>
      <sheetName val="3719"/>
      <sheetName val="3819"/>
      <sheetName val="4119"/>
      <sheetName val="4219"/>
      <sheetName val="4319"/>
      <sheetName val="4419"/>
      <sheetName val="4519"/>
      <sheetName val="4619"/>
      <sheetName val="4919"/>
      <sheetName val="5019"/>
      <sheetName val="5119"/>
      <sheetName val="5219"/>
      <sheetName val="5319"/>
      <sheetName val="5519"/>
      <sheetName val="5619"/>
      <sheetName val="5719"/>
      <sheetName val="5919"/>
      <sheetName val="6119"/>
      <sheetName val="6319"/>
      <sheetName val="6419"/>
      <sheetName val="6519"/>
      <sheetName val="6719"/>
      <sheetName val="6819"/>
      <sheetName val="6919"/>
      <sheetName val="7019"/>
      <sheetName val="7119"/>
      <sheetName val="7219"/>
      <sheetName val="7319"/>
      <sheetName val="7419"/>
      <sheetName val="7519"/>
      <sheetName val="7619"/>
      <sheetName val="7719"/>
      <sheetName val="7819"/>
      <sheetName val="7919"/>
      <sheetName val="8119"/>
      <sheetName val="12519"/>
      <sheetName val="12619"/>
      <sheetName val="12819"/>
      <sheetName val="12919"/>
      <sheetName val="13819"/>
      <sheetName val="13919"/>
      <sheetName val="14319"/>
      <sheetName val="14419"/>
      <sheetName val="14519"/>
      <sheetName val="1319"/>
      <sheetName val="8319"/>
      <sheetName val="8419"/>
      <sheetName val="8519"/>
      <sheetName val="8619"/>
      <sheetName val="8719"/>
      <sheetName val="8819"/>
      <sheetName val="8919"/>
      <sheetName val="9019"/>
      <sheetName val="9119"/>
      <sheetName val="9219"/>
      <sheetName val="9319"/>
      <sheetName val="9419"/>
      <sheetName val="9519"/>
      <sheetName val="9619"/>
      <sheetName val="9719"/>
      <sheetName val="9819"/>
      <sheetName val="9919"/>
      <sheetName val="10019"/>
      <sheetName val="10119"/>
      <sheetName val="10219"/>
      <sheetName val="10319"/>
      <sheetName val="10419"/>
      <sheetName val="10519"/>
      <sheetName val="10619"/>
      <sheetName val="10719"/>
      <sheetName val="10819"/>
      <sheetName val="10919"/>
      <sheetName val="11019"/>
      <sheetName val="11119"/>
      <sheetName val="11219"/>
      <sheetName val="11319"/>
      <sheetName val="11419"/>
      <sheetName val="14019"/>
      <sheetName val="14119"/>
      <sheetName val="14219"/>
    </sheetNames>
    <sheetDataSet>
      <sheetData sheetId="0">
        <row r="6">
          <cell r="C6">
            <v>54.789000000000001</v>
          </cell>
        </row>
      </sheetData>
      <sheetData sheetId="1"/>
      <sheetData sheetId="2"/>
      <sheetData sheetId="3"/>
      <sheetData sheetId="4">
        <row r="2">
          <cell r="C2" t="str">
            <v>Descrição</v>
          </cell>
          <cell r="D2" t="str">
            <v>Unidade</v>
          </cell>
          <cell r="E2" t="str">
            <v>Valor Unitário</v>
          </cell>
        </row>
        <row r="3">
          <cell r="C3" t="str">
            <v>Auxiliar de Laboratório</v>
          </cell>
          <cell r="D3" t="str">
            <v>Mes</v>
          </cell>
          <cell r="E3">
            <v>1100</v>
          </cell>
        </row>
        <row r="4">
          <cell r="C4" t="str">
            <v>Auxiliar de topografia</v>
          </cell>
          <cell r="D4" t="str">
            <v>Mes</v>
          </cell>
          <cell r="E4">
            <v>1100</v>
          </cell>
        </row>
        <row r="5">
          <cell r="C5" t="str">
            <v>Auxiliar Técnico de Estradas</v>
          </cell>
          <cell r="D5" t="str">
            <v>Mes</v>
          </cell>
          <cell r="E5">
            <v>1100</v>
          </cell>
        </row>
        <row r="6">
          <cell r="C6" t="str">
            <v>Auxiliar de Engenharia</v>
          </cell>
          <cell r="D6" t="str">
            <v>Mes</v>
          </cell>
          <cell r="E6" t="e">
            <v>#N/A</v>
          </cell>
        </row>
        <row r="7">
          <cell r="C7" t="str">
            <v>Consultor Especial (P.J)</v>
          </cell>
          <cell r="D7" t="str">
            <v>Mes</v>
          </cell>
          <cell r="E7">
            <v>9000</v>
          </cell>
        </row>
        <row r="8">
          <cell r="C8" t="str">
            <v>Contador de Nível Superior</v>
          </cell>
          <cell r="D8" t="str">
            <v>Mes</v>
          </cell>
          <cell r="E8">
            <v>2800</v>
          </cell>
        </row>
        <row r="9">
          <cell r="C9" t="str">
            <v>Desenhista</v>
          </cell>
          <cell r="D9" t="str">
            <v>Mes</v>
          </cell>
          <cell r="E9">
            <v>1250</v>
          </cell>
        </row>
        <row r="10">
          <cell r="C10" t="str">
            <v>Digitador</v>
          </cell>
          <cell r="D10" t="str">
            <v>Mes</v>
          </cell>
          <cell r="E10">
            <v>1100</v>
          </cell>
          <cell r="I10">
            <v>0.02</v>
          </cell>
        </row>
        <row r="11">
          <cell r="C11" t="str">
            <v>Engenheiro auxiliar</v>
          </cell>
          <cell r="D11" t="str">
            <v>Mes</v>
          </cell>
          <cell r="E11">
            <v>8882.5</v>
          </cell>
        </row>
        <row r="12">
          <cell r="C12" t="str">
            <v>Engenheiro coordenador</v>
          </cell>
          <cell r="D12" t="str">
            <v>Mes</v>
          </cell>
          <cell r="E12">
            <v>9800</v>
          </cell>
          <cell r="I12">
            <v>0.78239999999999998</v>
          </cell>
        </row>
        <row r="13">
          <cell r="C13" t="str">
            <v>Engenheiro júnior</v>
          </cell>
          <cell r="D13" t="str">
            <v>Mes</v>
          </cell>
          <cell r="E13">
            <v>8882.5</v>
          </cell>
          <cell r="I13">
            <v>0.2</v>
          </cell>
        </row>
        <row r="14">
          <cell r="C14" t="str">
            <v>Engenheiro pleno</v>
          </cell>
          <cell r="D14" t="str">
            <v>Mes</v>
          </cell>
          <cell r="E14">
            <v>9000</v>
          </cell>
          <cell r="I14">
            <v>0.03</v>
          </cell>
        </row>
        <row r="15">
          <cell r="C15" t="str">
            <v>Engenheiro sênior</v>
          </cell>
          <cell r="D15" t="str">
            <v>Mes</v>
          </cell>
          <cell r="E15">
            <v>9500</v>
          </cell>
          <cell r="I15">
            <v>0.02</v>
          </cell>
        </row>
        <row r="16">
          <cell r="C16" t="str">
            <v>Especialista Ambiental (Coordenador de Estudos)</v>
          </cell>
          <cell r="D16" t="str">
            <v>Mes</v>
          </cell>
          <cell r="E16">
            <v>8882.5</v>
          </cell>
          <cell r="I16">
            <v>7.9699999999999993E-2</v>
          </cell>
        </row>
        <row r="17">
          <cell r="C17" t="str">
            <v>Especialista em meio ambiente</v>
          </cell>
          <cell r="D17" t="str">
            <v>Mes</v>
          </cell>
          <cell r="E17">
            <v>8882.5</v>
          </cell>
          <cell r="I17">
            <v>5.6800000000000003E-2</v>
          </cell>
        </row>
        <row r="18">
          <cell r="C18" t="str">
            <v>Laboratorista chefe</v>
          </cell>
          <cell r="D18" t="str">
            <v>Mes</v>
          </cell>
          <cell r="E18">
            <v>2000</v>
          </cell>
        </row>
        <row r="19">
          <cell r="C19" t="str">
            <v>Servente consultoria</v>
          </cell>
          <cell r="D19" t="str">
            <v>Mes</v>
          </cell>
          <cell r="E19">
            <v>1100</v>
          </cell>
        </row>
        <row r="20">
          <cell r="C20" t="str">
            <v>Técnico de campo</v>
          </cell>
          <cell r="D20" t="str">
            <v>Mes</v>
          </cell>
          <cell r="E20">
            <v>2680</v>
          </cell>
        </row>
        <row r="21">
          <cell r="C21" t="str">
            <v>Técnico de estradas I</v>
          </cell>
          <cell r="D21" t="str">
            <v>Mes</v>
          </cell>
          <cell r="E21">
            <v>2700</v>
          </cell>
        </row>
        <row r="22">
          <cell r="C22" t="str">
            <v>Técnico de estradas III</v>
          </cell>
          <cell r="D22" t="str">
            <v>Mes</v>
          </cell>
          <cell r="E22">
            <v>2800</v>
          </cell>
        </row>
        <row r="23">
          <cell r="C23" t="str">
            <v>Técnico em meio ambiente</v>
          </cell>
          <cell r="D23" t="str">
            <v>Mes</v>
          </cell>
          <cell r="E23">
            <v>2680</v>
          </cell>
        </row>
        <row r="24">
          <cell r="C24" t="str">
            <v>Técnico em Segurança do Trabalho</v>
          </cell>
          <cell r="D24" t="str">
            <v>Mes</v>
          </cell>
          <cell r="E24">
            <v>2680</v>
          </cell>
        </row>
        <row r="25">
          <cell r="C25" t="str">
            <v>Topógrafo</v>
          </cell>
          <cell r="D25" t="str">
            <v>Mes</v>
          </cell>
          <cell r="E25">
            <v>1800</v>
          </cell>
        </row>
        <row r="26">
          <cell r="C26" t="str">
            <v>Topógrafo auxiliar (nivelador)</v>
          </cell>
          <cell r="D26" t="str">
            <v>Mes</v>
          </cell>
          <cell r="E26">
            <v>1200</v>
          </cell>
        </row>
        <row r="27">
          <cell r="C27" t="str">
            <v>Topógrafo Chefe</v>
          </cell>
          <cell r="D27" t="str">
            <v>Mes</v>
          </cell>
          <cell r="E27">
            <v>2000</v>
          </cell>
        </row>
        <row r="28">
          <cell r="C28" t="str">
            <v>Concreto pronto - 20 MPa - DT=50km</v>
          </cell>
          <cell r="D28" t="str">
            <v>m3</v>
          </cell>
          <cell r="E28">
            <v>256.14</v>
          </cell>
        </row>
        <row r="29">
          <cell r="C29" t="str">
            <v>Serviços gráficos e materiais de consumo</v>
          </cell>
          <cell r="D29" t="str">
            <v>Mes</v>
          </cell>
          <cell r="E29">
            <v>1000</v>
          </cell>
        </row>
        <row r="30">
          <cell r="C30" t="str">
            <v>Aluguel mensal de automóvel utilitário inclusive combustível, exclusive motorista</v>
          </cell>
          <cell r="D30" t="str">
            <v>Mes</v>
          </cell>
          <cell r="E30">
            <v>2000</v>
          </cell>
        </row>
        <row r="31">
          <cell r="C31" t="str">
            <v>Aluguel mensal de automóvel VW/ Gol (flex) 1.6 ou equivalente, inclusive combustível, sem motorista</v>
          </cell>
          <cell r="D31" t="str">
            <v>Mes</v>
          </cell>
          <cell r="E31">
            <v>1100</v>
          </cell>
        </row>
        <row r="32">
          <cell r="C32" t="str">
            <v>Aluguel mensal de GPS Geodésico dupla frequência (L1/L2)</v>
          </cell>
          <cell r="D32" t="str">
            <v>Mes</v>
          </cell>
          <cell r="E32">
            <v>1100</v>
          </cell>
        </row>
        <row r="33">
          <cell r="C33" t="str">
            <v>Aluguel mensal de laboratório de betume</v>
          </cell>
          <cell r="D33" t="str">
            <v>Mes</v>
          </cell>
          <cell r="E33">
            <v>1000</v>
          </cell>
        </row>
        <row r="34">
          <cell r="C34" t="str">
            <v>Aluguel mensal de laboratório de concreto</v>
          </cell>
          <cell r="D34" t="str">
            <v>Mes</v>
          </cell>
          <cell r="E34">
            <v>1000</v>
          </cell>
        </row>
        <row r="35">
          <cell r="C35" t="str">
            <v>Aluguel mensal de laboratório de solos</v>
          </cell>
          <cell r="D35" t="str">
            <v>Mes</v>
          </cell>
          <cell r="E35">
            <v>1000</v>
          </cell>
        </row>
        <row r="36">
          <cell r="C36" t="str">
            <v>Estação total (preço médio)</v>
          </cell>
          <cell r="D36" t="str">
            <v>Mes</v>
          </cell>
          <cell r="E36">
            <v>700</v>
          </cell>
        </row>
        <row r="37">
          <cell r="C37" t="str">
            <v>Nível óptico</v>
          </cell>
          <cell r="D37" t="str">
            <v>Mes</v>
          </cell>
          <cell r="E37">
            <v>435.84</v>
          </cell>
        </row>
        <row r="38">
          <cell r="C38" t="str">
            <v>Viga Benkelman (custo mensal hora produtiva)</v>
          </cell>
          <cell r="D38" t="str">
            <v>Mes</v>
          </cell>
          <cell r="E38">
            <v>5000</v>
          </cell>
        </row>
        <row r="39">
          <cell r="C39" t="str">
            <v>Deslocamento de equipe e equipamento de sondagem rotativa e SPT fora da Grande Vitória (km)</v>
          </cell>
          <cell r="D39" t="str">
            <v>km</v>
          </cell>
          <cell r="E39">
            <v>11.01</v>
          </cell>
        </row>
        <row r="40">
          <cell r="C40" t="str">
            <v>Medida de retrorrefletividade com equipamento manual em sinalização horizontal (pintura), conforme NBR 14723/16307</v>
          </cell>
          <cell r="D40" t="str">
            <v>km</v>
          </cell>
          <cell r="E40">
            <v>63.255000000000003</v>
          </cell>
        </row>
        <row r="41">
          <cell r="C41" t="str">
            <v>Ensaio de Penetração de Cone CPTU</v>
          </cell>
          <cell r="D41" t="str">
            <v>M</v>
          </cell>
          <cell r="E41">
            <v>149.43</v>
          </cell>
        </row>
        <row r="42">
          <cell r="C42" t="str">
            <v>Perfuração para execução de ensaio de Palheta ( vane Test)</v>
          </cell>
          <cell r="D42" t="str">
            <v>M</v>
          </cell>
          <cell r="E42">
            <v>77.209999999999994</v>
          </cell>
        </row>
        <row r="43">
          <cell r="C43" t="str">
            <v>Sondagem à Percussão SPT - Instalação de tudo de revestimento (m)</v>
          </cell>
          <cell r="D43" t="str">
            <v>m</v>
          </cell>
          <cell r="E43">
            <v>40.125</v>
          </cell>
        </row>
        <row r="44">
          <cell r="C44" t="str">
            <v>Sondagem de simples reconhecimento tipo SPT, incl. deslocamento local do equipamento até 500 m.</v>
          </cell>
          <cell r="D44" t="str">
            <v>m</v>
          </cell>
          <cell r="E44">
            <v>56.704999999999998</v>
          </cell>
        </row>
        <row r="45">
          <cell r="C45" t="str">
            <v>Sondagem rotativa em alteração de rocha inclusive deslocamento local do equipamento até 500 m</v>
          </cell>
          <cell r="D45" t="str">
            <v>m</v>
          </cell>
          <cell r="E45">
            <v>200.88</v>
          </cell>
        </row>
        <row r="46">
          <cell r="C46" t="str">
            <v>Sondagem rotativa em rocha sã ou fraturada inclusive deslocamento local do equipamento até 500 m.</v>
          </cell>
          <cell r="D46" t="str">
            <v>m</v>
          </cell>
          <cell r="E46">
            <v>304.29500000000002</v>
          </cell>
        </row>
        <row r="47">
          <cell r="C47" t="str">
            <v>Sondagem rotativa em solo, inclusive deslocamento local do equipamento até 500 m</v>
          </cell>
          <cell r="D47" t="str">
            <v>m</v>
          </cell>
          <cell r="E47">
            <v>102.14</v>
          </cell>
        </row>
        <row r="48">
          <cell r="C48" t="str">
            <v>Coleta de amostra indeformada de solo (NBR 9604/ 86)</v>
          </cell>
          <cell r="D48" t="str">
            <v>u</v>
          </cell>
          <cell r="E48">
            <v>284.11</v>
          </cell>
        </row>
        <row r="49">
          <cell r="C49" t="str">
            <v>Deslocamento entre furos na área de investigação de sondagem SPT acima de 500 m de distância</v>
          </cell>
          <cell r="D49" t="str">
            <v>u</v>
          </cell>
          <cell r="E49">
            <v>175.22</v>
          </cell>
        </row>
        <row r="50">
          <cell r="C50" t="str">
            <v>Deslocamento manual entre furos para sondagem rotativa acima de 500 m</v>
          </cell>
          <cell r="D50" t="str">
            <v>u</v>
          </cell>
          <cell r="E50">
            <v>342.1</v>
          </cell>
        </row>
        <row r="51">
          <cell r="C51" t="str">
            <v>Ensaio de Cisalhamento Direto (Lento)</v>
          </cell>
          <cell r="D51" t="str">
            <v>u</v>
          </cell>
          <cell r="E51">
            <v>773.49</v>
          </cell>
        </row>
        <row r="52">
          <cell r="C52" t="str">
            <v>Levantamento visual contínuo - LVC - Norma DNIT 008/2003-PRO (valor por km de pista)</v>
          </cell>
          <cell r="D52" t="str">
            <v>u</v>
          </cell>
          <cell r="E52">
            <v>48.865000000000002</v>
          </cell>
        </row>
        <row r="53">
          <cell r="C53" t="str">
            <v>Medida de retrorrefletividade em sinalização vertical, conforme NBR 15426</v>
          </cell>
          <cell r="D53" t="str">
            <v>u</v>
          </cell>
          <cell r="E53">
            <v>9.76</v>
          </cell>
        </row>
        <row r="54">
          <cell r="C54" t="str">
            <v>Sondagem à trado, profundidade até 3,0 m, inclusive coleta de amostras</v>
          </cell>
          <cell r="D54" t="str">
            <v>u</v>
          </cell>
          <cell r="E54">
            <v>48.81</v>
          </cell>
        </row>
        <row r="55">
          <cell r="C55" t="str">
            <v>Coleta de amostra indeformada Shelby</v>
          </cell>
          <cell r="D55" t="str">
            <v>Ud</v>
          </cell>
          <cell r="E55">
            <v>684.45</v>
          </cell>
        </row>
        <row r="56">
          <cell r="C56" t="str">
            <v>Ensaio - Esclerometria até 4 pontos com 16 perc. inclusive mobilização e desmobilização</v>
          </cell>
          <cell r="D56" t="str">
            <v>Ud</v>
          </cell>
          <cell r="E56">
            <v>697.90499999999997</v>
          </cell>
        </row>
        <row r="57">
          <cell r="C57" t="str">
            <v>Ensaio Compressão Triaxial - Não adensado, não drenado</v>
          </cell>
          <cell r="D57" t="str">
            <v>Ud</v>
          </cell>
          <cell r="E57">
            <v>530.53499999999997</v>
          </cell>
        </row>
        <row r="58">
          <cell r="C58" t="str">
            <v>Ensaio de Compactação Proctor Intermediário - por amostra</v>
          </cell>
          <cell r="D58" t="str">
            <v>Ud</v>
          </cell>
          <cell r="E58">
            <v>145.47499999999999</v>
          </cell>
        </row>
        <row r="59">
          <cell r="C59" t="str">
            <v>Ensaio de Compactação Proctor Modificado - por amostra</v>
          </cell>
          <cell r="D59" t="str">
            <v>Ud</v>
          </cell>
          <cell r="E59">
            <v>190.62</v>
          </cell>
        </row>
        <row r="60">
          <cell r="C60" t="str">
            <v>Ensaio de Compressão Simples de solos coesivos ( NBR 12770) - por amostra</v>
          </cell>
          <cell r="D60" t="str">
            <v>Ud</v>
          </cell>
          <cell r="E60">
            <v>138.91</v>
          </cell>
        </row>
        <row r="61">
          <cell r="C61" t="str">
            <v>Ensaio de Densidade "In Situ"</v>
          </cell>
          <cell r="D61" t="str">
            <v>Ud</v>
          </cell>
          <cell r="E61">
            <v>41.984999999999999</v>
          </cell>
        </row>
        <row r="62">
          <cell r="C62" t="str">
            <v>Ensaio de Equivalente de Areia - por amostra</v>
          </cell>
          <cell r="D62" t="str">
            <v>Ud</v>
          </cell>
          <cell r="E62">
            <v>47.23</v>
          </cell>
        </row>
        <row r="63">
          <cell r="C63" t="str">
            <v>Ensaio de Estabilidade de Concreto Asfáltico</v>
          </cell>
          <cell r="D63" t="str">
            <v>Ud</v>
          </cell>
          <cell r="E63">
            <v>175.57499999999999</v>
          </cell>
        </row>
        <row r="64">
          <cell r="C64" t="str">
            <v>Ensaio de Granulometria por Peneiramento</v>
          </cell>
          <cell r="D64" t="str">
            <v>Ud</v>
          </cell>
          <cell r="E64">
            <v>83.974999999999994</v>
          </cell>
        </row>
        <row r="65">
          <cell r="C65" t="str">
            <v>Ensaio de Granulometria por Peneiramento e Sedimentação - por amostra</v>
          </cell>
          <cell r="D65" t="str">
            <v>Ud</v>
          </cell>
          <cell r="E65">
            <v>95.31</v>
          </cell>
        </row>
        <row r="66">
          <cell r="C66" t="str">
            <v>Ensaio de Indíce de suporte Califórnia - por CP</v>
          </cell>
          <cell r="D66" t="str">
            <v>Ud</v>
          </cell>
          <cell r="E66">
            <v>120.71</v>
          </cell>
        </row>
        <row r="67">
          <cell r="C67" t="str">
            <v>Ensaio de Limites de Liquidez e Plasticidade - por amostra</v>
          </cell>
          <cell r="D67" t="str">
            <v>Ud</v>
          </cell>
          <cell r="E67">
            <v>99.715000000000003</v>
          </cell>
        </row>
        <row r="68">
          <cell r="C68" t="str">
            <v>Ensaio de Palheta (Vane)</v>
          </cell>
          <cell r="D68" t="str">
            <v>Ud</v>
          </cell>
          <cell r="E68">
            <v>556.995</v>
          </cell>
        </row>
        <row r="69">
          <cell r="C69" t="str">
            <v>Ensaios de resistência à compressão de concreto</v>
          </cell>
          <cell r="D69" t="str">
            <v>Ud</v>
          </cell>
          <cell r="E69">
            <v>94.47</v>
          </cell>
        </row>
        <row r="70">
          <cell r="C70" t="str">
            <v>Instalação de Cone "CPTU" e ensaio de dissipação de pressões neutras (até 2 horas), inclusive relatório</v>
          </cell>
          <cell r="D70" t="str">
            <v>Ud</v>
          </cell>
          <cell r="E70">
            <v>804.505</v>
          </cell>
        </row>
        <row r="71">
          <cell r="C71" t="str">
            <v>Mobilização e Desmobilização de equipe e equipamento de sondagem rotativa inclusive deslocamento na Grande Vitória</v>
          </cell>
          <cell r="D71" t="str">
            <v>Ud</v>
          </cell>
          <cell r="E71">
            <v>951.21500000000003</v>
          </cell>
        </row>
        <row r="72">
          <cell r="C72" t="str">
            <v>Mobilização e Desmobilização de equipe e equipamento de sondagem SPT inclusive deslocamento na Grande Vitória</v>
          </cell>
          <cell r="D72" t="str">
            <v>Ud</v>
          </cell>
          <cell r="E72">
            <v>770.98500000000001</v>
          </cell>
        </row>
        <row r="73">
          <cell r="C73" t="str">
            <v>Mobilização e desmobilização de equipe/ equipamento para ensaio CPTU/Vane test/ Piezômetro</v>
          </cell>
          <cell r="D73" t="str">
            <v>Ud</v>
          </cell>
          <cell r="E73">
            <v>5000</v>
          </cell>
        </row>
        <row r="74">
          <cell r="C74" t="str">
            <v>Relatório de Ensaio de Palheta (Vane Test)</v>
          </cell>
          <cell r="D74" t="str">
            <v>Ud</v>
          </cell>
          <cell r="E74">
            <v>189.655</v>
          </cell>
        </row>
        <row r="75">
          <cell r="C75"/>
          <cell r="D75"/>
          <cell r="E75"/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Sv Gráficos"/>
      <sheetName val="Cron. Fís-Fin"/>
      <sheetName val="Viagens e Diárias"/>
      <sheetName val="Orç. Execução Obras"/>
      <sheetName val="Tab. Consultoria-Nov-14"/>
      <sheetName val="Qd.Orç. Total"/>
      <sheetName val="Qd. Sv Gráficos"/>
      <sheetName val="Qd.Cron. Fís-Fin"/>
      <sheetName val="Qd. Resumo"/>
    </sheetNames>
    <sheetDataSet>
      <sheetData sheetId="0">
        <row r="14">
          <cell r="B14">
            <v>1.6500000000000001E-2</v>
          </cell>
          <cell r="D14">
            <v>7.5999999999999998E-2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>
        <row r="5">
          <cell r="A5" t="str">
            <v>Lote:</v>
          </cell>
        </row>
        <row r="9">
          <cell r="F9">
            <v>36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>
        <row r="2">
          <cell r="D2" t="str">
            <v>MÊS/ANO BÁSICO DE REFERÊNCIA: Mai / 2008   PA</v>
          </cell>
        </row>
      </sheetData>
      <sheetData sheetId="1"/>
      <sheetData sheetId="2">
        <row r="12">
          <cell r="H12">
            <v>40.1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s"/>
      <sheetName val="Premissa"/>
      <sheetName val="Resumo"/>
      <sheetName val="Orçamento"/>
      <sheetName val="Resumo DF"/>
      <sheetName val="Orçamento DF"/>
      <sheetName val="Cronograma"/>
      <sheetName val="Mobilização"/>
      <sheetName val="ADM_Local"/>
      <sheetName val="Canteiro"/>
      <sheetName val="Manutenção"/>
      <sheetName val="EFS"/>
      <sheetName val="FIT"/>
      <sheetName val="ISSQN"/>
      <sheetName val="AUX ISSQN"/>
      <sheetName val="BDI O"/>
      <sheetName val="BDI D"/>
      <sheetName val="CURVA ABC"/>
      <sheetName val="QUALIF"/>
      <sheetName val="Composição"/>
      <sheetName val="Resumo Comp"/>
      <sheetName val="PROJETO"/>
      <sheetName val="RETRODINAM"/>
      <sheetName val="INSUMOS"/>
      <sheetName val="Planilha1"/>
      <sheetName val="TAB CONSULT"/>
      <sheetName val="Cotação"/>
      <sheetName val="Cotações INTERNET"/>
      <sheetName val="DMT"/>
      <sheetName val="Resumo Proposta Comecial"/>
      <sheetName val="Proposta Comercial"/>
      <sheetName val="Cronograma  Comercial"/>
      <sheetName val="BDI"/>
      <sheetName val="QD DF"/>
      <sheetName val="QD CA"/>
      <sheetName val="Plan3"/>
      <sheetName val="Planilha3"/>
      <sheetName val="Table 1"/>
      <sheetName val="Qd.AA"/>
      <sheetName val="01-Lev. Estrutural"/>
      <sheetName val="Diárias"/>
      <sheetName val="Resumo Consolidado"/>
      <sheetName val="PREMISSAS"/>
      <sheetName val="COMP-AC"/>
      <sheetName val="COMP-AM"/>
      <sheetName val="COMP-CE"/>
      <sheetName val="COMP-MA"/>
      <sheetName val="COMP-MT"/>
      <sheetName val="COMP-PA"/>
      <sheetName val="COMP-PI"/>
      <sheetName val="COMP-RN"/>
      <sheetName val="COMP-RO"/>
      <sheetName val="COMP-RR"/>
      <sheetName val="COMP-TO"/>
      <sheetName val="LDI"/>
      <sheetName val="Sicro"/>
    </sheetNames>
    <sheetDataSet>
      <sheetData sheetId="0"/>
      <sheetData sheetId="1">
        <row r="1">
          <cell r="C1" t="str">
            <v>MT</v>
          </cell>
        </row>
        <row r="11">
          <cell r="C11">
            <v>217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S2" t="str">
            <v>LOTE 16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8">
          <cell r="A8" t="str">
            <v>E9010</v>
          </cell>
          <cell r="B8" t="str">
            <v>Balança plataforma digital com mesa de 75 x 75 cm e capacidade de 500 kg</v>
          </cell>
          <cell r="C8" t="str">
            <v>h</v>
          </cell>
          <cell r="D8">
            <v>0.55410000000000004</v>
          </cell>
          <cell r="E8">
            <v>0.37180000000000002</v>
          </cell>
        </row>
        <row r="9">
          <cell r="A9" t="str">
            <v>E9064</v>
          </cell>
          <cell r="B9" t="str">
            <v>Transportador manual gerica com capacidade de 180 l</v>
          </cell>
          <cell r="C9" t="str">
            <v>h</v>
          </cell>
          <cell r="D9">
            <v>0.62749999999999995</v>
          </cell>
          <cell r="E9">
            <v>0.4264</v>
          </cell>
        </row>
        <row r="10">
          <cell r="A10" t="str">
            <v>E9066</v>
          </cell>
          <cell r="B10" t="str">
            <v>Grupo gerador - 13 / 14 kVA</v>
          </cell>
          <cell r="C10" t="str">
            <v>h</v>
          </cell>
          <cell r="D10">
            <v>9.2988</v>
          </cell>
          <cell r="E10">
            <v>1.9246000000000001</v>
          </cell>
        </row>
        <row r="11">
          <cell r="A11" t="str">
            <v>E9071</v>
          </cell>
          <cell r="B11" t="str">
            <v>Transportador manual carrinho de mão com capacidade de 80 l</v>
          </cell>
          <cell r="C11" t="str">
            <v>h</v>
          </cell>
          <cell r="D11">
            <v>0.24379999999999999</v>
          </cell>
          <cell r="E11">
            <v>0.16569999999999999</v>
          </cell>
        </row>
        <row r="12">
          <cell r="A12" t="str">
            <v>E9076</v>
          </cell>
          <cell r="B12" t="str">
            <v>Equipamento de pintura com cabine de 7,00 kW e estufa de 80.000 kCal para pintura</v>
          </cell>
          <cell r="C12" t="str">
            <v>h</v>
          </cell>
          <cell r="D12">
            <v>33.408099999999997</v>
          </cell>
          <cell r="E12">
            <v>29.3691</v>
          </cell>
        </row>
        <row r="13">
          <cell r="A13" t="str">
            <v>E9082</v>
          </cell>
          <cell r="B13" t="str">
            <v>Bate-estaca hidráulico para defensas montado em caminhão guindauto com capacidade</v>
          </cell>
          <cell r="C13" t="str">
            <v>h</v>
          </cell>
          <cell r="D13">
            <v>212.39779999999999</v>
          </cell>
          <cell r="E13">
            <v>101.7213</v>
          </cell>
        </row>
        <row r="14">
          <cell r="A14" t="str">
            <v>E9093</v>
          </cell>
          <cell r="B14" t="str">
            <v>Veículo leve - 53 kW (sem motorista)</v>
          </cell>
          <cell r="C14" t="str">
            <v>h</v>
          </cell>
          <cell r="D14">
            <v>43.333100000000002</v>
          </cell>
          <cell r="E14">
            <v>3.7536999999999998</v>
          </cell>
        </row>
        <row r="15">
          <cell r="A15" t="str">
            <v>E9101</v>
          </cell>
          <cell r="B15" t="str">
            <v>Removedora de faixas de sinalização viária - 9,69 kW</v>
          </cell>
          <cell r="C15" t="str">
            <v>h</v>
          </cell>
          <cell r="D15">
            <v>11.7926</v>
          </cell>
          <cell r="E15">
            <v>2.9388000000000001</v>
          </cell>
        </row>
        <row r="16">
          <cell r="A16" t="str">
            <v>E9561</v>
          </cell>
          <cell r="B16" t="str">
            <v>Aparelho GPS com 4 GB de memória, altímetro barométrico e base mundial Garmin eTrex</v>
          </cell>
          <cell r="C16" t="str">
            <v>h</v>
          </cell>
          <cell r="D16">
            <v>3.7704</v>
          </cell>
          <cell r="E16">
            <v>2.4965999999999999</v>
          </cell>
        </row>
        <row r="17">
          <cell r="A17" t="str">
            <v>E9111</v>
          </cell>
          <cell r="B17" t="str">
            <v>Jateador abrasivo úmido com capacidade de 200 kg de abrasivo</v>
          </cell>
          <cell r="C17" t="str">
            <v>h</v>
          </cell>
          <cell r="D17">
            <v>48.117899999999999</v>
          </cell>
          <cell r="E17">
            <v>35.4099</v>
          </cell>
        </row>
        <row r="18">
          <cell r="A18" t="str">
            <v>E9113</v>
          </cell>
          <cell r="B18" t="str">
            <v>Painel de mensagem variável PMV portátil móvel, LED, com energia solar e montado em chassi sobre rodas</v>
          </cell>
          <cell r="C18" t="str">
            <v>h</v>
          </cell>
          <cell r="D18">
            <v>21.013999999999999</v>
          </cell>
          <cell r="E18">
            <v>14.364000000000001</v>
          </cell>
        </row>
        <row r="19">
          <cell r="A19" t="str">
            <v>E9125</v>
          </cell>
          <cell r="B19" t="str">
            <v>Van furgão - 93 kW</v>
          </cell>
          <cell r="C19" t="str">
            <v>h</v>
          </cell>
          <cell r="D19">
            <v>87.225899999999996</v>
          </cell>
          <cell r="E19">
            <v>28.848700000000001</v>
          </cell>
        </row>
        <row r="20">
          <cell r="A20" t="str">
            <v>E9507</v>
          </cell>
          <cell r="B20" t="str">
            <v>Computador, plotter de recorte e software</v>
          </cell>
          <cell r="C20" t="str">
            <v>h</v>
          </cell>
          <cell r="D20">
            <v>8.7620000000000005</v>
          </cell>
          <cell r="E20">
            <v>5.5167999999999999</v>
          </cell>
        </row>
        <row r="21">
          <cell r="A21" t="str">
            <v>E9515</v>
          </cell>
          <cell r="B21" t="str">
            <v>Escavadeira hidráulica sobre esteira com caçamba com capacidade de 1,5 m³ - 110 kW</v>
          </cell>
          <cell r="C21" t="str">
            <v>h</v>
          </cell>
          <cell r="D21">
            <v>178.7319</v>
          </cell>
          <cell r="E21">
            <v>75.953800000000001</v>
          </cell>
        </row>
        <row r="22">
          <cell r="A22" t="str">
            <v>E9519</v>
          </cell>
          <cell r="B22" t="str">
            <v>Betoneira com motor a gasolina e capacidade de 600 l - 10 kW</v>
          </cell>
          <cell r="C22" t="str">
            <v>h</v>
          </cell>
          <cell r="D22">
            <v>28.841000000000001</v>
          </cell>
          <cell r="E22">
            <v>21.2209</v>
          </cell>
        </row>
        <row r="23">
          <cell r="A23" t="str">
            <v>E9521</v>
          </cell>
          <cell r="B23" t="str">
            <v>Grupo gerador - 2,5/3 kVA</v>
          </cell>
          <cell r="C23" t="str">
            <v>h</v>
          </cell>
          <cell r="D23">
            <v>1.9978</v>
          </cell>
          <cell r="E23">
            <v>0.21199999999999999</v>
          </cell>
        </row>
        <row r="24">
          <cell r="A24" t="str">
            <v>E9524</v>
          </cell>
          <cell r="B24" t="str">
            <v>Motoniveladora - 93 kW</v>
          </cell>
          <cell r="C24" t="str">
            <v>h</v>
          </cell>
          <cell r="D24">
            <v>181.31880000000001</v>
          </cell>
          <cell r="E24">
            <v>78.203299999999999</v>
          </cell>
        </row>
        <row r="25">
          <cell r="A25" t="str">
            <v>E9560</v>
          </cell>
          <cell r="B25" t="str">
            <v>Ônibus com capacidade para 80 lugares - 175 kW</v>
          </cell>
          <cell r="C25" t="str">
            <v>h</v>
          </cell>
          <cell r="D25">
            <v>185.608</v>
          </cell>
          <cell r="E25">
            <v>54.029000000000003</v>
          </cell>
        </row>
        <row r="26">
          <cell r="A26" t="str">
            <v>E9568</v>
          </cell>
          <cell r="B26" t="str">
            <v>Furadeira de impacto de 12,5 mm - 0,8 kW</v>
          </cell>
          <cell r="C26" t="str">
            <v>h</v>
          </cell>
          <cell r="D26">
            <v>0.1193</v>
          </cell>
          <cell r="E26">
            <v>7.9000000000000001E-2</v>
          </cell>
        </row>
        <row r="27">
          <cell r="A27" t="str">
            <v>E9585</v>
          </cell>
          <cell r="B27" t="str">
            <v>Motoserra com motor a gasolina - 2,3 kW</v>
          </cell>
          <cell r="C27" t="str">
            <v>h</v>
          </cell>
          <cell r="D27">
            <v>23.560300000000002</v>
          </cell>
          <cell r="E27">
            <v>21.114799999999999</v>
          </cell>
        </row>
        <row r="28">
          <cell r="A28" t="str">
            <v>E9605</v>
          </cell>
          <cell r="B28" t="str">
            <v>Caminhão tanque com capacidade de 6.000 l - 136 kW</v>
          </cell>
          <cell r="C28" t="str">
            <v>h</v>
          </cell>
          <cell r="D28">
            <v>140.86109999999999</v>
          </cell>
          <cell r="E28">
            <v>43.01</v>
          </cell>
        </row>
        <row r="29">
          <cell r="A29" t="str">
            <v>E9622</v>
          </cell>
          <cell r="B29" t="str">
            <v>Máquina de bancada universal para corte de chapa - 1,5 kW</v>
          </cell>
          <cell r="C29" t="str">
            <v>h</v>
          </cell>
          <cell r="D29">
            <v>4.5929000000000002</v>
          </cell>
          <cell r="E29">
            <v>2.9125999999999999</v>
          </cell>
        </row>
        <row r="30">
          <cell r="A30" t="str">
            <v>E9623</v>
          </cell>
          <cell r="B30" t="str">
            <v>Máquina de bancada guilhotina - 4 kW</v>
          </cell>
          <cell r="C30" t="str">
            <v>h</v>
          </cell>
          <cell r="D30">
            <v>6.165</v>
          </cell>
          <cell r="E30">
            <v>3.9095</v>
          </cell>
        </row>
        <row r="31">
          <cell r="A31" t="str">
            <v>E9644</v>
          </cell>
          <cell r="B31" t="str">
            <v>Caminhão para pintura a frio com demarcador de faixas - 143 kW</v>
          </cell>
          <cell r="C31" t="str">
            <v>h</v>
          </cell>
          <cell r="D31">
            <v>268.37150000000003</v>
          </cell>
          <cell r="E31">
            <v>126.2302</v>
          </cell>
        </row>
        <row r="32">
          <cell r="A32" t="str">
            <v>E9645</v>
          </cell>
          <cell r="B32" t="str">
            <v>Caminhão aplicador de material termoplástico - 233 kW</v>
          </cell>
          <cell r="C32" t="str">
            <v>h</v>
          </cell>
          <cell r="D32">
            <v>326.47039999999998</v>
          </cell>
          <cell r="E32">
            <v>162.36369999999999</v>
          </cell>
        </row>
        <row r="33">
          <cell r="A33" t="str">
            <v>E9649</v>
          </cell>
          <cell r="B33" t="str">
            <v>Compressor de ar portátil de 197 PCM - 55 kW</v>
          </cell>
          <cell r="C33" t="str">
            <v>h</v>
          </cell>
          <cell r="D33">
            <v>50.929299999999998</v>
          </cell>
          <cell r="E33">
            <v>10.701000000000001</v>
          </cell>
        </row>
        <row r="34">
          <cell r="A34" t="str">
            <v>E9665</v>
          </cell>
          <cell r="B34" t="str">
            <v>Caminhão tanque com capacidade de 8.000 l - 188 kW</v>
          </cell>
          <cell r="C34" t="str">
            <v>h</v>
          </cell>
          <cell r="D34">
            <v>224.77099999999999</v>
          </cell>
          <cell r="E34">
            <v>57.5167</v>
          </cell>
        </row>
        <row r="35">
          <cell r="A35" t="str">
            <v>E9669</v>
          </cell>
          <cell r="B35" t="str">
            <v>Caminhão tanque com capacidade de 8.000 l - 188 kW</v>
          </cell>
          <cell r="C35" t="str">
            <v>h</v>
          </cell>
          <cell r="D35">
            <v>144.08940000000001</v>
          </cell>
          <cell r="E35">
            <v>44.691200000000002</v>
          </cell>
        </row>
        <row r="36">
          <cell r="A36" t="str">
            <v>E9675</v>
          </cell>
          <cell r="B36" t="str">
            <v>Martelete perfurador/rompedor elétrico - 1,5 kW</v>
          </cell>
          <cell r="C36" t="str">
            <v>h</v>
          </cell>
          <cell r="D36">
            <v>0.50490000000000002</v>
          </cell>
          <cell r="E36">
            <v>0.27800000000000002</v>
          </cell>
        </row>
        <row r="37">
          <cell r="A37" t="str">
            <v>E9684</v>
          </cell>
          <cell r="B37" t="str">
            <v>Veículo leve Pick Up 4 x 4 - 147 kW</v>
          </cell>
          <cell r="C37" t="str">
            <v>h</v>
          </cell>
          <cell r="D37">
            <v>125.011</v>
          </cell>
          <cell r="E37">
            <v>32.5961</v>
          </cell>
        </row>
        <row r="38">
          <cell r="A38" t="str">
            <v>E9686</v>
          </cell>
          <cell r="B38" t="str">
            <v>Caminhão carroceria com guindauto com capacidade de 30 t.m - 136 kW</v>
          </cell>
          <cell r="C38" t="str">
            <v>h</v>
          </cell>
          <cell r="D38">
            <v>172.84610000000001</v>
          </cell>
          <cell r="E38">
            <v>71.121899999999997</v>
          </cell>
        </row>
        <row r="39">
          <cell r="A39" t="str">
            <v>E9687</v>
          </cell>
          <cell r="B39" t="str">
            <v>Caminhão carroceria com capacidade de 5 t - 115 kW</v>
          </cell>
          <cell r="C39" t="str">
            <v>h</v>
          </cell>
          <cell r="D39">
            <v>117.2453</v>
          </cell>
          <cell r="E39">
            <v>36.867899999999999</v>
          </cell>
        </row>
        <row r="40">
          <cell r="A40" t="str">
            <v>E9693</v>
          </cell>
          <cell r="B40" t="str">
            <v>Máquina de pintura do sistema Spray - 115 kW</v>
          </cell>
          <cell r="C40" t="str">
            <v>h</v>
          </cell>
          <cell r="D40">
            <v>305.43849999999998</v>
          </cell>
          <cell r="E40">
            <v>156.17349999999999</v>
          </cell>
        </row>
        <row r="45">
          <cell r="A45" t="str">
            <v>MO</v>
          </cell>
        </row>
        <row r="47">
          <cell r="A47" t="str">
            <v>P9801</v>
          </cell>
          <cell r="B47" t="str">
            <v>Ajudante</v>
          </cell>
          <cell r="C47" t="str">
            <v>h</v>
          </cell>
          <cell r="D47">
            <v>17.661799999999999</v>
          </cell>
        </row>
        <row r="48">
          <cell r="A48" t="str">
            <v>P9804</v>
          </cell>
          <cell r="B48" t="str">
            <v>Apontador</v>
          </cell>
          <cell r="C48" t="str">
            <v>mês</v>
          </cell>
          <cell r="D48">
            <v>3495.2658999999999</v>
          </cell>
        </row>
        <row r="49">
          <cell r="A49" t="str">
            <v>P9805</v>
          </cell>
          <cell r="B49" t="str">
            <v>Armador</v>
          </cell>
          <cell r="C49" t="str">
            <v>h</v>
          </cell>
          <cell r="D49">
            <v>22.465199999999999</v>
          </cell>
        </row>
        <row r="50">
          <cell r="A50" t="str">
            <v>P9806</v>
          </cell>
          <cell r="B50" t="str">
            <v>Auxiliar administrativo</v>
          </cell>
          <cell r="C50" t="str">
            <v>mês</v>
          </cell>
          <cell r="D50">
            <v>3892.7011000000002</v>
          </cell>
        </row>
        <row r="51">
          <cell r="A51" t="str">
            <v>P9809</v>
          </cell>
          <cell r="B51" t="str">
            <v>Encarregado administrativo</v>
          </cell>
          <cell r="C51" t="str">
            <v>mês</v>
          </cell>
          <cell r="D51">
            <v>8231.9382000000005</v>
          </cell>
        </row>
        <row r="52">
          <cell r="A52" t="str">
            <v>P9812</v>
          </cell>
          <cell r="B52" t="str">
            <v>Engenheiro</v>
          </cell>
          <cell r="C52" t="str">
            <v>mês</v>
          </cell>
          <cell r="D52">
            <v>22049.2683</v>
          </cell>
        </row>
        <row r="53">
          <cell r="A53" t="str">
            <v>P9819</v>
          </cell>
          <cell r="B53" t="str">
            <v>Engenheiro supervisor</v>
          </cell>
          <cell r="C53" t="str">
            <v>mês</v>
          </cell>
          <cell r="D53">
            <v>22049.2683</v>
          </cell>
        </row>
        <row r="54">
          <cell r="A54" t="str">
            <v>P9815</v>
          </cell>
          <cell r="B54" t="str">
            <v>Jardineiro</v>
          </cell>
          <cell r="C54" t="str">
            <v>h</v>
          </cell>
          <cell r="D54">
            <v>19.6159</v>
          </cell>
        </row>
        <row r="55">
          <cell r="A55" t="str">
            <v>P9821</v>
          </cell>
          <cell r="B55" t="str">
            <v>Pedreiro</v>
          </cell>
          <cell r="C55" t="str">
            <v>h</v>
          </cell>
          <cell r="D55">
            <v>21.489899999999999</v>
          </cell>
        </row>
        <row r="56">
          <cell r="A56" t="str">
            <v>P9822</v>
          </cell>
          <cell r="B56" t="str">
            <v>Pintor</v>
          </cell>
          <cell r="C56" t="str">
            <v>h</v>
          </cell>
          <cell r="D56">
            <v>20.764700000000001</v>
          </cell>
        </row>
        <row r="57">
          <cell r="A57" t="str">
            <v>P9823</v>
          </cell>
          <cell r="B57" t="str">
            <v>Serralheiro</v>
          </cell>
          <cell r="C57" t="str">
            <v>h</v>
          </cell>
          <cell r="D57">
            <v>21.005600000000001</v>
          </cell>
        </row>
        <row r="58">
          <cell r="A58" t="str">
            <v>P9824</v>
          </cell>
          <cell r="B58" t="str">
            <v>Servente</v>
          </cell>
          <cell r="C58" t="str">
            <v>h</v>
          </cell>
          <cell r="D58">
            <v>15.971299999999999</v>
          </cell>
        </row>
        <row r="59">
          <cell r="A59" t="str">
            <v>P9827</v>
          </cell>
          <cell r="B59" t="str">
            <v>Vigia</v>
          </cell>
          <cell r="C59" t="str">
            <v>mês</v>
          </cell>
          <cell r="D59">
            <v>3967.5509000000002</v>
          </cell>
        </row>
        <row r="60">
          <cell r="A60" t="str">
            <v>P9830</v>
          </cell>
          <cell r="B60" t="str">
            <v>Montador</v>
          </cell>
          <cell r="C60" t="str">
            <v>h</v>
          </cell>
          <cell r="D60">
            <v>25.495899999999999</v>
          </cell>
        </row>
        <row r="61">
          <cell r="A61" t="str">
            <v>P9840</v>
          </cell>
          <cell r="B61" t="str">
            <v>Encarregado geral</v>
          </cell>
          <cell r="C61" t="str">
            <v>mês</v>
          </cell>
          <cell r="D61">
            <v>15620.204599999999</v>
          </cell>
        </row>
        <row r="62">
          <cell r="A62" t="str">
            <v>P9842</v>
          </cell>
          <cell r="B62" t="str">
            <v>Faxineiro</v>
          </cell>
          <cell r="C62" t="str">
            <v>mês</v>
          </cell>
          <cell r="D62">
            <v>2933.7597999999998</v>
          </cell>
        </row>
        <row r="63">
          <cell r="A63" t="str">
            <v>P9853</v>
          </cell>
          <cell r="B63" t="str">
            <v>Pré-marcador</v>
          </cell>
          <cell r="C63" t="str">
            <v>h</v>
          </cell>
          <cell r="D63">
            <v>17.523199999999999</v>
          </cell>
        </row>
        <row r="64">
          <cell r="A64" t="str">
            <v>P9864</v>
          </cell>
          <cell r="B64" t="str">
            <v>Engenheiro de segurança do trabalho</v>
          </cell>
          <cell r="C64" t="str">
            <v>mês</v>
          </cell>
          <cell r="D64">
            <v>20457.446899999999</v>
          </cell>
        </row>
        <row r="65">
          <cell r="A65" t="str">
            <v>P9867</v>
          </cell>
          <cell r="B65" t="str">
            <v>Técnico especializado</v>
          </cell>
          <cell r="C65" t="str">
            <v>mês</v>
          </cell>
          <cell r="D65">
            <v>7606.6314000000002</v>
          </cell>
        </row>
        <row r="66">
          <cell r="A66" t="str">
            <v>P9875</v>
          </cell>
          <cell r="B66" t="str">
            <v>Encarregado de turma</v>
          </cell>
          <cell r="C66" t="str">
            <v>mês</v>
          </cell>
          <cell r="D66">
            <v>5615.7172</v>
          </cell>
        </row>
        <row r="67">
          <cell r="A67" t="str">
            <v>P9876</v>
          </cell>
          <cell r="B67" t="str">
            <v>Técnico de segurança do trabalho</v>
          </cell>
          <cell r="C67" t="str">
            <v>mês</v>
          </cell>
          <cell r="D67">
            <v>5583.8675999999996</v>
          </cell>
        </row>
        <row r="68">
          <cell r="A68" t="str">
            <v>P9878</v>
          </cell>
          <cell r="B68" t="str">
            <v>Secretária</v>
          </cell>
          <cell r="C68" t="str">
            <v>mês</v>
          </cell>
          <cell r="D68">
            <v>6198.2614000000003</v>
          </cell>
        </row>
        <row r="69">
          <cell r="A69" t="str">
            <v>P9883</v>
          </cell>
          <cell r="B69" t="str">
            <v>Chefe do setor administrativo</v>
          </cell>
          <cell r="C69" t="str">
            <v>mês</v>
          </cell>
          <cell r="D69">
            <v>8523.2365000000009</v>
          </cell>
        </row>
        <row r="70">
          <cell r="A70" t="str">
            <v>P9896</v>
          </cell>
          <cell r="B70" t="str">
            <v>Porteiro</v>
          </cell>
          <cell r="C70" t="str">
            <v>mês</v>
          </cell>
          <cell r="D70">
            <v>3326.0437999999999</v>
          </cell>
        </row>
        <row r="71">
          <cell r="A71" t="str">
            <v>P9897</v>
          </cell>
          <cell r="B71" t="str">
            <v>Técnico de meio ambiente</v>
          </cell>
          <cell r="C71" t="str">
            <v>mês</v>
          </cell>
          <cell r="D71">
            <v>7482.8073000000004</v>
          </cell>
        </row>
        <row r="72">
          <cell r="A72" t="str">
            <v>P9903</v>
          </cell>
          <cell r="B72" t="str">
            <v>Auxiliar técnico</v>
          </cell>
          <cell r="C72" t="str">
            <v>mês</v>
          </cell>
          <cell r="D72">
            <v>3908.5904</v>
          </cell>
        </row>
        <row r="73">
          <cell r="A73" t="str">
            <v>P9916</v>
          </cell>
          <cell r="B73" t="str">
            <v>Encarregado de conservação rodoviária</v>
          </cell>
          <cell r="C73" t="str">
            <v>mês</v>
          </cell>
          <cell r="D73">
            <v>10432.044599999999</v>
          </cell>
        </row>
        <row r="74">
          <cell r="A74" t="str">
            <v>P9946</v>
          </cell>
          <cell r="B74" t="str">
            <v>Engenheiro Auxuliar</v>
          </cell>
          <cell r="C74" t="str">
            <v>mês</v>
          </cell>
          <cell r="D74">
            <v>17848.172399999999</v>
          </cell>
        </row>
        <row r="75">
          <cell r="A75" t="str">
            <v>P9948</v>
          </cell>
          <cell r="B75" t="str">
            <v>Motorista de veículo leve - mensalista</v>
          </cell>
          <cell r="C75" t="str">
            <v>mês</v>
          </cell>
          <cell r="D75">
            <v>4057.0129999999999</v>
          </cell>
        </row>
        <row r="76">
          <cell r="A76" t="str">
            <v>P9952</v>
          </cell>
          <cell r="B76" t="str">
            <v>Pedreiro - mensalista</v>
          </cell>
          <cell r="C76" t="str">
            <v>mês</v>
          </cell>
          <cell r="D76">
            <v>4001.0504000000001</v>
          </cell>
        </row>
        <row r="77">
          <cell r="A77" t="str">
            <v>P9953</v>
          </cell>
          <cell r="B77" t="str">
            <v>Eletricista - mensalista</v>
          </cell>
          <cell r="C77" t="str">
            <v>mês</v>
          </cell>
          <cell r="D77">
            <v>4100.16</v>
          </cell>
        </row>
        <row r="78">
          <cell r="A78" t="str">
            <v>P9954</v>
          </cell>
          <cell r="B78" t="str">
            <v>Servente - mensalista</v>
          </cell>
          <cell r="C78" t="str">
            <v>mês</v>
          </cell>
          <cell r="D78">
            <v>2970.5162</v>
          </cell>
        </row>
        <row r="79">
          <cell r="A79" t="str">
            <v>P9955</v>
          </cell>
          <cell r="B79" t="str">
            <v>Engenheiro chefe</v>
          </cell>
          <cell r="C79" t="str">
            <v>mês</v>
          </cell>
          <cell r="D79">
            <v>30635.468400000002</v>
          </cell>
        </row>
        <row r="82">
          <cell r="A82" t="str">
            <v>MAT</v>
          </cell>
          <cell r="D82">
            <v>22</v>
          </cell>
        </row>
        <row r="84">
          <cell r="A84" t="str">
            <v>M0004</v>
          </cell>
          <cell r="B84" t="str">
            <v>Aço CA 50</v>
          </cell>
          <cell r="C84" t="str">
            <v>kg</v>
          </cell>
          <cell r="D84">
            <v>3.9045999999999998</v>
          </cell>
        </row>
        <row r="85">
          <cell r="A85" t="str">
            <v>M0008</v>
          </cell>
          <cell r="B85" t="str">
            <v>Detergente</v>
          </cell>
          <cell r="C85" t="str">
            <v>l</v>
          </cell>
          <cell r="D85">
            <v>2.5661</v>
          </cell>
        </row>
        <row r="86">
          <cell r="A86" t="str">
            <v>M0041</v>
          </cell>
          <cell r="B86" t="str">
            <v>Container de 1 TEU com 2 banheiros</v>
          </cell>
          <cell r="C86" t="str">
            <v>un</v>
          </cell>
          <cell r="D86">
            <v>36778.4522</v>
          </cell>
        </row>
        <row r="87">
          <cell r="A87" t="str">
            <v>M0042</v>
          </cell>
          <cell r="B87" t="str">
            <v>Container de 1 TEU com janela</v>
          </cell>
          <cell r="C87" t="str">
            <v>un</v>
          </cell>
          <cell r="D87">
            <v>30158.6522</v>
          </cell>
        </row>
        <row r="88">
          <cell r="A88" t="str">
            <v>M0044</v>
          </cell>
          <cell r="B88" t="str">
            <v>Abrasivo de vidro com granulometria de 250 a 420 microns</v>
          </cell>
          <cell r="C88" t="str">
            <v>kg</v>
          </cell>
          <cell r="D88">
            <v>2.4491999999999998</v>
          </cell>
        </row>
        <row r="89">
          <cell r="A89" t="str">
            <v>M0047</v>
          </cell>
          <cell r="B89" t="str">
            <v>Cone plástico de sinalização - NBR 15.071</v>
          </cell>
          <cell r="C89" t="str">
            <v>un</v>
          </cell>
          <cell r="D89">
            <v>12.9</v>
          </cell>
        </row>
        <row r="90">
          <cell r="A90" t="str">
            <v>M0049</v>
          </cell>
          <cell r="B90" t="str">
            <v>Delimitador de tráfego flexível com duas faixas refletivas com chumbador - D = 20 cm e H = 80 cm</v>
          </cell>
          <cell r="C90" t="str">
            <v>un</v>
          </cell>
          <cell r="D90">
            <v>183</v>
          </cell>
        </row>
        <row r="91">
          <cell r="A91" t="str">
            <v>M0056</v>
          </cell>
          <cell r="B91" t="str">
            <v>Ferramenta de corte para removedora de faixa de sinalização (Smith Cutter)</v>
          </cell>
          <cell r="C91" t="str">
            <v>un</v>
          </cell>
          <cell r="D91">
            <v>5102.1732000000002</v>
          </cell>
        </row>
        <row r="92">
          <cell r="A92" t="str">
            <v>M0057</v>
          </cell>
          <cell r="B92" t="str">
            <v>Container de 1 TEU duplo (6,0 m x 4,88 m) com janela</v>
          </cell>
          <cell r="C92" t="str">
            <v>un</v>
          </cell>
          <cell r="D92">
            <v>43422.324200000003</v>
          </cell>
        </row>
        <row r="93">
          <cell r="A93" t="str">
            <v>M0058</v>
          </cell>
          <cell r="B93" t="str">
            <v>Container de 1 TEU duplo (6,0 m x 4,88 m) com janela e 2 lavabos</v>
          </cell>
          <cell r="C93" t="str">
            <v>un</v>
          </cell>
          <cell r="D93">
            <v>50344.027199999997</v>
          </cell>
        </row>
        <row r="94">
          <cell r="A94" t="str">
            <v>M0059</v>
          </cell>
          <cell r="B94" t="str">
            <v>Container de 1 TEU revestimento térmico (ar condicionado) com janela e 1 banheiro</v>
          </cell>
          <cell r="C94" t="str">
            <v>un</v>
          </cell>
          <cell r="D94">
            <v>32999.148200000003</v>
          </cell>
        </row>
        <row r="95">
          <cell r="A95" t="str">
            <v>M0060</v>
          </cell>
          <cell r="B95" t="str">
            <v>Container 3/4 de 1 TEU com janela</v>
          </cell>
          <cell r="C95" t="str">
            <v>un</v>
          </cell>
          <cell r="D95">
            <v>25143.6522</v>
          </cell>
        </row>
        <row r="96">
          <cell r="A96" t="str">
            <v>M0065</v>
          </cell>
          <cell r="B96" t="str">
            <v>Container 3/4 de 1 TEU com janela e 1 banheiro</v>
          </cell>
          <cell r="C96" t="str">
            <v>un</v>
          </cell>
          <cell r="D96">
            <v>33990.112200000003</v>
          </cell>
        </row>
        <row r="97">
          <cell r="A97" t="str">
            <v>M0065</v>
          </cell>
          <cell r="B97" t="str">
            <v>Container 3/4 de 1 TEU com janela e 1 banheiro</v>
          </cell>
          <cell r="C97" t="str">
            <v>un</v>
          </cell>
          <cell r="D97">
            <v>33990.112200000003</v>
          </cell>
        </row>
        <row r="98">
          <cell r="A98" t="str">
            <v>M0066</v>
          </cell>
          <cell r="B98" t="str">
            <v>Container de 2 TEU revestimento térmico (ar condicionado) com janela e 1 lavabo</v>
          </cell>
          <cell r="C98" t="str">
            <v>un</v>
          </cell>
          <cell r="D98">
            <v>58862.954400000002</v>
          </cell>
        </row>
        <row r="99">
          <cell r="A99" t="str">
            <v>M0075</v>
          </cell>
          <cell r="B99" t="str">
            <v>Arame recozido 18 BWG</v>
          </cell>
          <cell r="C99" t="str">
            <v>kg</v>
          </cell>
          <cell r="D99">
            <v>3.5209999999999999</v>
          </cell>
        </row>
        <row r="100">
          <cell r="A100" t="str">
            <v>M0082</v>
          </cell>
          <cell r="B100" t="str">
            <v>Areia média lavada</v>
          </cell>
          <cell r="C100" t="str">
            <v>m³</v>
          </cell>
          <cell r="D100">
            <v>69.805000000000007</v>
          </cell>
        </row>
        <row r="101">
          <cell r="A101" t="str">
            <v>M0191</v>
          </cell>
          <cell r="B101" t="str">
            <v>Brita 1</v>
          </cell>
          <cell r="C101" t="str">
            <v>m³</v>
          </cell>
          <cell r="D101">
            <v>96.183599999999998</v>
          </cell>
        </row>
        <row r="102">
          <cell r="A102" t="str">
            <v>M0192</v>
          </cell>
          <cell r="B102" t="str">
            <v>Brita 2</v>
          </cell>
          <cell r="C102" t="str">
            <v>m³</v>
          </cell>
          <cell r="D102">
            <v>89.600099999999998</v>
          </cell>
        </row>
        <row r="103">
          <cell r="A103" t="str">
            <v>M0310</v>
          </cell>
          <cell r="B103" t="str">
            <v>Peça de madeira de 2,5 x 7,5 cm</v>
          </cell>
          <cell r="C103" t="str">
            <v>m</v>
          </cell>
          <cell r="D103">
            <v>3.0918999999999999</v>
          </cell>
        </row>
        <row r="104">
          <cell r="A104" t="str">
            <v>M0366</v>
          </cell>
          <cell r="B104" t="str">
            <v>Cantoneira de aço galvanizado ASTM A36</v>
          </cell>
          <cell r="C104" t="str">
            <v>kg</v>
          </cell>
          <cell r="D104">
            <v>9.6494999999999997</v>
          </cell>
        </row>
        <row r="105">
          <cell r="A105" t="str">
            <v>M0412</v>
          </cell>
          <cell r="B105" t="str">
            <v>Chumbador para concreto Tecbolt de 16 mm</v>
          </cell>
          <cell r="C105" t="str">
            <v>un</v>
          </cell>
          <cell r="D105">
            <v>12.2608</v>
          </cell>
        </row>
        <row r="106">
          <cell r="A106" t="str">
            <v>M0424</v>
          </cell>
          <cell r="B106" t="str">
            <v>Cimento Portland CP II - 32</v>
          </cell>
          <cell r="C106" t="str">
            <v>kg</v>
          </cell>
          <cell r="D106">
            <v>0.4708</v>
          </cell>
        </row>
        <row r="107">
          <cell r="A107" t="str">
            <v>M0429</v>
          </cell>
          <cell r="B107" t="str">
            <v>Perfil de alumínio L421 de 33 x 40 mm</v>
          </cell>
          <cell r="C107" t="str">
            <v>m</v>
          </cell>
          <cell r="D107">
            <v>10.190200000000001</v>
          </cell>
        </row>
        <row r="108">
          <cell r="A108" t="str">
            <v>M0767</v>
          </cell>
          <cell r="B108" t="str">
            <v>Sinalizador a LED com bateria</v>
          </cell>
          <cell r="C108" t="str">
            <v>un</v>
          </cell>
          <cell r="D108">
            <v>270.41379999999998</v>
          </cell>
        </row>
        <row r="109">
          <cell r="A109" t="str">
            <v>M0771</v>
          </cell>
          <cell r="B109" t="str">
            <v>Cavalete em polietileno zebrado com faixa refletiva</v>
          </cell>
          <cell r="C109" t="str">
            <v>un</v>
          </cell>
          <cell r="D109">
            <v>277.5</v>
          </cell>
        </row>
        <row r="110">
          <cell r="A110" t="str">
            <v>M0773</v>
          </cell>
          <cell r="B110" t="str">
            <v>Perfil de alumínio L463</v>
          </cell>
          <cell r="C110" t="str">
            <v>m</v>
          </cell>
          <cell r="D110">
            <v>20.0166</v>
          </cell>
        </row>
        <row r="111">
          <cell r="A111" t="str">
            <v>M0787</v>
          </cell>
          <cell r="B111" t="str">
            <v>Suporte em aço carbono galvanizado perfil "C"</v>
          </cell>
          <cell r="C111" t="str">
            <v>kg</v>
          </cell>
          <cell r="D111">
            <v>14.207000000000001</v>
          </cell>
        </row>
        <row r="112">
          <cell r="A112" t="str">
            <v>M0789</v>
          </cell>
          <cell r="B112" t="str">
            <v>Conjunto de cantoneiras e parafusos para fixação de placas</v>
          </cell>
          <cell r="C112" t="str">
            <v>kg</v>
          </cell>
          <cell r="D112">
            <v>6.1215000000000002</v>
          </cell>
        </row>
        <row r="113">
          <cell r="A113" t="str">
            <v>M0796</v>
          </cell>
          <cell r="B113" t="str">
            <v>Semi-pórtico metálico para vão de 8,3 m e vento de 35 m/s</v>
          </cell>
          <cell r="C113" t="str">
            <v>un</v>
          </cell>
          <cell r="D113">
            <v>19882.3766</v>
          </cell>
        </row>
        <row r="114">
          <cell r="A114" t="str">
            <v>M0805</v>
          </cell>
          <cell r="B114" t="str">
            <v>Semi-pórtico duplo metálico para vão de 2 x 8,3 m e vento de 35 m/s</v>
          </cell>
          <cell r="C114" t="str">
            <v>un</v>
          </cell>
          <cell r="D114">
            <v>33327.255299999997</v>
          </cell>
        </row>
        <row r="115">
          <cell r="A115" t="str">
            <v>M0945</v>
          </cell>
          <cell r="B115" t="str">
            <v>Parafuso com porca e arruela de pressão - D = 1/4"</v>
          </cell>
          <cell r="C115" t="str">
            <v>cj</v>
          </cell>
          <cell r="D115">
            <v>0.33779999999999999</v>
          </cell>
        </row>
        <row r="116">
          <cell r="A116" t="str">
            <v>M0947</v>
          </cell>
          <cell r="B116" t="str">
            <v>Parafuso com porca e arruela de pressão - D = 10 mm</v>
          </cell>
          <cell r="C116" t="str">
            <v>cj</v>
          </cell>
          <cell r="D116">
            <v>0.81769999999999998</v>
          </cell>
        </row>
        <row r="117">
          <cell r="A117" t="str">
            <v>M1097</v>
          </cell>
          <cell r="B117" t="str">
            <v>Pedra de mão</v>
          </cell>
          <cell r="C117" t="str">
            <v>m³</v>
          </cell>
          <cell r="D117">
            <v>78.95</v>
          </cell>
        </row>
        <row r="118">
          <cell r="A118" t="str">
            <v>M1210</v>
          </cell>
          <cell r="B118" t="str">
            <v>Pórtico metálico para vão de 15,9 m e vento de 35 m/s</v>
          </cell>
          <cell r="C118" t="str">
            <v>un</v>
          </cell>
          <cell r="D118">
            <v>33098.124900000003</v>
          </cell>
        </row>
        <row r="119">
          <cell r="A119" t="str">
            <v>M1260</v>
          </cell>
          <cell r="B119" t="str">
            <v>Tacha refletiva metálica monodirecional com um pino</v>
          </cell>
          <cell r="C119" t="str">
            <v>un</v>
          </cell>
          <cell r="D119">
            <v>21.480899999999998</v>
          </cell>
        </row>
        <row r="120">
          <cell r="A120" t="str">
            <v>M1367</v>
          </cell>
          <cell r="B120" t="str">
            <v>Chapa de aço galvanizado</v>
          </cell>
          <cell r="C120" t="str">
            <v>kg</v>
          </cell>
          <cell r="D120">
            <v>6.5038999999999998</v>
          </cell>
        </row>
        <row r="121">
          <cell r="A121" t="str">
            <v>M1566</v>
          </cell>
          <cell r="B121" t="str">
            <v>Tacha refletiva metálica bidirecional com um pino</v>
          </cell>
          <cell r="C121" t="str">
            <v>un</v>
          </cell>
          <cell r="D121">
            <v>24.0947</v>
          </cell>
        </row>
        <row r="122">
          <cell r="A122" t="str">
            <v>M1578</v>
          </cell>
          <cell r="B122" t="str">
            <v>Plástico a frio para estrutura</v>
          </cell>
          <cell r="C122" t="str">
            <v>kg</v>
          </cell>
          <cell r="D122">
            <v>31.365600000000001</v>
          </cell>
        </row>
        <row r="123">
          <cell r="A123" t="str">
            <v>M1585</v>
          </cell>
          <cell r="B123" t="str">
            <v>Massa termoplástica para aplicação em alto relevo</v>
          </cell>
          <cell r="C123" t="str">
            <v>kg</v>
          </cell>
          <cell r="D123">
            <v>10.158799999999999</v>
          </cell>
        </row>
        <row r="124">
          <cell r="A124" t="str">
            <v>M1624</v>
          </cell>
          <cell r="B124" t="str">
            <v>Suporte polimérico ecológico maciço para placa de sinalização - seção quadrada de 8 cm</v>
          </cell>
          <cell r="C124" t="str">
            <v>m</v>
          </cell>
          <cell r="D124">
            <v>118.66</v>
          </cell>
        </row>
        <row r="125">
          <cell r="A125" t="str">
            <v>M1790</v>
          </cell>
          <cell r="B125" t="str">
            <v>Gás GLP</v>
          </cell>
          <cell r="C125" t="str">
            <v>kg</v>
          </cell>
          <cell r="D125">
            <v>5</v>
          </cell>
        </row>
        <row r="126">
          <cell r="A126" t="str">
            <v>M1968</v>
          </cell>
          <cell r="B126" t="str">
            <v>Defensa metálica semi-maleável simples</v>
          </cell>
          <cell r="C126" t="str">
            <v>un</v>
          </cell>
          <cell r="D126">
            <v>832</v>
          </cell>
        </row>
        <row r="127">
          <cell r="A127" t="str">
            <v>M1971</v>
          </cell>
          <cell r="B127" t="str">
            <v>Módulo de transição de defensa metálica para barreira New Jersey</v>
          </cell>
          <cell r="C127" t="str">
            <v>un</v>
          </cell>
          <cell r="D127">
            <v>3985</v>
          </cell>
        </row>
        <row r="128">
          <cell r="A128" t="str">
            <v>M1976</v>
          </cell>
          <cell r="B128" t="str">
            <v>Terminal aéreo de defensa metálica (tipo A - NBR 6.971)</v>
          </cell>
          <cell r="C128" t="str">
            <v>un</v>
          </cell>
          <cell r="D128">
            <v>226.5</v>
          </cell>
        </row>
        <row r="129">
          <cell r="A129" t="str">
            <v>M2027</v>
          </cell>
          <cell r="B129" t="str">
            <v>Tinta refletiva acrílica</v>
          </cell>
          <cell r="C129" t="str">
            <v>l</v>
          </cell>
          <cell r="D129">
            <v>25.127700000000001</v>
          </cell>
        </row>
        <row r="130">
          <cell r="A130" t="str">
            <v>M2034</v>
          </cell>
          <cell r="B130" t="str">
            <v>Solvente para tinta à base de resina acrílica</v>
          </cell>
          <cell r="C130" t="str">
            <v>l</v>
          </cell>
          <cell r="D130">
            <v>6.3691000000000004</v>
          </cell>
        </row>
        <row r="131">
          <cell r="A131" t="str">
            <v>M2036</v>
          </cell>
          <cell r="B131" t="str">
            <v>Tinta à base de resina acrílica emulsão em água</v>
          </cell>
          <cell r="C131" t="str">
            <v>l</v>
          </cell>
          <cell r="D131">
            <v>15.992800000000001</v>
          </cell>
        </row>
        <row r="132">
          <cell r="A132" t="str">
            <v>M2037</v>
          </cell>
          <cell r="B132" t="str">
            <v>Microesferas de vidro refletiva tipo I-B</v>
          </cell>
          <cell r="C132" t="str">
            <v>kg</v>
          </cell>
          <cell r="D132">
            <v>6.5008999999999997</v>
          </cell>
        </row>
        <row r="133">
          <cell r="A133" t="str">
            <v>M2038</v>
          </cell>
          <cell r="B133" t="str">
            <v>Microesferas de vidro refletiva tipo II-A</v>
          </cell>
          <cell r="C133" t="str">
            <v>kg</v>
          </cell>
          <cell r="D133">
            <v>5.9640000000000004</v>
          </cell>
        </row>
        <row r="134">
          <cell r="A134" t="str">
            <v>M2039</v>
          </cell>
          <cell r="B134" t="str">
            <v>Massa termoplástica para extrusão</v>
          </cell>
          <cell r="C134" t="str">
            <v>kg</v>
          </cell>
          <cell r="D134">
            <v>10.095499999999999</v>
          </cell>
        </row>
        <row r="135">
          <cell r="A135" t="str">
            <v>M2040</v>
          </cell>
          <cell r="B135" t="str">
            <v>Massa termoplástica para aspersão</v>
          </cell>
          <cell r="C135" t="str">
            <v>kg</v>
          </cell>
          <cell r="D135">
            <v>10.0854</v>
          </cell>
        </row>
        <row r="136">
          <cell r="A136" t="str">
            <v>M2041</v>
          </cell>
          <cell r="B136" t="str">
            <v>Cola poliester</v>
          </cell>
          <cell r="C136" t="str">
            <v>kg</v>
          </cell>
          <cell r="D136">
            <v>17.2</v>
          </cell>
        </row>
        <row r="137">
          <cell r="A137" t="str">
            <v>M2044</v>
          </cell>
          <cell r="B137" t="str">
            <v>Tinta para pré-marcação</v>
          </cell>
          <cell r="C137" t="str">
            <v>l</v>
          </cell>
          <cell r="D137">
            <v>18.2</v>
          </cell>
        </row>
        <row r="138">
          <cell r="A138" t="str">
            <v>M2045</v>
          </cell>
          <cell r="B138" t="str">
            <v>Microesferas de vidro refletiva tipo II-C</v>
          </cell>
          <cell r="C138" t="str">
            <v>kg</v>
          </cell>
          <cell r="D138">
            <v>7.6845999999999997</v>
          </cell>
        </row>
        <row r="139">
          <cell r="A139" t="str">
            <v>M2083</v>
          </cell>
          <cell r="B139" t="str">
            <v>Tacha refletiva monodirecional</v>
          </cell>
          <cell r="C139" t="str">
            <v>un</v>
          </cell>
          <cell r="D139">
            <v>10.7928</v>
          </cell>
        </row>
        <row r="140">
          <cell r="A140" t="str">
            <v>M2084</v>
          </cell>
          <cell r="B140" t="str">
            <v>Tacha refletiva bidirecional</v>
          </cell>
          <cell r="C140" t="str">
            <v>un</v>
          </cell>
          <cell r="D140">
            <v>11.965</v>
          </cell>
        </row>
        <row r="141">
          <cell r="A141" t="str">
            <v>M2388</v>
          </cell>
          <cell r="B141" t="str">
            <v>Broca de widia de 5/8"</v>
          </cell>
          <cell r="C141" t="str">
            <v>un</v>
          </cell>
          <cell r="D141">
            <v>32.139699999999998</v>
          </cell>
        </row>
        <row r="142">
          <cell r="A142" t="str">
            <v>M2979</v>
          </cell>
          <cell r="B142" t="str">
            <v>Chumbador em aço CA 25</v>
          </cell>
          <cell r="C142" t="str">
            <v>kg</v>
          </cell>
          <cell r="D142">
            <v>4.1608999999999998</v>
          </cell>
        </row>
        <row r="143">
          <cell r="A143" t="str">
            <v>M3126</v>
          </cell>
          <cell r="B143" t="str">
            <v>Barra de aço galvanizado</v>
          </cell>
          <cell r="C143" t="str">
            <v>kg</v>
          </cell>
          <cell r="D143">
            <v>4.5698999999999996</v>
          </cell>
        </row>
        <row r="144">
          <cell r="A144" t="str">
            <v>M3153</v>
          </cell>
          <cell r="B144" t="str">
            <v>Tinta poliester em pó</v>
          </cell>
          <cell r="C144" t="str">
            <v>kg</v>
          </cell>
          <cell r="D144">
            <v>31.825500000000002</v>
          </cell>
        </row>
        <row r="145">
          <cell r="A145" t="str">
            <v>M3231</v>
          </cell>
          <cell r="B145" t="str">
            <v>Chapa de alumínio composto (ACM) - E = 3 mm</v>
          </cell>
          <cell r="C145" t="str">
            <v>m²</v>
          </cell>
          <cell r="D145">
            <v>62.538200000000003</v>
          </cell>
        </row>
        <row r="146">
          <cell r="A146" t="str">
            <v>M3233</v>
          </cell>
          <cell r="B146" t="str">
            <v>Fita adesiva estrutural dupla-face de 25 x 2 mm</v>
          </cell>
          <cell r="C146" t="str">
            <v>m</v>
          </cell>
          <cell r="D146">
            <v>5.992</v>
          </cell>
        </row>
        <row r="147">
          <cell r="A147" t="str">
            <v>M3235</v>
          </cell>
          <cell r="B147" t="str">
            <v>Película retrorrefletiva tipo I</v>
          </cell>
          <cell r="C147" t="str">
            <v>m²</v>
          </cell>
          <cell r="D147">
            <v>82.267300000000006</v>
          </cell>
        </row>
        <row r="148">
          <cell r="A148" t="str">
            <v>M3236</v>
          </cell>
          <cell r="B148" t="str">
            <v>Película retrorrefletiva tipo III + SI</v>
          </cell>
          <cell r="C148" t="str">
            <v>m²</v>
          </cell>
          <cell r="D148">
            <v>642.12149999999997</v>
          </cell>
        </row>
        <row r="149">
          <cell r="A149" t="str">
            <v>M3237</v>
          </cell>
          <cell r="B149" t="str">
            <v>Película retrorrefletiva tipo III</v>
          </cell>
          <cell r="C149" t="str">
            <v>m²</v>
          </cell>
          <cell r="D149">
            <v>134.66749999999999</v>
          </cell>
        </row>
        <row r="150">
          <cell r="A150" t="str">
            <v>M3238</v>
          </cell>
          <cell r="B150" t="str">
            <v>Película retrorrefletiva tipo IV</v>
          </cell>
          <cell r="C150" t="str">
            <v>m²</v>
          </cell>
          <cell r="D150">
            <v>71.692800000000005</v>
          </cell>
        </row>
        <row r="151">
          <cell r="A151" t="str">
            <v>M3239</v>
          </cell>
          <cell r="B151" t="str">
            <v>Película retrorrefletiva tipo X</v>
          </cell>
          <cell r="C151" t="str">
            <v>m²</v>
          </cell>
          <cell r="D151">
            <v>438.52080000000001</v>
          </cell>
        </row>
        <row r="152">
          <cell r="A152" t="str">
            <v>M3245</v>
          </cell>
          <cell r="B152" t="str">
            <v>Plástico a frio spray por aspersão</v>
          </cell>
          <cell r="C152" t="str">
            <v>kg</v>
          </cell>
          <cell r="D152">
            <v>23.883800000000001</v>
          </cell>
        </row>
        <row r="153">
          <cell r="A153" t="str">
            <v>M5000</v>
          </cell>
          <cell r="B153" t="str">
            <v>Tacha refletiva monodirecional - refletivo tipo II</v>
          </cell>
          <cell r="C153" t="str">
            <v>un</v>
          </cell>
          <cell r="D153">
            <v>17.1235</v>
          </cell>
        </row>
        <row r="154">
          <cell r="A154" t="str">
            <v>M5001</v>
          </cell>
          <cell r="B154" t="str">
            <v>Tacha refletiva bidirecional - refletivo tipo II</v>
          </cell>
          <cell r="C154" t="str">
            <v>un</v>
          </cell>
          <cell r="D154">
            <v>14.340999999999999</v>
          </cell>
        </row>
        <row r="155">
          <cell r="A155" t="str">
            <v>M5002</v>
          </cell>
          <cell r="B155" t="str">
            <v>Suporte metálico com braço projetado - Área de Exposição até 4.50 m2</v>
          </cell>
          <cell r="C155" t="str">
            <v>un</v>
          </cell>
          <cell r="D155">
            <v>10277.0298</v>
          </cell>
        </row>
        <row r="156">
          <cell r="A156" t="str">
            <v>M5003</v>
          </cell>
          <cell r="B156" t="str">
            <v>Dispositivo Refletivo para defensas</v>
          </cell>
          <cell r="C156" t="str">
            <v>un</v>
          </cell>
          <cell r="D156">
            <v>22.309699999999999</v>
          </cell>
        </row>
        <row r="157">
          <cell r="A157" t="str">
            <v>M5004</v>
          </cell>
          <cell r="B157" t="str">
            <v xml:space="preserve"> Painel de Delineamento Refletivo para defensa</v>
          </cell>
          <cell r="C157" t="str">
            <v>un</v>
          </cell>
          <cell r="D157">
            <v>64.706699999999998</v>
          </cell>
        </row>
        <row r="158">
          <cell r="A158" t="str">
            <v>M5005</v>
          </cell>
          <cell r="B158" t="str">
            <v>Diárias</v>
          </cell>
          <cell r="C158" t="str">
            <v>dia</v>
          </cell>
          <cell r="D158">
            <v>177</v>
          </cell>
        </row>
        <row r="159">
          <cell r="A159" t="str">
            <v>M5006</v>
          </cell>
          <cell r="B159" t="str">
            <v>Peça de madeira aparelhada *7,5 X 7,5* cm Macaranduba, Angelim ou equivalente (código SINAPI  20209)</v>
          </cell>
          <cell r="C159" t="str">
            <v>m</v>
          </cell>
          <cell r="D159">
            <v>8.76</v>
          </cell>
        </row>
        <row r="160">
          <cell r="A160" t="str">
            <v>M5007</v>
          </cell>
          <cell r="B160" t="str">
            <v>Sarrafo de madeira nao aparelhada *2,5 x 10 cm, Macaranduba, Angelim ou equivalente  (código SINAPI  4460)</v>
          </cell>
          <cell r="C160" t="str">
            <v>m</v>
          </cell>
          <cell r="D160">
            <v>4.68</v>
          </cell>
        </row>
        <row r="161">
          <cell r="A161" t="str">
            <v>M5008</v>
          </cell>
          <cell r="B161" t="str">
            <v>Tacha refletiva metálica com um pino - monodirecional - refletivo tipo III</v>
          </cell>
          <cell r="C161" t="str">
            <v>un</v>
          </cell>
          <cell r="D161">
            <v>26.850999999999999</v>
          </cell>
        </row>
        <row r="162">
          <cell r="A162" t="str">
            <v>M5009</v>
          </cell>
          <cell r="B162" t="str">
            <v>Tacha refletiva metálica com um pino - bidirecional - refletivo tipo III</v>
          </cell>
          <cell r="C162" t="str">
            <v>un</v>
          </cell>
          <cell r="D162">
            <v>29.8902</v>
          </cell>
        </row>
        <row r="163">
          <cell r="A163" t="str">
            <v>M5011</v>
          </cell>
          <cell r="B163" t="str">
            <v xml:space="preserve">Tacha refletiva monodirecional - refletivo tipo III </v>
          </cell>
          <cell r="C163" t="str">
            <v>un</v>
          </cell>
          <cell r="D163">
            <v>13.456200000000001</v>
          </cell>
        </row>
        <row r="164">
          <cell r="A164" t="str">
            <v>M5010</v>
          </cell>
          <cell r="B164" t="str">
            <v xml:space="preserve">Tacha refletiva bidirecional - refletivo tipo III </v>
          </cell>
          <cell r="C164" t="str">
            <v>un</v>
          </cell>
          <cell r="D164">
            <v>17.070499999999999</v>
          </cell>
        </row>
        <row r="165">
          <cell r="A165" t="str">
            <v>M5012</v>
          </cell>
          <cell r="B165" t="str">
            <v>Película retrorrefletiva tipo X + SI</v>
          </cell>
          <cell r="C165" t="str">
            <v>un</v>
          </cell>
          <cell r="D165">
            <v>201.96539999999999</v>
          </cell>
        </row>
        <row r="166">
          <cell r="A166" t="str">
            <v>M5013</v>
          </cell>
          <cell r="B166" t="str">
            <v>Dispositivo de contenção longitudinal, certificado segundo a ABNT NBR 15486:2016, tipo defensa metálica simples que contenha veículos de até 38.000 kg - espaço de trabalho de no máximo 1,3 m - ASI ≤ 1</v>
          </cell>
          <cell r="C166" t="str">
            <v>m</v>
          </cell>
          <cell r="D166">
            <v>570.45000000000005</v>
          </cell>
        </row>
        <row r="167">
          <cell r="A167" t="str">
            <v>M5016</v>
          </cell>
          <cell r="B167" t="str">
            <v>Dispositivo de contenção longitudinal, certificado segundo a ABNT NBR 15486:2016, tipo defensa metálica simples que contenha veículos de até 13.000 kg - espaço de trabalho de no máximo 0,8 m - ASI ≤ 1</v>
          </cell>
          <cell r="C167" t="str">
            <v>m</v>
          </cell>
          <cell r="D167">
            <v>277.82</v>
          </cell>
        </row>
        <row r="168">
          <cell r="A168" t="str">
            <v>M5018</v>
          </cell>
          <cell r="B168" t="str">
            <v>Dispositivo de contenção longitudinal, certificado segundo a ABNT NBR 15486:2016, tipo defensa metálica simples que contenha veículos de até 1.500 kg - espaço de trabalho de no máximo 0,8 m - ASI ≤ 1</v>
          </cell>
          <cell r="C168" t="str">
            <v>m</v>
          </cell>
          <cell r="D168">
            <v>169.94</v>
          </cell>
        </row>
        <row r="169">
          <cell r="A169" t="str">
            <v>M5019</v>
          </cell>
          <cell r="B169" t="str">
            <v>Terminal absorvedor de energia, certificado segundo a ABNT NBR 15.486:2016, especificado conforme NCHRP 350 nível de ensaio 2 (70 km/h) ou EN 1317 nível de ensaio 2 (80 km/h)</v>
          </cell>
          <cell r="C169" t="str">
            <v>und.</v>
          </cell>
          <cell r="D169">
            <v>6205.61</v>
          </cell>
        </row>
        <row r="170">
          <cell r="A170" t="str">
            <v>M5020</v>
          </cell>
          <cell r="B170" t="str">
            <v>Terminal absorvedor de energia, certificado segundo a ABNT NBR 15.486:2016, especificado conforme NCHRP 350 nível de ensaio 3 (100 km/h) ou EN 1317 nível de ensaio 3 (100 km/h)</v>
          </cell>
          <cell r="C170" t="str">
            <v>und.</v>
          </cell>
          <cell r="D170">
            <v>7160.32</v>
          </cell>
        </row>
        <row r="171">
          <cell r="A171" t="str">
            <v>M5021</v>
          </cell>
          <cell r="B171" t="str">
            <v>Dispositivo atenuador de impacto, certificado segundo a ABNT NBR 15.486:2016, especificado conforme NCHRP 350 nível de ensaio 2 (70 km/h) ou EN 1317 nível de ensaio 2 (80 km/h)</v>
          </cell>
          <cell r="C171" t="str">
            <v>und.</v>
          </cell>
          <cell r="D171">
            <v>37128.629999999997</v>
          </cell>
        </row>
        <row r="172">
          <cell r="A172" t="str">
            <v>M5022</v>
          </cell>
          <cell r="B172" t="str">
            <v>Dispositivo atenuado de impacto, certificado segundo a ABNT NBR 15.486:2016, especificado conforme NCHRP 350 nível de ensaio 3 (100 km/h) ou EN 1317 nível de ensaio 3 (100 km/h)</v>
          </cell>
          <cell r="C172" t="str">
            <v>und.</v>
          </cell>
          <cell r="D172">
            <v>53358.69</v>
          </cell>
        </row>
        <row r="173">
          <cell r="A173" t="str">
            <v>M5023</v>
          </cell>
          <cell r="B173" t="str">
            <v>Cone Sinalização  75cm , NBR  NBR 15071 Flexivel 2 Faixas Refletivas tipo VIII NBR 16644</v>
          </cell>
          <cell r="C173" t="str">
            <v>und.</v>
          </cell>
          <cell r="D173">
            <v>84.384</v>
          </cell>
        </row>
        <row r="174">
          <cell r="A174" t="str">
            <v>M5024</v>
          </cell>
          <cell r="B174" t="str">
            <v>Colete de proteção de alta visibilidade NBR 15292 (71cm altura x 64cm largura)</v>
          </cell>
          <cell r="C174" t="str">
            <v>und.</v>
          </cell>
          <cell r="D174">
            <v>44.13</v>
          </cell>
        </row>
        <row r="175">
          <cell r="A175" t="str">
            <v>M5025</v>
          </cell>
          <cell r="B175" t="str">
            <v>Película retrorrefletiva tipo III + SI</v>
          </cell>
          <cell r="C175" t="str">
            <v>un</v>
          </cell>
          <cell r="D175">
            <v>105.2337</v>
          </cell>
        </row>
        <row r="186">
          <cell r="A186" t="str">
            <v>SERV</v>
          </cell>
        </row>
        <row r="188">
          <cell r="A188">
            <v>5914333</v>
          </cell>
          <cell r="B188" t="str">
            <v>Caminhão carroceria de 15 t</v>
          </cell>
          <cell r="C188" t="str">
            <v>t</v>
          </cell>
          <cell r="D188">
            <v>18.45</v>
          </cell>
        </row>
        <row r="189">
          <cell r="A189">
            <v>5914344</v>
          </cell>
          <cell r="B189" t="str">
            <v>Caminhão basculante de 6 m³</v>
          </cell>
          <cell r="C189" t="str">
            <v>tkm</v>
          </cell>
          <cell r="D189">
            <v>0.63</v>
          </cell>
        </row>
        <row r="190">
          <cell r="A190">
            <v>5914389</v>
          </cell>
          <cell r="B190" t="str">
            <v>Caminhão basculante de 10 m³</v>
          </cell>
          <cell r="C190" t="str">
            <v>tkm</v>
          </cell>
          <cell r="D190">
            <v>0.47</v>
          </cell>
        </row>
        <row r="191">
          <cell r="A191">
            <v>5914479</v>
          </cell>
          <cell r="B191" t="str">
            <v xml:space="preserve">Caminhão carroceria de 15 t </v>
          </cell>
          <cell r="C191" t="str">
            <v>tkm</v>
          </cell>
          <cell r="D191">
            <v>0.47</v>
          </cell>
        </row>
        <row r="192">
          <cell r="A192">
            <v>5914614</v>
          </cell>
          <cell r="B192" t="str">
            <v xml:space="preserve">Carroceria de com guindauto capacidade 30 t.m </v>
          </cell>
          <cell r="C192" t="str">
            <v>tkm</v>
          </cell>
          <cell r="D192">
            <v>0.99</v>
          </cell>
        </row>
        <row r="193">
          <cell r="A193">
            <v>5914647</v>
          </cell>
          <cell r="B193" t="str">
            <v>Caminhão basculante de 10 m³</v>
          </cell>
          <cell r="C193" t="str">
            <v>t</v>
          </cell>
          <cell r="D193">
            <v>1.02</v>
          </cell>
        </row>
        <row r="194">
          <cell r="A194">
            <v>5914655</v>
          </cell>
          <cell r="B194" t="str">
            <v>Caminhão carroceria de 15 t</v>
          </cell>
          <cell r="C194" t="str">
            <v>t</v>
          </cell>
          <cell r="D194">
            <v>22.78</v>
          </cell>
        </row>
        <row r="195">
          <cell r="A195">
            <v>5915324</v>
          </cell>
          <cell r="B195" t="str">
            <v>Caminhão carroceria de 5 t</v>
          </cell>
          <cell r="C195" t="str">
            <v>tkm</v>
          </cell>
          <cell r="D195">
            <v>0.94</v>
          </cell>
        </row>
        <row r="196">
          <cell r="A196">
            <v>5915474</v>
          </cell>
          <cell r="B196" t="str">
            <v>Caminhão carroceria de 5 t</v>
          </cell>
          <cell r="C196" t="str">
            <v>t</v>
          </cell>
          <cell r="D196">
            <v>19.41</v>
          </cell>
        </row>
        <row r="197">
          <cell r="A197">
            <v>5915476</v>
          </cell>
          <cell r="B197" t="str">
            <v xml:space="preserve">Caminhão basculante de 6 m³ </v>
          </cell>
          <cell r="C197" t="str">
            <v>t</v>
          </cell>
          <cell r="D197">
            <v>49.69</v>
          </cell>
        </row>
        <row r="198">
          <cell r="A198" t="str">
            <v>Auxiliares</v>
          </cell>
        </row>
        <row r="199">
          <cell r="A199">
            <v>5212552</v>
          </cell>
          <cell r="B199" t="str">
            <v>Pintura eletrostática a pó com tinta poliester em chapa de aço</v>
          </cell>
          <cell r="C199" t="str">
            <v>m²</v>
          </cell>
          <cell r="D199">
            <v>12.44</v>
          </cell>
        </row>
        <row r="200">
          <cell r="A200" t="str">
            <v>SVCPU6</v>
          </cell>
          <cell r="B200" t="str">
            <v>Confecção de placa em alumínio composto de 3 mm,  com película petrorrefletiva tipo III + SI</v>
          </cell>
          <cell r="C200" t="str">
            <v>m²</v>
          </cell>
          <cell r="D200">
            <v>745.8</v>
          </cell>
        </row>
        <row r="201">
          <cell r="A201" t="str">
            <v>SVCPU7</v>
          </cell>
          <cell r="B201" t="str">
            <v>Confecção de placa em alumínio composto de 3 mm, modulada, aérea, com película petrorrefletiva tipo X + X</v>
          </cell>
          <cell r="C201" t="str">
            <v>m²</v>
          </cell>
          <cell r="D201">
            <v>819.75</v>
          </cell>
        </row>
        <row r="202">
          <cell r="A202" t="str">
            <v>SVCPU9</v>
          </cell>
          <cell r="B202" t="str">
            <v>Confecção de placa em aço nº 16 galvanizado, com película retrorrefletiva tipo X + X</v>
          </cell>
          <cell r="C202" t="str">
            <v>m²</v>
          </cell>
          <cell r="D202">
            <v>742.28</v>
          </cell>
        </row>
        <row r="203">
          <cell r="A203" t="str">
            <v>SVCPU10</v>
          </cell>
          <cell r="B203" t="str">
            <v>Confecção de placa em alumínio composto de 3 mm, modulada, com película petrorrefletiva tipo III + SI</v>
          </cell>
          <cell r="C203" t="str">
            <v>m²</v>
          </cell>
          <cell r="D203">
            <v>847.94</v>
          </cell>
        </row>
        <row r="204">
          <cell r="A204" t="str">
            <v>SVCPU8</v>
          </cell>
          <cell r="B204" t="str">
            <v>Elementos de madeira para sinalização - cavaletes</v>
          </cell>
          <cell r="C204" t="str">
            <v>und</v>
          </cell>
          <cell r="D204">
            <v>43.73</v>
          </cell>
        </row>
        <row r="205">
          <cell r="A205">
            <v>5213415</v>
          </cell>
          <cell r="B205" t="str">
            <v>Confecção de placa em aço nº 16 galvanizado, com película retrorrefletiva tipo III + SI</v>
          </cell>
          <cell r="C205" t="str">
            <v>m²</v>
          </cell>
          <cell r="D205">
            <v>769.37</v>
          </cell>
        </row>
        <row r="206">
          <cell r="A206">
            <v>5213418</v>
          </cell>
          <cell r="B206" t="str">
            <v>Confecção de placa em aço nº 16 galvanizado, com película retrorrefletiva tipo III + III</v>
          </cell>
          <cell r="C206" t="str">
            <v>m²</v>
          </cell>
          <cell r="D206">
            <v>316.83999999999997</v>
          </cell>
        </row>
        <row r="207">
          <cell r="A207">
            <v>4805750</v>
          </cell>
          <cell r="B207" t="str">
            <v>Escavação manual em material de 1ª categoria</v>
          </cell>
          <cell r="C207" t="str">
            <v>m³</v>
          </cell>
          <cell r="D207">
            <v>34.03</v>
          </cell>
        </row>
        <row r="208">
          <cell r="A208">
            <v>3807864</v>
          </cell>
          <cell r="B208" t="str">
            <v>Chumbador para concreto D = 16 mm tipo tecbolt - fornecimento e instalação</v>
          </cell>
          <cell r="C208" t="str">
            <v>un</v>
          </cell>
          <cell r="D208">
            <v>15.17</v>
          </cell>
        </row>
        <row r="209">
          <cell r="A209">
            <v>1106165</v>
          </cell>
          <cell r="B209" t="str">
            <v>Concreto ciclópico fck = 20 MPa - confecção em betoneira e lançamento manual - areia, brita e pedra de mão comerciais</v>
          </cell>
          <cell r="C209" t="str">
            <v>m³</v>
          </cell>
          <cell r="D209">
            <v>413.85</v>
          </cell>
        </row>
        <row r="210">
          <cell r="A210">
            <v>1107892</v>
          </cell>
          <cell r="B210" t="str">
            <v>Concreto fck = 20 MPa - confecção em betoneira e lançamento manual - areia e brita comerciais</v>
          </cell>
          <cell r="C210" t="str">
            <v>m³</v>
          </cell>
          <cell r="D210">
            <v>430.93</v>
          </cell>
        </row>
        <row r="211">
          <cell r="A211">
            <v>1107896</v>
          </cell>
          <cell r="B211" t="str">
            <v>Concreto fck = 25 MPa - confecção em betoneira e lançamento manual - areia e brita comerciais</v>
          </cell>
          <cell r="C211" t="str">
            <v>m³</v>
          </cell>
          <cell r="D211">
            <v>452.34</v>
          </cell>
        </row>
        <row r="212">
          <cell r="A212">
            <v>407819</v>
          </cell>
          <cell r="B212" t="str">
            <v>Armação em aço CA-50 - fornecimento, preparo e colocação</v>
          </cell>
          <cell r="C212" t="str">
            <v>kg</v>
          </cell>
          <cell r="D212">
            <v>8.09</v>
          </cell>
        </row>
        <row r="213">
          <cell r="A213">
            <v>407740</v>
          </cell>
          <cell r="B213" t="str">
            <v>Chumbador tipo espera em aço CA-25 para fixação de estrutura metálica em concreto - fornecimento e instalação</v>
          </cell>
          <cell r="C213" t="str">
            <v>kg</v>
          </cell>
          <cell r="D213">
            <v>0</v>
          </cell>
        </row>
        <row r="214">
          <cell r="A214">
            <v>5213850</v>
          </cell>
          <cell r="B214" t="str">
            <v>Operação de sinalização por bandeirola de tecido ou com placa metálica</v>
          </cell>
          <cell r="C214" t="str">
            <v>h</v>
          </cell>
          <cell r="D214">
            <v>16.45</v>
          </cell>
        </row>
        <row r="215">
          <cell r="A215" t="str">
            <v>SVCPU4</v>
          </cell>
          <cell r="B215" t="str">
            <v>Fornecimento e implantação de suporte metálico galvanizado para placas</v>
          </cell>
          <cell r="C215" t="str">
            <v>kg</v>
          </cell>
          <cell r="D215">
            <v>16.739999999999998</v>
          </cell>
        </row>
        <row r="232">
          <cell r="A232" t="str">
            <v>FIC</v>
          </cell>
        </row>
        <row r="234">
          <cell r="A234">
            <v>4915744</v>
          </cell>
          <cell r="D234">
            <v>3.5450000000000002E-2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3">
          <cell r="B3">
            <v>0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MO"/>
      <sheetName val="CRON F-F"/>
      <sheetName val="CURVA ABC"/>
      <sheetName val="PREMISSAS"/>
      <sheetName val="ABRIL_20"/>
      <sheetName val="REC_INS"/>
      <sheetName val="PRODUTO 01"/>
      <sheetName val="BDI"/>
      <sheetName val="PRODUTO 02"/>
      <sheetName val="PRODUTO 03A"/>
      <sheetName val="PRODUTO 03B"/>
      <sheetName val="Mapa Comparativo"/>
    </sheetNames>
    <sheetDataSet>
      <sheetData sheetId="0"/>
      <sheetData sheetId="1"/>
      <sheetData sheetId="2"/>
      <sheetData sheetId="3"/>
      <sheetData sheetId="4"/>
      <sheetData sheetId="5">
        <row r="129">
          <cell r="C129" t="str">
            <v>Passagem Aérea de Brasília/DF - Cuiaba/MT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1"/>
      <sheetName val="RESUMO"/>
      <sheetName val="COMP. Equipe Mobilizável"/>
      <sheetName val="Aux_Custo Mão de Obra - FGV"/>
      <sheetName val="CFF "/>
      <sheetName val="Aux_ BDI"/>
      <sheetName val="Encargos Sociais"/>
      <sheetName val="Experiências"/>
      <sheetName val="Quadro Salarial"/>
      <sheetName val="COMP. Diárias_Deslocamentos"/>
      <sheetName val="Aux_Custo_Computador"/>
      <sheetName val="Aux_Custo_Impressora"/>
      <sheetName val="Aux_Custo_MS Project"/>
      <sheetName val="Aux_Custo_90COMPOR"/>
      <sheetName val="Aux_Custo_AUTODESK"/>
      <sheetName val="Notebook"/>
      <sheetName val="Monitor"/>
      <sheetName val="Teclado"/>
      <sheetName val="Mouse"/>
      <sheetName val="Impressora"/>
      <sheetName val="MS Project"/>
      <sheetName val="90COMPOR"/>
      <sheetName val="AUTODESK"/>
      <sheetName val="Resumo por Companhia"/>
      <sheetName val="Resumo por Estado"/>
      <sheetName val="BSb Rio Branco"/>
      <sheetName val="Bsb Macapa"/>
      <sheetName val="Bsb Manaus"/>
      <sheetName val="BSb Belem"/>
      <sheetName val="Bsb Porto Velho"/>
      <sheetName val="Bsb Boa Vista"/>
      <sheetName val="Bsb Palmas"/>
      <sheetName val="Bsb Maceió"/>
      <sheetName val="Bsb Salvador"/>
      <sheetName val="Bsb Fortaleza"/>
      <sheetName val="Bsb São Luís"/>
      <sheetName val="Bsb João Pessoa"/>
      <sheetName val="Bsb Recife"/>
      <sheetName val="Bsb Teresina"/>
      <sheetName val="Bsb Natal"/>
      <sheetName val="Bsb Aracaju"/>
      <sheetName val="Bsb Goiânia "/>
      <sheetName val="Bsb Cuiabá"/>
      <sheetName val="Bsb Vitória"/>
      <sheetName val="Bsb Campo Grande"/>
      <sheetName val="Bsb BH"/>
      <sheetName val="Bsb São Paulo"/>
      <sheetName val="Bsb Rio de Janeiro"/>
      <sheetName val="Bsb Curitiba"/>
      <sheetName val="Bsb Porto Alegre"/>
      <sheetName val="Bsb Florianópolis"/>
      <sheetName val="Quadro 03 E 04 (2)"/>
      <sheetName val="S1 (2)"/>
      <sheetName val="S3 (2)"/>
      <sheetName val="Intervalo mínimo"/>
      <sheetName val="Quadro 02 (2)"/>
      <sheetName val="Cronograma (2)"/>
      <sheetName val="Planilha2"/>
      <sheetName val="Serviço1"/>
      <sheetName val="Planilha3"/>
      <sheetName val="GERAL (2)"/>
    </sheetNames>
    <sheetDataSet>
      <sheetData sheetId="0"/>
      <sheetData sheetId="1">
        <row r="31746">
          <cell r="H31746">
            <v>0.16000322927796162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Consolidado"/>
      <sheetName val="01-Lev. Estrutural"/>
      <sheetName val="02-Aval. Objetiva Pav."/>
      <sheetName val="03-Cont. Tráfego"/>
      <sheetName val="04-Lev. Visual Contínuo"/>
      <sheetName val="05-Sondagem e Col. Amostas"/>
      <sheetName val="d1- Lev.Estrut."/>
      <sheetName val="d2- Aval. Objetiva"/>
      <sheetName val="d3- Cont. Tráfego"/>
      <sheetName val="d4- LVC"/>
      <sheetName val="d5- Sond Col.Amostras"/>
      <sheetName val="C. Fís-Financeiro "/>
      <sheetName val="À Direita-Auxiliares"/>
      <sheetName val="Tab. Consultoria-Jun-18"/>
      <sheetName val="Equip-DAER-RS"/>
      <sheetName val="Cotações - Internet"/>
      <sheetName val="Diárias"/>
      <sheetName val="Sv Gráficos"/>
    </sheetNames>
    <sheetDataSet>
      <sheetData sheetId="0">
        <row r="2">
          <cell r="A2" t="str">
            <v>Objeto:</v>
          </cell>
        </row>
        <row r="22">
          <cell r="L22">
            <v>0.91</v>
          </cell>
        </row>
        <row r="23">
          <cell r="L23">
            <v>0.39</v>
          </cell>
        </row>
        <row r="24">
          <cell r="L24">
            <v>0.64</v>
          </cell>
        </row>
        <row r="25">
          <cell r="L25">
            <v>0.04</v>
          </cell>
        </row>
        <row r="26">
          <cell r="L26">
            <v>0.34</v>
          </cell>
        </row>
      </sheetData>
      <sheetData sheetId="1">
        <row r="7">
          <cell r="D7">
            <v>0.14250000000000002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8">
          <cell r="J38">
            <v>177</v>
          </cell>
        </row>
      </sheetData>
      <sheetData sheetId="1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_1"/>
      <sheetName val="Lote 1"/>
      <sheetName val="UF - PNCT"/>
      <sheetName val="Custos DNIT"/>
      <sheetName val="Custo Equip"/>
      <sheetName val="EQUIPAMENTO-DIS"/>
      <sheetName val="EQUIPAMENTO-MANUT"/>
      <sheetName val="Equipe Coordenação"/>
      <sheetName val="Equipe Projeto - Instalação"/>
      <sheetName val="Equipe Cobertura"/>
      <sheetName val="Equipe OD"/>
      <sheetName val="EQUIP QD"/>
      <sheetName val="Resumo"/>
      <sheetName val="Resumo Total"/>
      <sheetName val="CRONOGRAMA"/>
      <sheetName val="SICRO"/>
      <sheetName val="INFRA-ESTRUT REV1"/>
      <sheetName val="INFRA-ESTRUT REV2"/>
      <sheetName val="INFRA-ESTRUT REV3"/>
      <sheetName val="INFRA-ESTRUT REV4"/>
      <sheetName val="RESUMO INFRAESTRUTURA"/>
      <sheetName val="Energia"/>
      <sheetName val="Prazo Deprec"/>
      <sheetName val="Transmissão"/>
      <sheetName val="CUSTO VEIC SEDAN"/>
      <sheetName val="CUSTO VEIC COBER"/>
      <sheetName val="CUSTO VEIC ORIGEM"/>
      <sheetName val="Plan1"/>
      <sheetName val="Orç. Total"/>
      <sheetName val="Produto 13"/>
      <sheetName val="Produto 09"/>
      <sheetName val="Produto 10"/>
      <sheetName val="Produto 01"/>
      <sheetName val="Prod. 03A CREMA-CIB"/>
      <sheetName val="Informática"/>
      <sheetName val="Qd.AA"/>
    </sheetNames>
    <sheetDataSet>
      <sheetData sheetId="0"/>
      <sheetData sheetId="1"/>
      <sheetData sheetId="2"/>
      <sheetData sheetId="3"/>
      <sheetData sheetId="4">
        <row r="1">
          <cell r="B1" t="str">
            <v>QUADRO</v>
          </cell>
          <cell r="D1" t="str">
            <v>PLANILHA DE PREÇO - DISPONIBILIZAÇÃO MENSAL EQUIPAMENTO</v>
          </cell>
        </row>
        <row r="3">
          <cell r="I3" t="str">
            <v>Referência: Julho/09</v>
          </cell>
        </row>
        <row r="5">
          <cell r="A5">
            <v>1</v>
          </cell>
          <cell r="B5" t="str">
            <v>EQUIPAMENTO:</v>
          </cell>
          <cell r="D5" t="str">
            <v>Coletor de dados de tráfego, velocidade e peso</v>
          </cell>
          <cell r="I5" t="str">
            <v>Unidade:</v>
          </cell>
          <cell r="J5" t="str">
            <v>equip x mês</v>
          </cell>
        </row>
        <row r="7">
          <cell r="B7" t="str">
            <v>PREMISSAS</v>
          </cell>
        </row>
        <row r="8">
          <cell r="C8" t="str">
            <v>Custo de Fornecimento =</v>
          </cell>
          <cell r="E8">
            <v>52010.333333333336</v>
          </cell>
          <cell r="F8" t="str">
            <v>(Equipamento + software de aquisição de dados)</v>
          </cell>
        </row>
        <row r="9">
          <cell r="C9" t="str">
            <v>Vida útil em meses ( n ) =</v>
          </cell>
          <cell r="E9">
            <v>60</v>
          </cell>
        </row>
        <row r="10">
          <cell r="C10" t="str">
            <v>Trabalho anual (em meses) ( Ta ) =</v>
          </cell>
          <cell r="E10">
            <v>12</v>
          </cell>
        </row>
        <row r="11">
          <cell r="C11" t="str">
            <v>Porcentagem residual ( Vr ) =</v>
          </cell>
          <cell r="E11">
            <v>0</v>
          </cell>
        </row>
        <row r="12">
          <cell r="C12" t="str">
            <v>Custo anual do Capital ( Tj ) =</v>
          </cell>
          <cell r="E12">
            <v>0</v>
          </cell>
          <cell r="F12" t="str">
            <v>(taxa adotada pelo BNDES no estudo de concessão da BR-116/324/BA)</v>
          </cell>
        </row>
        <row r="14">
          <cell r="B14">
            <v>1</v>
          </cell>
          <cell r="C14" t="str">
            <v>CALCULO DA DISPONIBILIZAÇÃO</v>
          </cell>
        </row>
        <row r="15">
          <cell r="C15" t="str">
            <v>DESPESA</v>
          </cell>
          <cell r="E15" t="str">
            <v>FÓRMULA</v>
          </cell>
          <cell r="G15" t="str">
            <v>\</v>
          </cell>
          <cell r="H15" t="str">
            <v>COEFICIENTE</v>
          </cell>
          <cell r="I15" t="str">
            <v>CUSTO UNITÁRIO</v>
          </cell>
          <cell r="J15" t="str">
            <v>CUSTO PARCIAL  (R$)</v>
          </cell>
        </row>
        <row r="17">
          <cell r="B17" t="str">
            <v>1.1</v>
          </cell>
          <cell r="C17" t="str">
            <v>Depreciação ( D )</v>
          </cell>
          <cell r="E17" t="str">
            <v>D = ( 1 - Vr ) / n</v>
          </cell>
          <cell r="G17" t="str">
            <v>%</v>
          </cell>
          <cell r="H17">
            <v>1.6666666666666666E-2</v>
          </cell>
          <cell r="I17">
            <v>52010.333333333336</v>
          </cell>
          <cell r="J17">
            <v>866.84</v>
          </cell>
        </row>
        <row r="19">
          <cell r="B19" t="str">
            <v>1.2</v>
          </cell>
          <cell r="C19" t="str">
            <v>Juros de capital ( Jc )</v>
          </cell>
          <cell r="E19" t="str">
            <v>Jc = [( 1 + n ) / 2n] x Tj / Ta</v>
          </cell>
          <cell r="G19" t="str">
            <v>%</v>
          </cell>
          <cell r="H19">
            <v>0</v>
          </cell>
          <cell r="I19">
            <v>52010.333333333336</v>
          </cell>
          <cell r="J19">
            <v>0</v>
          </cell>
        </row>
        <row r="21">
          <cell r="B21" t="str">
            <v xml:space="preserve">TOTAL ITEM 1 </v>
          </cell>
          <cell r="J21">
            <v>866.84</v>
          </cell>
        </row>
        <row r="22">
          <cell r="B22">
            <v>2</v>
          </cell>
          <cell r="C22" t="str">
            <v>CUSTOS INDIRETOS</v>
          </cell>
        </row>
        <row r="23">
          <cell r="B23" t="str">
            <v>2.1</v>
          </cell>
          <cell r="C23" t="str">
            <v>Remuneração da empresa (% do TOTAL do item 1)</v>
          </cell>
          <cell r="H23">
            <v>0.12</v>
          </cell>
          <cell r="J23">
            <v>104.02079999999999</v>
          </cell>
        </row>
        <row r="24">
          <cell r="B24" t="str">
            <v>2.2</v>
          </cell>
          <cell r="C24" t="str">
            <v>Despesas fiscais (subtotal do item 1 + 2.1)</v>
          </cell>
          <cell r="H24">
            <v>0.16619999999999999</v>
          </cell>
          <cell r="J24">
            <v>161.35706496</v>
          </cell>
        </row>
        <row r="25">
          <cell r="B25" t="str">
            <v>SUBTOTAL DO ITEM 2</v>
          </cell>
          <cell r="J25">
            <v>265.38</v>
          </cell>
        </row>
        <row r="26">
          <cell r="B26" t="str">
            <v>TOTAL MENSAL (ITEM 1 + ITEM 2)</v>
          </cell>
          <cell r="J26">
            <v>1132.22</v>
          </cell>
        </row>
        <row r="30">
          <cell r="B30" t="str">
            <v>QUADRO</v>
          </cell>
          <cell r="D30" t="str">
            <v>PLANILHA DE PREÇO - DISPONIBILIZAÇÃO MENSAL EQUIPAMENTO</v>
          </cell>
        </row>
        <row r="32">
          <cell r="I32" t="str">
            <v>Referência: Julho/09</v>
          </cell>
        </row>
        <row r="34">
          <cell r="A34">
            <v>1</v>
          </cell>
          <cell r="B34" t="str">
            <v>EQUIPAMENTO:</v>
          </cell>
          <cell r="D34" t="str">
            <v>Coletor de dados de tráfego e velocidade</v>
          </cell>
          <cell r="I34" t="str">
            <v>Unidade:</v>
          </cell>
          <cell r="J34" t="str">
            <v>equip x mês</v>
          </cell>
        </row>
        <row r="36">
          <cell r="B36" t="str">
            <v>PREMISSAS</v>
          </cell>
        </row>
        <row r="37">
          <cell r="C37" t="str">
            <v>Custo de Fornecimento =</v>
          </cell>
          <cell r="E37">
            <v>40000</v>
          </cell>
          <cell r="F37" t="str">
            <v>(Equipamento + software de aquisição de dados)</v>
          </cell>
        </row>
        <row r="38">
          <cell r="C38" t="str">
            <v>Vida útil em meses ( n ) =</v>
          </cell>
          <cell r="E38">
            <v>60</v>
          </cell>
        </row>
        <row r="39">
          <cell r="C39" t="str">
            <v>Trabalho anual (em meses) ( Ta ) =</v>
          </cell>
          <cell r="E39">
            <v>12</v>
          </cell>
        </row>
        <row r="40">
          <cell r="C40" t="str">
            <v>Porcentagem residual ( Vr ) =</v>
          </cell>
          <cell r="E40">
            <v>0</v>
          </cell>
        </row>
        <row r="41">
          <cell r="C41" t="str">
            <v>Custo anual do Capital ( Tj ) =</v>
          </cell>
          <cell r="E41">
            <v>0</v>
          </cell>
          <cell r="F41" t="str">
            <v>(taxa adotada pelo BNDES no estudo de concessão da BR-116/324/BA)</v>
          </cell>
        </row>
        <row r="43">
          <cell r="B43">
            <v>1</v>
          </cell>
          <cell r="C43" t="str">
            <v>CALCULO DA DISPONIBILIZAÇÃO</v>
          </cell>
        </row>
        <row r="44">
          <cell r="C44" t="str">
            <v>DESPESA</v>
          </cell>
          <cell r="E44" t="str">
            <v>FÓRMULA</v>
          </cell>
          <cell r="G44" t="str">
            <v>\</v>
          </cell>
          <cell r="H44" t="str">
            <v>COEFICIENTE</v>
          </cell>
          <cell r="I44" t="str">
            <v>CUSTO UNITÁRIO</v>
          </cell>
          <cell r="J44" t="str">
            <v>CUSTO PARCIAL  (R$)</v>
          </cell>
        </row>
        <row r="46">
          <cell r="B46" t="str">
            <v>1.1</v>
          </cell>
          <cell r="C46" t="str">
            <v>Depreciação ( D )</v>
          </cell>
          <cell r="E46" t="str">
            <v>D = ( 1 - Vr ) / n</v>
          </cell>
          <cell r="G46" t="str">
            <v>%</v>
          </cell>
          <cell r="H46">
            <v>1.6666666666666666E-2</v>
          </cell>
          <cell r="I46">
            <v>40000</v>
          </cell>
          <cell r="J46">
            <v>666.67</v>
          </cell>
        </row>
        <row r="48">
          <cell r="B48" t="str">
            <v>1.2</v>
          </cell>
          <cell r="C48" t="str">
            <v>Juros de capital ( Jc )</v>
          </cell>
          <cell r="E48" t="str">
            <v>Jc = [( 1 + n ) / 2n] x Tj / Ta</v>
          </cell>
          <cell r="G48" t="str">
            <v>%</v>
          </cell>
          <cell r="H48">
            <v>0</v>
          </cell>
          <cell r="I48">
            <v>40000</v>
          </cell>
          <cell r="J48">
            <v>0</v>
          </cell>
        </row>
        <row r="50">
          <cell r="B50" t="str">
            <v xml:space="preserve">TOTAL ITEM 1 </v>
          </cell>
          <cell r="J50">
            <v>666.67</v>
          </cell>
        </row>
        <row r="51">
          <cell r="B51">
            <v>2</v>
          </cell>
          <cell r="C51" t="str">
            <v>CUSTOS INDIRETOS</v>
          </cell>
        </row>
        <row r="52">
          <cell r="B52" t="str">
            <v>2.1</v>
          </cell>
          <cell r="C52" t="str">
            <v>Remuneração da empresa (% do TOTAL do item 1)</v>
          </cell>
          <cell r="H52">
            <v>0.12</v>
          </cell>
          <cell r="J52">
            <v>80.000399999999999</v>
          </cell>
        </row>
        <row r="53">
          <cell r="B53" t="str">
            <v>2.2</v>
          </cell>
          <cell r="C53" t="str">
            <v>Despesas fiscais (subtotal do item 1 + 2.1)</v>
          </cell>
          <cell r="H53">
            <v>0.16619999999999999</v>
          </cell>
          <cell r="J53">
            <v>124.09662047999998</v>
          </cell>
        </row>
        <row r="54">
          <cell r="B54" t="str">
            <v>SUBTOTAL DO ITEM 2</v>
          </cell>
          <cell r="J54">
            <v>204.1</v>
          </cell>
        </row>
        <row r="55">
          <cell r="B55" t="str">
            <v>TOTAL MENSAL (ITEM 1 + ITEM 2)</v>
          </cell>
          <cell r="J55">
            <v>870.77</v>
          </cell>
        </row>
        <row r="59">
          <cell r="B59" t="str">
            <v>QUADRO</v>
          </cell>
          <cell r="D59" t="str">
            <v>PLANILHA DE PREÇO - DISPONIBILIZAÇÃO MENSAL EQUIPAMENTO</v>
          </cell>
        </row>
        <row r="61">
          <cell r="I61" t="str">
            <v>Referência: Julho/09</v>
          </cell>
        </row>
        <row r="63">
          <cell r="A63">
            <v>1</v>
          </cell>
          <cell r="B63" t="str">
            <v>EQUIPAMENTO:</v>
          </cell>
          <cell r="D63" t="str">
            <v>Coletor de dados de tráfego pneumático</v>
          </cell>
          <cell r="I63" t="str">
            <v>Unidade:</v>
          </cell>
          <cell r="J63" t="str">
            <v>equip x mês</v>
          </cell>
        </row>
        <row r="65">
          <cell r="B65" t="str">
            <v>PREMISSAS</v>
          </cell>
        </row>
        <row r="66">
          <cell r="C66" t="str">
            <v>Custo de Fornecimento =</v>
          </cell>
          <cell r="E66">
            <v>38000</v>
          </cell>
          <cell r="F66" t="str">
            <v>(Equipamento + software de aquisição de dados)</v>
          </cell>
        </row>
        <row r="67">
          <cell r="C67" t="str">
            <v>Vida útil em meses ( n ) =</v>
          </cell>
          <cell r="E67">
            <v>60</v>
          </cell>
        </row>
        <row r="68">
          <cell r="C68" t="str">
            <v>Trabalho anual (em meses) ( Ta ) =</v>
          </cell>
          <cell r="E68">
            <v>12</v>
          </cell>
        </row>
        <row r="69">
          <cell r="C69" t="str">
            <v>Porcentagem residual ( Vr ) =</v>
          </cell>
          <cell r="E69">
            <v>0</v>
          </cell>
        </row>
        <row r="70">
          <cell r="C70" t="str">
            <v>Custo anual do Capital ( Tj ) =</v>
          </cell>
          <cell r="E70">
            <v>0</v>
          </cell>
          <cell r="F70" t="str">
            <v>(taxa adotada pelo BNDES no estudo de concessão da BR-116/324/BA)</v>
          </cell>
        </row>
        <row r="72">
          <cell r="B72">
            <v>1</v>
          </cell>
          <cell r="C72" t="str">
            <v>CALCULO DA DISPONIBILIZAÇÃO</v>
          </cell>
        </row>
        <row r="73">
          <cell r="C73" t="str">
            <v>DESPESA</v>
          </cell>
          <cell r="E73" t="str">
            <v>FÓRMULA</v>
          </cell>
          <cell r="G73" t="str">
            <v>\</v>
          </cell>
          <cell r="H73" t="str">
            <v>COEFICIENTE</v>
          </cell>
          <cell r="I73" t="str">
            <v>CUSTO UNITÁRIO</v>
          </cell>
          <cell r="J73" t="str">
            <v>CUSTO PARCIAL  (R$)</v>
          </cell>
        </row>
        <row r="75">
          <cell r="B75" t="str">
            <v>1.1</v>
          </cell>
          <cell r="C75" t="str">
            <v>Depreciação ( D )</v>
          </cell>
          <cell r="E75" t="str">
            <v>D = ( 1 - Vr ) / n</v>
          </cell>
          <cell r="G75" t="str">
            <v>%</v>
          </cell>
          <cell r="H75">
            <v>1.6666666666666666E-2</v>
          </cell>
          <cell r="I75">
            <v>38000</v>
          </cell>
          <cell r="J75">
            <v>633.33000000000004</v>
          </cell>
        </row>
        <row r="77">
          <cell r="B77" t="str">
            <v>1.2</v>
          </cell>
          <cell r="C77" t="str">
            <v>Juros de capital ( Jc )</v>
          </cell>
          <cell r="E77" t="str">
            <v>Jc = [( 1 + n ) / 2n] x Tj / Ta</v>
          </cell>
          <cell r="G77" t="str">
            <v>%</v>
          </cell>
          <cell r="H77">
            <v>0</v>
          </cell>
          <cell r="I77">
            <v>38000</v>
          </cell>
          <cell r="J77">
            <v>0</v>
          </cell>
        </row>
        <row r="79">
          <cell r="B79" t="str">
            <v xml:space="preserve">TOTAL ITEM 1 </v>
          </cell>
          <cell r="J79">
            <v>633.33000000000004</v>
          </cell>
        </row>
        <row r="80">
          <cell r="B80">
            <v>2</v>
          </cell>
          <cell r="C80" t="str">
            <v>CUSTOS INDIRETOS</v>
          </cell>
        </row>
        <row r="81">
          <cell r="B81" t="str">
            <v>2.1</v>
          </cell>
          <cell r="C81" t="str">
            <v>Remuneração da empresa (% do TOTAL do item 1)</v>
          </cell>
          <cell r="H81">
            <v>0.12</v>
          </cell>
          <cell r="J81">
            <v>75.999600000000001</v>
          </cell>
        </row>
        <row r="82">
          <cell r="B82" t="str">
            <v>2.2</v>
          </cell>
          <cell r="C82" t="str">
            <v>Despesas fiscais (subtotal do item 1 + 2.1)</v>
          </cell>
          <cell r="H82">
            <v>0.16619999999999999</v>
          </cell>
          <cell r="J82">
            <v>117.89057951999999</v>
          </cell>
        </row>
        <row r="83">
          <cell r="B83" t="str">
            <v>SUBTOTAL DO ITEM 2</v>
          </cell>
          <cell r="J83">
            <v>193.89</v>
          </cell>
        </row>
        <row r="84">
          <cell r="B84" t="str">
            <v>TOTAL MENSAL (ITEM 1 + ITEM 2)</v>
          </cell>
          <cell r="J84">
            <v>827.22</v>
          </cell>
        </row>
        <row r="88">
          <cell r="B88" t="str">
            <v>QUADRO</v>
          </cell>
          <cell r="D88" t="str">
            <v>PLANILHA DE PREÇO - DISPONIBILIZAÇÃO MENSAL EQUIPAMENTO</v>
          </cell>
        </row>
        <row r="90">
          <cell r="I90" t="str">
            <v>Referência: Julho/09</v>
          </cell>
        </row>
        <row r="92">
          <cell r="A92">
            <v>2</v>
          </cell>
          <cell r="B92" t="str">
            <v>EQUIPAMENTO:</v>
          </cell>
          <cell r="D92" t="str">
            <v>Computador mesa + Impressora + Licdenças</v>
          </cell>
          <cell r="I92" t="str">
            <v>Unidade:</v>
          </cell>
          <cell r="J92" t="str">
            <v>equip x mês</v>
          </cell>
        </row>
        <row r="94">
          <cell r="B94" t="str">
            <v>PREMISSAS</v>
          </cell>
        </row>
        <row r="95">
          <cell r="C95" t="str">
            <v>Custo de Fornecimento =</v>
          </cell>
          <cell r="E95">
            <v>3930.6666666666665</v>
          </cell>
        </row>
        <row r="96">
          <cell r="C96" t="str">
            <v>Vida útil em meses ( n ) =</v>
          </cell>
          <cell r="E96">
            <v>60</v>
          </cell>
        </row>
        <row r="97">
          <cell r="C97" t="str">
            <v>Trabalho anual (em meses) ( Ta ) =</v>
          </cell>
          <cell r="E97">
            <v>12</v>
          </cell>
        </row>
        <row r="98">
          <cell r="C98" t="str">
            <v>Porcentagem residual ( Vr ) =</v>
          </cell>
          <cell r="E98">
            <v>0</v>
          </cell>
        </row>
        <row r="99">
          <cell r="C99" t="str">
            <v>Custo anual do Capital ( Tj ) =</v>
          </cell>
          <cell r="E99">
            <v>0</v>
          </cell>
          <cell r="F99" t="str">
            <v>(taxa adotada pelo BNDES no estudo de concessão da BR-116/324/BA)</v>
          </cell>
        </row>
        <row r="101">
          <cell r="B101">
            <v>1</v>
          </cell>
          <cell r="C101" t="str">
            <v>CALCULO DA DISPONIBILIZAÇÃO</v>
          </cell>
        </row>
        <row r="102">
          <cell r="C102" t="str">
            <v>DESPESA</v>
          </cell>
          <cell r="E102" t="str">
            <v>FÓRMULA</v>
          </cell>
          <cell r="G102" t="str">
            <v>UN</v>
          </cell>
          <cell r="H102" t="str">
            <v>COEFICIENTE</v>
          </cell>
          <cell r="I102" t="str">
            <v>CUSTO UNITÁRIO</v>
          </cell>
          <cell r="J102" t="str">
            <v>CUSTO PARCIAL  (R$)</v>
          </cell>
        </row>
        <row r="104">
          <cell r="B104" t="str">
            <v>1.1</v>
          </cell>
          <cell r="C104" t="str">
            <v>Depreciação ( D )</v>
          </cell>
          <cell r="E104" t="str">
            <v>D = ( 1 - Vr ) / n</v>
          </cell>
          <cell r="G104" t="str">
            <v>%</v>
          </cell>
          <cell r="H104">
            <v>1.6666666666666666E-2</v>
          </cell>
          <cell r="I104">
            <v>3930.6666666666665</v>
          </cell>
          <cell r="J104">
            <v>65.510000000000005</v>
          </cell>
        </row>
        <row r="106">
          <cell r="B106" t="str">
            <v>1.2</v>
          </cell>
          <cell r="C106" t="str">
            <v>Juros de capital ( Jc )</v>
          </cell>
          <cell r="E106" t="str">
            <v>Jc = [( 1 + n ) / 2n] x Tj / Ta</v>
          </cell>
          <cell r="G106" t="str">
            <v>%</v>
          </cell>
          <cell r="H106">
            <v>0</v>
          </cell>
          <cell r="I106">
            <v>3930.6666666666665</v>
          </cell>
          <cell r="J106">
            <v>0</v>
          </cell>
        </row>
        <row r="108">
          <cell r="B108" t="str">
            <v xml:space="preserve">TOTAL ITEM 1 </v>
          </cell>
          <cell r="J108">
            <v>65.510000000000005</v>
          </cell>
        </row>
        <row r="109">
          <cell r="B109">
            <v>2</v>
          </cell>
          <cell r="C109" t="str">
            <v>CUSTOS INDIRETOS</v>
          </cell>
        </row>
        <row r="110">
          <cell r="B110" t="str">
            <v>2.1</v>
          </cell>
          <cell r="C110" t="str">
            <v>Remuneração da empresa (% do TOTAL do item 1)</v>
          </cell>
          <cell r="H110">
            <v>0.12</v>
          </cell>
          <cell r="J110">
            <v>7.8612000000000002</v>
          </cell>
        </row>
        <row r="111">
          <cell r="B111" t="str">
            <v>2.2</v>
          </cell>
          <cell r="C111" t="str">
            <v>Despesas fiscais (subtotal do item 1 + 2.1)</v>
          </cell>
          <cell r="H111">
            <v>0.16619999999999999</v>
          </cell>
          <cell r="J111">
            <v>12.194293439999999</v>
          </cell>
        </row>
        <row r="112">
          <cell r="B112" t="str">
            <v>SUBTOTAL DO ITEM 2</v>
          </cell>
          <cell r="J112">
            <v>20.059999999999999</v>
          </cell>
        </row>
        <row r="113">
          <cell r="B113" t="str">
            <v>TOTAL MENSAL (ITEM 1 + ITEM 2)</v>
          </cell>
          <cell r="J113">
            <v>85.57</v>
          </cell>
        </row>
        <row r="117">
          <cell r="B117" t="str">
            <v>QUADRO</v>
          </cell>
          <cell r="D117" t="str">
            <v>PLANILHA DE PREÇO - DISPONIBILIZAÇÃO MENSAL EQUIPAMENTO</v>
          </cell>
        </row>
        <row r="119">
          <cell r="I119" t="str">
            <v>Referência: Julho/09</v>
          </cell>
        </row>
        <row r="121">
          <cell r="A121">
            <v>3</v>
          </cell>
          <cell r="B121" t="str">
            <v>EQUIPAMENTO:</v>
          </cell>
          <cell r="D121" t="str">
            <v>Notebook+ Licença</v>
          </cell>
          <cell r="I121" t="str">
            <v>Unidade:</v>
          </cell>
          <cell r="J121" t="str">
            <v>equip x mês</v>
          </cell>
        </row>
        <row r="123">
          <cell r="B123" t="str">
            <v>PREMISSAS</v>
          </cell>
        </row>
        <row r="124">
          <cell r="C124" t="str">
            <v>Custo de Fornecimento =</v>
          </cell>
          <cell r="E124">
            <v>3500</v>
          </cell>
        </row>
        <row r="125">
          <cell r="C125" t="str">
            <v>Vida útil em meses ( n ) =</v>
          </cell>
          <cell r="E125">
            <v>60</v>
          </cell>
        </row>
        <row r="126">
          <cell r="C126" t="str">
            <v>Trabalho anual (em meses) ( Ta ) =</v>
          </cell>
          <cell r="E126">
            <v>12</v>
          </cell>
        </row>
        <row r="127">
          <cell r="C127" t="str">
            <v>Porcentagem residual ( Vr ) =</v>
          </cell>
          <cell r="E127">
            <v>0</v>
          </cell>
        </row>
        <row r="128">
          <cell r="C128" t="str">
            <v>Custo anual do Capital ( Tj ) =</v>
          </cell>
          <cell r="E128">
            <v>0</v>
          </cell>
          <cell r="F128" t="str">
            <v>(taxa adotada pelo BNDES no estudo de concessão da BR-116/324/BA)</v>
          </cell>
        </row>
        <row r="130">
          <cell r="B130">
            <v>1</v>
          </cell>
          <cell r="C130" t="str">
            <v>CALCULO DA DISPONIBILIZAÇÃO</v>
          </cell>
        </row>
        <row r="131">
          <cell r="C131" t="str">
            <v>DESPESA</v>
          </cell>
          <cell r="E131" t="str">
            <v>FÓRMULA</v>
          </cell>
          <cell r="G131" t="str">
            <v>UN</v>
          </cell>
          <cell r="H131" t="str">
            <v>COEFICIENTE</v>
          </cell>
          <cell r="I131" t="str">
            <v>CUSTO UNITÁRIO</v>
          </cell>
          <cell r="J131" t="str">
            <v>CUSTO PARCIAL  (R$)</v>
          </cell>
        </row>
        <row r="133">
          <cell r="B133" t="str">
            <v>1.1</v>
          </cell>
          <cell r="C133" t="str">
            <v>Depreciação ( D )</v>
          </cell>
          <cell r="E133" t="str">
            <v>D = ( 1 - Vr ) / n</v>
          </cell>
          <cell r="G133" t="str">
            <v>%</v>
          </cell>
          <cell r="H133">
            <v>1.6666666666666666E-2</v>
          </cell>
          <cell r="I133">
            <v>3500</v>
          </cell>
          <cell r="J133">
            <v>58.33</v>
          </cell>
        </row>
        <row r="135">
          <cell r="B135" t="str">
            <v>1.2</v>
          </cell>
          <cell r="C135" t="str">
            <v>Juros de capital ( Jc )</v>
          </cell>
          <cell r="E135" t="str">
            <v>Jc = [( 1 + n ) / 2n] x Tj / Ta</v>
          </cell>
          <cell r="G135" t="str">
            <v>%</v>
          </cell>
          <cell r="H135">
            <v>0</v>
          </cell>
          <cell r="I135">
            <v>3500</v>
          </cell>
          <cell r="J135">
            <v>0</v>
          </cell>
        </row>
        <row r="137">
          <cell r="B137" t="str">
            <v xml:space="preserve">TOTAL ITEM 1 </v>
          </cell>
          <cell r="J137">
            <v>58.33</v>
          </cell>
        </row>
        <row r="138">
          <cell r="B138">
            <v>2</v>
          </cell>
          <cell r="C138" t="str">
            <v>CUSTOS INDIRETOS</v>
          </cell>
        </row>
        <row r="139">
          <cell r="B139" t="str">
            <v>2.1</v>
          </cell>
          <cell r="C139" t="str">
            <v>Remuneração da empresa (% do TOTAL do item 1)</v>
          </cell>
          <cell r="H139">
            <v>0.12</v>
          </cell>
          <cell r="J139">
            <v>6.9995999999999992</v>
          </cell>
        </row>
        <row r="140">
          <cell r="B140" t="str">
            <v>2.2</v>
          </cell>
          <cell r="C140" t="str">
            <v>Despesas fiscais (subtotal do item 1 + 2.1)</v>
          </cell>
          <cell r="H140">
            <v>0.16619999999999999</v>
          </cell>
          <cell r="J140">
            <v>10.857779519999999</v>
          </cell>
        </row>
        <row r="141">
          <cell r="B141" t="str">
            <v>SUBTOTAL DO ITEM 2</v>
          </cell>
          <cell r="J141">
            <v>17.86</v>
          </cell>
        </row>
        <row r="142">
          <cell r="B142" t="str">
            <v>TOTAL MENSAL (ITEM 1 + ITEM 2)</v>
          </cell>
          <cell r="J142">
            <v>76.19</v>
          </cell>
        </row>
        <row r="146">
          <cell r="B146" t="str">
            <v>QUADRO</v>
          </cell>
          <cell r="D146" t="str">
            <v>PLANILHA DE PREÇO - DISPONIBILIZAÇÃO MENSAL EQUIPAMENTO</v>
          </cell>
        </row>
        <row r="148">
          <cell r="I148" t="str">
            <v>Referência: Julho/09</v>
          </cell>
        </row>
        <row r="150">
          <cell r="A150">
            <v>3</v>
          </cell>
          <cell r="B150" t="str">
            <v>EQUIPAMENTO:</v>
          </cell>
          <cell r="D150" t="str">
            <v>Coletor Manual de Dados - PDA</v>
          </cell>
          <cell r="I150" t="str">
            <v>Unidade:</v>
          </cell>
          <cell r="J150" t="str">
            <v>equip x mês</v>
          </cell>
        </row>
        <row r="152">
          <cell r="B152" t="str">
            <v>PREMISSAS</v>
          </cell>
        </row>
        <row r="153">
          <cell r="C153" t="str">
            <v>Custo de Fornecimento =</v>
          </cell>
          <cell r="E153">
            <v>1900</v>
          </cell>
        </row>
        <row r="154">
          <cell r="C154" t="str">
            <v>Vida útil em meses ( n ) =</v>
          </cell>
          <cell r="E154">
            <v>36</v>
          </cell>
        </row>
        <row r="155">
          <cell r="C155" t="str">
            <v>Trabalho anual (em meses) ( Ta ) =</v>
          </cell>
          <cell r="E155">
            <v>12</v>
          </cell>
        </row>
        <row r="156">
          <cell r="C156" t="str">
            <v>Porcentagem residual ( Vr ) =</v>
          </cell>
          <cell r="E156">
            <v>0</v>
          </cell>
        </row>
        <row r="157">
          <cell r="C157" t="str">
            <v>Custo anual do Capital ( Tj ) =</v>
          </cell>
          <cell r="E157">
            <v>0</v>
          </cell>
          <cell r="F157" t="str">
            <v>(taxa adotada pelo BNDES no estudo de concessão da BR-116/324/BA)</v>
          </cell>
        </row>
        <row r="159">
          <cell r="B159">
            <v>1</v>
          </cell>
          <cell r="C159" t="str">
            <v>CALCULO DA DISPONIBILIZAÇÃO</v>
          </cell>
        </row>
        <row r="160">
          <cell r="C160" t="str">
            <v>DESPESA</v>
          </cell>
          <cell r="E160" t="str">
            <v>FÓRMULA</v>
          </cell>
          <cell r="G160" t="str">
            <v>UN</v>
          </cell>
          <cell r="H160" t="str">
            <v>COEFICIENTE</v>
          </cell>
          <cell r="I160" t="str">
            <v>CUSTO UNITÁRIO</v>
          </cell>
          <cell r="J160" t="str">
            <v>CUSTO PARCIAL  (R$)</v>
          </cell>
        </row>
        <row r="162">
          <cell r="B162" t="str">
            <v>1.1</v>
          </cell>
          <cell r="C162" t="str">
            <v>Depreciação ( D )</v>
          </cell>
          <cell r="E162" t="str">
            <v>D = ( 1 - Vr ) / n</v>
          </cell>
          <cell r="G162" t="str">
            <v>%</v>
          </cell>
          <cell r="H162">
            <v>2.7777777777777776E-2</v>
          </cell>
          <cell r="I162">
            <v>1900</v>
          </cell>
          <cell r="J162">
            <v>52.78</v>
          </cell>
        </row>
        <row r="164">
          <cell r="B164" t="str">
            <v>1.2</v>
          </cell>
          <cell r="C164" t="str">
            <v>Juros de capital ( Jc )</v>
          </cell>
          <cell r="E164" t="str">
            <v>Jc = [( 1 + n ) / 2n] x Tj / Ta</v>
          </cell>
          <cell r="G164" t="str">
            <v>%</v>
          </cell>
          <cell r="H164">
            <v>0</v>
          </cell>
          <cell r="I164">
            <v>1900</v>
          </cell>
          <cell r="J164">
            <v>0</v>
          </cell>
        </row>
        <row r="166">
          <cell r="B166" t="str">
            <v xml:space="preserve">TOTAL ITEM 1 </v>
          </cell>
          <cell r="J166">
            <v>52.78</v>
          </cell>
        </row>
        <row r="167">
          <cell r="B167">
            <v>2</v>
          </cell>
          <cell r="C167" t="str">
            <v>CUSTOS INDIRETOS</v>
          </cell>
        </row>
        <row r="168">
          <cell r="B168" t="str">
            <v>2.1</v>
          </cell>
          <cell r="C168" t="str">
            <v>Remuneração da empresa (% do TOTAL do item 1)</v>
          </cell>
          <cell r="H168">
            <v>0.12</v>
          </cell>
          <cell r="J168">
            <v>6.3335999999999997</v>
          </cell>
        </row>
        <row r="169">
          <cell r="B169" t="str">
            <v>2.2</v>
          </cell>
          <cell r="C169" t="str">
            <v>Despesas fiscais (subtotal do item 1 + 2.1)</v>
          </cell>
          <cell r="H169">
            <v>0.16619999999999999</v>
          </cell>
          <cell r="J169">
            <v>9.8246803199999988</v>
          </cell>
        </row>
        <row r="170">
          <cell r="B170" t="str">
            <v>SUBTOTAL DO ITEM 2</v>
          </cell>
          <cell r="J170">
            <v>16.16</v>
          </cell>
        </row>
        <row r="171">
          <cell r="B171" t="str">
            <v>TOTAL MENSAL (ITEM 1 + ITEM 2)</v>
          </cell>
          <cell r="J171">
            <v>68.94</v>
          </cell>
        </row>
        <row r="175">
          <cell r="B175" t="str">
            <v>QUADRO</v>
          </cell>
          <cell r="D175" t="str">
            <v>PLANILHA DE PREÇO - DISPONIBILIZAÇÃO MENSAL EQUIPAMENTO</v>
          </cell>
        </row>
        <row r="177">
          <cell r="I177" t="str">
            <v>Referência: Setembro/08</v>
          </cell>
        </row>
        <row r="179">
          <cell r="A179">
            <v>4</v>
          </cell>
          <cell r="B179" t="str">
            <v>EQUIPAMENTO:</v>
          </cell>
          <cell r="I179" t="str">
            <v>Unidade:</v>
          </cell>
          <cell r="J179" t="str">
            <v>equip x mês</v>
          </cell>
        </row>
        <row r="181">
          <cell r="B181" t="str">
            <v>PREMISSAS</v>
          </cell>
        </row>
        <row r="182">
          <cell r="C182" t="str">
            <v>Custo de Fornecimento =</v>
          </cell>
        </row>
        <row r="183">
          <cell r="C183" t="str">
            <v>Vida útil em meses ( n ) =</v>
          </cell>
          <cell r="E183">
            <v>60</v>
          </cell>
        </row>
        <row r="184">
          <cell r="C184" t="str">
            <v>Trabalho anual (em meses) ( Ta ) =</v>
          </cell>
          <cell r="E184">
            <v>12</v>
          </cell>
        </row>
        <row r="185">
          <cell r="C185" t="str">
            <v>Porcentagem residual ( Vr ) =</v>
          </cell>
          <cell r="E185">
            <v>0</v>
          </cell>
        </row>
        <row r="186">
          <cell r="C186" t="str">
            <v>Custo anual do Capital ( Tj ) =</v>
          </cell>
          <cell r="E186">
            <v>0.155</v>
          </cell>
          <cell r="F186" t="str">
            <v>(taxa adotada pelo BNDES no estudo de concessão da BR-116/324/BA)</v>
          </cell>
        </row>
        <row r="188">
          <cell r="B188">
            <v>1</v>
          </cell>
          <cell r="C188" t="str">
            <v>CALCULO DA DISPONIBILIZAÇÃO</v>
          </cell>
        </row>
        <row r="189">
          <cell r="C189" t="str">
            <v>DESPESA</v>
          </cell>
          <cell r="E189" t="str">
            <v>FÓRMULA</v>
          </cell>
          <cell r="G189" t="str">
            <v>UN</v>
          </cell>
          <cell r="H189" t="str">
            <v>COEFICIENTE</v>
          </cell>
          <cell r="I189" t="str">
            <v>CUSTO UNITÁRIO</v>
          </cell>
          <cell r="J189" t="str">
            <v>CUSTO PARCIAL  (R$)</v>
          </cell>
        </row>
        <row r="191">
          <cell r="B191" t="str">
            <v>1.1</v>
          </cell>
          <cell r="C191" t="str">
            <v>Depreciação ( D )</v>
          </cell>
          <cell r="E191" t="str">
            <v>D = ( 1 - Vr ) / n</v>
          </cell>
          <cell r="G191" t="str">
            <v>%</v>
          </cell>
          <cell r="H191">
            <v>1.6666666666666666E-2</v>
          </cell>
          <cell r="I191">
            <v>0</v>
          </cell>
          <cell r="J191">
            <v>0</v>
          </cell>
        </row>
        <row r="193">
          <cell r="B193" t="str">
            <v>1.2</v>
          </cell>
          <cell r="C193" t="str">
            <v>Juros de capital ( Jc )</v>
          </cell>
          <cell r="E193" t="str">
            <v>Jc = [( 1 + n ) / 2n] x Tj / Ta</v>
          </cell>
          <cell r="G193" t="str">
            <v>%</v>
          </cell>
          <cell r="H193">
            <v>6.5659722222222222E-3</v>
          </cell>
          <cell r="I193">
            <v>0</v>
          </cell>
          <cell r="J193">
            <v>0</v>
          </cell>
        </row>
        <row r="195">
          <cell r="B195" t="str">
            <v xml:space="preserve">TOTAL ITEM 1 </v>
          </cell>
          <cell r="J195">
            <v>0</v>
          </cell>
        </row>
        <row r="196">
          <cell r="B196">
            <v>2</v>
          </cell>
          <cell r="C196" t="str">
            <v>CUSTOS INDIRETOS</v>
          </cell>
        </row>
        <row r="197">
          <cell r="B197" t="str">
            <v>2.1</v>
          </cell>
          <cell r="C197" t="str">
            <v>Remuneração da empresa (% do TOTAL do item 1)</v>
          </cell>
          <cell r="H197">
            <v>0.12</v>
          </cell>
          <cell r="J197">
            <v>0</v>
          </cell>
        </row>
        <row r="198">
          <cell r="B198" t="str">
            <v>2.2</v>
          </cell>
          <cell r="C198" t="str">
            <v>Despesas fiscais (subtotal do item 1 + 2.1)</v>
          </cell>
          <cell r="H198">
            <v>0.16619999999999999</v>
          </cell>
          <cell r="J198">
            <v>0</v>
          </cell>
        </row>
        <row r="199">
          <cell r="B199" t="str">
            <v>SUBTOTAL DO ITEM 2</v>
          </cell>
          <cell r="J199">
            <v>0</v>
          </cell>
        </row>
        <row r="200">
          <cell r="B200" t="str">
            <v>TOTAL MENSAL (ITEM 1 + ITEM 2)</v>
          </cell>
          <cell r="J200">
            <v>0</v>
          </cell>
        </row>
        <row r="204">
          <cell r="B204" t="str">
            <v>QUADRO</v>
          </cell>
          <cell r="D204" t="str">
            <v>PLANILHA DE PREÇO - DISPONIBILIZAÇÃO MENSAL EQUIPAMENTO</v>
          </cell>
        </row>
        <row r="206">
          <cell r="I206" t="str">
            <v>Referência: Setembro/08</v>
          </cell>
        </row>
        <row r="208">
          <cell r="A208">
            <v>5</v>
          </cell>
          <cell r="B208" t="str">
            <v>EQUIPAMENTO:</v>
          </cell>
          <cell r="I208" t="str">
            <v>Unidade:</v>
          </cell>
          <cell r="J208" t="str">
            <v>equip x mês</v>
          </cell>
        </row>
        <row r="210">
          <cell r="B210" t="str">
            <v>PREMISSAS</v>
          </cell>
        </row>
        <row r="211">
          <cell r="C211" t="str">
            <v>Custo de Fornecimento =</v>
          </cell>
        </row>
        <row r="212">
          <cell r="C212" t="str">
            <v>Vida útil em meses ( n ) =</v>
          </cell>
          <cell r="E212">
            <v>60</v>
          </cell>
        </row>
        <row r="213">
          <cell r="C213" t="str">
            <v>Trabalho anual (em meses) ( Ta ) =</v>
          </cell>
          <cell r="E213">
            <v>12</v>
          </cell>
        </row>
        <row r="214">
          <cell r="C214" t="str">
            <v>Porcentagem residual ( Vr ) =</v>
          </cell>
          <cell r="E214">
            <v>0</v>
          </cell>
        </row>
        <row r="215">
          <cell r="C215" t="str">
            <v>Custo anual do Capital ( Tj ) =</v>
          </cell>
          <cell r="E215">
            <v>0.155</v>
          </cell>
          <cell r="F215" t="str">
            <v>(taxa adotada pelo BNDES no estudo de concessão da BR-116/324/BA)</v>
          </cell>
        </row>
        <row r="217">
          <cell r="B217">
            <v>1</v>
          </cell>
          <cell r="C217" t="str">
            <v>CALCULO DA DISPONIBILIZAÇÃO</v>
          </cell>
        </row>
        <row r="218">
          <cell r="C218" t="str">
            <v>DESPESA</v>
          </cell>
          <cell r="E218" t="str">
            <v>FÓRMULA</v>
          </cell>
          <cell r="G218" t="str">
            <v>UN</v>
          </cell>
          <cell r="H218" t="str">
            <v>COEFICIENTE</v>
          </cell>
          <cell r="I218" t="str">
            <v>CUSTO UNITÁRIO</v>
          </cell>
          <cell r="J218" t="str">
            <v>CUSTO PARCIAL  (R$)</v>
          </cell>
        </row>
        <row r="220">
          <cell r="B220" t="str">
            <v>1.1</v>
          </cell>
          <cell r="C220" t="str">
            <v>Depreciação ( D )</v>
          </cell>
          <cell r="E220" t="str">
            <v>D = ( 1 - Vr ) / n</v>
          </cell>
          <cell r="G220" t="str">
            <v>%</v>
          </cell>
          <cell r="H220">
            <v>1.6666666666666666E-2</v>
          </cell>
          <cell r="I220">
            <v>0</v>
          </cell>
          <cell r="J220">
            <v>0</v>
          </cell>
        </row>
        <row r="222">
          <cell r="B222" t="str">
            <v>1.2</v>
          </cell>
          <cell r="C222" t="str">
            <v>Juros de capital ( Jc )</v>
          </cell>
          <cell r="E222" t="str">
            <v>Jc = [( 1 + n ) / 2n] x Tj / Ta</v>
          </cell>
          <cell r="G222" t="str">
            <v>%</v>
          </cell>
          <cell r="H222">
            <v>6.5659722222222222E-3</v>
          </cell>
          <cell r="I222">
            <v>0</v>
          </cell>
          <cell r="J222">
            <v>0</v>
          </cell>
        </row>
        <row r="224">
          <cell r="B224" t="str">
            <v xml:space="preserve">TOTAL ITEM 1 </v>
          </cell>
          <cell r="J224">
            <v>0</v>
          </cell>
        </row>
        <row r="225">
          <cell r="B225">
            <v>2</v>
          </cell>
          <cell r="C225" t="str">
            <v>CUSTOS INDIRETOS</v>
          </cell>
        </row>
        <row r="226">
          <cell r="B226" t="str">
            <v>2.1</v>
          </cell>
          <cell r="C226" t="str">
            <v>Remuneração da empresa (% do TOTAL do item 1)</v>
          </cell>
          <cell r="H226">
            <v>0.12</v>
          </cell>
          <cell r="J226">
            <v>0</v>
          </cell>
        </row>
        <row r="227">
          <cell r="B227" t="str">
            <v>2.2</v>
          </cell>
          <cell r="C227" t="str">
            <v>Despesas fiscais (subtotal do item 1 + 2.1)</v>
          </cell>
          <cell r="H227">
            <v>0.16619999999999999</v>
          </cell>
          <cell r="J227">
            <v>0</v>
          </cell>
        </row>
        <row r="228">
          <cell r="B228" t="str">
            <v>SUBTOTAL DO ITEM 2</v>
          </cell>
          <cell r="J228">
            <v>0</v>
          </cell>
        </row>
        <row r="229">
          <cell r="B229" t="str">
            <v>TOTAL MENSAL (ITEM 1 + ITEM 2)</v>
          </cell>
          <cell r="J229">
            <v>0</v>
          </cell>
        </row>
        <row r="233">
          <cell r="B233" t="str">
            <v>QUADRO</v>
          </cell>
          <cell r="D233" t="str">
            <v>PLANILHA DE PREÇO - DISPONIBILIZAÇÃO MENSAL EQUIPAMENTO</v>
          </cell>
        </row>
        <row r="235">
          <cell r="I235" t="str">
            <v>Referência: Setembro/08</v>
          </cell>
        </row>
        <row r="237">
          <cell r="A237">
            <v>6</v>
          </cell>
          <cell r="B237" t="str">
            <v>EQUIPAMENTO:</v>
          </cell>
          <cell r="I237" t="str">
            <v>Unidade:</v>
          </cell>
          <cell r="J237" t="str">
            <v>equip x mês</v>
          </cell>
        </row>
        <row r="239">
          <cell r="B239" t="str">
            <v>PREMISSAS</v>
          </cell>
        </row>
        <row r="240">
          <cell r="C240" t="str">
            <v>Custo de Fornecimento =</v>
          </cell>
        </row>
        <row r="241">
          <cell r="C241" t="str">
            <v>Vida útil em meses ( n ) =</v>
          </cell>
          <cell r="E241">
            <v>60</v>
          </cell>
        </row>
        <row r="242">
          <cell r="C242" t="str">
            <v>Trabalho anual (em meses) ( Ta ) =</v>
          </cell>
          <cell r="E242">
            <v>12</v>
          </cell>
        </row>
        <row r="243">
          <cell r="C243" t="str">
            <v>Porcentagem residual ( Vr ) =</v>
          </cell>
          <cell r="E243">
            <v>0</v>
          </cell>
        </row>
        <row r="244">
          <cell r="C244" t="str">
            <v>Custo anual do Capital ( Tj ) =</v>
          </cell>
          <cell r="E244">
            <v>0.155</v>
          </cell>
          <cell r="F244" t="str">
            <v>(taxa adotada pelo BNDES no estudo de concessão da BR-116/324/BA)</v>
          </cell>
        </row>
        <row r="246">
          <cell r="B246">
            <v>1</v>
          </cell>
          <cell r="C246" t="str">
            <v>CALCULO DA DISPONIBILIZAÇÃO</v>
          </cell>
        </row>
        <row r="247">
          <cell r="C247" t="str">
            <v>DESPESA</v>
          </cell>
          <cell r="E247" t="str">
            <v>FÓRMULA</v>
          </cell>
          <cell r="G247" t="str">
            <v>UN</v>
          </cell>
          <cell r="H247" t="str">
            <v>COEFICIENTE</v>
          </cell>
          <cell r="I247" t="str">
            <v>CUSTO UNITÁRIO</v>
          </cell>
          <cell r="J247" t="str">
            <v>CUSTO PARCIAL  (R$)</v>
          </cell>
        </row>
        <row r="249">
          <cell r="B249" t="str">
            <v>1.1</v>
          </cell>
          <cell r="C249" t="str">
            <v>Depreciação ( D )</v>
          </cell>
          <cell r="E249" t="str">
            <v>D = ( 1 - Vr ) / n</v>
          </cell>
          <cell r="G249" t="str">
            <v>%</v>
          </cell>
          <cell r="H249">
            <v>1.6666666666666666E-2</v>
          </cell>
          <cell r="I249">
            <v>0</v>
          </cell>
          <cell r="J249">
            <v>0</v>
          </cell>
        </row>
        <row r="251">
          <cell r="B251" t="str">
            <v>1.2</v>
          </cell>
          <cell r="C251" t="str">
            <v>Juros de capital ( Jc )</v>
          </cell>
          <cell r="E251" t="str">
            <v>Jc = [( 1 + n ) / 2n] x Tj / Ta</v>
          </cell>
          <cell r="G251" t="str">
            <v>%</v>
          </cell>
          <cell r="H251">
            <v>6.5659722222222222E-3</v>
          </cell>
          <cell r="I251">
            <v>0</v>
          </cell>
          <cell r="J251">
            <v>0</v>
          </cell>
        </row>
        <row r="253">
          <cell r="B253" t="str">
            <v xml:space="preserve">TOTAL ITEM 1 </v>
          </cell>
          <cell r="J253">
            <v>0</v>
          </cell>
        </row>
        <row r="254">
          <cell r="B254">
            <v>2</v>
          </cell>
          <cell r="C254" t="str">
            <v>CUSTOS INDIRETOS</v>
          </cell>
        </row>
        <row r="255">
          <cell r="B255" t="str">
            <v>2.1</v>
          </cell>
          <cell r="C255" t="str">
            <v>Remuneração da empresa (% do TOTAL do item 1)</v>
          </cell>
          <cell r="H255">
            <v>0.12</v>
          </cell>
          <cell r="J255">
            <v>0</v>
          </cell>
        </row>
        <row r="256">
          <cell r="B256" t="str">
            <v>2.2</v>
          </cell>
          <cell r="C256" t="str">
            <v>Despesas fiscais (subtotal do item 1 + 2.1)</v>
          </cell>
          <cell r="H256">
            <v>0.16619999999999999</v>
          </cell>
          <cell r="J256">
            <v>0</v>
          </cell>
        </row>
        <row r="257">
          <cell r="B257" t="str">
            <v>SUBTOTAL DO ITEM 2</v>
          </cell>
          <cell r="J257">
            <v>0</v>
          </cell>
        </row>
        <row r="258">
          <cell r="B258" t="str">
            <v>TOTAL MENSAL (ITEM 1 + ITEM 2)</v>
          </cell>
          <cell r="J258">
            <v>0</v>
          </cell>
        </row>
        <row r="262">
          <cell r="B262" t="str">
            <v>QUADRO</v>
          </cell>
          <cell r="D262" t="str">
            <v>PLANILHA DE PREÇO - DISPONIBILIZAÇÃO MENSAL EQUIPAMENTO</v>
          </cell>
        </row>
        <row r="264">
          <cell r="I264" t="str">
            <v>Referência: Setembro/08</v>
          </cell>
        </row>
        <row r="266">
          <cell r="A266">
            <v>7</v>
          </cell>
          <cell r="B266" t="str">
            <v>EQUIPAMENTO:</v>
          </cell>
          <cell r="I266" t="str">
            <v>Unidade:</v>
          </cell>
          <cell r="J266" t="str">
            <v>equip x mês</v>
          </cell>
        </row>
        <row r="268">
          <cell r="B268" t="str">
            <v>PREMISSAS</v>
          </cell>
        </row>
        <row r="269">
          <cell r="C269" t="str">
            <v>Custo de Fornecimento =</v>
          </cell>
        </row>
        <row r="270">
          <cell r="C270" t="str">
            <v>Vida útil em meses ( n ) =</v>
          </cell>
          <cell r="E270">
            <v>60</v>
          </cell>
        </row>
        <row r="271">
          <cell r="C271" t="str">
            <v>Trabalho anual (em meses) ( Ta ) =</v>
          </cell>
          <cell r="E271">
            <v>12</v>
          </cell>
        </row>
        <row r="272">
          <cell r="C272" t="str">
            <v>Porcentagem residual ( Vr ) =</v>
          </cell>
          <cell r="E272">
            <v>0</v>
          </cell>
        </row>
        <row r="273">
          <cell r="C273" t="str">
            <v>Custo anual do Capital ( Tj ) =</v>
          </cell>
          <cell r="E273">
            <v>0.155</v>
          </cell>
          <cell r="F273" t="str">
            <v>(taxa adotada pelo BNDES no estudo de concessão da BR-116/324/BA)</v>
          </cell>
        </row>
        <row r="275">
          <cell r="B275">
            <v>1</v>
          </cell>
          <cell r="C275" t="str">
            <v>CALCULO DA DISPONIBILIZAÇÃO</v>
          </cell>
        </row>
        <row r="276">
          <cell r="C276" t="str">
            <v>DESPESA</v>
          </cell>
          <cell r="E276" t="str">
            <v>FÓRMULA</v>
          </cell>
          <cell r="G276" t="str">
            <v>UN</v>
          </cell>
          <cell r="H276" t="str">
            <v>COEFICIENTE</v>
          </cell>
          <cell r="I276" t="str">
            <v>CUSTO UNITÁRIO</v>
          </cell>
          <cell r="J276" t="str">
            <v>CUSTO PARCIAL  (R$)</v>
          </cell>
        </row>
        <row r="278">
          <cell r="B278" t="str">
            <v>1.1</v>
          </cell>
          <cell r="C278" t="str">
            <v>Depreciação ( D )</v>
          </cell>
          <cell r="E278" t="str">
            <v>D = ( 1 - Vr ) / n</v>
          </cell>
          <cell r="G278" t="str">
            <v>%</v>
          </cell>
          <cell r="H278">
            <v>1.6666666666666666E-2</v>
          </cell>
          <cell r="I278">
            <v>0</v>
          </cell>
          <cell r="J278">
            <v>0</v>
          </cell>
        </row>
        <row r="280">
          <cell r="B280" t="str">
            <v>1.2</v>
          </cell>
          <cell r="C280" t="str">
            <v>Juros de capital ( Jc )</v>
          </cell>
          <cell r="E280" t="str">
            <v>Jc = [( 1 + n ) / 2n] x Tj / Ta</v>
          </cell>
          <cell r="G280" t="str">
            <v>%</v>
          </cell>
          <cell r="H280">
            <v>6.5659722222222222E-3</v>
          </cell>
          <cell r="I280">
            <v>0</v>
          </cell>
          <cell r="J280">
            <v>0</v>
          </cell>
        </row>
        <row r="282">
          <cell r="B282" t="str">
            <v xml:space="preserve">TOTAL ITEM 1 </v>
          </cell>
          <cell r="J282">
            <v>0</v>
          </cell>
        </row>
        <row r="283">
          <cell r="B283">
            <v>2</v>
          </cell>
          <cell r="C283" t="str">
            <v>CUSTOS INDIRETOS</v>
          </cell>
        </row>
        <row r="284">
          <cell r="B284" t="str">
            <v>2.1</v>
          </cell>
          <cell r="C284" t="str">
            <v>Remuneração da empresa (% do TOTAL do item 1)</v>
          </cell>
          <cell r="H284">
            <v>0.12</v>
          </cell>
          <cell r="J284">
            <v>0</v>
          </cell>
        </row>
        <row r="285">
          <cell r="B285" t="str">
            <v>2.2</v>
          </cell>
          <cell r="C285" t="str">
            <v>Despesas fiscais (subtotal do item 1 + 2.1)</v>
          </cell>
          <cell r="H285">
            <v>0.16619999999999999</v>
          </cell>
          <cell r="J285">
            <v>0</v>
          </cell>
        </row>
        <row r="286">
          <cell r="B286" t="str">
            <v>SUBTOTAL DO ITEM 2</v>
          </cell>
          <cell r="J286">
            <v>0</v>
          </cell>
        </row>
        <row r="287">
          <cell r="B287" t="str">
            <v>TOTAL MENSAL (ITEM 1 + ITEM 2)</v>
          </cell>
          <cell r="J287">
            <v>0</v>
          </cell>
        </row>
        <row r="295">
          <cell r="B295" t="str">
            <v>DISPONIB</v>
          </cell>
        </row>
        <row r="296">
          <cell r="B296">
            <v>1</v>
          </cell>
          <cell r="C296" t="str">
            <v>Disponibilização de Coletor de dados de tráfego, velocidade e peso</v>
          </cell>
          <cell r="J296">
            <v>1132.22</v>
          </cell>
        </row>
        <row r="297">
          <cell r="B297">
            <v>2</v>
          </cell>
          <cell r="C297" t="str">
            <v>Disponibilização de Computador mesa + Impressora + Licdenças</v>
          </cell>
          <cell r="J297">
            <v>85.57</v>
          </cell>
        </row>
        <row r="298">
          <cell r="B298">
            <v>3</v>
          </cell>
          <cell r="C298" t="str">
            <v>Disponibilização de Notebook+ Licença</v>
          </cell>
          <cell r="J298">
            <v>76.19</v>
          </cell>
        </row>
        <row r="299">
          <cell r="B299">
            <v>4</v>
          </cell>
          <cell r="C299" t="str">
            <v xml:space="preserve">Disponibilização de </v>
          </cell>
          <cell r="J299">
            <v>0</v>
          </cell>
        </row>
        <row r="300">
          <cell r="B300">
            <v>5</v>
          </cell>
          <cell r="C300" t="str">
            <v xml:space="preserve">Disponibilização de </v>
          </cell>
          <cell r="J300">
            <v>0</v>
          </cell>
        </row>
        <row r="301">
          <cell r="B301">
            <v>6</v>
          </cell>
          <cell r="C301" t="str">
            <v xml:space="preserve">Disponibilização de </v>
          </cell>
          <cell r="J30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A6" t="str">
            <v>1.1.1</v>
          </cell>
          <cell r="B6" t="str">
            <v>2 S 03 000 02 - Escavação manual de cavas em material 1a cat</v>
          </cell>
          <cell r="C6" t="str">
            <v>m3</v>
          </cell>
          <cell r="D6">
            <v>63</v>
          </cell>
          <cell r="E6">
            <v>63</v>
          </cell>
          <cell r="F6">
            <v>56.37</v>
          </cell>
          <cell r="G6">
            <v>63</v>
          </cell>
          <cell r="H6">
            <v>63</v>
          </cell>
          <cell r="I6">
            <v>63</v>
          </cell>
          <cell r="J6">
            <v>63</v>
          </cell>
          <cell r="K6">
            <v>63</v>
          </cell>
          <cell r="L6">
            <v>63</v>
          </cell>
          <cell r="M6">
            <v>63</v>
          </cell>
        </row>
        <row r="7">
          <cell r="B7" t="str">
            <v>2 S 03 323 50 - Concr.estr.fck=15MPa-c.raz.uso ger.conf.lanç.AC/BC</v>
          </cell>
          <cell r="C7" t="str">
            <v>m3</v>
          </cell>
          <cell r="D7">
            <v>594.04</v>
          </cell>
          <cell r="E7">
            <v>398.52</v>
          </cell>
          <cell r="F7">
            <v>309.16000000000003</v>
          </cell>
          <cell r="G7">
            <v>594.04</v>
          </cell>
          <cell r="H7">
            <v>398.52</v>
          </cell>
          <cell r="I7">
            <v>594.04</v>
          </cell>
          <cell r="J7">
            <v>344.65</v>
          </cell>
          <cell r="K7">
            <v>536.70000000000005</v>
          </cell>
          <cell r="L7">
            <v>536.70000000000005</v>
          </cell>
          <cell r="M7">
            <v>398.52</v>
          </cell>
        </row>
        <row r="8">
          <cell r="A8" t="str">
            <v>1.1.3</v>
          </cell>
          <cell r="B8" t="str">
            <v>2 S 03 325 50 - Concr.estr.fck=18MPa-c.raz.uso ger.conf.lanç.AC/BC</v>
          </cell>
          <cell r="C8" t="str">
            <v>m3</v>
          </cell>
          <cell r="D8">
            <v>616.22</v>
          </cell>
          <cell r="E8">
            <v>414.88</v>
          </cell>
          <cell r="F8">
            <v>322.2</v>
          </cell>
          <cell r="G8">
            <v>616.22</v>
          </cell>
          <cell r="H8">
            <v>414.88</v>
          </cell>
          <cell r="I8">
            <v>616.22</v>
          </cell>
          <cell r="J8">
            <v>358.11</v>
          </cell>
          <cell r="K8">
            <v>555.39</v>
          </cell>
          <cell r="L8">
            <v>555.39</v>
          </cell>
          <cell r="M8">
            <v>414.88</v>
          </cell>
        </row>
        <row r="9">
          <cell r="B9" t="str">
            <v>2 S 03 370 00 - Forma comum de madeira</v>
          </cell>
          <cell r="C9" t="str">
            <v>m2</v>
          </cell>
          <cell r="D9">
            <v>58.07</v>
          </cell>
          <cell r="E9">
            <v>57.51</v>
          </cell>
          <cell r="F9">
            <v>54.96</v>
          </cell>
          <cell r="G9">
            <v>58.07</v>
          </cell>
          <cell r="H9">
            <v>57.51</v>
          </cell>
          <cell r="I9">
            <v>58.07</v>
          </cell>
          <cell r="J9">
            <v>57.78</v>
          </cell>
          <cell r="K9">
            <v>57.38</v>
          </cell>
          <cell r="L9">
            <v>57.38</v>
          </cell>
          <cell r="M9">
            <v>57.51</v>
          </cell>
        </row>
        <row r="10">
          <cell r="A10" t="str">
            <v>1.1.2</v>
          </cell>
          <cell r="B10" t="str">
            <v>2 S 03 580 02 - Fornecimento, preparo e colocação formas aço CA 50</v>
          </cell>
          <cell r="C10" t="str">
            <v>kg</v>
          </cell>
          <cell r="D10">
            <v>11.63</v>
          </cell>
          <cell r="E10">
            <v>10.130000000000001</v>
          </cell>
          <cell r="F10">
            <v>9.6199999999999992</v>
          </cell>
          <cell r="G10">
            <v>11.63</v>
          </cell>
          <cell r="H10">
            <v>10.130000000000001</v>
          </cell>
          <cell r="I10">
            <v>11.63</v>
          </cell>
          <cell r="J10">
            <v>9.74</v>
          </cell>
          <cell r="K10">
            <v>10.39</v>
          </cell>
          <cell r="L10">
            <v>10.39</v>
          </cell>
          <cell r="M10">
            <v>10.130000000000001</v>
          </cell>
        </row>
        <row r="11">
          <cell r="B11" t="str">
            <v>2 S 03 940 01 - Reaterro e compactação</v>
          </cell>
          <cell r="C11" t="str">
            <v>m3</v>
          </cell>
        </row>
        <row r="12">
          <cell r="A12" t="str">
            <v>1.1.4</v>
          </cell>
          <cell r="B12" t="str">
            <v>2 S 05 301 51 - Alvenaria tijolos de 0,20 cm de espessura AC</v>
          </cell>
          <cell r="C12" t="str">
            <v>m2</v>
          </cell>
        </row>
        <row r="13">
          <cell r="B13" t="str">
            <v>3 S 08 403 00 - Renovação manual de sinalização horizontal</v>
          </cell>
          <cell r="C13" t="str">
            <v>m2</v>
          </cell>
        </row>
        <row r="14">
          <cell r="B14" t="str">
            <v>3 S 08 400 00 - Limpeza de placa de sinalização</v>
          </cell>
          <cell r="C14" t="str">
            <v>m2</v>
          </cell>
        </row>
        <row r="15">
          <cell r="B15" t="str">
            <v xml:space="preserve">4 S 06 010 01 - Defensa semi-maleável simples (forn./ impl.)  </v>
          </cell>
          <cell r="C15" t="str">
            <v>m</v>
          </cell>
        </row>
        <row r="16">
          <cell r="B16" t="str">
            <v xml:space="preserve">4 S 06 010 02 - Ancoragem defensa semi-maleável simples (forn/imp)  </v>
          </cell>
          <cell r="C16" t="str">
            <v>m</v>
          </cell>
        </row>
        <row r="17">
          <cell r="B17" t="str">
            <v>4 S 06 110 01 - Pintura faixa c/termoplástico-3 anos (p/ aspersão)</v>
          </cell>
          <cell r="C17" t="str">
            <v>m2</v>
          </cell>
        </row>
        <row r="18">
          <cell r="B18" t="str">
            <v>4 S 06 110 02 - Pintura setas e zebrado term.-3 anos (p/ aspersão)</v>
          </cell>
          <cell r="C18" t="str">
            <v>m2</v>
          </cell>
        </row>
        <row r="19">
          <cell r="B19" t="str">
            <v xml:space="preserve">4 S 06 120 01 -  Forn. e colocação de tacha reflet. monodirecional  </v>
          </cell>
          <cell r="C19" t="str">
            <v>und</v>
          </cell>
        </row>
        <row r="20">
          <cell r="B20" t="str">
            <v xml:space="preserve">4 S 06 120 11 -  Forn. e colocação de tachão reflet. monodirecional  </v>
          </cell>
          <cell r="C20" t="str">
            <v>und</v>
          </cell>
        </row>
        <row r="21">
          <cell r="B21" t="str">
            <v xml:space="preserve">4 S 06 121 01 -  Forn. e colocação de tacha reflet. bidirecional  </v>
          </cell>
          <cell r="C21" t="str">
            <v>und</v>
          </cell>
        </row>
        <row r="22">
          <cell r="B22" t="str">
            <v xml:space="preserve">4 S 06 121 11 -  Forn. e colocação de tachão reflet. bidirecional  </v>
          </cell>
          <cell r="C22" t="str">
            <v>und</v>
          </cell>
        </row>
        <row r="23">
          <cell r="B23" t="str">
            <v>4 S 06 200 02 - Forn. e implantação placa sinaliz. tot. refletiva</v>
          </cell>
          <cell r="C23" t="str">
            <v>m2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squisa Preço"/>
      <sheetName val="Custo Equip"/>
      <sheetName val="EQUIPO"/>
      <sheetName val="EQUIPO1"/>
      <sheetName val="CUSTO VAN"/>
      <sheetName val="Custos DNIT"/>
      <sheetName val="Equipe Coordenação"/>
      <sheetName val="As Built"/>
      <sheetName val="Equipe Operacional FIXO"/>
      <sheetName val="EQUIPAMENTO (LOTES 1 a 4)"/>
      <sheetName val="EQUIPAMENTO (LOTES 5 e 6)"/>
      <sheetName val="Manutenção da Pista"/>
      <sheetName val="SINALIZAÇÃO"/>
      <sheetName val="RESUMO EDITAL"/>
      <sheetName val="CRONOG L-1"/>
      <sheetName val="CRONOG L-2"/>
      <sheetName val="CRONOG L-3"/>
      <sheetName val="CRONOG L-4"/>
      <sheetName val="CRONOG L-5"/>
      <sheetName val="CRONOG L-6"/>
      <sheetName val="CRONOG L-7"/>
      <sheetName val="CRONOG L-8"/>
      <sheetName val="CRONOG L-9"/>
      <sheetName val="CRONOG L-10"/>
      <sheetName val="CRONOG L-11"/>
      <sheetName val="CRONOG L-12"/>
      <sheetName val="CRONOG L-13"/>
      <sheetName val="CRONOG L-14"/>
      <sheetName val="CRONOG L-15"/>
      <sheetName val="CRONOG GERAL"/>
      <sheetName val="RESUMO GERAL"/>
      <sheetName val="CRONOGRAMA"/>
      <sheetName val="Equipe Coordenação PORTÁTIL"/>
      <sheetName val="Equipe Operacional PORTÁTIL"/>
      <sheetName val="EQUIPAMENTO DNIT"/>
      <sheetName val="Manutenção da Pista PORTÀTIL"/>
      <sheetName val="SINALALIZAÇÃO PORTÁTIL"/>
      <sheetName val="PLANO DIRETOR"/>
      <sheetName val="Orç. Total"/>
      <sheetName val="Inventario"/>
    </sheetNames>
    <sheetDataSet>
      <sheetData sheetId="0"/>
      <sheetData sheetId="1"/>
      <sheetData sheetId="2"/>
      <sheetData sheetId="3">
        <row r="8">
          <cell r="B8" t="str">
            <v>Disponibilização de Sistema Fixo de Pesagem Dinâmica de Precisão e Seletiva e Conjunto Semafórico do DNIT</v>
          </cell>
          <cell r="C8">
            <v>20243.14</v>
          </cell>
        </row>
        <row r="9">
          <cell r="B9" t="str">
            <v>Disponibilização de sistema com câmeras com Leitura Automática de Placas - LAP  (mínimo de quatro) para sistema de fuga</v>
          </cell>
          <cell r="C9">
            <v>8946.4599999999991</v>
          </cell>
        </row>
        <row r="10">
          <cell r="B10" t="str">
            <v>Disponibilização de equipamento e sistema para controle de dimensões (comprimento e altura)</v>
          </cell>
          <cell r="C10">
            <v>1375.37</v>
          </cell>
        </row>
        <row r="11">
          <cell r="B11" t="str">
            <v>Disponibilização do Sistema de Controle de Fluxo  (Painel de Mensagem Variável) - Pesagem Fixa</v>
          </cell>
          <cell r="C11">
            <v>3588.8</v>
          </cell>
        </row>
        <row r="12">
          <cell r="B12" t="str">
            <v>Disponibilização de equipamento e sistema para contagem volumétrica/classificatória de tráfego</v>
          </cell>
          <cell r="C12">
            <v>1202.97</v>
          </cell>
        </row>
        <row r="13">
          <cell r="B13" t="str">
            <v>Disponibilização de equipamento e sistema de Circuito Fechado de Televisão - CFTV</v>
          </cell>
          <cell r="C13">
            <v>4355.78</v>
          </cell>
        </row>
        <row r="15">
          <cell r="B15">
            <v>0</v>
          </cell>
          <cell r="C15">
            <v>0</v>
          </cell>
        </row>
        <row r="16">
          <cell r="B16">
            <v>0</v>
          </cell>
          <cell r="C16">
            <v>0</v>
          </cell>
        </row>
        <row r="17">
          <cell r="B17">
            <v>0</v>
          </cell>
          <cell r="C17">
            <v>0</v>
          </cell>
        </row>
        <row r="18">
          <cell r="B18">
            <v>0</v>
          </cell>
          <cell r="C18">
            <v>0</v>
          </cell>
        </row>
        <row r="19">
          <cell r="B19">
            <v>0</v>
          </cell>
          <cell r="C19">
            <v>0</v>
          </cell>
        </row>
        <row r="24">
          <cell r="B24">
            <v>0</v>
          </cell>
          <cell r="C24">
            <v>0</v>
          </cell>
        </row>
        <row r="25">
          <cell r="B25">
            <v>0</v>
          </cell>
          <cell r="C25">
            <v>0</v>
          </cell>
        </row>
        <row r="26">
          <cell r="B26">
            <v>0</v>
          </cell>
          <cell r="C26">
            <v>0</v>
          </cell>
        </row>
        <row r="27">
          <cell r="B27">
            <v>0</v>
          </cell>
          <cell r="C27">
            <v>0</v>
          </cell>
        </row>
        <row r="28">
          <cell r="B28">
            <v>0</v>
          </cell>
          <cell r="C28">
            <v>0</v>
          </cell>
        </row>
        <row r="29">
          <cell r="B29">
            <v>0</v>
          </cell>
          <cell r="C29">
            <v>0</v>
          </cell>
        </row>
        <row r="30">
          <cell r="B30">
            <v>0</v>
          </cell>
          <cell r="C30">
            <v>0</v>
          </cell>
        </row>
        <row r="32">
          <cell r="B32">
            <v>0</v>
          </cell>
          <cell r="C32">
            <v>0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  <row r="35">
          <cell r="B35">
            <v>0</v>
          </cell>
          <cell r="C35">
            <v>0</v>
          </cell>
        </row>
        <row r="36">
          <cell r="B36">
            <v>0</v>
          </cell>
          <cell r="C36">
            <v>0</v>
          </cell>
        </row>
        <row r="37">
          <cell r="B37">
            <v>0</v>
          </cell>
          <cell r="C37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_consolidado"/>
      <sheetName val="Custos Referenciais"/>
      <sheetName val="Custo.P.Km (Total)"/>
      <sheetName val="Resumo Proj Básico"/>
      <sheetName val="Custo.P.Km"/>
      <sheetName val="PESSOAL"/>
      <sheetName val="EquipeTec_Total"/>
      <sheetName val="Cust.Ref.Viagens"/>
      <sheetName val="Viagens"/>
      <sheetName val="$geo_equipe"/>
      <sheetName val="Veículos"/>
      <sheetName val="Equipamentos"/>
      <sheetName val="Instalações"/>
      <sheetName val="Cust.Ref.Grafica"/>
      <sheetName val="ServGráficos"/>
      <sheetName val="Cronograma"/>
      <sheetName val="COORD.ADM"/>
      <sheetName val="E.HIDRO.ADEQ"/>
      <sheetName val="E.GEOTEC"/>
      <sheetName val="$geo_equipamento"/>
      <sheetName val="$geo_equipamento (1)"/>
      <sheetName val="ensaios"/>
      <sheetName val="P.GEOMET"/>
      <sheetName val="P.TERRAPL"/>
      <sheetName val="P.DREN.OAC"/>
      <sheetName val="P.SUPEREST"/>
      <sheetName val="P.PATIOS"/>
      <sheetName val="P.OAE"/>
      <sheetName val="P.COMPLEM"/>
      <sheetName val="P.INTERFER"/>
      <sheetName val="ORÇAM.CRONOG.PLANO"/>
      <sheetName val="Plan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>
        <row r="2">
          <cell r="B2" t="str">
            <v xml:space="preserve">UTILIZAÇÃO DA EQUIPE </v>
          </cell>
        </row>
        <row r="3">
          <cell r="B3" t="str">
            <v xml:space="preserve"> Objetivo:</v>
          </cell>
          <cell r="C3" t="str">
            <v>Sondagens e Ensaios</v>
          </cell>
        </row>
        <row r="4">
          <cell r="B4" t="str">
            <v xml:space="preserve"> Ferrovia:</v>
          </cell>
          <cell r="C4" t="str">
            <v>VALEC</v>
          </cell>
        </row>
        <row r="5">
          <cell r="B5" t="str">
            <v xml:space="preserve"> Trecho:</v>
          </cell>
          <cell r="C5" t="str">
            <v>Vários</v>
          </cell>
        </row>
        <row r="6">
          <cell r="B6" t="str">
            <v xml:space="preserve"> Subtrecho:</v>
          </cell>
          <cell r="C6" t="str">
            <v>-</v>
          </cell>
        </row>
        <row r="7">
          <cell r="B7" t="str">
            <v xml:space="preserve"> Lote: </v>
          </cell>
          <cell r="C7" t="str">
            <v>Único</v>
          </cell>
          <cell r="K7" t="str">
            <v>Mês base: Outubro / 2012</v>
          </cell>
        </row>
        <row r="8">
          <cell r="B8" t="str">
            <v>SERVIÇO</v>
          </cell>
          <cell r="C8" t="str">
            <v>Código</v>
          </cell>
          <cell r="D8" t="str">
            <v>CRONOGRAMA DE PERMANÊNCIA</v>
          </cell>
          <cell r="P8" t="str">
            <v>TOTAL</v>
          </cell>
        </row>
        <row r="9">
          <cell r="D9" t="str">
            <v>HOMEM x MÊS – CUSTO DIRETO</v>
          </cell>
        </row>
        <row r="10">
          <cell r="D10" t="str">
            <v>BÁSICO</v>
          </cell>
        </row>
        <row r="11">
          <cell r="D11" t="str">
            <v>1º</v>
          </cell>
          <cell r="E11" t="str">
            <v>2º</v>
          </cell>
          <cell r="F11" t="str">
            <v>3º</v>
          </cell>
          <cell r="G11" t="str">
            <v>4º</v>
          </cell>
          <cell r="H11" t="str">
            <v>5º</v>
          </cell>
          <cell r="I11" t="str">
            <v>6º</v>
          </cell>
          <cell r="J11" t="str">
            <v>7º</v>
          </cell>
          <cell r="K11" t="str">
            <v>8º</v>
          </cell>
          <cell r="L11" t="str">
            <v>9º</v>
          </cell>
          <cell r="M11" t="str">
            <v>10º</v>
          </cell>
          <cell r="N11" t="str">
            <v>11º</v>
          </cell>
          <cell r="O11" t="str">
            <v>12º</v>
          </cell>
        </row>
        <row r="12">
          <cell r="B12" t="str">
            <v>Coordenação Geral</v>
          </cell>
        </row>
        <row r="13">
          <cell r="B13" t="str">
            <v>Coordenador Geral</v>
          </cell>
          <cell r="C13" t="str">
            <v>P0</v>
          </cell>
          <cell r="P13">
            <v>0</v>
          </cell>
        </row>
        <row r="14">
          <cell r="B14" t="str">
            <v>Administração</v>
          </cell>
        </row>
        <row r="15">
          <cell r="B15" t="str">
            <v>Engenheiro/Profissional Sênior</v>
          </cell>
          <cell r="C15" t="str">
            <v>P1</v>
          </cell>
          <cell r="P15">
            <v>0</v>
          </cell>
        </row>
        <row r="16">
          <cell r="B16" t="str">
            <v>Engenheiro/Profissional Pleno</v>
          </cell>
          <cell r="C16" t="str">
            <v>P2</v>
          </cell>
          <cell r="P16">
            <v>0</v>
          </cell>
        </row>
        <row r="17">
          <cell r="B17" t="str">
            <v>Chefe de Escritório</v>
          </cell>
          <cell r="C17" t="str">
            <v>A0</v>
          </cell>
          <cell r="P17">
            <v>0</v>
          </cell>
        </row>
        <row r="18">
          <cell r="B18" t="str">
            <v>Secretária (o)</v>
          </cell>
          <cell r="C18" t="str">
            <v>A1</v>
          </cell>
          <cell r="P18">
            <v>0</v>
          </cell>
        </row>
        <row r="19">
          <cell r="B19" t="str">
            <v>Operador de Computador</v>
          </cell>
          <cell r="C19" t="str">
            <v>T4</v>
          </cell>
          <cell r="P19">
            <v>0</v>
          </cell>
        </row>
        <row r="20">
          <cell r="B20" t="str">
            <v>Motorista</v>
          </cell>
          <cell r="C20" t="str">
            <v>A2</v>
          </cell>
          <cell r="P20">
            <v>0</v>
          </cell>
        </row>
        <row r="21">
          <cell r="B21" t="str">
            <v>Servente</v>
          </cell>
          <cell r="C21" t="str">
            <v>A3</v>
          </cell>
          <cell r="P21">
            <v>0</v>
          </cell>
        </row>
        <row r="22">
          <cell r="B22" t="str">
            <v>Estudos Geotécnicos</v>
          </cell>
        </row>
        <row r="23">
          <cell r="B23" t="str">
            <v>Engenheiro/Profissional Sênior</v>
          </cell>
          <cell r="C23" t="str">
            <v>P1</v>
          </cell>
          <cell r="P23">
            <v>0</v>
          </cell>
        </row>
        <row r="24">
          <cell r="B24" t="str">
            <v>Laboratorista Chefe</v>
          </cell>
          <cell r="C24" t="str">
            <v>T1</v>
          </cell>
          <cell r="D24">
            <v>1</v>
          </cell>
          <cell r="E24">
            <v>1</v>
          </cell>
          <cell r="F24">
            <v>1</v>
          </cell>
          <cell r="G24">
            <v>1</v>
          </cell>
          <cell r="H24">
            <v>1</v>
          </cell>
          <cell r="I24">
            <v>1</v>
          </cell>
          <cell r="J24">
            <v>1</v>
          </cell>
          <cell r="K24">
            <v>1</v>
          </cell>
          <cell r="L24">
            <v>1</v>
          </cell>
          <cell r="M24">
            <v>1</v>
          </cell>
          <cell r="N24">
            <v>1</v>
          </cell>
          <cell r="O24">
            <v>1</v>
          </cell>
          <cell r="P24">
            <v>12</v>
          </cell>
        </row>
        <row r="25">
          <cell r="B25" t="str">
            <v>Laboratorista</v>
          </cell>
          <cell r="C25" t="str">
            <v>T2</v>
          </cell>
          <cell r="D25">
            <v>1</v>
          </cell>
          <cell r="E25">
            <v>1</v>
          </cell>
          <cell r="F25">
            <v>1</v>
          </cell>
          <cell r="G25">
            <v>1</v>
          </cell>
          <cell r="H25">
            <v>1</v>
          </cell>
          <cell r="I25">
            <v>1</v>
          </cell>
          <cell r="J25">
            <v>1</v>
          </cell>
          <cell r="K25">
            <v>1</v>
          </cell>
          <cell r="L25">
            <v>1</v>
          </cell>
          <cell r="M25">
            <v>1</v>
          </cell>
          <cell r="N25">
            <v>1</v>
          </cell>
          <cell r="O25">
            <v>1</v>
          </cell>
          <cell r="P25">
            <v>12</v>
          </cell>
        </row>
        <row r="26">
          <cell r="B26" t="str">
            <v>Auxiliar de laboratório</v>
          </cell>
          <cell r="C26" t="str">
            <v>T4</v>
          </cell>
          <cell r="D26">
            <v>2</v>
          </cell>
          <cell r="E26">
            <v>2</v>
          </cell>
          <cell r="F26">
            <v>2</v>
          </cell>
          <cell r="G26">
            <v>2</v>
          </cell>
          <cell r="H26">
            <v>2</v>
          </cell>
          <cell r="I26">
            <v>2</v>
          </cell>
          <cell r="J26">
            <v>2</v>
          </cell>
          <cell r="K26">
            <v>2</v>
          </cell>
          <cell r="L26">
            <v>2</v>
          </cell>
          <cell r="M26">
            <v>2</v>
          </cell>
          <cell r="N26">
            <v>2</v>
          </cell>
          <cell r="O26">
            <v>2</v>
          </cell>
          <cell r="P26">
            <v>24</v>
          </cell>
        </row>
        <row r="27">
          <cell r="B27" t="str">
            <v>Sondador - percussão</v>
          </cell>
          <cell r="C27" t="str">
            <v>T2</v>
          </cell>
          <cell r="D27">
            <v>1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1</v>
          </cell>
          <cell r="N27">
            <v>1</v>
          </cell>
          <cell r="O27">
            <v>1</v>
          </cell>
          <cell r="P27">
            <v>12</v>
          </cell>
        </row>
        <row r="28">
          <cell r="B28" t="str">
            <v>Auxiliar Sondador - percussão</v>
          </cell>
          <cell r="C28" t="str">
            <v>T4</v>
          </cell>
          <cell r="D28">
            <v>3</v>
          </cell>
          <cell r="E28">
            <v>3</v>
          </cell>
          <cell r="F28">
            <v>3</v>
          </cell>
          <cell r="G28">
            <v>3</v>
          </cell>
          <cell r="H28">
            <v>3</v>
          </cell>
          <cell r="I28">
            <v>3</v>
          </cell>
          <cell r="J28">
            <v>3</v>
          </cell>
          <cell r="K28">
            <v>3</v>
          </cell>
          <cell r="L28">
            <v>3</v>
          </cell>
          <cell r="M28">
            <v>3</v>
          </cell>
          <cell r="N28">
            <v>3</v>
          </cell>
          <cell r="O28">
            <v>3</v>
          </cell>
          <cell r="P28">
            <v>36</v>
          </cell>
        </row>
        <row r="29">
          <cell r="B29" t="str">
            <v>Motorista - percussão</v>
          </cell>
          <cell r="C29" t="str">
            <v>A2</v>
          </cell>
          <cell r="D29">
            <v>1</v>
          </cell>
          <cell r="E29">
            <v>1</v>
          </cell>
          <cell r="F29">
            <v>1</v>
          </cell>
          <cell r="G29">
            <v>1</v>
          </cell>
          <cell r="H29">
            <v>1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1</v>
          </cell>
          <cell r="O29">
            <v>1</v>
          </cell>
          <cell r="P29">
            <v>12</v>
          </cell>
        </row>
        <row r="30">
          <cell r="B30" t="str">
            <v>Sondador - Trado</v>
          </cell>
          <cell r="C30" t="str">
            <v>T2</v>
          </cell>
          <cell r="D30">
            <v>1</v>
          </cell>
          <cell r="E30">
            <v>1</v>
          </cell>
          <cell r="F30">
            <v>1</v>
          </cell>
          <cell r="G30">
            <v>1</v>
          </cell>
          <cell r="H30">
            <v>1</v>
          </cell>
          <cell r="I30">
            <v>1</v>
          </cell>
          <cell r="J30">
            <v>1</v>
          </cell>
          <cell r="K30">
            <v>1</v>
          </cell>
          <cell r="L30">
            <v>1</v>
          </cell>
          <cell r="M30">
            <v>1</v>
          </cell>
          <cell r="N30">
            <v>1</v>
          </cell>
          <cell r="O30">
            <v>1</v>
          </cell>
          <cell r="P30">
            <v>12</v>
          </cell>
        </row>
        <row r="31">
          <cell r="B31" t="str">
            <v>Auxiliar Sondador - trado</v>
          </cell>
          <cell r="C31" t="str">
            <v>T4</v>
          </cell>
          <cell r="D31">
            <v>4</v>
          </cell>
          <cell r="E31">
            <v>4</v>
          </cell>
          <cell r="F31">
            <v>4</v>
          </cell>
          <cell r="G31">
            <v>4</v>
          </cell>
          <cell r="H31">
            <v>4</v>
          </cell>
          <cell r="I31">
            <v>4</v>
          </cell>
          <cell r="J31">
            <v>4</v>
          </cell>
          <cell r="K31">
            <v>4</v>
          </cell>
          <cell r="L31">
            <v>4</v>
          </cell>
          <cell r="M31">
            <v>4</v>
          </cell>
          <cell r="N31">
            <v>4</v>
          </cell>
          <cell r="O31">
            <v>4</v>
          </cell>
          <cell r="P31">
            <v>48</v>
          </cell>
        </row>
        <row r="32">
          <cell r="B32" t="str">
            <v>Motorista - Trado</v>
          </cell>
          <cell r="C32" t="str">
            <v>A2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>
            <v>1</v>
          </cell>
          <cell r="N32">
            <v>1</v>
          </cell>
          <cell r="O32">
            <v>1</v>
          </cell>
          <cell r="P32">
            <v>12</v>
          </cell>
        </row>
        <row r="33">
          <cell r="B33" t="str">
            <v>Sondador - rotativa</v>
          </cell>
          <cell r="C33" t="str">
            <v>T2</v>
          </cell>
          <cell r="D33">
            <v>1</v>
          </cell>
          <cell r="E33">
            <v>1</v>
          </cell>
          <cell r="F33">
            <v>1</v>
          </cell>
          <cell r="G33">
            <v>1</v>
          </cell>
          <cell r="H33">
            <v>1</v>
          </cell>
          <cell r="I33">
            <v>1</v>
          </cell>
          <cell r="J33">
            <v>1</v>
          </cell>
          <cell r="K33">
            <v>1</v>
          </cell>
          <cell r="L33">
            <v>1</v>
          </cell>
          <cell r="M33">
            <v>1</v>
          </cell>
          <cell r="N33">
            <v>1</v>
          </cell>
          <cell r="O33">
            <v>1</v>
          </cell>
          <cell r="P33">
            <v>12</v>
          </cell>
        </row>
        <row r="34">
          <cell r="B34" t="str">
            <v>Auxiliar Sondador - rotativa</v>
          </cell>
          <cell r="C34" t="str">
            <v>T4</v>
          </cell>
          <cell r="D34">
            <v>3</v>
          </cell>
          <cell r="E34">
            <v>3</v>
          </cell>
          <cell r="F34">
            <v>3</v>
          </cell>
          <cell r="G34">
            <v>3</v>
          </cell>
          <cell r="H34">
            <v>3</v>
          </cell>
          <cell r="I34">
            <v>3</v>
          </cell>
          <cell r="J34">
            <v>3</v>
          </cell>
          <cell r="K34">
            <v>3</v>
          </cell>
          <cell r="L34">
            <v>3</v>
          </cell>
          <cell r="M34">
            <v>3</v>
          </cell>
          <cell r="N34">
            <v>3</v>
          </cell>
          <cell r="O34">
            <v>3</v>
          </cell>
          <cell r="P34">
            <v>36</v>
          </cell>
        </row>
        <row r="35">
          <cell r="B35" t="str">
            <v>Motorista - rotativa</v>
          </cell>
          <cell r="C35" t="str">
            <v>A2</v>
          </cell>
          <cell r="D35">
            <v>1</v>
          </cell>
          <cell r="E35">
            <v>1</v>
          </cell>
          <cell r="F35">
            <v>1</v>
          </cell>
          <cell r="G35">
            <v>1</v>
          </cell>
          <cell r="H35">
            <v>1</v>
          </cell>
          <cell r="I35">
            <v>1</v>
          </cell>
          <cell r="J35">
            <v>1</v>
          </cell>
          <cell r="K35">
            <v>1</v>
          </cell>
          <cell r="L35">
            <v>1</v>
          </cell>
          <cell r="M35">
            <v>1</v>
          </cell>
          <cell r="N35">
            <v>1</v>
          </cell>
          <cell r="O35">
            <v>1</v>
          </cell>
          <cell r="P35">
            <v>12</v>
          </cell>
        </row>
        <row r="36">
          <cell r="B36" t="str">
            <v>Operador de Computador</v>
          </cell>
          <cell r="C36" t="str">
            <v>T4</v>
          </cell>
          <cell r="D36">
            <v>4</v>
          </cell>
          <cell r="E36">
            <v>4</v>
          </cell>
          <cell r="F36">
            <v>4</v>
          </cell>
          <cell r="G36">
            <v>4</v>
          </cell>
          <cell r="H36">
            <v>4</v>
          </cell>
          <cell r="I36">
            <v>4</v>
          </cell>
          <cell r="J36">
            <v>4</v>
          </cell>
          <cell r="K36">
            <v>4</v>
          </cell>
          <cell r="L36">
            <v>4</v>
          </cell>
          <cell r="M36">
            <v>4</v>
          </cell>
          <cell r="N36">
            <v>4</v>
          </cell>
          <cell r="O36">
            <v>4</v>
          </cell>
          <cell r="P36">
            <v>48</v>
          </cell>
        </row>
        <row r="37">
          <cell r="B37" t="str">
            <v>Estudos Hidrológicos - Adequações</v>
          </cell>
        </row>
        <row r="38">
          <cell r="B38" t="str">
            <v>Engenheiro/Profissional Sênior</v>
          </cell>
          <cell r="C38" t="str">
            <v>P1</v>
          </cell>
          <cell r="P38">
            <v>0</v>
          </cell>
        </row>
        <row r="39">
          <cell r="B39" t="str">
            <v>Operador de Computador</v>
          </cell>
          <cell r="C39" t="str">
            <v>T4</v>
          </cell>
          <cell r="P39">
            <v>0</v>
          </cell>
        </row>
        <row r="40">
          <cell r="B40" t="str">
            <v>Projeto Geométrico</v>
          </cell>
        </row>
        <row r="41">
          <cell r="B41" t="str">
            <v>Engenheiro/Profissional Sênior</v>
          </cell>
          <cell r="C41" t="str">
            <v>P1</v>
          </cell>
          <cell r="P41">
            <v>0</v>
          </cell>
        </row>
        <row r="42">
          <cell r="B42" t="str">
            <v>Engenheiro/Profissional Pleno</v>
          </cell>
          <cell r="C42" t="str">
            <v>P2</v>
          </cell>
          <cell r="P42">
            <v>0</v>
          </cell>
        </row>
        <row r="43">
          <cell r="B43" t="str">
            <v>Auxiliar de Engenheiro</v>
          </cell>
          <cell r="C43" t="str">
            <v>T0</v>
          </cell>
          <cell r="P43">
            <v>0</v>
          </cell>
        </row>
        <row r="44">
          <cell r="B44" t="str">
            <v>Cadista</v>
          </cell>
          <cell r="C44" t="str">
            <v>T2</v>
          </cell>
          <cell r="P44">
            <v>0</v>
          </cell>
        </row>
        <row r="45">
          <cell r="B45" t="str">
            <v>Projeto de Terraplenagem</v>
          </cell>
        </row>
        <row r="46">
          <cell r="B46" t="str">
            <v>Engenheiro/Profissional Sênior</v>
          </cell>
          <cell r="C46" t="str">
            <v>P1</v>
          </cell>
          <cell r="P46">
            <v>0</v>
          </cell>
        </row>
        <row r="47">
          <cell r="B47" t="str">
            <v>Engenheiro/Profissional Pleno</v>
          </cell>
          <cell r="C47" t="str">
            <v>P2</v>
          </cell>
          <cell r="P47">
            <v>0</v>
          </cell>
        </row>
        <row r="48">
          <cell r="B48" t="str">
            <v>Auxiliar de Engenheiro</v>
          </cell>
          <cell r="C48" t="str">
            <v>T0</v>
          </cell>
          <cell r="P48">
            <v>0</v>
          </cell>
        </row>
        <row r="49">
          <cell r="B49" t="str">
            <v>Cadista</v>
          </cell>
          <cell r="C49" t="str">
            <v>T2</v>
          </cell>
          <cell r="P49">
            <v>0</v>
          </cell>
        </row>
        <row r="50">
          <cell r="B50" t="str">
            <v>Projeto de Drenagem e OAC</v>
          </cell>
        </row>
        <row r="51">
          <cell r="B51" t="str">
            <v>Engenheiro/Profissional Sênior</v>
          </cell>
          <cell r="C51" t="str">
            <v>P1</v>
          </cell>
          <cell r="P51">
            <v>0</v>
          </cell>
        </row>
        <row r="52">
          <cell r="B52" t="str">
            <v>Engenheiro/Profissional Pleno</v>
          </cell>
          <cell r="C52" t="str">
            <v>P2</v>
          </cell>
          <cell r="P52">
            <v>0</v>
          </cell>
        </row>
        <row r="53">
          <cell r="B53" t="str">
            <v>Auxiliar de Engenheiro</v>
          </cell>
          <cell r="C53" t="str">
            <v>T0</v>
          </cell>
          <cell r="P53">
            <v>0</v>
          </cell>
        </row>
        <row r="54">
          <cell r="B54" t="str">
            <v>Cadista</v>
          </cell>
          <cell r="C54" t="str">
            <v>T2</v>
          </cell>
          <cell r="P54">
            <v>0</v>
          </cell>
        </row>
        <row r="55">
          <cell r="B55" t="str">
            <v>Projeto de Superestrutura</v>
          </cell>
        </row>
        <row r="56">
          <cell r="B56" t="str">
            <v>Engenheiro/Profissional Sênior</v>
          </cell>
          <cell r="C56" t="str">
            <v>P1</v>
          </cell>
          <cell r="P56">
            <v>0</v>
          </cell>
        </row>
        <row r="57">
          <cell r="B57" t="str">
            <v>Engenheiro/Profissional Pleno</v>
          </cell>
          <cell r="C57" t="str">
            <v>P2</v>
          </cell>
          <cell r="P57">
            <v>0</v>
          </cell>
        </row>
        <row r="58">
          <cell r="B58" t="str">
            <v>Auxiliar de Engenheiro</v>
          </cell>
          <cell r="C58" t="str">
            <v>T0</v>
          </cell>
          <cell r="P58">
            <v>0</v>
          </cell>
        </row>
        <row r="59">
          <cell r="B59" t="str">
            <v>Cadista</v>
          </cell>
          <cell r="C59" t="str">
            <v>T2</v>
          </cell>
          <cell r="P59">
            <v>0</v>
          </cell>
        </row>
        <row r="60">
          <cell r="B60" t="str">
            <v>Projeto Pátios Ferroviários</v>
          </cell>
        </row>
        <row r="61">
          <cell r="B61" t="str">
            <v>Engenheiro/Profissional Sênior</v>
          </cell>
          <cell r="C61" t="str">
            <v>P1</v>
          </cell>
          <cell r="P61">
            <v>0</v>
          </cell>
        </row>
        <row r="62">
          <cell r="B62" t="str">
            <v>Engenheiro/Profissional Pleno</v>
          </cell>
          <cell r="C62" t="str">
            <v>P2</v>
          </cell>
          <cell r="P62">
            <v>0</v>
          </cell>
        </row>
        <row r="63">
          <cell r="B63" t="str">
            <v>Auxiliar de Engenheiro</v>
          </cell>
          <cell r="C63" t="str">
            <v>T0</v>
          </cell>
          <cell r="P63">
            <v>0</v>
          </cell>
        </row>
        <row r="64">
          <cell r="B64" t="str">
            <v>Cadista</v>
          </cell>
          <cell r="C64" t="str">
            <v>T2</v>
          </cell>
          <cell r="P64">
            <v>0</v>
          </cell>
        </row>
        <row r="65">
          <cell r="B65" t="str">
            <v>Projeto de OAEs</v>
          </cell>
        </row>
        <row r="66">
          <cell r="B66" t="str">
            <v>Engenheiro/Profissional Sênior</v>
          </cell>
          <cell r="C66" t="str">
            <v>P1</v>
          </cell>
          <cell r="P66">
            <v>0</v>
          </cell>
        </row>
        <row r="67">
          <cell r="B67" t="str">
            <v>Engenheiro/Profissional Sênior - OAE</v>
          </cell>
          <cell r="C67" t="str">
            <v>P1</v>
          </cell>
          <cell r="P67">
            <v>0</v>
          </cell>
        </row>
        <row r="68">
          <cell r="B68" t="str">
            <v>Engenheiro/Profissional Pleno - OAE</v>
          </cell>
          <cell r="C68" t="str">
            <v>P2</v>
          </cell>
          <cell r="P68">
            <v>0</v>
          </cell>
        </row>
        <row r="69">
          <cell r="B69" t="str">
            <v>Cadista</v>
          </cell>
          <cell r="C69" t="str">
            <v>T2</v>
          </cell>
          <cell r="P69">
            <v>0</v>
          </cell>
        </row>
        <row r="70">
          <cell r="B70" t="str">
            <v>Projeto de Obras Complementares</v>
          </cell>
        </row>
        <row r="71">
          <cell r="B71" t="str">
            <v>Engenheiro/Profissional Pleno</v>
          </cell>
          <cell r="C71" t="str">
            <v>P2</v>
          </cell>
          <cell r="P71">
            <v>0</v>
          </cell>
        </row>
        <row r="72">
          <cell r="B72" t="str">
            <v>Auxiliar de Engenheiro</v>
          </cell>
          <cell r="C72" t="str">
            <v>T0</v>
          </cell>
          <cell r="P72">
            <v>0</v>
          </cell>
        </row>
        <row r="73">
          <cell r="B73" t="str">
            <v>Cadista</v>
          </cell>
          <cell r="C73" t="str">
            <v>T2</v>
          </cell>
          <cell r="P73">
            <v>0</v>
          </cell>
        </row>
        <row r="74">
          <cell r="B74" t="str">
            <v>Projeto de Interferências</v>
          </cell>
        </row>
        <row r="75">
          <cell r="B75" t="str">
            <v>Engenheiro/Profissional Sênior</v>
          </cell>
          <cell r="C75" t="str">
            <v>P1</v>
          </cell>
          <cell r="P75">
            <v>0</v>
          </cell>
        </row>
        <row r="76">
          <cell r="B76" t="str">
            <v>Engenheiro/Profissional Pleno</v>
          </cell>
          <cell r="C76" t="str">
            <v>P2</v>
          </cell>
          <cell r="P76">
            <v>0</v>
          </cell>
        </row>
        <row r="77">
          <cell r="B77" t="str">
            <v>Auxiliar de Engenheiro</v>
          </cell>
          <cell r="C77" t="str">
            <v>T0</v>
          </cell>
          <cell r="P77">
            <v>0</v>
          </cell>
        </row>
        <row r="78">
          <cell r="B78" t="str">
            <v>Motorista</v>
          </cell>
          <cell r="C78" t="str">
            <v>A2</v>
          </cell>
          <cell r="P78">
            <v>0</v>
          </cell>
        </row>
        <row r="79">
          <cell r="B79" t="str">
            <v>Cadista</v>
          </cell>
          <cell r="C79" t="str">
            <v>T2</v>
          </cell>
          <cell r="P79">
            <v>0</v>
          </cell>
        </row>
        <row r="80">
          <cell r="B80" t="str">
            <v>Orçamento, Cronograma e Plano de Execução</v>
          </cell>
        </row>
        <row r="81">
          <cell r="B81" t="str">
            <v>Engenheiro/Profissional Sênior</v>
          </cell>
          <cell r="C81" t="str">
            <v>P1</v>
          </cell>
          <cell r="P81">
            <v>0</v>
          </cell>
        </row>
        <row r="82">
          <cell r="B82" t="str">
            <v>Auxiliar de Engenheiro</v>
          </cell>
          <cell r="C82" t="str">
            <v>T0</v>
          </cell>
          <cell r="P82">
            <v>0</v>
          </cell>
        </row>
        <row r="83">
          <cell r="B83" t="str">
            <v>Operador de Computador</v>
          </cell>
          <cell r="C83" t="str">
            <v>T4</v>
          </cell>
          <cell r="P83">
            <v>0</v>
          </cell>
        </row>
        <row r="84">
          <cell r="B84" t="str">
            <v>CATEGORIA</v>
          </cell>
          <cell r="P84" t="str">
            <v>TOTAL
GERAL</v>
          </cell>
        </row>
        <row r="85">
          <cell r="D85" t="str">
            <v>MESES</v>
          </cell>
        </row>
        <row r="86">
          <cell r="D86" t="str">
            <v>1º</v>
          </cell>
          <cell r="E86" t="str">
            <v>2º</v>
          </cell>
          <cell r="F86" t="str">
            <v>3º</v>
          </cell>
          <cell r="G86" t="str">
            <v>4º</v>
          </cell>
          <cell r="H86" t="str">
            <v>5º</v>
          </cell>
          <cell r="I86" t="str">
            <v>6º</v>
          </cell>
          <cell r="J86" t="str">
            <v>7º</v>
          </cell>
          <cell r="K86" t="str">
            <v>8º</v>
          </cell>
          <cell r="L86" t="str">
            <v>9º</v>
          </cell>
          <cell r="M86" t="str">
            <v>10º</v>
          </cell>
          <cell r="N86" t="str">
            <v>11º</v>
          </cell>
          <cell r="O86" t="str">
            <v>12º</v>
          </cell>
        </row>
        <row r="87">
          <cell r="C87" t="str">
            <v>C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C88" t="str">
            <v>P0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C89" t="str">
            <v>P1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C90" t="str">
            <v>P2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C91" t="str">
            <v>P3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C92" t="str">
            <v>P4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</row>
        <row r="93">
          <cell r="C93" t="str">
            <v>T0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</row>
        <row r="94">
          <cell r="C94" t="str">
            <v>T1</v>
          </cell>
          <cell r="D94">
            <v>1</v>
          </cell>
          <cell r="E94">
            <v>1</v>
          </cell>
          <cell r="F94">
            <v>1</v>
          </cell>
          <cell r="G94">
            <v>1</v>
          </cell>
          <cell r="H94">
            <v>1</v>
          </cell>
          <cell r="I94">
            <v>1</v>
          </cell>
          <cell r="J94">
            <v>1</v>
          </cell>
          <cell r="K94">
            <v>1</v>
          </cell>
          <cell r="L94">
            <v>1</v>
          </cell>
          <cell r="M94">
            <v>1</v>
          </cell>
          <cell r="N94">
            <v>1</v>
          </cell>
          <cell r="O94">
            <v>1</v>
          </cell>
          <cell r="P94">
            <v>12</v>
          </cell>
        </row>
        <row r="95">
          <cell r="C95" t="str">
            <v>T2</v>
          </cell>
          <cell r="D95">
            <v>4</v>
          </cell>
          <cell r="E95">
            <v>4</v>
          </cell>
          <cell r="F95">
            <v>4</v>
          </cell>
          <cell r="G95">
            <v>4</v>
          </cell>
          <cell r="H95">
            <v>4</v>
          </cell>
          <cell r="I95">
            <v>4</v>
          </cell>
          <cell r="J95">
            <v>4</v>
          </cell>
          <cell r="K95">
            <v>4</v>
          </cell>
          <cell r="L95">
            <v>4</v>
          </cell>
          <cell r="M95">
            <v>4</v>
          </cell>
          <cell r="N95">
            <v>4</v>
          </cell>
          <cell r="O95">
            <v>4</v>
          </cell>
          <cell r="P95">
            <v>48</v>
          </cell>
        </row>
        <row r="96">
          <cell r="C96" t="str">
            <v>T3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</row>
        <row r="97">
          <cell r="C97" t="str">
            <v>T4</v>
          </cell>
          <cell r="D97">
            <v>16</v>
          </cell>
          <cell r="E97">
            <v>16</v>
          </cell>
          <cell r="F97">
            <v>16</v>
          </cell>
          <cell r="G97">
            <v>16</v>
          </cell>
          <cell r="H97">
            <v>16</v>
          </cell>
          <cell r="I97">
            <v>16</v>
          </cell>
          <cell r="J97">
            <v>16</v>
          </cell>
          <cell r="K97">
            <v>16</v>
          </cell>
          <cell r="L97">
            <v>16</v>
          </cell>
          <cell r="M97">
            <v>16</v>
          </cell>
          <cell r="N97">
            <v>16</v>
          </cell>
          <cell r="O97">
            <v>16</v>
          </cell>
          <cell r="P97">
            <v>192</v>
          </cell>
        </row>
        <row r="98">
          <cell r="C98" t="str">
            <v>T5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</row>
        <row r="99">
          <cell r="C99" t="str">
            <v>T6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</row>
        <row r="100">
          <cell r="C100" t="str">
            <v>A0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</row>
        <row r="101">
          <cell r="C101" t="str">
            <v>A1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C102" t="str">
            <v>A2</v>
          </cell>
          <cell r="D102">
            <v>3</v>
          </cell>
          <cell r="E102">
            <v>3</v>
          </cell>
          <cell r="F102">
            <v>3</v>
          </cell>
          <cell r="G102">
            <v>3</v>
          </cell>
          <cell r="H102">
            <v>3</v>
          </cell>
          <cell r="I102">
            <v>3</v>
          </cell>
          <cell r="J102">
            <v>3</v>
          </cell>
          <cell r="K102">
            <v>3</v>
          </cell>
          <cell r="L102">
            <v>3</v>
          </cell>
          <cell r="M102">
            <v>3</v>
          </cell>
          <cell r="N102">
            <v>3</v>
          </cell>
          <cell r="O102">
            <v>3</v>
          </cell>
          <cell r="P102">
            <v>36</v>
          </cell>
        </row>
        <row r="103">
          <cell r="C103" t="str">
            <v>A3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</row>
        <row r="105">
          <cell r="B105" t="str">
            <v>CATEGORIA</v>
          </cell>
          <cell r="C105" t="str">
            <v>SALÁRIO</v>
          </cell>
          <cell r="D105" t="str">
            <v>TOTAL MENSAL POR CATEGORIA</v>
          </cell>
          <cell r="P105" t="str">
            <v>TOTAL GERAL</v>
          </cell>
        </row>
        <row r="106">
          <cell r="D106" t="str">
            <v>MESES</v>
          </cell>
        </row>
        <row r="107">
          <cell r="D107" t="str">
            <v>1º</v>
          </cell>
          <cell r="E107" t="str">
            <v>2º</v>
          </cell>
          <cell r="F107" t="str">
            <v>3º</v>
          </cell>
          <cell r="G107" t="str">
            <v>4º</v>
          </cell>
          <cell r="H107" t="str">
            <v>5º</v>
          </cell>
          <cell r="I107" t="str">
            <v>6º</v>
          </cell>
          <cell r="J107" t="str">
            <v>7º</v>
          </cell>
          <cell r="K107" t="str">
            <v>8º</v>
          </cell>
          <cell r="L107" t="str">
            <v>9º</v>
          </cell>
          <cell r="M107" t="str">
            <v>10º</v>
          </cell>
          <cell r="N107" t="str">
            <v>11º</v>
          </cell>
          <cell r="O107" t="str">
            <v>12º</v>
          </cell>
        </row>
        <row r="108">
          <cell r="B108" t="str">
            <v>C</v>
          </cell>
          <cell r="C108">
            <v>16281.68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</row>
        <row r="109">
          <cell r="B109" t="str">
            <v>P0</v>
          </cell>
          <cell r="C109">
            <v>14149.1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</row>
        <row r="110">
          <cell r="B110" t="str">
            <v>P1</v>
          </cell>
          <cell r="C110">
            <v>11148.96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B111" t="str">
            <v>P2</v>
          </cell>
          <cell r="C111">
            <v>8722.11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</row>
        <row r="112">
          <cell r="B112" t="str">
            <v>P3</v>
          </cell>
          <cell r="C112">
            <v>7175.74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</row>
        <row r="113">
          <cell r="B113" t="str">
            <v>P4</v>
          </cell>
          <cell r="C113">
            <v>6102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</row>
        <row r="114">
          <cell r="B114" t="str">
            <v>T0</v>
          </cell>
          <cell r="C114">
            <v>5054.5200000000004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</row>
        <row r="115">
          <cell r="B115" t="str">
            <v>T1</v>
          </cell>
          <cell r="C115">
            <v>3855.19</v>
          </cell>
          <cell r="D115">
            <v>3855.19</v>
          </cell>
          <cell r="E115">
            <v>3855.19</v>
          </cell>
          <cell r="F115">
            <v>3855.19</v>
          </cell>
          <cell r="G115">
            <v>3855.19</v>
          </cell>
          <cell r="H115">
            <v>3855.19</v>
          </cell>
          <cell r="I115">
            <v>3855.19</v>
          </cell>
          <cell r="J115">
            <v>3855.19</v>
          </cell>
          <cell r="K115">
            <v>3855.19</v>
          </cell>
          <cell r="L115">
            <v>3855.19</v>
          </cell>
          <cell r="M115">
            <v>3855.19</v>
          </cell>
          <cell r="N115">
            <v>3855.19</v>
          </cell>
          <cell r="O115">
            <v>3855.19</v>
          </cell>
          <cell r="P115">
            <v>46262.280000000006</v>
          </cell>
        </row>
        <row r="116">
          <cell r="B116" t="str">
            <v>T2</v>
          </cell>
          <cell r="C116">
            <v>2915.49</v>
          </cell>
          <cell r="D116">
            <v>11661.96</v>
          </cell>
          <cell r="E116">
            <v>11661.96</v>
          </cell>
          <cell r="F116">
            <v>11661.96</v>
          </cell>
          <cell r="G116">
            <v>11661.96</v>
          </cell>
          <cell r="H116">
            <v>11661.96</v>
          </cell>
          <cell r="I116">
            <v>11661.96</v>
          </cell>
          <cell r="J116">
            <v>11661.96</v>
          </cell>
          <cell r="K116">
            <v>11661.96</v>
          </cell>
          <cell r="L116">
            <v>11661.96</v>
          </cell>
          <cell r="M116">
            <v>11661.96</v>
          </cell>
          <cell r="N116">
            <v>11661.96</v>
          </cell>
          <cell r="O116">
            <v>11661.96</v>
          </cell>
          <cell r="P116">
            <v>139943.51999999996</v>
          </cell>
        </row>
        <row r="117">
          <cell r="B117" t="str">
            <v>T3</v>
          </cell>
          <cell r="C117">
            <v>2340.08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</row>
        <row r="118">
          <cell r="B118" t="str">
            <v>T4</v>
          </cell>
          <cell r="C118">
            <v>1748.18</v>
          </cell>
          <cell r="D118">
            <v>27970.880000000001</v>
          </cell>
          <cell r="E118">
            <v>27970.880000000001</v>
          </cell>
          <cell r="F118">
            <v>27970.880000000001</v>
          </cell>
          <cell r="G118">
            <v>27970.880000000001</v>
          </cell>
          <cell r="H118">
            <v>27970.880000000001</v>
          </cell>
          <cell r="I118">
            <v>27970.880000000001</v>
          </cell>
          <cell r="J118">
            <v>27970.880000000001</v>
          </cell>
          <cell r="K118">
            <v>27970.880000000001</v>
          </cell>
          <cell r="L118">
            <v>27970.880000000001</v>
          </cell>
          <cell r="M118">
            <v>27970.880000000001</v>
          </cell>
          <cell r="N118">
            <v>27970.880000000001</v>
          </cell>
          <cell r="O118">
            <v>27970.880000000001</v>
          </cell>
          <cell r="P118">
            <v>335650.56</v>
          </cell>
        </row>
        <row r="119">
          <cell r="B119" t="str">
            <v>A0</v>
          </cell>
          <cell r="C119">
            <v>4049.78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</row>
        <row r="120">
          <cell r="B120" t="str">
            <v>A1</v>
          </cell>
          <cell r="C120">
            <v>2431.94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</row>
        <row r="121">
          <cell r="B121" t="str">
            <v>A2</v>
          </cell>
          <cell r="C121">
            <v>1571.24</v>
          </cell>
          <cell r="D121">
            <v>4713.72</v>
          </cell>
          <cell r="E121">
            <v>4713.72</v>
          </cell>
          <cell r="F121">
            <v>4713.72</v>
          </cell>
          <cell r="G121">
            <v>4713.72</v>
          </cell>
          <cell r="H121">
            <v>4713.72</v>
          </cell>
          <cell r="I121">
            <v>4713.72</v>
          </cell>
          <cell r="J121">
            <v>4713.72</v>
          </cell>
          <cell r="K121">
            <v>4713.72</v>
          </cell>
          <cell r="L121">
            <v>4713.72</v>
          </cell>
          <cell r="M121">
            <v>4713.72</v>
          </cell>
          <cell r="N121">
            <v>4713.72</v>
          </cell>
          <cell r="O121">
            <v>4713.72</v>
          </cell>
          <cell r="P121">
            <v>56564.640000000007</v>
          </cell>
        </row>
        <row r="122">
          <cell r="B122" t="str">
            <v>A3</v>
          </cell>
          <cell r="C122">
            <v>1369.76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</row>
        <row r="123">
          <cell r="B123" t="str">
            <v>A4</v>
          </cell>
          <cell r="C123">
            <v>1396.04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</row>
        <row r="124">
          <cell r="B124" t="str">
            <v>TOTAL MENSAL</v>
          </cell>
          <cell r="D124">
            <v>48201.75</v>
          </cell>
          <cell r="E124">
            <v>48201.75</v>
          </cell>
          <cell r="F124">
            <v>48201.75</v>
          </cell>
          <cell r="G124">
            <v>48201.75</v>
          </cell>
          <cell r="H124">
            <v>48201.75</v>
          </cell>
          <cell r="I124">
            <v>48201.75</v>
          </cell>
          <cell r="J124">
            <v>48201.75</v>
          </cell>
          <cell r="K124">
            <v>48201.75</v>
          </cell>
          <cell r="L124">
            <v>48201.75</v>
          </cell>
          <cell r="M124">
            <v>48201.75</v>
          </cell>
          <cell r="N124">
            <v>48201.75</v>
          </cell>
          <cell r="O124">
            <v>48201.75</v>
          </cell>
          <cell r="P124">
            <v>578421</v>
          </cell>
        </row>
        <row r="125">
          <cell r="P125">
            <v>578421</v>
          </cell>
        </row>
        <row r="126">
          <cell r="P126">
            <v>578421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Referenciais"/>
      <sheetName val="Custo.P.Km (Total)"/>
      <sheetName val="Resumo Geral"/>
      <sheetName val="Resumo Proj Básico"/>
      <sheetName val="Custo.P.Km"/>
      <sheetName val="PESSOAL"/>
      <sheetName val="EquipeTec_Total"/>
      <sheetName val="Cust.Ref.Viagens"/>
      <sheetName val="Viagens"/>
      <sheetName val="Outros.Serviços"/>
      <sheetName val="Veículos"/>
      <sheetName val="Equipamentos"/>
      <sheetName val="Instalações"/>
      <sheetName val="Cust.Ref.Grafica"/>
      <sheetName val="ServGráficos"/>
      <sheetName val="Cronograma"/>
      <sheetName val="COORD.ADM"/>
      <sheetName val="E.GEOTEC"/>
      <sheetName val="E.HIDRO.ADEQ"/>
      <sheetName val="OUTROS.SERVI"/>
      <sheetName val="P.GEOMET"/>
      <sheetName val="P.TERRAPL"/>
      <sheetName val="P.DREN.OAC"/>
      <sheetName val="P.SUPEREST"/>
      <sheetName val="P.PATIOS"/>
      <sheetName val="P.OAE"/>
      <sheetName val="P.COMPLEM"/>
      <sheetName val="P.INTERFER"/>
      <sheetName val="ORÇAM.CRONOG.PLANO"/>
      <sheetName val="Aerofoto"/>
    </sheetNames>
    <sheetDataSet>
      <sheetData sheetId="0"/>
      <sheetData sheetId="1"/>
      <sheetData sheetId="2">
        <row r="32">
          <cell r="H32">
            <v>51104455.33423999</v>
          </cell>
        </row>
      </sheetData>
      <sheetData sheetId="3"/>
      <sheetData sheetId="4"/>
      <sheetData sheetId="5">
        <row r="2">
          <cell r="B2" t="str">
            <v>UTILIZAÇÃO DA EQUIPE  -  EXTENSÃO: 770,00 KM</v>
          </cell>
        </row>
        <row r="3">
          <cell r="B3" t="str">
            <v xml:space="preserve"> Objetivo:</v>
          </cell>
          <cell r="C3" t="str">
            <v>Elaboração de Projeto Básico de Engenharia</v>
          </cell>
        </row>
        <row r="4">
          <cell r="B4" t="str">
            <v xml:space="preserve"> Ferrovia:</v>
          </cell>
          <cell r="C4" t="str">
            <v>FERROVIA TRANSCONTINENTAL</v>
          </cell>
        </row>
        <row r="5">
          <cell r="B5" t="str">
            <v xml:space="preserve"> Trecho:</v>
          </cell>
          <cell r="C5" t="str">
            <v>Vilhena/RO – Porto Velho/RO</v>
          </cell>
        </row>
        <row r="6">
          <cell r="B6" t="str">
            <v xml:space="preserve"> Subtrecho:</v>
          </cell>
          <cell r="C6" t="str">
            <v>-</v>
          </cell>
        </row>
        <row r="7">
          <cell r="B7" t="str">
            <v xml:space="preserve"> Lote: </v>
          </cell>
          <cell r="C7" t="str">
            <v>Único</v>
          </cell>
          <cell r="K7" t="str">
            <v>Mês base: Outubro / 2012</v>
          </cell>
        </row>
        <row r="8">
          <cell r="B8" t="str">
            <v>SERVIÇO</v>
          </cell>
          <cell r="C8" t="str">
            <v>Código</v>
          </cell>
          <cell r="D8" t="str">
            <v>CRONOGRAMA DE PERMANÊNCIA</v>
          </cell>
          <cell r="P8" t="str">
            <v>TOTAL</v>
          </cell>
        </row>
        <row r="9">
          <cell r="D9" t="str">
            <v>HOMEM x MÊS – CUSTO DIRETO</v>
          </cell>
        </row>
        <row r="10">
          <cell r="D10" t="str">
            <v>BÁSICO</v>
          </cell>
        </row>
        <row r="11">
          <cell r="D11" t="str">
            <v>1º</v>
          </cell>
          <cell r="E11" t="str">
            <v>2º</v>
          </cell>
          <cell r="F11" t="str">
            <v>3º</v>
          </cell>
          <cell r="G11" t="str">
            <v>4º</v>
          </cell>
          <cell r="H11" t="str">
            <v>5º</v>
          </cell>
          <cell r="I11" t="str">
            <v>6º</v>
          </cell>
          <cell r="J11" t="str">
            <v>7º</v>
          </cell>
          <cell r="K11" t="str">
            <v>8º</v>
          </cell>
          <cell r="L11" t="str">
            <v>9º</v>
          </cell>
          <cell r="M11" t="str">
            <v>10º</v>
          </cell>
          <cell r="N11" t="str">
            <v>11º</v>
          </cell>
          <cell r="O11" t="str">
            <v>12º</v>
          </cell>
        </row>
        <row r="12">
          <cell r="B12" t="str">
            <v>Coordenação Geral</v>
          </cell>
        </row>
        <row r="13">
          <cell r="B13" t="str">
            <v>Coordenador Geral</v>
          </cell>
          <cell r="C13" t="str">
            <v>P0</v>
          </cell>
          <cell r="D13">
            <v>1</v>
          </cell>
          <cell r="E13">
            <v>1</v>
          </cell>
          <cell r="F13">
            <v>1</v>
          </cell>
          <cell r="G13">
            <v>1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  <cell r="N13">
            <v>1</v>
          </cell>
          <cell r="O13">
            <v>1</v>
          </cell>
          <cell r="P13">
            <v>12</v>
          </cell>
        </row>
        <row r="14">
          <cell r="B14" t="str">
            <v>Administração</v>
          </cell>
        </row>
        <row r="15">
          <cell r="B15" t="str">
            <v>Engenheiro/Profissional Sênior</v>
          </cell>
          <cell r="C15" t="str">
            <v>P1</v>
          </cell>
          <cell r="D15">
            <v>1</v>
          </cell>
          <cell r="E15">
            <v>1</v>
          </cell>
          <cell r="F15">
            <v>2</v>
          </cell>
          <cell r="G15">
            <v>2</v>
          </cell>
          <cell r="H15">
            <v>3</v>
          </cell>
          <cell r="I15">
            <v>3</v>
          </cell>
          <cell r="J15">
            <v>3</v>
          </cell>
          <cell r="K15">
            <v>3</v>
          </cell>
          <cell r="L15">
            <v>2</v>
          </cell>
          <cell r="M15">
            <v>2</v>
          </cell>
          <cell r="N15">
            <v>2</v>
          </cell>
          <cell r="O15">
            <v>1</v>
          </cell>
          <cell r="P15">
            <v>25</v>
          </cell>
        </row>
        <row r="16">
          <cell r="B16" t="str">
            <v>Engenheiro/Profissional Pleno</v>
          </cell>
          <cell r="C16" t="str">
            <v>P2</v>
          </cell>
          <cell r="D16">
            <v>1</v>
          </cell>
          <cell r="E16">
            <v>1</v>
          </cell>
          <cell r="F16">
            <v>2</v>
          </cell>
          <cell r="G16">
            <v>2</v>
          </cell>
          <cell r="H16">
            <v>3</v>
          </cell>
          <cell r="I16">
            <v>3</v>
          </cell>
          <cell r="J16">
            <v>3</v>
          </cell>
          <cell r="K16">
            <v>3</v>
          </cell>
          <cell r="L16">
            <v>2</v>
          </cell>
          <cell r="M16">
            <v>2</v>
          </cell>
          <cell r="N16">
            <v>2</v>
          </cell>
          <cell r="O16">
            <v>1</v>
          </cell>
          <cell r="P16">
            <v>25</v>
          </cell>
        </row>
        <row r="17">
          <cell r="B17" t="str">
            <v>Chefe de Escritório</v>
          </cell>
          <cell r="C17" t="str">
            <v>A0</v>
          </cell>
          <cell r="D17">
            <v>1</v>
          </cell>
          <cell r="E17">
            <v>1</v>
          </cell>
          <cell r="F17">
            <v>2</v>
          </cell>
          <cell r="G17">
            <v>2</v>
          </cell>
          <cell r="H17">
            <v>3</v>
          </cell>
          <cell r="I17">
            <v>3</v>
          </cell>
          <cell r="J17">
            <v>3</v>
          </cell>
          <cell r="K17">
            <v>3</v>
          </cell>
          <cell r="L17">
            <v>2</v>
          </cell>
          <cell r="M17">
            <v>2</v>
          </cell>
          <cell r="N17">
            <v>2</v>
          </cell>
          <cell r="O17">
            <v>1</v>
          </cell>
          <cell r="P17">
            <v>25</v>
          </cell>
        </row>
        <row r="18">
          <cell r="B18" t="str">
            <v>Secretária (o)</v>
          </cell>
          <cell r="C18" t="str">
            <v>A1</v>
          </cell>
          <cell r="D18">
            <v>1</v>
          </cell>
          <cell r="E18">
            <v>1</v>
          </cell>
          <cell r="F18">
            <v>2</v>
          </cell>
          <cell r="G18">
            <v>2</v>
          </cell>
          <cell r="H18">
            <v>3</v>
          </cell>
          <cell r="I18">
            <v>3</v>
          </cell>
          <cell r="J18">
            <v>3</v>
          </cell>
          <cell r="K18">
            <v>3</v>
          </cell>
          <cell r="L18">
            <v>2</v>
          </cell>
          <cell r="M18">
            <v>2</v>
          </cell>
          <cell r="N18">
            <v>2</v>
          </cell>
          <cell r="O18">
            <v>1</v>
          </cell>
          <cell r="P18">
            <v>25</v>
          </cell>
        </row>
        <row r="19">
          <cell r="B19" t="str">
            <v>Operador de Computador</v>
          </cell>
          <cell r="C19" t="str">
            <v>T4</v>
          </cell>
          <cell r="D19">
            <v>1</v>
          </cell>
          <cell r="E19">
            <v>1</v>
          </cell>
          <cell r="F19">
            <v>2</v>
          </cell>
          <cell r="G19">
            <v>2</v>
          </cell>
          <cell r="H19">
            <v>3</v>
          </cell>
          <cell r="I19">
            <v>3</v>
          </cell>
          <cell r="J19">
            <v>3</v>
          </cell>
          <cell r="K19">
            <v>3</v>
          </cell>
          <cell r="L19">
            <v>2</v>
          </cell>
          <cell r="M19">
            <v>2</v>
          </cell>
          <cell r="N19">
            <v>2</v>
          </cell>
          <cell r="O19">
            <v>1</v>
          </cell>
          <cell r="P19">
            <v>25</v>
          </cell>
        </row>
        <row r="20">
          <cell r="B20" t="str">
            <v>Motorista</v>
          </cell>
          <cell r="C20" t="str">
            <v>A2</v>
          </cell>
          <cell r="D20">
            <v>1</v>
          </cell>
          <cell r="E20">
            <v>1</v>
          </cell>
          <cell r="F20">
            <v>2</v>
          </cell>
          <cell r="G20">
            <v>2</v>
          </cell>
          <cell r="H20">
            <v>3</v>
          </cell>
          <cell r="I20">
            <v>3</v>
          </cell>
          <cell r="J20">
            <v>3</v>
          </cell>
          <cell r="K20">
            <v>3</v>
          </cell>
          <cell r="L20">
            <v>2</v>
          </cell>
          <cell r="M20">
            <v>2</v>
          </cell>
          <cell r="N20">
            <v>2</v>
          </cell>
          <cell r="O20">
            <v>1</v>
          </cell>
          <cell r="P20">
            <v>25</v>
          </cell>
        </row>
        <row r="21">
          <cell r="B21" t="str">
            <v>Servente</v>
          </cell>
          <cell r="C21" t="str">
            <v>A3</v>
          </cell>
          <cell r="D21">
            <v>1</v>
          </cell>
          <cell r="E21">
            <v>1</v>
          </cell>
          <cell r="F21">
            <v>2</v>
          </cell>
          <cell r="G21">
            <v>2</v>
          </cell>
          <cell r="H21">
            <v>3</v>
          </cell>
          <cell r="I21">
            <v>3</v>
          </cell>
          <cell r="J21">
            <v>3</v>
          </cell>
          <cell r="K21">
            <v>3</v>
          </cell>
          <cell r="L21">
            <v>2</v>
          </cell>
          <cell r="M21">
            <v>2</v>
          </cell>
          <cell r="N21">
            <v>2</v>
          </cell>
          <cell r="O21">
            <v>1</v>
          </cell>
          <cell r="P21">
            <v>25</v>
          </cell>
        </row>
        <row r="22">
          <cell r="B22" t="str">
            <v>Estudos Geotécnicos</v>
          </cell>
        </row>
        <row r="23">
          <cell r="B23" t="str">
            <v>Engenheiro/Profissional Sênior</v>
          </cell>
          <cell r="C23" t="str">
            <v>P1</v>
          </cell>
          <cell r="E23">
            <v>1</v>
          </cell>
          <cell r="F23">
            <v>1</v>
          </cell>
          <cell r="G23">
            <v>1</v>
          </cell>
          <cell r="H23">
            <v>1</v>
          </cell>
          <cell r="I23">
            <v>1</v>
          </cell>
          <cell r="J23">
            <v>1</v>
          </cell>
          <cell r="K23">
            <v>1</v>
          </cell>
          <cell r="L23">
            <v>1</v>
          </cell>
          <cell r="M23">
            <v>1</v>
          </cell>
          <cell r="N23">
            <v>1</v>
          </cell>
          <cell r="P23">
            <v>10</v>
          </cell>
        </row>
        <row r="24">
          <cell r="B24" t="str">
            <v>Laboratorista Chefe</v>
          </cell>
          <cell r="C24" t="str">
            <v>T1</v>
          </cell>
          <cell r="E24">
            <v>10</v>
          </cell>
          <cell r="F24">
            <v>15</v>
          </cell>
          <cell r="G24">
            <v>15</v>
          </cell>
          <cell r="H24">
            <v>20</v>
          </cell>
          <cell r="I24">
            <v>20</v>
          </cell>
          <cell r="J24">
            <v>20</v>
          </cell>
          <cell r="K24">
            <v>20</v>
          </cell>
          <cell r="L24">
            <v>15</v>
          </cell>
          <cell r="M24">
            <v>15</v>
          </cell>
          <cell r="N24">
            <v>10</v>
          </cell>
          <cell r="P24">
            <v>160</v>
          </cell>
        </row>
        <row r="25">
          <cell r="B25" t="str">
            <v>Laboratorista</v>
          </cell>
          <cell r="C25" t="str">
            <v>T2</v>
          </cell>
          <cell r="E25">
            <v>10</v>
          </cell>
          <cell r="F25">
            <v>15</v>
          </cell>
          <cell r="G25">
            <v>15</v>
          </cell>
          <cell r="H25">
            <v>20</v>
          </cell>
          <cell r="I25">
            <v>20</v>
          </cell>
          <cell r="J25">
            <v>20</v>
          </cell>
          <cell r="K25">
            <v>20</v>
          </cell>
          <cell r="L25">
            <v>15</v>
          </cell>
          <cell r="M25">
            <v>15</v>
          </cell>
          <cell r="N25">
            <v>10</v>
          </cell>
          <cell r="P25">
            <v>160</v>
          </cell>
        </row>
        <row r="26">
          <cell r="B26" t="str">
            <v>Auxiliar de laboratório</v>
          </cell>
          <cell r="C26" t="str">
            <v>T4</v>
          </cell>
          <cell r="E26">
            <v>20</v>
          </cell>
          <cell r="F26">
            <v>30</v>
          </cell>
          <cell r="G26">
            <v>30</v>
          </cell>
          <cell r="H26">
            <v>40</v>
          </cell>
          <cell r="I26">
            <v>40</v>
          </cell>
          <cell r="J26">
            <v>40</v>
          </cell>
          <cell r="K26">
            <v>40</v>
          </cell>
          <cell r="L26">
            <v>30</v>
          </cell>
          <cell r="M26">
            <v>30</v>
          </cell>
          <cell r="N26">
            <v>20</v>
          </cell>
          <cell r="P26">
            <v>320</v>
          </cell>
        </row>
        <row r="27">
          <cell r="B27" t="str">
            <v>Sondador - percussão</v>
          </cell>
          <cell r="C27" t="str">
            <v>T2</v>
          </cell>
          <cell r="E27">
            <v>12</v>
          </cell>
          <cell r="F27">
            <v>15</v>
          </cell>
          <cell r="G27">
            <v>17</v>
          </cell>
          <cell r="H27">
            <v>22</v>
          </cell>
          <cell r="I27">
            <v>22</v>
          </cell>
          <cell r="J27">
            <v>22</v>
          </cell>
          <cell r="K27">
            <v>22</v>
          </cell>
          <cell r="L27">
            <v>17</v>
          </cell>
          <cell r="M27">
            <v>15</v>
          </cell>
          <cell r="N27">
            <v>12</v>
          </cell>
          <cell r="P27">
            <v>176</v>
          </cell>
        </row>
        <row r="28">
          <cell r="B28" t="str">
            <v>Auxiliar Sondador - percussão</v>
          </cell>
          <cell r="C28" t="str">
            <v>T4</v>
          </cell>
          <cell r="E28">
            <v>36</v>
          </cell>
          <cell r="F28">
            <v>45</v>
          </cell>
          <cell r="G28">
            <v>51</v>
          </cell>
          <cell r="H28">
            <v>66</v>
          </cell>
          <cell r="I28">
            <v>66</v>
          </cell>
          <cell r="J28">
            <v>66</v>
          </cell>
          <cell r="K28">
            <v>66</v>
          </cell>
          <cell r="L28">
            <v>51</v>
          </cell>
          <cell r="M28">
            <v>45</v>
          </cell>
          <cell r="N28">
            <v>36</v>
          </cell>
          <cell r="P28">
            <v>528</v>
          </cell>
        </row>
        <row r="29">
          <cell r="B29" t="str">
            <v>Auxiliar Sondador - trado</v>
          </cell>
          <cell r="C29" t="str">
            <v>T4</v>
          </cell>
          <cell r="E29">
            <v>20</v>
          </cell>
          <cell r="F29">
            <v>30</v>
          </cell>
          <cell r="G29">
            <v>30</v>
          </cell>
          <cell r="H29">
            <v>40</v>
          </cell>
          <cell r="I29">
            <v>40</v>
          </cell>
          <cell r="J29">
            <v>40</v>
          </cell>
          <cell r="K29">
            <v>40</v>
          </cell>
          <cell r="L29">
            <v>30</v>
          </cell>
          <cell r="M29">
            <v>30</v>
          </cell>
          <cell r="N29">
            <v>20</v>
          </cell>
          <cell r="P29">
            <v>320</v>
          </cell>
        </row>
        <row r="30">
          <cell r="B30" t="str">
            <v>Motorista - percussão</v>
          </cell>
          <cell r="C30" t="str">
            <v>A2</v>
          </cell>
          <cell r="E30">
            <v>12</v>
          </cell>
          <cell r="F30">
            <v>15</v>
          </cell>
          <cell r="G30">
            <v>17</v>
          </cell>
          <cell r="H30">
            <v>22</v>
          </cell>
          <cell r="I30">
            <v>22</v>
          </cell>
          <cell r="J30">
            <v>22</v>
          </cell>
          <cell r="K30">
            <v>22</v>
          </cell>
          <cell r="L30">
            <v>17</v>
          </cell>
          <cell r="M30">
            <v>15</v>
          </cell>
          <cell r="N30">
            <v>12</v>
          </cell>
          <cell r="P30">
            <v>176</v>
          </cell>
        </row>
        <row r="31">
          <cell r="B31" t="str">
            <v>Sondador - rotativa</v>
          </cell>
          <cell r="C31" t="str">
            <v>T2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>
            <v>1</v>
          </cell>
          <cell r="P31">
            <v>8</v>
          </cell>
        </row>
        <row r="32">
          <cell r="B32" t="str">
            <v>Auxiliar Sondador - rotativa</v>
          </cell>
          <cell r="C32" t="str">
            <v>T4</v>
          </cell>
          <cell r="F32">
            <v>3</v>
          </cell>
          <cell r="G32">
            <v>3</v>
          </cell>
          <cell r="H32">
            <v>3</v>
          </cell>
          <cell r="I32">
            <v>3</v>
          </cell>
          <cell r="J32">
            <v>3</v>
          </cell>
          <cell r="K32">
            <v>3</v>
          </cell>
          <cell r="L32">
            <v>3</v>
          </cell>
          <cell r="M32">
            <v>3</v>
          </cell>
          <cell r="P32">
            <v>24</v>
          </cell>
        </row>
        <row r="33">
          <cell r="B33" t="str">
            <v>Motorista - rotativa</v>
          </cell>
          <cell r="C33" t="str">
            <v>A2</v>
          </cell>
          <cell r="F33">
            <v>1</v>
          </cell>
          <cell r="G33">
            <v>1</v>
          </cell>
          <cell r="H33">
            <v>1</v>
          </cell>
          <cell r="I33">
            <v>1</v>
          </cell>
          <cell r="J33">
            <v>1</v>
          </cell>
          <cell r="K33">
            <v>1</v>
          </cell>
          <cell r="L33">
            <v>1</v>
          </cell>
          <cell r="M33">
            <v>1</v>
          </cell>
          <cell r="P33">
            <v>8</v>
          </cell>
        </row>
        <row r="34">
          <cell r="B34" t="str">
            <v>Operador de Computador</v>
          </cell>
          <cell r="C34" t="str">
            <v>T4</v>
          </cell>
          <cell r="E34">
            <v>2</v>
          </cell>
          <cell r="F34">
            <v>4</v>
          </cell>
          <cell r="G34">
            <v>4</v>
          </cell>
          <cell r="H34">
            <v>5</v>
          </cell>
          <cell r="I34">
            <v>5</v>
          </cell>
          <cell r="J34">
            <v>5</v>
          </cell>
          <cell r="K34">
            <v>5</v>
          </cell>
          <cell r="L34">
            <v>4</v>
          </cell>
          <cell r="M34">
            <v>4</v>
          </cell>
          <cell r="N34">
            <v>2</v>
          </cell>
          <cell r="P34">
            <v>40</v>
          </cell>
        </row>
        <row r="35">
          <cell r="B35" t="str">
            <v>Estudos Hidrológicos - Adequações</v>
          </cell>
        </row>
        <row r="36">
          <cell r="B36" t="str">
            <v>Engenheiro/Profissional Sênior</v>
          </cell>
          <cell r="C36" t="str">
            <v>P1</v>
          </cell>
          <cell r="D36">
            <v>1</v>
          </cell>
          <cell r="E36">
            <v>1</v>
          </cell>
          <cell r="F36">
            <v>1</v>
          </cell>
          <cell r="G36">
            <v>1</v>
          </cell>
          <cell r="H36">
            <v>1</v>
          </cell>
          <cell r="P36">
            <v>5</v>
          </cell>
        </row>
        <row r="37">
          <cell r="B37" t="str">
            <v>Operador de Computador</v>
          </cell>
          <cell r="C37" t="str">
            <v>T4</v>
          </cell>
          <cell r="D37">
            <v>1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P37">
            <v>5</v>
          </cell>
        </row>
        <row r="38">
          <cell r="B38" t="str">
            <v>Projeto Geométrico</v>
          </cell>
        </row>
        <row r="39">
          <cell r="B39" t="str">
            <v>Engenheiro/Profissional Sênior</v>
          </cell>
          <cell r="C39" t="str">
            <v>P1</v>
          </cell>
          <cell r="D39">
            <v>1</v>
          </cell>
          <cell r="E39">
            <v>1</v>
          </cell>
          <cell r="F39">
            <v>1</v>
          </cell>
          <cell r="G39">
            <v>1</v>
          </cell>
          <cell r="H39">
            <v>1</v>
          </cell>
          <cell r="I39">
            <v>1</v>
          </cell>
          <cell r="J39">
            <v>1</v>
          </cell>
          <cell r="K39">
            <v>1</v>
          </cell>
          <cell r="L39">
            <v>1</v>
          </cell>
          <cell r="M39">
            <v>1</v>
          </cell>
          <cell r="N39">
            <v>1</v>
          </cell>
          <cell r="O39">
            <v>1</v>
          </cell>
          <cell r="P39">
            <v>12</v>
          </cell>
        </row>
        <row r="40">
          <cell r="B40" t="str">
            <v>Engenheiro/Profissional Pleno</v>
          </cell>
          <cell r="C40" t="str">
            <v>P2</v>
          </cell>
          <cell r="D40">
            <v>2</v>
          </cell>
          <cell r="E40">
            <v>2</v>
          </cell>
          <cell r="F40">
            <v>2</v>
          </cell>
          <cell r="G40">
            <v>2</v>
          </cell>
          <cell r="H40">
            <v>3</v>
          </cell>
          <cell r="I40">
            <v>3</v>
          </cell>
          <cell r="J40">
            <v>3</v>
          </cell>
          <cell r="K40">
            <v>3</v>
          </cell>
          <cell r="L40">
            <v>2</v>
          </cell>
          <cell r="M40">
            <v>2</v>
          </cell>
          <cell r="N40">
            <v>2</v>
          </cell>
          <cell r="O40">
            <v>2</v>
          </cell>
          <cell r="P40">
            <v>28</v>
          </cell>
        </row>
        <row r="41">
          <cell r="B41" t="str">
            <v>Auxiliar de Engenheiro</v>
          </cell>
          <cell r="C41" t="str">
            <v>T0</v>
          </cell>
          <cell r="D41">
            <v>2</v>
          </cell>
          <cell r="E41">
            <v>2</v>
          </cell>
          <cell r="F41">
            <v>2</v>
          </cell>
          <cell r="G41">
            <v>2</v>
          </cell>
          <cell r="H41">
            <v>3</v>
          </cell>
          <cell r="I41">
            <v>3</v>
          </cell>
          <cell r="J41">
            <v>3</v>
          </cell>
          <cell r="K41">
            <v>3</v>
          </cell>
          <cell r="L41">
            <v>2</v>
          </cell>
          <cell r="M41">
            <v>2</v>
          </cell>
          <cell r="N41">
            <v>2</v>
          </cell>
          <cell r="O41">
            <v>2</v>
          </cell>
          <cell r="P41">
            <v>28</v>
          </cell>
        </row>
        <row r="42">
          <cell r="B42" t="str">
            <v>Cadista</v>
          </cell>
          <cell r="C42" t="str">
            <v>T2</v>
          </cell>
          <cell r="D42">
            <v>2</v>
          </cell>
          <cell r="E42">
            <v>2</v>
          </cell>
          <cell r="F42">
            <v>2</v>
          </cell>
          <cell r="G42">
            <v>2</v>
          </cell>
          <cell r="H42">
            <v>3</v>
          </cell>
          <cell r="I42">
            <v>3</v>
          </cell>
          <cell r="J42">
            <v>3</v>
          </cell>
          <cell r="K42">
            <v>3</v>
          </cell>
          <cell r="L42">
            <v>2</v>
          </cell>
          <cell r="M42">
            <v>2</v>
          </cell>
          <cell r="N42">
            <v>2</v>
          </cell>
          <cell r="O42">
            <v>2</v>
          </cell>
          <cell r="P42">
            <v>28</v>
          </cell>
        </row>
        <row r="43">
          <cell r="B43" t="str">
            <v>Projeto de Terraplenagem</v>
          </cell>
        </row>
        <row r="44">
          <cell r="B44" t="str">
            <v>Engenheiro/Profissional Sênior</v>
          </cell>
          <cell r="C44" t="str">
            <v>P1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>
            <v>1</v>
          </cell>
          <cell r="P44">
            <v>8</v>
          </cell>
        </row>
        <row r="45">
          <cell r="B45" t="str">
            <v>Engenheiro/Profissional Pleno</v>
          </cell>
          <cell r="C45" t="str">
            <v>P2</v>
          </cell>
          <cell r="F45">
            <v>2</v>
          </cell>
          <cell r="G45">
            <v>4</v>
          </cell>
          <cell r="H45">
            <v>4</v>
          </cell>
          <cell r="I45">
            <v>4</v>
          </cell>
          <cell r="J45">
            <v>4</v>
          </cell>
          <cell r="K45">
            <v>4</v>
          </cell>
          <cell r="L45">
            <v>4</v>
          </cell>
          <cell r="M45">
            <v>2</v>
          </cell>
          <cell r="P45">
            <v>28</v>
          </cell>
        </row>
        <row r="46">
          <cell r="B46" t="str">
            <v>Auxiliar de Engenheiro</v>
          </cell>
          <cell r="C46" t="str">
            <v>T0</v>
          </cell>
          <cell r="F46">
            <v>1</v>
          </cell>
          <cell r="G46">
            <v>2</v>
          </cell>
          <cell r="H46">
            <v>2</v>
          </cell>
          <cell r="I46">
            <v>2</v>
          </cell>
          <cell r="J46">
            <v>2</v>
          </cell>
          <cell r="K46">
            <v>2</v>
          </cell>
          <cell r="L46">
            <v>2</v>
          </cell>
          <cell r="M46">
            <v>1</v>
          </cell>
          <cell r="P46">
            <v>14</v>
          </cell>
        </row>
        <row r="47">
          <cell r="B47" t="str">
            <v>Cadista</v>
          </cell>
          <cell r="C47" t="str">
            <v>T2</v>
          </cell>
          <cell r="F47">
            <v>2</v>
          </cell>
          <cell r="G47">
            <v>4</v>
          </cell>
          <cell r="H47">
            <v>4</v>
          </cell>
          <cell r="I47">
            <v>4</v>
          </cell>
          <cell r="J47">
            <v>4</v>
          </cell>
          <cell r="K47">
            <v>4</v>
          </cell>
          <cell r="L47">
            <v>4</v>
          </cell>
          <cell r="M47">
            <v>2</v>
          </cell>
          <cell r="P47">
            <v>28</v>
          </cell>
        </row>
        <row r="48">
          <cell r="B48" t="str">
            <v>Projeto de Drenagem e OAC</v>
          </cell>
        </row>
        <row r="49">
          <cell r="B49" t="str">
            <v>Engenheiro/Profissional Sênior</v>
          </cell>
          <cell r="C49" t="str">
            <v>P1</v>
          </cell>
          <cell r="I49">
            <v>1</v>
          </cell>
          <cell r="J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O49">
            <v>1</v>
          </cell>
          <cell r="P49">
            <v>7</v>
          </cell>
        </row>
        <row r="50">
          <cell r="B50" t="str">
            <v>Engenheiro/Profissional Pleno</v>
          </cell>
          <cell r="C50" t="str">
            <v>P2</v>
          </cell>
          <cell r="I50">
            <v>4</v>
          </cell>
          <cell r="J50">
            <v>4</v>
          </cell>
          <cell r="K50">
            <v>4</v>
          </cell>
          <cell r="L50">
            <v>4</v>
          </cell>
          <cell r="M50">
            <v>4</v>
          </cell>
          <cell r="N50">
            <v>4</v>
          </cell>
          <cell r="O50">
            <v>4</v>
          </cell>
          <cell r="P50">
            <v>28</v>
          </cell>
        </row>
        <row r="51">
          <cell r="B51" t="str">
            <v>Auxiliar de Engenheiro</v>
          </cell>
          <cell r="C51" t="str">
            <v>T0</v>
          </cell>
          <cell r="I51">
            <v>4</v>
          </cell>
          <cell r="J51">
            <v>4</v>
          </cell>
          <cell r="K51">
            <v>4</v>
          </cell>
          <cell r="L51">
            <v>4</v>
          </cell>
          <cell r="M51">
            <v>4</v>
          </cell>
          <cell r="N51">
            <v>4</v>
          </cell>
          <cell r="O51">
            <v>4</v>
          </cell>
          <cell r="P51">
            <v>28</v>
          </cell>
        </row>
        <row r="52">
          <cell r="B52" t="str">
            <v>Cadista</v>
          </cell>
          <cell r="C52" t="str">
            <v>T2</v>
          </cell>
          <cell r="I52">
            <v>4</v>
          </cell>
          <cell r="J52">
            <v>4</v>
          </cell>
          <cell r="K52">
            <v>4</v>
          </cell>
          <cell r="L52">
            <v>4</v>
          </cell>
          <cell r="M52">
            <v>4</v>
          </cell>
          <cell r="N52">
            <v>4</v>
          </cell>
          <cell r="O52">
            <v>4</v>
          </cell>
          <cell r="P52">
            <v>28</v>
          </cell>
        </row>
        <row r="53">
          <cell r="B53" t="str">
            <v>Projeto de Superestrutura</v>
          </cell>
        </row>
        <row r="54">
          <cell r="B54" t="str">
            <v>Engenheiro/Profissional Sênior</v>
          </cell>
          <cell r="C54" t="str">
            <v>P1</v>
          </cell>
          <cell r="I54">
            <v>1</v>
          </cell>
          <cell r="J54">
            <v>1</v>
          </cell>
          <cell r="M54">
            <v>1</v>
          </cell>
          <cell r="O54">
            <v>1</v>
          </cell>
          <cell r="P54">
            <v>4</v>
          </cell>
        </row>
        <row r="55">
          <cell r="B55" t="str">
            <v>Engenheiro/Profissional Pleno</v>
          </cell>
          <cell r="C55" t="str">
            <v>P2</v>
          </cell>
          <cell r="I55">
            <v>1</v>
          </cell>
          <cell r="J55">
            <v>1</v>
          </cell>
          <cell r="M55">
            <v>1</v>
          </cell>
          <cell r="O55">
            <v>1</v>
          </cell>
          <cell r="P55">
            <v>4</v>
          </cell>
        </row>
        <row r="56">
          <cell r="B56" t="str">
            <v>Auxiliar de Engenheiro</v>
          </cell>
          <cell r="C56" t="str">
            <v>T0</v>
          </cell>
          <cell r="I56">
            <v>1</v>
          </cell>
          <cell r="J56">
            <v>1</v>
          </cell>
          <cell r="M56">
            <v>1</v>
          </cell>
          <cell r="O56">
            <v>1</v>
          </cell>
          <cell r="P56">
            <v>4</v>
          </cell>
        </row>
        <row r="57">
          <cell r="B57" t="str">
            <v>Cadista</v>
          </cell>
          <cell r="C57" t="str">
            <v>T2</v>
          </cell>
          <cell r="I57">
            <v>1</v>
          </cell>
          <cell r="J57">
            <v>1</v>
          </cell>
          <cell r="M57">
            <v>1</v>
          </cell>
          <cell r="O57">
            <v>1</v>
          </cell>
          <cell r="P57">
            <v>4</v>
          </cell>
        </row>
        <row r="58">
          <cell r="B58" t="str">
            <v>Projeto Pátios Ferroviários</v>
          </cell>
        </row>
        <row r="59">
          <cell r="B59" t="str">
            <v>Engenheiro/Profissional Sênior</v>
          </cell>
          <cell r="C59" t="str">
            <v>P1</v>
          </cell>
          <cell r="I59">
            <v>2</v>
          </cell>
          <cell r="J59">
            <v>2</v>
          </cell>
          <cell r="M59">
            <v>2</v>
          </cell>
          <cell r="N59">
            <v>2</v>
          </cell>
          <cell r="O59">
            <v>2</v>
          </cell>
          <cell r="P59">
            <v>10</v>
          </cell>
        </row>
        <row r="60">
          <cell r="B60" t="str">
            <v>Engenheiro/Profissional Pleno</v>
          </cell>
          <cell r="C60" t="str">
            <v>P2</v>
          </cell>
          <cell r="I60">
            <v>2</v>
          </cell>
          <cell r="J60">
            <v>2</v>
          </cell>
          <cell r="M60">
            <v>2</v>
          </cell>
          <cell r="N60">
            <v>2</v>
          </cell>
          <cell r="O60">
            <v>2</v>
          </cell>
          <cell r="P60">
            <v>10</v>
          </cell>
        </row>
        <row r="61">
          <cell r="B61" t="str">
            <v>Auxiliar de Engenheiro</v>
          </cell>
          <cell r="C61" t="str">
            <v>T0</v>
          </cell>
          <cell r="I61">
            <v>2</v>
          </cell>
          <cell r="J61">
            <v>2</v>
          </cell>
          <cell r="M61">
            <v>2</v>
          </cell>
          <cell r="N61">
            <v>2</v>
          </cell>
          <cell r="O61">
            <v>2</v>
          </cell>
          <cell r="P61">
            <v>10</v>
          </cell>
        </row>
        <row r="62">
          <cell r="B62" t="str">
            <v>Cadista</v>
          </cell>
          <cell r="C62" t="str">
            <v>T2</v>
          </cell>
          <cell r="I62">
            <v>2</v>
          </cell>
          <cell r="J62">
            <v>2</v>
          </cell>
          <cell r="M62">
            <v>2</v>
          </cell>
          <cell r="N62">
            <v>2</v>
          </cell>
          <cell r="O62">
            <v>2</v>
          </cell>
          <cell r="P62">
            <v>10</v>
          </cell>
        </row>
        <row r="63">
          <cell r="B63" t="str">
            <v>Projeto de OAEs</v>
          </cell>
        </row>
        <row r="64">
          <cell r="B64" t="str">
            <v>Engenheiro/Profissional Sênior</v>
          </cell>
          <cell r="C64" t="str">
            <v>P1</v>
          </cell>
          <cell r="F64">
            <v>1</v>
          </cell>
          <cell r="G64">
            <v>1</v>
          </cell>
          <cell r="H64">
            <v>1</v>
          </cell>
          <cell r="I64">
            <v>1</v>
          </cell>
          <cell r="J64">
            <v>1</v>
          </cell>
          <cell r="K64">
            <v>1</v>
          </cell>
          <cell r="L64">
            <v>1</v>
          </cell>
          <cell r="M64">
            <v>1</v>
          </cell>
          <cell r="N64">
            <v>1</v>
          </cell>
          <cell r="P64">
            <v>9</v>
          </cell>
        </row>
        <row r="65">
          <cell r="B65" t="str">
            <v>Engenheiro/Profissional Sênior - OAE</v>
          </cell>
          <cell r="C65" t="str">
            <v>P1</v>
          </cell>
          <cell r="F65">
            <v>3</v>
          </cell>
          <cell r="G65">
            <v>3</v>
          </cell>
          <cell r="H65">
            <v>3</v>
          </cell>
          <cell r="I65">
            <v>3</v>
          </cell>
          <cell r="J65">
            <v>3</v>
          </cell>
          <cell r="K65">
            <v>3</v>
          </cell>
          <cell r="L65">
            <v>3</v>
          </cell>
          <cell r="M65">
            <v>3</v>
          </cell>
          <cell r="N65">
            <v>3</v>
          </cell>
          <cell r="P65">
            <v>27</v>
          </cell>
        </row>
        <row r="66">
          <cell r="B66" t="str">
            <v>Engenheiro/Profissional Pleno - OAE</v>
          </cell>
          <cell r="C66" t="str">
            <v>P2</v>
          </cell>
          <cell r="F66">
            <v>4</v>
          </cell>
          <cell r="G66">
            <v>4</v>
          </cell>
          <cell r="H66">
            <v>4</v>
          </cell>
          <cell r="I66">
            <v>4</v>
          </cell>
          <cell r="J66">
            <v>4</v>
          </cell>
          <cell r="K66">
            <v>4</v>
          </cell>
          <cell r="L66">
            <v>4</v>
          </cell>
          <cell r="M66">
            <v>4</v>
          </cell>
          <cell r="N66">
            <v>4</v>
          </cell>
          <cell r="P66">
            <v>36</v>
          </cell>
        </row>
        <row r="67">
          <cell r="B67" t="str">
            <v>Cadista</v>
          </cell>
          <cell r="C67" t="str">
            <v>T2</v>
          </cell>
          <cell r="F67">
            <v>3</v>
          </cell>
          <cell r="G67">
            <v>3</v>
          </cell>
          <cell r="H67">
            <v>3</v>
          </cell>
          <cell r="I67">
            <v>3</v>
          </cell>
          <cell r="J67">
            <v>3</v>
          </cell>
          <cell r="K67">
            <v>3</v>
          </cell>
          <cell r="L67">
            <v>3</v>
          </cell>
          <cell r="M67">
            <v>3</v>
          </cell>
          <cell r="N67">
            <v>3</v>
          </cell>
          <cell r="P67">
            <v>27</v>
          </cell>
        </row>
        <row r="68">
          <cell r="B68" t="str">
            <v>Projeto de Obras Complementares</v>
          </cell>
        </row>
        <row r="69">
          <cell r="B69" t="str">
            <v>Engenheiro/Profissional Pleno</v>
          </cell>
          <cell r="C69" t="str">
            <v>P2</v>
          </cell>
          <cell r="I69">
            <v>2</v>
          </cell>
          <cell r="J69">
            <v>2</v>
          </cell>
          <cell r="M69">
            <v>2</v>
          </cell>
          <cell r="O69">
            <v>2</v>
          </cell>
          <cell r="P69">
            <v>8</v>
          </cell>
        </row>
        <row r="70">
          <cell r="B70" t="str">
            <v>Auxiliar de Engenheiro</v>
          </cell>
          <cell r="C70" t="str">
            <v>T0</v>
          </cell>
          <cell r="I70">
            <v>2</v>
          </cell>
          <cell r="J70">
            <v>2</v>
          </cell>
          <cell r="M70">
            <v>2</v>
          </cell>
          <cell r="O70">
            <v>2</v>
          </cell>
          <cell r="P70">
            <v>8</v>
          </cell>
        </row>
        <row r="71">
          <cell r="B71" t="str">
            <v>Cadista</v>
          </cell>
          <cell r="C71" t="str">
            <v>T2</v>
          </cell>
          <cell r="I71">
            <v>1</v>
          </cell>
          <cell r="J71">
            <v>1</v>
          </cell>
          <cell r="M71">
            <v>1</v>
          </cell>
          <cell r="O71">
            <v>1</v>
          </cell>
          <cell r="P71">
            <v>4</v>
          </cell>
        </row>
        <row r="72">
          <cell r="B72" t="str">
            <v>Projeto de Interferências</v>
          </cell>
        </row>
        <row r="73">
          <cell r="B73" t="str">
            <v>Engenheiro/Profissional Sênior</v>
          </cell>
          <cell r="C73" t="str">
            <v>P1</v>
          </cell>
          <cell r="I73">
            <v>1</v>
          </cell>
          <cell r="J73">
            <v>1</v>
          </cell>
          <cell r="M73">
            <v>1</v>
          </cell>
          <cell r="O73">
            <v>1</v>
          </cell>
          <cell r="P73">
            <v>4</v>
          </cell>
        </row>
        <row r="74">
          <cell r="B74" t="str">
            <v>Engenheiro/Profissional Pleno</v>
          </cell>
          <cell r="C74" t="str">
            <v>P2</v>
          </cell>
          <cell r="I74">
            <v>2</v>
          </cell>
          <cell r="J74">
            <v>2</v>
          </cell>
          <cell r="M74">
            <v>2</v>
          </cell>
          <cell r="O74">
            <v>2</v>
          </cell>
          <cell r="P74">
            <v>8</v>
          </cell>
        </row>
        <row r="75">
          <cell r="B75" t="str">
            <v>Auxiliar de Engenheiro</v>
          </cell>
          <cell r="C75" t="str">
            <v>T0</v>
          </cell>
          <cell r="I75">
            <v>2</v>
          </cell>
          <cell r="J75">
            <v>2</v>
          </cell>
          <cell r="M75">
            <v>2</v>
          </cell>
          <cell r="O75">
            <v>2</v>
          </cell>
          <cell r="P75">
            <v>8</v>
          </cell>
        </row>
        <row r="76">
          <cell r="B76" t="str">
            <v>Motorista</v>
          </cell>
          <cell r="C76" t="str">
            <v>A2</v>
          </cell>
          <cell r="I76">
            <v>2</v>
          </cell>
          <cell r="J76">
            <v>2</v>
          </cell>
          <cell r="M76">
            <v>2</v>
          </cell>
          <cell r="O76">
            <v>2</v>
          </cell>
          <cell r="P76">
            <v>8</v>
          </cell>
        </row>
        <row r="77">
          <cell r="B77" t="str">
            <v>Cadista</v>
          </cell>
          <cell r="C77" t="str">
            <v>T2</v>
          </cell>
          <cell r="I77">
            <v>2</v>
          </cell>
          <cell r="J77">
            <v>2</v>
          </cell>
          <cell r="M77">
            <v>2</v>
          </cell>
          <cell r="O77">
            <v>2</v>
          </cell>
          <cell r="P77">
            <v>8</v>
          </cell>
        </row>
        <row r="78">
          <cell r="B78" t="str">
            <v>Orçamento, Cronograma e Plano de Execução</v>
          </cell>
        </row>
        <row r="79">
          <cell r="B79" t="str">
            <v>Engenheiro/Profissional Sênior</v>
          </cell>
          <cell r="C79" t="str">
            <v>P1</v>
          </cell>
          <cell r="I79">
            <v>2</v>
          </cell>
          <cell r="J79">
            <v>2</v>
          </cell>
          <cell r="L79">
            <v>2</v>
          </cell>
          <cell r="M79">
            <v>2</v>
          </cell>
          <cell r="N79">
            <v>2</v>
          </cell>
          <cell r="O79">
            <v>2</v>
          </cell>
          <cell r="P79">
            <v>12</v>
          </cell>
        </row>
        <row r="80">
          <cell r="B80" t="str">
            <v>Auxiliar de Engenheiro</v>
          </cell>
          <cell r="C80" t="str">
            <v>T0</v>
          </cell>
          <cell r="I80">
            <v>2</v>
          </cell>
          <cell r="J80">
            <v>2</v>
          </cell>
          <cell r="L80">
            <v>2</v>
          </cell>
          <cell r="M80">
            <v>2</v>
          </cell>
          <cell r="N80">
            <v>2</v>
          </cell>
          <cell r="O80">
            <v>2</v>
          </cell>
          <cell r="P80">
            <v>12</v>
          </cell>
        </row>
        <row r="81">
          <cell r="B81" t="str">
            <v>Operador de Computador</v>
          </cell>
          <cell r="C81" t="str">
            <v>T4</v>
          </cell>
          <cell r="I81">
            <v>2</v>
          </cell>
          <cell r="J81">
            <v>2</v>
          </cell>
          <cell r="L81">
            <v>2</v>
          </cell>
          <cell r="M81">
            <v>2</v>
          </cell>
          <cell r="N81">
            <v>2</v>
          </cell>
          <cell r="O81">
            <v>2</v>
          </cell>
          <cell r="P81">
            <v>12</v>
          </cell>
        </row>
        <row r="82">
          <cell r="C82" t="str">
            <v>CATEGORIA</v>
          </cell>
          <cell r="P82" t="str">
            <v>TOTAL
GERAL</v>
          </cell>
        </row>
        <row r="83">
          <cell r="D83" t="str">
            <v>MESES</v>
          </cell>
        </row>
        <row r="84">
          <cell r="D84" t="str">
            <v>1º</v>
          </cell>
          <cell r="E84" t="str">
            <v>2º</v>
          </cell>
          <cell r="F84" t="str">
            <v>3º</v>
          </cell>
          <cell r="G84" t="str">
            <v>4º</v>
          </cell>
          <cell r="H84" t="str">
            <v>5º</v>
          </cell>
          <cell r="I84" t="str">
            <v>6º</v>
          </cell>
          <cell r="J84" t="str">
            <v>7º</v>
          </cell>
          <cell r="K84" t="str">
            <v>8º</v>
          </cell>
          <cell r="L84" t="str">
            <v>9º</v>
          </cell>
          <cell r="M84" t="str">
            <v>10º</v>
          </cell>
          <cell r="N84" t="str">
            <v>11º</v>
          </cell>
          <cell r="O84" t="str">
            <v>12º</v>
          </cell>
        </row>
        <row r="85">
          <cell r="C85" t="str">
            <v>C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C86" t="str">
            <v>P0</v>
          </cell>
          <cell r="D86">
            <v>1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1</v>
          </cell>
          <cell r="O86">
            <v>1</v>
          </cell>
          <cell r="P86">
            <v>12</v>
          </cell>
        </row>
        <row r="87">
          <cell r="C87" t="str">
            <v>P1</v>
          </cell>
          <cell r="D87">
            <v>3</v>
          </cell>
          <cell r="E87">
            <v>4</v>
          </cell>
          <cell r="F87">
            <v>10</v>
          </cell>
          <cell r="G87">
            <v>10</v>
          </cell>
          <cell r="H87">
            <v>11</v>
          </cell>
          <cell r="I87">
            <v>17</v>
          </cell>
          <cell r="J87">
            <v>17</v>
          </cell>
          <cell r="K87">
            <v>11</v>
          </cell>
          <cell r="L87">
            <v>12</v>
          </cell>
          <cell r="M87">
            <v>16</v>
          </cell>
          <cell r="N87">
            <v>13</v>
          </cell>
          <cell r="O87">
            <v>9</v>
          </cell>
          <cell r="P87">
            <v>133</v>
          </cell>
        </row>
        <row r="88">
          <cell r="C88" t="str">
            <v>P2</v>
          </cell>
          <cell r="D88">
            <v>3</v>
          </cell>
          <cell r="E88">
            <v>3</v>
          </cell>
          <cell r="F88">
            <v>10</v>
          </cell>
          <cell r="G88">
            <v>12</v>
          </cell>
          <cell r="H88">
            <v>14</v>
          </cell>
          <cell r="I88">
            <v>25</v>
          </cell>
          <cell r="J88">
            <v>25</v>
          </cell>
          <cell r="K88">
            <v>18</v>
          </cell>
          <cell r="L88">
            <v>16</v>
          </cell>
          <cell r="M88">
            <v>21</v>
          </cell>
          <cell r="N88">
            <v>14</v>
          </cell>
          <cell r="O88">
            <v>14</v>
          </cell>
          <cell r="P88">
            <v>175</v>
          </cell>
        </row>
        <row r="89">
          <cell r="C89" t="str">
            <v>P3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C90" t="str">
            <v>P4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C91" t="str">
            <v>T0</v>
          </cell>
          <cell r="D91">
            <v>2</v>
          </cell>
          <cell r="E91">
            <v>2</v>
          </cell>
          <cell r="F91">
            <v>3</v>
          </cell>
          <cell r="G91">
            <v>4</v>
          </cell>
          <cell r="H91">
            <v>5</v>
          </cell>
          <cell r="I91">
            <v>18</v>
          </cell>
          <cell r="J91">
            <v>18</v>
          </cell>
          <cell r="K91">
            <v>9</v>
          </cell>
          <cell r="L91">
            <v>10</v>
          </cell>
          <cell r="M91">
            <v>16</v>
          </cell>
          <cell r="N91">
            <v>10</v>
          </cell>
          <cell r="O91">
            <v>15</v>
          </cell>
          <cell r="P91">
            <v>112</v>
          </cell>
        </row>
        <row r="92">
          <cell r="C92" t="str">
            <v>T1</v>
          </cell>
          <cell r="D92">
            <v>0</v>
          </cell>
          <cell r="E92">
            <v>10</v>
          </cell>
          <cell r="F92">
            <v>15</v>
          </cell>
          <cell r="G92">
            <v>15</v>
          </cell>
          <cell r="H92">
            <v>20</v>
          </cell>
          <cell r="I92">
            <v>20</v>
          </cell>
          <cell r="J92">
            <v>20</v>
          </cell>
          <cell r="K92">
            <v>20</v>
          </cell>
          <cell r="L92">
            <v>15</v>
          </cell>
          <cell r="M92">
            <v>15</v>
          </cell>
          <cell r="N92">
            <v>10</v>
          </cell>
          <cell r="O92">
            <v>0</v>
          </cell>
          <cell r="P92">
            <v>160</v>
          </cell>
        </row>
        <row r="93">
          <cell r="C93" t="str">
            <v>T2</v>
          </cell>
          <cell r="D93">
            <v>2</v>
          </cell>
          <cell r="E93">
            <v>24</v>
          </cell>
          <cell r="F93">
            <v>38</v>
          </cell>
          <cell r="G93">
            <v>42</v>
          </cell>
          <cell r="H93">
            <v>53</v>
          </cell>
          <cell r="I93">
            <v>63</v>
          </cell>
          <cell r="J93">
            <v>63</v>
          </cell>
          <cell r="K93">
            <v>57</v>
          </cell>
          <cell r="L93">
            <v>46</v>
          </cell>
          <cell r="M93">
            <v>48</v>
          </cell>
          <cell r="N93">
            <v>33</v>
          </cell>
          <cell r="O93">
            <v>12</v>
          </cell>
          <cell r="P93">
            <v>481</v>
          </cell>
        </row>
        <row r="94">
          <cell r="C94" t="str">
            <v>T3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</row>
        <row r="95">
          <cell r="C95" t="str">
            <v>T4</v>
          </cell>
          <cell r="D95">
            <v>2</v>
          </cell>
          <cell r="E95">
            <v>80</v>
          </cell>
          <cell r="F95">
            <v>115</v>
          </cell>
          <cell r="G95">
            <v>121</v>
          </cell>
          <cell r="H95">
            <v>158</v>
          </cell>
          <cell r="I95">
            <v>159</v>
          </cell>
          <cell r="J95">
            <v>159</v>
          </cell>
          <cell r="K95">
            <v>157</v>
          </cell>
          <cell r="L95">
            <v>122</v>
          </cell>
          <cell r="M95">
            <v>116</v>
          </cell>
          <cell r="N95">
            <v>82</v>
          </cell>
          <cell r="O95">
            <v>3</v>
          </cell>
          <cell r="P95">
            <v>1274</v>
          </cell>
        </row>
        <row r="96">
          <cell r="C96" t="str">
            <v>T5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</row>
        <row r="97">
          <cell r="C97" t="str">
            <v>T6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</row>
        <row r="98">
          <cell r="C98" t="str">
            <v>A0</v>
          </cell>
          <cell r="D98">
            <v>1</v>
          </cell>
          <cell r="E98">
            <v>1</v>
          </cell>
          <cell r="F98">
            <v>2</v>
          </cell>
          <cell r="G98">
            <v>2</v>
          </cell>
          <cell r="H98">
            <v>3</v>
          </cell>
          <cell r="I98">
            <v>3</v>
          </cell>
          <cell r="J98">
            <v>3</v>
          </cell>
          <cell r="K98">
            <v>3</v>
          </cell>
          <cell r="L98">
            <v>2</v>
          </cell>
          <cell r="M98">
            <v>2</v>
          </cell>
          <cell r="N98">
            <v>2</v>
          </cell>
          <cell r="O98">
            <v>1</v>
          </cell>
          <cell r="P98">
            <v>25</v>
          </cell>
        </row>
        <row r="99">
          <cell r="C99" t="str">
            <v>A1</v>
          </cell>
          <cell r="D99">
            <v>1</v>
          </cell>
          <cell r="E99">
            <v>1</v>
          </cell>
          <cell r="F99">
            <v>2</v>
          </cell>
          <cell r="G99">
            <v>2</v>
          </cell>
          <cell r="H99">
            <v>3</v>
          </cell>
          <cell r="I99">
            <v>3</v>
          </cell>
          <cell r="J99">
            <v>3</v>
          </cell>
          <cell r="K99">
            <v>3</v>
          </cell>
          <cell r="L99">
            <v>2</v>
          </cell>
          <cell r="M99">
            <v>2</v>
          </cell>
          <cell r="N99">
            <v>2</v>
          </cell>
          <cell r="O99">
            <v>1</v>
          </cell>
          <cell r="P99">
            <v>25</v>
          </cell>
        </row>
        <row r="100">
          <cell r="C100" t="str">
            <v>A2</v>
          </cell>
          <cell r="D100">
            <v>1</v>
          </cell>
          <cell r="E100">
            <v>13</v>
          </cell>
          <cell r="F100">
            <v>18</v>
          </cell>
          <cell r="G100">
            <v>20</v>
          </cell>
          <cell r="H100">
            <v>26</v>
          </cell>
          <cell r="I100">
            <v>28</v>
          </cell>
          <cell r="J100">
            <v>28</v>
          </cell>
          <cell r="K100">
            <v>26</v>
          </cell>
          <cell r="L100">
            <v>20</v>
          </cell>
          <cell r="M100">
            <v>20</v>
          </cell>
          <cell r="N100">
            <v>14</v>
          </cell>
          <cell r="O100">
            <v>3</v>
          </cell>
          <cell r="P100">
            <v>217</v>
          </cell>
        </row>
        <row r="101">
          <cell r="C101" t="str">
            <v>A3</v>
          </cell>
          <cell r="D101">
            <v>1</v>
          </cell>
          <cell r="E101">
            <v>1</v>
          </cell>
          <cell r="F101">
            <v>2</v>
          </cell>
          <cell r="G101">
            <v>2</v>
          </cell>
          <cell r="H101">
            <v>3</v>
          </cell>
          <cell r="I101">
            <v>3</v>
          </cell>
          <cell r="J101">
            <v>3</v>
          </cell>
          <cell r="K101">
            <v>3</v>
          </cell>
          <cell r="L101">
            <v>2</v>
          </cell>
          <cell r="M101">
            <v>2</v>
          </cell>
          <cell r="N101">
            <v>2</v>
          </cell>
          <cell r="O101">
            <v>1</v>
          </cell>
          <cell r="P101">
            <v>25</v>
          </cell>
        </row>
        <row r="103">
          <cell r="B103" t="str">
            <v>CATEGORIA</v>
          </cell>
          <cell r="C103" t="str">
            <v>SALÁRIO</v>
          </cell>
          <cell r="D103" t="str">
            <v>TOTAL MENSAL POR CATEGORIA</v>
          </cell>
          <cell r="P103" t="str">
            <v>TOTAL GERAL</v>
          </cell>
        </row>
        <row r="104">
          <cell r="D104" t="str">
            <v>MESES</v>
          </cell>
        </row>
        <row r="105">
          <cell r="D105" t="str">
            <v>1º</v>
          </cell>
          <cell r="E105" t="str">
            <v>2º</v>
          </cell>
          <cell r="F105" t="str">
            <v>3º</v>
          </cell>
          <cell r="G105" t="str">
            <v>4º</v>
          </cell>
          <cell r="H105" t="str">
            <v>5º</v>
          </cell>
          <cell r="I105" t="str">
            <v>6º</v>
          </cell>
          <cell r="J105" t="str">
            <v>7º</v>
          </cell>
          <cell r="K105" t="str">
            <v>8º</v>
          </cell>
          <cell r="L105" t="str">
            <v>9º</v>
          </cell>
          <cell r="M105" t="str">
            <v>10º</v>
          </cell>
          <cell r="N105" t="str">
            <v>11º</v>
          </cell>
          <cell r="O105" t="str">
            <v>12º</v>
          </cell>
        </row>
        <row r="106">
          <cell r="B106" t="str">
            <v>C</v>
          </cell>
          <cell r="C106">
            <v>16351.14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</row>
        <row r="107">
          <cell r="B107" t="str">
            <v>P0</v>
          </cell>
          <cell r="C107">
            <v>14209.47</v>
          </cell>
          <cell r="D107">
            <v>14209.47</v>
          </cell>
          <cell r="E107">
            <v>14209.47</v>
          </cell>
          <cell r="F107">
            <v>14209.47</v>
          </cell>
          <cell r="G107">
            <v>14209.47</v>
          </cell>
          <cell r="H107">
            <v>14209.47</v>
          </cell>
          <cell r="I107">
            <v>14209.47</v>
          </cell>
          <cell r="J107">
            <v>14209.47</v>
          </cell>
          <cell r="K107">
            <v>14209.47</v>
          </cell>
          <cell r="L107">
            <v>14209.47</v>
          </cell>
          <cell r="M107">
            <v>14209.47</v>
          </cell>
          <cell r="N107">
            <v>14209.47</v>
          </cell>
          <cell r="O107">
            <v>14209.47</v>
          </cell>
          <cell r="P107">
            <v>170513.63999999998</v>
          </cell>
        </row>
        <row r="108">
          <cell r="B108" t="str">
            <v>P1</v>
          </cell>
          <cell r="C108">
            <v>11196.52</v>
          </cell>
          <cell r="D108">
            <v>33589.56</v>
          </cell>
          <cell r="E108">
            <v>44786.080000000002</v>
          </cell>
          <cell r="F108">
            <v>111965.20000000001</v>
          </cell>
          <cell r="G108">
            <v>111965.20000000001</v>
          </cell>
          <cell r="H108">
            <v>123161.72</v>
          </cell>
          <cell r="I108">
            <v>190340.84</v>
          </cell>
          <cell r="J108">
            <v>190340.84</v>
          </cell>
          <cell r="K108">
            <v>123161.72</v>
          </cell>
          <cell r="L108">
            <v>134358.24</v>
          </cell>
          <cell r="M108">
            <v>179144.32000000001</v>
          </cell>
          <cell r="N108">
            <v>145554.76</v>
          </cell>
          <cell r="O108">
            <v>100768.68000000001</v>
          </cell>
          <cell r="P108">
            <v>1489137.16</v>
          </cell>
        </row>
        <row r="109">
          <cell r="B109" t="str">
            <v>P2</v>
          </cell>
          <cell r="C109">
            <v>8759.31</v>
          </cell>
          <cell r="D109">
            <v>26277.93</v>
          </cell>
          <cell r="E109">
            <v>26277.93</v>
          </cell>
          <cell r="F109">
            <v>87593.099999999991</v>
          </cell>
          <cell r="G109">
            <v>105111.72</v>
          </cell>
          <cell r="H109">
            <v>122630.34</v>
          </cell>
          <cell r="I109">
            <v>218982.75</v>
          </cell>
          <cell r="J109">
            <v>218982.75</v>
          </cell>
          <cell r="K109">
            <v>157667.57999999999</v>
          </cell>
          <cell r="L109">
            <v>140148.96</v>
          </cell>
          <cell r="M109">
            <v>183945.50999999998</v>
          </cell>
          <cell r="N109">
            <v>122630.34</v>
          </cell>
          <cell r="O109">
            <v>122630.34</v>
          </cell>
          <cell r="P109">
            <v>1532879.2500000002</v>
          </cell>
        </row>
        <row r="110">
          <cell r="B110" t="str">
            <v>P3</v>
          </cell>
          <cell r="C110">
            <v>7206.35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B111" t="str">
            <v>P4</v>
          </cell>
          <cell r="C111">
            <v>6102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</row>
        <row r="112">
          <cell r="B112" t="str">
            <v>T0</v>
          </cell>
          <cell r="C112">
            <v>5076.08</v>
          </cell>
          <cell r="D112">
            <v>10152.16</v>
          </cell>
          <cell r="E112">
            <v>10152.16</v>
          </cell>
          <cell r="F112">
            <v>15228.24</v>
          </cell>
          <cell r="G112">
            <v>20304.32</v>
          </cell>
          <cell r="H112">
            <v>25380.400000000001</v>
          </cell>
          <cell r="I112">
            <v>91369.44</v>
          </cell>
          <cell r="J112">
            <v>91369.44</v>
          </cell>
          <cell r="K112">
            <v>45684.72</v>
          </cell>
          <cell r="L112">
            <v>50760.800000000003</v>
          </cell>
          <cell r="M112">
            <v>81217.279999999999</v>
          </cell>
          <cell r="N112">
            <v>50760.800000000003</v>
          </cell>
          <cell r="O112">
            <v>76141.2</v>
          </cell>
          <cell r="P112">
            <v>568520.95999999996</v>
          </cell>
        </row>
        <row r="113">
          <cell r="B113" t="str">
            <v>T1</v>
          </cell>
          <cell r="C113">
            <v>3871.64</v>
          </cell>
          <cell r="D113">
            <v>0</v>
          </cell>
          <cell r="E113">
            <v>38716.400000000001</v>
          </cell>
          <cell r="F113">
            <v>58074.6</v>
          </cell>
          <cell r="G113">
            <v>58074.6</v>
          </cell>
          <cell r="H113">
            <v>77432.800000000003</v>
          </cell>
          <cell r="I113">
            <v>77432.800000000003</v>
          </cell>
          <cell r="J113">
            <v>77432.800000000003</v>
          </cell>
          <cell r="K113">
            <v>77432.800000000003</v>
          </cell>
          <cell r="L113">
            <v>58074.6</v>
          </cell>
          <cell r="M113">
            <v>58074.6</v>
          </cell>
          <cell r="N113">
            <v>38716.400000000001</v>
          </cell>
          <cell r="O113">
            <v>0</v>
          </cell>
          <cell r="P113">
            <v>619462.40000000002</v>
          </cell>
        </row>
        <row r="114">
          <cell r="B114" t="str">
            <v>T2</v>
          </cell>
          <cell r="C114">
            <v>2927.93</v>
          </cell>
          <cell r="D114">
            <v>5855.86</v>
          </cell>
          <cell r="E114">
            <v>70270.319999999992</v>
          </cell>
          <cell r="F114">
            <v>111261.34</v>
          </cell>
          <cell r="G114">
            <v>122973.06</v>
          </cell>
          <cell r="H114">
            <v>155180.28999999998</v>
          </cell>
          <cell r="I114">
            <v>184459.59</v>
          </cell>
          <cell r="J114">
            <v>184459.59</v>
          </cell>
          <cell r="K114">
            <v>166892.00999999998</v>
          </cell>
          <cell r="L114">
            <v>134684.78</v>
          </cell>
          <cell r="M114">
            <v>140540.63999999998</v>
          </cell>
          <cell r="N114">
            <v>96621.689999999988</v>
          </cell>
          <cell r="O114">
            <v>35135.159999999996</v>
          </cell>
          <cell r="P114">
            <v>1408334.3299999996</v>
          </cell>
        </row>
        <row r="115">
          <cell r="B115" t="str">
            <v>T3</v>
          </cell>
          <cell r="C115">
            <v>2350.06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</row>
        <row r="116">
          <cell r="B116" t="str">
            <v>T4</v>
          </cell>
          <cell r="C116">
            <v>1755.64</v>
          </cell>
          <cell r="D116">
            <v>3511.28</v>
          </cell>
          <cell r="E116">
            <v>140451.20000000001</v>
          </cell>
          <cell r="F116">
            <v>201898.6</v>
          </cell>
          <cell r="G116">
            <v>212432.44</v>
          </cell>
          <cell r="H116">
            <v>277391.12</v>
          </cell>
          <cell r="I116">
            <v>279146.76</v>
          </cell>
          <cell r="J116">
            <v>279146.76</v>
          </cell>
          <cell r="K116">
            <v>275635.48000000004</v>
          </cell>
          <cell r="L116">
            <v>214188.08000000002</v>
          </cell>
          <cell r="M116">
            <v>203654.24000000002</v>
          </cell>
          <cell r="N116">
            <v>143962.48000000001</v>
          </cell>
          <cell r="O116">
            <v>5266.92</v>
          </cell>
          <cell r="P116">
            <v>2236685.36</v>
          </cell>
        </row>
        <row r="117">
          <cell r="B117" t="str">
            <v>A0</v>
          </cell>
          <cell r="C117">
            <v>4067.05</v>
          </cell>
          <cell r="D117">
            <v>4067.05</v>
          </cell>
          <cell r="E117">
            <v>4067.05</v>
          </cell>
          <cell r="F117">
            <v>8134.1</v>
          </cell>
          <cell r="G117">
            <v>8134.1</v>
          </cell>
          <cell r="H117">
            <v>12201.150000000001</v>
          </cell>
          <cell r="I117">
            <v>12201.150000000001</v>
          </cell>
          <cell r="J117">
            <v>12201.150000000001</v>
          </cell>
          <cell r="K117">
            <v>12201.150000000001</v>
          </cell>
          <cell r="L117">
            <v>8134.1</v>
          </cell>
          <cell r="M117">
            <v>8134.1</v>
          </cell>
          <cell r="N117">
            <v>8134.1</v>
          </cell>
          <cell r="O117">
            <v>4067.05</v>
          </cell>
          <cell r="P117">
            <v>101676.25000000003</v>
          </cell>
        </row>
        <row r="118">
          <cell r="B118" t="str">
            <v>A1</v>
          </cell>
          <cell r="C118">
            <v>2442.3200000000002</v>
          </cell>
          <cell r="D118">
            <v>2442.3200000000002</v>
          </cell>
          <cell r="E118">
            <v>2442.3200000000002</v>
          </cell>
          <cell r="F118">
            <v>4884.6400000000003</v>
          </cell>
          <cell r="G118">
            <v>4884.6400000000003</v>
          </cell>
          <cell r="H118">
            <v>7326.9600000000009</v>
          </cell>
          <cell r="I118">
            <v>7326.9600000000009</v>
          </cell>
          <cell r="J118">
            <v>7326.9600000000009</v>
          </cell>
          <cell r="K118">
            <v>7326.9600000000009</v>
          </cell>
          <cell r="L118">
            <v>4884.6400000000003</v>
          </cell>
          <cell r="M118">
            <v>4884.6400000000003</v>
          </cell>
          <cell r="N118">
            <v>4884.6400000000003</v>
          </cell>
          <cell r="O118">
            <v>2442.3200000000002</v>
          </cell>
          <cell r="P118">
            <v>61058</v>
          </cell>
        </row>
        <row r="119">
          <cell r="B119" t="str">
            <v>A2</v>
          </cell>
          <cell r="C119">
            <v>1577.94</v>
          </cell>
          <cell r="D119">
            <v>1577.94</v>
          </cell>
          <cell r="E119">
            <v>20513.22</v>
          </cell>
          <cell r="F119">
            <v>28402.920000000002</v>
          </cell>
          <cell r="G119">
            <v>31558.800000000003</v>
          </cell>
          <cell r="H119">
            <v>41026.44</v>
          </cell>
          <cell r="I119">
            <v>44182.32</v>
          </cell>
          <cell r="J119">
            <v>44182.32</v>
          </cell>
          <cell r="K119">
            <v>41026.44</v>
          </cell>
          <cell r="L119">
            <v>31558.800000000003</v>
          </cell>
          <cell r="M119">
            <v>31558.800000000003</v>
          </cell>
          <cell r="N119">
            <v>22091.16</v>
          </cell>
          <cell r="O119">
            <v>4733.82</v>
          </cell>
          <cell r="P119">
            <v>342412.98</v>
          </cell>
        </row>
        <row r="120">
          <cell r="B120" t="str">
            <v>A3</v>
          </cell>
          <cell r="C120">
            <v>1375.61</v>
          </cell>
          <cell r="D120">
            <v>1375.61</v>
          </cell>
          <cell r="E120">
            <v>1375.61</v>
          </cell>
          <cell r="F120">
            <v>2751.22</v>
          </cell>
          <cell r="G120">
            <v>2751.22</v>
          </cell>
          <cell r="H120">
            <v>4126.83</v>
          </cell>
          <cell r="I120">
            <v>4126.83</v>
          </cell>
          <cell r="J120">
            <v>4126.83</v>
          </cell>
          <cell r="K120">
            <v>4126.83</v>
          </cell>
          <cell r="L120">
            <v>2751.22</v>
          </cell>
          <cell r="M120">
            <v>2751.22</v>
          </cell>
          <cell r="N120">
            <v>2751.22</v>
          </cell>
          <cell r="O120">
            <v>1375.61</v>
          </cell>
          <cell r="P120">
            <v>34390.250000000007</v>
          </cell>
        </row>
        <row r="121">
          <cell r="B121" t="str">
            <v>A4</v>
          </cell>
          <cell r="C121">
            <v>1401.99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</row>
        <row r="122">
          <cell r="B122" t="str">
            <v>TOTAL MENSAL</v>
          </cell>
          <cell r="D122">
            <v>103059.18000000001</v>
          </cell>
          <cell r="E122">
            <v>373261.76</v>
          </cell>
          <cell r="F122">
            <v>644403.42999999993</v>
          </cell>
          <cell r="G122">
            <v>692399.57000000007</v>
          </cell>
          <cell r="H122">
            <v>860067.5199999999</v>
          </cell>
          <cell r="I122">
            <v>1123778.9099999999</v>
          </cell>
          <cell r="J122">
            <v>1123778.9099999999</v>
          </cell>
          <cell r="K122">
            <v>925365.16</v>
          </cell>
          <cell r="L122">
            <v>793753.69</v>
          </cell>
          <cell r="M122">
            <v>908114.82</v>
          </cell>
          <cell r="N122">
            <v>650317.06000000006</v>
          </cell>
          <cell r="O122">
            <v>366770.56999999995</v>
          </cell>
          <cell r="P122">
            <v>8565070.5800000001</v>
          </cell>
        </row>
        <row r="123">
          <cell r="P123">
            <v>8565070.5800000001</v>
          </cell>
        </row>
        <row r="124">
          <cell r="P124">
            <v>8565070.5800000019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ato Inicial"/>
      <sheetName val="Produto Novo - I"/>
      <sheetName val="Resumo 7º TA - II"/>
      <sheetName val="Resumo Comparativo - III"/>
      <sheetName val="Resumo 7º T. A - IV"/>
    </sheetNames>
    <sheetDataSet>
      <sheetData sheetId="0">
        <row r="9">
          <cell r="G9">
            <v>24</v>
          </cell>
        </row>
      </sheetData>
      <sheetData sheetId="1">
        <row r="9">
          <cell r="G9">
            <v>18</v>
          </cell>
        </row>
      </sheetData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-SIS"/>
      <sheetName val="Prod. 01-SIS"/>
      <sheetName val="Prod. 02-SIS"/>
      <sheetName val="Prod. 03-SIS"/>
      <sheetName val="VeicDiarEquip 4-SIS"/>
      <sheetName val="Resumo-SIS"/>
      <sheetName val="1.1-Mem-DNIT"/>
      <sheetName val="1.2-medição"/>
      <sheetName val="1.3-Memor.Cálculo"/>
      <sheetName val="1.4-Cronograma"/>
      <sheetName val="2.1-Carta-SIS-2vias"/>
      <sheetName val="2.2-Med-Resumo"/>
      <sheetName val="2.3-Med-Quantidades"/>
      <sheetName val="2.4-Med-QuantidativosProd123"/>
      <sheetName val="2.5-Med-EQProd123"/>
      <sheetName val="2.6-Diárias"/>
      <sheetName val="2.7-Curva S Contrato"/>
      <sheetName val="03-Consolidada"/>
    </sheetNames>
    <sheetDataSet>
      <sheetData sheetId="0">
        <row r="9">
          <cell r="I9">
            <v>30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3">
          <cell r="F13">
            <v>1.2289000000000001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4">
          <cell r="O4">
            <v>1.2289000000000001</v>
          </cell>
        </row>
      </sheetData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composições"/>
      <sheetName val="mão de obra,leis e bdi"/>
      <sheetName val="Entrada"/>
      <sheetName val="Página 16"/>
      <sheetName val="PROJ.C.BET.USIN"/>
      <sheetName val="Edital"/>
      <sheetName val="B.D.I."/>
      <sheetName val="Plan1"/>
      <sheetName val="PROD.PRIM."/>
      <sheetName val="PROJETO"/>
      <sheetName val="P A T O  D"/>
      <sheetName val="Instalação e manutenção de cant"/>
      <sheetName val="Dados"/>
      <sheetName val="Lançamentos"/>
      <sheetName val="Tipo Despesa"/>
      <sheetName val="Anexos PGQ"/>
      <sheetName val="Equipamentos"/>
      <sheetName val="Transporte"/>
      <sheetName val="C_U"/>
      <sheetName val="CR LOTE 02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D3">
            <v>776</v>
          </cell>
          <cell r="F3">
            <v>2.3340000000000001</v>
          </cell>
        </row>
        <row r="4">
          <cell r="F4">
            <v>2.3530000000000002</v>
          </cell>
        </row>
        <row r="5">
          <cell r="F5">
            <v>2.3639999999999999</v>
          </cell>
        </row>
        <row r="6">
          <cell r="F6">
            <v>2.3650000000000002</v>
          </cell>
        </row>
        <row r="7">
          <cell r="F7">
            <v>2.36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-Dup"/>
      <sheetName val="Imp-Dup (2)"/>
      <sheetName val="Rest-Adeq-Melhor"/>
      <sheetName val="Rest-Adeq-Melhor (2)"/>
      <sheetName val="Conservação"/>
      <sheetName val="Conservação (2)"/>
      <sheetName val="Const OAE-Reab OAE"/>
      <sheetName val="Const OAE-Reab OAE (2)"/>
      <sheetName val="M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B5" t="str">
            <v>P8001</v>
          </cell>
          <cell r="C5" t="str">
            <v>Advogado júnior</v>
          </cell>
          <cell r="D5" t="str">
            <v>mês</v>
          </cell>
          <cell r="E5">
            <v>4438.04</v>
          </cell>
          <cell r="F5">
            <v>0.80559999999999998</v>
          </cell>
          <cell r="G5">
            <v>3575.28</v>
          </cell>
          <cell r="H5">
            <v>0.1211</v>
          </cell>
          <cell r="I5">
            <v>537.62</v>
          </cell>
          <cell r="J5">
            <v>3.8999999999999998E-3</v>
          </cell>
          <cell r="K5">
            <v>17.09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6.9999999999999999E-4</v>
          </cell>
          <cell r="Q5">
            <v>3.14</v>
          </cell>
          <cell r="R5">
            <v>0</v>
          </cell>
          <cell r="S5">
            <v>0</v>
          </cell>
          <cell r="T5">
            <v>4.3999999999999997E-2</v>
          </cell>
          <cell r="U5">
            <v>195.17</v>
          </cell>
          <cell r="V5">
            <v>1.2999999999999999E-3</v>
          </cell>
          <cell r="W5">
            <v>5.8</v>
          </cell>
          <cell r="X5">
            <v>0.97660000000000002</v>
          </cell>
          <cell r="Y5">
            <v>4334.1099999999997</v>
          </cell>
          <cell r="Z5">
            <v>8772.14</v>
          </cell>
          <cell r="AB5">
            <v>48.069154474217761</v>
          </cell>
        </row>
        <row r="6">
          <cell r="B6" t="str">
            <v>P8002</v>
          </cell>
          <cell r="C6" t="str">
            <v>Advogado pleno</v>
          </cell>
          <cell r="D6" t="str">
            <v>mês</v>
          </cell>
          <cell r="E6">
            <v>5917.38</v>
          </cell>
          <cell r="F6">
            <v>0.80559999999999998</v>
          </cell>
          <cell r="G6">
            <v>4767.04</v>
          </cell>
          <cell r="H6">
            <v>9.0899999999999995E-2</v>
          </cell>
          <cell r="I6">
            <v>537.62</v>
          </cell>
          <cell r="J6">
            <v>2.8999999999999998E-3</v>
          </cell>
          <cell r="K6">
            <v>17.09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5.0000000000000001E-4</v>
          </cell>
          <cell r="Q6">
            <v>3.14</v>
          </cell>
          <cell r="R6">
            <v>0</v>
          </cell>
          <cell r="S6">
            <v>0</v>
          </cell>
          <cell r="T6">
            <v>3.3000000000000002E-2</v>
          </cell>
          <cell r="U6">
            <v>195.17</v>
          </cell>
          <cell r="V6">
            <v>1E-3</v>
          </cell>
          <cell r="W6">
            <v>5.8</v>
          </cell>
          <cell r="X6">
            <v>0.93379999999999996</v>
          </cell>
          <cell r="Y6">
            <v>5525.87</v>
          </cell>
          <cell r="Z6">
            <v>11443.25</v>
          </cell>
          <cell r="AB6">
            <v>62.706175680859225</v>
          </cell>
        </row>
        <row r="7">
          <cell r="B7" t="str">
            <v>P8003</v>
          </cell>
          <cell r="C7" t="str">
            <v>Advogado sênior</v>
          </cell>
          <cell r="D7" t="str">
            <v>mês</v>
          </cell>
          <cell r="E7">
            <v>9703.3700000000008</v>
          </cell>
          <cell r="F7">
            <v>0.80559999999999998</v>
          </cell>
          <cell r="G7">
            <v>7817.03</v>
          </cell>
          <cell r="H7">
            <v>5.5399999999999998E-2</v>
          </cell>
          <cell r="I7">
            <v>537.62</v>
          </cell>
          <cell r="J7">
            <v>1.8E-3</v>
          </cell>
          <cell r="K7">
            <v>17.09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2.9999999999999997E-4</v>
          </cell>
          <cell r="Q7">
            <v>3.14</v>
          </cell>
          <cell r="R7">
            <v>0</v>
          </cell>
          <cell r="S7">
            <v>0</v>
          </cell>
          <cell r="T7">
            <v>2.01E-2</v>
          </cell>
          <cell r="U7">
            <v>195.17</v>
          </cell>
          <cell r="V7">
            <v>5.9999999999999995E-4</v>
          </cell>
          <cell r="W7">
            <v>5.8</v>
          </cell>
          <cell r="X7">
            <v>0.88380000000000003</v>
          </cell>
          <cell r="Y7">
            <v>8575.86</v>
          </cell>
          <cell r="Z7">
            <v>18279.23</v>
          </cell>
          <cell r="AB7">
            <v>100.16565291248835</v>
          </cell>
        </row>
        <row r="8">
          <cell r="B8" t="str">
            <v>P8007</v>
          </cell>
          <cell r="C8" t="str">
            <v>Analista de desenvolvimento de sistemas júnior</v>
          </cell>
          <cell r="D8" t="str">
            <v>mês</v>
          </cell>
          <cell r="E8">
            <v>3811</v>
          </cell>
          <cell r="F8">
            <v>0.80320000000000003</v>
          </cell>
          <cell r="G8">
            <v>3060.99</v>
          </cell>
          <cell r="H8">
            <v>0.1411</v>
          </cell>
          <cell r="I8">
            <v>537.62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8.9999999999999998E-4</v>
          </cell>
          <cell r="Q8">
            <v>3.42</v>
          </cell>
          <cell r="R8">
            <v>0</v>
          </cell>
          <cell r="S8">
            <v>0</v>
          </cell>
          <cell r="T8">
            <v>5.1200000000000002E-2</v>
          </cell>
          <cell r="U8">
            <v>195.17</v>
          </cell>
          <cell r="V8">
            <v>1.5E-3</v>
          </cell>
          <cell r="W8">
            <v>5.8</v>
          </cell>
          <cell r="X8">
            <v>0.99790000000000001</v>
          </cell>
          <cell r="Y8">
            <v>3803.01</v>
          </cell>
          <cell r="Z8">
            <v>7614</v>
          </cell>
          <cell r="AB8">
            <v>41.722834127897414</v>
          </cell>
        </row>
        <row r="9">
          <cell r="B9" t="str">
            <v>P8008</v>
          </cell>
          <cell r="C9" t="str">
            <v>Analista de desenvolvimento de sistemas pleno</v>
          </cell>
          <cell r="D9" t="str">
            <v>mês</v>
          </cell>
          <cell r="E9">
            <v>5081.33</v>
          </cell>
          <cell r="F9">
            <v>0.80320000000000003</v>
          </cell>
          <cell r="G9">
            <v>4081.32</v>
          </cell>
          <cell r="H9">
            <v>0.10580000000000001</v>
          </cell>
          <cell r="I9">
            <v>537.62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6.9999999999999999E-4</v>
          </cell>
          <cell r="Q9">
            <v>3.42</v>
          </cell>
          <cell r="R9">
            <v>0</v>
          </cell>
          <cell r="S9">
            <v>0</v>
          </cell>
          <cell r="T9">
            <v>3.8399999999999997E-2</v>
          </cell>
          <cell r="U9">
            <v>195.17</v>
          </cell>
          <cell r="V9">
            <v>1.1000000000000001E-3</v>
          </cell>
          <cell r="W9">
            <v>5.8</v>
          </cell>
          <cell r="X9">
            <v>0.94920000000000004</v>
          </cell>
          <cell r="Y9">
            <v>4823.34</v>
          </cell>
          <cell r="Z9">
            <v>9904.67</v>
          </cell>
          <cell r="AB9">
            <v>54.27513836374596</v>
          </cell>
        </row>
        <row r="10">
          <cell r="B10" t="str">
            <v>P8009</v>
          </cell>
          <cell r="C10" t="str">
            <v>Analista de desenvolvimento de sistemas sênior</v>
          </cell>
          <cell r="D10" t="str">
            <v>mês</v>
          </cell>
          <cell r="E10">
            <v>8810.58</v>
          </cell>
          <cell r="F10">
            <v>0.80320000000000003</v>
          </cell>
          <cell r="G10">
            <v>7076.66</v>
          </cell>
          <cell r="H10">
            <v>6.0999999999999999E-2</v>
          </cell>
          <cell r="I10">
            <v>537.62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4.0000000000000002E-4</v>
          </cell>
          <cell r="Q10">
            <v>3.42</v>
          </cell>
          <cell r="R10">
            <v>0</v>
          </cell>
          <cell r="S10">
            <v>0</v>
          </cell>
          <cell r="T10">
            <v>2.2200000000000001E-2</v>
          </cell>
          <cell r="U10">
            <v>195.17</v>
          </cell>
          <cell r="V10">
            <v>6.9999999999999999E-4</v>
          </cell>
          <cell r="W10">
            <v>5.8</v>
          </cell>
          <cell r="X10">
            <v>0.88739999999999997</v>
          </cell>
          <cell r="Y10">
            <v>7818.68</v>
          </cell>
          <cell r="Z10">
            <v>16629.259999999998</v>
          </cell>
          <cell r="AB10">
            <v>91.124225984985472</v>
          </cell>
        </row>
        <row r="11">
          <cell r="B11" t="str">
            <v>P8013</v>
          </cell>
          <cell r="C11" t="str">
            <v>Arquiteto júnior</v>
          </cell>
          <cell r="D11" t="str">
            <v>mês</v>
          </cell>
          <cell r="E11">
            <v>8882.5</v>
          </cell>
          <cell r="F11">
            <v>0.80089999999999995</v>
          </cell>
          <cell r="G11">
            <v>7113.99</v>
          </cell>
          <cell r="H11">
            <v>6.0499999999999998E-2</v>
          </cell>
          <cell r="I11">
            <v>537.62</v>
          </cell>
          <cell r="J11">
            <v>1.9E-3</v>
          </cell>
          <cell r="K11">
            <v>17.09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2.0000000000000001E-4</v>
          </cell>
          <cell r="Q11">
            <v>2.19</v>
          </cell>
          <cell r="R11">
            <v>0</v>
          </cell>
          <cell r="S11">
            <v>0</v>
          </cell>
          <cell r="T11">
            <v>2.1999999999999999E-2</v>
          </cell>
          <cell r="U11">
            <v>195.17</v>
          </cell>
          <cell r="V11">
            <v>6.9999999999999999E-4</v>
          </cell>
          <cell r="W11">
            <v>5.8</v>
          </cell>
          <cell r="X11">
            <v>0.88619999999999999</v>
          </cell>
          <cell r="Y11">
            <v>7871.87</v>
          </cell>
          <cell r="Z11">
            <v>16754.37</v>
          </cell>
          <cell r="AB11">
            <v>91.809797797139552</v>
          </cell>
        </row>
        <row r="12">
          <cell r="B12" t="str">
            <v>P8014</v>
          </cell>
          <cell r="C12" t="str">
            <v>Arquiteto pleno</v>
          </cell>
          <cell r="D12" t="str">
            <v>mês</v>
          </cell>
          <cell r="E12">
            <v>9916.8799999999992</v>
          </cell>
          <cell r="F12">
            <v>0.80089999999999995</v>
          </cell>
          <cell r="G12">
            <v>7942.43</v>
          </cell>
          <cell r="H12">
            <v>5.4199999999999998E-2</v>
          </cell>
          <cell r="I12">
            <v>537.62</v>
          </cell>
          <cell r="J12">
            <v>1.6999999999999999E-3</v>
          </cell>
          <cell r="K12">
            <v>17.09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2.0000000000000001E-4</v>
          </cell>
          <cell r="Q12">
            <v>2.19</v>
          </cell>
          <cell r="R12">
            <v>0</v>
          </cell>
          <cell r="S12">
            <v>0</v>
          </cell>
          <cell r="T12">
            <v>1.9699999999999999E-2</v>
          </cell>
          <cell r="U12">
            <v>195.17</v>
          </cell>
          <cell r="V12">
            <v>5.9999999999999995E-4</v>
          </cell>
          <cell r="W12">
            <v>5.8</v>
          </cell>
          <cell r="X12">
            <v>0.87729999999999997</v>
          </cell>
          <cell r="Y12">
            <v>8700.2999999999993</v>
          </cell>
          <cell r="Z12">
            <v>18617.18</v>
          </cell>
          <cell r="AB12">
            <v>102.01753520740863</v>
          </cell>
        </row>
        <row r="13">
          <cell r="B13" t="str">
            <v>P8015</v>
          </cell>
          <cell r="C13" t="str">
            <v>Arquiteto sênior</v>
          </cell>
          <cell r="D13" t="str">
            <v>mês</v>
          </cell>
          <cell r="E13">
            <v>12682.68</v>
          </cell>
          <cell r="F13">
            <v>0.80089999999999995</v>
          </cell>
          <cell r="G13">
            <v>10157.56</v>
          </cell>
          <cell r="H13">
            <v>4.24E-2</v>
          </cell>
          <cell r="I13">
            <v>537.62</v>
          </cell>
          <cell r="J13">
            <v>1.2999999999999999E-3</v>
          </cell>
          <cell r="K13">
            <v>17.09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2.0000000000000001E-4</v>
          </cell>
          <cell r="Q13">
            <v>2.19</v>
          </cell>
          <cell r="R13">
            <v>0</v>
          </cell>
          <cell r="S13">
            <v>0</v>
          </cell>
          <cell r="T13">
            <v>1.54E-2</v>
          </cell>
          <cell r="U13">
            <v>195.17</v>
          </cell>
          <cell r="V13">
            <v>5.0000000000000001E-4</v>
          </cell>
          <cell r="W13">
            <v>5.8</v>
          </cell>
          <cell r="X13">
            <v>0.86070000000000002</v>
          </cell>
          <cell r="Y13">
            <v>10915.43</v>
          </cell>
          <cell r="Z13">
            <v>23598.11</v>
          </cell>
          <cell r="AB13">
            <v>129.31179790673463</v>
          </cell>
        </row>
        <row r="14">
          <cell r="B14" t="str">
            <v>P8019</v>
          </cell>
          <cell r="C14" t="str">
            <v>Assistente social júnior</v>
          </cell>
          <cell r="D14" t="str">
            <v>mês</v>
          </cell>
          <cell r="E14">
            <v>2756.58</v>
          </cell>
          <cell r="F14">
            <v>0.80789999999999995</v>
          </cell>
          <cell r="G14">
            <v>2227.04</v>
          </cell>
          <cell r="H14">
            <v>0.19500000000000001</v>
          </cell>
          <cell r="I14">
            <v>537.62</v>
          </cell>
          <cell r="J14">
            <v>6.1999999999999998E-3</v>
          </cell>
          <cell r="K14">
            <v>17.09</v>
          </cell>
          <cell r="L14">
            <v>0</v>
          </cell>
          <cell r="M14">
            <v>0</v>
          </cell>
          <cell r="N14">
            <v>1.95E-2</v>
          </cell>
          <cell r="O14">
            <v>53.64</v>
          </cell>
          <cell r="P14">
            <v>1.6000000000000001E-3</v>
          </cell>
          <cell r="Q14">
            <v>4.42</v>
          </cell>
          <cell r="R14">
            <v>0</v>
          </cell>
          <cell r="S14">
            <v>0</v>
          </cell>
          <cell r="T14">
            <v>7.0800000000000002E-2</v>
          </cell>
          <cell r="U14">
            <v>195.17</v>
          </cell>
          <cell r="V14">
            <v>2.0999999999999999E-3</v>
          </cell>
          <cell r="W14">
            <v>5.8</v>
          </cell>
          <cell r="X14">
            <v>1.1031</v>
          </cell>
          <cell r="Y14">
            <v>3040.78</v>
          </cell>
          <cell r="Z14">
            <v>5797.37</v>
          </cell>
          <cell r="AB14">
            <v>31.768151679544083</v>
          </cell>
        </row>
        <row r="15">
          <cell r="B15" t="str">
            <v>P8020</v>
          </cell>
          <cell r="C15" t="str">
            <v xml:space="preserve">	Assistente social pleno</v>
          </cell>
          <cell r="D15" t="str">
            <v>mês</v>
          </cell>
          <cell r="E15">
            <v>3675.44</v>
          </cell>
          <cell r="F15">
            <v>0.80789999999999995</v>
          </cell>
          <cell r="G15">
            <v>2969.39</v>
          </cell>
          <cell r="H15">
            <v>0.14630000000000001</v>
          </cell>
          <cell r="I15">
            <v>537.62</v>
          </cell>
          <cell r="J15">
            <v>4.5999999999999999E-3</v>
          </cell>
          <cell r="K15">
            <v>17.09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1.1999999999999999E-3</v>
          </cell>
          <cell r="Q15">
            <v>4.42</v>
          </cell>
          <cell r="R15">
            <v>0</v>
          </cell>
          <cell r="S15">
            <v>0</v>
          </cell>
          <cell r="T15">
            <v>5.3100000000000001E-2</v>
          </cell>
          <cell r="U15">
            <v>195.17</v>
          </cell>
          <cell r="V15">
            <v>1.6000000000000001E-3</v>
          </cell>
          <cell r="W15">
            <v>5.8</v>
          </cell>
          <cell r="X15">
            <v>1.0146999999999999</v>
          </cell>
          <cell r="Y15">
            <v>3729.49</v>
          </cell>
          <cell r="Z15">
            <v>7404.94</v>
          </cell>
          <cell r="AB15">
            <v>40.577237108882677</v>
          </cell>
        </row>
        <row r="16">
          <cell r="B16" t="str">
            <v>P8021</v>
          </cell>
          <cell r="C16" t="str">
            <v>Assistente social sênior</v>
          </cell>
          <cell r="D16" t="str">
            <v>mês</v>
          </cell>
          <cell r="E16">
            <v>6697.35</v>
          </cell>
          <cell r="F16">
            <v>0.80789999999999995</v>
          </cell>
          <cell r="G16">
            <v>5410.79</v>
          </cell>
          <cell r="H16">
            <v>8.0299999999999996E-2</v>
          </cell>
          <cell r="I16">
            <v>537.62</v>
          </cell>
          <cell r="J16">
            <v>2.5999999999999999E-3</v>
          </cell>
          <cell r="K16">
            <v>17.09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6.9999999999999999E-4</v>
          </cell>
          <cell r="Q16">
            <v>4.42</v>
          </cell>
          <cell r="R16">
            <v>0</v>
          </cell>
          <cell r="S16">
            <v>0</v>
          </cell>
          <cell r="T16">
            <v>2.9100000000000001E-2</v>
          </cell>
          <cell r="U16">
            <v>195.17</v>
          </cell>
          <cell r="V16">
            <v>8.9999999999999998E-4</v>
          </cell>
          <cell r="W16">
            <v>5.8</v>
          </cell>
          <cell r="X16">
            <v>0.9214</v>
          </cell>
          <cell r="Y16">
            <v>6170.89</v>
          </cell>
          <cell r="Z16">
            <v>12868.24</v>
          </cell>
          <cell r="AB16">
            <v>70.514767932489448</v>
          </cell>
        </row>
        <row r="17">
          <cell r="B17" t="str">
            <v>P8025</v>
          </cell>
          <cell r="C17" t="str">
            <v>Auxiliar</v>
          </cell>
          <cell r="D17" t="str">
            <v>mês</v>
          </cell>
          <cell r="E17">
            <v>1198.99</v>
          </cell>
          <cell r="F17">
            <v>0.78610000000000002</v>
          </cell>
          <cell r="G17">
            <v>942.53</v>
          </cell>
          <cell r="H17">
            <v>0.44840000000000002</v>
          </cell>
          <cell r="I17">
            <v>537.62</v>
          </cell>
          <cell r="J17">
            <v>1.7399999999999999E-2</v>
          </cell>
          <cell r="K17">
            <v>20.8</v>
          </cell>
          <cell r="L17">
            <v>8.9999999999999998E-4</v>
          </cell>
          <cell r="M17">
            <v>1.08</v>
          </cell>
          <cell r="N17">
            <v>0.1227</v>
          </cell>
          <cell r="O17">
            <v>147.09</v>
          </cell>
          <cell r="P17">
            <v>5.4999999999999997E-3</v>
          </cell>
          <cell r="Q17">
            <v>6.55</v>
          </cell>
          <cell r="R17">
            <v>0</v>
          </cell>
          <cell r="S17">
            <v>0</v>
          </cell>
          <cell r="T17">
            <v>0.1628</v>
          </cell>
          <cell r="U17">
            <v>195.17</v>
          </cell>
          <cell r="V17">
            <v>4.7999999999999996E-3</v>
          </cell>
          <cell r="W17">
            <v>5.8</v>
          </cell>
          <cell r="X17">
            <v>1.5485</v>
          </cell>
          <cell r="Y17">
            <v>1856.65</v>
          </cell>
          <cell r="Z17">
            <v>3055.65</v>
          </cell>
          <cell r="AB17">
            <v>16.744205161926679</v>
          </cell>
        </row>
        <row r="18">
          <cell r="B18" t="str">
            <v>P8026</v>
          </cell>
          <cell r="C18" t="str">
            <v>Auxiliar administrativo</v>
          </cell>
          <cell r="D18" t="str">
            <v>mês</v>
          </cell>
          <cell r="E18">
            <v>1501.2</v>
          </cell>
          <cell r="F18">
            <v>0.77229999999999999</v>
          </cell>
          <cell r="G18">
            <v>1159.3800000000001</v>
          </cell>
          <cell r="H18">
            <v>0.35809999999999997</v>
          </cell>
          <cell r="I18">
            <v>537.62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8.5900000000000004E-2</v>
          </cell>
          <cell r="O18">
            <v>128.96</v>
          </cell>
          <cell r="P18">
            <v>3.0000000000000001E-3</v>
          </cell>
          <cell r="Q18">
            <v>4.47</v>
          </cell>
          <cell r="R18">
            <v>0</v>
          </cell>
          <cell r="S18">
            <v>0</v>
          </cell>
          <cell r="T18">
            <v>0.13</v>
          </cell>
          <cell r="U18">
            <v>195.17</v>
          </cell>
          <cell r="V18">
            <v>3.8999999999999998E-3</v>
          </cell>
          <cell r="W18">
            <v>5.8</v>
          </cell>
          <cell r="X18">
            <v>1.3532</v>
          </cell>
          <cell r="Y18">
            <v>2031.4</v>
          </cell>
          <cell r="Z18">
            <v>3532.6</v>
          </cell>
          <cell r="AB18">
            <v>19.357773028659103</v>
          </cell>
        </row>
        <row r="19">
          <cell r="B19" t="str">
            <v>P8027</v>
          </cell>
          <cell r="C19" t="str">
            <v>Auxiliar de laboratório</v>
          </cell>
          <cell r="D19" t="str">
            <v>mês</v>
          </cell>
          <cell r="E19">
            <v>1374.07</v>
          </cell>
          <cell r="F19">
            <v>0.76590000000000003</v>
          </cell>
          <cell r="G19">
            <v>1052.4000000000001</v>
          </cell>
          <cell r="H19">
            <v>0.39129999999999998</v>
          </cell>
          <cell r="I19">
            <v>537.62</v>
          </cell>
          <cell r="J19">
            <v>1.5100000000000001E-2</v>
          </cell>
          <cell r="K19">
            <v>20.8</v>
          </cell>
          <cell r="L19">
            <v>1.6000000000000001E-3</v>
          </cell>
          <cell r="M19">
            <v>2.23</v>
          </cell>
          <cell r="N19">
            <v>9.9400000000000002E-2</v>
          </cell>
          <cell r="O19">
            <v>136.59</v>
          </cell>
          <cell r="P19">
            <v>3.0999999999999999E-3</v>
          </cell>
          <cell r="Q19">
            <v>4.3099999999999996</v>
          </cell>
          <cell r="R19">
            <v>0</v>
          </cell>
          <cell r="S19">
            <v>0</v>
          </cell>
          <cell r="T19">
            <v>0.14199999999999999</v>
          </cell>
          <cell r="U19">
            <v>195.17</v>
          </cell>
          <cell r="V19">
            <v>4.1999999999999997E-3</v>
          </cell>
          <cell r="W19">
            <v>5.8</v>
          </cell>
          <cell r="X19">
            <v>1.4227000000000001</v>
          </cell>
          <cell r="Y19">
            <v>1954.93</v>
          </cell>
          <cell r="Z19">
            <v>3329</v>
          </cell>
          <cell r="AB19">
            <v>18.24209545728533</v>
          </cell>
        </row>
        <row r="20">
          <cell r="B20" t="str">
            <v>P8028</v>
          </cell>
          <cell r="C20" t="str">
            <v>Auxiliar de topografia</v>
          </cell>
          <cell r="D20" t="str">
            <v>mês</v>
          </cell>
          <cell r="E20">
            <v>1109.3399999999999</v>
          </cell>
          <cell r="F20">
            <v>0.7671</v>
          </cell>
          <cell r="G20">
            <v>850.97</v>
          </cell>
          <cell r="H20">
            <v>0.48459999999999998</v>
          </cell>
          <cell r="I20">
            <v>537.62</v>
          </cell>
          <cell r="J20">
            <v>1.8800000000000001E-2</v>
          </cell>
          <cell r="K20">
            <v>20.8</v>
          </cell>
          <cell r="L20">
            <v>8.0000000000000004E-4</v>
          </cell>
          <cell r="M20">
            <v>0.94</v>
          </cell>
          <cell r="N20">
            <v>0.13739999999999999</v>
          </cell>
          <cell r="O20">
            <v>152.47</v>
          </cell>
          <cell r="P20">
            <v>3.2000000000000002E-3</v>
          </cell>
          <cell r="Q20">
            <v>3.54</v>
          </cell>
          <cell r="R20">
            <v>0</v>
          </cell>
          <cell r="S20">
            <v>0</v>
          </cell>
          <cell r="T20">
            <v>0.1759</v>
          </cell>
          <cell r="U20">
            <v>195.17</v>
          </cell>
          <cell r="V20">
            <v>5.1999999999999998E-3</v>
          </cell>
          <cell r="W20">
            <v>5.8</v>
          </cell>
          <cell r="X20">
            <v>1.5931</v>
          </cell>
          <cell r="Y20">
            <v>1767.33</v>
          </cell>
          <cell r="Z20">
            <v>2876.67</v>
          </cell>
          <cell r="AB20">
            <v>15.763439092553016</v>
          </cell>
        </row>
        <row r="21">
          <cell r="B21" t="str">
            <v>P8032</v>
          </cell>
          <cell r="C21" t="str">
            <v>Biólogo júnior</v>
          </cell>
          <cell r="D21" t="str">
            <v>mês</v>
          </cell>
          <cell r="E21">
            <v>2836.43</v>
          </cell>
          <cell r="F21">
            <v>0.80549999999999999</v>
          </cell>
          <cell r="G21">
            <v>2284.7399999999998</v>
          </cell>
          <cell r="H21">
            <v>0.1895</v>
          </cell>
          <cell r="I21">
            <v>537.62</v>
          </cell>
          <cell r="J21">
            <v>6.0000000000000001E-3</v>
          </cell>
          <cell r="K21">
            <v>17.09</v>
          </cell>
          <cell r="L21">
            <v>0</v>
          </cell>
          <cell r="M21">
            <v>0</v>
          </cell>
          <cell r="N21">
            <v>1.72E-2</v>
          </cell>
          <cell r="O21">
            <v>48.85</v>
          </cell>
          <cell r="P21">
            <v>1.4E-3</v>
          </cell>
          <cell r="Q21">
            <v>3.94</v>
          </cell>
          <cell r="R21">
            <v>0</v>
          </cell>
          <cell r="S21">
            <v>0</v>
          </cell>
          <cell r="T21">
            <v>6.88E-2</v>
          </cell>
          <cell r="U21">
            <v>195.17</v>
          </cell>
          <cell r="V21">
            <v>2E-3</v>
          </cell>
          <cell r="W21">
            <v>5.8</v>
          </cell>
          <cell r="X21">
            <v>1.0905</v>
          </cell>
          <cell r="Y21">
            <v>3093.21</v>
          </cell>
          <cell r="Z21">
            <v>5929.64</v>
          </cell>
          <cell r="AB21">
            <v>32.492958518274975</v>
          </cell>
        </row>
        <row r="22">
          <cell r="B22" t="str">
            <v>P8033</v>
          </cell>
          <cell r="C22" t="str">
            <v>Biólogo pleno</v>
          </cell>
          <cell r="D22" t="str">
            <v>mês</v>
          </cell>
          <cell r="E22">
            <v>3781.9</v>
          </cell>
          <cell r="F22">
            <v>0.80549999999999999</v>
          </cell>
          <cell r="G22">
            <v>3046.32</v>
          </cell>
          <cell r="H22">
            <v>0.14219999999999999</v>
          </cell>
          <cell r="I22">
            <v>537.62</v>
          </cell>
          <cell r="J22">
            <v>4.4999999999999997E-3</v>
          </cell>
          <cell r="K22">
            <v>17.09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1E-3</v>
          </cell>
          <cell r="Q22">
            <v>3.94</v>
          </cell>
          <cell r="R22">
            <v>0</v>
          </cell>
          <cell r="S22">
            <v>0</v>
          </cell>
          <cell r="T22">
            <v>5.16E-2</v>
          </cell>
          <cell r="U22">
            <v>195.17</v>
          </cell>
          <cell r="V22">
            <v>1.5E-3</v>
          </cell>
          <cell r="W22">
            <v>5.8</v>
          </cell>
          <cell r="X22">
            <v>1.0064</v>
          </cell>
          <cell r="Y22">
            <v>3805.95</v>
          </cell>
          <cell r="Z22">
            <v>7587.85</v>
          </cell>
          <cell r="AB22">
            <v>41.57953860485506</v>
          </cell>
        </row>
        <row r="23">
          <cell r="B23" t="str">
            <v>P8034</v>
          </cell>
          <cell r="C23" t="str">
            <v>Biólogo sênior</v>
          </cell>
          <cell r="D23" t="str">
            <v>mês</v>
          </cell>
          <cell r="E23">
            <v>6057.5</v>
          </cell>
          <cell r="F23">
            <v>0.80549999999999999</v>
          </cell>
          <cell r="G23">
            <v>4879.32</v>
          </cell>
          <cell r="H23">
            <v>8.8800000000000004E-2</v>
          </cell>
          <cell r="I23">
            <v>537.62</v>
          </cell>
          <cell r="J23">
            <v>2.8E-3</v>
          </cell>
          <cell r="K23">
            <v>17.09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6.9999999999999999E-4</v>
          </cell>
          <cell r="Q23">
            <v>3.94</v>
          </cell>
          <cell r="R23">
            <v>0</v>
          </cell>
          <cell r="S23">
            <v>0</v>
          </cell>
          <cell r="T23">
            <v>3.2199999999999999E-2</v>
          </cell>
          <cell r="U23">
            <v>195.17</v>
          </cell>
          <cell r="V23">
            <v>1E-3</v>
          </cell>
          <cell r="W23">
            <v>5.8</v>
          </cell>
          <cell r="X23">
            <v>0.93089999999999995</v>
          </cell>
          <cell r="Y23">
            <v>5638.94</v>
          </cell>
          <cell r="Z23">
            <v>11696.45</v>
          </cell>
          <cell r="AB23">
            <v>64.093648967066684</v>
          </cell>
        </row>
        <row r="24">
          <cell r="B24" t="str">
            <v>P8038</v>
          </cell>
          <cell r="C24" t="str">
            <v>Chefe de escritório</v>
          </cell>
          <cell r="D24" t="str">
            <v>mês</v>
          </cell>
          <cell r="E24">
            <v>3374.76</v>
          </cell>
          <cell r="F24">
            <v>0.80410000000000004</v>
          </cell>
          <cell r="G24">
            <v>2713.65</v>
          </cell>
          <cell r="H24">
            <v>0.1593</v>
          </cell>
          <cell r="I24">
            <v>537.62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4.8999999999999998E-3</v>
          </cell>
          <cell r="O24">
            <v>16.55</v>
          </cell>
          <cell r="P24">
            <v>8.9999999999999998E-4</v>
          </cell>
          <cell r="Q24">
            <v>3.19</v>
          </cell>
          <cell r="R24">
            <v>0</v>
          </cell>
          <cell r="S24">
            <v>0</v>
          </cell>
          <cell r="T24">
            <v>5.7799999999999997E-2</v>
          </cell>
          <cell r="U24">
            <v>195.17</v>
          </cell>
          <cell r="V24">
            <v>1.6999999999999999E-3</v>
          </cell>
          <cell r="W24">
            <v>5.8</v>
          </cell>
          <cell r="X24">
            <v>1.0287999999999999</v>
          </cell>
          <cell r="Y24">
            <v>3471.97</v>
          </cell>
          <cell r="Z24">
            <v>6846.74</v>
          </cell>
          <cell r="AB24">
            <v>37.518439366540626</v>
          </cell>
        </row>
        <row r="25">
          <cell r="B25" t="str">
            <v>P8040</v>
          </cell>
          <cell r="C25" t="str">
            <v>Contador júnior</v>
          </cell>
          <cell r="D25" t="str">
            <v>mês</v>
          </cell>
          <cell r="E25">
            <v>4066.47</v>
          </cell>
          <cell r="F25">
            <v>0.8024</v>
          </cell>
          <cell r="G25">
            <v>3262.94</v>
          </cell>
          <cell r="H25">
            <v>0.13220000000000001</v>
          </cell>
          <cell r="I25">
            <v>537.62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6.9999999999999999E-4</v>
          </cell>
          <cell r="Q25">
            <v>2.78</v>
          </cell>
          <cell r="R25">
            <v>0</v>
          </cell>
          <cell r="S25">
            <v>0</v>
          </cell>
          <cell r="T25">
            <v>4.8000000000000001E-2</v>
          </cell>
          <cell r="U25">
            <v>195.17</v>
          </cell>
          <cell r="V25">
            <v>1.4E-3</v>
          </cell>
          <cell r="W25">
            <v>5.8</v>
          </cell>
          <cell r="X25">
            <v>0.98470000000000002</v>
          </cell>
          <cell r="Y25">
            <v>4004.31</v>
          </cell>
          <cell r="Z25">
            <v>8070.79</v>
          </cell>
          <cell r="AB25">
            <v>44.225930187955505</v>
          </cell>
        </row>
        <row r="26">
          <cell r="B26" t="str">
            <v>P8041</v>
          </cell>
          <cell r="C26" t="str">
            <v>Contador pleno</v>
          </cell>
          <cell r="D26" t="str">
            <v>mês</v>
          </cell>
          <cell r="E26">
            <v>5421.97</v>
          </cell>
          <cell r="F26">
            <v>0.8024</v>
          </cell>
          <cell r="G26">
            <v>4350.59</v>
          </cell>
          <cell r="H26">
            <v>9.9199999999999997E-2</v>
          </cell>
          <cell r="I26">
            <v>537.62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5.0000000000000001E-4</v>
          </cell>
          <cell r="Q26">
            <v>2.78</v>
          </cell>
          <cell r="R26">
            <v>0</v>
          </cell>
          <cell r="S26">
            <v>0</v>
          </cell>
          <cell r="T26">
            <v>3.5999999999999997E-2</v>
          </cell>
          <cell r="U26">
            <v>195.17</v>
          </cell>
          <cell r="V26">
            <v>1.1000000000000001E-3</v>
          </cell>
          <cell r="W26">
            <v>5.8</v>
          </cell>
          <cell r="X26">
            <v>0.93910000000000005</v>
          </cell>
          <cell r="Y26">
            <v>5091.96</v>
          </cell>
          <cell r="Z26">
            <v>10513.93</v>
          </cell>
          <cell r="AB26">
            <v>57.613732259301877</v>
          </cell>
        </row>
        <row r="27">
          <cell r="B27" t="str">
            <v>P8042</v>
          </cell>
          <cell r="C27" t="str">
            <v>Contador sênior</v>
          </cell>
          <cell r="D27" t="str">
            <v>mês</v>
          </cell>
          <cell r="E27">
            <v>10542.78</v>
          </cell>
          <cell r="F27">
            <v>0.8024</v>
          </cell>
          <cell r="G27">
            <v>8459.5300000000007</v>
          </cell>
          <cell r="H27">
            <v>5.0999999999999997E-2</v>
          </cell>
          <cell r="I27">
            <v>537.62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2.9999999999999997E-4</v>
          </cell>
          <cell r="Q27">
            <v>2.78</v>
          </cell>
          <cell r="R27">
            <v>0</v>
          </cell>
          <cell r="S27">
            <v>0</v>
          </cell>
          <cell r="T27">
            <v>1.8499999999999999E-2</v>
          </cell>
          <cell r="U27">
            <v>195.17</v>
          </cell>
          <cell r="V27">
            <v>5.9999999999999995E-4</v>
          </cell>
          <cell r="W27">
            <v>5.8</v>
          </cell>
          <cell r="X27">
            <v>0.87270000000000003</v>
          </cell>
          <cell r="Y27">
            <v>9200.9</v>
          </cell>
          <cell r="Z27">
            <v>19743.68</v>
          </cell>
          <cell r="AB27">
            <v>108.19047619047619</v>
          </cell>
        </row>
        <row r="28">
          <cell r="B28" t="str">
            <v>P8044</v>
          </cell>
          <cell r="C28" t="str">
            <v xml:space="preserve">Coordenador ambiental </v>
          </cell>
          <cell r="D28" t="str">
            <v>mês</v>
          </cell>
          <cell r="E28">
            <v>15919.16</v>
          </cell>
          <cell r="F28">
            <v>0.80069999999999997</v>
          </cell>
          <cell r="G28">
            <v>12746.47</v>
          </cell>
          <cell r="H28">
            <v>3.3799999999999997E-2</v>
          </cell>
          <cell r="I28">
            <v>537.62</v>
          </cell>
          <cell r="J28">
            <v>1E-3</v>
          </cell>
          <cell r="K28">
            <v>15.61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2.0000000000000001E-4</v>
          </cell>
          <cell r="Q28">
            <v>2.6</v>
          </cell>
          <cell r="R28">
            <v>0</v>
          </cell>
          <cell r="S28">
            <v>0</v>
          </cell>
          <cell r="T28">
            <v>1.23E-2</v>
          </cell>
          <cell r="U28">
            <v>195.17</v>
          </cell>
          <cell r="V28">
            <v>4.0000000000000002E-4</v>
          </cell>
          <cell r="W28">
            <v>5.8</v>
          </cell>
          <cell r="X28">
            <v>0.84819999999999995</v>
          </cell>
          <cell r="Y28">
            <v>13503.28</v>
          </cell>
          <cell r="Z28">
            <v>29422.44</v>
          </cell>
          <cell r="AB28">
            <v>161.22768370869636</v>
          </cell>
        </row>
        <row r="29">
          <cell r="B29" t="str">
            <v>P8045</v>
          </cell>
          <cell r="C29" t="str">
            <v>Economista júnior</v>
          </cell>
          <cell r="D29" t="str">
            <v>mês</v>
          </cell>
          <cell r="E29">
            <v>4780.17</v>
          </cell>
          <cell r="F29">
            <v>0.8</v>
          </cell>
          <cell r="G29">
            <v>3824.13</v>
          </cell>
          <cell r="H29">
            <v>0.1125</v>
          </cell>
          <cell r="I29">
            <v>537.62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5.9999999999999995E-4</v>
          </cell>
          <cell r="Q29">
            <v>2.81</v>
          </cell>
          <cell r="R29">
            <v>0</v>
          </cell>
          <cell r="S29">
            <v>0</v>
          </cell>
          <cell r="T29">
            <v>4.0800000000000003E-2</v>
          </cell>
          <cell r="U29">
            <v>195.17</v>
          </cell>
          <cell r="V29">
            <v>1.1999999999999999E-3</v>
          </cell>
          <cell r="W29">
            <v>5.8</v>
          </cell>
          <cell r="X29">
            <v>0.95509999999999995</v>
          </cell>
          <cell r="Y29">
            <v>4565.54</v>
          </cell>
          <cell r="Z29">
            <v>9345.7099999999991</v>
          </cell>
          <cell r="AB29">
            <v>51.212176009644359</v>
          </cell>
        </row>
        <row r="30">
          <cell r="B30" t="str">
            <v>P8046</v>
          </cell>
          <cell r="C30" t="str">
            <v>Economista pleno</v>
          </cell>
          <cell r="D30" t="str">
            <v>mês</v>
          </cell>
          <cell r="E30">
            <v>6373.56</v>
          </cell>
          <cell r="F30">
            <v>0.8</v>
          </cell>
          <cell r="G30">
            <v>5098.8500000000004</v>
          </cell>
          <cell r="H30">
            <v>8.4400000000000003E-2</v>
          </cell>
          <cell r="I30">
            <v>537.62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4.0000000000000002E-4</v>
          </cell>
          <cell r="Q30">
            <v>2.81</v>
          </cell>
          <cell r="R30">
            <v>0</v>
          </cell>
          <cell r="S30">
            <v>0</v>
          </cell>
          <cell r="T30">
            <v>3.0599999999999999E-2</v>
          </cell>
          <cell r="U30">
            <v>195.17</v>
          </cell>
          <cell r="V30">
            <v>8.9999999999999998E-4</v>
          </cell>
          <cell r="W30">
            <v>5.8</v>
          </cell>
          <cell r="X30">
            <v>0.9163</v>
          </cell>
          <cell r="Y30">
            <v>5840.25</v>
          </cell>
          <cell r="Z30">
            <v>12213.81</v>
          </cell>
          <cell r="AB30">
            <v>66.928653624856153</v>
          </cell>
        </row>
        <row r="31">
          <cell r="B31" t="str">
            <v>P8047</v>
          </cell>
          <cell r="C31" t="str">
            <v>Economista sênior</v>
          </cell>
          <cell r="D31" t="str">
            <v>mês</v>
          </cell>
          <cell r="E31">
            <v>11465.65</v>
          </cell>
          <cell r="F31">
            <v>0.8</v>
          </cell>
          <cell r="G31">
            <v>9172.52</v>
          </cell>
          <cell r="H31">
            <v>4.6899999999999997E-2</v>
          </cell>
          <cell r="I31">
            <v>537.62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2.0000000000000001E-4</v>
          </cell>
          <cell r="Q31">
            <v>2.81</v>
          </cell>
          <cell r="R31">
            <v>0</v>
          </cell>
          <cell r="S31">
            <v>0</v>
          </cell>
          <cell r="T31">
            <v>1.7000000000000001E-2</v>
          </cell>
          <cell r="U31">
            <v>195.17</v>
          </cell>
          <cell r="V31">
            <v>5.0000000000000001E-4</v>
          </cell>
          <cell r="W31">
            <v>5.8</v>
          </cell>
          <cell r="X31">
            <v>0.86470000000000002</v>
          </cell>
          <cell r="Y31">
            <v>9913.92</v>
          </cell>
          <cell r="Z31">
            <v>21379.57</v>
          </cell>
          <cell r="AB31">
            <v>117.15474820538111</v>
          </cell>
        </row>
        <row r="32">
          <cell r="B32" t="str">
            <v>P8051</v>
          </cell>
          <cell r="C32" t="str">
            <v>Engenheiro agrimensor/Geógrafo júnior</v>
          </cell>
          <cell r="D32" t="str">
            <v>mês</v>
          </cell>
          <cell r="E32">
            <v>8882.5</v>
          </cell>
          <cell r="F32">
            <v>0.79949999999999999</v>
          </cell>
          <cell r="G32">
            <v>7101.56</v>
          </cell>
          <cell r="H32">
            <v>6.0499999999999998E-2</v>
          </cell>
          <cell r="I32">
            <v>537.62</v>
          </cell>
          <cell r="J32">
            <v>1.9E-3</v>
          </cell>
          <cell r="K32">
            <v>17.09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2.9999999999999997E-4</v>
          </cell>
          <cell r="Q32">
            <v>2.39</v>
          </cell>
          <cell r="R32">
            <v>0</v>
          </cell>
          <cell r="S32">
            <v>0</v>
          </cell>
          <cell r="T32">
            <v>2.1999999999999999E-2</v>
          </cell>
          <cell r="U32">
            <v>195.17</v>
          </cell>
          <cell r="V32">
            <v>6.9999999999999999E-4</v>
          </cell>
          <cell r="W32">
            <v>5.8</v>
          </cell>
          <cell r="X32">
            <v>0.88480000000000003</v>
          </cell>
          <cell r="Y32">
            <v>7859.63</v>
          </cell>
          <cell r="Z32">
            <v>16742.13</v>
          </cell>
          <cell r="AB32">
            <v>91.74272562880158</v>
          </cell>
        </row>
        <row r="33">
          <cell r="B33" t="str">
            <v>P8052</v>
          </cell>
          <cell r="C33" t="str">
            <v>Engenheiro agrimensor/Geógrafo pleno</v>
          </cell>
          <cell r="D33" t="str">
            <v>mês</v>
          </cell>
          <cell r="E33">
            <v>9288.81</v>
          </cell>
          <cell r="F33">
            <v>0.79949999999999999</v>
          </cell>
          <cell r="G33">
            <v>7426.4</v>
          </cell>
          <cell r="H33">
            <v>5.79E-2</v>
          </cell>
          <cell r="I33">
            <v>537.62</v>
          </cell>
          <cell r="J33">
            <v>1.8E-3</v>
          </cell>
          <cell r="K33">
            <v>17.09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2.9999999999999997E-4</v>
          </cell>
          <cell r="Q33">
            <v>2.39</v>
          </cell>
          <cell r="R33">
            <v>0</v>
          </cell>
          <cell r="S33">
            <v>0</v>
          </cell>
          <cell r="T33">
            <v>2.1000000000000001E-2</v>
          </cell>
          <cell r="U33">
            <v>195.17</v>
          </cell>
          <cell r="V33">
            <v>5.9999999999999995E-4</v>
          </cell>
          <cell r="W33">
            <v>5.8</v>
          </cell>
          <cell r="X33">
            <v>0.88109999999999999</v>
          </cell>
          <cell r="Y33">
            <v>8184.48</v>
          </cell>
          <cell r="Z33">
            <v>17473.29</v>
          </cell>
          <cell r="AB33">
            <v>95.749301331579815</v>
          </cell>
        </row>
        <row r="34">
          <cell r="B34" t="str">
            <v>P8053</v>
          </cell>
          <cell r="C34" t="str">
            <v>Engenheiro agrimensor/Geógrafo sênior</v>
          </cell>
          <cell r="D34" t="str">
            <v>mês</v>
          </cell>
          <cell r="E34">
            <v>10975.39</v>
          </cell>
          <cell r="F34">
            <v>0.79949999999999999</v>
          </cell>
          <cell r="G34">
            <v>8774.82</v>
          </cell>
          <cell r="H34">
            <v>4.9000000000000002E-2</v>
          </cell>
          <cell r="I34">
            <v>537.62</v>
          </cell>
          <cell r="J34">
            <v>1.6000000000000001E-3</v>
          </cell>
          <cell r="K34">
            <v>17.09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2.0000000000000001E-4</v>
          </cell>
          <cell r="Q34">
            <v>2.39</v>
          </cell>
          <cell r="R34">
            <v>0</v>
          </cell>
          <cell r="S34">
            <v>0</v>
          </cell>
          <cell r="T34">
            <v>1.78E-2</v>
          </cell>
          <cell r="U34">
            <v>195.17</v>
          </cell>
          <cell r="V34">
            <v>5.0000000000000001E-4</v>
          </cell>
          <cell r="W34">
            <v>5.8</v>
          </cell>
          <cell r="X34">
            <v>0.86860000000000004</v>
          </cell>
          <cell r="Y34">
            <v>9532.9</v>
          </cell>
          <cell r="Z34">
            <v>20508.29</v>
          </cell>
          <cell r="AB34">
            <v>112.3803496081977</v>
          </cell>
        </row>
        <row r="35">
          <cell r="B35" t="str">
            <v>P8054</v>
          </cell>
          <cell r="C35" t="str">
            <v>Engenheiro agrônomo júnior</v>
          </cell>
          <cell r="D35" t="str">
            <v>mês</v>
          </cell>
          <cell r="E35">
            <v>8882.5</v>
          </cell>
          <cell r="F35">
            <v>0.79720000000000002</v>
          </cell>
          <cell r="G35">
            <v>7081.13</v>
          </cell>
          <cell r="H35">
            <v>6.0499999999999998E-2</v>
          </cell>
          <cell r="I35">
            <v>537.62</v>
          </cell>
          <cell r="J35">
            <v>1.9E-3</v>
          </cell>
          <cell r="K35">
            <v>17.09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2.0000000000000001E-4</v>
          </cell>
          <cell r="Q35">
            <v>2.02</v>
          </cell>
          <cell r="R35">
            <v>0</v>
          </cell>
          <cell r="S35">
            <v>0</v>
          </cell>
          <cell r="T35">
            <v>2.1999999999999999E-2</v>
          </cell>
          <cell r="U35">
            <v>195.17</v>
          </cell>
          <cell r="V35">
            <v>6.9999999999999999E-4</v>
          </cell>
          <cell r="W35">
            <v>5.8</v>
          </cell>
          <cell r="X35">
            <v>0.88249999999999995</v>
          </cell>
          <cell r="Y35">
            <v>7838.83</v>
          </cell>
          <cell r="Z35">
            <v>16721.330000000002</v>
          </cell>
          <cell r="AB35">
            <v>91.628746780645514</v>
          </cell>
        </row>
        <row r="36">
          <cell r="B36" t="str">
            <v>P8055</v>
          </cell>
          <cell r="C36" t="str">
            <v>Engenheiro agrônomo pleno</v>
          </cell>
          <cell r="D36" t="str">
            <v>mês</v>
          </cell>
          <cell r="E36">
            <v>10139.73</v>
          </cell>
          <cell r="F36">
            <v>0.79720000000000002</v>
          </cell>
          <cell r="G36">
            <v>8083.39</v>
          </cell>
          <cell r="H36">
            <v>5.2999999999999999E-2</v>
          </cell>
          <cell r="I36">
            <v>537.62</v>
          </cell>
          <cell r="J36">
            <v>1.6999999999999999E-3</v>
          </cell>
          <cell r="K36">
            <v>17.09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2.0000000000000001E-4</v>
          </cell>
          <cell r="Q36">
            <v>2.02</v>
          </cell>
          <cell r="R36">
            <v>0</v>
          </cell>
          <cell r="S36">
            <v>0</v>
          </cell>
          <cell r="T36">
            <v>1.9199999999999998E-2</v>
          </cell>
          <cell r="U36">
            <v>195.17</v>
          </cell>
          <cell r="V36">
            <v>5.9999999999999995E-4</v>
          </cell>
          <cell r="W36">
            <v>5.8</v>
          </cell>
          <cell r="X36">
            <v>0.87190000000000001</v>
          </cell>
          <cell r="Y36">
            <v>8841.1</v>
          </cell>
          <cell r="Z36">
            <v>18980.830000000002</v>
          </cell>
          <cell r="AB36">
            <v>104.01024713682942</v>
          </cell>
        </row>
        <row r="37">
          <cell r="B37" t="str">
            <v>P8056</v>
          </cell>
          <cell r="C37" t="str">
            <v>Engenheiro agrônomo sênior</v>
          </cell>
          <cell r="D37" t="str">
            <v>mês</v>
          </cell>
          <cell r="E37">
            <v>13415.83</v>
          </cell>
          <cell r="F37">
            <v>0.79720000000000002</v>
          </cell>
          <cell r="G37">
            <v>10695.1</v>
          </cell>
          <cell r="H37">
            <v>4.0099999999999997E-2</v>
          </cell>
          <cell r="I37">
            <v>537.62</v>
          </cell>
          <cell r="J37">
            <v>1.2999999999999999E-3</v>
          </cell>
          <cell r="K37">
            <v>17.09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2.0000000000000001E-4</v>
          </cell>
          <cell r="Q37">
            <v>2.02</v>
          </cell>
          <cell r="R37">
            <v>0</v>
          </cell>
          <cell r="S37">
            <v>0</v>
          </cell>
          <cell r="T37">
            <v>1.4500000000000001E-2</v>
          </cell>
          <cell r="U37">
            <v>195.17</v>
          </cell>
          <cell r="V37">
            <v>4.0000000000000002E-4</v>
          </cell>
          <cell r="W37">
            <v>5.8</v>
          </cell>
          <cell r="X37">
            <v>0.85370000000000001</v>
          </cell>
          <cell r="Y37">
            <v>11452.81</v>
          </cell>
          <cell r="Z37">
            <v>24868.63</v>
          </cell>
          <cell r="AB37">
            <v>136.2739328182366</v>
          </cell>
        </row>
        <row r="38">
          <cell r="B38" t="str">
            <v>P8057</v>
          </cell>
          <cell r="C38" t="str">
            <v>Engenheiro ambiental júnior</v>
          </cell>
          <cell r="D38" t="str">
            <v>mês</v>
          </cell>
          <cell r="E38">
            <v>8882.5</v>
          </cell>
          <cell r="F38">
            <v>0.80179999999999996</v>
          </cell>
          <cell r="G38">
            <v>7121.99</v>
          </cell>
          <cell r="H38">
            <v>6.0499999999999998E-2</v>
          </cell>
          <cell r="I38">
            <v>537.62</v>
          </cell>
          <cell r="J38">
            <v>1.9E-3</v>
          </cell>
          <cell r="K38">
            <v>17.09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2.9999999999999997E-4</v>
          </cell>
          <cell r="Q38">
            <v>2.76</v>
          </cell>
          <cell r="R38">
            <v>0</v>
          </cell>
          <cell r="S38">
            <v>0</v>
          </cell>
          <cell r="T38">
            <v>2.1999999999999999E-2</v>
          </cell>
          <cell r="U38">
            <v>195.17</v>
          </cell>
          <cell r="V38">
            <v>6.9999999999999999E-4</v>
          </cell>
          <cell r="W38">
            <v>5.8</v>
          </cell>
          <cell r="X38">
            <v>0.88719999999999999</v>
          </cell>
          <cell r="Y38">
            <v>7880.43</v>
          </cell>
          <cell r="Z38">
            <v>16762.93</v>
          </cell>
          <cell r="AB38">
            <v>91.856704476957646</v>
          </cell>
        </row>
        <row r="39">
          <cell r="B39" t="str">
            <v>P8058</v>
          </cell>
          <cell r="C39" t="str">
            <v>Engenheiro ambiental pleno</v>
          </cell>
          <cell r="D39" t="str">
            <v>mês</v>
          </cell>
          <cell r="E39">
            <v>9593.39</v>
          </cell>
          <cell r="F39">
            <v>0.80179999999999996</v>
          </cell>
          <cell r="G39">
            <v>7691.98</v>
          </cell>
          <cell r="H39">
            <v>5.6000000000000001E-2</v>
          </cell>
          <cell r="I39">
            <v>537.62</v>
          </cell>
          <cell r="J39">
            <v>1.8E-3</v>
          </cell>
          <cell r="K39">
            <v>17.09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2.9999999999999997E-4</v>
          </cell>
          <cell r="Q39">
            <v>2.76</v>
          </cell>
          <cell r="R39">
            <v>0</v>
          </cell>
          <cell r="S39">
            <v>0</v>
          </cell>
          <cell r="T39">
            <v>2.0299999999999999E-2</v>
          </cell>
          <cell r="U39">
            <v>195.17</v>
          </cell>
          <cell r="V39">
            <v>5.9999999999999995E-4</v>
          </cell>
          <cell r="W39">
            <v>5.8</v>
          </cell>
          <cell r="X39">
            <v>0.88090000000000002</v>
          </cell>
          <cell r="Y39">
            <v>8450.42</v>
          </cell>
          <cell r="Z39">
            <v>18043.810000000001</v>
          </cell>
          <cell r="AB39">
            <v>98.875609622445069</v>
          </cell>
        </row>
        <row r="40">
          <cell r="B40" t="str">
            <v>P8059</v>
          </cell>
          <cell r="C40" t="str">
            <v>Engenheiro ambiental sênior</v>
          </cell>
          <cell r="D40" t="str">
            <v>mês</v>
          </cell>
          <cell r="E40">
            <v>11827.32</v>
          </cell>
          <cell r="F40">
            <v>0.80179999999999996</v>
          </cell>
          <cell r="G40">
            <v>9483.15</v>
          </cell>
          <cell r="H40">
            <v>4.5499999999999999E-2</v>
          </cell>
          <cell r="I40">
            <v>537.62</v>
          </cell>
          <cell r="J40">
            <v>1.4E-3</v>
          </cell>
          <cell r="K40">
            <v>17.09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2.0000000000000001E-4</v>
          </cell>
          <cell r="Q40">
            <v>2.76</v>
          </cell>
          <cell r="R40">
            <v>0</v>
          </cell>
          <cell r="S40">
            <v>0</v>
          </cell>
          <cell r="T40">
            <v>1.6500000000000001E-2</v>
          </cell>
          <cell r="U40">
            <v>195.17</v>
          </cell>
          <cell r="V40">
            <v>5.0000000000000001E-4</v>
          </cell>
          <cell r="W40">
            <v>5.8</v>
          </cell>
          <cell r="X40">
            <v>0.8659</v>
          </cell>
          <cell r="Y40">
            <v>10241.59</v>
          </cell>
          <cell r="Z40">
            <v>22068.91</v>
          </cell>
          <cell r="AB40">
            <v>120.93216066633788</v>
          </cell>
        </row>
        <row r="41">
          <cell r="B41" t="str">
            <v>P8060</v>
          </cell>
          <cell r="C41" t="str">
            <v>Engenheiro consultor especial</v>
          </cell>
          <cell r="D41" t="str">
            <v>mês</v>
          </cell>
          <cell r="E41">
            <v>18561.82</v>
          </cell>
          <cell r="F41">
            <v>0.80149999999999999</v>
          </cell>
          <cell r="G41">
            <v>14877.3</v>
          </cell>
          <cell r="H41">
            <v>2.9000000000000001E-2</v>
          </cell>
          <cell r="I41">
            <v>537.62</v>
          </cell>
          <cell r="J41">
            <v>8.0000000000000004E-4</v>
          </cell>
          <cell r="K41">
            <v>15.61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2.0000000000000001E-4</v>
          </cell>
          <cell r="Q41">
            <v>3.13</v>
          </cell>
          <cell r="R41">
            <v>0</v>
          </cell>
          <cell r="S41">
            <v>0</v>
          </cell>
          <cell r="T41">
            <v>1.0500000000000001E-2</v>
          </cell>
          <cell r="U41">
            <v>195.17</v>
          </cell>
          <cell r="V41">
            <v>2.9999999999999997E-4</v>
          </cell>
          <cell r="W41">
            <v>5.8</v>
          </cell>
          <cell r="X41">
            <v>0.84230000000000005</v>
          </cell>
          <cell r="Y41">
            <v>15634.62</v>
          </cell>
          <cell r="Z41">
            <v>34196.44</v>
          </cell>
          <cell r="AB41">
            <v>187.38802126143898</v>
          </cell>
        </row>
        <row r="42">
          <cell r="B42" t="str">
            <v>P8061</v>
          </cell>
          <cell r="C42" t="str">
            <v>Engenheiro coordenador</v>
          </cell>
          <cell r="D42" t="str">
            <v>mês</v>
          </cell>
          <cell r="E42">
            <v>15468.18</v>
          </cell>
          <cell r="F42">
            <v>0.80149999999999999</v>
          </cell>
          <cell r="G42">
            <v>12397.75</v>
          </cell>
          <cell r="H42">
            <v>3.4799999999999998E-2</v>
          </cell>
          <cell r="I42">
            <v>537.62</v>
          </cell>
          <cell r="J42">
            <v>1E-3</v>
          </cell>
          <cell r="K42">
            <v>15.61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2.0000000000000001E-4</v>
          </cell>
          <cell r="Q42">
            <v>3.13</v>
          </cell>
          <cell r="R42">
            <v>0</v>
          </cell>
          <cell r="S42">
            <v>0</v>
          </cell>
          <cell r="T42">
            <v>1.26E-2</v>
          </cell>
          <cell r="U42">
            <v>195.17</v>
          </cell>
          <cell r="V42">
            <v>4.0000000000000002E-4</v>
          </cell>
          <cell r="W42">
            <v>5.8</v>
          </cell>
          <cell r="X42">
            <v>0.85050000000000003</v>
          </cell>
          <cell r="Y42">
            <v>13155.07</v>
          </cell>
          <cell r="Z42">
            <v>28623.25</v>
          </cell>
          <cell r="AB42">
            <v>156.8483204559154</v>
          </cell>
        </row>
        <row r="43">
          <cell r="B43" t="str">
            <v>P8062</v>
          </cell>
          <cell r="C43" t="str">
            <v>Engenheiro de pesca júnior</v>
          </cell>
          <cell r="D43" t="str">
            <v>mês</v>
          </cell>
          <cell r="E43">
            <v>9127.76</v>
          </cell>
          <cell r="F43">
            <v>0.80359999999999998</v>
          </cell>
          <cell r="G43">
            <v>7335.07</v>
          </cell>
          <cell r="H43">
            <v>5.8900000000000001E-2</v>
          </cell>
          <cell r="I43">
            <v>537.62</v>
          </cell>
          <cell r="J43">
            <v>1.9E-3</v>
          </cell>
          <cell r="K43">
            <v>17.09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2.9999999999999997E-4</v>
          </cell>
          <cell r="Q43">
            <v>2.68</v>
          </cell>
          <cell r="R43">
            <v>0</v>
          </cell>
          <cell r="S43">
            <v>0</v>
          </cell>
          <cell r="T43">
            <v>2.1399999999999999E-2</v>
          </cell>
          <cell r="U43">
            <v>195.17</v>
          </cell>
          <cell r="V43">
            <v>5.9999999999999995E-4</v>
          </cell>
          <cell r="W43">
            <v>5.8</v>
          </cell>
          <cell r="X43">
            <v>0.88670000000000004</v>
          </cell>
          <cell r="Y43">
            <v>8093.43</v>
          </cell>
          <cell r="Z43">
            <v>17221.18</v>
          </cell>
          <cell r="AB43">
            <v>94.367800975395909</v>
          </cell>
        </row>
        <row r="44">
          <cell r="B44" t="str">
            <v>P8063</v>
          </cell>
          <cell r="C44" t="str">
            <v>Engenheiro de pesca pleno</v>
          </cell>
          <cell r="D44" t="str">
            <v>mês</v>
          </cell>
          <cell r="E44">
            <v>10633.74</v>
          </cell>
          <cell r="F44">
            <v>0.80359999999999998</v>
          </cell>
          <cell r="G44">
            <v>8545.2800000000007</v>
          </cell>
          <cell r="H44">
            <v>5.0599999999999999E-2</v>
          </cell>
          <cell r="I44">
            <v>537.62</v>
          </cell>
          <cell r="J44">
            <v>1.6000000000000001E-3</v>
          </cell>
          <cell r="K44">
            <v>17.09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2.9999999999999997E-4</v>
          </cell>
          <cell r="Q44">
            <v>2.68</v>
          </cell>
          <cell r="R44">
            <v>0</v>
          </cell>
          <cell r="S44">
            <v>0</v>
          </cell>
          <cell r="T44">
            <v>1.84E-2</v>
          </cell>
          <cell r="U44">
            <v>195.17</v>
          </cell>
          <cell r="V44">
            <v>5.0000000000000001E-4</v>
          </cell>
          <cell r="W44">
            <v>5.8</v>
          </cell>
          <cell r="X44">
            <v>0.87490000000000001</v>
          </cell>
          <cell r="Y44">
            <v>9303.64</v>
          </cell>
          <cell r="Z44">
            <v>19937.38</v>
          </cell>
          <cell r="AB44">
            <v>109.25190421392954</v>
          </cell>
        </row>
        <row r="45">
          <cell r="B45" t="str">
            <v>P8064</v>
          </cell>
          <cell r="C45" t="str">
            <v>Engenheiro de pesca sênior</v>
          </cell>
          <cell r="D45" t="str">
            <v>mês</v>
          </cell>
          <cell r="E45">
            <v>15784.7</v>
          </cell>
          <cell r="F45">
            <v>0.80359999999999998</v>
          </cell>
          <cell r="G45">
            <v>12684.59</v>
          </cell>
          <cell r="H45">
            <v>3.4099999999999998E-2</v>
          </cell>
          <cell r="I45">
            <v>537.62</v>
          </cell>
          <cell r="J45">
            <v>1.1000000000000001E-3</v>
          </cell>
          <cell r="K45">
            <v>17.09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2.0000000000000001E-4</v>
          </cell>
          <cell r="Q45">
            <v>2.68</v>
          </cell>
          <cell r="R45">
            <v>0</v>
          </cell>
          <cell r="S45">
            <v>0</v>
          </cell>
          <cell r="T45">
            <v>1.24E-2</v>
          </cell>
          <cell r="U45">
            <v>195.17</v>
          </cell>
          <cell r="V45">
            <v>4.0000000000000002E-4</v>
          </cell>
          <cell r="W45">
            <v>5.8</v>
          </cell>
          <cell r="X45">
            <v>0.85160000000000002</v>
          </cell>
          <cell r="Y45">
            <v>13442.95</v>
          </cell>
          <cell r="Z45">
            <v>29227.65</v>
          </cell>
          <cell r="AB45">
            <v>160.16028275521947</v>
          </cell>
        </row>
        <row r="46">
          <cell r="B46" t="str">
            <v>P8065</v>
          </cell>
          <cell r="C46" t="str">
            <v>Engenheiro de projetos júnior</v>
          </cell>
          <cell r="D46" t="str">
            <v>mês</v>
          </cell>
          <cell r="E46">
            <v>8882.5</v>
          </cell>
          <cell r="F46">
            <v>0.80149999999999999</v>
          </cell>
          <cell r="G46">
            <v>7119.32</v>
          </cell>
          <cell r="H46">
            <v>6.0499999999999998E-2</v>
          </cell>
          <cell r="I46">
            <v>537.62</v>
          </cell>
          <cell r="J46">
            <v>1.9E-3</v>
          </cell>
          <cell r="K46">
            <v>17.09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4.0000000000000002E-4</v>
          </cell>
          <cell r="Q46">
            <v>3.13</v>
          </cell>
          <cell r="R46">
            <v>0</v>
          </cell>
          <cell r="S46">
            <v>0</v>
          </cell>
          <cell r="T46">
            <v>2.1999999999999999E-2</v>
          </cell>
          <cell r="U46">
            <v>195.17</v>
          </cell>
          <cell r="V46">
            <v>6.9999999999999999E-4</v>
          </cell>
          <cell r="W46">
            <v>5.8</v>
          </cell>
          <cell r="X46">
            <v>0.88690000000000002</v>
          </cell>
          <cell r="Y46">
            <v>7878.13</v>
          </cell>
          <cell r="Z46">
            <v>16760.63</v>
          </cell>
          <cell r="AB46">
            <v>91.844101046632687</v>
          </cell>
        </row>
        <row r="47">
          <cell r="B47" t="str">
            <v>P8066</v>
          </cell>
          <cell r="C47" t="str">
            <v>Engenheiro de projetos pleno</v>
          </cell>
          <cell r="D47" t="str">
            <v>mês</v>
          </cell>
          <cell r="E47">
            <v>10124.530000000001</v>
          </cell>
          <cell r="F47">
            <v>0.80149999999999999</v>
          </cell>
          <cell r="G47">
            <v>8114.81</v>
          </cell>
          <cell r="H47">
            <v>5.3100000000000001E-2</v>
          </cell>
          <cell r="I47">
            <v>537.62</v>
          </cell>
          <cell r="J47">
            <v>1.6999999999999999E-3</v>
          </cell>
          <cell r="K47">
            <v>17.09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2.9999999999999997E-4</v>
          </cell>
          <cell r="Q47">
            <v>3.13</v>
          </cell>
          <cell r="R47">
            <v>0</v>
          </cell>
          <cell r="S47">
            <v>0</v>
          </cell>
          <cell r="T47">
            <v>1.9300000000000001E-2</v>
          </cell>
          <cell r="U47">
            <v>195.17</v>
          </cell>
          <cell r="V47">
            <v>5.9999999999999995E-4</v>
          </cell>
          <cell r="W47">
            <v>5.8</v>
          </cell>
          <cell r="X47">
            <v>0.87639999999999996</v>
          </cell>
          <cell r="Y47">
            <v>8873.6200000000008</v>
          </cell>
          <cell r="Z47">
            <v>18998.16</v>
          </cell>
          <cell r="AB47">
            <v>104.10521124445175</v>
          </cell>
        </row>
        <row r="48">
          <cell r="B48" t="str">
            <v>P8067</v>
          </cell>
          <cell r="C48" t="str">
            <v>Engenheiro de projetos sênior</v>
          </cell>
          <cell r="D48" t="str">
            <v>mês</v>
          </cell>
          <cell r="E48">
            <v>13185.61</v>
          </cell>
          <cell r="F48">
            <v>0.80149999999999999</v>
          </cell>
          <cell r="G48">
            <v>10568.27</v>
          </cell>
          <cell r="H48">
            <v>4.0800000000000003E-2</v>
          </cell>
          <cell r="I48">
            <v>537.62</v>
          </cell>
          <cell r="J48">
            <v>1.2999999999999999E-3</v>
          </cell>
          <cell r="K48">
            <v>17.09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2.0000000000000001E-4</v>
          </cell>
          <cell r="Q48">
            <v>3.13</v>
          </cell>
          <cell r="R48">
            <v>0</v>
          </cell>
          <cell r="S48">
            <v>0</v>
          </cell>
          <cell r="T48">
            <v>1.4800000000000001E-2</v>
          </cell>
          <cell r="U48">
            <v>195.17</v>
          </cell>
          <cell r="V48">
            <v>4.0000000000000002E-4</v>
          </cell>
          <cell r="W48">
            <v>5.8</v>
          </cell>
          <cell r="X48">
            <v>0.85899999999999999</v>
          </cell>
          <cell r="Y48">
            <v>11327.08</v>
          </cell>
          <cell r="Z48">
            <v>24512.69</v>
          </cell>
          <cell r="AB48">
            <v>134.32346977916598</v>
          </cell>
        </row>
        <row r="49">
          <cell r="B49" t="str">
            <v>P8068</v>
          </cell>
          <cell r="C49" t="str">
            <v>Engenheiro florestal júnior</v>
          </cell>
          <cell r="D49" t="str">
            <v>mês</v>
          </cell>
          <cell r="E49">
            <v>9127.76</v>
          </cell>
          <cell r="F49">
            <v>0.80359999999999998</v>
          </cell>
          <cell r="G49">
            <v>7335.07</v>
          </cell>
          <cell r="H49">
            <v>5.8900000000000001E-2</v>
          </cell>
          <cell r="I49">
            <v>537.62</v>
          </cell>
          <cell r="J49">
            <v>1.9E-3</v>
          </cell>
          <cell r="K49">
            <v>17.09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2.9999999999999997E-4</v>
          </cell>
          <cell r="Q49">
            <v>2.68</v>
          </cell>
          <cell r="R49">
            <v>0</v>
          </cell>
          <cell r="S49">
            <v>0</v>
          </cell>
          <cell r="T49">
            <v>2.1399999999999999E-2</v>
          </cell>
          <cell r="U49">
            <v>195.17</v>
          </cell>
          <cell r="V49">
            <v>5.9999999999999995E-4</v>
          </cell>
          <cell r="W49">
            <v>5.8</v>
          </cell>
          <cell r="X49">
            <v>0.88670000000000004</v>
          </cell>
          <cell r="Y49">
            <v>8093.43</v>
          </cell>
          <cell r="Z49">
            <v>17221.18</v>
          </cell>
          <cell r="AB49">
            <v>94.367800975395909</v>
          </cell>
        </row>
        <row r="50">
          <cell r="B50" t="str">
            <v>P8069</v>
          </cell>
          <cell r="C50" t="str">
            <v>Engenheiro florestal pleno</v>
          </cell>
          <cell r="D50" t="str">
            <v>mês</v>
          </cell>
          <cell r="E50">
            <v>10633.74</v>
          </cell>
          <cell r="F50">
            <v>0.80359999999999998</v>
          </cell>
          <cell r="G50">
            <v>8545.2800000000007</v>
          </cell>
          <cell r="H50">
            <v>5.0599999999999999E-2</v>
          </cell>
          <cell r="I50">
            <v>537.62</v>
          </cell>
          <cell r="J50">
            <v>1.6000000000000001E-3</v>
          </cell>
          <cell r="K50">
            <v>17.09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2.9999999999999997E-4</v>
          </cell>
          <cell r="Q50">
            <v>2.68</v>
          </cell>
          <cell r="R50">
            <v>0</v>
          </cell>
          <cell r="S50">
            <v>0</v>
          </cell>
          <cell r="T50">
            <v>1.84E-2</v>
          </cell>
          <cell r="U50">
            <v>195.17</v>
          </cell>
          <cell r="V50">
            <v>5.0000000000000001E-4</v>
          </cell>
          <cell r="W50">
            <v>5.8</v>
          </cell>
          <cell r="X50">
            <v>0.87490000000000001</v>
          </cell>
          <cell r="Y50">
            <v>9303.64</v>
          </cell>
          <cell r="Z50">
            <v>19937.38</v>
          </cell>
          <cell r="AB50">
            <v>109.25190421392954</v>
          </cell>
        </row>
        <row r="51">
          <cell r="B51" t="str">
            <v>P8070</v>
          </cell>
          <cell r="C51" t="str">
            <v>Engenheiro florestal sênior</v>
          </cell>
          <cell r="D51" t="str">
            <v>mês</v>
          </cell>
          <cell r="E51">
            <v>15784.7</v>
          </cell>
          <cell r="F51">
            <v>0.80359999999999998</v>
          </cell>
          <cell r="G51">
            <v>12684.59</v>
          </cell>
          <cell r="H51">
            <v>3.4099999999999998E-2</v>
          </cell>
          <cell r="I51">
            <v>537.62</v>
          </cell>
          <cell r="J51">
            <v>1.1000000000000001E-3</v>
          </cell>
          <cell r="K51">
            <v>17.09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2.0000000000000001E-4</v>
          </cell>
          <cell r="Q51">
            <v>2.68</v>
          </cell>
          <cell r="R51">
            <v>0</v>
          </cell>
          <cell r="S51">
            <v>0</v>
          </cell>
          <cell r="T51">
            <v>1.24E-2</v>
          </cell>
          <cell r="U51">
            <v>195.17</v>
          </cell>
          <cell r="V51">
            <v>4.0000000000000002E-4</v>
          </cell>
          <cell r="W51">
            <v>5.8</v>
          </cell>
          <cell r="X51">
            <v>0.85160000000000002</v>
          </cell>
          <cell r="Y51">
            <v>13442.95</v>
          </cell>
          <cell r="Z51">
            <v>29227.65</v>
          </cell>
          <cell r="AB51">
            <v>160.16028275521947</v>
          </cell>
        </row>
        <row r="52">
          <cell r="B52" t="str">
            <v>P8080</v>
          </cell>
          <cell r="C52" t="str">
            <v>Geólogo júnior</v>
          </cell>
          <cell r="D52" t="str">
            <v>mês</v>
          </cell>
          <cell r="E52">
            <v>8882.5</v>
          </cell>
          <cell r="F52">
            <v>0.79559999999999997</v>
          </cell>
          <cell r="G52">
            <v>7066.92</v>
          </cell>
          <cell r="H52">
            <v>6.0499999999999998E-2</v>
          </cell>
          <cell r="I52">
            <v>537.62</v>
          </cell>
          <cell r="J52">
            <v>1.9E-3</v>
          </cell>
          <cell r="K52">
            <v>17.09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4.0000000000000002E-4</v>
          </cell>
          <cell r="Q52">
            <v>3.18</v>
          </cell>
          <cell r="R52">
            <v>0</v>
          </cell>
          <cell r="S52">
            <v>0</v>
          </cell>
          <cell r="T52">
            <v>2.1999999999999999E-2</v>
          </cell>
          <cell r="U52">
            <v>195.17</v>
          </cell>
          <cell r="V52">
            <v>6.9999999999999999E-4</v>
          </cell>
          <cell r="W52">
            <v>5.8</v>
          </cell>
          <cell r="X52">
            <v>0.88100000000000001</v>
          </cell>
          <cell r="Y52">
            <v>7825.78</v>
          </cell>
          <cell r="Z52">
            <v>16708.28</v>
          </cell>
          <cell r="AB52">
            <v>91.557236012932208</v>
          </cell>
        </row>
        <row r="53">
          <cell r="B53" t="str">
            <v>P8081</v>
          </cell>
          <cell r="C53" t="str">
            <v>Geólogo pleno</v>
          </cell>
          <cell r="D53" t="str">
            <v>mês</v>
          </cell>
          <cell r="E53">
            <v>10386.39</v>
          </cell>
          <cell r="F53">
            <v>0.79559999999999997</v>
          </cell>
          <cell r="G53">
            <v>8263.41</v>
          </cell>
          <cell r="H53">
            <v>5.1799999999999999E-2</v>
          </cell>
          <cell r="I53">
            <v>537.62</v>
          </cell>
          <cell r="J53">
            <v>1.6000000000000001E-3</v>
          </cell>
          <cell r="K53">
            <v>17.09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2.9999999999999997E-4</v>
          </cell>
          <cell r="Q53">
            <v>3.18</v>
          </cell>
          <cell r="R53">
            <v>0</v>
          </cell>
          <cell r="S53">
            <v>0</v>
          </cell>
          <cell r="T53">
            <v>1.8800000000000001E-2</v>
          </cell>
          <cell r="U53">
            <v>195.17</v>
          </cell>
          <cell r="V53">
            <v>5.9999999999999995E-4</v>
          </cell>
          <cell r="W53">
            <v>5.8</v>
          </cell>
          <cell r="X53">
            <v>0.86870000000000003</v>
          </cell>
          <cell r="Y53">
            <v>9022.2800000000007</v>
          </cell>
          <cell r="Z53">
            <v>19408.66</v>
          </cell>
          <cell r="AB53">
            <v>106.35464956983944</v>
          </cell>
        </row>
        <row r="54">
          <cell r="B54" t="str">
            <v>P8082</v>
          </cell>
          <cell r="C54" t="str">
            <v>Geólogo sênior</v>
          </cell>
          <cell r="D54" t="str">
            <v>mês</v>
          </cell>
          <cell r="E54">
            <v>13842.26</v>
          </cell>
          <cell r="F54">
            <v>0.79559999999999997</v>
          </cell>
          <cell r="G54">
            <v>11012.9</v>
          </cell>
          <cell r="H54">
            <v>3.8800000000000001E-2</v>
          </cell>
          <cell r="I54">
            <v>537.62</v>
          </cell>
          <cell r="J54">
            <v>1.1999999999999999E-3</v>
          </cell>
          <cell r="K54">
            <v>17.09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2.0000000000000001E-4</v>
          </cell>
          <cell r="Q54">
            <v>3.18</v>
          </cell>
          <cell r="R54">
            <v>0</v>
          </cell>
          <cell r="S54">
            <v>0</v>
          </cell>
          <cell r="T54">
            <v>1.41E-2</v>
          </cell>
          <cell r="U54">
            <v>195.17</v>
          </cell>
          <cell r="V54">
            <v>4.0000000000000002E-4</v>
          </cell>
          <cell r="W54">
            <v>5.8</v>
          </cell>
          <cell r="X54">
            <v>0.85040000000000004</v>
          </cell>
          <cell r="Y54">
            <v>11771.77</v>
          </cell>
          <cell r="Z54">
            <v>25614.02</v>
          </cell>
          <cell r="AB54">
            <v>140.35848539646008</v>
          </cell>
        </row>
        <row r="55">
          <cell r="B55" t="str">
            <v>P8086</v>
          </cell>
          <cell r="C55" t="str">
            <v>Historiador/Sociólogo júnior</v>
          </cell>
          <cell r="D55" t="str">
            <v>mês</v>
          </cell>
          <cell r="E55">
            <v>3212.59</v>
          </cell>
          <cell r="F55">
            <v>0.80989999999999995</v>
          </cell>
          <cell r="G55">
            <v>2601.87</v>
          </cell>
          <cell r="H55">
            <v>0.1673</v>
          </cell>
          <cell r="I55">
            <v>537.62</v>
          </cell>
          <cell r="J55">
            <v>5.3E-3</v>
          </cell>
          <cell r="K55">
            <v>17.09</v>
          </cell>
          <cell r="L55">
            <v>0</v>
          </cell>
          <cell r="M55">
            <v>0</v>
          </cell>
          <cell r="N55">
            <v>8.2000000000000007E-3</v>
          </cell>
          <cell r="O55">
            <v>26.28</v>
          </cell>
          <cell r="P55">
            <v>1.1000000000000001E-3</v>
          </cell>
          <cell r="Q55">
            <v>3.68</v>
          </cell>
          <cell r="R55">
            <v>0</v>
          </cell>
          <cell r="S55">
            <v>0</v>
          </cell>
          <cell r="T55">
            <v>6.08E-2</v>
          </cell>
          <cell r="U55">
            <v>195.17</v>
          </cell>
          <cell r="V55">
            <v>1.8E-3</v>
          </cell>
          <cell r="W55">
            <v>5.8</v>
          </cell>
          <cell r="X55">
            <v>1.0545</v>
          </cell>
          <cell r="Y55">
            <v>3387.51</v>
          </cell>
          <cell r="Z55">
            <v>6600.1</v>
          </cell>
          <cell r="AB55">
            <v>36.166913255520853</v>
          </cell>
        </row>
        <row r="56">
          <cell r="B56" t="str">
            <v>P8087</v>
          </cell>
          <cell r="C56" t="str">
            <v>Historiador/Sociólogo pleno</v>
          </cell>
          <cell r="D56" t="str">
            <v>mês</v>
          </cell>
          <cell r="E56">
            <v>4283.45</v>
          </cell>
          <cell r="F56">
            <v>0.80989999999999995</v>
          </cell>
          <cell r="G56">
            <v>3469.17</v>
          </cell>
          <cell r="H56">
            <v>0.1255</v>
          </cell>
          <cell r="I56">
            <v>537.62</v>
          </cell>
          <cell r="J56">
            <v>4.0000000000000001E-3</v>
          </cell>
          <cell r="K56">
            <v>17.09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8.9999999999999998E-4</v>
          </cell>
          <cell r="Q56">
            <v>3.68</v>
          </cell>
          <cell r="R56">
            <v>0</v>
          </cell>
          <cell r="S56">
            <v>0</v>
          </cell>
          <cell r="T56">
            <v>4.5600000000000002E-2</v>
          </cell>
          <cell r="U56">
            <v>195.17</v>
          </cell>
          <cell r="V56">
            <v>1.4E-3</v>
          </cell>
          <cell r="W56">
            <v>5.8</v>
          </cell>
          <cell r="X56">
            <v>0.98719999999999997</v>
          </cell>
          <cell r="Y56">
            <v>4228.53</v>
          </cell>
          <cell r="Z56">
            <v>8511.98</v>
          </cell>
          <cell r="AB56">
            <v>46.643542111896537</v>
          </cell>
        </row>
        <row r="57">
          <cell r="B57" t="str">
            <v>P8088</v>
          </cell>
          <cell r="C57" t="str">
            <v>Historiador/Sociólogo sênior</v>
          </cell>
          <cell r="D57" t="str">
            <v>mês</v>
          </cell>
          <cell r="E57">
            <v>7749.53</v>
          </cell>
          <cell r="F57">
            <v>0.80989999999999995</v>
          </cell>
          <cell r="G57">
            <v>6276.34</v>
          </cell>
          <cell r="H57">
            <v>6.9400000000000003E-2</v>
          </cell>
          <cell r="I57">
            <v>537.62</v>
          </cell>
          <cell r="J57">
            <v>2.2000000000000001E-3</v>
          </cell>
          <cell r="K57">
            <v>17.09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5.0000000000000001E-4</v>
          </cell>
          <cell r="Q57">
            <v>3.68</v>
          </cell>
          <cell r="R57">
            <v>0</v>
          </cell>
          <cell r="S57">
            <v>0</v>
          </cell>
          <cell r="T57">
            <v>2.52E-2</v>
          </cell>
          <cell r="U57">
            <v>195.17</v>
          </cell>
          <cell r="V57">
            <v>6.9999999999999999E-4</v>
          </cell>
          <cell r="W57">
            <v>5.8</v>
          </cell>
          <cell r="X57">
            <v>0.90790000000000004</v>
          </cell>
          <cell r="Y57">
            <v>7035.7</v>
          </cell>
          <cell r="Z57">
            <v>14785.23</v>
          </cell>
          <cell r="AB57">
            <v>81.019398323195787</v>
          </cell>
        </row>
        <row r="58">
          <cell r="B58" t="str">
            <v>P8092</v>
          </cell>
          <cell r="C58" t="str">
            <v>Jornalista júnior</v>
          </cell>
          <cell r="D58" t="str">
            <v>mês</v>
          </cell>
          <cell r="E58">
            <v>2639.29</v>
          </cell>
          <cell r="F58">
            <v>0.80030000000000001</v>
          </cell>
          <cell r="G58">
            <v>2112.2199999999998</v>
          </cell>
          <cell r="H58">
            <v>0.20369999999999999</v>
          </cell>
          <cell r="I58">
            <v>537.62</v>
          </cell>
          <cell r="J58">
            <v>6.4999999999999997E-3</v>
          </cell>
          <cell r="K58">
            <v>17.09</v>
          </cell>
          <cell r="L58">
            <v>0</v>
          </cell>
          <cell r="M58">
            <v>0</v>
          </cell>
          <cell r="N58">
            <v>2.3E-2</v>
          </cell>
          <cell r="O58">
            <v>60.67</v>
          </cell>
          <cell r="P58">
            <v>1E-3</v>
          </cell>
          <cell r="Q58">
            <v>2.74</v>
          </cell>
          <cell r="R58">
            <v>0</v>
          </cell>
          <cell r="S58">
            <v>0</v>
          </cell>
          <cell r="T58">
            <v>7.3899999999999993E-2</v>
          </cell>
          <cell r="U58">
            <v>195.17</v>
          </cell>
          <cell r="V58">
            <v>2.2000000000000001E-3</v>
          </cell>
          <cell r="W58">
            <v>5.8</v>
          </cell>
          <cell r="X58">
            <v>1.1106</v>
          </cell>
          <cell r="Y58">
            <v>2931.32</v>
          </cell>
          <cell r="Z58">
            <v>5570.61</v>
          </cell>
          <cell r="AB58">
            <v>30.525563044550385</v>
          </cell>
        </row>
        <row r="59">
          <cell r="B59" t="str">
            <v>P8093</v>
          </cell>
          <cell r="C59" t="str">
            <v>Jornalista pleno</v>
          </cell>
          <cell r="D59" t="str">
            <v>mês</v>
          </cell>
          <cell r="E59">
            <v>3519.05</v>
          </cell>
          <cell r="F59">
            <v>0.80030000000000001</v>
          </cell>
          <cell r="G59">
            <v>2816.29</v>
          </cell>
          <cell r="H59">
            <v>0.15279999999999999</v>
          </cell>
          <cell r="I59">
            <v>537.62</v>
          </cell>
          <cell r="J59">
            <v>4.8999999999999998E-3</v>
          </cell>
          <cell r="K59">
            <v>17.09</v>
          </cell>
          <cell r="L59">
            <v>0</v>
          </cell>
          <cell r="M59">
            <v>0</v>
          </cell>
          <cell r="N59">
            <v>2.2000000000000001E-3</v>
          </cell>
          <cell r="O59">
            <v>7.89</v>
          </cell>
          <cell r="P59">
            <v>8.0000000000000004E-4</v>
          </cell>
          <cell r="Q59">
            <v>2.74</v>
          </cell>
          <cell r="R59">
            <v>0</v>
          </cell>
          <cell r="S59">
            <v>0</v>
          </cell>
          <cell r="T59">
            <v>5.5500000000000001E-2</v>
          </cell>
          <cell r="U59">
            <v>195.17</v>
          </cell>
          <cell r="V59">
            <v>1.6000000000000001E-3</v>
          </cell>
          <cell r="W59">
            <v>5.8</v>
          </cell>
          <cell r="X59">
            <v>1.0181</v>
          </cell>
          <cell r="Y59">
            <v>3582.61</v>
          </cell>
          <cell r="Z59">
            <v>7101.65</v>
          </cell>
          <cell r="AB59">
            <v>38.915283029207075</v>
          </cell>
        </row>
        <row r="60">
          <cell r="B60" t="str">
            <v>P8094</v>
          </cell>
          <cell r="C60" t="str">
            <v>Jornalista sênior</v>
          </cell>
          <cell r="D60" t="str">
            <v>mês</v>
          </cell>
          <cell r="E60">
            <v>7082.22</v>
          </cell>
          <cell r="F60">
            <v>0.80030000000000001</v>
          </cell>
          <cell r="G60">
            <v>5667.9</v>
          </cell>
          <cell r="H60">
            <v>7.5899999999999995E-2</v>
          </cell>
          <cell r="I60">
            <v>537.62</v>
          </cell>
          <cell r="J60">
            <v>2.3999999999999998E-3</v>
          </cell>
          <cell r="K60">
            <v>17.09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4.0000000000000002E-4</v>
          </cell>
          <cell r="Q60">
            <v>2.74</v>
          </cell>
          <cell r="R60">
            <v>0</v>
          </cell>
          <cell r="S60">
            <v>0</v>
          </cell>
          <cell r="T60">
            <v>2.76E-2</v>
          </cell>
          <cell r="U60">
            <v>195.17</v>
          </cell>
          <cell r="V60">
            <v>8.0000000000000004E-4</v>
          </cell>
          <cell r="W60">
            <v>5.8</v>
          </cell>
          <cell r="X60">
            <v>0.90739999999999998</v>
          </cell>
          <cell r="Y60">
            <v>6426.33</v>
          </cell>
          <cell r="Z60">
            <v>13508.54</v>
          </cell>
          <cell r="AB60">
            <v>74.02345333990904</v>
          </cell>
        </row>
        <row r="61">
          <cell r="B61" t="str">
            <v>P8098</v>
          </cell>
          <cell r="C61" t="str">
            <v>Laboratorista</v>
          </cell>
          <cell r="D61" t="str">
            <v>mês</v>
          </cell>
          <cell r="E61">
            <v>1832.09</v>
          </cell>
          <cell r="F61">
            <v>0.76590000000000003</v>
          </cell>
          <cell r="G61">
            <v>1403.2</v>
          </cell>
          <cell r="H61">
            <v>0.29339999999999999</v>
          </cell>
          <cell r="I61">
            <v>537.62</v>
          </cell>
          <cell r="J61">
            <v>1.0500000000000001E-2</v>
          </cell>
          <cell r="K61">
            <v>19.16</v>
          </cell>
          <cell r="L61">
            <v>0</v>
          </cell>
          <cell r="M61">
            <v>0</v>
          </cell>
          <cell r="N61">
            <v>5.96E-2</v>
          </cell>
          <cell r="O61">
            <v>109.11</v>
          </cell>
          <cell r="P61">
            <v>2.3999999999999998E-3</v>
          </cell>
          <cell r="Q61">
            <v>4.3099999999999996</v>
          </cell>
          <cell r="R61">
            <v>0</v>
          </cell>
          <cell r="S61">
            <v>0</v>
          </cell>
          <cell r="T61">
            <v>0.1065</v>
          </cell>
          <cell r="U61">
            <v>195.17</v>
          </cell>
          <cell r="V61">
            <v>3.2000000000000002E-3</v>
          </cell>
          <cell r="W61">
            <v>5.8</v>
          </cell>
          <cell r="X61">
            <v>1.2414000000000001</v>
          </cell>
          <cell r="Y61">
            <v>2274.37</v>
          </cell>
          <cell r="Z61">
            <v>4106.46</v>
          </cell>
          <cell r="AB61">
            <v>22.502383692257109</v>
          </cell>
        </row>
        <row r="62">
          <cell r="B62" t="str">
            <v>P8102</v>
          </cell>
          <cell r="C62" t="str">
            <v>Médico veterinário</v>
          </cell>
          <cell r="D62" t="str">
            <v>mês</v>
          </cell>
          <cell r="E62">
            <v>8882.5</v>
          </cell>
          <cell r="F62">
            <v>0.79330000000000001</v>
          </cell>
          <cell r="G62">
            <v>7046.49</v>
          </cell>
          <cell r="H62">
            <v>6.0499999999999998E-2</v>
          </cell>
          <cell r="I62">
            <v>537.62</v>
          </cell>
          <cell r="J62">
            <v>1.9E-3</v>
          </cell>
          <cell r="K62">
            <v>17.09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2.0000000000000001E-4</v>
          </cell>
          <cell r="Q62">
            <v>2.0099999999999998</v>
          </cell>
          <cell r="R62">
            <v>0</v>
          </cell>
          <cell r="S62">
            <v>0</v>
          </cell>
          <cell r="T62">
            <v>2.1999999999999999E-2</v>
          </cell>
          <cell r="U62">
            <v>195.17</v>
          </cell>
          <cell r="V62">
            <v>6.9999999999999999E-4</v>
          </cell>
          <cell r="W62">
            <v>5.8</v>
          </cell>
          <cell r="X62">
            <v>0.87860000000000005</v>
          </cell>
          <cell r="Y62">
            <v>7804.18</v>
          </cell>
          <cell r="Z62">
            <v>16686.68</v>
          </cell>
          <cell r="AB62">
            <v>91.438873362923999</v>
          </cell>
        </row>
        <row r="63">
          <cell r="B63" t="str">
            <v>P8106</v>
          </cell>
          <cell r="C63" t="str">
            <v>Meteorologista júnior</v>
          </cell>
          <cell r="D63" t="str">
            <v>mês</v>
          </cell>
          <cell r="E63">
            <v>3776.85</v>
          </cell>
          <cell r="F63">
            <v>0.7974</v>
          </cell>
          <cell r="G63">
            <v>3011.66</v>
          </cell>
          <cell r="H63">
            <v>0.14230000000000001</v>
          </cell>
          <cell r="I63">
            <v>537.62</v>
          </cell>
          <cell r="J63">
            <v>4.4999999999999997E-3</v>
          </cell>
          <cell r="K63">
            <v>17.09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5.9999999999999995E-4</v>
          </cell>
          <cell r="Q63">
            <v>2.2999999999999998</v>
          </cell>
          <cell r="R63">
            <v>0</v>
          </cell>
          <cell r="S63">
            <v>0</v>
          </cell>
          <cell r="T63">
            <v>5.1700000000000003E-2</v>
          </cell>
          <cell r="U63">
            <v>195.17</v>
          </cell>
          <cell r="V63">
            <v>1.5E-3</v>
          </cell>
          <cell r="W63">
            <v>5.8</v>
          </cell>
          <cell r="X63">
            <v>0.99809999999999999</v>
          </cell>
          <cell r="Y63">
            <v>3769.65</v>
          </cell>
          <cell r="Z63">
            <v>7546.5</v>
          </cell>
          <cell r="AB63">
            <v>41.352950846621731</v>
          </cell>
        </row>
        <row r="64">
          <cell r="B64" t="str">
            <v>P8107</v>
          </cell>
          <cell r="C64" t="str">
            <v>Meteorologista pleno</v>
          </cell>
          <cell r="D64" t="str">
            <v>mês</v>
          </cell>
          <cell r="E64">
            <v>5035.8</v>
          </cell>
          <cell r="F64">
            <v>0.7974</v>
          </cell>
          <cell r="G64">
            <v>4015.55</v>
          </cell>
          <cell r="H64">
            <v>0.10680000000000001</v>
          </cell>
          <cell r="I64">
            <v>537.62</v>
          </cell>
          <cell r="J64">
            <v>3.3999999999999998E-3</v>
          </cell>
          <cell r="K64">
            <v>17.09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5.0000000000000001E-4</v>
          </cell>
          <cell r="Q64">
            <v>2.2999999999999998</v>
          </cell>
          <cell r="R64">
            <v>0</v>
          </cell>
          <cell r="S64">
            <v>0</v>
          </cell>
          <cell r="T64">
            <v>3.8800000000000001E-2</v>
          </cell>
          <cell r="U64">
            <v>195.17</v>
          </cell>
          <cell r="V64">
            <v>1.1999999999999999E-3</v>
          </cell>
          <cell r="W64">
            <v>5.8</v>
          </cell>
          <cell r="X64">
            <v>0.94789999999999996</v>
          </cell>
          <cell r="Y64">
            <v>4773.53</v>
          </cell>
          <cell r="Z64">
            <v>9809.33</v>
          </cell>
          <cell r="AB64">
            <v>53.75269877801523</v>
          </cell>
        </row>
        <row r="65">
          <cell r="B65" t="str">
            <v>P8108</v>
          </cell>
          <cell r="C65" t="str">
            <v>Meteorologista sênior</v>
          </cell>
          <cell r="D65" t="str">
            <v>mês</v>
          </cell>
          <cell r="E65">
            <v>8917.58</v>
          </cell>
          <cell r="F65">
            <v>0.7974</v>
          </cell>
          <cell r="G65">
            <v>7110.88</v>
          </cell>
          <cell r="H65">
            <v>6.0299999999999999E-2</v>
          </cell>
          <cell r="I65">
            <v>537.62</v>
          </cell>
          <cell r="J65">
            <v>1.9E-3</v>
          </cell>
          <cell r="K65">
            <v>17.09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2.9999999999999997E-4</v>
          </cell>
          <cell r="Q65">
            <v>2.2999999999999998</v>
          </cell>
          <cell r="R65">
            <v>0</v>
          </cell>
          <cell r="S65">
            <v>0</v>
          </cell>
          <cell r="T65">
            <v>2.1899999999999999E-2</v>
          </cell>
          <cell r="U65">
            <v>195.17</v>
          </cell>
          <cell r="V65">
            <v>6.9999999999999999E-4</v>
          </cell>
          <cell r="W65">
            <v>5.8</v>
          </cell>
          <cell r="X65">
            <v>0.88239999999999996</v>
          </cell>
          <cell r="Y65">
            <v>7868.86</v>
          </cell>
          <cell r="Z65">
            <v>16786.439999999999</v>
          </cell>
          <cell r="AB65">
            <v>91.985533453887868</v>
          </cell>
        </row>
        <row r="66">
          <cell r="B66" t="str">
            <v>P8112</v>
          </cell>
          <cell r="C66" t="str">
            <v>Motorista de caminhão</v>
          </cell>
          <cell r="D66" t="str">
            <v>mês</v>
          </cell>
          <cell r="E66">
            <v>1819.16</v>
          </cell>
          <cell r="F66">
            <v>0.78069999999999995</v>
          </cell>
          <cell r="G66">
            <v>1420.21</v>
          </cell>
          <cell r="H66">
            <v>0.29549999999999998</v>
          </cell>
          <cell r="I66">
            <v>537.62</v>
          </cell>
          <cell r="J66">
            <v>1.14E-2</v>
          </cell>
          <cell r="K66">
            <v>20.8</v>
          </cell>
          <cell r="L66">
            <v>0</v>
          </cell>
          <cell r="M66">
            <v>0</v>
          </cell>
          <cell r="N66">
            <v>6.0400000000000002E-2</v>
          </cell>
          <cell r="O66">
            <v>109.88</v>
          </cell>
          <cell r="P66">
            <v>2.5999999999999999E-3</v>
          </cell>
          <cell r="Q66">
            <v>4.8099999999999996</v>
          </cell>
          <cell r="R66">
            <v>0</v>
          </cell>
          <cell r="S66">
            <v>0</v>
          </cell>
          <cell r="T66">
            <v>0.10730000000000001</v>
          </cell>
          <cell r="U66">
            <v>195.17</v>
          </cell>
          <cell r="V66">
            <v>3.2000000000000002E-3</v>
          </cell>
          <cell r="W66">
            <v>5.8</v>
          </cell>
          <cell r="X66">
            <v>1.2612000000000001</v>
          </cell>
          <cell r="Y66">
            <v>2294.31</v>
          </cell>
          <cell r="Z66">
            <v>4113.46</v>
          </cell>
          <cell r="AB66">
            <v>22.540741958463478</v>
          </cell>
        </row>
        <row r="67">
          <cell r="B67" t="str">
            <v>P8113</v>
          </cell>
          <cell r="C67" t="str">
            <v>Motorista de veículo leve</v>
          </cell>
          <cell r="D67" t="str">
            <v>mês</v>
          </cell>
          <cell r="E67">
            <v>1676.06</v>
          </cell>
          <cell r="F67">
            <v>0.77190000000000003</v>
          </cell>
          <cell r="G67">
            <v>1293.75</v>
          </cell>
          <cell r="H67">
            <v>0.32079999999999997</v>
          </cell>
          <cell r="I67">
            <v>537.62</v>
          </cell>
          <cell r="J67">
            <v>1.24E-2</v>
          </cell>
          <cell r="K67">
            <v>20.8</v>
          </cell>
          <cell r="L67">
            <v>0</v>
          </cell>
          <cell r="M67">
            <v>0</v>
          </cell>
          <cell r="N67">
            <v>7.0699999999999999E-2</v>
          </cell>
          <cell r="O67">
            <v>118.47</v>
          </cell>
          <cell r="P67">
            <v>2.3E-3</v>
          </cell>
          <cell r="Q67">
            <v>3.85</v>
          </cell>
          <cell r="R67">
            <v>0</v>
          </cell>
          <cell r="S67">
            <v>0</v>
          </cell>
          <cell r="T67">
            <v>0.1164</v>
          </cell>
          <cell r="U67">
            <v>195.17</v>
          </cell>
          <cell r="V67">
            <v>3.5000000000000001E-3</v>
          </cell>
          <cell r="W67">
            <v>5.8</v>
          </cell>
          <cell r="X67">
            <v>1.298</v>
          </cell>
          <cell r="Y67">
            <v>2175.46</v>
          </cell>
          <cell r="Z67">
            <v>3851.52</v>
          </cell>
          <cell r="AB67">
            <v>21.105375637021204</v>
          </cell>
        </row>
        <row r="68">
          <cell r="B68" t="str">
            <v>P8117</v>
          </cell>
          <cell r="C68" t="str">
            <v>Oceanógrafo júnior</v>
          </cell>
          <cell r="D68" t="str">
            <v>mês</v>
          </cell>
          <cell r="E68">
            <v>3416.43</v>
          </cell>
          <cell r="F68">
            <v>0.80479999999999996</v>
          </cell>
          <cell r="G68">
            <v>2749.54</v>
          </cell>
          <cell r="H68">
            <v>0.15740000000000001</v>
          </cell>
          <cell r="I68">
            <v>537.62</v>
          </cell>
          <cell r="J68">
            <v>5.0000000000000001E-3</v>
          </cell>
          <cell r="K68">
            <v>17.09</v>
          </cell>
          <cell r="L68">
            <v>0</v>
          </cell>
          <cell r="M68">
            <v>0</v>
          </cell>
          <cell r="N68">
            <v>4.1000000000000003E-3</v>
          </cell>
          <cell r="O68">
            <v>14.05</v>
          </cell>
          <cell r="P68">
            <v>1.1000000000000001E-3</v>
          </cell>
          <cell r="Q68">
            <v>3.85</v>
          </cell>
          <cell r="R68">
            <v>0</v>
          </cell>
          <cell r="S68">
            <v>0</v>
          </cell>
          <cell r="T68">
            <v>5.7099999999999998E-2</v>
          </cell>
          <cell r="U68">
            <v>195.17</v>
          </cell>
          <cell r="V68">
            <v>1.6999999999999999E-3</v>
          </cell>
          <cell r="W68">
            <v>5.8</v>
          </cell>
          <cell r="X68">
            <v>1.0311999999999999</v>
          </cell>
          <cell r="Y68">
            <v>3523.12</v>
          </cell>
          <cell r="Z68">
            <v>6939.55</v>
          </cell>
          <cell r="AB68">
            <v>38.027015178913913</v>
          </cell>
        </row>
        <row r="69">
          <cell r="B69" t="str">
            <v>P8118</v>
          </cell>
          <cell r="C69" t="str">
            <v>Oceanógrafo pleno</v>
          </cell>
          <cell r="D69" t="str">
            <v>mês</v>
          </cell>
          <cell r="E69">
            <v>4555.24</v>
          </cell>
          <cell r="F69">
            <v>0.80479999999999996</v>
          </cell>
          <cell r="G69">
            <v>3666.06</v>
          </cell>
          <cell r="H69">
            <v>0.11799999999999999</v>
          </cell>
          <cell r="I69">
            <v>537.62</v>
          </cell>
          <cell r="J69">
            <v>3.8E-3</v>
          </cell>
          <cell r="K69">
            <v>17.09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8.0000000000000004E-4</v>
          </cell>
          <cell r="Q69">
            <v>3.85</v>
          </cell>
          <cell r="R69">
            <v>0</v>
          </cell>
          <cell r="S69">
            <v>0</v>
          </cell>
          <cell r="T69">
            <v>4.2799999999999998E-2</v>
          </cell>
          <cell r="U69">
            <v>195.17</v>
          </cell>
          <cell r="V69">
            <v>1.2999999999999999E-3</v>
          </cell>
          <cell r="W69">
            <v>5.8</v>
          </cell>
          <cell r="X69">
            <v>0.97150000000000003</v>
          </cell>
          <cell r="Y69">
            <v>4425.58</v>
          </cell>
          <cell r="Z69">
            <v>8980.82</v>
          </cell>
          <cell r="AB69">
            <v>49.212669187352731</v>
          </cell>
        </row>
        <row r="70">
          <cell r="B70" t="str">
            <v>P8119</v>
          </cell>
          <cell r="C70" t="str">
            <v>Oceanógrafo sênior</v>
          </cell>
          <cell r="D70" t="str">
            <v>mês</v>
          </cell>
          <cell r="E70">
            <v>6816.78</v>
          </cell>
          <cell r="F70">
            <v>0.80479999999999996</v>
          </cell>
          <cell r="G70">
            <v>5486.14</v>
          </cell>
          <cell r="H70">
            <v>7.8899999999999998E-2</v>
          </cell>
          <cell r="I70">
            <v>537.62</v>
          </cell>
          <cell r="J70">
            <v>2.5000000000000001E-3</v>
          </cell>
          <cell r="K70">
            <v>17.09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5.9999999999999995E-4</v>
          </cell>
          <cell r="Q70">
            <v>3.85</v>
          </cell>
          <cell r="R70">
            <v>0</v>
          </cell>
          <cell r="S70">
            <v>0</v>
          </cell>
          <cell r="T70">
            <v>2.86E-2</v>
          </cell>
          <cell r="U70">
            <v>195.17</v>
          </cell>
          <cell r="V70">
            <v>8.9999999999999998E-4</v>
          </cell>
          <cell r="W70">
            <v>5.8</v>
          </cell>
          <cell r="X70">
            <v>0.91620000000000001</v>
          </cell>
          <cell r="Y70">
            <v>6245.67</v>
          </cell>
          <cell r="Z70">
            <v>13062.45</v>
          </cell>
          <cell r="AB70">
            <v>71.578990629623547</v>
          </cell>
        </row>
        <row r="71">
          <cell r="B71" t="str">
            <v>P8123</v>
          </cell>
          <cell r="C71" t="str">
            <v>Paleontólogo/Arqueólogo/Antropólogo júnior</v>
          </cell>
          <cell r="D71" t="str">
            <v>mês</v>
          </cell>
          <cell r="E71">
            <v>2982.87</v>
          </cell>
          <cell r="F71">
            <v>0.81299999999999994</v>
          </cell>
          <cell r="G71">
            <v>2425.0700000000002</v>
          </cell>
          <cell r="H71">
            <v>0.1802</v>
          </cell>
          <cell r="I71">
            <v>537.62</v>
          </cell>
          <cell r="J71">
            <v>5.7000000000000002E-3</v>
          </cell>
          <cell r="K71">
            <v>17.09</v>
          </cell>
          <cell r="L71">
            <v>0</v>
          </cell>
          <cell r="M71">
            <v>0</v>
          </cell>
          <cell r="N71">
            <v>1.34E-2</v>
          </cell>
          <cell r="O71">
            <v>40.06</v>
          </cell>
          <cell r="P71">
            <v>1.8E-3</v>
          </cell>
          <cell r="Q71">
            <v>5.24</v>
          </cell>
          <cell r="R71">
            <v>0</v>
          </cell>
          <cell r="S71">
            <v>0</v>
          </cell>
          <cell r="T71">
            <v>6.54E-2</v>
          </cell>
          <cell r="U71">
            <v>195.17</v>
          </cell>
          <cell r="V71">
            <v>1.9E-3</v>
          </cell>
          <cell r="W71">
            <v>5.8</v>
          </cell>
          <cell r="X71">
            <v>1.0814999999999999</v>
          </cell>
          <cell r="Y71">
            <v>3226.06</v>
          </cell>
          <cell r="Z71">
            <v>6208.93</v>
          </cell>
          <cell r="AB71">
            <v>34.023398542385884</v>
          </cell>
        </row>
        <row r="72">
          <cell r="B72" t="str">
            <v>P8124</v>
          </cell>
          <cell r="C72" t="str">
            <v>Paleontólogo/Arqueólogo/Antropólogo pleno</v>
          </cell>
          <cell r="D72" t="str">
            <v>mês</v>
          </cell>
          <cell r="E72">
            <v>3977.16</v>
          </cell>
          <cell r="F72">
            <v>0.81299999999999994</v>
          </cell>
          <cell r="G72">
            <v>3233.43</v>
          </cell>
          <cell r="H72">
            <v>0.13519999999999999</v>
          </cell>
          <cell r="I72">
            <v>537.62</v>
          </cell>
          <cell r="J72">
            <v>4.3E-3</v>
          </cell>
          <cell r="K72">
            <v>17.09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1.2999999999999999E-3</v>
          </cell>
          <cell r="Q72">
            <v>5.24</v>
          </cell>
          <cell r="R72">
            <v>0</v>
          </cell>
          <cell r="S72">
            <v>0</v>
          </cell>
          <cell r="T72">
            <v>4.9099999999999998E-2</v>
          </cell>
          <cell r="U72">
            <v>195.17</v>
          </cell>
          <cell r="V72">
            <v>1.5E-3</v>
          </cell>
          <cell r="W72">
            <v>5.8</v>
          </cell>
          <cell r="X72">
            <v>1.0043</v>
          </cell>
          <cell r="Y72">
            <v>3994.35</v>
          </cell>
          <cell r="Z72">
            <v>7971.52</v>
          </cell>
          <cell r="AB72">
            <v>43.681955175626065</v>
          </cell>
        </row>
        <row r="73">
          <cell r="B73" t="str">
            <v>P8125</v>
          </cell>
          <cell r="C73" t="str">
            <v>Paleontólogo/Arqueólogo/Antropólogo sênior</v>
          </cell>
          <cell r="D73" t="str">
            <v>mês</v>
          </cell>
          <cell r="E73">
            <v>6355.79</v>
          </cell>
          <cell r="F73">
            <v>0.81299999999999994</v>
          </cell>
          <cell r="G73">
            <v>5167.26</v>
          </cell>
          <cell r="H73">
            <v>8.4599999999999995E-2</v>
          </cell>
          <cell r="I73">
            <v>537.62</v>
          </cell>
          <cell r="J73">
            <v>2.7000000000000001E-3</v>
          </cell>
          <cell r="K73">
            <v>17.09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8.0000000000000004E-4</v>
          </cell>
          <cell r="Q73">
            <v>5.24</v>
          </cell>
          <cell r="R73">
            <v>0</v>
          </cell>
          <cell r="S73">
            <v>0</v>
          </cell>
          <cell r="T73">
            <v>3.0700000000000002E-2</v>
          </cell>
          <cell r="U73">
            <v>195.17</v>
          </cell>
          <cell r="V73">
            <v>8.9999999999999998E-4</v>
          </cell>
          <cell r="W73">
            <v>5.8</v>
          </cell>
          <cell r="X73">
            <v>0.93269999999999997</v>
          </cell>
          <cell r="Y73">
            <v>5928.18</v>
          </cell>
          <cell r="Z73">
            <v>12283.96</v>
          </cell>
          <cell r="AB73">
            <v>67.313058249767096</v>
          </cell>
        </row>
        <row r="74">
          <cell r="B74" t="str">
            <v>P8129</v>
          </cell>
          <cell r="C74" t="str">
            <v>Pedagogo júnior</v>
          </cell>
          <cell r="D74" t="str">
            <v>mês</v>
          </cell>
          <cell r="E74">
            <v>3332.93</v>
          </cell>
          <cell r="F74">
            <v>0.80300000000000005</v>
          </cell>
          <cell r="G74">
            <v>2676.34</v>
          </cell>
          <cell r="H74">
            <v>0.1613</v>
          </cell>
          <cell r="I74">
            <v>537.62</v>
          </cell>
          <cell r="J74">
            <v>5.1000000000000004E-3</v>
          </cell>
          <cell r="K74">
            <v>17.09</v>
          </cell>
          <cell r="L74">
            <v>0</v>
          </cell>
          <cell r="M74">
            <v>0</v>
          </cell>
          <cell r="N74">
            <v>5.7000000000000002E-3</v>
          </cell>
          <cell r="O74">
            <v>19.059999999999999</v>
          </cell>
          <cell r="P74">
            <v>6.9999999999999999E-4</v>
          </cell>
          <cell r="Q74">
            <v>2.48</v>
          </cell>
          <cell r="R74">
            <v>0</v>
          </cell>
          <cell r="S74">
            <v>0</v>
          </cell>
          <cell r="T74">
            <v>5.8599999999999999E-2</v>
          </cell>
          <cell r="U74">
            <v>195.17</v>
          </cell>
          <cell r="V74">
            <v>1.6999999999999999E-3</v>
          </cell>
          <cell r="W74">
            <v>5.8</v>
          </cell>
          <cell r="X74">
            <v>1.0362</v>
          </cell>
          <cell r="Y74">
            <v>3453.56</v>
          </cell>
          <cell r="Z74">
            <v>6786.49</v>
          </cell>
          <cell r="AB74">
            <v>37.188284289550111</v>
          </cell>
        </row>
        <row r="75">
          <cell r="B75" t="str">
            <v>P8130</v>
          </cell>
          <cell r="C75" t="str">
            <v>Pedagogo pleno</v>
          </cell>
          <cell r="D75" t="str">
            <v>mês</v>
          </cell>
          <cell r="E75">
            <v>4443.91</v>
          </cell>
          <cell r="F75">
            <v>0.80300000000000005</v>
          </cell>
          <cell r="G75">
            <v>3568.46</v>
          </cell>
          <cell r="H75">
            <v>0.121</v>
          </cell>
          <cell r="I75">
            <v>537.62</v>
          </cell>
          <cell r="J75">
            <v>3.8E-3</v>
          </cell>
          <cell r="K75">
            <v>17.09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5.9999999999999995E-4</v>
          </cell>
          <cell r="Q75">
            <v>2.48</v>
          </cell>
          <cell r="R75">
            <v>0</v>
          </cell>
          <cell r="S75">
            <v>0</v>
          </cell>
          <cell r="T75">
            <v>4.3900000000000002E-2</v>
          </cell>
          <cell r="U75">
            <v>195.17</v>
          </cell>
          <cell r="V75">
            <v>1.2999999999999999E-3</v>
          </cell>
          <cell r="W75">
            <v>5.8</v>
          </cell>
          <cell r="X75">
            <v>0.97360000000000002</v>
          </cell>
          <cell r="Y75">
            <v>4326.62</v>
          </cell>
          <cell r="Z75">
            <v>8770.52</v>
          </cell>
          <cell r="AB75">
            <v>48.060277275467151</v>
          </cell>
        </row>
        <row r="76">
          <cell r="B76" t="str">
            <v>P8131</v>
          </cell>
          <cell r="C76" t="str">
            <v>Pedagogo sênior</v>
          </cell>
          <cell r="D76" t="str">
            <v>mês</v>
          </cell>
          <cell r="E76">
            <v>7813.28</v>
          </cell>
          <cell r="F76">
            <v>0.80300000000000005</v>
          </cell>
          <cell r="G76">
            <v>6274.06</v>
          </cell>
          <cell r="H76">
            <v>6.88E-2</v>
          </cell>
          <cell r="I76">
            <v>537.62</v>
          </cell>
          <cell r="J76">
            <v>2.2000000000000001E-3</v>
          </cell>
          <cell r="K76">
            <v>17.09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2.9999999999999997E-4</v>
          </cell>
          <cell r="Q76">
            <v>2.48</v>
          </cell>
          <cell r="R76">
            <v>0</v>
          </cell>
          <cell r="S76">
            <v>0</v>
          </cell>
          <cell r="T76">
            <v>2.5000000000000001E-2</v>
          </cell>
          <cell r="U76">
            <v>195.17</v>
          </cell>
          <cell r="V76">
            <v>6.9999999999999999E-4</v>
          </cell>
          <cell r="W76">
            <v>5.8</v>
          </cell>
          <cell r="X76">
            <v>0.9</v>
          </cell>
          <cell r="Y76">
            <v>7032.22</v>
          </cell>
          <cell r="Z76">
            <v>14845.5</v>
          </cell>
          <cell r="AB76">
            <v>81.349662995232606</v>
          </cell>
        </row>
        <row r="77">
          <cell r="B77" t="str">
            <v>P8135</v>
          </cell>
          <cell r="C77" t="str">
            <v>Secretária</v>
          </cell>
          <cell r="D77" t="str">
            <v>mês</v>
          </cell>
          <cell r="E77">
            <v>1968.4</v>
          </cell>
          <cell r="F77">
            <v>0.76859999999999995</v>
          </cell>
          <cell r="G77">
            <v>1512.91</v>
          </cell>
          <cell r="H77">
            <v>0.27310000000000001</v>
          </cell>
          <cell r="I77">
            <v>537.62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5.1299999999999998E-2</v>
          </cell>
          <cell r="O77">
            <v>100.93</v>
          </cell>
          <cell r="P77">
            <v>1.6000000000000001E-3</v>
          </cell>
          <cell r="Q77">
            <v>3.19</v>
          </cell>
          <cell r="R77">
            <v>0</v>
          </cell>
          <cell r="S77">
            <v>0</v>
          </cell>
          <cell r="T77">
            <v>9.9199999999999997E-2</v>
          </cell>
          <cell r="U77">
            <v>195.17</v>
          </cell>
          <cell r="V77">
            <v>2.8999999999999998E-3</v>
          </cell>
          <cell r="W77">
            <v>5.8</v>
          </cell>
          <cell r="X77">
            <v>1.1967000000000001</v>
          </cell>
          <cell r="Y77">
            <v>2355.62</v>
          </cell>
          <cell r="Z77">
            <v>4324.0200000000004</v>
          </cell>
          <cell r="AB77">
            <v>23.694558605951013</v>
          </cell>
        </row>
        <row r="78">
          <cell r="B78" t="str">
            <v>P8139</v>
          </cell>
          <cell r="C78" t="str">
            <v>Sondador</v>
          </cell>
          <cell r="D78" t="str">
            <v>mês</v>
          </cell>
          <cell r="E78">
            <v>1581.29</v>
          </cell>
          <cell r="F78">
            <v>0.76039999999999996</v>
          </cell>
          <cell r="G78">
            <v>1202.4100000000001</v>
          </cell>
          <cell r="H78">
            <v>0.34</v>
          </cell>
          <cell r="I78">
            <v>537.62</v>
          </cell>
          <cell r="J78">
            <v>1.21E-2</v>
          </cell>
          <cell r="K78">
            <v>19.16</v>
          </cell>
          <cell r="L78">
            <v>0</v>
          </cell>
          <cell r="M78">
            <v>0</v>
          </cell>
          <cell r="N78">
            <v>7.85E-2</v>
          </cell>
          <cell r="O78">
            <v>124.15</v>
          </cell>
          <cell r="P78">
            <v>2.8999999999999998E-3</v>
          </cell>
          <cell r="Q78">
            <v>4.53</v>
          </cell>
          <cell r="R78">
            <v>0</v>
          </cell>
          <cell r="S78">
            <v>0</v>
          </cell>
          <cell r="T78">
            <v>0.1234</v>
          </cell>
          <cell r="U78">
            <v>195.17</v>
          </cell>
          <cell r="V78">
            <v>3.7000000000000002E-3</v>
          </cell>
          <cell r="W78">
            <v>5.8</v>
          </cell>
          <cell r="X78">
            <v>1.321</v>
          </cell>
          <cell r="Y78">
            <v>2088.85</v>
          </cell>
          <cell r="Z78">
            <v>3670.14</v>
          </cell>
          <cell r="AB78">
            <v>20.111458162091072</v>
          </cell>
        </row>
        <row r="79">
          <cell r="B79" t="str">
            <v>P8143</v>
          </cell>
          <cell r="C79" t="str">
            <v>Técnico ambiental</v>
          </cell>
          <cell r="D79" t="str">
            <v>mês</v>
          </cell>
          <cell r="E79">
            <v>2291.36</v>
          </cell>
          <cell r="F79">
            <v>0.76629999999999998</v>
          </cell>
          <cell r="G79">
            <v>1755.87</v>
          </cell>
          <cell r="H79">
            <v>0.2346</v>
          </cell>
          <cell r="I79">
            <v>537.62</v>
          </cell>
          <cell r="J79">
            <v>8.3999999999999995E-3</v>
          </cell>
          <cell r="K79">
            <v>19.16</v>
          </cell>
          <cell r="L79">
            <v>0</v>
          </cell>
          <cell r="M79">
            <v>0</v>
          </cell>
          <cell r="N79">
            <v>3.56E-2</v>
          </cell>
          <cell r="O79">
            <v>81.55</v>
          </cell>
          <cell r="P79">
            <v>1.9E-3</v>
          </cell>
          <cell r="Q79">
            <v>4.4400000000000004</v>
          </cell>
          <cell r="R79">
            <v>0</v>
          </cell>
          <cell r="S79">
            <v>0</v>
          </cell>
          <cell r="T79">
            <v>8.5199999999999998E-2</v>
          </cell>
          <cell r="U79">
            <v>195.17</v>
          </cell>
          <cell r="V79">
            <v>2.5000000000000001E-3</v>
          </cell>
          <cell r="W79">
            <v>5.8</v>
          </cell>
          <cell r="X79">
            <v>1.1345000000000001</v>
          </cell>
          <cell r="Y79">
            <v>2599.61</v>
          </cell>
          <cell r="Z79">
            <v>4890.9799999999996</v>
          </cell>
          <cell r="AB79">
            <v>26.801358978574164</v>
          </cell>
        </row>
        <row r="80">
          <cell r="B80" t="str">
            <v>P8147</v>
          </cell>
          <cell r="C80" t="str">
            <v>Técnico de obras</v>
          </cell>
          <cell r="D80" t="str">
            <v>mês</v>
          </cell>
          <cell r="E80">
            <v>2865.43</v>
          </cell>
          <cell r="F80">
            <v>0.76200000000000001</v>
          </cell>
          <cell r="G80">
            <v>2183.46</v>
          </cell>
          <cell r="H80">
            <v>0.18759999999999999</v>
          </cell>
          <cell r="I80">
            <v>537.62</v>
          </cell>
          <cell r="J80">
            <v>6.7000000000000002E-3</v>
          </cell>
          <cell r="K80">
            <v>19.16</v>
          </cell>
          <cell r="L80">
            <v>0</v>
          </cell>
          <cell r="M80">
            <v>0</v>
          </cell>
          <cell r="N80">
            <v>1.6400000000000001E-2</v>
          </cell>
          <cell r="O80">
            <v>47.11</v>
          </cell>
          <cell r="P80">
            <v>1.6000000000000001E-3</v>
          </cell>
          <cell r="Q80">
            <v>4.47</v>
          </cell>
          <cell r="R80">
            <v>0</v>
          </cell>
          <cell r="S80">
            <v>0</v>
          </cell>
          <cell r="T80">
            <v>6.8099999999999994E-2</v>
          </cell>
          <cell r="U80">
            <v>195.17</v>
          </cell>
          <cell r="V80">
            <v>2E-3</v>
          </cell>
          <cell r="W80">
            <v>5.8</v>
          </cell>
          <cell r="X80">
            <v>1.0444</v>
          </cell>
          <cell r="Y80">
            <v>2992.78</v>
          </cell>
          <cell r="Z80">
            <v>5858.22</v>
          </cell>
          <cell r="AB80">
            <v>32.101594607923722</v>
          </cell>
        </row>
        <row r="81">
          <cell r="B81" t="str">
            <v>P8151</v>
          </cell>
          <cell r="C81" t="str">
            <v>Técnico de segurança do trabalho</v>
          </cell>
          <cell r="D81" t="str">
            <v>mês</v>
          </cell>
          <cell r="E81">
            <v>3833.47</v>
          </cell>
          <cell r="F81">
            <v>0.77439999999999998</v>
          </cell>
          <cell r="G81">
            <v>2968.64</v>
          </cell>
          <cell r="H81">
            <v>0.14019999999999999</v>
          </cell>
          <cell r="I81">
            <v>537.62</v>
          </cell>
          <cell r="J81">
            <v>5.0000000000000001E-3</v>
          </cell>
          <cell r="K81">
            <v>19.16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1E-3</v>
          </cell>
          <cell r="Q81">
            <v>3.9</v>
          </cell>
          <cell r="R81">
            <v>0</v>
          </cell>
          <cell r="S81">
            <v>0</v>
          </cell>
          <cell r="T81">
            <v>5.0900000000000001E-2</v>
          </cell>
          <cell r="U81">
            <v>195.17</v>
          </cell>
          <cell r="V81">
            <v>1.5E-3</v>
          </cell>
          <cell r="W81">
            <v>5.8</v>
          </cell>
          <cell r="X81">
            <v>0.97309999999999997</v>
          </cell>
          <cell r="Y81">
            <v>3730.29</v>
          </cell>
          <cell r="Z81">
            <v>7563.76</v>
          </cell>
          <cell r="AB81">
            <v>41.447531371582002</v>
          </cell>
        </row>
        <row r="82">
          <cell r="B82" t="str">
            <v>P8155</v>
          </cell>
          <cell r="C82" t="str">
            <v>Técnico em geoprocessamento</v>
          </cell>
          <cell r="D82" t="str">
            <v>mês</v>
          </cell>
          <cell r="E82">
            <v>2183.02</v>
          </cell>
          <cell r="F82">
            <v>0.75780000000000003</v>
          </cell>
          <cell r="G82">
            <v>1654.29</v>
          </cell>
          <cell r="H82">
            <v>0.24629999999999999</v>
          </cell>
          <cell r="I82">
            <v>537.62</v>
          </cell>
          <cell r="J82">
            <v>8.8000000000000005E-3</v>
          </cell>
          <cell r="K82">
            <v>19.16</v>
          </cell>
          <cell r="L82">
            <v>0</v>
          </cell>
          <cell r="M82">
            <v>0</v>
          </cell>
          <cell r="N82">
            <v>4.0300000000000002E-2</v>
          </cell>
          <cell r="O82">
            <v>88.05</v>
          </cell>
          <cell r="P82">
            <v>1.5E-3</v>
          </cell>
          <cell r="Q82">
            <v>3.35</v>
          </cell>
          <cell r="R82">
            <v>0</v>
          </cell>
          <cell r="S82">
            <v>0</v>
          </cell>
          <cell r="T82">
            <v>8.9399999999999993E-2</v>
          </cell>
          <cell r="U82">
            <v>195.17</v>
          </cell>
          <cell r="V82">
            <v>2.7000000000000001E-3</v>
          </cell>
          <cell r="W82">
            <v>5.8</v>
          </cell>
          <cell r="X82">
            <v>1.1468</v>
          </cell>
          <cell r="Y82">
            <v>2503.4499999999998</v>
          </cell>
          <cell r="Z82">
            <v>4686.46</v>
          </cell>
          <cell r="AB82">
            <v>25.680640035070414</v>
          </cell>
        </row>
        <row r="83">
          <cell r="B83" t="str">
            <v>P8159</v>
          </cell>
          <cell r="C83" t="str">
            <v>Técnico em informática - programador</v>
          </cell>
          <cell r="D83" t="str">
            <v>mês</v>
          </cell>
          <cell r="E83">
            <v>3203.94</v>
          </cell>
          <cell r="F83">
            <v>0.76119999999999999</v>
          </cell>
          <cell r="G83">
            <v>2438.84</v>
          </cell>
          <cell r="H83">
            <v>0.1678</v>
          </cell>
          <cell r="I83">
            <v>537.62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8.3999999999999995E-3</v>
          </cell>
          <cell r="O83">
            <v>26.8</v>
          </cell>
          <cell r="P83">
            <v>1E-3</v>
          </cell>
          <cell r="Q83">
            <v>3.26</v>
          </cell>
          <cell r="R83">
            <v>0</v>
          </cell>
          <cell r="S83">
            <v>0</v>
          </cell>
          <cell r="T83">
            <v>6.0900000000000003E-2</v>
          </cell>
          <cell r="U83">
            <v>195.17</v>
          </cell>
          <cell r="V83">
            <v>1.8E-3</v>
          </cell>
          <cell r="W83">
            <v>5.8</v>
          </cell>
          <cell r="X83">
            <v>1.0011000000000001</v>
          </cell>
          <cell r="Y83">
            <v>3207.49</v>
          </cell>
          <cell r="Z83">
            <v>6411.42</v>
          </cell>
          <cell r="AB83">
            <v>35.132993588689793</v>
          </cell>
        </row>
        <row r="84">
          <cell r="B84" t="str">
            <v>P8163</v>
          </cell>
          <cell r="C84" t="str">
            <v>Topógrafo</v>
          </cell>
          <cell r="D84" t="str">
            <v>mês</v>
          </cell>
          <cell r="E84">
            <v>1926.61</v>
          </cell>
          <cell r="F84">
            <v>0.7671</v>
          </cell>
          <cell r="G84">
            <v>1477.91</v>
          </cell>
          <cell r="H84">
            <v>0.27910000000000001</v>
          </cell>
          <cell r="I84">
            <v>537.62</v>
          </cell>
          <cell r="J84">
            <v>9.9000000000000008E-3</v>
          </cell>
          <cell r="K84">
            <v>19.16</v>
          </cell>
          <cell r="L84">
            <v>0</v>
          </cell>
          <cell r="M84">
            <v>0</v>
          </cell>
          <cell r="N84">
            <v>5.3699999999999998E-2</v>
          </cell>
          <cell r="O84">
            <v>103.44</v>
          </cell>
          <cell r="P84">
            <v>1.8E-3</v>
          </cell>
          <cell r="Q84">
            <v>3.54</v>
          </cell>
          <cell r="R84">
            <v>0</v>
          </cell>
          <cell r="S84">
            <v>0</v>
          </cell>
          <cell r="T84">
            <v>0.1013</v>
          </cell>
          <cell r="U84">
            <v>195.17</v>
          </cell>
          <cell r="V84">
            <v>3.0000000000000001E-3</v>
          </cell>
          <cell r="W84">
            <v>5.8</v>
          </cell>
          <cell r="X84">
            <v>1.2159</v>
          </cell>
          <cell r="Y84">
            <v>2342.64</v>
          </cell>
          <cell r="Z84">
            <v>4269.25</v>
          </cell>
          <cell r="AB84">
            <v>23.394432571647762</v>
          </cell>
        </row>
      </sheetData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ENÇÃO"/>
      <sheetName val="SUMÁRIO DAS PLANILHAS"/>
      <sheetName val="PSP-RESUMO"/>
      <sheetName val="PSP-ANALÍTICA"/>
      <sheetName val="CRON FF ESTIMADO"/>
      <sheetName val="CURVA ABC SERV"/>
      <sheetName val="BDI (PONDERADO)"/>
      <sheetName val="BDI (DETALHADO)"/>
      <sheetName val="Encargos Sociais"/>
      <sheetName val="Plan1"/>
      <sheetName val="SICRO2_CPUs"/>
      <sheetName val="SICRO2_INSUMOS"/>
      <sheetName val="SINAPI-DF_CPUs"/>
      <sheetName val="SINAPI-DF_INSUMOS"/>
      <sheetName val="SEINFRA-SP_CPUs"/>
      <sheetName val="NOVACAP_EPIs"/>
      <sheetName val="SEORÇA_CPUs e INS"/>
      <sheetName val="PROJETO_CPUs - RESUMO"/>
      <sheetName val="PROJETO_CPUs - ANALÍTICAS"/>
      <sheetName val="TCPO_CPUs - ANALÍTICAS"/>
      <sheetName val="NOVAS CPUs_INSUMOS"/>
      <sheetName val="COTAÇÃO"/>
      <sheetName val="PREÇOS MAT BETUM"/>
      <sheetName val="MLQ_MOD_NR-18 e NR-24"/>
      <sheetName val="MLQ_ESTIMAT 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DNIT - Sistema de Custos Rodoviários</v>
          </cell>
        </row>
      </sheetData>
      <sheetData sheetId="12">
        <row r="5029">
          <cell r="C5029" t="str">
            <v>AJUDANTE DE ARMADOR COM ENCARGOS COMPLEMENTARES</v>
          </cell>
        </row>
        <row r="5030">
          <cell r="C5030" t="str">
            <v>AJUDANTE DE CARPINTEIRO COM ENCARGOS COMPLEMENTARES</v>
          </cell>
        </row>
        <row r="5031">
          <cell r="C5031" t="str">
            <v>AJUDANTE DE ESTRUTURA METÁLICA COM ENCARGOS COMPLEMENTARES</v>
          </cell>
        </row>
        <row r="5032">
          <cell r="C5032" t="str">
            <v>AJUDANTE DE OPERAÇÃO EM GERAL COM ENCARGOS COMPLEMENTARES</v>
          </cell>
        </row>
        <row r="5033">
          <cell r="C5033" t="str">
            <v>AJUDANTE DE PEDREIRO COM ENCARGOS COMPLEMENTARES</v>
          </cell>
        </row>
        <row r="5034">
          <cell r="C5034" t="str">
            <v>AJUDANTE ESPECIALIZADO COM ENCARGOS COMPLEMENTARES</v>
          </cell>
        </row>
        <row r="5035">
          <cell r="C5035" t="str">
            <v>AJUDANTE ESPECIALIZADO EM SONDAGEM COM ENCARGOS COMPLEMENTARES</v>
          </cell>
        </row>
        <row r="5036">
          <cell r="C5036" t="str">
            <v>ARMADOR COM ENCARGOS COMPLEMENTARES</v>
          </cell>
        </row>
        <row r="5037">
          <cell r="C5037" t="str">
            <v>ASSENTADOR DE TUBOS COM ENCARGOS COMPLEMENTARES</v>
          </cell>
        </row>
        <row r="5038">
          <cell r="C5038" t="str">
            <v>AUXILIAR DE ELETRICISTA COM ENCARGOS COMPLEMENTARES</v>
          </cell>
        </row>
        <row r="5039">
          <cell r="C5039" t="str">
            <v>AUXILIAR DE ENCANADOR OU BOMBEIRO HIDRÁULICO COM ENCARGOS COMPLEMENTAR ES</v>
          </cell>
        </row>
        <row r="5040">
          <cell r="C5040" t="str">
            <v>AUXILIAR DE LABORATÓRIO COM ENCARGOS COMPLEMENTARES</v>
          </cell>
        </row>
        <row r="5041">
          <cell r="C5041" t="str">
            <v>AUXILIAR DE MECÂNICO COM ENCARGOS COMPLEMENTARES</v>
          </cell>
        </row>
        <row r="5042">
          <cell r="C5042" t="str">
            <v>AUXILIAR DE SERRALHEIRO COM ENCARGOS COMPLEMENTARES</v>
          </cell>
        </row>
        <row r="5043">
          <cell r="C5043" t="str">
            <v>AUXILIAR DE SERVIÇOS GERAIS COM ENCARGOS COMPLEMENTARES</v>
          </cell>
        </row>
        <row r="5044">
          <cell r="C5044" t="str">
            <v>AUXILIAR DE TOPÓGRAFO COM ENCARGOS COMPLEMENTARES</v>
          </cell>
        </row>
        <row r="5045">
          <cell r="C5045" t="str">
            <v>AUXILIAR TÉCNICO COM ENCARGOS COMPLEMENTARES</v>
          </cell>
        </row>
        <row r="5046">
          <cell r="C5046" t="str">
            <v>AUXILIAR TÉCNICO DE ENGENHARIA COM ENCARGOS COMPLEMENTARES</v>
          </cell>
        </row>
        <row r="5047">
          <cell r="C5047" t="str">
            <v>AZULEJISTA OU LADRILHISTA COM ENCARGOS COMPLEMENTARES</v>
          </cell>
        </row>
        <row r="5048">
          <cell r="C5048" t="str">
            <v>BLASTER, DINAMITADOR OU CABO DE FOGO COM ENCARGOS COMPLEMENTARES</v>
          </cell>
        </row>
        <row r="5049">
          <cell r="C5049" t="str">
            <v>CADASTRISTA DE USUÁRIOS COM ENCARGOS COMPLEMENTARES</v>
          </cell>
        </row>
        <row r="5050">
          <cell r="C5050" t="str">
            <v>CALAFETADOR/CALAFATE COM ENCARGOS COMPLEMENTARES</v>
          </cell>
        </row>
        <row r="5051">
          <cell r="C5051" t="str">
            <v>CALCETEIRO COM ENCARGOS COMPLEMENTARES</v>
          </cell>
        </row>
        <row r="5052">
          <cell r="C5052" t="str">
            <v>CARPINTEIRO DE ESQUADRIA COM ENCARGOS COMPLEMENTARES</v>
          </cell>
        </row>
        <row r="5053">
          <cell r="C5053" t="str">
            <v>CARPINTEIRO DE FORMAS COM ENCARGOS COMPLEMENTARES</v>
          </cell>
        </row>
        <row r="5054">
          <cell r="C5054" t="str">
            <v>CAVOUQUEIRO OU OPERADOR PERFURATRIZ/ROMPEDOR COM ENCARGOS COMPLEMENTAR ES</v>
          </cell>
        </row>
        <row r="5055">
          <cell r="C5055" t="str">
            <v>ELETRICISTA COM ENCARGOS COMPLEMENTARES</v>
          </cell>
        </row>
        <row r="5056">
          <cell r="C5056" t="str">
            <v>ELETRICISTA INDUSTRIAL COM ENCARGOS COMPLEMENTARES</v>
          </cell>
        </row>
        <row r="5057">
          <cell r="C5057" t="str">
            <v>ELETROTÉCNICO COM ENCARGOS COMPLEMENTARES</v>
          </cell>
        </row>
        <row r="5058">
          <cell r="C5058" t="str">
            <v>ENCANADOR OU BOMBEIRO HIDRÁULICO COM ENCARGOS COMPLEMENTARES</v>
          </cell>
        </row>
        <row r="5059">
          <cell r="C5059" t="str">
            <v>ESTUCADOR COM ENCARGOS COMPLEMENTARES</v>
          </cell>
        </row>
        <row r="5060">
          <cell r="C5060" t="str">
            <v>GESSEIRO COM ENCARGOS COMPLEMENTARES</v>
          </cell>
        </row>
        <row r="5061">
          <cell r="C5061" t="str">
            <v>IMPERMEABILIZADOR COM ENCARGOS COMPLEMENTARES</v>
          </cell>
        </row>
        <row r="5062">
          <cell r="C5062" t="str">
            <v>JARDINEIRO COM ENCARGOS COMPLEMENTARES</v>
          </cell>
        </row>
        <row r="5063">
          <cell r="C5063" t="str">
            <v>MACARIQUEIRO COM ENCARGOS COMPLEMENTARES</v>
          </cell>
        </row>
        <row r="5064">
          <cell r="C5064" t="str">
            <v>MARCENEIRO COM ENCARGOS COMPLEMENTARES</v>
          </cell>
        </row>
        <row r="5065">
          <cell r="C5065" t="str">
            <v>MARMORISTA/GRANITEIRO COM ENCARGOS COMPLEMENTARES</v>
          </cell>
        </row>
        <row r="5066">
          <cell r="C5066" t="str">
            <v>MECÃNICO DE EQUIPAMENTOS PESADOS COM ENCARGOS COMPLEMENTARES</v>
          </cell>
        </row>
        <row r="5067">
          <cell r="C5067" t="str">
            <v>MONTADOR (TUBO AÇO/EQUIPAMENTOS) COM ENCARGOS COMPLEMENTARES</v>
          </cell>
        </row>
        <row r="5068">
          <cell r="C5068" t="str">
            <v>MONTADOR COM ENCARGOS COMPLEMENTARES</v>
          </cell>
        </row>
        <row r="5069">
          <cell r="C5069" t="str">
            <v>MONTADOR DE ESTRUTURA METÁLICA COM ENCARGOS COMPLEMENTARES</v>
          </cell>
        </row>
        <row r="5070">
          <cell r="C5070" t="str">
            <v>MONTADOR ELETROMECÃNICO COM ENCARGOS COMPLEMENTARES</v>
          </cell>
        </row>
        <row r="5071">
          <cell r="C5071" t="str">
            <v>MONTADOR INDUSTRIAL COM ENCARGOS COMPLEMENTARES</v>
          </cell>
        </row>
        <row r="5072">
          <cell r="C5072" t="str">
            <v>MOTORISTA DE BASCULANTE COM ENCARGOS COMPLEMENTARES</v>
          </cell>
        </row>
        <row r="5073">
          <cell r="C5073" t="str">
            <v>MOTORISTA DE CAMINHÃO COM ENCARGOS COMPLEMENTARES</v>
          </cell>
        </row>
        <row r="5074">
          <cell r="C5074" t="str">
            <v>MOTORISTA DE CAMINHÃO E CARRETA COM ENCARGOS COMPLEMENTARES</v>
          </cell>
        </row>
        <row r="5075">
          <cell r="C5075" t="str">
            <v>MOTORISTA DE VEÍCULO PESADO COM ENCARGOS COMPLEMENTARES</v>
          </cell>
        </row>
        <row r="5076">
          <cell r="C5076" t="str">
            <v>MOTORISTA DE VEIÍCULO LEVE COM ENCARGOS COMPLEMENTARES</v>
          </cell>
        </row>
        <row r="5077">
          <cell r="C5077" t="str">
            <v>MOTORISTA OPERADOR DE MUNCK COM ENCARGOS COMPLEMENTARES</v>
          </cell>
        </row>
        <row r="5078">
          <cell r="C5078" t="str">
            <v>NIVELADOR COM ENCARGOS COMPLEMENTARES</v>
          </cell>
        </row>
        <row r="5079">
          <cell r="C5079" t="str">
            <v>OPERADOR DE ACABADORA COM ENCARGOS COMPLEMENTARES</v>
          </cell>
        </row>
        <row r="5080">
          <cell r="C5080" t="str">
            <v>OPERADOR DE BETONEIRA (CAMINHÃO) COM ENCARGOS COMPLEMENTARES</v>
          </cell>
        </row>
        <row r="5081">
          <cell r="C5081" t="str">
            <v>OPERADOR DE BETONEIRA ESTACIONÁRIA/MISTURADOR COM ENCARGOS COMPLEMENTARES</v>
          </cell>
        </row>
        <row r="5082">
          <cell r="C5082" t="str">
            <v>OPERADOR DE COMPRESSOR OU COMPRESSORISTA COM ENCARGOS COMPLEMENTARES</v>
          </cell>
        </row>
        <row r="5083">
          <cell r="C5083" t="str">
            <v>OPERADOR DE DEMARCADORA DE FAIXAS COM ENCARGOS COMPLEMENTARES</v>
          </cell>
        </row>
        <row r="5084">
          <cell r="C5084" t="str">
            <v>OPERADOR DE ESCAVADEIRA COM ENCARGOS COMPLEMENTARES</v>
          </cell>
        </row>
        <row r="5085">
          <cell r="C5085" t="str">
            <v>OPERADOR DE GUINCHO COM ENCARGOS COMPLEMENTARES</v>
          </cell>
        </row>
        <row r="5086">
          <cell r="C5086" t="str">
            <v>OPERADOR DE GUINDASTE COM ENCARGOS COMPLEMENTARES</v>
          </cell>
        </row>
        <row r="5087">
          <cell r="C5087" t="str">
            <v>OPERADOR DE MÁQUINAS E EQUIPAMENTOS COM ENCARGOS COMPLEMENTARES</v>
          </cell>
        </row>
        <row r="5088">
          <cell r="C5088" t="str">
            <v>OPERADOR DE MARTELETE OU MARTELETEIRO COM ENCARGOS COMPLEMENTARES</v>
          </cell>
        </row>
        <row r="5089">
          <cell r="C5089" t="str">
            <v>OPERADOR DE MOTO-ESCREIPER COM ENCARGOS COMPLEMENTARES</v>
          </cell>
        </row>
        <row r="5090">
          <cell r="C5090" t="str">
            <v>OPERADOR DE MOTONIVELADORA COM ENCARGOS COMPLEMENTARES</v>
          </cell>
        </row>
        <row r="5091">
          <cell r="C5091" t="str">
            <v>OPERADOR DE PÁ CARREGADEIRA COM ENCARGOS COMPLEMENTARES</v>
          </cell>
        </row>
        <row r="5092">
          <cell r="C5092" t="str">
            <v>OPERADOR DE PAVIMENTADORA COM ENCARGOS COMPLEMENTARES</v>
          </cell>
        </row>
        <row r="5093">
          <cell r="C5093" t="str">
            <v>OPERADOR DE ROLO COMPACTADOR COM ENCARGOS COMPLEMENTARES</v>
          </cell>
        </row>
        <row r="5094">
          <cell r="C5094" t="str">
            <v>OPERADOR DE USINA DE ASFALTO, DE SOLOS OU DE CONCRETO COM ENCARGOS COM PLEMENTARES</v>
          </cell>
        </row>
        <row r="5095">
          <cell r="C5095" t="str">
            <v>OPERADOR JATO DE AREIA OU JATISTA COM ENCARGOS COMPLEMENTARES</v>
          </cell>
        </row>
        <row r="5096">
          <cell r="C5096" t="str">
            <v>OPERADOR PARA BATE ESTACAS COM ENCARGOS COMPLEMENTARES</v>
          </cell>
        </row>
        <row r="5097">
          <cell r="C5097" t="str">
            <v>PASTILHEIRO COM ENCARGOS COMPLEMENTARES</v>
          </cell>
        </row>
        <row r="5098">
          <cell r="C5098" t="str">
            <v>PEDREIRO COM ENCARGOS COMPLEMENTARES</v>
          </cell>
        </row>
        <row r="5099">
          <cell r="C5099" t="str">
            <v>PINTOR COM ENCARGOS COMPLEMENTARES</v>
          </cell>
        </row>
        <row r="5100">
          <cell r="C5100" t="str">
            <v>PINTOR DE LETREIROS COM ENCARGOS COMPLEMENTARES</v>
          </cell>
        </row>
        <row r="5101">
          <cell r="C5101" t="str">
            <v>PINTOR PARA TINTA EPÓXI COM ENCARGOS COMPLEMENTARES</v>
          </cell>
        </row>
        <row r="5102">
          <cell r="C5102" t="str">
            <v>POCEIRO COM ENCARGOS COMPLEMENTARES</v>
          </cell>
        </row>
        <row r="5103">
          <cell r="C5103" t="str">
            <v>RASTELEIRO COM ENCARGOS COMPLEMENTARES</v>
          </cell>
        </row>
        <row r="5104">
          <cell r="C5104" t="str">
            <v>SERRALHEIRO COM ENCARGOS COMPLEMENTARES</v>
          </cell>
        </row>
        <row r="5105">
          <cell r="C5105" t="str">
            <v>SERVENTE COM ENCARGOS COMPLEMENTARES</v>
          </cell>
        </row>
        <row r="5106">
          <cell r="C5106" t="str">
            <v>SOLDADOR A (PARA SOLDA A SER TESTADA COM RAIOS "X") COM ENCARGOS COMPLENTARES</v>
          </cell>
        </row>
        <row r="5107">
          <cell r="C5107" t="str">
            <v>SOLDADOR COM ENCARGOS COMPLEMENTARES</v>
          </cell>
        </row>
        <row r="5108">
          <cell r="C5108" t="str">
            <v>SONDADOR COM ENCARGOS COMPLEMENTARES</v>
          </cell>
        </row>
        <row r="5109">
          <cell r="C5109" t="str">
            <v>TAQUEADOR OU TAQUEIRO COM ENCARGOS COMPLEMENTARES</v>
          </cell>
        </row>
        <row r="5110">
          <cell r="C5110" t="str">
            <v>TÉCNICO DE LABORATÓRIO COM ENCARGOS COMPLEMENTARES</v>
          </cell>
        </row>
        <row r="5111">
          <cell r="C5111" t="str">
            <v>TÉCNICO DE SONDAGEM COM ENCARGOS COMPLEMENTARES</v>
          </cell>
        </row>
        <row r="5112">
          <cell r="C5112" t="str">
            <v>TELHADISTA COM ENCARGOS COMPLEMENTARES</v>
          </cell>
        </row>
        <row r="5113">
          <cell r="C5113" t="str">
            <v>TRATORISTA COM ENCARGOS COMPLEMENTARES</v>
          </cell>
        </row>
        <row r="5114">
          <cell r="C5114" t="str">
            <v>VIDRACEIRO COM ENCARGOS COMPLEMENTARES</v>
          </cell>
        </row>
        <row r="5115">
          <cell r="C5115" t="str">
            <v>VIGIA NOTURNO COM ENCARGOS COMPLEMENTARES</v>
          </cell>
        </row>
      </sheetData>
      <sheetData sheetId="13">
        <row r="1">
          <cell r="A1" t="str">
            <v>PREÇOS DE INSUMOS</v>
          </cell>
        </row>
      </sheetData>
      <sheetData sheetId="14"/>
      <sheetData sheetId="15"/>
      <sheetData sheetId="16"/>
      <sheetData sheetId="17">
        <row r="1">
          <cell r="C1" t="str">
            <v>RESUMO DAS COMPOSIÇÕES DO PROJETO</v>
          </cell>
        </row>
      </sheetData>
      <sheetData sheetId="18"/>
      <sheetData sheetId="19"/>
      <sheetData sheetId="20">
        <row r="1">
          <cell r="A1" t="str">
            <v>RELAÇÃO DE INSUMOS DO PROJETO</v>
          </cell>
        </row>
      </sheetData>
      <sheetData sheetId="21"/>
      <sheetData sheetId="22"/>
      <sheetData sheetId="23"/>
      <sheetData sheetId="2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L1"/>
      <sheetName val="TAB CONSULT"/>
      <sheetName val="FL2"/>
      <sheetName val="Custo Equipamento"/>
      <sheetName val="FORNECIMENTO - PS"/>
      <sheetName val="FL3"/>
      <sheetName val="Calculo Disponibilização"/>
      <sheetName val="EQUIPAMENTO-MOBILIZAÇÂO"/>
      <sheetName val="EQUIPAMENTO-DIS"/>
      <sheetName val="Resumo Disp-Manut"/>
      <sheetName val="FL4"/>
      <sheetName val="Equipe Operacional PIAF"/>
      <sheetName val="Vigilância"/>
      <sheetName val="EQUIPAMENTO-MANUT"/>
      <sheetName val="Aferição IPEM"/>
      <sheetName val="Certificação"/>
      <sheetName val="Plan2"/>
      <sheetName val="01-Lev. Estrutural"/>
      <sheetName val="Diárias"/>
      <sheetName val="Resumo Consolidado"/>
      <sheetName val="Produto 13"/>
      <sheetName val="Produto 09"/>
      <sheetName val="Produto 10"/>
      <sheetName val="Produto 01"/>
      <sheetName val="Prod. 03A CREMA-CIB"/>
      <sheetName val="Informática"/>
      <sheetName val="INSUMOS"/>
      <sheetName val="Premissa"/>
    </sheetNames>
    <sheetDataSet>
      <sheetData sheetId="0"/>
      <sheetData sheetId="1">
        <row r="5">
          <cell r="D5" t="str">
            <v>CM</v>
          </cell>
          <cell r="E5">
            <v>14340.79</v>
          </cell>
          <cell r="F5">
            <v>0</v>
          </cell>
          <cell r="G5">
            <v>0</v>
          </cell>
          <cell r="H5">
            <v>16961.669999999998</v>
          </cell>
        </row>
        <row r="6">
          <cell r="D6" t="str">
            <v>P0</v>
          </cell>
          <cell r="E6">
            <v>12462.43</v>
          </cell>
          <cell r="F6">
            <v>0</v>
          </cell>
          <cell r="G6">
            <v>0</v>
          </cell>
          <cell r="H6">
            <v>14740.03</v>
          </cell>
        </row>
        <row r="7">
          <cell r="D7" t="str">
            <v>P1</v>
          </cell>
          <cell r="E7">
            <v>9819.94</v>
          </cell>
          <cell r="F7">
            <v>0</v>
          </cell>
          <cell r="G7">
            <v>0</v>
          </cell>
          <cell r="H7">
            <v>11614.58</v>
          </cell>
        </row>
        <row r="8">
          <cell r="D8" t="str">
            <v>P2</v>
          </cell>
          <cell r="E8">
            <v>7682.38</v>
          </cell>
          <cell r="F8">
            <v>0</v>
          </cell>
          <cell r="G8">
            <v>0</v>
          </cell>
          <cell r="H8">
            <v>9086.3700000000008</v>
          </cell>
        </row>
        <row r="9">
          <cell r="D9" t="str">
            <v>P3</v>
          </cell>
          <cell r="E9">
            <v>6320.35</v>
          </cell>
          <cell r="F9">
            <v>0</v>
          </cell>
          <cell r="G9">
            <v>0</v>
          </cell>
          <cell r="H9">
            <v>7475.43</v>
          </cell>
        </row>
        <row r="10">
          <cell r="D10" t="str">
            <v>P4</v>
          </cell>
          <cell r="E10">
            <v>4590</v>
          </cell>
          <cell r="F10">
            <v>0</v>
          </cell>
          <cell r="G10">
            <v>0</v>
          </cell>
          <cell r="H10">
            <v>6516</v>
          </cell>
        </row>
        <row r="11">
          <cell r="D11" t="str">
            <v>T0</v>
          </cell>
          <cell r="E11">
            <v>4451.99</v>
          </cell>
          <cell r="F11">
            <v>0</v>
          </cell>
          <cell r="G11">
            <v>0</v>
          </cell>
          <cell r="H11">
            <v>5265.61</v>
          </cell>
        </row>
        <row r="12">
          <cell r="D12" t="str">
            <v>T1</v>
          </cell>
          <cell r="E12">
            <v>3395.63</v>
          </cell>
          <cell r="F12">
            <v>0</v>
          </cell>
          <cell r="G12">
            <v>0</v>
          </cell>
          <cell r="H12">
            <v>4016.2</v>
          </cell>
        </row>
        <row r="13">
          <cell r="D13" t="str">
            <v>T2</v>
          </cell>
          <cell r="E13">
            <v>2567.9499999999998</v>
          </cell>
          <cell r="F13">
            <v>0</v>
          </cell>
          <cell r="G13">
            <v>0</v>
          </cell>
          <cell r="H13">
            <v>3037.26</v>
          </cell>
        </row>
        <row r="14">
          <cell r="D14" t="str">
            <v>T3</v>
          </cell>
          <cell r="E14">
            <v>2061.13</v>
          </cell>
          <cell r="F14">
            <v>0</v>
          </cell>
          <cell r="G14">
            <v>0</v>
          </cell>
          <cell r="H14">
            <v>2437.81</v>
          </cell>
        </row>
        <row r="15">
          <cell r="D15" t="str">
            <v>T4</v>
          </cell>
          <cell r="E15">
            <v>1539.79</v>
          </cell>
          <cell r="F15">
            <v>0</v>
          </cell>
          <cell r="G15">
            <v>0</v>
          </cell>
          <cell r="H15">
            <v>1821.19</v>
          </cell>
        </row>
        <row r="16">
          <cell r="D16" t="str">
            <v>A0</v>
          </cell>
          <cell r="E16">
            <v>3567.02</v>
          </cell>
          <cell r="F16">
            <v>0</v>
          </cell>
          <cell r="G16">
            <v>0</v>
          </cell>
          <cell r="H16">
            <v>4218.91</v>
          </cell>
        </row>
        <row r="17">
          <cell r="D17" t="str">
            <v>Al</v>
          </cell>
          <cell r="E17">
            <v>2142.04</v>
          </cell>
          <cell r="F17">
            <v>0</v>
          </cell>
          <cell r="G17">
            <v>0</v>
          </cell>
          <cell r="H17">
            <v>2533.5100000000002</v>
          </cell>
        </row>
        <row r="18">
          <cell r="D18" t="str">
            <v>A2</v>
          </cell>
          <cell r="E18">
            <v>1383.94</v>
          </cell>
          <cell r="F18">
            <v>0</v>
          </cell>
          <cell r="G18">
            <v>0</v>
          </cell>
          <cell r="H18">
            <v>1636.86</v>
          </cell>
        </row>
        <row r="19">
          <cell r="D19" t="str">
            <v>A3</v>
          </cell>
          <cell r="E19">
            <v>1206.48</v>
          </cell>
          <cell r="F19">
            <v>0</v>
          </cell>
          <cell r="G19">
            <v>0</v>
          </cell>
          <cell r="H19">
            <v>1426.97</v>
          </cell>
        </row>
        <row r="20">
          <cell r="D20" t="str">
            <v>A4</v>
          </cell>
          <cell r="E20">
            <v>1229.6199999999999</v>
          </cell>
          <cell r="F20">
            <v>0</v>
          </cell>
          <cell r="G20">
            <v>0</v>
          </cell>
          <cell r="H20">
            <v>1454.34</v>
          </cell>
        </row>
        <row r="21">
          <cell r="D21" t="str">
            <v>SM</v>
          </cell>
          <cell r="E21">
            <v>0</v>
          </cell>
          <cell r="F21">
            <v>0</v>
          </cell>
          <cell r="G21">
            <v>0</v>
          </cell>
          <cell r="H21">
            <v>724</v>
          </cell>
        </row>
        <row r="22">
          <cell r="D22" t="str">
            <v>SD</v>
          </cell>
          <cell r="E22">
            <v>2278.9499999999998</v>
          </cell>
          <cell r="F22">
            <v>0</v>
          </cell>
          <cell r="G22">
            <v>0</v>
          </cell>
          <cell r="H22">
            <v>2695.44</v>
          </cell>
        </row>
        <row r="23">
          <cell r="D23" t="str">
            <v>CA71</v>
          </cell>
          <cell r="E23">
            <v>2411.4</v>
          </cell>
          <cell r="F23">
            <v>0</v>
          </cell>
          <cell r="G23">
            <v>0</v>
          </cell>
          <cell r="H23">
            <v>2852.1</v>
          </cell>
        </row>
        <row r="24">
          <cell r="D24" t="str">
            <v>CA140</v>
          </cell>
          <cell r="E24">
            <v>3407.03</v>
          </cell>
          <cell r="F24">
            <v>0</v>
          </cell>
          <cell r="G24">
            <v>0</v>
          </cell>
          <cell r="H24">
            <v>4029.68</v>
          </cell>
        </row>
        <row r="25">
          <cell r="D25" t="str">
            <v>VA</v>
          </cell>
          <cell r="E25">
            <v>4468.55</v>
          </cell>
          <cell r="F25">
            <v>0</v>
          </cell>
          <cell r="G25">
            <v>0</v>
          </cell>
          <cell r="H25">
            <v>5285.2</v>
          </cell>
        </row>
        <row r="26">
          <cell r="D26" t="str">
            <v>CM</v>
          </cell>
          <cell r="E26">
            <v>7657.59</v>
          </cell>
          <cell r="F26">
            <v>0</v>
          </cell>
          <cell r="G26">
            <v>0</v>
          </cell>
          <cell r="H26">
            <v>9057.0499999999993</v>
          </cell>
        </row>
        <row r="27">
          <cell r="D27" t="str">
            <v>TP</v>
          </cell>
          <cell r="E27">
            <v>1259.26</v>
          </cell>
          <cell r="F27">
            <v>0</v>
          </cell>
          <cell r="G27">
            <v>0</v>
          </cell>
          <cell r="H27">
            <v>1489.4</v>
          </cell>
        </row>
        <row r="28">
          <cell r="D28" t="str">
            <v>GP</v>
          </cell>
          <cell r="E28">
            <v>221.27</v>
          </cell>
          <cell r="F28">
            <v>0</v>
          </cell>
          <cell r="G28">
            <v>0</v>
          </cell>
          <cell r="H28">
            <v>261.70999999999998</v>
          </cell>
        </row>
        <row r="29">
          <cell r="D29" t="str">
            <v>VG</v>
          </cell>
          <cell r="E29">
            <v>1154.81</v>
          </cell>
          <cell r="F29">
            <v>0</v>
          </cell>
          <cell r="G29">
            <v>0</v>
          </cell>
          <cell r="H29">
            <v>1365.86</v>
          </cell>
        </row>
        <row r="30">
          <cell r="D30" t="str">
            <v>FWD</v>
          </cell>
          <cell r="E30">
            <v>9182.69</v>
          </cell>
          <cell r="F30">
            <v>0</v>
          </cell>
          <cell r="G30">
            <v>0</v>
          </cell>
          <cell r="H30">
            <v>10860.87</v>
          </cell>
        </row>
        <row r="31">
          <cell r="D31" t="str">
            <v>IM</v>
          </cell>
          <cell r="E31">
            <v>5773.32</v>
          </cell>
          <cell r="F31">
            <v>0</v>
          </cell>
          <cell r="G31">
            <v>0</v>
          </cell>
          <cell r="H31">
            <v>6828.42</v>
          </cell>
        </row>
        <row r="32">
          <cell r="D32" t="str">
            <v>LS</v>
          </cell>
          <cell r="E32">
            <v>1786.38</v>
          </cell>
          <cell r="F32">
            <v>0</v>
          </cell>
          <cell r="G32">
            <v>0</v>
          </cell>
          <cell r="H32">
            <v>2112.85</v>
          </cell>
        </row>
        <row r="33">
          <cell r="D33" t="str">
            <v>LB</v>
          </cell>
          <cell r="E33">
            <v>2760.76</v>
          </cell>
          <cell r="F33">
            <v>0</v>
          </cell>
          <cell r="G33">
            <v>0</v>
          </cell>
          <cell r="H33">
            <v>3265.3</v>
          </cell>
        </row>
        <row r="34">
          <cell r="D34" t="str">
            <v>LC</v>
          </cell>
          <cell r="E34">
            <v>2192.37</v>
          </cell>
          <cell r="F34">
            <v>0</v>
          </cell>
          <cell r="G34">
            <v>0</v>
          </cell>
          <cell r="H34">
            <v>2593.04</v>
          </cell>
        </row>
        <row r="35">
          <cell r="D35" t="str">
            <v>ES</v>
          </cell>
          <cell r="E35">
            <v>1279.3399999999999</v>
          </cell>
          <cell r="F35">
            <v>0</v>
          </cell>
          <cell r="G35">
            <v>0</v>
          </cell>
          <cell r="H35">
            <v>1513.15</v>
          </cell>
        </row>
        <row r="36">
          <cell r="D36" t="str">
            <v>CE</v>
          </cell>
          <cell r="E36">
            <v>1467.32</v>
          </cell>
          <cell r="F36">
            <v>0</v>
          </cell>
          <cell r="G36">
            <v>0</v>
          </cell>
          <cell r="H36">
            <v>1735.48</v>
          </cell>
        </row>
        <row r="37">
          <cell r="D37" t="str">
            <v>AP</v>
          </cell>
          <cell r="E37">
            <v>1283.9000000000001</v>
          </cell>
          <cell r="F37">
            <v>0</v>
          </cell>
          <cell r="G37">
            <v>0</v>
          </cell>
          <cell r="H37">
            <v>1518.54</v>
          </cell>
        </row>
        <row r="38">
          <cell r="D38" t="str">
            <v>ME</v>
          </cell>
          <cell r="E38">
            <v>550.22</v>
          </cell>
          <cell r="F38">
            <v>0</v>
          </cell>
          <cell r="G38">
            <v>0</v>
          </cell>
          <cell r="H38">
            <v>650.78</v>
          </cell>
        </row>
        <row r="39">
          <cell r="D39" t="str">
            <v>MAL</v>
          </cell>
          <cell r="E39">
            <v>458.53</v>
          </cell>
          <cell r="F39">
            <v>0</v>
          </cell>
          <cell r="G39">
            <v>0</v>
          </cell>
          <cell r="H39">
            <v>542.33000000000004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CUSTO LARANJEIRAS"/>
      <sheetName val="DG"/>
      <sheetName val="BR-267_TR01"/>
      <sheetName val="BR-267_TR02"/>
      <sheetName val="BR-267_TR03"/>
      <sheetName val="BR-376"/>
      <sheetName val="BR-463"/>
      <sheetName val="BR-487"/>
      <sheetName val="8ª MP_BR_459"/>
      <sheetName val="PLANILHA ATUALIZADA"/>
    </sheetNames>
    <definedNames>
      <definedName name="PassaExtenso"/>
    </defined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Orç. Obra"/>
      <sheetName val="Orç. Projeto"/>
      <sheetName val="Cron. Fís-Fin"/>
      <sheetName val="Sv Gráficos"/>
      <sheetName val="Viagens e Diárias"/>
      <sheetName val="Tab. Consultoria-Jan-13"/>
      <sheetName val="Lotes de Obras"/>
    </sheetNames>
    <sheetDataSet>
      <sheetData sheetId="0">
        <row r="9">
          <cell r="B9">
            <v>1.6500000000000001E-2</v>
          </cell>
        </row>
      </sheetData>
      <sheetData sheetId="1">
        <row r="61">
          <cell r="K61">
            <v>5.2520987974332599E-2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Orç. Total"/>
      <sheetName val="Orç. Obra e Proj. Executivo"/>
      <sheetName val="Orç- Apoio Proj. Básico"/>
      <sheetName val="Orç- Eq. Mínima"/>
      <sheetName val="Cron. Fís-Fin"/>
      <sheetName val="Sv Gráficos"/>
      <sheetName val="Viagens e Diárias"/>
      <sheetName val="Tab. Consultoria-Jan-13"/>
      <sheetName val="Dados Obra"/>
    </sheetNames>
    <sheetDataSet>
      <sheetData sheetId="0" refreshError="1"/>
      <sheetData sheetId="1">
        <row r="13">
          <cell r="D13">
            <v>7.5999999999999998E-2</v>
          </cell>
        </row>
      </sheetData>
      <sheetData sheetId="2" refreshError="1"/>
      <sheetData sheetId="3">
        <row r="67">
          <cell r="K67">
            <v>1.9122889548101669E-2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so"/>
      <sheetName val="Rml"/>
      <sheetName val="Afz"/>
      <sheetName val="Cal"/>
      <sheetName val="RlzPln"/>
      <sheetName val="Snh"/>
      <sheetName val="Inc"/>
      <sheetName val="Abt"/>
      <sheetName val="CnvDtaItm"/>
      <sheetName val="Dta"/>
      <sheetName val="DtaTdn"/>
      <sheetName val="DtaChk"/>
      <sheetName val="DtaChkFrd"/>
      <sheetName val="IndEcn"/>
      <sheetName val="Frd"/>
      <sheetName val="FrdTdn"/>
      <sheetName val="FrdChk"/>
      <sheetName val="FrdChk (2)"/>
      <sheetName val="Old"/>
      <sheetName val="PdiExemplo"/>
      <sheetName val="10.10.Bsc"/>
      <sheetName val="Plan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0">
          <cell r="AA20" t="str">
            <v>Aaa</v>
          </cell>
          <cell r="AB20" t="str">
            <v>Idt</v>
          </cell>
          <cell r="AC20" t="str">
            <v>Ano</v>
          </cell>
          <cell r="AD20" t="str">
            <v>Str</v>
          </cell>
          <cell r="AE20" t="str">
            <v>Qdr</v>
          </cell>
          <cell r="AF20" t="str">
            <v>Tri</v>
          </cell>
          <cell r="AG20" t="str">
            <v>AnoTriTx1</v>
          </cell>
          <cell r="AH20" t="str">
            <v>AnoTriTx2</v>
          </cell>
          <cell r="AI20" t="str">
            <v>Mes</v>
          </cell>
          <cell r="AJ20" t="str">
            <v>MesTx1</v>
          </cell>
        </row>
        <row r="21">
          <cell r="AA21" t="str">
            <v>Aaa</v>
          </cell>
          <cell r="AB21">
            <v>36526</v>
          </cell>
          <cell r="AC21">
            <v>2000</v>
          </cell>
          <cell r="AD21" t="str">
            <v>St1</v>
          </cell>
          <cell r="AE21" t="str">
            <v>Qd1</v>
          </cell>
          <cell r="AF21" t="str">
            <v>Tr1</v>
          </cell>
          <cell r="AG21" t="str">
            <v>Tr1-2000</v>
          </cell>
          <cell r="AH21" t="str">
            <v>2000-Tr1</v>
          </cell>
          <cell r="AI21">
            <v>1</v>
          </cell>
          <cell r="AJ21" t="str">
            <v>01</v>
          </cell>
        </row>
        <row r="22">
          <cell r="AA22" t="str">
            <v>Aaa</v>
          </cell>
          <cell r="AB22">
            <v>36527</v>
          </cell>
          <cell r="AC22">
            <v>2000</v>
          </cell>
          <cell r="AD22" t="str">
            <v>St1</v>
          </cell>
          <cell r="AE22" t="str">
            <v>Qd1</v>
          </cell>
          <cell r="AF22" t="str">
            <v>Tr1</v>
          </cell>
          <cell r="AG22" t="str">
            <v>Tr1-2000</v>
          </cell>
          <cell r="AH22" t="str">
            <v>2000-Tr1</v>
          </cell>
          <cell r="AI22">
            <v>1</v>
          </cell>
          <cell r="AJ22" t="str">
            <v>01</v>
          </cell>
        </row>
        <row r="23">
          <cell r="AA23" t="str">
            <v>Aaa</v>
          </cell>
          <cell r="AB23">
            <v>36528</v>
          </cell>
          <cell r="AC23">
            <v>2000</v>
          </cell>
          <cell r="AD23" t="str">
            <v>St1</v>
          </cell>
          <cell r="AE23" t="str">
            <v>Qd1</v>
          </cell>
          <cell r="AF23" t="str">
            <v>Tr1</v>
          </cell>
          <cell r="AG23" t="str">
            <v>Tr1-2000</v>
          </cell>
          <cell r="AH23" t="str">
            <v>2000-Tr1</v>
          </cell>
          <cell r="AI23">
            <v>1</v>
          </cell>
          <cell r="AJ23" t="str">
            <v>01</v>
          </cell>
        </row>
        <row r="24">
          <cell r="AA24" t="str">
            <v>Aaa</v>
          </cell>
          <cell r="AB24">
            <v>36529</v>
          </cell>
          <cell r="AC24">
            <v>2000</v>
          </cell>
          <cell r="AD24" t="str">
            <v>St1</v>
          </cell>
          <cell r="AE24" t="str">
            <v>Qd1</v>
          </cell>
          <cell r="AF24" t="str">
            <v>Tr1</v>
          </cell>
          <cell r="AG24" t="str">
            <v>Tr1-2000</v>
          </cell>
          <cell r="AH24" t="str">
            <v>2000-Tr1</v>
          </cell>
          <cell r="AI24">
            <v>1</v>
          </cell>
          <cell r="AJ24" t="str">
            <v>01</v>
          </cell>
        </row>
        <row r="25">
          <cell r="AA25" t="str">
            <v>Aaa</v>
          </cell>
          <cell r="AB25">
            <v>36530</v>
          </cell>
          <cell r="AC25">
            <v>2000</v>
          </cell>
          <cell r="AD25" t="str">
            <v>St1</v>
          </cell>
          <cell r="AE25" t="str">
            <v>Qd1</v>
          </cell>
          <cell r="AF25" t="str">
            <v>Tr1</v>
          </cell>
          <cell r="AG25" t="str">
            <v>Tr1-2000</v>
          </cell>
          <cell r="AH25" t="str">
            <v>2000-Tr1</v>
          </cell>
          <cell r="AI25">
            <v>1</v>
          </cell>
          <cell r="AJ25" t="str">
            <v>01</v>
          </cell>
        </row>
        <row r="26">
          <cell r="AA26" t="str">
            <v>Aaa</v>
          </cell>
          <cell r="AB26">
            <v>36531</v>
          </cell>
          <cell r="AC26">
            <v>2000</v>
          </cell>
          <cell r="AD26" t="str">
            <v>St1</v>
          </cell>
          <cell r="AE26" t="str">
            <v>Qd1</v>
          </cell>
          <cell r="AF26" t="str">
            <v>Tr1</v>
          </cell>
          <cell r="AG26" t="str">
            <v>Tr1-2000</v>
          </cell>
          <cell r="AH26" t="str">
            <v>2000-Tr1</v>
          </cell>
          <cell r="AI26">
            <v>1</v>
          </cell>
          <cell r="AJ26" t="str">
            <v>01</v>
          </cell>
        </row>
        <row r="27">
          <cell r="AA27" t="str">
            <v>Aaa</v>
          </cell>
          <cell r="AB27">
            <v>36532</v>
          </cell>
          <cell r="AC27">
            <v>2000</v>
          </cell>
          <cell r="AD27" t="str">
            <v>St1</v>
          </cell>
          <cell r="AE27" t="str">
            <v>Qd1</v>
          </cell>
          <cell r="AF27" t="str">
            <v>Tr1</v>
          </cell>
          <cell r="AG27" t="str">
            <v>Tr1-2000</v>
          </cell>
          <cell r="AH27" t="str">
            <v>2000-Tr1</v>
          </cell>
          <cell r="AI27">
            <v>1</v>
          </cell>
          <cell r="AJ27" t="str">
            <v>01</v>
          </cell>
        </row>
        <row r="28">
          <cell r="AA28" t="str">
            <v>Aaa</v>
          </cell>
          <cell r="AB28">
            <v>36533</v>
          </cell>
          <cell r="AC28">
            <v>2000</v>
          </cell>
          <cell r="AD28" t="str">
            <v>St1</v>
          </cell>
          <cell r="AE28" t="str">
            <v>Qd1</v>
          </cell>
          <cell r="AF28" t="str">
            <v>Tr1</v>
          </cell>
          <cell r="AG28" t="str">
            <v>Tr1-2000</v>
          </cell>
          <cell r="AH28" t="str">
            <v>2000-Tr1</v>
          </cell>
          <cell r="AI28">
            <v>1</v>
          </cell>
          <cell r="AJ28" t="str">
            <v>01</v>
          </cell>
        </row>
        <row r="29">
          <cell r="AA29" t="str">
            <v>Aaa</v>
          </cell>
          <cell r="AB29">
            <v>36534</v>
          </cell>
          <cell r="AC29">
            <v>2000</v>
          </cell>
          <cell r="AD29" t="str">
            <v>St1</v>
          </cell>
          <cell r="AE29" t="str">
            <v>Qd1</v>
          </cell>
          <cell r="AF29" t="str">
            <v>Tr1</v>
          </cell>
          <cell r="AG29" t="str">
            <v>Tr1-2000</v>
          </cell>
          <cell r="AH29" t="str">
            <v>2000-Tr1</v>
          </cell>
          <cell r="AI29">
            <v>1</v>
          </cell>
          <cell r="AJ29" t="str">
            <v>01</v>
          </cell>
        </row>
        <row r="30">
          <cell r="AA30" t="str">
            <v>Aaa</v>
          </cell>
          <cell r="AB30">
            <v>36535</v>
          </cell>
          <cell r="AC30">
            <v>2000</v>
          </cell>
          <cell r="AD30" t="str">
            <v>St1</v>
          </cell>
          <cell r="AE30" t="str">
            <v>Qd1</v>
          </cell>
          <cell r="AF30" t="str">
            <v>Tr1</v>
          </cell>
          <cell r="AG30" t="str">
            <v>Tr1-2000</v>
          </cell>
          <cell r="AH30" t="str">
            <v>2000-Tr1</v>
          </cell>
          <cell r="AI30">
            <v>1</v>
          </cell>
          <cell r="AJ30" t="str">
            <v>01</v>
          </cell>
        </row>
        <row r="31">
          <cell r="AA31" t="str">
            <v>Aaa</v>
          </cell>
          <cell r="AB31">
            <v>36536</v>
          </cell>
          <cell r="AC31">
            <v>2000</v>
          </cell>
          <cell r="AD31" t="str">
            <v>St1</v>
          </cell>
          <cell r="AE31" t="str">
            <v>Qd1</v>
          </cell>
          <cell r="AF31" t="str">
            <v>Tr1</v>
          </cell>
          <cell r="AG31" t="str">
            <v>Tr1-2000</v>
          </cell>
          <cell r="AH31" t="str">
            <v>2000-Tr1</v>
          </cell>
          <cell r="AI31">
            <v>1</v>
          </cell>
          <cell r="AJ31" t="str">
            <v>01</v>
          </cell>
        </row>
        <row r="32">
          <cell r="AA32" t="str">
            <v>Aaa</v>
          </cell>
          <cell r="AB32">
            <v>36537</v>
          </cell>
          <cell r="AC32">
            <v>2000</v>
          </cell>
          <cell r="AD32" t="str">
            <v>St1</v>
          </cell>
          <cell r="AE32" t="str">
            <v>Qd1</v>
          </cell>
          <cell r="AF32" t="str">
            <v>Tr1</v>
          </cell>
          <cell r="AG32" t="str">
            <v>Tr1-2000</v>
          </cell>
          <cell r="AH32" t="str">
            <v>2000-Tr1</v>
          </cell>
          <cell r="AI32">
            <v>1</v>
          </cell>
          <cell r="AJ32" t="str">
            <v>01</v>
          </cell>
        </row>
        <row r="33">
          <cell r="AA33" t="str">
            <v>Aaa</v>
          </cell>
          <cell r="AB33">
            <v>36538</v>
          </cell>
          <cell r="AC33">
            <v>2000</v>
          </cell>
          <cell r="AD33" t="str">
            <v>St1</v>
          </cell>
          <cell r="AE33" t="str">
            <v>Qd1</v>
          </cell>
          <cell r="AF33" t="str">
            <v>Tr1</v>
          </cell>
          <cell r="AG33" t="str">
            <v>Tr1-2000</v>
          </cell>
          <cell r="AH33" t="str">
            <v>2000-Tr1</v>
          </cell>
          <cell r="AI33">
            <v>1</v>
          </cell>
          <cell r="AJ33" t="str">
            <v>01</v>
          </cell>
        </row>
        <row r="34">
          <cell r="AA34" t="str">
            <v>Aaa</v>
          </cell>
          <cell r="AB34">
            <v>36539</v>
          </cell>
          <cell r="AC34">
            <v>2000</v>
          </cell>
          <cell r="AD34" t="str">
            <v>St1</v>
          </cell>
          <cell r="AE34" t="str">
            <v>Qd1</v>
          </cell>
          <cell r="AF34" t="str">
            <v>Tr1</v>
          </cell>
          <cell r="AG34" t="str">
            <v>Tr1-2000</v>
          </cell>
          <cell r="AH34" t="str">
            <v>2000-Tr1</v>
          </cell>
          <cell r="AI34">
            <v>1</v>
          </cell>
          <cell r="AJ34" t="str">
            <v>01</v>
          </cell>
        </row>
        <row r="35">
          <cell r="AA35" t="str">
            <v>Aaa</v>
          </cell>
          <cell r="AB35">
            <v>36540</v>
          </cell>
          <cell r="AC35">
            <v>2000</v>
          </cell>
          <cell r="AD35" t="str">
            <v>St1</v>
          </cell>
          <cell r="AE35" t="str">
            <v>Qd1</v>
          </cell>
          <cell r="AF35" t="str">
            <v>Tr1</v>
          </cell>
          <cell r="AG35" t="str">
            <v>Tr1-2000</v>
          </cell>
          <cell r="AH35" t="str">
            <v>2000-Tr1</v>
          </cell>
          <cell r="AI35">
            <v>1</v>
          </cell>
          <cell r="AJ35" t="str">
            <v>01</v>
          </cell>
        </row>
        <row r="36">
          <cell r="AA36" t="str">
            <v>Aaa</v>
          </cell>
          <cell r="AB36">
            <v>36541</v>
          </cell>
          <cell r="AC36">
            <v>2000</v>
          </cell>
          <cell r="AD36" t="str">
            <v>St1</v>
          </cell>
          <cell r="AE36" t="str">
            <v>Qd1</v>
          </cell>
          <cell r="AF36" t="str">
            <v>Tr1</v>
          </cell>
          <cell r="AG36" t="str">
            <v>Tr1-2000</v>
          </cell>
          <cell r="AH36" t="str">
            <v>2000-Tr1</v>
          </cell>
          <cell r="AI36">
            <v>1</v>
          </cell>
          <cell r="AJ36" t="str">
            <v>01</v>
          </cell>
        </row>
        <row r="37">
          <cell r="AA37" t="str">
            <v>Aaa</v>
          </cell>
          <cell r="AB37">
            <v>36542</v>
          </cell>
          <cell r="AC37">
            <v>2000</v>
          </cell>
          <cell r="AD37" t="str">
            <v>St1</v>
          </cell>
          <cell r="AE37" t="str">
            <v>Qd1</v>
          </cell>
          <cell r="AF37" t="str">
            <v>Tr1</v>
          </cell>
          <cell r="AG37" t="str">
            <v>Tr1-2000</v>
          </cell>
          <cell r="AH37" t="str">
            <v>2000-Tr1</v>
          </cell>
          <cell r="AI37">
            <v>1</v>
          </cell>
          <cell r="AJ37" t="str">
            <v>01</v>
          </cell>
        </row>
        <row r="38">
          <cell r="AA38" t="str">
            <v>Aaa</v>
          </cell>
          <cell r="AB38">
            <v>36543</v>
          </cell>
          <cell r="AC38">
            <v>2000</v>
          </cell>
          <cell r="AD38" t="str">
            <v>St1</v>
          </cell>
          <cell r="AE38" t="str">
            <v>Qd1</v>
          </cell>
          <cell r="AF38" t="str">
            <v>Tr1</v>
          </cell>
          <cell r="AG38" t="str">
            <v>Tr1-2000</v>
          </cell>
          <cell r="AH38" t="str">
            <v>2000-Tr1</v>
          </cell>
          <cell r="AI38">
            <v>1</v>
          </cell>
          <cell r="AJ38" t="str">
            <v>01</v>
          </cell>
        </row>
        <row r="39">
          <cell r="AA39" t="str">
            <v>Aaa</v>
          </cell>
          <cell r="AB39">
            <v>36544</v>
          </cell>
          <cell r="AC39">
            <v>2000</v>
          </cell>
          <cell r="AD39" t="str">
            <v>St1</v>
          </cell>
          <cell r="AE39" t="str">
            <v>Qd1</v>
          </cell>
          <cell r="AF39" t="str">
            <v>Tr1</v>
          </cell>
          <cell r="AG39" t="str">
            <v>Tr1-2000</v>
          </cell>
          <cell r="AH39" t="str">
            <v>2000-Tr1</v>
          </cell>
          <cell r="AI39">
            <v>1</v>
          </cell>
          <cell r="AJ39" t="str">
            <v>01</v>
          </cell>
        </row>
        <row r="40">
          <cell r="AA40" t="str">
            <v>Aaa</v>
          </cell>
          <cell r="AB40">
            <v>36545</v>
          </cell>
          <cell r="AC40">
            <v>2000</v>
          </cell>
          <cell r="AD40" t="str">
            <v>St1</v>
          </cell>
          <cell r="AE40" t="str">
            <v>Qd1</v>
          </cell>
          <cell r="AF40" t="str">
            <v>Tr1</v>
          </cell>
          <cell r="AG40" t="str">
            <v>Tr1-2000</v>
          </cell>
          <cell r="AH40" t="str">
            <v>2000-Tr1</v>
          </cell>
          <cell r="AI40">
            <v>1</v>
          </cell>
          <cell r="AJ40" t="str">
            <v>01</v>
          </cell>
        </row>
        <row r="41">
          <cell r="AA41" t="str">
            <v>Aaa</v>
          </cell>
          <cell r="AB41">
            <v>36546</v>
          </cell>
          <cell r="AC41">
            <v>2000</v>
          </cell>
          <cell r="AD41" t="str">
            <v>St1</v>
          </cell>
          <cell r="AE41" t="str">
            <v>Qd1</v>
          </cell>
          <cell r="AF41" t="str">
            <v>Tr1</v>
          </cell>
          <cell r="AG41" t="str">
            <v>Tr1-2000</v>
          </cell>
          <cell r="AH41" t="str">
            <v>2000-Tr1</v>
          </cell>
          <cell r="AI41">
            <v>1</v>
          </cell>
          <cell r="AJ41" t="str">
            <v>01</v>
          </cell>
        </row>
        <row r="42">
          <cell r="AA42" t="str">
            <v>Aaa</v>
          </cell>
          <cell r="AB42">
            <v>36547</v>
          </cell>
          <cell r="AC42">
            <v>2000</v>
          </cell>
          <cell r="AD42" t="str">
            <v>St1</v>
          </cell>
          <cell r="AE42" t="str">
            <v>Qd1</v>
          </cell>
          <cell r="AF42" t="str">
            <v>Tr1</v>
          </cell>
          <cell r="AG42" t="str">
            <v>Tr1-2000</v>
          </cell>
          <cell r="AH42" t="str">
            <v>2000-Tr1</v>
          </cell>
          <cell r="AI42">
            <v>1</v>
          </cell>
          <cell r="AJ42" t="str">
            <v>01</v>
          </cell>
        </row>
        <row r="43">
          <cell r="AA43" t="str">
            <v>Aaa</v>
          </cell>
          <cell r="AB43">
            <v>36548</v>
          </cell>
          <cell r="AC43">
            <v>2000</v>
          </cell>
          <cell r="AD43" t="str">
            <v>St1</v>
          </cell>
          <cell r="AE43" t="str">
            <v>Qd1</v>
          </cell>
          <cell r="AF43" t="str">
            <v>Tr1</v>
          </cell>
          <cell r="AG43" t="str">
            <v>Tr1-2000</v>
          </cell>
          <cell r="AH43" t="str">
            <v>2000-Tr1</v>
          </cell>
          <cell r="AI43">
            <v>1</v>
          </cell>
          <cell r="AJ43" t="str">
            <v>01</v>
          </cell>
        </row>
        <row r="44">
          <cell r="AA44" t="str">
            <v>Aaa</v>
          </cell>
          <cell r="AB44">
            <v>36549</v>
          </cell>
          <cell r="AC44">
            <v>2000</v>
          </cell>
          <cell r="AD44" t="str">
            <v>St1</v>
          </cell>
          <cell r="AE44" t="str">
            <v>Qd1</v>
          </cell>
          <cell r="AF44" t="str">
            <v>Tr1</v>
          </cell>
          <cell r="AG44" t="str">
            <v>Tr1-2000</v>
          </cell>
          <cell r="AH44" t="str">
            <v>2000-Tr1</v>
          </cell>
          <cell r="AI44">
            <v>1</v>
          </cell>
          <cell r="AJ44" t="str">
            <v>01</v>
          </cell>
        </row>
        <row r="45">
          <cell r="AA45" t="str">
            <v>Aaa</v>
          </cell>
          <cell r="AB45">
            <v>36550</v>
          </cell>
          <cell r="AC45">
            <v>2000</v>
          </cell>
          <cell r="AD45" t="str">
            <v>St1</v>
          </cell>
          <cell r="AE45" t="str">
            <v>Qd1</v>
          </cell>
          <cell r="AF45" t="str">
            <v>Tr1</v>
          </cell>
          <cell r="AG45" t="str">
            <v>Tr1-2000</v>
          </cell>
          <cell r="AH45" t="str">
            <v>2000-Tr1</v>
          </cell>
          <cell r="AI45">
            <v>1</v>
          </cell>
          <cell r="AJ45" t="str">
            <v>01</v>
          </cell>
        </row>
        <row r="46">
          <cell r="AA46" t="str">
            <v>Aaa</v>
          </cell>
          <cell r="AB46">
            <v>36551</v>
          </cell>
          <cell r="AC46">
            <v>2000</v>
          </cell>
          <cell r="AD46" t="str">
            <v>St1</v>
          </cell>
          <cell r="AE46" t="str">
            <v>Qd1</v>
          </cell>
          <cell r="AF46" t="str">
            <v>Tr1</v>
          </cell>
          <cell r="AG46" t="str">
            <v>Tr1-2000</v>
          </cell>
          <cell r="AH46" t="str">
            <v>2000-Tr1</v>
          </cell>
          <cell r="AI46">
            <v>1</v>
          </cell>
          <cell r="AJ46" t="str">
            <v>01</v>
          </cell>
        </row>
        <row r="47">
          <cell r="AA47" t="str">
            <v>Aaa</v>
          </cell>
          <cell r="AB47">
            <v>36552</v>
          </cell>
          <cell r="AC47">
            <v>2000</v>
          </cell>
          <cell r="AD47" t="str">
            <v>St1</v>
          </cell>
          <cell r="AE47" t="str">
            <v>Qd1</v>
          </cell>
          <cell r="AF47" t="str">
            <v>Tr1</v>
          </cell>
          <cell r="AG47" t="str">
            <v>Tr1-2000</v>
          </cell>
          <cell r="AH47" t="str">
            <v>2000-Tr1</v>
          </cell>
          <cell r="AI47">
            <v>1</v>
          </cell>
          <cell r="AJ47" t="str">
            <v>01</v>
          </cell>
        </row>
        <row r="48">
          <cell r="AA48" t="str">
            <v>Aaa</v>
          </cell>
          <cell r="AB48">
            <v>36553</v>
          </cell>
          <cell r="AC48">
            <v>2000</v>
          </cell>
          <cell r="AD48" t="str">
            <v>St1</v>
          </cell>
          <cell r="AE48" t="str">
            <v>Qd1</v>
          </cell>
          <cell r="AF48" t="str">
            <v>Tr1</v>
          </cell>
          <cell r="AG48" t="str">
            <v>Tr1-2000</v>
          </cell>
          <cell r="AH48" t="str">
            <v>2000-Tr1</v>
          </cell>
          <cell r="AI48">
            <v>1</v>
          </cell>
          <cell r="AJ48" t="str">
            <v>01</v>
          </cell>
        </row>
        <row r="49">
          <cell r="AA49" t="str">
            <v>Aaa</v>
          </cell>
          <cell r="AB49">
            <v>36554</v>
          </cell>
          <cell r="AC49">
            <v>2000</v>
          </cell>
          <cell r="AD49" t="str">
            <v>St1</v>
          </cell>
          <cell r="AE49" t="str">
            <v>Qd1</v>
          </cell>
          <cell r="AF49" t="str">
            <v>Tr1</v>
          </cell>
          <cell r="AG49" t="str">
            <v>Tr1-2000</v>
          </cell>
          <cell r="AH49" t="str">
            <v>2000-Tr1</v>
          </cell>
          <cell r="AI49">
            <v>1</v>
          </cell>
          <cell r="AJ49" t="str">
            <v>01</v>
          </cell>
        </row>
        <row r="50">
          <cell r="AA50" t="str">
            <v>Aaa</v>
          </cell>
          <cell r="AB50">
            <v>36555</v>
          </cell>
          <cell r="AC50">
            <v>2000</v>
          </cell>
          <cell r="AD50" t="str">
            <v>St1</v>
          </cell>
          <cell r="AE50" t="str">
            <v>Qd1</v>
          </cell>
          <cell r="AF50" t="str">
            <v>Tr1</v>
          </cell>
          <cell r="AG50" t="str">
            <v>Tr1-2000</v>
          </cell>
          <cell r="AH50" t="str">
            <v>2000-Tr1</v>
          </cell>
          <cell r="AI50">
            <v>1</v>
          </cell>
          <cell r="AJ50" t="str">
            <v>01</v>
          </cell>
        </row>
        <row r="51">
          <cell r="AA51" t="str">
            <v>Aaa</v>
          </cell>
          <cell r="AB51">
            <v>36556</v>
          </cell>
          <cell r="AC51">
            <v>2000</v>
          </cell>
          <cell r="AD51" t="str">
            <v>St1</v>
          </cell>
          <cell r="AE51" t="str">
            <v>Qd1</v>
          </cell>
          <cell r="AF51" t="str">
            <v>Tr1</v>
          </cell>
          <cell r="AG51" t="str">
            <v>Tr1-2000</v>
          </cell>
          <cell r="AH51" t="str">
            <v>2000-Tr1</v>
          </cell>
          <cell r="AI51">
            <v>1</v>
          </cell>
          <cell r="AJ51" t="str">
            <v>01</v>
          </cell>
        </row>
        <row r="52">
          <cell r="AA52" t="str">
            <v>Aaa</v>
          </cell>
          <cell r="AB52">
            <v>36557</v>
          </cell>
          <cell r="AC52">
            <v>2000</v>
          </cell>
          <cell r="AD52" t="str">
            <v>St1</v>
          </cell>
          <cell r="AE52" t="str">
            <v>Qd1</v>
          </cell>
          <cell r="AF52" t="str">
            <v>Tr1</v>
          </cell>
          <cell r="AG52" t="str">
            <v>Tr1-2000</v>
          </cell>
          <cell r="AH52" t="str">
            <v>2000-Tr1</v>
          </cell>
          <cell r="AI52">
            <v>2</v>
          </cell>
          <cell r="AJ52" t="str">
            <v>02</v>
          </cell>
        </row>
        <row r="53">
          <cell r="AA53" t="str">
            <v>Aaa</v>
          </cell>
          <cell r="AB53">
            <v>36558</v>
          </cell>
          <cell r="AC53">
            <v>2000</v>
          </cell>
          <cell r="AD53" t="str">
            <v>St1</v>
          </cell>
          <cell r="AE53" t="str">
            <v>Qd1</v>
          </cell>
          <cell r="AF53" t="str">
            <v>Tr1</v>
          </cell>
          <cell r="AG53" t="str">
            <v>Tr1-2000</v>
          </cell>
          <cell r="AH53" t="str">
            <v>2000-Tr1</v>
          </cell>
          <cell r="AI53">
            <v>2</v>
          </cell>
          <cell r="AJ53" t="str">
            <v>02</v>
          </cell>
        </row>
        <row r="54">
          <cell r="AA54" t="str">
            <v>Aaa</v>
          </cell>
          <cell r="AB54">
            <v>36559</v>
          </cell>
          <cell r="AC54">
            <v>2000</v>
          </cell>
          <cell r="AD54" t="str">
            <v>St1</v>
          </cell>
          <cell r="AE54" t="str">
            <v>Qd1</v>
          </cell>
          <cell r="AF54" t="str">
            <v>Tr1</v>
          </cell>
          <cell r="AG54" t="str">
            <v>Tr1-2000</v>
          </cell>
          <cell r="AH54" t="str">
            <v>2000-Tr1</v>
          </cell>
          <cell r="AI54">
            <v>2</v>
          </cell>
          <cell r="AJ54" t="str">
            <v>02</v>
          </cell>
        </row>
        <row r="55">
          <cell r="AA55" t="str">
            <v>Aaa</v>
          </cell>
          <cell r="AB55">
            <v>36560</v>
          </cell>
          <cell r="AC55">
            <v>2000</v>
          </cell>
          <cell r="AD55" t="str">
            <v>St1</v>
          </cell>
          <cell r="AE55" t="str">
            <v>Qd1</v>
          </cell>
          <cell r="AF55" t="str">
            <v>Tr1</v>
          </cell>
          <cell r="AG55" t="str">
            <v>Tr1-2000</v>
          </cell>
          <cell r="AH55" t="str">
            <v>2000-Tr1</v>
          </cell>
          <cell r="AI55">
            <v>2</v>
          </cell>
          <cell r="AJ55" t="str">
            <v>02</v>
          </cell>
        </row>
        <row r="56">
          <cell r="AA56" t="str">
            <v>Aaa</v>
          </cell>
          <cell r="AB56">
            <v>36561</v>
          </cell>
          <cell r="AC56">
            <v>2000</v>
          </cell>
          <cell r="AD56" t="str">
            <v>St1</v>
          </cell>
          <cell r="AE56" t="str">
            <v>Qd1</v>
          </cell>
          <cell r="AF56" t="str">
            <v>Tr1</v>
          </cell>
          <cell r="AG56" t="str">
            <v>Tr1-2000</v>
          </cell>
          <cell r="AH56" t="str">
            <v>2000-Tr1</v>
          </cell>
          <cell r="AI56">
            <v>2</v>
          </cell>
          <cell r="AJ56" t="str">
            <v>02</v>
          </cell>
        </row>
        <row r="57">
          <cell r="AA57" t="str">
            <v>Aaa</v>
          </cell>
          <cell r="AB57">
            <v>36562</v>
          </cell>
          <cell r="AC57">
            <v>2000</v>
          </cell>
          <cell r="AD57" t="str">
            <v>St1</v>
          </cell>
          <cell r="AE57" t="str">
            <v>Qd1</v>
          </cell>
          <cell r="AF57" t="str">
            <v>Tr1</v>
          </cell>
          <cell r="AG57" t="str">
            <v>Tr1-2000</v>
          </cell>
          <cell r="AH57" t="str">
            <v>2000-Tr1</v>
          </cell>
          <cell r="AI57">
            <v>2</v>
          </cell>
          <cell r="AJ57" t="str">
            <v>02</v>
          </cell>
        </row>
        <row r="58">
          <cell r="AA58" t="str">
            <v>Aaa</v>
          </cell>
          <cell r="AB58">
            <v>36563</v>
          </cell>
          <cell r="AC58">
            <v>2000</v>
          </cell>
          <cell r="AD58" t="str">
            <v>St1</v>
          </cell>
          <cell r="AE58" t="str">
            <v>Qd1</v>
          </cell>
          <cell r="AF58" t="str">
            <v>Tr1</v>
          </cell>
          <cell r="AG58" t="str">
            <v>Tr1-2000</v>
          </cell>
          <cell r="AH58" t="str">
            <v>2000-Tr1</v>
          </cell>
          <cell r="AI58">
            <v>2</v>
          </cell>
          <cell r="AJ58" t="str">
            <v>02</v>
          </cell>
        </row>
        <row r="59">
          <cell r="AA59" t="str">
            <v>Aaa</v>
          </cell>
          <cell r="AB59">
            <v>36564</v>
          </cell>
          <cell r="AC59">
            <v>2000</v>
          </cell>
          <cell r="AD59" t="str">
            <v>St1</v>
          </cell>
          <cell r="AE59" t="str">
            <v>Qd1</v>
          </cell>
          <cell r="AF59" t="str">
            <v>Tr1</v>
          </cell>
          <cell r="AG59" t="str">
            <v>Tr1-2000</v>
          </cell>
          <cell r="AH59" t="str">
            <v>2000-Tr1</v>
          </cell>
          <cell r="AI59">
            <v>2</v>
          </cell>
          <cell r="AJ59" t="str">
            <v>02</v>
          </cell>
        </row>
        <row r="60">
          <cell r="AA60" t="str">
            <v>Aaa</v>
          </cell>
          <cell r="AB60">
            <v>36565</v>
          </cell>
          <cell r="AC60">
            <v>2000</v>
          </cell>
          <cell r="AD60" t="str">
            <v>St1</v>
          </cell>
          <cell r="AE60" t="str">
            <v>Qd1</v>
          </cell>
          <cell r="AF60" t="str">
            <v>Tr1</v>
          </cell>
          <cell r="AG60" t="str">
            <v>Tr1-2000</v>
          </cell>
          <cell r="AH60" t="str">
            <v>2000-Tr1</v>
          </cell>
          <cell r="AI60">
            <v>2</v>
          </cell>
          <cell r="AJ60" t="str">
            <v>02</v>
          </cell>
        </row>
        <row r="61">
          <cell r="AA61" t="str">
            <v>Aaa</v>
          </cell>
          <cell r="AB61">
            <v>36566</v>
          </cell>
          <cell r="AC61">
            <v>2000</v>
          </cell>
          <cell r="AD61" t="str">
            <v>St1</v>
          </cell>
          <cell r="AE61" t="str">
            <v>Qd1</v>
          </cell>
          <cell r="AF61" t="str">
            <v>Tr1</v>
          </cell>
          <cell r="AG61" t="str">
            <v>Tr1-2000</v>
          </cell>
          <cell r="AH61" t="str">
            <v>2000-Tr1</v>
          </cell>
          <cell r="AI61">
            <v>2</v>
          </cell>
          <cell r="AJ61" t="str">
            <v>02</v>
          </cell>
        </row>
        <row r="62">
          <cell r="AA62" t="str">
            <v>Aaa</v>
          </cell>
          <cell r="AB62">
            <v>36567</v>
          </cell>
          <cell r="AC62">
            <v>2000</v>
          </cell>
          <cell r="AD62" t="str">
            <v>St1</v>
          </cell>
          <cell r="AE62" t="str">
            <v>Qd1</v>
          </cell>
          <cell r="AF62" t="str">
            <v>Tr1</v>
          </cell>
          <cell r="AG62" t="str">
            <v>Tr1-2000</v>
          </cell>
          <cell r="AH62" t="str">
            <v>2000-Tr1</v>
          </cell>
          <cell r="AI62">
            <v>2</v>
          </cell>
          <cell r="AJ62" t="str">
            <v>02</v>
          </cell>
        </row>
        <row r="63">
          <cell r="AA63" t="str">
            <v>Aaa</v>
          </cell>
          <cell r="AB63">
            <v>36568</v>
          </cell>
          <cell r="AC63">
            <v>2000</v>
          </cell>
          <cell r="AD63" t="str">
            <v>St1</v>
          </cell>
          <cell r="AE63" t="str">
            <v>Qd1</v>
          </cell>
          <cell r="AF63" t="str">
            <v>Tr1</v>
          </cell>
          <cell r="AG63" t="str">
            <v>Tr1-2000</v>
          </cell>
          <cell r="AH63" t="str">
            <v>2000-Tr1</v>
          </cell>
          <cell r="AI63">
            <v>2</v>
          </cell>
          <cell r="AJ63" t="str">
            <v>02</v>
          </cell>
        </row>
        <row r="64">
          <cell r="AA64" t="str">
            <v>Aaa</v>
          </cell>
          <cell r="AB64">
            <v>36569</v>
          </cell>
          <cell r="AC64">
            <v>2000</v>
          </cell>
          <cell r="AD64" t="str">
            <v>St1</v>
          </cell>
          <cell r="AE64" t="str">
            <v>Qd1</v>
          </cell>
          <cell r="AF64" t="str">
            <v>Tr1</v>
          </cell>
          <cell r="AG64" t="str">
            <v>Tr1-2000</v>
          </cell>
          <cell r="AH64" t="str">
            <v>2000-Tr1</v>
          </cell>
          <cell r="AI64">
            <v>2</v>
          </cell>
          <cell r="AJ64" t="str">
            <v>02</v>
          </cell>
        </row>
        <row r="65">
          <cell r="AA65" t="str">
            <v>Aaa</v>
          </cell>
          <cell r="AB65">
            <v>36570</v>
          </cell>
          <cell r="AC65">
            <v>2000</v>
          </cell>
          <cell r="AD65" t="str">
            <v>St1</v>
          </cell>
          <cell r="AE65" t="str">
            <v>Qd1</v>
          </cell>
          <cell r="AF65" t="str">
            <v>Tr1</v>
          </cell>
          <cell r="AG65" t="str">
            <v>Tr1-2000</v>
          </cell>
          <cell r="AH65" t="str">
            <v>2000-Tr1</v>
          </cell>
          <cell r="AI65">
            <v>2</v>
          </cell>
          <cell r="AJ65" t="str">
            <v>02</v>
          </cell>
        </row>
        <row r="66">
          <cell r="AA66" t="str">
            <v>Aaa</v>
          </cell>
          <cell r="AB66">
            <v>36571</v>
          </cell>
          <cell r="AC66">
            <v>2000</v>
          </cell>
          <cell r="AD66" t="str">
            <v>St1</v>
          </cell>
          <cell r="AE66" t="str">
            <v>Qd1</v>
          </cell>
          <cell r="AF66" t="str">
            <v>Tr1</v>
          </cell>
          <cell r="AG66" t="str">
            <v>Tr1-2000</v>
          </cell>
          <cell r="AH66" t="str">
            <v>2000-Tr1</v>
          </cell>
          <cell r="AI66">
            <v>2</v>
          </cell>
          <cell r="AJ66" t="str">
            <v>02</v>
          </cell>
        </row>
        <row r="67">
          <cell r="AA67" t="str">
            <v>Aaa</v>
          </cell>
          <cell r="AB67">
            <v>36572</v>
          </cell>
          <cell r="AC67">
            <v>2000</v>
          </cell>
          <cell r="AD67" t="str">
            <v>St1</v>
          </cell>
          <cell r="AE67" t="str">
            <v>Qd1</v>
          </cell>
          <cell r="AF67" t="str">
            <v>Tr1</v>
          </cell>
          <cell r="AG67" t="str">
            <v>Tr1-2000</v>
          </cell>
          <cell r="AH67" t="str">
            <v>2000-Tr1</v>
          </cell>
          <cell r="AI67">
            <v>2</v>
          </cell>
          <cell r="AJ67" t="str">
            <v>02</v>
          </cell>
        </row>
        <row r="68">
          <cell r="AA68" t="str">
            <v>Aaa</v>
          </cell>
          <cell r="AB68">
            <v>36573</v>
          </cell>
          <cell r="AC68">
            <v>2000</v>
          </cell>
          <cell r="AD68" t="str">
            <v>St1</v>
          </cell>
          <cell r="AE68" t="str">
            <v>Qd1</v>
          </cell>
          <cell r="AF68" t="str">
            <v>Tr1</v>
          </cell>
          <cell r="AG68" t="str">
            <v>Tr1-2000</v>
          </cell>
          <cell r="AH68" t="str">
            <v>2000-Tr1</v>
          </cell>
          <cell r="AI68">
            <v>2</v>
          </cell>
          <cell r="AJ68" t="str">
            <v>02</v>
          </cell>
        </row>
        <row r="69">
          <cell r="AA69" t="str">
            <v>Aaa</v>
          </cell>
          <cell r="AB69">
            <v>36574</v>
          </cell>
          <cell r="AC69">
            <v>2000</v>
          </cell>
          <cell r="AD69" t="str">
            <v>St1</v>
          </cell>
          <cell r="AE69" t="str">
            <v>Qd1</v>
          </cell>
          <cell r="AF69" t="str">
            <v>Tr1</v>
          </cell>
          <cell r="AG69" t="str">
            <v>Tr1-2000</v>
          </cell>
          <cell r="AH69" t="str">
            <v>2000-Tr1</v>
          </cell>
          <cell r="AI69">
            <v>2</v>
          </cell>
          <cell r="AJ69" t="str">
            <v>02</v>
          </cell>
        </row>
        <row r="70">
          <cell r="AA70" t="str">
            <v>Aaa</v>
          </cell>
          <cell r="AB70">
            <v>36575</v>
          </cell>
          <cell r="AC70">
            <v>2000</v>
          </cell>
          <cell r="AD70" t="str">
            <v>St1</v>
          </cell>
          <cell r="AE70" t="str">
            <v>Qd1</v>
          </cell>
          <cell r="AF70" t="str">
            <v>Tr1</v>
          </cell>
          <cell r="AG70" t="str">
            <v>Tr1-2000</v>
          </cell>
          <cell r="AH70" t="str">
            <v>2000-Tr1</v>
          </cell>
          <cell r="AI70">
            <v>2</v>
          </cell>
          <cell r="AJ70" t="str">
            <v>02</v>
          </cell>
        </row>
        <row r="71">
          <cell r="AA71" t="str">
            <v>Aaa</v>
          </cell>
          <cell r="AB71">
            <v>36576</v>
          </cell>
          <cell r="AC71">
            <v>2000</v>
          </cell>
          <cell r="AD71" t="str">
            <v>St1</v>
          </cell>
          <cell r="AE71" t="str">
            <v>Qd1</v>
          </cell>
          <cell r="AF71" t="str">
            <v>Tr1</v>
          </cell>
          <cell r="AG71" t="str">
            <v>Tr1-2000</v>
          </cell>
          <cell r="AH71" t="str">
            <v>2000-Tr1</v>
          </cell>
          <cell r="AI71">
            <v>2</v>
          </cell>
          <cell r="AJ71" t="str">
            <v>02</v>
          </cell>
        </row>
        <row r="72">
          <cell r="AA72" t="str">
            <v>Aaa</v>
          </cell>
          <cell r="AB72">
            <v>36577</v>
          </cell>
          <cell r="AC72">
            <v>2000</v>
          </cell>
          <cell r="AD72" t="str">
            <v>St1</v>
          </cell>
          <cell r="AE72" t="str">
            <v>Qd1</v>
          </cell>
          <cell r="AF72" t="str">
            <v>Tr1</v>
          </cell>
          <cell r="AG72" t="str">
            <v>Tr1-2000</v>
          </cell>
          <cell r="AH72" t="str">
            <v>2000-Tr1</v>
          </cell>
          <cell r="AI72">
            <v>2</v>
          </cell>
          <cell r="AJ72" t="str">
            <v>02</v>
          </cell>
        </row>
        <row r="73">
          <cell r="AA73" t="str">
            <v>Aaa</v>
          </cell>
          <cell r="AB73">
            <v>36578</v>
          </cell>
          <cell r="AC73">
            <v>2000</v>
          </cell>
          <cell r="AD73" t="str">
            <v>St1</v>
          </cell>
          <cell r="AE73" t="str">
            <v>Qd1</v>
          </cell>
          <cell r="AF73" t="str">
            <v>Tr1</v>
          </cell>
          <cell r="AG73" t="str">
            <v>Tr1-2000</v>
          </cell>
          <cell r="AH73" t="str">
            <v>2000-Tr1</v>
          </cell>
          <cell r="AI73">
            <v>2</v>
          </cell>
          <cell r="AJ73" t="str">
            <v>02</v>
          </cell>
        </row>
        <row r="74">
          <cell r="AA74" t="str">
            <v>Aaa</v>
          </cell>
          <cell r="AB74">
            <v>36579</v>
          </cell>
          <cell r="AC74">
            <v>2000</v>
          </cell>
          <cell r="AD74" t="str">
            <v>St1</v>
          </cell>
          <cell r="AE74" t="str">
            <v>Qd1</v>
          </cell>
          <cell r="AF74" t="str">
            <v>Tr1</v>
          </cell>
          <cell r="AG74" t="str">
            <v>Tr1-2000</v>
          </cell>
          <cell r="AH74" t="str">
            <v>2000-Tr1</v>
          </cell>
          <cell r="AI74">
            <v>2</v>
          </cell>
          <cell r="AJ74" t="str">
            <v>02</v>
          </cell>
        </row>
        <row r="75">
          <cell r="AA75" t="str">
            <v>Aaa</v>
          </cell>
          <cell r="AB75">
            <v>36580</v>
          </cell>
          <cell r="AC75">
            <v>2000</v>
          </cell>
          <cell r="AD75" t="str">
            <v>St1</v>
          </cell>
          <cell r="AE75" t="str">
            <v>Qd1</v>
          </cell>
          <cell r="AF75" t="str">
            <v>Tr1</v>
          </cell>
          <cell r="AG75" t="str">
            <v>Tr1-2000</v>
          </cell>
          <cell r="AH75" t="str">
            <v>2000-Tr1</v>
          </cell>
          <cell r="AI75">
            <v>2</v>
          </cell>
          <cell r="AJ75" t="str">
            <v>02</v>
          </cell>
        </row>
        <row r="76">
          <cell r="AA76" t="str">
            <v>Aaa</v>
          </cell>
          <cell r="AB76">
            <v>36581</v>
          </cell>
          <cell r="AC76">
            <v>2000</v>
          </cell>
          <cell r="AD76" t="str">
            <v>St1</v>
          </cell>
          <cell r="AE76" t="str">
            <v>Qd1</v>
          </cell>
          <cell r="AF76" t="str">
            <v>Tr1</v>
          </cell>
          <cell r="AG76" t="str">
            <v>Tr1-2000</v>
          </cell>
          <cell r="AH76" t="str">
            <v>2000-Tr1</v>
          </cell>
          <cell r="AI76">
            <v>2</v>
          </cell>
          <cell r="AJ76" t="str">
            <v>02</v>
          </cell>
        </row>
        <row r="77">
          <cell r="AA77" t="str">
            <v>Aaa</v>
          </cell>
          <cell r="AB77">
            <v>36582</v>
          </cell>
          <cell r="AC77">
            <v>2000</v>
          </cell>
          <cell r="AD77" t="str">
            <v>St1</v>
          </cell>
          <cell r="AE77" t="str">
            <v>Qd1</v>
          </cell>
          <cell r="AF77" t="str">
            <v>Tr1</v>
          </cell>
          <cell r="AG77" t="str">
            <v>Tr1-2000</v>
          </cell>
          <cell r="AH77" t="str">
            <v>2000-Tr1</v>
          </cell>
          <cell r="AI77">
            <v>2</v>
          </cell>
          <cell r="AJ77" t="str">
            <v>02</v>
          </cell>
        </row>
        <row r="78">
          <cell r="AA78" t="str">
            <v>Aaa</v>
          </cell>
          <cell r="AB78">
            <v>36583</v>
          </cell>
          <cell r="AC78">
            <v>2000</v>
          </cell>
          <cell r="AD78" t="str">
            <v>St1</v>
          </cell>
          <cell r="AE78" t="str">
            <v>Qd1</v>
          </cell>
          <cell r="AF78" t="str">
            <v>Tr1</v>
          </cell>
          <cell r="AG78" t="str">
            <v>Tr1-2000</v>
          </cell>
          <cell r="AH78" t="str">
            <v>2000-Tr1</v>
          </cell>
          <cell r="AI78">
            <v>2</v>
          </cell>
          <cell r="AJ78" t="str">
            <v>02</v>
          </cell>
        </row>
        <row r="79">
          <cell r="AA79" t="str">
            <v>Aaa</v>
          </cell>
          <cell r="AB79">
            <v>36584</v>
          </cell>
          <cell r="AC79">
            <v>2000</v>
          </cell>
          <cell r="AD79" t="str">
            <v>St1</v>
          </cell>
          <cell r="AE79" t="str">
            <v>Qd1</v>
          </cell>
          <cell r="AF79" t="str">
            <v>Tr1</v>
          </cell>
          <cell r="AG79" t="str">
            <v>Tr1-2000</v>
          </cell>
          <cell r="AH79" t="str">
            <v>2000-Tr1</v>
          </cell>
          <cell r="AI79">
            <v>2</v>
          </cell>
          <cell r="AJ79" t="str">
            <v>02</v>
          </cell>
        </row>
        <row r="80">
          <cell r="AA80" t="str">
            <v>Aaa</v>
          </cell>
          <cell r="AB80">
            <v>36585</v>
          </cell>
          <cell r="AC80">
            <v>2000</v>
          </cell>
          <cell r="AD80" t="str">
            <v>St1</v>
          </cell>
          <cell r="AE80" t="str">
            <v>Qd1</v>
          </cell>
          <cell r="AF80" t="str">
            <v>Tr1</v>
          </cell>
          <cell r="AG80" t="str">
            <v>Tr1-2000</v>
          </cell>
          <cell r="AH80" t="str">
            <v>2000-Tr1</v>
          </cell>
          <cell r="AI80">
            <v>2</v>
          </cell>
          <cell r="AJ80" t="str">
            <v>02</v>
          </cell>
        </row>
        <row r="81">
          <cell r="AA81" t="str">
            <v>Aaa</v>
          </cell>
          <cell r="AB81">
            <v>36586</v>
          </cell>
          <cell r="AC81">
            <v>2000</v>
          </cell>
          <cell r="AD81" t="str">
            <v>St1</v>
          </cell>
          <cell r="AE81" t="str">
            <v>Qd1</v>
          </cell>
          <cell r="AF81" t="str">
            <v>Tr1</v>
          </cell>
          <cell r="AG81" t="str">
            <v>Tr1-2000</v>
          </cell>
          <cell r="AH81" t="str">
            <v>2000-Tr1</v>
          </cell>
          <cell r="AI81">
            <v>3</v>
          </cell>
          <cell r="AJ81" t="str">
            <v>03</v>
          </cell>
        </row>
        <row r="82">
          <cell r="AA82" t="str">
            <v>Aaa</v>
          </cell>
          <cell r="AB82">
            <v>36587</v>
          </cell>
          <cell r="AC82">
            <v>2000</v>
          </cell>
          <cell r="AD82" t="str">
            <v>St1</v>
          </cell>
          <cell r="AE82" t="str">
            <v>Qd1</v>
          </cell>
          <cell r="AF82" t="str">
            <v>Tr1</v>
          </cell>
          <cell r="AG82" t="str">
            <v>Tr1-2000</v>
          </cell>
          <cell r="AH82" t="str">
            <v>2000-Tr1</v>
          </cell>
          <cell r="AI82">
            <v>3</v>
          </cell>
          <cell r="AJ82" t="str">
            <v>03</v>
          </cell>
        </row>
        <row r="83">
          <cell r="AA83" t="str">
            <v>Aaa</v>
          </cell>
          <cell r="AB83">
            <v>36588</v>
          </cell>
          <cell r="AC83">
            <v>2000</v>
          </cell>
          <cell r="AD83" t="str">
            <v>St1</v>
          </cell>
          <cell r="AE83" t="str">
            <v>Qd1</v>
          </cell>
          <cell r="AF83" t="str">
            <v>Tr1</v>
          </cell>
          <cell r="AG83" t="str">
            <v>Tr1-2000</v>
          </cell>
          <cell r="AH83" t="str">
            <v>2000-Tr1</v>
          </cell>
          <cell r="AI83">
            <v>3</v>
          </cell>
          <cell r="AJ83" t="str">
            <v>03</v>
          </cell>
        </row>
        <row r="84">
          <cell r="AA84" t="str">
            <v>Aaa</v>
          </cell>
          <cell r="AB84">
            <v>36589</v>
          </cell>
          <cell r="AC84">
            <v>2000</v>
          </cell>
          <cell r="AD84" t="str">
            <v>St1</v>
          </cell>
          <cell r="AE84" t="str">
            <v>Qd1</v>
          </cell>
          <cell r="AF84" t="str">
            <v>Tr1</v>
          </cell>
          <cell r="AG84" t="str">
            <v>Tr1-2000</v>
          </cell>
          <cell r="AH84" t="str">
            <v>2000-Tr1</v>
          </cell>
          <cell r="AI84">
            <v>3</v>
          </cell>
          <cell r="AJ84" t="str">
            <v>03</v>
          </cell>
        </row>
        <row r="85">
          <cell r="AA85" t="str">
            <v>Aaa</v>
          </cell>
          <cell r="AB85">
            <v>36590</v>
          </cell>
          <cell r="AC85">
            <v>2000</v>
          </cell>
          <cell r="AD85" t="str">
            <v>St1</v>
          </cell>
          <cell r="AE85" t="str">
            <v>Qd1</v>
          </cell>
          <cell r="AF85" t="str">
            <v>Tr1</v>
          </cell>
          <cell r="AG85" t="str">
            <v>Tr1-2000</v>
          </cell>
          <cell r="AH85" t="str">
            <v>2000-Tr1</v>
          </cell>
          <cell r="AI85">
            <v>3</v>
          </cell>
          <cell r="AJ85" t="str">
            <v>03</v>
          </cell>
        </row>
        <row r="86">
          <cell r="AA86" t="str">
            <v>Aaa</v>
          </cell>
          <cell r="AB86">
            <v>36591</v>
          </cell>
          <cell r="AC86">
            <v>2000</v>
          </cell>
          <cell r="AD86" t="str">
            <v>St1</v>
          </cell>
          <cell r="AE86" t="str">
            <v>Qd1</v>
          </cell>
          <cell r="AF86" t="str">
            <v>Tr1</v>
          </cell>
          <cell r="AG86" t="str">
            <v>Tr1-2000</v>
          </cell>
          <cell r="AH86" t="str">
            <v>2000-Tr1</v>
          </cell>
          <cell r="AI86">
            <v>3</v>
          </cell>
          <cell r="AJ86" t="str">
            <v>03</v>
          </cell>
        </row>
        <row r="87">
          <cell r="AA87" t="str">
            <v>Aaa</v>
          </cell>
          <cell r="AB87">
            <v>36592</v>
          </cell>
          <cell r="AC87">
            <v>2000</v>
          </cell>
          <cell r="AD87" t="str">
            <v>St1</v>
          </cell>
          <cell r="AE87" t="str">
            <v>Qd1</v>
          </cell>
          <cell r="AF87" t="str">
            <v>Tr1</v>
          </cell>
          <cell r="AG87" t="str">
            <v>Tr1-2000</v>
          </cell>
          <cell r="AH87" t="str">
            <v>2000-Tr1</v>
          </cell>
          <cell r="AI87">
            <v>3</v>
          </cell>
          <cell r="AJ87" t="str">
            <v>03</v>
          </cell>
        </row>
        <row r="88">
          <cell r="AA88" t="str">
            <v>Aaa</v>
          </cell>
          <cell r="AB88">
            <v>36593</v>
          </cell>
          <cell r="AC88">
            <v>2000</v>
          </cell>
          <cell r="AD88" t="str">
            <v>St1</v>
          </cell>
          <cell r="AE88" t="str">
            <v>Qd1</v>
          </cell>
          <cell r="AF88" t="str">
            <v>Tr1</v>
          </cell>
          <cell r="AG88" t="str">
            <v>Tr1-2000</v>
          </cell>
          <cell r="AH88" t="str">
            <v>2000-Tr1</v>
          </cell>
          <cell r="AI88">
            <v>3</v>
          </cell>
          <cell r="AJ88" t="str">
            <v>03</v>
          </cell>
        </row>
        <row r="89">
          <cell r="AA89" t="str">
            <v>Aaa</v>
          </cell>
          <cell r="AB89">
            <v>36594</v>
          </cell>
          <cell r="AC89">
            <v>2000</v>
          </cell>
          <cell r="AD89" t="str">
            <v>St1</v>
          </cell>
          <cell r="AE89" t="str">
            <v>Qd1</v>
          </cell>
          <cell r="AF89" t="str">
            <v>Tr1</v>
          </cell>
          <cell r="AG89" t="str">
            <v>Tr1-2000</v>
          </cell>
          <cell r="AH89" t="str">
            <v>2000-Tr1</v>
          </cell>
          <cell r="AI89">
            <v>3</v>
          </cell>
          <cell r="AJ89" t="str">
            <v>03</v>
          </cell>
        </row>
        <row r="90">
          <cell r="AA90" t="str">
            <v>Aaa</v>
          </cell>
          <cell r="AB90">
            <v>36595</v>
          </cell>
          <cell r="AC90">
            <v>2000</v>
          </cell>
          <cell r="AD90" t="str">
            <v>St1</v>
          </cell>
          <cell r="AE90" t="str">
            <v>Qd1</v>
          </cell>
          <cell r="AF90" t="str">
            <v>Tr1</v>
          </cell>
          <cell r="AG90" t="str">
            <v>Tr1-2000</v>
          </cell>
          <cell r="AH90" t="str">
            <v>2000-Tr1</v>
          </cell>
          <cell r="AI90">
            <v>3</v>
          </cell>
          <cell r="AJ90" t="str">
            <v>03</v>
          </cell>
        </row>
        <row r="91">
          <cell r="AA91" t="str">
            <v>Aaa</v>
          </cell>
          <cell r="AB91">
            <v>36596</v>
          </cell>
          <cell r="AC91">
            <v>2000</v>
          </cell>
          <cell r="AD91" t="str">
            <v>St1</v>
          </cell>
          <cell r="AE91" t="str">
            <v>Qd1</v>
          </cell>
          <cell r="AF91" t="str">
            <v>Tr1</v>
          </cell>
          <cell r="AG91" t="str">
            <v>Tr1-2000</v>
          </cell>
          <cell r="AH91" t="str">
            <v>2000-Tr1</v>
          </cell>
          <cell r="AI91">
            <v>3</v>
          </cell>
          <cell r="AJ91" t="str">
            <v>03</v>
          </cell>
        </row>
        <row r="92">
          <cell r="AA92" t="str">
            <v>Aaa</v>
          </cell>
          <cell r="AB92">
            <v>36597</v>
          </cell>
          <cell r="AC92">
            <v>2000</v>
          </cell>
          <cell r="AD92" t="str">
            <v>St1</v>
          </cell>
          <cell r="AE92" t="str">
            <v>Qd1</v>
          </cell>
          <cell r="AF92" t="str">
            <v>Tr1</v>
          </cell>
          <cell r="AG92" t="str">
            <v>Tr1-2000</v>
          </cell>
          <cell r="AH92" t="str">
            <v>2000-Tr1</v>
          </cell>
          <cell r="AI92">
            <v>3</v>
          </cell>
          <cell r="AJ92" t="str">
            <v>03</v>
          </cell>
        </row>
        <row r="93">
          <cell r="AA93" t="str">
            <v>Aaa</v>
          </cell>
          <cell r="AB93">
            <v>36598</v>
          </cell>
          <cell r="AC93">
            <v>2000</v>
          </cell>
          <cell r="AD93" t="str">
            <v>St1</v>
          </cell>
          <cell r="AE93" t="str">
            <v>Qd1</v>
          </cell>
          <cell r="AF93" t="str">
            <v>Tr1</v>
          </cell>
          <cell r="AG93" t="str">
            <v>Tr1-2000</v>
          </cell>
          <cell r="AH93" t="str">
            <v>2000-Tr1</v>
          </cell>
          <cell r="AI93">
            <v>3</v>
          </cell>
          <cell r="AJ93" t="str">
            <v>03</v>
          </cell>
        </row>
        <row r="94">
          <cell r="AA94" t="str">
            <v>Aaa</v>
          </cell>
          <cell r="AB94">
            <v>36599</v>
          </cell>
          <cell r="AC94">
            <v>2000</v>
          </cell>
          <cell r="AD94" t="str">
            <v>St1</v>
          </cell>
          <cell r="AE94" t="str">
            <v>Qd1</v>
          </cell>
          <cell r="AF94" t="str">
            <v>Tr1</v>
          </cell>
          <cell r="AG94" t="str">
            <v>Tr1-2000</v>
          </cell>
          <cell r="AH94" t="str">
            <v>2000-Tr1</v>
          </cell>
          <cell r="AI94">
            <v>3</v>
          </cell>
          <cell r="AJ94" t="str">
            <v>03</v>
          </cell>
        </row>
        <row r="95">
          <cell r="AA95" t="str">
            <v>Aaa</v>
          </cell>
          <cell r="AB95">
            <v>36600</v>
          </cell>
          <cell r="AC95">
            <v>2000</v>
          </cell>
          <cell r="AD95" t="str">
            <v>St1</v>
          </cell>
          <cell r="AE95" t="str">
            <v>Qd1</v>
          </cell>
          <cell r="AF95" t="str">
            <v>Tr1</v>
          </cell>
          <cell r="AG95" t="str">
            <v>Tr1-2000</v>
          </cell>
          <cell r="AH95" t="str">
            <v>2000-Tr1</v>
          </cell>
          <cell r="AI95">
            <v>3</v>
          </cell>
          <cell r="AJ95" t="str">
            <v>03</v>
          </cell>
        </row>
        <row r="96">
          <cell r="AA96" t="str">
            <v>Aaa</v>
          </cell>
          <cell r="AB96">
            <v>36601</v>
          </cell>
          <cell r="AC96">
            <v>2000</v>
          </cell>
          <cell r="AD96" t="str">
            <v>St1</v>
          </cell>
          <cell r="AE96" t="str">
            <v>Qd1</v>
          </cell>
          <cell r="AF96" t="str">
            <v>Tr1</v>
          </cell>
          <cell r="AG96" t="str">
            <v>Tr1-2000</v>
          </cell>
          <cell r="AH96" t="str">
            <v>2000-Tr1</v>
          </cell>
          <cell r="AI96">
            <v>3</v>
          </cell>
          <cell r="AJ96" t="str">
            <v>03</v>
          </cell>
        </row>
        <row r="97">
          <cell r="AA97" t="str">
            <v>Aaa</v>
          </cell>
          <cell r="AB97">
            <v>36602</v>
          </cell>
          <cell r="AC97">
            <v>2000</v>
          </cell>
          <cell r="AD97" t="str">
            <v>St1</v>
          </cell>
          <cell r="AE97" t="str">
            <v>Qd1</v>
          </cell>
          <cell r="AF97" t="str">
            <v>Tr1</v>
          </cell>
          <cell r="AG97" t="str">
            <v>Tr1-2000</v>
          </cell>
          <cell r="AH97" t="str">
            <v>2000-Tr1</v>
          </cell>
          <cell r="AI97">
            <v>3</v>
          </cell>
          <cell r="AJ97" t="str">
            <v>03</v>
          </cell>
        </row>
        <row r="98">
          <cell r="AA98" t="str">
            <v>Aaa</v>
          </cell>
          <cell r="AB98">
            <v>36603</v>
          </cell>
          <cell r="AC98">
            <v>2000</v>
          </cell>
          <cell r="AD98" t="str">
            <v>St1</v>
          </cell>
          <cell r="AE98" t="str">
            <v>Qd1</v>
          </cell>
          <cell r="AF98" t="str">
            <v>Tr1</v>
          </cell>
          <cell r="AG98" t="str">
            <v>Tr1-2000</v>
          </cell>
          <cell r="AH98" t="str">
            <v>2000-Tr1</v>
          </cell>
          <cell r="AI98">
            <v>3</v>
          </cell>
          <cell r="AJ98" t="str">
            <v>03</v>
          </cell>
        </row>
        <row r="99">
          <cell r="AA99" t="str">
            <v>Aaa</v>
          </cell>
          <cell r="AB99">
            <v>36604</v>
          </cell>
          <cell r="AC99">
            <v>2000</v>
          </cell>
          <cell r="AD99" t="str">
            <v>St1</v>
          </cell>
          <cell r="AE99" t="str">
            <v>Qd1</v>
          </cell>
          <cell r="AF99" t="str">
            <v>Tr1</v>
          </cell>
          <cell r="AG99" t="str">
            <v>Tr1-2000</v>
          </cell>
          <cell r="AH99" t="str">
            <v>2000-Tr1</v>
          </cell>
          <cell r="AI99">
            <v>3</v>
          </cell>
          <cell r="AJ99" t="str">
            <v>03</v>
          </cell>
        </row>
        <row r="100">
          <cell r="AA100" t="str">
            <v>Aaa</v>
          </cell>
          <cell r="AB100">
            <v>36605</v>
          </cell>
          <cell r="AC100">
            <v>2000</v>
          </cell>
          <cell r="AD100" t="str">
            <v>St1</v>
          </cell>
          <cell r="AE100" t="str">
            <v>Qd1</v>
          </cell>
          <cell r="AF100" t="str">
            <v>Tr1</v>
          </cell>
          <cell r="AG100" t="str">
            <v>Tr1-2000</v>
          </cell>
          <cell r="AH100" t="str">
            <v>2000-Tr1</v>
          </cell>
          <cell r="AI100">
            <v>3</v>
          </cell>
          <cell r="AJ100" t="str">
            <v>03</v>
          </cell>
        </row>
        <row r="101">
          <cell r="AA101" t="str">
            <v>Aaa</v>
          </cell>
          <cell r="AB101">
            <v>36606</v>
          </cell>
          <cell r="AC101">
            <v>2000</v>
          </cell>
          <cell r="AD101" t="str">
            <v>St1</v>
          </cell>
          <cell r="AE101" t="str">
            <v>Qd1</v>
          </cell>
          <cell r="AF101" t="str">
            <v>Tr1</v>
          </cell>
          <cell r="AG101" t="str">
            <v>Tr1-2000</v>
          </cell>
          <cell r="AH101" t="str">
            <v>2000-Tr1</v>
          </cell>
          <cell r="AI101">
            <v>3</v>
          </cell>
          <cell r="AJ101" t="str">
            <v>03</v>
          </cell>
        </row>
        <row r="102">
          <cell r="AA102" t="str">
            <v>Aaa</v>
          </cell>
          <cell r="AB102">
            <v>36607</v>
          </cell>
          <cell r="AC102">
            <v>2000</v>
          </cell>
          <cell r="AD102" t="str">
            <v>St1</v>
          </cell>
          <cell r="AE102" t="str">
            <v>Qd1</v>
          </cell>
          <cell r="AF102" t="str">
            <v>Tr1</v>
          </cell>
          <cell r="AG102" t="str">
            <v>Tr1-2000</v>
          </cell>
          <cell r="AH102" t="str">
            <v>2000-Tr1</v>
          </cell>
          <cell r="AI102">
            <v>3</v>
          </cell>
          <cell r="AJ102" t="str">
            <v>03</v>
          </cell>
        </row>
        <row r="103">
          <cell r="AA103" t="str">
            <v>Aaa</v>
          </cell>
          <cell r="AB103">
            <v>36608</v>
          </cell>
          <cell r="AC103">
            <v>2000</v>
          </cell>
          <cell r="AD103" t="str">
            <v>St1</v>
          </cell>
          <cell r="AE103" t="str">
            <v>Qd1</v>
          </cell>
          <cell r="AF103" t="str">
            <v>Tr1</v>
          </cell>
          <cell r="AG103" t="str">
            <v>Tr1-2000</v>
          </cell>
          <cell r="AH103" t="str">
            <v>2000-Tr1</v>
          </cell>
          <cell r="AI103">
            <v>3</v>
          </cell>
          <cell r="AJ103" t="str">
            <v>03</v>
          </cell>
        </row>
        <row r="104">
          <cell r="AA104" t="str">
            <v>Aaa</v>
          </cell>
          <cell r="AB104">
            <v>36609</v>
          </cell>
          <cell r="AC104">
            <v>2000</v>
          </cell>
          <cell r="AD104" t="str">
            <v>St1</v>
          </cell>
          <cell r="AE104" t="str">
            <v>Qd1</v>
          </cell>
          <cell r="AF104" t="str">
            <v>Tr1</v>
          </cell>
          <cell r="AG104" t="str">
            <v>Tr1-2000</v>
          </cell>
          <cell r="AH104" t="str">
            <v>2000-Tr1</v>
          </cell>
          <cell r="AI104">
            <v>3</v>
          </cell>
          <cell r="AJ104" t="str">
            <v>03</v>
          </cell>
        </row>
        <row r="105">
          <cell r="AA105" t="str">
            <v>Aaa</v>
          </cell>
          <cell r="AB105">
            <v>36610</v>
          </cell>
          <cell r="AC105">
            <v>2000</v>
          </cell>
          <cell r="AD105" t="str">
            <v>St1</v>
          </cell>
          <cell r="AE105" t="str">
            <v>Qd1</v>
          </cell>
          <cell r="AF105" t="str">
            <v>Tr1</v>
          </cell>
          <cell r="AG105" t="str">
            <v>Tr1-2000</v>
          </cell>
          <cell r="AH105" t="str">
            <v>2000-Tr1</v>
          </cell>
          <cell r="AI105">
            <v>3</v>
          </cell>
          <cell r="AJ105" t="str">
            <v>03</v>
          </cell>
        </row>
        <row r="106">
          <cell r="AA106" t="str">
            <v>Aaa</v>
          </cell>
          <cell r="AB106">
            <v>36611</v>
          </cell>
          <cell r="AC106">
            <v>2000</v>
          </cell>
          <cell r="AD106" t="str">
            <v>St1</v>
          </cell>
          <cell r="AE106" t="str">
            <v>Qd1</v>
          </cell>
          <cell r="AF106" t="str">
            <v>Tr1</v>
          </cell>
          <cell r="AG106" t="str">
            <v>Tr1-2000</v>
          </cell>
          <cell r="AH106" t="str">
            <v>2000-Tr1</v>
          </cell>
          <cell r="AI106">
            <v>3</v>
          </cell>
          <cell r="AJ106" t="str">
            <v>03</v>
          </cell>
        </row>
        <row r="107">
          <cell r="AA107" t="str">
            <v>Aaa</v>
          </cell>
          <cell r="AB107">
            <v>36612</v>
          </cell>
          <cell r="AC107">
            <v>2000</v>
          </cell>
          <cell r="AD107" t="str">
            <v>St1</v>
          </cell>
          <cell r="AE107" t="str">
            <v>Qd1</v>
          </cell>
          <cell r="AF107" t="str">
            <v>Tr1</v>
          </cell>
          <cell r="AG107" t="str">
            <v>Tr1-2000</v>
          </cell>
          <cell r="AH107" t="str">
            <v>2000-Tr1</v>
          </cell>
          <cell r="AI107">
            <v>3</v>
          </cell>
          <cell r="AJ107" t="str">
            <v>03</v>
          </cell>
        </row>
        <row r="108">
          <cell r="AA108" t="str">
            <v>Aaa</v>
          </cell>
          <cell r="AB108">
            <v>36613</v>
          </cell>
          <cell r="AC108">
            <v>2000</v>
          </cell>
          <cell r="AD108" t="str">
            <v>St1</v>
          </cell>
          <cell r="AE108" t="str">
            <v>Qd1</v>
          </cell>
          <cell r="AF108" t="str">
            <v>Tr1</v>
          </cell>
          <cell r="AG108" t="str">
            <v>Tr1-2000</v>
          </cell>
          <cell r="AH108" t="str">
            <v>2000-Tr1</v>
          </cell>
          <cell r="AI108">
            <v>3</v>
          </cell>
          <cell r="AJ108" t="str">
            <v>03</v>
          </cell>
        </row>
        <row r="109">
          <cell r="AA109" t="str">
            <v>Aaa</v>
          </cell>
          <cell r="AB109">
            <v>36614</v>
          </cell>
          <cell r="AC109">
            <v>2000</v>
          </cell>
          <cell r="AD109" t="str">
            <v>St1</v>
          </cell>
          <cell r="AE109" t="str">
            <v>Qd1</v>
          </cell>
          <cell r="AF109" t="str">
            <v>Tr1</v>
          </cell>
          <cell r="AG109" t="str">
            <v>Tr1-2000</v>
          </cell>
          <cell r="AH109" t="str">
            <v>2000-Tr1</v>
          </cell>
          <cell r="AI109">
            <v>3</v>
          </cell>
          <cell r="AJ109" t="str">
            <v>03</v>
          </cell>
        </row>
        <row r="110">
          <cell r="AA110" t="str">
            <v>Aaa</v>
          </cell>
          <cell r="AB110">
            <v>36615</v>
          </cell>
          <cell r="AC110">
            <v>2000</v>
          </cell>
          <cell r="AD110" t="str">
            <v>St1</v>
          </cell>
          <cell r="AE110" t="str">
            <v>Qd1</v>
          </cell>
          <cell r="AF110" t="str">
            <v>Tr1</v>
          </cell>
          <cell r="AG110" t="str">
            <v>Tr1-2000</v>
          </cell>
          <cell r="AH110" t="str">
            <v>2000-Tr1</v>
          </cell>
          <cell r="AI110">
            <v>3</v>
          </cell>
          <cell r="AJ110" t="str">
            <v>03</v>
          </cell>
        </row>
        <row r="111">
          <cell r="AA111" t="str">
            <v>Aaa</v>
          </cell>
          <cell r="AB111">
            <v>36616</v>
          </cell>
          <cell r="AC111">
            <v>2000</v>
          </cell>
          <cell r="AD111" t="str">
            <v>St1</v>
          </cell>
          <cell r="AE111" t="str">
            <v>Qd1</v>
          </cell>
          <cell r="AF111" t="str">
            <v>Tr1</v>
          </cell>
          <cell r="AG111" t="str">
            <v>Tr1-2000</v>
          </cell>
          <cell r="AH111" t="str">
            <v>2000-Tr1</v>
          </cell>
          <cell r="AI111">
            <v>3</v>
          </cell>
          <cell r="AJ111" t="str">
            <v>03</v>
          </cell>
        </row>
        <row r="112">
          <cell r="AA112" t="str">
            <v>Aaa</v>
          </cell>
          <cell r="AB112">
            <v>36617</v>
          </cell>
          <cell r="AC112">
            <v>2000</v>
          </cell>
          <cell r="AD112" t="str">
            <v>St1</v>
          </cell>
          <cell r="AE112" t="str">
            <v>Qd1</v>
          </cell>
          <cell r="AF112" t="str">
            <v>Tr2</v>
          </cell>
          <cell r="AG112" t="str">
            <v>Tr2-2000</v>
          </cell>
          <cell r="AH112" t="str">
            <v>2000-Tr2</v>
          </cell>
          <cell r="AI112">
            <v>4</v>
          </cell>
          <cell r="AJ112" t="str">
            <v>04</v>
          </cell>
        </row>
        <row r="113">
          <cell r="AA113" t="str">
            <v>Aaa</v>
          </cell>
          <cell r="AB113">
            <v>36618</v>
          </cell>
          <cell r="AC113">
            <v>2000</v>
          </cell>
          <cell r="AD113" t="str">
            <v>St1</v>
          </cell>
          <cell r="AE113" t="str">
            <v>Qd1</v>
          </cell>
          <cell r="AF113" t="str">
            <v>Tr2</v>
          </cell>
          <cell r="AG113" t="str">
            <v>Tr2-2000</v>
          </cell>
          <cell r="AH113" t="str">
            <v>2000-Tr2</v>
          </cell>
          <cell r="AI113">
            <v>4</v>
          </cell>
          <cell r="AJ113" t="str">
            <v>04</v>
          </cell>
        </row>
        <row r="114">
          <cell r="AA114" t="str">
            <v>Aaa</v>
          </cell>
          <cell r="AB114">
            <v>36619</v>
          </cell>
          <cell r="AC114">
            <v>2000</v>
          </cell>
          <cell r="AD114" t="str">
            <v>St1</v>
          </cell>
          <cell r="AE114" t="str">
            <v>Qd1</v>
          </cell>
          <cell r="AF114" t="str">
            <v>Tr2</v>
          </cell>
          <cell r="AG114" t="str">
            <v>Tr2-2000</v>
          </cell>
          <cell r="AH114" t="str">
            <v>2000-Tr2</v>
          </cell>
          <cell r="AI114">
            <v>4</v>
          </cell>
          <cell r="AJ114" t="str">
            <v>04</v>
          </cell>
        </row>
        <row r="115">
          <cell r="AA115" t="str">
            <v>Aaa</v>
          </cell>
          <cell r="AB115">
            <v>36620</v>
          </cell>
          <cell r="AC115">
            <v>2000</v>
          </cell>
          <cell r="AD115" t="str">
            <v>St1</v>
          </cell>
          <cell r="AE115" t="str">
            <v>Qd1</v>
          </cell>
          <cell r="AF115" t="str">
            <v>Tr2</v>
          </cell>
          <cell r="AG115" t="str">
            <v>Tr2-2000</v>
          </cell>
          <cell r="AH115" t="str">
            <v>2000-Tr2</v>
          </cell>
          <cell r="AI115">
            <v>4</v>
          </cell>
          <cell r="AJ115" t="str">
            <v>04</v>
          </cell>
        </row>
        <row r="116">
          <cell r="AA116" t="str">
            <v>Aaa</v>
          </cell>
          <cell r="AB116">
            <v>36621</v>
          </cell>
          <cell r="AC116">
            <v>2000</v>
          </cell>
          <cell r="AD116" t="str">
            <v>St1</v>
          </cell>
          <cell r="AE116" t="str">
            <v>Qd1</v>
          </cell>
          <cell r="AF116" t="str">
            <v>Tr2</v>
          </cell>
          <cell r="AG116" t="str">
            <v>Tr2-2000</v>
          </cell>
          <cell r="AH116" t="str">
            <v>2000-Tr2</v>
          </cell>
          <cell r="AI116">
            <v>4</v>
          </cell>
          <cell r="AJ116" t="str">
            <v>04</v>
          </cell>
        </row>
        <row r="117">
          <cell r="AA117" t="str">
            <v>Aaa</v>
          </cell>
          <cell r="AB117">
            <v>36622</v>
          </cell>
          <cell r="AC117">
            <v>2000</v>
          </cell>
          <cell r="AD117" t="str">
            <v>St1</v>
          </cell>
          <cell r="AE117" t="str">
            <v>Qd1</v>
          </cell>
          <cell r="AF117" t="str">
            <v>Tr2</v>
          </cell>
          <cell r="AG117" t="str">
            <v>Tr2-2000</v>
          </cell>
          <cell r="AH117" t="str">
            <v>2000-Tr2</v>
          </cell>
          <cell r="AI117">
            <v>4</v>
          </cell>
          <cell r="AJ117" t="str">
            <v>04</v>
          </cell>
        </row>
        <row r="118">
          <cell r="AA118" t="str">
            <v>Aaa</v>
          </cell>
          <cell r="AB118">
            <v>36623</v>
          </cell>
          <cell r="AC118">
            <v>2000</v>
          </cell>
          <cell r="AD118" t="str">
            <v>St1</v>
          </cell>
          <cell r="AE118" t="str">
            <v>Qd1</v>
          </cell>
          <cell r="AF118" t="str">
            <v>Tr2</v>
          </cell>
          <cell r="AG118" t="str">
            <v>Tr2-2000</v>
          </cell>
          <cell r="AH118" t="str">
            <v>2000-Tr2</v>
          </cell>
          <cell r="AI118">
            <v>4</v>
          </cell>
          <cell r="AJ118" t="str">
            <v>04</v>
          </cell>
        </row>
        <row r="119">
          <cell r="AA119" t="str">
            <v>Aaa</v>
          </cell>
          <cell r="AB119">
            <v>36624</v>
          </cell>
          <cell r="AC119">
            <v>2000</v>
          </cell>
          <cell r="AD119" t="str">
            <v>St1</v>
          </cell>
          <cell r="AE119" t="str">
            <v>Qd1</v>
          </cell>
          <cell r="AF119" t="str">
            <v>Tr2</v>
          </cell>
          <cell r="AG119" t="str">
            <v>Tr2-2000</v>
          </cell>
          <cell r="AH119" t="str">
            <v>2000-Tr2</v>
          </cell>
          <cell r="AI119">
            <v>4</v>
          </cell>
          <cell r="AJ119" t="str">
            <v>04</v>
          </cell>
        </row>
        <row r="120">
          <cell r="AA120" t="str">
            <v>Aaa</v>
          </cell>
          <cell r="AB120">
            <v>36625</v>
          </cell>
          <cell r="AC120">
            <v>2000</v>
          </cell>
          <cell r="AD120" t="str">
            <v>St1</v>
          </cell>
          <cell r="AE120" t="str">
            <v>Qd1</v>
          </cell>
          <cell r="AF120" t="str">
            <v>Tr2</v>
          </cell>
          <cell r="AG120" t="str">
            <v>Tr2-2000</v>
          </cell>
          <cell r="AH120" t="str">
            <v>2000-Tr2</v>
          </cell>
          <cell r="AI120">
            <v>4</v>
          </cell>
          <cell r="AJ120" t="str">
            <v>04</v>
          </cell>
        </row>
        <row r="121">
          <cell r="AA121" t="str">
            <v>Aaa</v>
          </cell>
          <cell r="AB121">
            <v>36626</v>
          </cell>
          <cell r="AC121">
            <v>2000</v>
          </cell>
          <cell r="AD121" t="str">
            <v>St1</v>
          </cell>
          <cell r="AE121" t="str">
            <v>Qd1</v>
          </cell>
          <cell r="AF121" t="str">
            <v>Tr2</v>
          </cell>
          <cell r="AG121" t="str">
            <v>Tr2-2000</v>
          </cell>
          <cell r="AH121" t="str">
            <v>2000-Tr2</v>
          </cell>
          <cell r="AI121">
            <v>4</v>
          </cell>
          <cell r="AJ121" t="str">
            <v>04</v>
          </cell>
        </row>
        <row r="122">
          <cell r="AA122" t="str">
            <v>Aaa</v>
          </cell>
          <cell r="AB122">
            <v>36627</v>
          </cell>
          <cell r="AC122">
            <v>2000</v>
          </cell>
          <cell r="AD122" t="str">
            <v>St1</v>
          </cell>
          <cell r="AE122" t="str">
            <v>Qd1</v>
          </cell>
          <cell r="AF122" t="str">
            <v>Tr2</v>
          </cell>
          <cell r="AG122" t="str">
            <v>Tr2-2000</v>
          </cell>
          <cell r="AH122" t="str">
            <v>2000-Tr2</v>
          </cell>
          <cell r="AI122">
            <v>4</v>
          </cell>
          <cell r="AJ122" t="str">
            <v>04</v>
          </cell>
        </row>
        <row r="123">
          <cell r="AA123" t="str">
            <v>Aaa</v>
          </cell>
          <cell r="AB123">
            <v>36628</v>
          </cell>
          <cell r="AC123">
            <v>2000</v>
          </cell>
          <cell r="AD123" t="str">
            <v>St1</v>
          </cell>
          <cell r="AE123" t="str">
            <v>Qd1</v>
          </cell>
          <cell r="AF123" t="str">
            <v>Tr2</v>
          </cell>
          <cell r="AG123" t="str">
            <v>Tr2-2000</v>
          </cell>
          <cell r="AH123" t="str">
            <v>2000-Tr2</v>
          </cell>
          <cell r="AI123">
            <v>4</v>
          </cell>
          <cell r="AJ123" t="str">
            <v>04</v>
          </cell>
        </row>
        <row r="124">
          <cell r="AA124" t="str">
            <v>Aaa</v>
          </cell>
          <cell r="AB124">
            <v>36629</v>
          </cell>
          <cell r="AC124">
            <v>2000</v>
          </cell>
          <cell r="AD124" t="str">
            <v>St1</v>
          </cell>
          <cell r="AE124" t="str">
            <v>Qd1</v>
          </cell>
          <cell r="AF124" t="str">
            <v>Tr2</v>
          </cell>
          <cell r="AG124" t="str">
            <v>Tr2-2000</v>
          </cell>
          <cell r="AH124" t="str">
            <v>2000-Tr2</v>
          </cell>
          <cell r="AI124">
            <v>4</v>
          </cell>
          <cell r="AJ124" t="str">
            <v>04</v>
          </cell>
        </row>
        <row r="125">
          <cell r="AA125" t="str">
            <v>Aaa</v>
          </cell>
          <cell r="AB125">
            <v>36630</v>
          </cell>
          <cell r="AC125">
            <v>2000</v>
          </cell>
          <cell r="AD125" t="str">
            <v>St1</v>
          </cell>
          <cell r="AE125" t="str">
            <v>Qd1</v>
          </cell>
          <cell r="AF125" t="str">
            <v>Tr2</v>
          </cell>
          <cell r="AG125" t="str">
            <v>Tr2-2000</v>
          </cell>
          <cell r="AH125" t="str">
            <v>2000-Tr2</v>
          </cell>
          <cell r="AI125">
            <v>4</v>
          </cell>
          <cell r="AJ125" t="str">
            <v>04</v>
          </cell>
        </row>
        <row r="126">
          <cell r="AA126" t="str">
            <v>Aaa</v>
          </cell>
          <cell r="AB126">
            <v>36631</v>
          </cell>
          <cell r="AC126">
            <v>2000</v>
          </cell>
          <cell r="AD126" t="str">
            <v>St1</v>
          </cell>
          <cell r="AE126" t="str">
            <v>Qd1</v>
          </cell>
          <cell r="AF126" t="str">
            <v>Tr2</v>
          </cell>
          <cell r="AG126" t="str">
            <v>Tr2-2000</v>
          </cell>
          <cell r="AH126" t="str">
            <v>2000-Tr2</v>
          </cell>
          <cell r="AI126">
            <v>4</v>
          </cell>
          <cell r="AJ126" t="str">
            <v>04</v>
          </cell>
        </row>
        <row r="127">
          <cell r="AA127" t="str">
            <v>Aaa</v>
          </cell>
          <cell r="AB127">
            <v>36632</v>
          </cell>
          <cell r="AC127">
            <v>2000</v>
          </cell>
          <cell r="AD127" t="str">
            <v>St1</v>
          </cell>
          <cell r="AE127" t="str">
            <v>Qd1</v>
          </cell>
          <cell r="AF127" t="str">
            <v>Tr2</v>
          </cell>
          <cell r="AG127" t="str">
            <v>Tr2-2000</v>
          </cell>
          <cell r="AH127" t="str">
            <v>2000-Tr2</v>
          </cell>
          <cell r="AI127">
            <v>4</v>
          </cell>
          <cell r="AJ127" t="str">
            <v>04</v>
          </cell>
        </row>
        <row r="128">
          <cell r="AA128" t="str">
            <v>Aaa</v>
          </cell>
          <cell r="AB128">
            <v>36633</v>
          </cell>
          <cell r="AC128">
            <v>2000</v>
          </cell>
          <cell r="AD128" t="str">
            <v>St1</v>
          </cell>
          <cell r="AE128" t="str">
            <v>Qd1</v>
          </cell>
          <cell r="AF128" t="str">
            <v>Tr2</v>
          </cell>
          <cell r="AG128" t="str">
            <v>Tr2-2000</v>
          </cell>
          <cell r="AH128" t="str">
            <v>2000-Tr2</v>
          </cell>
          <cell r="AI128">
            <v>4</v>
          </cell>
          <cell r="AJ128" t="str">
            <v>04</v>
          </cell>
        </row>
        <row r="129">
          <cell r="AA129" t="str">
            <v>Aaa</v>
          </cell>
          <cell r="AB129">
            <v>36634</v>
          </cell>
          <cell r="AC129">
            <v>2000</v>
          </cell>
          <cell r="AD129" t="str">
            <v>St1</v>
          </cell>
          <cell r="AE129" t="str">
            <v>Qd1</v>
          </cell>
          <cell r="AF129" t="str">
            <v>Tr2</v>
          </cell>
          <cell r="AG129" t="str">
            <v>Tr2-2000</v>
          </cell>
          <cell r="AH129" t="str">
            <v>2000-Tr2</v>
          </cell>
          <cell r="AI129">
            <v>4</v>
          </cell>
          <cell r="AJ129" t="str">
            <v>04</v>
          </cell>
        </row>
        <row r="130">
          <cell r="AA130" t="str">
            <v>Aaa</v>
          </cell>
          <cell r="AB130">
            <v>36635</v>
          </cell>
          <cell r="AC130">
            <v>2000</v>
          </cell>
          <cell r="AD130" t="str">
            <v>St1</v>
          </cell>
          <cell r="AE130" t="str">
            <v>Qd1</v>
          </cell>
          <cell r="AF130" t="str">
            <v>Tr2</v>
          </cell>
          <cell r="AG130" t="str">
            <v>Tr2-2000</v>
          </cell>
          <cell r="AH130" t="str">
            <v>2000-Tr2</v>
          </cell>
          <cell r="AI130">
            <v>4</v>
          </cell>
          <cell r="AJ130" t="str">
            <v>04</v>
          </cell>
        </row>
        <row r="131">
          <cell r="AA131" t="str">
            <v>Aaa</v>
          </cell>
          <cell r="AB131">
            <v>36636</v>
          </cell>
          <cell r="AC131">
            <v>2000</v>
          </cell>
          <cell r="AD131" t="str">
            <v>St1</v>
          </cell>
          <cell r="AE131" t="str">
            <v>Qd1</v>
          </cell>
          <cell r="AF131" t="str">
            <v>Tr2</v>
          </cell>
          <cell r="AG131" t="str">
            <v>Tr2-2000</v>
          </cell>
          <cell r="AH131" t="str">
            <v>2000-Tr2</v>
          </cell>
          <cell r="AI131">
            <v>4</v>
          </cell>
          <cell r="AJ131" t="str">
            <v>04</v>
          </cell>
        </row>
        <row r="132">
          <cell r="AA132" t="str">
            <v>Aaa</v>
          </cell>
          <cell r="AB132">
            <v>36637</v>
          </cell>
          <cell r="AC132">
            <v>2000</v>
          </cell>
          <cell r="AD132" t="str">
            <v>St1</v>
          </cell>
          <cell r="AE132" t="str">
            <v>Qd1</v>
          </cell>
          <cell r="AF132" t="str">
            <v>Tr2</v>
          </cell>
          <cell r="AG132" t="str">
            <v>Tr2-2000</v>
          </cell>
          <cell r="AH132" t="str">
            <v>2000-Tr2</v>
          </cell>
          <cell r="AI132">
            <v>4</v>
          </cell>
          <cell r="AJ132" t="str">
            <v>04</v>
          </cell>
        </row>
        <row r="133">
          <cell r="AA133" t="str">
            <v>Aaa</v>
          </cell>
          <cell r="AB133">
            <v>36638</v>
          </cell>
          <cell r="AC133">
            <v>2000</v>
          </cell>
          <cell r="AD133" t="str">
            <v>St1</v>
          </cell>
          <cell r="AE133" t="str">
            <v>Qd1</v>
          </cell>
          <cell r="AF133" t="str">
            <v>Tr2</v>
          </cell>
          <cell r="AG133" t="str">
            <v>Tr2-2000</v>
          </cell>
          <cell r="AH133" t="str">
            <v>2000-Tr2</v>
          </cell>
          <cell r="AI133">
            <v>4</v>
          </cell>
          <cell r="AJ133" t="str">
            <v>04</v>
          </cell>
        </row>
        <row r="134">
          <cell r="AA134" t="str">
            <v>Aaa</v>
          </cell>
          <cell r="AB134">
            <v>36639</v>
          </cell>
          <cell r="AC134">
            <v>2000</v>
          </cell>
          <cell r="AD134" t="str">
            <v>St1</v>
          </cell>
          <cell r="AE134" t="str">
            <v>Qd1</v>
          </cell>
          <cell r="AF134" t="str">
            <v>Tr2</v>
          </cell>
          <cell r="AG134" t="str">
            <v>Tr2-2000</v>
          </cell>
          <cell r="AH134" t="str">
            <v>2000-Tr2</v>
          </cell>
          <cell r="AI134">
            <v>4</v>
          </cell>
          <cell r="AJ134" t="str">
            <v>04</v>
          </cell>
        </row>
        <row r="135">
          <cell r="AA135" t="str">
            <v>Aaa</v>
          </cell>
          <cell r="AB135">
            <v>36640</v>
          </cell>
          <cell r="AC135">
            <v>2000</v>
          </cell>
          <cell r="AD135" t="str">
            <v>St1</v>
          </cell>
          <cell r="AE135" t="str">
            <v>Qd1</v>
          </cell>
          <cell r="AF135" t="str">
            <v>Tr2</v>
          </cell>
          <cell r="AG135" t="str">
            <v>Tr2-2000</v>
          </cell>
          <cell r="AH135" t="str">
            <v>2000-Tr2</v>
          </cell>
          <cell r="AI135">
            <v>4</v>
          </cell>
          <cell r="AJ135" t="str">
            <v>04</v>
          </cell>
        </row>
        <row r="136">
          <cell r="AA136" t="str">
            <v>Aaa</v>
          </cell>
          <cell r="AB136">
            <v>36641</v>
          </cell>
          <cell r="AC136">
            <v>2000</v>
          </cell>
          <cell r="AD136" t="str">
            <v>St1</v>
          </cell>
          <cell r="AE136" t="str">
            <v>Qd1</v>
          </cell>
          <cell r="AF136" t="str">
            <v>Tr2</v>
          </cell>
          <cell r="AG136" t="str">
            <v>Tr2-2000</v>
          </cell>
          <cell r="AH136" t="str">
            <v>2000-Tr2</v>
          </cell>
          <cell r="AI136">
            <v>4</v>
          </cell>
          <cell r="AJ136" t="str">
            <v>04</v>
          </cell>
        </row>
        <row r="137">
          <cell r="AA137" t="str">
            <v>Aaa</v>
          </cell>
          <cell r="AB137">
            <v>36642</v>
          </cell>
          <cell r="AC137">
            <v>2000</v>
          </cell>
          <cell r="AD137" t="str">
            <v>St1</v>
          </cell>
          <cell r="AE137" t="str">
            <v>Qd1</v>
          </cell>
          <cell r="AF137" t="str">
            <v>Tr2</v>
          </cell>
          <cell r="AG137" t="str">
            <v>Tr2-2000</v>
          </cell>
          <cell r="AH137" t="str">
            <v>2000-Tr2</v>
          </cell>
          <cell r="AI137">
            <v>4</v>
          </cell>
          <cell r="AJ137" t="str">
            <v>04</v>
          </cell>
        </row>
        <row r="138">
          <cell r="AA138" t="str">
            <v>Aaa</v>
          </cell>
          <cell r="AB138">
            <v>36643</v>
          </cell>
          <cell r="AC138">
            <v>2000</v>
          </cell>
          <cell r="AD138" t="str">
            <v>St1</v>
          </cell>
          <cell r="AE138" t="str">
            <v>Qd1</v>
          </cell>
          <cell r="AF138" t="str">
            <v>Tr2</v>
          </cell>
          <cell r="AG138" t="str">
            <v>Tr2-2000</v>
          </cell>
          <cell r="AH138" t="str">
            <v>2000-Tr2</v>
          </cell>
          <cell r="AI138">
            <v>4</v>
          </cell>
          <cell r="AJ138" t="str">
            <v>04</v>
          </cell>
        </row>
        <row r="139">
          <cell r="AA139" t="str">
            <v>Aaa</v>
          </cell>
          <cell r="AB139">
            <v>36644</v>
          </cell>
          <cell r="AC139">
            <v>2000</v>
          </cell>
          <cell r="AD139" t="str">
            <v>St1</v>
          </cell>
          <cell r="AE139" t="str">
            <v>Qd1</v>
          </cell>
          <cell r="AF139" t="str">
            <v>Tr2</v>
          </cell>
          <cell r="AG139" t="str">
            <v>Tr2-2000</v>
          </cell>
          <cell r="AH139" t="str">
            <v>2000-Tr2</v>
          </cell>
          <cell r="AI139">
            <v>4</v>
          </cell>
          <cell r="AJ139" t="str">
            <v>04</v>
          </cell>
        </row>
        <row r="140">
          <cell r="AA140" t="str">
            <v>Aaa</v>
          </cell>
          <cell r="AB140">
            <v>36645</v>
          </cell>
          <cell r="AC140">
            <v>2000</v>
          </cell>
          <cell r="AD140" t="str">
            <v>St1</v>
          </cell>
          <cell r="AE140" t="str">
            <v>Qd1</v>
          </cell>
          <cell r="AF140" t="str">
            <v>Tr2</v>
          </cell>
          <cell r="AG140" t="str">
            <v>Tr2-2000</v>
          </cell>
          <cell r="AH140" t="str">
            <v>2000-Tr2</v>
          </cell>
          <cell r="AI140">
            <v>4</v>
          </cell>
          <cell r="AJ140" t="str">
            <v>04</v>
          </cell>
        </row>
        <row r="141">
          <cell r="AA141" t="str">
            <v>Aaa</v>
          </cell>
          <cell r="AB141">
            <v>36646</v>
          </cell>
          <cell r="AC141">
            <v>2000</v>
          </cell>
          <cell r="AD141" t="str">
            <v>St1</v>
          </cell>
          <cell r="AE141" t="str">
            <v>Qd1</v>
          </cell>
          <cell r="AF141" t="str">
            <v>Tr2</v>
          </cell>
          <cell r="AG141" t="str">
            <v>Tr2-2000</v>
          </cell>
          <cell r="AH141" t="str">
            <v>2000-Tr2</v>
          </cell>
          <cell r="AI141">
            <v>4</v>
          </cell>
          <cell r="AJ141" t="str">
            <v>04</v>
          </cell>
        </row>
        <row r="142">
          <cell r="AA142" t="str">
            <v>Aaa</v>
          </cell>
          <cell r="AB142">
            <v>36647</v>
          </cell>
          <cell r="AC142">
            <v>2000</v>
          </cell>
          <cell r="AD142" t="str">
            <v>St1</v>
          </cell>
          <cell r="AE142" t="str">
            <v>Qd2</v>
          </cell>
          <cell r="AF142" t="str">
            <v>Tr2</v>
          </cell>
          <cell r="AG142" t="str">
            <v>Tr2-2000</v>
          </cell>
          <cell r="AH142" t="str">
            <v>2000-Tr2</v>
          </cell>
          <cell r="AI142">
            <v>5</v>
          </cell>
          <cell r="AJ142" t="str">
            <v>05</v>
          </cell>
        </row>
        <row r="143">
          <cell r="AA143" t="str">
            <v>Aaa</v>
          </cell>
          <cell r="AB143">
            <v>36648</v>
          </cell>
          <cell r="AC143">
            <v>2000</v>
          </cell>
          <cell r="AD143" t="str">
            <v>St1</v>
          </cell>
          <cell r="AE143" t="str">
            <v>Qd2</v>
          </cell>
          <cell r="AF143" t="str">
            <v>Tr2</v>
          </cell>
          <cell r="AG143" t="str">
            <v>Tr2-2000</v>
          </cell>
          <cell r="AH143" t="str">
            <v>2000-Tr2</v>
          </cell>
          <cell r="AI143">
            <v>5</v>
          </cell>
          <cell r="AJ143" t="str">
            <v>05</v>
          </cell>
        </row>
        <row r="144">
          <cell r="AA144" t="str">
            <v>Aaa</v>
          </cell>
          <cell r="AB144">
            <v>36649</v>
          </cell>
          <cell r="AC144">
            <v>2000</v>
          </cell>
          <cell r="AD144" t="str">
            <v>St1</v>
          </cell>
          <cell r="AE144" t="str">
            <v>Qd2</v>
          </cell>
          <cell r="AF144" t="str">
            <v>Tr2</v>
          </cell>
          <cell r="AG144" t="str">
            <v>Tr2-2000</v>
          </cell>
          <cell r="AH144" t="str">
            <v>2000-Tr2</v>
          </cell>
          <cell r="AI144">
            <v>5</v>
          </cell>
          <cell r="AJ144" t="str">
            <v>05</v>
          </cell>
        </row>
        <row r="145">
          <cell r="AA145" t="str">
            <v>Aaa</v>
          </cell>
          <cell r="AB145">
            <v>36650</v>
          </cell>
          <cell r="AC145">
            <v>2000</v>
          </cell>
          <cell r="AD145" t="str">
            <v>St1</v>
          </cell>
          <cell r="AE145" t="str">
            <v>Qd2</v>
          </cell>
          <cell r="AF145" t="str">
            <v>Tr2</v>
          </cell>
          <cell r="AG145" t="str">
            <v>Tr2-2000</v>
          </cell>
          <cell r="AH145" t="str">
            <v>2000-Tr2</v>
          </cell>
          <cell r="AI145">
            <v>5</v>
          </cell>
          <cell r="AJ145" t="str">
            <v>05</v>
          </cell>
        </row>
        <row r="146">
          <cell r="AA146" t="str">
            <v>Aaa</v>
          </cell>
          <cell r="AB146">
            <v>36651</v>
          </cell>
          <cell r="AC146">
            <v>2000</v>
          </cell>
          <cell r="AD146" t="str">
            <v>St1</v>
          </cell>
          <cell r="AE146" t="str">
            <v>Qd2</v>
          </cell>
          <cell r="AF146" t="str">
            <v>Tr2</v>
          </cell>
          <cell r="AG146" t="str">
            <v>Tr2-2000</v>
          </cell>
          <cell r="AH146" t="str">
            <v>2000-Tr2</v>
          </cell>
          <cell r="AI146">
            <v>5</v>
          </cell>
          <cell r="AJ146" t="str">
            <v>05</v>
          </cell>
        </row>
        <row r="147">
          <cell r="AA147" t="str">
            <v>Aaa</v>
          </cell>
          <cell r="AB147">
            <v>36652</v>
          </cell>
          <cell r="AC147">
            <v>2000</v>
          </cell>
          <cell r="AD147" t="str">
            <v>St1</v>
          </cell>
          <cell r="AE147" t="str">
            <v>Qd2</v>
          </cell>
          <cell r="AF147" t="str">
            <v>Tr2</v>
          </cell>
          <cell r="AG147" t="str">
            <v>Tr2-2000</v>
          </cell>
          <cell r="AH147" t="str">
            <v>2000-Tr2</v>
          </cell>
          <cell r="AI147">
            <v>5</v>
          </cell>
          <cell r="AJ147" t="str">
            <v>05</v>
          </cell>
        </row>
        <row r="148">
          <cell r="AA148" t="str">
            <v>Aaa</v>
          </cell>
          <cell r="AB148">
            <v>36653</v>
          </cell>
          <cell r="AC148">
            <v>2000</v>
          </cell>
          <cell r="AD148" t="str">
            <v>St1</v>
          </cell>
          <cell r="AE148" t="str">
            <v>Qd2</v>
          </cell>
          <cell r="AF148" t="str">
            <v>Tr2</v>
          </cell>
          <cell r="AG148" t="str">
            <v>Tr2-2000</v>
          </cell>
          <cell r="AH148" t="str">
            <v>2000-Tr2</v>
          </cell>
          <cell r="AI148">
            <v>5</v>
          </cell>
          <cell r="AJ148" t="str">
            <v>05</v>
          </cell>
        </row>
        <row r="149">
          <cell r="AA149" t="str">
            <v>Aaa</v>
          </cell>
          <cell r="AB149">
            <v>36654</v>
          </cell>
          <cell r="AC149">
            <v>2000</v>
          </cell>
          <cell r="AD149" t="str">
            <v>St1</v>
          </cell>
          <cell r="AE149" t="str">
            <v>Qd2</v>
          </cell>
          <cell r="AF149" t="str">
            <v>Tr2</v>
          </cell>
          <cell r="AG149" t="str">
            <v>Tr2-2000</v>
          </cell>
          <cell r="AH149" t="str">
            <v>2000-Tr2</v>
          </cell>
          <cell r="AI149">
            <v>5</v>
          </cell>
          <cell r="AJ149" t="str">
            <v>05</v>
          </cell>
        </row>
        <row r="150">
          <cell r="AA150" t="str">
            <v>Aaa</v>
          </cell>
          <cell r="AB150">
            <v>36655</v>
          </cell>
          <cell r="AC150">
            <v>2000</v>
          </cell>
          <cell r="AD150" t="str">
            <v>St1</v>
          </cell>
          <cell r="AE150" t="str">
            <v>Qd2</v>
          </cell>
          <cell r="AF150" t="str">
            <v>Tr2</v>
          </cell>
          <cell r="AG150" t="str">
            <v>Tr2-2000</v>
          </cell>
          <cell r="AH150" t="str">
            <v>2000-Tr2</v>
          </cell>
          <cell r="AI150">
            <v>5</v>
          </cell>
          <cell r="AJ150" t="str">
            <v>05</v>
          </cell>
        </row>
        <row r="151">
          <cell r="AA151" t="str">
            <v>Aaa</v>
          </cell>
          <cell r="AB151">
            <v>36656</v>
          </cell>
          <cell r="AC151">
            <v>2000</v>
          </cell>
          <cell r="AD151" t="str">
            <v>St1</v>
          </cell>
          <cell r="AE151" t="str">
            <v>Qd2</v>
          </cell>
          <cell r="AF151" t="str">
            <v>Tr2</v>
          </cell>
          <cell r="AG151" t="str">
            <v>Tr2-2000</v>
          </cell>
          <cell r="AH151" t="str">
            <v>2000-Tr2</v>
          </cell>
          <cell r="AI151">
            <v>5</v>
          </cell>
          <cell r="AJ151" t="str">
            <v>05</v>
          </cell>
        </row>
        <row r="152">
          <cell r="AA152" t="str">
            <v>Aaa</v>
          </cell>
          <cell r="AB152">
            <v>36657</v>
          </cell>
          <cell r="AC152">
            <v>2000</v>
          </cell>
          <cell r="AD152" t="str">
            <v>St1</v>
          </cell>
          <cell r="AE152" t="str">
            <v>Qd2</v>
          </cell>
          <cell r="AF152" t="str">
            <v>Tr2</v>
          </cell>
          <cell r="AG152" t="str">
            <v>Tr2-2000</v>
          </cell>
          <cell r="AH152" t="str">
            <v>2000-Tr2</v>
          </cell>
          <cell r="AI152">
            <v>5</v>
          </cell>
          <cell r="AJ152" t="str">
            <v>05</v>
          </cell>
        </row>
        <row r="153">
          <cell r="AA153" t="str">
            <v>Aaa</v>
          </cell>
          <cell r="AB153">
            <v>36658</v>
          </cell>
          <cell r="AC153">
            <v>2000</v>
          </cell>
          <cell r="AD153" t="str">
            <v>St1</v>
          </cell>
          <cell r="AE153" t="str">
            <v>Qd2</v>
          </cell>
          <cell r="AF153" t="str">
            <v>Tr2</v>
          </cell>
          <cell r="AG153" t="str">
            <v>Tr2-2000</v>
          </cell>
          <cell r="AH153" t="str">
            <v>2000-Tr2</v>
          </cell>
          <cell r="AI153">
            <v>5</v>
          </cell>
          <cell r="AJ153" t="str">
            <v>05</v>
          </cell>
        </row>
        <row r="154">
          <cell r="AA154" t="str">
            <v>Aaa</v>
          </cell>
          <cell r="AB154">
            <v>36659</v>
          </cell>
          <cell r="AC154">
            <v>2000</v>
          </cell>
          <cell r="AD154" t="str">
            <v>St1</v>
          </cell>
          <cell r="AE154" t="str">
            <v>Qd2</v>
          </cell>
          <cell r="AF154" t="str">
            <v>Tr2</v>
          </cell>
          <cell r="AG154" t="str">
            <v>Tr2-2000</v>
          </cell>
          <cell r="AH154" t="str">
            <v>2000-Tr2</v>
          </cell>
          <cell r="AI154">
            <v>5</v>
          </cell>
          <cell r="AJ154" t="str">
            <v>05</v>
          </cell>
        </row>
        <row r="155">
          <cell r="AA155" t="str">
            <v>Aaa</v>
          </cell>
          <cell r="AB155">
            <v>36660</v>
          </cell>
          <cell r="AC155">
            <v>2000</v>
          </cell>
          <cell r="AD155" t="str">
            <v>St1</v>
          </cell>
          <cell r="AE155" t="str">
            <v>Qd2</v>
          </cell>
          <cell r="AF155" t="str">
            <v>Tr2</v>
          </cell>
          <cell r="AG155" t="str">
            <v>Tr2-2000</v>
          </cell>
          <cell r="AH155" t="str">
            <v>2000-Tr2</v>
          </cell>
          <cell r="AI155">
            <v>5</v>
          </cell>
          <cell r="AJ155" t="str">
            <v>05</v>
          </cell>
        </row>
        <row r="156">
          <cell r="AA156" t="str">
            <v>Aaa</v>
          </cell>
          <cell r="AB156">
            <v>36661</v>
          </cell>
          <cell r="AC156">
            <v>2000</v>
          </cell>
          <cell r="AD156" t="str">
            <v>St1</v>
          </cell>
          <cell r="AE156" t="str">
            <v>Qd2</v>
          </cell>
          <cell r="AF156" t="str">
            <v>Tr2</v>
          </cell>
          <cell r="AG156" t="str">
            <v>Tr2-2000</v>
          </cell>
          <cell r="AH156" t="str">
            <v>2000-Tr2</v>
          </cell>
          <cell r="AI156">
            <v>5</v>
          </cell>
          <cell r="AJ156" t="str">
            <v>05</v>
          </cell>
        </row>
        <row r="157">
          <cell r="AA157" t="str">
            <v>Aaa</v>
          </cell>
          <cell r="AB157">
            <v>36662</v>
          </cell>
          <cell r="AC157">
            <v>2000</v>
          </cell>
          <cell r="AD157" t="str">
            <v>St1</v>
          </cell>
          <cell r="AE157" t="str">
            <v>Qd2</v>
          </cell>
          <cell r="AF157" t="str">
            <v>Tr2</v>
          </cell>
          <cell r="AG157" t="str">
            <v>Tr2-2000</v>
          </cell>
          <cell r="AH157" t="str">
            <v>2000-Tr2</v>
          </cell>
          <cell r="AI157">
            <v>5</v>
          </cell>
          <cell r="AJ157" t="str">
            <v>05</v>
          </cell>
        </row>
        <row r="158">
          <cell r="AA158" t="str">
            <v>Aaa</v>
          </cell>
          <cell r="AB158">
            <v>36663</v>
          </cell>
          <cell r="AC158">
            <v>2000</v>
          </cell>
          <cell r="AD158" t="str">
            <v>St1</v>
          </cell>
          <cell r="AE158" t="str">
            <v>Qd2</v>
          </cell>
          <cell r="AF158" t="str">
            <v>Tr2</v>
          </cell>
          <cell r="AG158" t="str">
            <v>Tr2-2000</v>
          </cell>
          <cell r="AH158" t="str">
            <v>2000-Tr2</v>
          </cell>
          <cell r="AI158">
            <v>5</v>
          </cell>
          <cell r="AJ158" t="str">
            <v>05</v>
          </cell>
        </row>
        <row r="159">
          <cell r="AA159" t="str">
            <v>Aaa</v>
          </cell>
          <cell r="AB159">
            <v>36664</v>
          </cell>
          <cell r="AC159">
            <v>2000</v>
          </cell>
          <cell r="AD159" t="str">
            <v>St1</v>
          </cell>
          <cell r="AE159" t="str">
            <v>Qd2</v>
          </cell>
          <cell r="AF159" t="str">
            <v>Tr2</v>
          </cell>
          <cell r="AG159" t="str">
            <v>Tr2-2000</v>
          </cell>
          <cell r="AH159" t="str">
            <v>2000-Tr2</v>
          </cell>
          <cell r="AI159">
            <v>5</v>
          </cell>
          <cell r="AJ159" t="str">
            <v>05</v>
          </cell>
        </row>
        <row r="160">
          <cell r="AA160" t="str">
            <v>Aaa</v>
          </cell>
          <cell r="AB160">
            <v>36665</v>
          </cell>
          <cell r="AC160">
            <v>2000</v>
          </cell>
          <cell r="AD160" t="str">
            <v>St1</v>
          </cell>
          <cell r="AE160" t="str">
            <v>Qd2</v>
          </cell>
          <cell r="AF160" t="str">
            <v>Tr2</v>
          </cell>
          <cell r="AG160" t="str">
            <v>Tr2-2000</v>
          </cell>
          <cell r="AH160" t="str">
            <v>2000-Tr2</v>
          </cell>
          <cell r="AI160">
            <v>5</v>
          </cell>
          <cell r="AJ160" t="str">
            <v>05</v>
          </cell>
        </row>
        <row r="161">
          <cell r="AA161" t="str">
            <v>Aaa</v>
          </cell>
          <cell r="AB161">
            <v>36666</v>
          </cell>
          <cell r="AC161">
            <v>2000</v>
          </cell>
          <cell r="AD161" t="str">
            <v>St1</v>
          </cell>
          <cell r="AE161" t="str">
            <v>Qd2</v>
          </cell>
          <cell r="AF161" t="str">
            <v>Tr2</v>
          </cell>
          <cell r="AG161" t="str">
            <v>Tr2-2000</v>
          </cell>
          <cell r="AH161" t="str">
            <v>2000-Tr2</v>
          </cell>
          <cell r="AI161">
            <v>5</v>
          </cell>
          <cell r="AJ161" t="str">
            <v>05</v>
          </cell>
        </row>
        <row r="162">
          <cell r="AA162" t="str">
            <v>Aaa</v>
          </cell>
          <cell r="AB162">
            <v>36667</v>
          </cell>
          <cell r="AC162">
            <v>2000</v>
          </cell>
          <cell r="AD162" t="str">
            <v>St1</v>
          </cell>
          <cell r="AE162" t="str">
            <v>Qd2</v>
          </cell>
          <cell r="AF162" t="str">
            <v>Tr2</v>
          </cell>
          <cell r="AG162" t="str">
            <v>Tr2-2000</v>
          </cell>
          <cell r="AH162" t="str">
            <v>2000-Tr2</v>
          </cell>
          <cell r="AI162">
            <v>5</v>
          </cell>
          <cell r="AJ162" t="str">
            <v>05</v>
          </cell>
        </row>
        <row r="163">
          <cell r="AA163" t="str">
            <v>Aaa</v>
          </cell>
          <cell r="AB163">
            <v>36668</v>
          </cell>
          <cell r="AC163">
            <v>2000</v>
          </cell>
          <cell r="AD163" t="str">
            <v>St1</v>
          </cell>
          <cell r="AE163" t="str">
            <v>Qd2</v>
          </cell>
          <cell r="AF163" t="str">
            <v>Tr2</v>
          </cell>
          <cell r="AG163" t="str">
            <v>Tr2-2000</v>
          </cell>
          <cell r="AH163" t="str">
            <v>2000-Tr2</v>
          </cell>
          <cell r="AI163">
            <v>5</v>
          </cell>
          <cell r="AJ163" t="str">
            <v>05</v>
          </cell>
        </row>
        <row r="164">
          <cell r="AA164" t="str">
            <v>Aaa</v>
          </cell>
          <cell r="AB164">
            <v>36669</v>
          </cell>
          <cell r="AC164">
            <v>2000</v>
          </cell>
          <cell r="AD164" t="str">
            <v>St1</v>
          </cell>
          <cell r="AE164" t="str">
            <v>Qd2</v>
          </cell>
          <cell r="AF164" t="str">
            <v>Tr2</v>
          </cell>
          <cell r="AG164" t="str">
            <v>Tr2-2000</v>
          </cell>
          <cell r="AH164" t="str">
            <v>2000-Tr2</v>
          </cell>
          <cell r="AI164">
            <v>5</v>
          </cell>
          <cell r="AJ164" t="str">
            <v>05</v>
          </cell>
        </row>
        <row r="165">
          <cell r="AA165" t="str">
            <v>Aaa</v>
          </cell>
          <cell r="AB165">
            <v>36670</v>
          </cell>
          <cell r="AC165">
            <v>2000</v>
          </cell>
          <cell r="AD165" t="str">
            <v>St1</v>
          </cell>
          <cell r="AE165" t="str">
            <v>Qd2</v>
          </cell>
          <cell r="AF165" t="str">
            <v>Tr2</v>
          </cell>
          <cell r="AG165" t="str">
            <v>Tr2-2000</v>
          </cell>
          <cell r="AH165" t="str">
            <v>2000-Tr2</v>
          </cell>
          <cell r="AI165">
            <v>5</v>
          </cell>
          <cell r="AJ165" t="str">
            <v>05</v>
          </cell>
        </row>
        <row r="166">
          <cell r="AA166" t="str">
            <v>Aaa</v>
          </cell>
          <cell r="AB166">
            <v>36671</v>
          </cell>
          <cell r="AC166">
            <v>2000</v>
          </cell>
          <cell r="AD166" t="str">
            <v>St1</v>
          </cell>
          <cell r="AE166" t="str">
            <v>Qd2</v>
          </cell>
          <cell r="AF166" t="str">
            <v>Tr2</v>
          </cell>
          <cell r="AG166" t="str">
            <v>Tr2-2000</v>
          </cell>
          <cell r="AH166" t="str">
            <v>2000-Tr2</v>
          </cell>
          <cell r="AI166">
            <v>5</v>
          </cell>
          <cell r="AJ166" t="str">
            <v>05</v>
          </cell>
        </row>
        <row r="167">
          <cell r="AA167" t="str">
            <v>Aaa</v>
          </cell>
          <cell r="AB167">
            <v>36672</v>
          </cell>
          <cell r="AC167">
            <v>2000</v>
          </cell>
          <cell r="AD167" t="str">
            <v>St1</v>
          </cell>
          <cell r="AE167" t="str">
            <v>Qd2</v>
          </cell>
          <cell r="AF167" t="str">
            <v>Tr2</v>
          </cell>
          <cell r="AG167" t="str">
            <v>Tr2-2000</v>
          </cell>
          <cell r="AH167" t="str">
            <v>2000-Tr2</v>
          </cell>
          <cell r="AI167">
            <v>5</v>
          </cell>
          <cell r="AJ167" t="str">
            <v>05</v>
          </cell>
        </row>
        <row r="168">
          <cell r="AA168" t="str">
            <v>Aaa</v>
          </cell>
          <cell r="AB168">
            <v>36673</v>
          </cell>
          <cell r="AC168">
            <v>2000</v>
          </cell>
          <cell r="AD168" t="str">
            <v>St1</v>
          </cell>
          <cell r="AE168" t="str">
            <v>Qd2</v>
          </cell>
          <cell r="AF168" t="str">
            <v>Tr2</v>
          </cell>
          <cell r="AG168" t="str">
            <v>Tr2-2000</v>
          </cell>
          <cell r="AH168" t="str">
            <v>2000-Tr2</v>
          </cell>
          <cell r="AI168">
            <v>5</v>
          </cell>
          <cell r="AJ168" t="str">
            <v>05</v>
          </cell>
        </row>
        <row r="169">
          <cell r="AA169" t="str">
            <v>Aaa</v>
          </cell>
          <cell r="AB169">
            <v>36674</v>
          </cell>
          <cell r="AC169">
            <v>2000</v>
          </cell>
          <cell r="AD169" t="str">
            <v>St1</v>
          </cell>
          <cell r="AE169" t="str">
            <v>Qd2</v>
          </cell>
          <cell r="AF169" t="str">
            <v>Tr2</v>
          </cell>
          <cell r="AG169" t="str">
            <v>Tr2-2000</v>
          </cell>
          <cell r="AH169" t="str">
            <v>2000-Tr2</v>
          </cell>
          <cell r="AI169">
            <v>5</v>
          </cell>
          <cell r="AJ169" t="str">
            <v>05</v>
          </cell>
        </row>
        <row r="170">
          <cell r="AA170" t="str">
            <v>Aaa</v>
          </cell>
          <cell r="AB170">
            <v>36675</v>
          </cell>
          <cell r="AC170">
            <v>2000</v>
          </cell>
          <cell r="AD170" t="str">
            <v>St1</v>
          </cell>
          <cell r="AE170" t="str">
            <v>Qd2</v>
          </cell>
          <cell r="AF170" t="str">
            <v>Tr2</v>
          </cell>
          <cell r="AG170" t="str">
            <v>Tr2-2000</v>
          </cell>
          <cell r="AH170" t="str">
            <v>2000-Tr2</v>
          </cell>
          <cell r="AI170">
            <v>5</v>
          </cell>
          <cell r="AJ170" t="str">
            <v>05</v>
          </cell>
        </row>
        <row r="171">
          <cell r="AA171" t="str">
            <v>Aaa</v>
          </cell>
          <cell r="AB171">
            <v>36676</v>
          </cell>
          <cell r="AC171">
            <v>2000</v>
          </cell>
          <cell r="AD171" t="str">
            <v>St1</v>
          </cell>
          <cell r="AE171" t="str">
            <v>Qd2</v>
          </cell>
          <cell r="AF171" t="str">
            <v>Tr2</v>
          </cell>
          <cell r="AG171" t="str">
            <v>Tr2-2000</v>
          </cell>
          <cell r="AH171" t="str">
            <v>2000-Tr2</v>
          </cell>
          <cell r="AI171">
            <v>5</v>
          </cell>
          <cell r="AJ171" t="str">
            <v>05</v>
          </cell>
        </row>
        <row r="172">
          <cell r="AA172" t="str">
            <v>Aaa</v>
          </cell>
          <cell r="AB172">
            <v>36677</v>
          </cell>
          <cell r="AC172">
            <v>2000</v>
          </cell>
          <cell r="AD172" t="str">
            <v>St1</v>
          </cell>
          <cell r="AE172" t="str">
            <v>Qd2</v>
          </cell>
          <cell r="AF172" t="str">
            <v>Tr2</v>
          </cell>
          <cell r="AG172" t="str">
            <v>Tr2-2000</v>
          </cell>
          <cell r="AH172" t="str">
            <v>2000-Tr2</v>
          </cell>
          <cell r="AI172">
            <v>5</v>
          </cell>
          <cell r="AJ172" t="str">
            <v>05</v>
          </cell>
        </row>
        <row r="173">
          <cell r="AA173" t="str">
            <v>Aaa</v>
          </cell>
          <cell r="AB173">
            <v>36678</v>
          </cell>
          <cell r="AC173">
            <v>2000</v>
          </cell>
          <cell r="AD173" t="str">
            <v>St1</v>
          </cell>
          <cell r="AE173" t="str">
            <v>Qd2</v>
          </cell>
          <cell r="AF173" t="str">
            <v>Tr2</v>
          </cell>
          <cell r="AG173" t="str">
            <v>Tr2-2000</v>
          </cell>
          <cell r="AH173" t="str">
            <v>2000-Tr2</v>
          </cell>
          <cell r="AI173">
            <v>6</v>
          </cell>
          <cell r="AJ173" t="str">
            <v>06</v>
          </cell>
        </row>
        <row r="174">
          <cell r="AA174" t="str">
            <v>Aaa</v>
          </cell>
          <cell r="AB174">
            <v>36679</v>
          </cell>
          <cell r="AC174">
            <v>2000</v>
          </cell>
          <cell r="AD174" t="str">
            <v>St1</v>
          </cell>
          <cell r="AE174" t="str">
            <v>Qd2</v>
          </cell>
          <cell r="AF174" t="str">
            <v>Tr2</v>
          </cell>
          <cell r="AG174" t="str">
            <v>Tr2-2000</v>
          </cell>
          <cell r="AH174" t="str">
            <v>2000-Tr2</v>
          </cell>
          <cell r="AI174">
            <v>6</v>
          </cell>
          <cell r="AJ174" t="str">
            <v>06</v>
          </cell>
        </row>
        <row r="175">
          <cell r="AA175" t="str">
            <v>Aaa</v>
          </cell>
          <cell r="AB175">
            <v>36680</v>
          </cell>
          <cell r="AC175">
            <v>2000</v>
          </cell>
          <cell r="AD175" t="str">
            <v>St1</v>
          </cell>
          <cell r="AE175" t="str">
            <v>Qd2</v>
          </cell>
          <cell r="AF175" t="str">
            <v>Tr2</v>
          </cell>
          <cell r="AG175" t="str">
            <v>Tr2-2000</v>
          </cell>
          <cell r="AH175" t="str">
            <v>2000-Tr2</v>
          </cell>
          <cell r="AI175">
            <v>6</v>
          </cell>
          <cell r="AJ175" t="str">
            <v>06</v>
          </cell>
        </row>
        <row r="176">
          <cell r="AA176" t="str">
            <v>Aaa</v>
          </cell>
          <cell r="AB176">
            <v>36681</v>
          </cell>
          <cell r="AC176">
            <v>2000</v>
          </cell>
          <cell r="AD176" t="str">
            <v>St1</v>
          </cell>
          <cell r="AE176" t="str">
            <v>Qd2</v>
          </cell>
          <cell r="AF176" t="str">
            <v>Tr2</v>
          </cell>
          <cell r="AG176" t="str">
            <v>Tr2-2000</v>
          </cell>
          <cell r="AH176" t="str">
            <v>2000-Tr2</v>
          </cell>
          <cell r="AI176">
            <v>6</v>
          </cell>
          <cell r="AJ176" t="str">
            <v>06</v>
          </cell>
        </row>
        <row r="177">
          <cell r="AA177" t="str">
            <v>Aaa</v>
          </cell>
          <cell r="AB177">
            <v>36682</v>
          </cell>
          <cell r="AC177">
            <v>2000</v>
          </cell>
          <cell r="AD177" t="str">
            <v>St1</v>
          </cell>
          <cell r="AE177" t="str">
            <v>Qd2</v>
          </cell>
          <cell r="AF177" t="str">
            <v>Tr2</v>
          </cell>
          <cell r="AG177" t="str">
            <v>Tr2-2000</v>
          </cell>
          <cell r="AH177" t="str">
            <v>2000-Tr2</v>
          </cell>
          <cell r="AI177">
            <v>6</v>
          </cell>
          <cell r="AJ177" t="str">
            <v>06</v>
          </cell>
        </row>
        <row r="178">
          <cell r="AA178" t="str">
            <v>Aaa</v>
          </cell>
          <cell r="AB178">
            <v>36683</v>
          </cell>
          <cell r="AC178">
            <v>2000</v>
          </cell>
          <cell r="AD178" t="str">
            <v>St1</v>
          </cell>
          <cell r="AE178" t="str">
            <v>Qd2</v>
          </cell>
          <cell r="AF178" t="str">
            <v>Tr2</v>
          </cell>
          <cell r="AG178" t="str">
            <v>Tr2-2000</v>
          </cell>
          <cell r="AH178" t="str">
            <v>2000-Tr2</v>
          </cell>
          <cell r="AI178">
            <v>6</v>
          </cell>
          <cell r="AJ178" t="str">
            <v>06</v>
          </cell>
        </row>
        <row r="179">
          <cell r="AA179" t="str">
            <v>Aaa</v>
          </cell>
          <cell r="AB179">
            <v>36684</v>
          </cell>
          <cell r="AC179">
            <v>2000</v>
          </cell>
          <cell r="AD179" t="str">
            <v>St1</v>
          </cell>
          <cell r="AE179" t="str">
            <v>Qd2</v>
          </cell>
          <cell r="AF179" t="str">
            <v>Tr2</v>
          </cell>
          <cell r="AG179" t="str">
            <v>Tr2-2000</v>
          </cell>
          <cell r="AH179" t="str">
            <v>2000-Tr2</v>
          </cell>
          <cell r="AI179">
            <v>6</v>
          </cell>
          <cell r="AJ179" t="str">
            <v>06</v>
          </cell>
        </row>
        <row r="180">
          <cell r="AA180" t="str">
            <v>Aaa</v>
          </cell>
          <cell r="AB180">
            <v>36685</v>
          </cell>
          <cell r="AC180">
            <v>2000</v>
          </cell>
          <cell r="AD180" t="str">
            <v>St1</v>
          </cell>
          <cell r="AE180" t="str">
            <v>Qd2</v>
          </cell>
          <cell r="AF180" t="str">
            <v>Tr2</v>
          </cell>
          <cell r="AG180" t="str">
            <v>Tr2-2000</v>
          </cell>
          <cell r="AH180" t="str">
            <v>2000-Tr2</v>
          </cell>
          <cell r="AI180">
            <v>6</v>
          </cell>
          <cell r="AJ180" t="str">
            <v>06</v>
          </cell>
        </row>
        <row r="181">
          <cell r="AA181" t="str">
            <v>Aaa</v>
          </cell>
          <cell r="AB181">
            <v>36686</v>
          </cell>
          <cell r="AC181">
            <v>2000</v>
          </cell>
          <cell r="AD181" t="str">
            <v>St1</v>
          </cell>
          <cell r="AE181" t="str">
            <v>Qd2</v>
          </cell>
          <cell r="AF181" t="str">
            <v>Tr2</v>
          </cell>
          <cell r="AG181" t="str">
            <v>Tr2-2000</v>
          </cell>
          <cell r="AH181" t="str">
            <v>2000-Tr2</v>
          </cell>
          <cell r="AI181">
            <v>6</v>
          </cell>
          <cell r="AJ181" t="str">
            <v>06</v>
          </cell>
        </row>
        <row r="182">
          <cell r="AA182" t="str">
            <v>Aaa</v>
          </cell>
          <cell r="AB182">
            <v>36687</v>
          </cell>
          <cell r="AC182">
            <v>2000</v>
          </cell>
          <cell r="AD182" t="str">
            <v>St1</v>
          </cell>
          <cell r="AE182" t="str">
            <v>Qd2</v>
          </cell>
          <cell r="AF182" t="str">
            <v>Tr2</v>
          </cell>
          <cell r="AG182" t="str">
            <v>Tr2-2000</v>
          </cell>
          <cell r="AH182" t="str">
            <v>2000-Tr2</v>
          </cell>
          <cell r="AI182">
            <v>6</v>
          </cell>
          <cell r="AJ182" t="str">
            <v>06</v>
          </cell>
        </row>
        <row r="183">
          <cell r="AA183" t="str">
            <v>Aaa</v>
          </cell>
          <cell r="AB183">
            <v>36688</v>
          </cell>
          <cell r="AC183">
            <v>2000</v>
          </cell>
          <cell r="AD183" t="str">
            <v>St1</v>
          </cell>
          <cell r="AE183" t="str">
            <v>Qd2</v>
          </cell>
          <cell r="AF183" t="str">
            <v>Tr2</v>
          </cell>
          <cell r="AG183" t="str">
            <v>Tr2-2000</v>
          </cell>
          <cell r="AH183" t="str">
            <v>2000-Tr2</v>
          </cell>
          <cell r="AI183">
            <v>6</v>
          </cell>
          <cell r="AJ183" t="str">
            <v>06</v>
          </cell>
        </row>
        <row r="184">
          <cell r="AA184" t="str">
            <v>Aaa</v>
          </cell>
          <cell r="AB184">
            <v>36689</v>
          </cell>
          <cell r="AC184">
            <v>2000</v>
          </cell>
          <cell r="AD184" t="str">
            <v>St1</v>
          </cell>
          <cell r="AE184" t="str">
            <v>Qd2</v>
          </cell>
          <cell r="AF184" t="str">
            <v>Tr2</v>
          </cell>
          <cell r="AG184" t="str">
            <v>Tr2-2000</v>
          </cell>
          <cell r="AH184" t="str">
            <v>2000-Tr2</v>
          </cell>
          <cell r="AI184">
            <v>6</v>
          </cell>
          <cell r="AJ184" t="str">
            <v>06</v>
          </cell>
        </row>
        <row r="185">
          <cell r="AA185" t="str">
            <v>Aaa</v>
          </cell>
          <cell r="AB185">
            <v>36690</v>
          </cell>
          <cell r="AC185">
            <v>2000</v>
          </cell>
          <cell r="AD185" t="str">
            <v>St1</v>
          </cell>
          <cell r="AE185" t="str">
            <v>Qd2</v>
          </cell>
          <cell r="AF185" t="str">
            <v>Tr2</v>
          </cell>
          <cell r="AG185" t="str">
            <v>Tr2-2000</v>
          </cell>
          <cell r="AH185" t="str">
            <v>2000-Tr2</v>
          </cell>
          <cell r="AI185">
            <v>6</v>
          </cell>
          <cell r="AJ185" t="str">
            <v>06</v>
          </cell>
        </row>
        <row r="186">
          <cell r="AA186" t="str">
            <v>Aaa</v>
          </cell>
          <cell r="AB186">
            <v>36691</v>
          </cell>
          <cell r="AC186">
            <v>2000</v>
          </cell>
          <cell r="AD186" t="str">
            <v>St1</v>
          </cell>
          <cell r="AE186" t="str">
            <v>Qd2</v>
          </cell>
          <cell r="AF186" t="str">
            <v>Tr2</v>
          </cell>
          <cell r="AG186" t="str">
            <v>Tr2-2000</v>
          </cell>
          <cell r="AH186" t="str">
            <v>2000-Tr2</v>
          </cell>
          <cell r="AI186">
            <v>6</v>
          </cell>
          <cell r="AJ186" t="str">
            <v>06</v>
          </cell>
        </row>
        <row r="187">
          <cell r="AA187" t="str">
            <v>Aaa</v>
          </cell>
          <cell r="AB187">
            <v>36692</v>
          </cell>
          <cell r="AC187">
            <v>2000</v>
          </cell>
          <cell r="AD187" t="str">
            <v>St1</v>
          </cell>
          <cell r="AE187" t="str">
            <v>Qd2</v>
          </cell>
          <cell r="AF187" t="str">
            <v>Tr2</v>
          </cell>
          <cell r="AG187" t="str">
            <v>Tr2-2000</v>
          </cell>
          <cell r="AH187" t="str">
            <v>2000-Tr2</v>
          </cell>
          <cell r="AI187">
            <v>6</v>
          </cell>
          <cell r="AJ187" t="str">
            <v>06</v>
          </cell>
        </row>
        <row r="188">
          <cell r="AA188" t="str">
            <v>Aaa</v>
          </cell>
          <cell r="AB188">
            <v>36693</v>
          </cell>
          <cell r="AC188">
            <v>2000</v>
          </cell>
          <cell r="AD188" t="str">
            <v>St1</v>
          </cell>
          <cell r="AE188" t="str">
            <v>Qd2</v>
          </cell>
          <cell r="AF188" t="str">
            <v>Tr2</v>
          </cell>
          <cell r="AG188" t="str">
            <v>Tr2-2000</v>
          </cell>
          <cell r="AH188" t="str">
            <v>2000-Tr2</v>
          </cell>
          <cell r="AI188">
            <v>6</v>
          </cell>
          <cell r="AJ188" t="str">
            <v>06</v>
          </cell>
        </row>
        <row r="189">
          <cell r="AA189" t="str">
            <v>Aaa</v>
          </cell>
          <cell r="AB189">
            <v>36694</v>
          </cell>
          <cell r="AC189">
            <v>2000</v>
          </cell>
          <cell r="AD189" t="str">
            <v>St1</v>
          </cell>
          <cell r="AE189" t="str">
            <v>Qd2</v>
          </cell>
          <cell r="AF189" t="str">
            <v>Tr2</v>
          </cell>
          <cell r="AG189" t="str">
            <v>Tr2-2000</v>
          </cell>
          <cell r="AH189" t="str">
            <v>2000-Tr2</v>
          </cell>
          <cell r="AI189">
            <v>6</v>
          </cell>
          <cell r="AJ189" t="str">
            <v>06</v>
          </cell>
        </row>
        <row r="190">
          <cell r="AA190" t="str">
            <v>Aaa</v>
          </cell>
          <cell r="AB190">
            <v>36695</v>
          </cell>
          <cell r="AC190">
            <v>2000</v>
          </cell>
          <cell r="AD190" t="str">
            <v>St1</v>
          </cell>
          <cell r="AE190" t="str">
            <v>Qd2</v>
          </cell>
          <cell r="AF190" t="str">
            <v>Tr2</v>
          </cell>
          <cell r="AG190" t="str">
            <v>Tr2-2000</v>
          </cell>
          <cell r="AH190" t="str">
            <v>2000-Tr2</v>
          </cell>
          <cell r="AI190">
            <v>6</v>
          </cell>
          <cell r="AJ190" t="str">
            <v>06</v>
          </cell>
        </row>
        <row r="191">
          <cell r="AA191" t="str">
            <v>Aaa</v>
          </cell>
          <cell r="AB191">
            <v>36696</v>
          </cell>
          <cell r="AC191">
            <v>2000</v>
          </cell>
          <cell r="AD191" t="str">
            <v>St1</v>
          </cell>
          <cell r="AE191" t="str">
            <v>Qd2</v>
          </cell>
          <cell r="AF191" t="str">
            <v>Tr2</v>
          </cell>
          <cell r="AG191" t="str">
            <v>Tr2-2000</v>
          </cell>
          <cell r="AH191" t="str">
            <v>2000-Tr2</v>
          </cell>
          <cell r="AI191">
            <v>6</v>
          </cell>
          <cell r="AJ191" t="str">
            <v>06</v>
          </cell>
        </row>
        <row r="192">
          <cell r="AA192" t="str">
            <v>Aaa</v>
          </cell>
          <cell r="AB192">
            <v>36697</v>
          </cell>
          <cell r="AC192">
            <v>2000</v>
          </cell>
          <cell r="AD192" t="str">
            <v>St1</v>
          </cell>
          <cell r="AE192" t="str">
            <v>Qd2</v>
          </cell>
          <cell r="AF192" t="str">
            <v>Tr2</v>
          </cell>
          <cell r="AG192" t="str">
            <v>Tr2-2000</v>
          </cell>
          <cell r="AH192" t="str">
            <v>2000-Tr2</v>
          </cell>
          <cell r="AI192">
            <v>6</v>
          </cell>
          <cell r="AJ192" t="str">
            <v>06</v>
          </cell>
        </row>
        <row r="193">
          <cell r="AA193" t="str">
            <v>Aaa</v>
          </cell>
          <cell r="AB193">
            <v>36698</v>
          </cell>
          <cell r="AC193">
            <v>2000</v>
          </cell>
          <cell r="AD193" t="str">
            <v>St1</v>
          </cell>
          <cell r="AE193" t="str">
            <v>Qd2</v>
          </cell>
          <cell r="AF193" t="str">
            <v>Tr2</v>
          </cell>
          <cell r="AG193" t="str">
            <v>Tr2-2000</v>
          </cell>
          <cell r="AH193" t="str">
            <v>2000-Tr2</v>
          </cell>
          <cell r="AI193">
            <v>6</v>
          </cell>
          <cell r="AJ193" t="str">
            <v>06</v>
          </cell>
        </row>
        <row r="194">
          <cell r="AA194" t="str">
            <v>Aaa</v>
          </cell>
          <cell r="AB194">
            <v>36699</v>
          </cell>
          <cell r="AC194">
            <v>2000</v>
          </cell>
          <cell r="AD194" t="str">
            <v>St1</v>
          </cell>
          <cell r="AE194" t="str">
            <v>Qd2</v>
          </cell>
          <cell r="AF194" t="str">
            <v>Tr2</v>
          </cell>
          <cell r="AG194" t="str">
            <v>Tr2-2000</v>
          </cell>
          <cell r="AH194" t="str">
            <v>2000-Tr2</v>
          </cell>
          <cell r="AI194">
            <v>6</v>
          </cell>
          <cell r="AJ194" t="str">
            <v>06</v>
          </cell>
        </row>
        <row r="195">
          <cell r="AA195" t="str">
            <v>Aaa</v>
          </cell>
          <cell r="AB195">
            <v>36700</v>
          </cell>
          <cell r="AC195">
            <v>2000</v>
          </cell>
          <cell r="AD195" t="str">
            <v>St1</v>
          </cell>
          <cell r="AE195" t="str">
            <v>Qd2</v>
          </cell>
          <cell r="AF195" t="str">
            <v>Tr2</v>
          </cell>
          <cell r="AG195" t="str">
            <v>Tr2-2000</v>
          </cell>
          <cell r="AH195" t="str">
            <v>2000-Tr2</v>
          </cell>
          <cell r="AI195">
            <v>6</v>
          </cell>
          <cell r="AJ195" t="str">
            <v>06</v>
          </cell>
        </row>
        <row r="196">
          <cell r="AA196" t="str">
            <v>Aaa</v>
          </cell>
          <cell r="AB196">
            <v>36701</v>
          </cell>
          <cell r="AC196">
            <v>2000</v>
          </cell>
          <cell r="AD196" t="str">
            <v>St1</v>
          </cell>
          <cell r="AE196" t="str">
            <v>Qd2</v>
          </cell>
          <cell r="AF196" t="str">
            <v>Tr2</v>
          </cell>
          <cell r="AG196" t="str">
            <v>Tr2-2000</v>
          </cell>
          <cell r="AH196" t="str">
            <v>2000-Tr2</v>
          </cell>
          <cell r="AI196">
            <v>6</v>
          </cell>
          <cell r="AJ196" t="str">
            <v>06</v>
          </cell>
        </row>
        <row r="197">
          <cell r="AA197" t="str">
            <v>Aaa</v>
          </cell>
          <cell r="AB197">
            <v>36702</v>
          </cell>
          <cell r="AC197">
            <v>2000</v>
          </cell>
          <cell r="AD197" t="str">
            <v>St1</v>
          </cell>
          <cell r="AE197" t="str">
            <v>Qd2</v>
          </cell>
          <cell r="AF197" t="str">
            <v>Tr2</v>
          </cell>
          <cell r="AG197" t="str">
            <v>Tr2-2000</v>
          </cell>
          <cell r="AH197" t="str">
            <v>2000-Tr2</v>
          </cell>
          <cell r="AI197">
            <v>6</v>
          </cell>
          <cell r="AJ197" t="str">
            <v>06</v>
          </cell>
        </row>
        <row r="198">
          <cell r="AA198" t="str">
            <v>Aaa</v>
          </cell>
          <cell r="AB198">
            <v>36703</v>
          </cell>
          <cell r="AC198">
            <v>2000</v>
          </cell>
          <cell r="AD198" t="str">
            <v>St1</v>
          </cell>
          <cell r="AE198" t="str">
            <v>Qd2</v>
          </cell>
          <cell r="AF198" t="str">
            <v>Tr2</v>
          </cell>
          <cell r="AG198" t="str">
            <v>Tr2-2000</v>
          </cell>
          <cell r="AH198" t="str">
            <v>2000-Tr2</v>
          </cell>
          <cell r="AI198">
            <v>6</v>
          </cell>
          <cell r="AJ198" t="str">
            <v>06</v>
          </cell>
        </row>
        <row r="199">
          <cell r="AA199" t="str">
            <v>Aaa</v>
          </cell>
          <cell r="AB199">
            <v>36704</v>
          </cell>
          <cell r="AC199">
            <v>2000</v>
          </cell>
          <cell r="AD199" t="str">
            <v>St1</v>
          </cell>
          <cell r="AE199" t="str">
            <v>Qd2</v>
          </cell>
          <cell r="AF199" t="str">
            <v>Tr2</v>
          </cell>
          <cell r="AG199" t="str">
            <v>Tr2-2000</v>
          </cell>
          <cell r="AH199" t="str">
            <v>2000-Tr2</v>
          </cell>
          <cell r="AI199">
            <v>6</v>
          </cell>
          <cell r="AJ199" t="str">
            <v>06</v>
          </cell>
        </row>
        <row r="200">
          <cell r="AA200" t="str">
            <v>Aaa</v>
          </cell>
          <cell r="AB200">
            <v>36705</v>
          </cell>
          <cell r="AC200">
            <v>2000</v>
          </cell>
          <cell r="AD200" t="str">
            <v>St1</v>
          </cell>
          <cell r="AE200" t="str">
            <v>Qd2</v>
          </cell>
          <cell r="AF200" t="str">
            <v>Tr2</v>
          </cell>
          <cell r="AG200" t="str">
            <v>Tr2-2000</v>
          </cell>
          <cell r="AH200" t="str">
            <v>2000-Tr2</v>
          </cell>
          <cell r="AI200">
            <v>6</v>
          </cell>
          <cell r="AJ200" t="str">
            <v>06</v>
          </cell>
        </row>
        <row r="201">
          <cell r="AA201" t="str">
            <v>Aaa</v>
          </cell>
          <cell r="AB201">
            <v>36706</v>
          </cell>
          <cell r="AC201">
            <v>2000</v>
          </cell>
          <cell r="AD201" t="str">
            <v>St1</v>
          </cell>
          <cell r="AE201" t="str">
            <v>Qd2</v>
          </cell>
          <cell r="AF201" t="str">
            <v>Tr2</v>
          </cell>
          <cell r="AG201" t="str">
            <v>Tr2-2000</v>
          </cell>
          <cell r="AH201" t="str">
            <v>2000-Tr2</v>
          </cell>
          <cell r="AI201">
            <v>6</v>
          </cell>
          <cell r="AJ201" t="str">
            <v>06</v>
          </cell>
        </row>
        <row r="202">
          <cell r="AA202" t="str">
            <v>Aaa</v>
          </cell>
          <cell r="AB202">
            <v>36707</v>
          </cell>
          <cell r="AC202">
            <v>2000</v>
          </cell>
          <cell r="AD202" t="str">
            <v>St1</v>
          </cell>
          <cell r="AE202" t="str">
            <v>Qd2</v>
          </cell>
          <cell r="AF202" t="str">
            <v>Tr2</v>
          </cell>
          <cell r="AG202" t="str">
            <v>Tr2-2000</v>
          </cell>
          <cell r="AH202" t="str">
            <v>2000-Tr2</v>
          </cell>
          <cell r="AI202">
            <v>6</v>
          </cell>
          <cell r="AJ202" t="str">
            <v>06</v>
          </cell>
        </row>
        <row r="203">
          <cell r="AA203" t="str">
            <v>Aaa</v>
          </cell>
          <cell r="AB203">
            <v>36708</v>
          </cell>
          <cell r="AC203">
            <v>2000</v>
          </cell>
          <cell r="AD203" t="str">
            <v>St2</v>
          </cell>
          <cell r="AE203" t="str">
            <v>Qd2</v>
          </cell>
          <cell r="AF203" t="str">
            <v>Tr3</v>
          </cell>
          <cell r="AG203" t="str">
            <v>Tr3-2000</v>
          </cell>
          <cell r="AH203" t="str">
            <v>2000-Tr3</v>
          </cell>
          <cell r="AI203">
            <v>7</v>
          </cell>
          <cell r="AJ203" t="str">
            <v>07</v>
          </cell>
        </row>
        <row r="204">
          <cell r="AA204" t="str">
            <v>Aaa</v>
          </cell>
          <cell r="AB204">
            <v>36709</v>
          </cell>
          <cell r="AC204">
            <v>2000</v>
          </cell>
          <cell r="AD204" t="str">
            <v>St2</v>
          </cell>
          <cell r="AE204" t="str">
            <v>Qd2</v>
          </cell>
          <cell r="AF204" t="str">
            <v>Tr3</v>
          </cell>
          <cell r="AG204" t="str">
            <v>Tr3-2000</v>
          </cell>
          <cell r="AH204" t="str">
            <v>2000-Tr3</v>
          </cell>
          <cell r="AI204">
            <v>7</v>
          </cell>
          <cell r="AJ204" t="str">
            <v>07</v>
          </cell>
        </row>
        <row r="205">
          <cell r="AA205" t="str">
            <v>Aaa</v>
          </cell>
          <cell r="AB205">
            <v>36710</v>
          </cell>
          <cell r="AC205">
            <v>2000</v>
          </cell>
          <cell r="AD205" t="str">
            <v>St2</v>
          </cell>
          <cell r="AE205" t="str">
            <v>Qd2</v>
          </cell>
          <cell r="AF205" t="str">
            <v>Tr3</v>
          </cell>
          <cell r="AG205" t="str">
            <v>Tr3-2000</v>
          </cell>
          <cell r="AH205" t="str">
            <v>2000-Tr3</v>
          </cell>
          <cell r="AI205">
            <v>7</v>
          </cell>
          <cell r="AJ205" t="str">
            <v>07</v>
          </cell>
        </row>
        <row r="206">
          <cell r="AA206" t="str">
            <v>Aaa</v>
          </cell>
          <cell r="AB206">
            <v>36711</v>
          </cell>
          <cell r="AC206">
            <v>2000</v>
          </cell>
          <cell r="AD206" t="str">
            <v>St2</v>
          </cell>
          <cell r="AE206" t="str">
            <v>Qd2</v>
          </cell>
          <cell r="AF206" t="str">
            <v>Tr3</v>
          </cell>
          <cell r="AG206" t="str">
            <v>Tr3-2000</v>
          </cell>
          <cell r="AH206" t="str">
            <v>2000-Tr3</v>
          </cell>
          <cell r="AI206">
            <v>7</v>
          </cell>
          <cell r="AJ206" t="str">
            <v>07</v>
          </cell>
        </row>
        <row r="207">
          <cell r="AA207" t="str">
            <v>Aaa</v>
          </cell>
          <cell r="AB207">
            <v>36712</v>
          </cell>
          <cell r="AC207">
            <v>2000</v>
          </cell>
          <cell r="AD207" t="str">
            <v>St2</v>
          </cell>
          <cell r="AE207" t="str">
            <v>Qd2</v>
          </cell>
          <cell r="AF207" t="str">
            <v>Tr3</v>
          </cell>
          <cell r="AG207" t="str">
            <v>Tr3-2000</v>
          </cell>
          <cell r="AH207" t="str">
            <v>2000-Tr3</v>
          </cell>
          <cell r="AI207">
            <v>7</v>
          </cell>
          <cell r="AJ207" t="str">
            <v>07</v>
          </cell>
        </row>
        <row r="208">
          <cell r="AA208" t="str">
            <v>Aaa</v>
          </cell>
          <cell r="AB208">
            <v>36713</v>
          </cell>
          <cell r="AC208">
            <v>2000</v>
          </cell>
          <cell r="AD208" t="str">
            <v>St2</v>
          </cell>
          <cell r="AE208" t="str">
            <v>Qd2</v>
          </cell>
          <cell r="AF208" t="str">
            <v>Tr3</v>
          </cell>
          <cell r="AG208" t="str">
            <v>Tr3-2000</v>
          </cell>
          <cell r="AH208" t="str">
            <v>2000-Tr3</v>
          </cell>
          <cell r="AI208">
            <v>7</v>
          </cell>
          <cell r="AJ208" t="str">
            <v>07</v>
          </cell>
        </row>
        <row r="209">
          <cell r="AA209" t="str">
            <v>Aaa</v>
          </cell>
          <cell r="AB209">
            <v>36714</v>
          </cell>
          <cell r="AC209">
            <v>2000</v>
          </cell>
          <cell r="AD209" t="str">
            <v>St2</v>
          </cell>
          <cell r="AE209" t="str">
            <v>Qd2</v>
          </cell>
          <cell r="AF209" t="str">
            <v>Tr3</v>
          </cell>
          <cell r="AG209" t="str">
            <v>Tr3-2000</v>
          </cell>
          <cell r="AH209" t="str">
            <v>2000-Tr3</v>
          </cell>
          <cell r="AI209">
            <v>7</v>
          </cell>
          <cell r="AJ209" t="str">
            <v>07</v>
          </cell>
        </row>
        <row r="210">
          <cell r="AA210" t="str">
            <v>Aaa</v>
          </cell>
          <cell r="AB210">
            <v>36715</v>
          </cell>
          <cell r="AC210">
            <v>2000</v>
          </cell>
          <cell r="AD210" t="str">
            <v>St2</v>
          </cell>
          <cell r="AE210" t="str">
            <v>Qd2</v>
          </cell>
          <cell r="AF210" t="str">
            <v>Tr3</v>
          </cell>
          <cell r="AG210" t="str">
            <v>Tr3-2000</v>
          </cell>
          <cell r="AH210" t="str">
            <v>2000-Tr3</v>
          </cell>
          <cell r="AI210">
            <v>7</v>
          </cell>
          <cell r="AJ210" t="str">
            <v>07</v>
          </cell>
        </row>
        <row r="211">
          <cell r="AA211" t="str">
            <v>Aaa</v>
          </cell>
          <cell r="AB211">
            <v>36716</v>
          </cell>
          <cell r="AC211">
            <v>2000</v>
          </cell>
          <cell r="AD211" t="str">
            <v>St2</v>
          </cell>
          <cell r="AE211" t="str">
            <v>Qd2</v>
          </cell>
          <cell r="AF211" t="str">
            <v>Tr3</v>
          </cell>
          <cell r="AG211" t="str">
            <v>Tr3-2000</v>
          </cell>
          <cell r="AH211" t="str">
            <v>2000-Tr3</v>
          </cell>
          <cell r="AI211">
            <v>7</v>
          </cell>
          <cell r="AJ211" t="str">
            <v>07</v>
          </cell>
        </row>
        <row r="212">
          <cell r="AA212" t="str">
            <v>Aaa</v>
          </cell>
          <cell r="AB212">
            <v>36717</v>
          </cell>
          <cell r="AC212">
            <v>2000</v>
          </cell>
          <cell r="AD212" t="str">
            <v>St2</v>
          </cell>
          <cell r="AE212" t="str">
            <v>Qd2</v>
          </cell>
          <cell r="AF212" t="str">
            <v>Tr3</v>
          </cell>
          <cell r="AG212" t="str">
            <v>Tr3-2000</v>
          </cell>
          <cell r="AH212" t="str">
            <v>2000-Tr3</v>
          </cell>
          <cell r="AI212">
            <v>7</v>
          </cell>
          <cell r="AJ212" t="str">
            <v>07</v>
          </cell>
        </row>
        <row r="213">
          <cell r="AA213" t="str">
            <v>Aaa</v>
          </cell>
          <cell r="AB213">
            <v>36718</v>
          </cell>
          <cell r="AC213">
            <v>2000</v>
          </cell>
          <cell r="AD213" t="str">
            <v>St2</v>
          </cell>
          <cell r="AE213" t="str">
            <v>Qd2</v>
          </cell>
          <cell r="AF213" t="str">
            <v>Tr3</v>
          </cell>
          <cell r="AG213" t="str">
            <v>Tr3-2000</v>
          </cell>
          <cell r="AH213" t="str">
            <v>2000-Tr3</v>
          </cell>
          <cell r="AI213">
            <v>7</v>
          </cell>
          <cell r="AJ213" t="str">
            <v>07</v>
          </cell>
        </row>
        <row r="214">
          <cell r="AA214" t="str">
            <v>Aaa</v>
          </cell>
          <cell r="AB214">
            <v>36719</v>
          </cell>
          <cell r="AC214">
            <v>2000</v>
          </cell>
          <cell r="AD214" t="str">
            <v>St2</v>
          </cell>
          <cell r="AE214" t="str">
            <v>Qd2</v>
          </cell>
          <cell r="AF214" t="str">
            <v>Tr3</v>
          </cell>
          <cell r="AG214" t="str">
            <v>Tr3-2000</v>
          </cell>
          <cell r="AH214" t="str">
            <v>2000-Tr3</v>
          </cell>
          <cell r="AI214">
            <v>7</v>
          </cell>
          <cell r="AJ214" t="str">
            <v>07</v>
          </cell>
        </row>
        <row r="215">
          <cell r="AA215" t="str">
            <v>Aaa</v>
          </cell>
          <cell r="AB215">
            <v>36720</v>
          </cell>
          <cell r="AC215">
            <v>2000</v>
          </cell>
          <cell r="AD215" t="str">
            <v>St2</v>
          </cell>
          <cell r="AE215" t="str">
            <v>Qd2</v>
          </cell>
          <cell r="AF215" t="str">
            <v>Tr3</v>
          </cell>
          <cell r="AG215" t="str">
            <v>Tr3-2000</v>
          </cell>
          <cell r="AH215" t="str">
            <v>2000-Tr3</v>
          </cell>
          <cell r="AI215">
            <v>7</v>
          </cell>
          <cell r="AJ215" t="str">
            <v>07</v>
          </cell>
        </row>
        <row r="216">
          <cell r="AA216" t="str">
            <v>Aaa</v>
          </cell>
          <cell r="AB216">
            <v>36721</v>
          </cell>
          <cell r="AC216">
            <v>2000</v>
          </cell>
          <cell r="AD216" t="str">
            <v>St2</v>
          </cell>
          <cell r="AE216" t="str">
            <v>Qd2</v>
          </cell>
          <cell r="AF216" t="str">
            <v>Tr3</v>
          </cell>
          <cell r="AG216" t="str">
            <v>Tr3-2000</v>
          </cell>
          <cell r="AH216" t="str">
            <v>2000-Tr3</v>
          </cell>
          <cell r="AI216">
            <v>7</v>
          </cell>
          <cell r="AJ216" t="str">
            <v>07</v>
          </cell>
        </row>
        <row r="217">
          <cell r="AA217" t="str">
            <v>Aaa</v>
          </cell>
          <cell r="AB217">
            <v>36722</v>
          </cell>
          <cell r="AC217">
            <v>2000</v>
          </cell>
          <cell r="AD217" t="str">
            <v>St2</v>
          </cell>
          <cell r="AE217" t="str">
            <v>Qd2</v>
          </cell>
          <cell r="AF217" t="str">
            <v>Tr3</v>
          </cell>
          <cell r="AG217" t="str">
            <v>Tr3-2000</v>
          </cell>
          <cell r="AH217" t="str">
            <v>2000-Tr3</v>
          </cell>
          <cell r="AI217">
            <v>7</v>
          </cell>
          <cell r="AJ217" t="str">
            <v>07</v>
          </cell>
        </row>
        <row r="218">
          <cell r="AA218" t="str">
            <v>Aaa</v>
          </cell>
          <cell r="AB218">
            <v>36723</v>
          </cell>
          <cell r="AC218">
            <v>2000</v>
          </cell>
          <cell r="AD218" t="str">
            <v>St2</v>
          </cell>
          <cell r="AE218" t="str">
            <v>Qd2</v>
          </cell>
          <cell r="AF218" t="str">
            <v>Tr3</v>
          </cell>
          <cell r="AG218" t="str">
            <v>Tr3-2000</v>
          </cell>
          <cell r="AH218" t="str">
            <v>2000-Tr3</v>
          </cell>
          <cell r="AI218">
            <v>7</v>
          </cell>
          <cell r="AJ218" t="str">
            <v>07</v>
          </cell>
        </row>
        <row r="219">
          <cell r="AA219" t="str">
            <v>Aaa</v>
          </cell>
          <cell r="AB219">
            <v>36724</v>
          </cell>
          <cell r="AC219">
            <v>2000</v>
          </cell>
          <cell r="AD219" t="str">
            <v>St2</v>
          </cell>
          <cell r="AE219" t="str">
            <v>Qd2</v>
          </cell>
          <cell r="AF219" t="str">
            <v>Tr3</v>
          </cell>
          <cell r="AG219" t="str">
            <v>Tr3-2000</v>
          </cell>
          <cell r="AH219" t="str">
            <v>2000-Tr3</v>
          </cell>
          <cell r="AI219">
            <v>7</v>
          </cell>
          <cell r="AJ219" t="str">
            <v>07</v>
          </cell>
        </row>
        <row r="220">
          <cell r="AA220" t="str">
            <v>Aaa</v>
          </cell>
          <cell r="AB220">
            <v>36725</v>
          </cell>
          <cell r="AC220">
            <v>2000</v>
          </cell>
          <cell r="AD220" t="str">
            <v>St2</v>
          </cell>
          <cell r="AE220" t="str">
            <v>Qd2</v>
          </cell>
          <cell r="AF220" t="str">
            <v>Tr3</v>
          </cell>
          <cell r="AG220" t="str">
            <v>Tr3-2000</v>
          </cell>
          <cell r="AH220" t="str">
            <v>2000-Tr3</v>
          </cell>
          <cell r="AI220">
            <v>7</v>
          </cell>
          <cell r="AJ220" t="str">
            <v>07</v>
          </cell>
        </row>
        <row r="221">
          <cell r="AA221" t="str">
            <v>Aaa</v>
          </cell>
          <cell r="AB221">
            <v>36726</v>
          </cell>
          <cell r="AC221">
            <v>2000</v>
          </cell>
          <cell r="AD221" t="str">
            <v>St2</v>
          </cell>
          <cell r="AE221" t="str">
            <v>Qd2</v>
          </cell>
          <cell r="AF221" t="str">
            <v>Tr3</v>
          </cell>
          <cell r="AG221" t="str">
            <v>Tr3-2000</v>
          </cell>
          <cell r="AH221" t="str">
            <v>2000-Tr3</v>
          </cell>
          <cell r="AI221">
            <v>7</v>
          </cell>
          <cell r="AJ221" t="str">
            <v>07</v>
          </cell>
        </row>
        <row r="222">
          <cell r="AA222" t="str">
            <v>Aaa</v>
          </cell>
          <cell r="AB222">
            <v>36727</v>
          </cell>
          <cell r="AC222">
            <v>2000</v>
          </cell>
          <cell r="AD222" t="str">
            <v>St2</v>
          </cell>
          <cell r="AE222" t="str">
            <v>Qd2</v>
          </cell>
          <cell r="AF222" t="str">
            <v>Tr3</v>
          </cell>
          <cell r="AG222" t="str">
            <v>Tr3-2000</v>
          </cell>
          <cell r="AH222" t="str">
            <v>2000-Tr3</v>
          </cell>
          <cell r="AI222">
            <v>7</v>
          </cell>
          <cell r="AJ222" t="str">
            <v>07</v>
          </cell>
        </row>
        <row r="223">
          <cell r="AA223" t="str">
            <v>Aaa</v>
          </cell>
          <cell r="AB223">
            <v>36728</v>
          </cell>
          <cell r="AC223">
            <v>2000</v>
          </cell>
          <cell r="AD223" t="str">
            <v>St2</v>
          </cell>
          <cell r="AE223" t="str">
            <v>Qd2</v>
          </cell>
          <cell r="AF223" t="str">
            <v>Tr3</v>
          </cell>
          <cell r="AG223" t="str">
            <v>Tr3-2000</v>
          </cell>
          <cell r="AH223" t="str">
            <v>2000-Tr3</v>
          </cell>
          <cell r="AI223">
            <v>7</v>
          </cell>
          <cell r="AJ223" t="str">
            <v>07</v>
          </cell>
        </row>
        <row r="224">
          <cell r="AA224" t="str">
            <v>Aaa</v>
          </cell>
          <cell r="AB224">
            <v>36729</v>
          </cell>
          <cell r="AC224">
            <v>2000</v>
          </cell>
          <cell r="AD224" t="str">
            <v>St2</v>
          </cell>
          <cell r="AE224" t="str">
            <v>Qd2</v>
          </cell>
          <cell r="AF224" t="str">
            <v>Tr3</v>
          </cell>
          <cell r="AG224" t="str">
            <v>Tr3-2000</v>
          </cell>
          <cell r="AH224" t="str">
            <v>2000-Tr3</v>
          </cell>
          <cell r="AI224">
            <v>7</v>
          </cell>
          <cell r="AJ224" t="str">
            <v>07</v>
          </cell>
        </row>
        <row r="225">
          <cell r="AA225" t="str">
            <v>Aaa</v>
          </cell>
          <cell r="AB225">
            <v>36730</v>
          </cell>
          <cell r="AC225">
            <v>2000</v>
          </cell>
          <cell r="AD225" t="str">
            <v>St2</v>
          </cell>
          <cell r="AE225" t="str">
            <v>Qd2</v>
          </cell>
          <cell r="AF225" t="str">
            <v>Tr3</v>
          </cell>
          <cell r="AG225" t="str">
            <v>Tr3-2000</v>
          </cell>
          <cell r="AH225" t="str">
            <v>2000-Tr3</v>
          </cell>
          <cell r="AI225">
            <v>7</v>
          </cell>
          <cell r="AJ225" t="str">
            <v>07</v>
          </cell>
        </row>
        <row r="226">
          <cell r="AA226" t="str">
            <v>Aaa</v>
          </cell>
          <cell r="AB226">
            <v>36731</v>
          </cell>
          <cell r="AC226">
            <v>2000</v>
          </cell>
          <cell r="AD226" t="str">
            <v>St2</v>
          </cell>
          <cell r="AE226" t="str">
            <v>Qd2</v>
          </cell>
          <cell r="AF226" t="str">
            <v>Tr3</v>
          </cell>
          <cell r="AG226" t="str">
            <v>Tr3-2000</v>
          </cell>
          <cell r="AH226" t="str">
            <v>2000-Tr3</v>
          </cell>
          <cell r="AI226">
            <v>7</v>
          </cell>
          <cell r="AJ226" t="str">
            <v>07</v>
          </cell>
        </row>
        <row r="227">
          <cell r="AA227" t="str">
            <v>Aaa</v>
          </cell>
          <cell r="AB227">
            <v>36732</v>
          </cell>
          <cell r="AC227">
            <v>2000</v>
          </cell>
          <cell r="AD227" t="str">
            <v>St2</v>
          </cell>
          <cell r="AE227" t="str">
            <v>Qd2</v>
          </cell>
          <cell r="AF227" t="str">
            <v>Tr3</v>
          </cell>
          <cell r="AG227" t="str">
            <v>Tr3-2000</v>
          </cell>
          <cell r="AH227" t="str">
            <v>2000-Tr3</v>
          </cell>
          <cell r="AI227">
            <v>7</v>
          </cell>
          <cell r="AJ227" t="str">
            <v>07</v>
          </cell>
        </row>
        <row r="228">
          <cell r="AA228" t="str">
            <v>Aaa</v>
          </cell>
          <cell r="AB228">
            <v>36733</v>
          </cell>
          <cell r="AC228">
            <v>2000</v>
          </cell>
          <cell r="AD228" t="str">
            <v>St2</v>
          </cell>
          <cell r="AE228" t="str">
            <v>Qd2</v>
          </cell>
          <cell r="AF228" t="str">
            <v>Tr3</v>
          </cell>
          <cell r="AG228" t="str">
            <v>Tr3-2000</v>
          </cell>
          <cell r="AH228" t="str">
            <v>2000-Tr3</v>
          </cell>
          <cell r="AI228">
            <v>7</v>
          </cell>
          <cell r="AJ228" t="str">
            <v>07</v>
          </cell>
        </row>
        <row r="229">
          <cell r="AA229" t="str">
            <v>Aaa</v>
          </cell>
          <cell r="AB229">
            <v>36734</v>
          </cell>
          <cell r="AC229">
            <v>2000</v>
          </cell>
          <cell r="AD229" t="str">
            <v>St2</v>
          </cell>
          <cell r="AE229" t="str">
            <v>Qd2</v>
          </cell>
          <cell r="AF229" t="str">
            <v>Tr3</v>
          </cell>
          <cell r="AG229" t="str">
            <v>Tr3-2000</v>
          </cell>
          <cell r="AH229" t="str">
            <v>2000-Tr3</v>
          </cell>
          <cell r="AI229">
            <v>7</v>
          </cell>
          <cell r="AJ229" t="str">
            <v>07</v>
          </cell>
        </row>
        <row r="230">
          <cell r="AA230" t="str">
            <v>Aaa</v>
          </cell>
          <cell r="AB230">
            <v>36735</v>
          </cell>
          <cell r="AC230">
            <v>2000</v>
          </cell>
          <cell r="AD230" t="str">
            <v>St2</v>
          </cell>
          <cell r="AE230" t="str">
            <v>Qd2</v>
          </cell>
          <cell r="AF230" t="str">
            <v>Tr3</v>
          </cell>
          <cell r="AG230" t="str">
            <v>Tr3-2000</v>
          </cell>
          <cell r="AH230" t="str">
            <v>2000-Tr3</v>
          </cell>
          <cell r="AI230">
            <v>7</v>
          </cell>
          <cell r="AJ230" t="str">
            <v>07</v>
          </cell>
        </row>
        <row r="231">
          <cell r="AA231" t="str">
            <v>Aaa</v>
          </cell>
          <cell r="AB231">
            <v>36736</v>
          </cell>
          <cell r="AC231">
            <v>2000</v>
          </cell>
          <cell r="AD231" t="str">
            <v>St2</v>
          </cell>
          <cell r="AE231" t="str">
            <v>Qd2</v>
          </cell>
          <cell r="AF231" t="str">
            <v>Tr3</v>
          </cell>
          <cell r="AG231" t="str">
            <v>Tr3-2000</v>
          </cell>
          <cell r="AH231" t="str">
            <v>2000-Tr3</v>
          </cell>
          <cell r="AI231">
            <v>7</v>
          </cell>
          <cell r="AJ231" t="str">
            <v>07</v>
          </cell>
        </row>
        <row r="232">
          <cell r="AA232" t="str">
            <v>Aaa</v>
          </cell>
          <cell r="AB232">
            <v>36737</v>
          </cell>
          <cell r="AC232">
            <v>2000</v>
          </cell>
          <cell r="AD232" t="str">
            <v>St2</v>
          </cell>
          <cell r="AE232" t="str">
            <v>Qd2</v>
          </cell>
          <cell r="AF232" t="str">
            <v>Tr3</v>
          </cell>
          <cell r="AG232" t="str">
            <v>Tr3-2000</v>
          </cell>
          <cell r="AH232" t="str">
            <v>2000-Tr3</v>
          </cell>
          <cell r="AI232">
            <v>7</v>
          </cell>
          <cell r="AJ232" t="str">
            <v>07</v>
          </cell>
        </row>
        <row r="233">
          <cell r="AA233" t="str">
            <v>Aaa</v>
          </cell>
          <cell r="AB233">
            <v>36738</v>
          </cell>
          <cell r="AC233">
            <v>2000</v>
          </cell>
          <cell r="AD233" t="str">
            <v>St2</v>
          </cell>
          <cell r="AE233" t="str">
            <v>Qd2</v>
          </cell>
          <cell r="AF233" t="str">
            <v>Tr3</v>
          </cell>
          <cell r="AG233" t="str">
            <v>Tr3-2000</v>
          </cell>
          <cell r="AH233" t="str">
            <v>2000-Tr3</v>
          </cell>
          <cell r="AI233">
            <v>7</v>
          </cell>
          <cell r="AJ233" t="str">
            <v>07</v>
          </cell>
        </row>
        <row r="234">
          <cell r="AA234" t="str">
            <v>Aaa</v>
          </cell>
          <cell r="AB234">
            <v>36739</v>
          </cell>
          <cell r="AC234">
            <v>2000</v>
          </cell>
          <cell r="AD234" t="str">
            <v>St2</v>
          </cell>
          <cell r="AE234" t="str">
            <v>Qd2</v>
          </cell>
          <cell r="AF234" t="str">
            <v>Tr3</v>
          </cell>
          <cell r="AG234" t="str">
            <v>Tr3-2000</v>
          </cell>
          <cell r="AH234" t="str">
            <v>2000-Tr3</v>
          </cell>
          <cell r="AI234">
            <v>8</v>
          </cell>
          <cell r="AJ234" t="str">
            <v>08</v>
          </cell>
        </row>
        <row r="235">
          <cell r="AA235" t="str">
            <v>Aaa</v>
          </cell>
          <cell r="AB235">
            <v>36740</v>
          </cell>
          <cell r="AC235">
            <v>2000</v>
          </cell>
          <cell r="AD235" t="str">
            <v>St2</v>
          </cell>
          <cell r="AE235" t="str">
            <v>Qd2</v>
          </cell>
          <cell r="AF235" t="str">
            <v>Tr3</v>
          </cell>
          <cell r="AG235" t="str">
            <v>Tr3-2000</v>
          </cell>
          <cell r="AH235" t="str">
            <v>2000-Tr3</v>
          </cell>
          <cell r="AI235">
            <v>8</v>
          </cell>
          <cell r="AJ235" t="str">
            <v>08</v>
          </cell>
        </row>
        <row r="236">
          <cell r="AA236" t="str">
            <v>Aaa</v>
          </cell>
          <cell r="AB236">
            <v>36741</v>
          </cell>
          <cell r="AC236">
            <v>2000</v>
          </cell>
          <cell r="AD236" t="str">
            <v>St2</v>
          </cell>
          <cell r="AE236" t="str">
            <v>Qd2</v>
          </cell>
          <cell r="AF236" t="str">
            <v>Tr3</v>
          </cell>
          <cell r="AG236" t="str">
            <v>Tr3-2000</v>
          </cell>
          <cell r="AH236" t="str">
            <v>2000-Tr3</v>
          </cell>
          <cell r="AI236">
            <v>8</v>
          </cell>
          <cell r="AJ236" t="str">
            <v>08</v>
          </cell>
        </row>
        <row r="237">
          <cell r="AA237" t="str">
            <v>Aaa</v>
          </cell>
          <cell r="AB237">
            <v>36742</v>
          </cell>
          <cell r="AC237">
            <v>2000</v>
          </cell>
          <cell r="AD237" t="str">
            <v>St2</v>
          </cell>
          <cell r="AE237" t="str">
            <v>Qd2</v>
          </cell>
          <cell r="AF237" t="str">
            <v>Tr3</v>
          </cell>
          <cell r="AG237" t="str">
            <v>Tr3-2000</v>
          </cell>
          <cell r="AH237" t="str">
            <v>2000-Tr3</v>
          </cell>
          <cell r="AI237">
            <v>8</v>
          </cell>
          <cell r="AJ237" t="str">
            <v>08</v>
          </cell>
        </row>
        <row r="238">
          <cell r="AA238" t="str">
            <v>Aaa</v>
          </cell>
          <cell r="AB238">
            <v>36743</v>
          </cell>
          <cell r="AC238">
            <v>2000</v>
          </cell>
          <cell r="AD238" t="str">
            <v>St2</v>
          </cell>
          <cell r="AE238" t="str">
            <v>Qd2</v>
          </cell>
          <cell r="AF238" t="str">
            <v>Tr3</v>
          </cell>
          <cell r="AG238" t="str">
            <v>Tr3-2000</v>
          </cell>
          <cell r="AH238" t="str">
            <v>2000-Tr3</v>
          </cell>
          <cell r="AI238">
            <v>8</v>
          </cell>
          <cell r="AJ238" t="str">
            <v>08</v>
          </cell>
        </row>
        <row r="239">
          <cell r="AA239" t="str">
            <v>Aaa</v>
          </cell>
          <cell r="AB239">
            <v>36744</v>
          </cell>
          <cell r="AC239">
            <v>2000</v>
          </cell>
          <cell r="AD239" t="str">
            <v>St2</v>
          </cell>
          <cell r="AE239" t="str">
            <v>Qd2</v>
          </cell>
          <cell r="AF239" t="str">
            <v>Tr3</v>
          </cell>
          <cell r="AG239" t="str">
            <v>Tr3-2000</v>
          </cell>
          <cell r="AH239" t="str">
            <v>2000-Tr3</v>
          </cell>
          <cell r="AI239">
            <v>8</v>
          </cell>
          <cell r="AJ239" t="str">
            <v>08</v>
          </cell>
        </row>
        <row r="240">
          <cell r="AA240" t="str">
            <v>Aaa</v>
          </cell>
          <cell r="AB240">
            <v>36745</v>
          </cell>
          <cell r="AC240">
            <v>2000</v>
          </cell>
          <cell r="AD240" t="str">
            <v>St2</v>
          </cell>
          <cell r="AE240" t="str">
            <v>Qd2</v>
          </cell>
          <cell r="AF240" t="str">
            <v>Tr3</v>
          </cell>
          <cell r="AG240" t="str">
            <v>Tr3-2000</v>
          </cell>
          <cell r="AH240" t="str">
            <v>2000-Tr3</v>
          </cell>
          <cell r="AI240">
            <v>8</v>
          </cell>
          <cell r="AJ240" t="str">
            <v>08</v>
          </cell>
        </row>
        <row r="241">
          <cell r="AA241" t="str">
            <v>Aaa</v>
          </cell>
          <cell r="AB241">
            <v>36746</v>
          </cell>
          <cell r="AC241">
            <v>2000</v>
          </cell>
          <cell r="AD241" t="str">
            <v>St2</v>
          </cell>
          <cell r="AE241" t="str">
            <v>Qd2</v>
          </cell>
          <cell r="AF241" t="str">
            <v>Tr3</v>
          </cell>
          <cell r="AG241" t="str">
            <v>Tr3-2000</v>
          </cell>
          <cell r="AH241" t="str">
            <v>2000-Tr3</v>
          </cell>
          <cell r="AI241">
            <v>8</v>
          </cell>
          <cell r="AJ241" t="str">
            <v>08</v>
          </cell>
        </row>
        <row r="242">
          <cell r="AA242" t="str">
            <v>Aaa</v>
          </cell>
          <cell r="AB242">
            <v>36747</v>
          </cell>
          <cell r="AC242">
            <v>2000</v>
          </cell>
          <cell r="AD242" t="str">
            <v>St2</v>
          </cell>
          <cell r="AE242" t="str">
            <v>Qd2</v>
          </cell>
          <cell r="AF242" t="str">
            <v>Tr3</v>
          </cell>
          <cell r="AG242" t="str">
            <v>Tr3-2000</v>
          </cell>
          <cell r="AH242" t="str">
            <v>2000-Tr3</v>
          </cell>
          <cell r="AI242">
            <v>8</v>
          </cell>
          <cell r="AJ242" t="str">
            <v>08</v>
          </cell>
        </row>
        <row r="243">
          <cell r="AA243" t="str">
            <v>Aaa</v>
          </cell>
          <cell r="AB243">
            <v>36748</v>
          </cell>
          <cell r="AC243">
            <v>2000</v>
          </cell>
          <cell r="AD243" t="str">
            <v>St2</v>
          </cell>
          <cell r="AE243" t="str">
            <v>Qd2</v>
          </cell>
          <cell r="AF243" t="str">
            <v>Tr3</v>
          </cell>
          <cell r="AG243" t="str">
            <v>Tr3-2000</v>
          </cell>
          <cell r="AH243" t="str">
            <v>2000-Tr3</v>
          </cell>
          <cell r="AI243">
            <v>8</v>
          </cell>
          <cell r="AJ243" t="str">
            <v>08</v>
          </cell>
        </row>
        <row r="244">
          <cell r="AA244" t="str">
            <v>Aaa</v>
          </cell>
          <cell r="AB244">
            <v>36749</v>
          </cell>
          <cell r="AC244">
            <v>2000</v>
          </cell>
          <cell r="AD244" t="str">
            <v>St2</v>
          </cell>
          <cell r="AE244" t="str">
            <v>Qd2</v>
          </cell>
          <cell r="AF244" t="str">
            <v>Tr3</v>
          </cell>
          <cell r="AG244" t="str">
            <v>Tr3-2000</v>
          </cell>
          <cell r="AH244" t="str">
            <v>2000-Tr3</v>
          </cell>
          <cell r="AI244">
            <v>8</v>
          </cell>
          <cell r="AJ244" t="str">
            <v>08</v>
          </cell>
        </row>
        <row r="245">
          <cell r="AA245" t="str">
            <v>Aaa</v>
          </cell>
          <cell r="AB245">
            <v>36750</v>
          </cell>
          <cell r="AC245">
            <v>2000</v>
          </cell>
          <cell r="AD245" t="str">
            <v>St2</v>
          </cell>
          <cell r="AE245" t="str">
            <v>Qd2</v>
          </cell>
          <cell r="AF245" t="str">
            <v>Tr3</v>
          </cell>
          <cell r="AG245" t="str">
            <v>Tr3-2000</v>
          </cell>
          <cell r="AH245" t="str">
            <v>2000-Tr3</v>
          </cell>
          <cell r="AI245">
            <v>8</v>
          </cell>
          <cell r="AJ245" t="str">
            <v>08</v>
          </cell>
        </row>
        <row r="246">
          <cell r="AA246" t="str">
            <v>Aaa</v>
          </cell>
          <cell r="AB246">
            <v>36751</v>
          </cell>
          <cell r="AC246">
            <v>2000</v>
          </cell>
          <cell r="AD246" t="str">
            <v>St2</v>
          </cell>
          <cell r="AE246" t="str">
            <v>Qd2</v>
          </cell>
          <cell r="AF246" t="str">
            <v>Tr3</v>
          </cell>
          <cell r="AG246" t="str">
            <v>Tr3-2000</v>
          </cell>
          <cell r="AH246" t="str">
            <v>2000-Tr3</v>
          </cell>
          <cell r="AI246">
            <v>8</v>
          </cell>
          <cell r="AJ246" t="str">
            <v>08</v>
          </cell>
        </row>
        <row r="247">
          <cell r="AA247" t="str">
            <v>Aaa</v>
          </cell>
          <cell r="AB247">
            <v>36752</v>
          </cell>
          <cell r="AC247">
            <v>2000</v>
          </cell>
          <cell r="AD247" t="str">
            <v>St2</v>
          </cell>
          <cell r="AE247" t="str">
            <v>Qd2</v>
          </cell>
          <cell r="AF247" t="str">
            <v>Tr3</v>
          </cell>
          <cell r="AG247" t="str">
            <v>Tr3-2000</v>
          </cell>
          <cell r="AH247" t="str">
            <v>2000-Tr3</v>
          </cell>
          <cell r="AI247">
            <v>8</v>
          </cell>
          <cell r="AJ247" t="str">
            <v>08</v>
          </cell>
        </row>
        <row r="248">
          <cell r="AA248" t="str">
            <v>Aaa</v>
          </cell>
          <cell r="AB248">
            <v>36753</v>
          </cell>
          <cell r="AC248">
            <v>2000</v>
          </cell>
          <cell r="AD248" t="str">
            <v>St2</v>
          </cell>
          <cell r="AE248" t="str">
            <v>Qd2</v>
          </cell>
          <cell r="AF248" t="str">
            <v>Tr3</v>
          </cell>
          <cell r="AG248" t="str">
            <v>Tr3-2000</v>
          </cell>
          <cell r="AH248" t="str">
            <v>2000-Tr3</v>
          </cell>
          <cell r="AI248">
            <v>8</v>
          </cell>
          <cell r="AJ248" t="str">
            <v>08</v>
          </cell>
        </row>
        <row r="249">
          <cell r="AA249" t="str">
            <v>Aaa</v>
          </cell>
          <cell r="AB249">
            <v>36754</v>
          </cell>
          <cell r="AC249">
            <v>2000</v>
          </cell>
          <cell r="AD249" t="str">
            <v>St2</v>
          </cell>
          <cell r="AE249" t="str">
            <v>Qd2</v>
          </cell>
          <cell r="AF249" t="str">
            <v>Tr3</v>
          </cell>
          <cell r="AG249" t="str">
            <v>Tr3-2000</v>
          </cell>
          <cell r="AH249" t="str">
            <v>2000-Tr3</v>
          </cell>
          <cell r="AI249">
            <v>8</v>
          </cell>
          <cell r="AJ249" t="str">
            <v>08</v>
          </cell>
        </row>
        <row r="250">
          <cell r="AA250" t="str">
            <v>Aaa</v>
          </cell>
          <cell r="AB250">
            <v>36755</v>
          </cell>
          <cell r="AC250">
            <v>2000</v>
          </cell>
          <cell r="AD250" t="str">
            <v>St2</v>
          </cell>
          <cell r="AE250" t="str">
            <v>Qd2</v>
          </cell>
          <cell r="AF250" t="str">
            <v>Tr3</v>
          </cell>
          <cell r="AG250" t="str">
            <v>Tr3-2000</v>
          </cell>
          <cell r="AH250" t="str">
            <v>2000-Tr3</v>
          </cell>
          <cell r="AI250">
            <v>8</v>
          </cell>
          <cell r="AJ250" t="str">
            <v>08</v>
          </cell>
        </row>
        <row r="251">
          <cell r="AA251" t="str">
            <v>Aaa</v>
          </cell>
          <cell r="AB251">
            <v>36756</v>
          </cell>
          <cell r="AC251">
            <v>2000</v>
          </cell>
          <cell r="AD251" t="str">
            <v>St2</v>
          </cell>
          <cell r="AE251" t="str">
            <v>Qd2</v>
          </cell>
          <cell r="AF251" t="str">
            <v>Tr3</v>
          </cell>
          <cell r="AG251" t="str">
            <v>Tr3-2000</v>
          </cell>
          <cell r="AH251" t="str">
            <v>2000-Tr3</v>
          </cell>
          <cell r="AI251">
            <v>8</v>
          </cell>
          <cell r="AJ251" t="str">
            <v>08</v>
          </cell>
        </row>
        <row r="252">
          <cell r="AA252" t="str">
            <v>Aaa</v>
          </cell>
          <cell r="AB252">
            <v>36757</v>
          </cell>
          <cell r="AC252">
            <v>2000</v>
          </cell>
          <cell r="AD252" t="str">
            <v>St2</v>
          </cell>
          <cell r="AE252" t="str">
            <v>Qd2</v>
          </cell>
          <cell r="AF252" t="str">
            <v>Tr3</v>
          </cell>
          <cell r="AG252" t="str">
            <v>Tr3-2000</v>
          </cell>
          <cell r="AH252" t="str">
            <v>2000-Tr3</v>
          </cell>
          <cell r="AI252">
            <v>8</v>
          </cell>
          <cell r="AJ252" t="str">
            <v>08</v>
          </cell>
        </row>
        <row r="253">
          <cell r="AA253" t="str">
            <v>Aaa</v>
          </cell>
          <cell r="AB253">
            <v>36758</v>
          </cell>
          <cell r="AC253">
            <v>2000</v>
          </cell>
          <cell r="AD253" t="str">
            <v>St2</v>
          </cell>
          <cell r="AE253" t="str">
            <v>Qd2</v>
          </cell>
          <cell r="AF253" t="str">
            <v>Tr3</v>
          </cell>
          <cell r="AG253" t="str">
            <v>Tr3-2000</v>
          </cell>
          <cell r="AH253" t="str">
            <v>2000-Tr3</v>
          </cell>
          <cell r="AI253">
            <v>8</v>
          </cell>
          <cell r="AJ253" t="str">
            <v>08</v>
          </cell>
        </row>
        <row r="254">
          <cell r="AA254" t="str">
            <v>Aaa</v>
          </cell>
          <cell r="AB254">
            <v>36759</v>
          </cell>
          <cell r="AC254">
            <v>2000</v>
          </cell>
          <cell r="AD254" t="str">
            <v>St2</v>
          </cell>
          <cell r="AE254" t="str">
            <v>Qd2</v>
          </cell>
          <cell r="AF254" t="str">
            <v>Tr3</v>
          </cell>
          <cell r="AG254" t="str">
            <v>Tr3-2000</v>
          </cell>
          <cell r="AH254" t="str">
            <v>2000-Tr3</v>
          </cell>
          <cell r="AI254">
            <v>8</v>
          </cell>
          <cell r="AJ254" t="str">
            <v>08</v>
          </cell>
        </row>
        <row r="255">
          <cell r="AA255" t="str">
            <v>Aaa</v>
          </cell>
          <cell r="AB255">
            <v>36760</v>
          </cell>
          <cell r="AC255">
            <v>2000</v>
          </cell>
          <cell r="AD255" t="str">
            <v>St2</v>
          </cell>
          <cell r="AE255" t="str">
            <v>Qd2</v>
          </cell>
          <cell r="AF255" t="str">
            <v>Tr3</v>
          </cell>
          <cell r="AG255" t="str">
            <v>Tr3-2000</v>
          </cell>
          <cell r="AH255" t="str">
            <v>2000-Tr3</v>
          </cell>
          <cell r="AI255">
            <v>8</v>
          </cell>
          <cell r="AJ255" t="str">
            <v>08</v>
          </cell>
        </row>
        <row r="256">
          <cell r="AA256" t="str">
            <v>Aaa</v>
          </cell>
          <cell r="AB256">
            <v>36761</v>
          </cell>
          <cell r="AC256">
            <v>2000</v>
          </cell>
          <cell r="AD256" t="str">
            <v>St2</v>
          </cell>
          <cell r="AE256" t="str">
            <v>Qd2</v>
          </cell>
          <cell r="AF256" t="str">
            <v>Tr3</v>
          </cell>
          <cell r="AG256" t="str">
            <v>Tr3-2000</v>
          </cell>
          <cell r="AH256" t="str">
            <v>2000-Tr3</v>
          </cell>
          <cell r="AI256">
            <v>8</v>
          </cell>
          <cell r="AJ256" t="str">
            <v>08</v>
          </cell>
        </row>
        <row r="257">
          <cell r="AA257" t="str">
            <v>Aaa</v>
          </cell>
          <cell r="AB257">
            <v>36762</v>
          </cell>
          <cell r="AC257">
            <v>2000</v>
          </cell>
          <cell r="AD257" t="str">
            <v>St2</v>
          </cell>
          <cell r="AE257" t="str">
            <v>Qd2</v>
          </cell>
          <cell r="AF257" t="str">
            <v>Tr3</v>
          </cell>
          <cell r="AG257" t="str">
            <v>Tr3-2000</v>
          </cell>
          <cell r="AH257" t="str">
            <v>2000-Tr3</v>
          </cell>
          <cell r="AI257">
            <v>8</v>
          </cell>
          <cell r="AJ257" t="str">
            <v>08</v>
          </cell>
        </row>
        <row r="258">
          <cell r="AA258" t="str">
            <v>Aaa</v>
          </cell>
          <cell r="AB258">
            <v>36763</v>
          </cell>
          <cell r="AC258">
            <v>2000</v>
          </cell>
          <cell r="AD258" t="str">
            <v>St2</v>
          </cell>
          <cell r="AE258" t="str">
            <v>Qd2</v>
          </cell>
          <cell r="AF258" t="str">
            <v>Tr3</v>
          </cell>
          <cell r="AG258" t="str">
            <v>Tr3-2000</v>
          </cell>
          <cell r="AH258" t="str">
            <v>2000-Tr3</v>
          </cell>
          <cell r="AI258">
            <v>8</v>
          </cell>
          <cell r="AJ258" t="str">
            <v>08</v>
          </cell>
        </row>
        <row r="259">
          <cell r="AA259" t="str">
            <v>Aaa</v>
          </cell>
          <cell r="AB259">
            <v>36764</v>
          </cell>
          <cell r="AC259">
            <v>2000</v>
          </cell>
          <cell r="AD259" t="str">
            <v>St2</v>
          </cell>
          <cell r="AE259" t="str">
            <v>Qd2</v>
          </cell>
          <cell r="AF259" t="str">
            <v>Tr3</v>
          </cell>
          <cell r="AG259" t="str">
            <v>Tr3-2000</v>
          </cell>
          <cell r="AH259" t="str">
            <v>2000-Tr3</v>
          </cell>
          <cell r="AI259">
            <v>8</v>
          </cell>
          <cell r="AJ259" t="str">
            <v>08</v>
          </cell>
        </row>
        <row r="260">
          <cell r="AA260" t="str">
            <v>Aaa</v>
          </cell>
          <cell r="AB260">
            <v>36765</v>
          </cell>
          <cell r="AC260">
            <v>2000</v>
          </cell>
          <cell r="AD260" t="str">
            <v>St2</v>
          </cell>
          <cell r="AE260" t="str">
            <v>Qd2</v>
          </cell>
          <cell r="AF260" t="str">
            <v>Tr3</v>
          </cell>
          <cell r="AG260" t="str">
            <v>Tr3-2000</v>
          </cell>
          <cell r="AH260" t="str">
            <v>2000-Tr3</v>
          </cell>
          <cell r="AI260">
            <v>8</v>
          </cell>
          <cell r="AJ260" t="str">
            <v>08</v>
          </cell>
        </row>
        <row r="261">
          <cell r="AA261" t="str">
            <v>Aaa</v>
          </cell>
          <cell r="AB261">
            <v>36766</v>
          </cell>
          <cell r="AC261">
            <v>2000</v>
          </cell>
          <cell r="AD261" t="str">
            <v>St2</v>
          </cell>
          <cell r="AE261" t="str">
            <v>Qd2</v>
          </cell>
          <cell r="AF261" t="str">
            <v>Tr3</v>
          </cell>
          <cell r="AG261" t="str">
            <v>Tr3-2000</v>
          </cell>
          <cell r="AH261" t="str">
            <v>2000-Tr3</v>
          </cell>
          <cell r="AI261">
            <v>8</v>
          </cell>
          <cell r="AJ261" t="str">
            <v>08</v>
          </cell>
        </row>
        <row r="262">
          <cell r="AA262" t="str">
            <v>Aaa</v>
          </cell>
          <cell r="AB262">
            <v>36767</v>
          </cell>
          <cell r="AC262">
            <v>2000</v>
          </cell>
          <cell r="AD262" t="str">
            <v>St2</v>
          </cell>
          <cell r="AE262" t="str">
            <v>Qd2</v>
          </cell>
          <cell r="AF262" t="str">
            <v>Tr3</v>
          </cell>
          <cell r="AG262" t="str">
            <v>Tr3-2000</v>
          </cell>
          <cell r="AH262" t="str">
            <v>2000-Tr3</v>
          </cell>
          <cell r="AI262">
            <v>8</v>
          </cell>
          <cell r="AJ262" t="str">
            <v>08</v>
          </cell>
        </row>
        <row r="263">
          <cell r="AA263" t="str">
            <v>Aaa</v>
          </cell>
          <cell r="AB263">
            <v>36768</v>
          </cell>
          <cell r="AC263">
            <v>2000</v>
          </cell>
          <cell r="AD263" t="str">
            <v>St2</v>
          </cell>
          <cell r="AE263" t="str">
            <v>Qd2</v>
          </cell>
          <cell r="AF263" t="str">
            <v>Tr3</v>
          </cell>
          <cell r="AG263" t="str">
            <v>Tr3-2000</v>
          </cell>
          <cell r="AH263" t="str">
            <v>2000-Tr3</v>
          </cell>
          <cell r="AI263">
            <v>8</v>
          </cell>
          <cell r="AJ263" t="str">
            <v>08</v>
          </cell>
        </row>
        <row r="264">
          <cell r="AA264" t="str">
            <v>Aaa</v>
          </cell>
          <cell r="AB264">
            <v>36769</v>
          </cell>
          <cell r="AC264">
            <v>2000</v>
          </cell>
          <cell r="AD264" t="str">
            <v>St2</v>
          </cell>
          <cell r="AE264" t="str">
            <v>Qd2</v>
          </cell>
          <cell r="AF264" t="str">
            <v>Tr3</v>
          </cell>
          <cell r="AG264" t="str">
            <v>Tr3-2000</v>
          </cell>
          <cell r="AH264" t="str">
            <v>2000-Tr3</v>
          </cell>
          <cell r="AI264">
            <v>8</v>
          </cell>
          <cell r="AJ264" t="str">
            <v>08</v>
          </cell>
        </row>
        <row r="265">
          <cell r="AA265" t="str">
            <v>Aaa</v>
          </cell>
          <cell r="AB265">
            <v>36770</v>
          </cell>
          <cell r="AC265">
            <v>2000</v>
          </cell>
          <cell r="AD265" t="str">
            <v>St2</v>
          </cell>
          <cell r="AE265" t="str">
            <v>Qd3</v>
          </cell>
          <cell r="AF265" t="str">
            <v>Tr3</v>
          </cell>
          <cell r="AG265" t="str">
            <v>Tr3-2000</v>
          </cell>
          <cell r="AH265" t="str">
            <v>2000-Tr3</v>
          </cell>
          <cell r="AI265">
            <v>9</v>
          </cell>
          <cell r="AJ265" t="str">
            <v>09</v>
          </cell>
        </row>
        <row r="266">
          <cell r="AA266" t="str">
            <v>Aaa</v>
          </cell>
          <cell r="AB266">
            <v>36771</v>
          </cell>
          <cell r="AC266">
            <v>2000</v>
          </cell>
          <cell r="AD266" t="str">
            <v>St2</v>
          </cell>
          <cell r="AE266" t="str">
            <v>Qd3</v>
          </cell>
          <cell r="AF266" t="str">
            <v>Tr3</v>
          </cell>
          <cell r="AG266" t="str">
            <v>Tr3-2000</v>
          </cell>
          <cell r="AH266" t="str">
            <v>2000-Tr3</v>
          </cell>
          <cell r="AI266">
            <v>9</v>
          </cell>
          <cell r="AJ266" t="str">
            <v>09</v>
          </cell>
        </row>
        <row r="267">
          <cell r="AA267" t="str">
            <v>Aaa</v>
          </cell>
          <cell r="AB267">
            <v>36772</v>
          </cell>
          <cell r="AC267">
            <v>2000</v>
          </cell>
          <cell r="AD267" t="str">
            <v>St2</v>
          </cell>
          <cell r="AE267" t="str">
            <v>Qd3</v>
          </cell>
          <cell r="AF267" t="str">
            <v>Tr3</v>
          </cell>
          <cell r="AG267" t="str">
            <v>Tr3-2000</v>
          </cell>
          <cell r="AH267" t="str">
            <v>2000-Tr3</v>
          </cell>
          <cell r="AI267">
            <v>9</v>
          </cell>
          <cell r="AJ267" t="str">
            <v>09</v>
          </cell>
        </row>
        <row r="268">
          <cell r="AA268" t="str">
            <v>Aaa</v>
          </cell>
          <cell r="AB268">
            <v>36773</v>
          </cell>
          <cell r="AC268">
            <v>2000</v>
          </cell>
          <cell r="AD268" t="str">
            <v>St2</v>
          </cell>
          <cell r="AE268" t="str">
            <v>Qd3</v>
          </cell>
          <cell r="AF268" t="str">
            <v>Tr3</v>
          </cell>
          <cell r="AG268" t="str">
            <v>Tr3-2000</v>
          </cell>
          <cell r="AH268" t="str">
            <v>2000-Tr3</v>
          </cell>
          <cell r="AI268">
            <v>9</v>
          </cell>
          <cell r="AJ268" t="str">
            <v>09</v>
          </cell>
        </row>
        <row r="269">
          <cell r="AA269" t="str">
            <v>Aaa</v>
          </cell>
          <cell r="AB269">
            <v>36774</v>
          </cell>
          <cell r="AC269">
            <v>2000</v>
          </cell>
          <cell r="AD269" t="str">
            <v>St2</v>
          </cell>
          <cell r="AE269" t="str">
            <v>Qd3</v>
          </cell>
          <cell r="AF269" t="str">
            <v>Tr3</v>
          </cell>
          <cell r="AG269" t="str">
            <v>Tr3-2000</v>
          </cell>
          <cell r="AH269" t="str">
            <v>2000-Tr3</v>
          </cell>
          <cell r="AI269">
            <v>9</v>
          </cell>
          <cell r="AJ269" t="str">
            <v>09</v>
          </cell>
        </row>
        <row r="270">
          <cell r="AA270" t="str">
            <v>Aaa</v>
          </cell>
          <cell r="AB270">
            <v>36775</v>
          </cell>
          <cell r="AC270">
            <v>2000</v>
          </cell>
          <cell r="AD270" t="str">
            <v>St2</v>
          </cell>
          <cell r="AE270" t="str">
            <v>Qd3</v>
          </cell>
          <cell r="AF270" t="str">
            <v>Tr3</v>
          </cell>
          <cell r="AG270" t="str">
            <v>Tr3-2000</v>
          </cell>
          <cell r="AH270" t="str">
            <v>2000-Tr3</v>
          </cell>
          <cell r="AI270">
            <v>9</v>
          </cell>
          <cell r="AJ270" t="str">
            <v>09</v>
          </cell>
        </row>
        <row r="271">
          <cell r="AA271" t="str">
            <v>Aaa</v>
          </cell>
          <cell r="AB271">
            <v>36776</v>
          </cell>
          <cell r="AC271">
            <v>2000</v>
          </cell>
          <cell r="AD271" t="str">
            <v>St2</v>
          </cell>
          <cell r="AE271" t="str">
            <v>Qd3</v>
          </cell>
          <cell r="AF271" t="str">
            <v>Tr3</v>
          </cell>
          <cell r="AG271" t="str">
            <v>Tr3-2000</v>
          </cell>
          <cell r="AH271" t="str">
            <v>2000-Tr3</v>
          </cell>
          <cell r="AI271">
            <v>9</v>
          </cell>
          <cell r="AJ271" t="str">
            <v>09</v>
          </cell>
        </row>
        <row r="272">
          <cell r="AA272" t="str">
            <v>Aaa</v>
          </cell>
          <cell r="AB272">
            <v>36777</v>
          </cell>
          <cell r="AC272">
            <v>2000</v>
          </cell>
          <cell r="AD272" t="str">
            <v>St2</v>
          </cell>
          <cell r="AE272" t="str">
            <v>Qd3</v>
          </cell>
          <cell r="AF272" t="str">
            <v>Tr3</v>
          </cell>
          <cell r="AG272" t="str">
            <v>Tr3-2000</v>
          </cell>
          <cell r="AH272" t="str">
            <v>2000-Tr3</v>
          </cell>
          <cell r="AI272">
            <v>9</v>
          </cell>
          <cell r="AJ272" t="str">
            <v>09</v>
          </cell>
        </row>
        <row r="273">
          <cell r="AA273" t="str">
            <v>Aaa</v>
          </cell>
          <cell r="AB273">
            <v>36778</v>
          </cell>
          <cell r="AC273">
            <v>2000</v>
          </cell>
          <cell r="AD273" t="str">
            <v>St2</v>
          </cell>
          <cell r="AE273" t="str">
            <v>Qd3</v>
          </cell>
          <cell r="AF273" t="str">
            <v>Tr3</v>
          </cell>
          <cell r="AG273" t="str">
            <v>Tr3-2000</v>
          </cell>
          <cell r="AH273" t="str">
            <v>2000-Tr3</v>
          </cell>
          <cell r="AI273">
            <v>9</v>
          </cell>
          <cell r="AJ273" t="str">
            <v>09</v>
          </cell>
        </row>
        <row r="274">
          <cell r="AA274" t="str">
            <v>Aaa</v>
          </cell>
          <cell r="AB274">
            <v>36779</v>
          </cell>
          <cell r="AC274">
            <v>2000</v>
          </cell>
          <cell r="AD274" t="str">
            <v>St2</v>
          </cell>
          <cell r="AE274" t="str">
            <v>Qd3</v>
          </cell>
          <cell r="AF274" t="str">
            <v>Tr3</v>
          </cell>
          <cell r="AG274" t="str">
            <v>Tr3-2000</v>
          </cell>
          <cell r="AH274" t="str">
            <v>2000-Tr3</v>
          </cell>
          <cell r="AI274">
            <v>9</v>
          </cell>
          <cell r="AJ274" t="str">
            <v>09</v>
          </cell>
        </row>
        <row r="275">
          <cell r="AA275" t="str">
            <v>Aaa</v>
          </cell>
          <cell r="AB275">
            <v>36780</v>
          </cell>
          <cell r="AC275">
            <v>2000</v>
          </cell>
          <cell r="AD275" t="str">
            <v>St2</v>
          </cell>
          <cell r="AE275" t="str">
            <v>Qd3</v>
          </cell>
          <cell r="AF275" t="str">
            <v>Tr3</v>
          </cell>
          <cell r="AG275" t="str">
            <v>Tr3-2000</v>
          </cell>
          <cell r="AH275" t="str">
            <v>2000-Tr3</v>
          </cell>
          <cell r="AI275">
            <v>9</v>
          </cell>
          <cell r="AJ275" t="str">
            <v>09</v>
          </cell>
        </row>
        <row r="276">
          <cell r="AA276" t="str">
            <v>Aaa</v>
          </cell>
          <cell r="AB276">
            <v>36781</v>
          </cell>
          <cell r="AC276">
            <v>2000</v>
          </cell>
          <cell r="AD276" t="str">
            <v>St2</v>
          </cell>
          <cell r="AE276" t="str">
            <v>Qd3</v>
          </cell>
          <cell r="AF276" t="str">
            <v>Tr3</v>
          </cell>
          <cell r="AG276" t="str">
            <v>Tr3-2000</v>
          </cell>
          <cell r="AH276" t="str">
            <v>2000-Tr3</v>
          </cell>
          <cell r="AI276">
            <v>9</v>
          </cell>
          <cell r="AJ276" t="str">
            <v>09</v>
          </cell>
        </row>
        <row r="277">
          <cell r="AA277" t="str">
            <v>Aaa</v>
          </cell>
          <cell r="AB277">
            <v>36782</v>
          </cell>
          <cell r="AC277">
            <v>2000</v>
          </cell>
          <cell r="AD277" t="str">
            <v>St2</v>
          </cell>
          <cell r="AE277" t="str">
            <v>Qd3</v>
          </cell>
          <cell r="AF277" t="str">
            <v>Tr3</v>
          </cell>
          <cell r="AG277" t="str">
            <v>Tr3-2000</v>
          </cell>
          <cell r="AH277" t="str">
            <v>2000-Tr3</v>
          </cell>
          <cell r="AI277">
            <v>9</v>
          </cell>
          <cell r="AJ277" t="str">
            <v>09</v>
          </cell>
        </row>
        <row r="278">
          <cell r="AA278" t="str">
            <v>Aaa</v>
          </cell>
          <cell r="AB278">
            <v>36783</v>
          </cell>
          <cell r="AC278">
            <v>2000</v>
          </cell>
          <cell r="AD278" t="str">
            <v>St2</v>
          </cell>
          <cell r="AE278" t="str">
            <v>Qd3</v>
          </cell>
          <cell r="AF278" t="str">
            <v>Tr3</v>
          </cell>
          <cell r="AG278" t="str">
            <v>Tr3-2000</v>
          </cell>
          <cell r="AH278" t="str">
            <v>2000-Tr3</v>
          </cell>
          <cell r="AI278">
            <v>9</v>
          </cell>
          <cell r="AJ278" t="str">
            <v>09</v>
          </cell>
        </row>
        <row r="279">
          <cell r="AA279" t="str">
            <v>Aaa</v>
          </cell>
          <cell r="AB279">
            <v>36784</v>
          </cell>
          <cell r="AC279">
            <v>2000</v>
          </cell>
          <cell r="AD279" t="str">
            <v>St2</v>
          </cell>
          <cell r="AE279" t="str">
            <v>Qd3</v>
          </cell>
          <cell r="AF279" t="str">
            <v>Tr3</v>
          </cell>
          <cell r="AG279" t="str">
            <v>Tr3-2000</v>
          </cell>
          <cell r="AH279" t="str">
            <v>2000-Tr3</v>
          </cell>
          <cell r="AI279">
            <v>9</v>
          </cell>
          <cell r="AJ279" t="str">
            <v>09</v>
          </cell>
        </row>
        <row r="280">
          <cell r="AA280" t="str">
            <v>Aaa</v>
          </cell>
          <cell r="AB280">
            <v>36785</v>
          </cell>
          <cell r="AC280">
            <v>2000</v>
          </cell>
          <cell r="AD280" t="str">
            <v>St2</v>
          </cell>
          <cell r="AE280" t="str">
            <v>Qd3</v>
          </cell>
          <cell r="AF280" t="str">
            <v>Tr3</v>
          </cell>
          <cell r="AG280" t="str">
            <v>Tr3-2000</v>
          </cell>
          <cell r="AH280" t="str">
            <v>2000-Tr3</v>
          </cell>
          <cell r="AI280">
            <v>9</v>
          </cell>
          <cell r="AJ280" t="str">
            <v>09</v>
          </cell>
        </row>
        <row r="281">
          <cell r="AA281" t="str">
            <v>Aaa</v>
          </cell>
          <cell r="AB281">
            <v>36786</v>
          </cell>
          <cell r="AC281">
            <v>2000</v>
          </cell>
          <cell r="AD281" t="str">
            <v>St2</v>
          </cell>
          <cell r="AE281" t="str">
            <v>Qd3</v>
          </cell>
          <cell r="AF281" t="str">
            <v>Tr3</v>
          </cell>
          <cell r="AG281" t="str">
            <v>Tr3-2000</v>
          </cell>
          <cell r="AH281" t="str">
            <v>2000-Tr3</v>
          </cell>
          <cell r="AI281">
            <v>9</v>
          </cell>
          <cell r="AJ281" t="str">
            <v>09</v>
          </cell>
        </row>
        <row r="282">
          <cell r="AA282" t="str">
            <v>Aaa</v>
          </cell>
          <cell r="AB282">
            <v>36787</v>
          </cell>
          <cell r="AC282">
            <v>2000</v>
          </cell>
          <cell r="AD282" t="str">
            <v>St2</v>
          </cell>
          <cell r="AE282" t="str">
            <v>Qd3</v>
          </cell>
          <cell r="AF282" t="str">
            <v>Tr3</v>
          </cell>
          <cell r="AG282" t="str">
            <v>Tr3-2000</v>
          </cell>
          <cell r="AH282" t="str">
            <v>2000-Tr3</v>
          </cell>
          <cell r="AI282">
            <v>9</v>
          </cell>
          <cell r="AJ282" t="str">
            <v>09</v>
          </cell>
        </row>
        <row r="283">
          <cell r="AA283" t="str">
            <v>Aaa</v>
          </cell>
          <cell r="AB283">
            <v>36788</v>
          </cell>
          <cell r="AC283">
            <v>2000</v>
          </cell>
          <cell r="AD283" t="str">
            <v>St2</v>
          </cell>
          <cell r="AE283" t="str">
            <v>Qd3</v>
          </cell>
          <cell r="AF283" t="str">
            <v>Tr3</v>
          </cell>
          <cell r="AG283" t="str">
            <v>Tr3-2000</v>
          </cell>
          <cell r="AH283" t="str">
            <v>2000-Tr3</v>
          </cell>
          <cell r="AI283">
            <v>9</v>
          </cell>
          <cell r="AJ283" t="str">
            <v>09</v>
          </cell>
        </row>
        <row r="284">
          <cell r="AA284" t="str">
            <v>Aaa</v>
          </cell>
          <cell r="AB284">
            <v>36789</v>
          </cell>
          <cell r="AC284">
            <v>2000</v>
          </cell>
          <cell r="AD284" t="str">
            <v>St2</v>
          </cell>
          <cell r="AE284" t="str">
            <v>Qd3</v>
          </cell>
          <cell r="AF284" t="str">
            <v>Tr3</v>
          </cell>
          <cell r="AG284" t="str">
            <v>Tr3-2000</v>
          </cell>
          <cell r="AH284" t="str">
            <v>2000-Tr3</v>
          </cell>
          <cell r="AI284">
            <v>9</v>
          </cell>
          <cell r="AJ284" t="str">
            <v>09</v>
          </cell>
        </row>
        <row r="285">
          <cell r="AA285" t="str">
            <v>Aaa</v>
          </cell>
          <cell r="AB285">
            <v>36790</v>
          </cell>
          <cell r="AC285">
            <v>2000</v>
          </cell>
          <cell r="AD285" t="str">
            <v>St2</v>
          </cell>
          <cell r="AE285" t="str">
            <v>Qd3</v>
          </cell>
          <cell r="AF285" t="str">
            <v>Tr3</v>
          </cell>
          <cell r="AG285" t="str">
            <v>Tr3-2000</v>
          </cell>
          <cell r="AH285" t="str">
            <v>2000-Tr3</v>
          </cell>
          <cell r="AI285">
            <v>9</v>
          </cell>
          <cell r="AJ285" t="str">
            <v>09</v>
          </cell>
        </row>
        <row r="286">
          <cell r="AA286" t="str">
            <v>Aaa</v>
          </cell>
          <cell r="AB286">
            <v>36791</v>
          </cell>
          <cell r="AC286">
            <v>2000</v>
          </cell>
          <cell r="AD286" t="str">
            <v>St2</v>
          </cell>
          <cell r="AE286" t="str">
            <v>Qd3</v>
          </cell>
          <cell r="AF286" t="str">
            <v>Tr3</v>
          </cell>
          <cell r="AG286" t="str">
            <v>Tr3-2000</v>
          </cell>
          <cell r="AH286" t="str">
            <v>2000-Tr3</v>
          </cell>
          <cell r="AI286">
            <v>9</v>
          </cell>
          <cell r="AJ286" t="str">
            <v>09</v>
          </cell>
        </row>
        <row r="287">
          <cell r="AA287" t="str">
            <v>Aaa</v>
          </cell>
          <cell r="AB287">
            <v>36792</v>
          </cell>
          <cell r="AC287">
            <v>2000</v>
          </cell>
          <cell r="AD287" t="str">
            <v>St2</v>
          </cell>
          <cell r="AE287" t="str">
            <v>Qd3</v>
          </cell>
          <cell r="AF287" t="str">
            <v>Tr3</v>
          </cell>
          <cell r="AG287" t="str">
            <v>Tr3-2000</v>
          </cell>
          <cell r="AH287" t="str">
            <v>2000-Tr3</v>
          </cell>
          <cell r="AI287">
            <v>9</v>
          </cell>
          <cell r="AJ287" t="str">
            <v>09</v>
          </cell>
        </row>
        <row r="288">
          <cell r="AA288" t="str">
            <v>Aaa</v>
          </cell>
          <cell r="AB288">
            <v>36793</v>
          </cell>
          <cell r="AC288">
            <v>2000</v>
          </cell>
          <cell r="AD288" t="str">
            <v>St2</v>
          </cell>
          <cell r="AE288" t="str">
            <v>Qd3</v>
          </cell>
          <cell r="AF288" t="str">
            <v>Tr3</v>
          </cell>
          <cell r="AG288" t="str">
            <v>Tr3-2000</v>
          </cell>
          <cell r="AH288" t="str">
            <v>2000-Tr3</v>
          </cell>
          <cell r="AI288">
            <v>9</v>
          </cell>
          <cell r="AJ288" t="str">
            <v>09</v>
          </cell>
        </row>
        <row r="289">
          <cell r="AA289" t="str">
            <v>Aaa</v>
          </cell>
          <cell r="AB289">
            <v>36794</v>
          </cell>
          <cell r="AC289">
            <v>2000</v>
          </cell>
          <cell r="AD289" t="str">
            <v>St2</v>
          </cell>
          <cell r="AE289" t="str">
            <v>Qd3</v>
          </cell>
          <cell r="AF289" t="str">
            <v>Tr3</v>
          </cell>
          <cell r="AG289" t="str">
            <v>Tr3-2000</v>
          </cell>
          <cell r="AH289" t="str">
            <v>2000-Tr3</v>
          </cell>
          <cell r="AI289">
            <v>9</v>
          </cell>
          <cell r="AJ289" t="str">
            <v>09</v>
          </cell>
        </row>
        <row r="290">
          <cell r="AA290" t="str">
            <v>Aaa</v>
          </cell>
          <cell r="AB290">
            <v>36795</v>
          </cell>
          <cell r="AC290">
            <v>2000</v>
          </cell>
          <cell r="AD290" t="str">
            <v>St2</v>
          </cell>
          <cell r="AE290" t="str">
            <v>Qd3</v>
          </cell>
          <cell r="AF290" t="str">
            <v>Tr3</v>
          </cell>
          <cell r="AG290" t="str">
            <v>Tr3-2000</v>
          </cell>
          <cell r="AH290" t="str">
            <v>2000-Tr3</v>
          </cell>
          <cell r="AI290">
            <v>9</v>
          </cell>
          <cell r="AJ290" t="str">
            <v>09</v>
          </cell>
        </row>
        <row r="291">
          <cell r="AA291" t="str">
            <v>Aaa</v>
          </cell>
          <cell r="AB291">
            <v>36796</v>
          </cell>
          <cell r="AC291">
            <v>2000</v>
          </cell>
          <cell r="AD291" t="str">
            <v>St2</v>
          </cell>
          <cell r="AE291" t="str">
            <v>Qd3</v>
          </cell>
          <cell r="AF291" t="str">
            <v>Tr3</v>
          </cell>
          <cell r="AG291" t="str">
            <v>Tr3-2000</v>
          </cell>
          <cell r="AH291" t="str">
            <v>2000-Tr3</v>
          </cell>
          <cell r="AI291">
            <v>9</v>
          </cell>
          <cell r="AJ291" t="str">
            <v>09</v>
          </cell>
        </row>
        <row r="292">
          <cell r="AA292" t="str">
            <v>Aaa</v>
          </cell>
          <cell r="AB292">
            <v>36797</v>
          </cell>
          <cell r="AC292">
            <v>2000</v>
          </cell>
          <cell r="AD292" t="str">
            <v>St2</v>
          </cell>
          <cell r="AE292" t="str">
            <v>Qd3</v>
          </cell>
          <cell r="AF292" t="str">
            <v>Tr3</v>
          </cell>
          <cell r="AG292" t="str">
            <v>Tr3-2000</v>
          </cell>
          <cell r="AH292" t="str">
            <v>2000-Tr3</v>
          </cell>
          <cell r="AI292">
            <v>9</v>
          </cell>
          <cell r="AJ292" t="str">
            <v>09</v>
          </cell>
        </row>
        <row r="293">
          <cell r="AA293" t="str">
            <v>Aaa</v>
          </cell>
          <cell r="AB293">
            <v>36798</v>
          </cell>
          <cell r="AC293">
            <v>2000</v>
          </cell>
          <cell r="AD293" t="str">
            <v>St2</v>
          </cell>
          <cell r="AE293" t="str">
            <v>Qd3</v>
          </cell>
          <cell r="AF293" t="str">
            <v>Tr3</v>
          </cell>
          <cell r="AG293" t="str">
            <v>Tr3-2000</v>
          </cell>
          <cell r="AH293" t="str">
            <v>2000-Tr3</v>
          </cell>
          <cell r="AI293">
            <v>9</v>
          </cell>
          <cell r="AJ293" t="str">
            <v>09</v>
          </cell>
        </row>
        <row r="294">
          <cell r="AA294" t="str">
            <v>Aaa</v>
          </cell>
          <cell r="AB294">
            <v>36799</v>
          </cell>
          <cell r="AC294">
            <v>2000</v>
          </cell>
          <cell r="AD294" t="str">
            <v>St2</v>
          </cell>
          <cell r="AE294" t="str">
            <v>Qd3</v>
          </cell>
          <cell r="AF294" t="str">
            <v>Tr3</v>
          </cell>
          <cell r="AG294" t="str">
            <v>Tr3-2000</v>
          </cell>
          <cell r="AH294" t="str">
            <v>2000-Tr3</v>
          </cell>
          <cell r="AI294">
            <v>9</v>
          </cell>
          <cell r="AJ294" t="str">
            <v>09</v>
          </cell>
        </row>
        <row r="295">
          <cell r="AA295" t="str">
            <v>Aaa</v>
          </cell>
          <cell r="AB295">
            <v>36800</v>
          </cell>
          <cell r="AC295">
            <v>2000</v>
          </cell>
          <cell r="AD295" t="str">
            <v>St2</v>
          </cell>
          <cell r="AE295" t="str">
            <v>Qd3</v>
          </cell>
          <cell r="AF295" t="str">
            <v>Tr4</v>
          </cell>
          <cell r="AG295" t="str">
            <v>Tr4-2000</v>
          </cell>
          <cell r="AH295" t="str">
            <v>2000-Tr4</v>
          </cell>
          <cell r="AI295">
            <v>10</v>
          </cell>
          <cell r="AJ295" t="str">
            <v>10</v>
          </cell>
        </row>
        <row r="296">
          <cell r="AA296" t="str">
            <v>Aaa</v>
          </cell>
          <cell r="AB296">
            <v>36801</v>
          </cell>
          <cell r="AC296">
            <v>2000</v>
          </cell>
          <cell r="AD296" t="str">
            <v>St2</v>
          </cell>
          <cell r="AE296" t="str">
            <v>Qd3</v>
          </cell>
          <cell r="AF296" t="str">
            <v>Tr4</v>
          </cell>
          <cell r="AG296" t="str">
            <v>Tr4-2000</v>
          </cell>
          <cell r="AH296" t="str">
            <v>2000-Tr4</v>
          </cell>
          <cell r="AI296">
            <v>10</v>
          </cell>
          <cell r="AJ296" t="str">
            <v>10</v>
          </cell>
        </row>
        <row r="297">
          <cell r="AA297" t="str">
            <v>Aaa</v>
          </cell>
          <cell r="AB297">
            <v>36802</v>
          </cell>
          <cell r="AC297">
            <v>2000</v>
          </cell>
          <cell r="AD297" t="str">
            <v>St2</v>
          </cell>
          <cell r="AE297" t="str">
            <v>Qd3</v>
          </cell>
          <cell r="AF297" t="str">
            <v>Tr4</v>
          </cell>
          <cell r="AG297" t="str">
            <v>Tr4-2000</v>
          </cell>
          <cell r="AH297" t="str">
            <v>2000-Tr4</v>
          </cell>
          <cell r="AI297">
            <v>10</v>
          </cell>
          <cell r="AJ297" t="str">
            <v>10</v>
          </cell>
        </row>
        <row r="298">
          <cell r="AA298" t="str">
            <v>Aaa</v>
          </cell>
          <cell r="AB298">
            <v>36803</v>
          </cell>
          <cell r="AC298">
            <v>2000</v>
          </cell>
          <cell r="AD298" t="str">
            <v>St2</v>
          </cell>
          <cell r="AE298" t="str">
            <v>Qd3</v>
          </cell>
          <cell r="AF298" t="str">
            <v>Tr4</v>
          </cell>
          <cell r="AG298" t="str">
            <v>Tr4-2000</v>
          </cell>
          <cell r="AH298" t="str">
            <v>2000-Tr4</v>
          </cell>
          <cell r="AI298">
            <v>10</v>
          </cell>
          <cell r="AJ298" t="str">
            <v>10</v>
          </cell>
        </row>
        <row r="299">
          <cell r="AA299" t="str">
            <v>Aaa</v>
          </cell>
          <cell r="AB299">
            <v>36804</v>
          </cell>
          <cell r="AC299">
            <v>2000</v>
          </cell>
          <cell r="AD299" t="str">
            <v>St2</v>
          </cell>
          <cell r="AE299" t="str">
            <v>Qd3</v>
          </cell>
          <cell r="AF299" t="str">
            <v>Tr4</v>
          </cell>
          <cell r="AG299" t="str">
            <v>Tr4-2000</v>
          </cell>
          <cell r="AH299" t="str">
            <v>2000-Tr4</v>
          </cell>
          <cell r="AI299">
            <v>10</v>
          </cell>
          <cell r="AJ299" t="str">
            <v>10</v>
          </cell>
        </row>
        <row r="300">
          <cell r="AA300" t="str">
            <v>Aaa</v>
          </cell>
          <cell r="AB300">
            <v>36805</v>
          </cell>
          <cell r="AC300">
            <v>2000</v>
          </cell>
          <cell r="AD300" t="str">
            <v>St2</v>
          </cell>
          <cell r="AE300" t="str">
            <v>Qd3</v>
          </cell>
          <cell r="AF300" t="str">
            <v>Tr4</v>
          </cell>
          <cell r="AG300" t="str">
            <v>Tr4-2000</v>
          </cell>
          <cell r="AH300" t="str">
            <v>2000-Tr4</v>
          </cell>
          <cell r="AI300">
            <v>10</v>
          </cell>
          <cell r="AJ300" t="str">
            <v>10</v>
          </cell>
        </row>
        <row r="301">
          <cell r="AA301" t="str">
            <v>Aaa</v>
          </cell>
          <cell r="AB301">
            <v>36806</v>
          </cell>
          <cell r="AC301">
            <v>2000</v>
          </cell>
          <cell r="AD301" t="str">
            <v>St2</v>
          </cell>
          <cell r="AE301" t="str">
            <v>Qd3</v>
          </cell>
          <cell r="AF301" t="str">
            <v>Tr4</v>
          </cell>
          <cell r="AG301" t="str">
            <v>Tr4-2000</v>
          </cell>
          <cell r="AH301" t="str">
            <v>2000-Tr4</v>
          </cell>
          <cell r="AI301">
            <v>10</v>
          </cell>
          <cell r="AJ301" t="str">
            <v>10</v>
          </cell>
        </row>
        <row r="302">
          <cell r="AA302" t="str">
            <v>Aaa</v>
          </cell>
          <cell r="AB302">
            <v>36807</v>
          </cell>
          <cell r="AC302">
            <v>2000</v>
          </cell>
          <cell r="AD302" t="str">
            <v>St2</v>
          </cell>
          <cell r="AE302" t="str">
            <v>Qd3</v>
          </cell>
          <cell r="AF302" t="str">
            <v>Tr4</v>
          </cell>
          <cell r="AG302" t="str">
            <v>Tr4-2000</v>
          </cell>
          <cell r="AH302" t="str">
            <v>2000-Tr4</v>
          </cell>
          <cell r="AI302">
            <v>10</v>
          </cell>
          <cell r="AJ302" t="str">
            <v>10</v>
          </cell>
        </row>
        <row r="303">
          <cell r="AA303" t="str">
            <v>Aaa</v>
          </cell>
          <cell r="AB303">
            <v>36808</v>
          </cell>
          <cell r="AC303">
            <v>2000</v>
          </cell>
          <cell r="AD303" t="str">
            <v>St2</v>
          </cell>
          <cell r="AE303" t="str">
            <v>Qd3</v>
          </cell>
          <cell r="AF303" t="str">
            <v>Tr4</v>
          </cell>
          <cell r="AG303" t="str">
            <v>Tr4-2000</v>
          </cell>
          <cell r="AH303" t="str">
            <v>2000-Tr4</v>
          </cell>
          <cell r="AI303">
            <v>10</v>
          </cell>
          <cell r="AJ303" t="str">
            <v>10</v>
          </cell>
        </row>
        <row r="304">
          <cell r="AA304" t="str">
            <v>Aaa</v>
          </cell>
          <cell r="AB304">
            <v>36809</v>
          </cell>
          <cell r="AC304">
            <v>2000</v>
          </cell>
          <cell r="AD304" t="str">
            <v>St2</v>
          </cell>
          <cell r="AE304" t="str">
            <v>Qd3</v>
          </cell>
          <cell r="AF304" t="str">
            <v>Tr4</v>
          </cell>
          <cell r="AG304" t="str">
            <v>Tr4-2000</v>
          </cell>
          <cell r="AH304" t="str">
            <v>2000-Tr4</v>
          </cell>
          <cell r="AI304">
            <v>10</v>
          </cell>
          <cell r="AJ304" t="str">
            <v>10</v>
          </cell>
        </row>
        <row r="305">
          <cell r="AA305" t="str">
            <v>Aaa</v>
          </cell>
          <cell r="AB305">
            <v>36810</v>
          </cell>
          <cell r="AC305">
            <v>2000</v>
          </cell>
          <cell r="AD305" t="str">
            <v>St2</v>
          </cell>
          <cell r="AE305" t="str">
            <v>Qd3</v>
          </cell>
          <cell r="AF305" t="str">
            <v>Tr4</v>
          </cell>
          <cell r="AG305" t="str">
            <v>Tr4-2000</v>
          </cell>
          <cell r="AH305" t="str">
            <v>2000-Tr4</v>
          </cell>
          <cell r="AI305">
            <v>10</v>
          </cell>
          <cell r="AJ305" t="str">
            <v>10</v>
          </cell>
        </row>
        <row r="306">
          <cell r="AA306" t="str">
            <v>Aaa</v>
          </cell>
          <cell r="AB306">
            <v>36811</v>
          </cell>
          <cell r="AC306">
            <v>2000</v>
          </cell>
          <cell r="AD306" t="str">
            <v>St2</v>
          </cell>
          <cell r="AE306" t="str">
            <v>Qd3</v>
          </cell>
          <cell r="AF306" t="str">
            <v>Tr4</v>
          </cell>
          <cell r="AG306" t="str">
            <v>Tr4-2000</v>
          </cell>
          <cell r="AH306" t="str">
            <v>2000-Tr4</v>
          </cell>
          <cell r="AI306">
            <v>10</v>
          </cell>
          <cell r="AJ306" t="str">
            <v>10</v>
          </cell>
        </row>
        <row r="307">
          <cell r="AA307" t="str">
            <v>Aaa</v>
          </cell>
          <cell r="AB307">
            <v>36812</v>
          </cell>
          <cell r="AC307">
            <v>2000</v>
          </cell>
          <cell r="AD307" t="str">
            <v>St2</v>
          </cell>
          <cell r="AE307" t="str">
            <v>Qd3</v>
          </cell>
          <cell r="AF307" t="str">
            <v>Tr4</v>
          </cell>
          <cell r="AG307" t="str">
            <v>Tr4-2000</v>
          </cell>
          <cell r="AH307" t="str">
            <v>2000-Tr4</v>
          </cell>
          <cell r="AI307">
            <v>10</v>
          </cell>
          <cell r="AJ307" t="str">
            <v>10</v>
          </cell>
        </row>
        <row r="308">
          <cell r="AA308" t="str">
            <v>Aaa</v>
          </cell>
          <cell r="AB308">
            <v>36813</v>
          </cell>
          <cell r="AC308">
            <v>2000</v>
          </cell>
          <cell r="AD308" t="str">
            <v>St2</v>
          </cell>
          <cell r="AE308" t="str">
            <v>Qd3</v>
          </cell>
          <cell r="AF308" t="str">
            <v>Tr4</v>
          </cell>
          <cell r="AG308" t="str">
            <v>Tr4-2000</v>
          </cell>
          <cell r="AH308" t="str">
            <v>2000-Tr4</v>
          </cell>
          <cell r="AI308">
            <v>10</v>
          </cell>
          <cell r="AJ308" t="str">
            <v>10</v>
          </cell>
        </row>
        <row r="309">
          <cell r="AA309" t="str">
            <v>Aaa</v>
          </cell>
          <cell r="AB309">
            <v>36814</v>
          </cell>
          <cell r="AC309">
            <v>2000</v>
          </cell>
          <cell r="AD309" t="str">
            <v>St2</v>
          </cell>
          <cell r="AE309" t="str">
            <v>Qd3</v>
          </cell>
          <cell r="AF309" t="str">
            <v>Tr4</v>
          </cell>
          <cell r="AG309" t="str">
            <v>Tr4-2000</v>
          </cell>
          <cell r="AH309" t="str">
            <v>2000-Tr4</v>
          </cell>
          <cell r="AI309">
            <v>10</v>
          </cell>
          <cell r="AJ309" t="str">
            <v>10</v>
          </cell>
        </row>
        <row r="310">
          <cell r="AA310" t="str">
            <v>Aaa</v>
          </cell>
          <cell r="AB310">
            <v>36815</v>
          </cell>
          <cell r="AC310">
            <v>2000</v>
          </cell>
          <cell r="AD310" t="str">
            <v>St2</v>
          </cell>
          <cell r="AE310" t="str">
            <v>Qd3</v>
          </cell>
          <cell r="AF310" t="str">
            <v>Tr4</v>
          </cell>
          <cell r="AG310" t="str">
            <v>Tr4-2000</v>
          </cell>
          <cell r="AH310" t="str">
            <v>2000-Tr4</v>
          </cell>
          <cell r="AI310">
            <v>10</v>
          </cell>
          <cell r="AJ310" t="str">
            <v>10</v>
          </cell>
        </row>
        <row r="311">
          <cell r="AA311" t="str">
            <v>Aaa</v>
          </cell>
          <cell r="AB311">
            <v>36816</v>
          </cell>
          <cell r="AC311">
            <v>2000</v>
          </cell>
          <cell r="AD311" t="str">
            <v>St2</v>
          </cell>
          <cell r="AE311" t="str">
            <v>Qd3</v>
          </cell>
          <cell r="AF311" t="str">
            <v>Tr4</v>
          </cell>
          <cell r="AG311" t="str">
            <v>Tr4-2000</v>
          </cell>
          <cell r="AH311" t="str">
            <v>2000-Tr4</v>
          </cell>
          <cell r="AI311">
            <v>10</v>
          </cell>
          <cell r="AJ311" t="str">
            <v>10</v>
          </cell>
        </row>
        <row r="312">
          <cell r="AA312" t="str">
            <v>Aaa</v>
          </cell>
          <cell r="AB312">
            <v>36817</v>
          </cell>
          <cell r="AC312">
            <v>2000</v>
          </cell>
          <cell r="AD312" t="str">
            <v>St2</v>
          </cell>
          <cell r="AE312" t="str">
            <v>Qd3</v>
          </cell>
          <cell r="AF312" t="str">
            <v>Tr4</v>
          </cell>
          <cell r="AG312" t="str">
            <v>Tr4-2000</v>
          </cell>
          <cell r="AH312" t="str">
            <v>2000-Tr4</v>
          </cell>
          <cell r="AI312">
            <v>10</v>
          </cell>
          <cell r="AJ312" t="str">
            <v>10</v>
          </cell>
        </row>
        <row r="313">
          <cell r="AA313" t="str">
            <v>Aaa</v>
          </cell>
          <cell r="AB313">
            <v>36818</v>
          </cell>
          <cell r="AC313">
            <v>2000</v>
          </cell>
          <cell r="AD313" t="str">
            <v>St2</v>
          </cell>
          <cell r="AE313" t="str">
            <v>Qd3</v>
          </cell>
          <cell r="AF313" t="str">
            <v>Tr4</v>
          </cell>
          <cell r="AG313" t="str">
            <v>Tr4-2000</v>
          </cell>
          <cell r="AH313" t="str">
            <v>2000-Tr4</v>
          </cell>
          <cell r="AI313">
            <v>10</v>
          </cell>
          <cell r="AJ313" t="str">
            <v>10</v>
          </cell>
        </row>
        <row r="314">
          <cell r="AA314" t="str">
            <v>Aaa</v>
          </cell>
          <cell r="AB314">
            <v>36819</v>
          </cell>
          <cell r="AC314">
            <v>2000</v>
          </cell>
          <cell r="AD314" t="str">
            <v>St2</v>
          </cell>
          <cell r="AE314" t="str">
            <v>Qd3</v>
          </cell>
          <cell r="AF314" t="str">
            <v>Tr4</v>
          </cell>
          <cell r="AG314" t="str">
            <v>Tr4-2000</v>
          </cell>
          <cell r="AH314" t="str">
            <v>2000-Tr4</v>
          </cell>
          <cell r="AI314">
            <v>10</v>
          </cell>
          <cell r="AJ314" t="str">
            <v>10</v>
          </cell>
        </row>
        <row r="315">
          <cell r="AA315" t="str">
            <v>Aaa</v>
          </cell>
          <cell r="AB315">
            <v>36820</v>
          </cell>
          <cell r="AC315">
            <v>2000</v>
          </cell>
          <cell r="AD315" t="str">
            <v>St2</v>
          </cell>
          <cell r="AE315" t="str">
            <v>Qd3</v>
          </cell>
          <cell r="AF315" t="str">
            <v>Tr4</v>
          </cell>
          <cell r="AG315" t="str">
            <v>Tr4-2000</v>
          </cell>
          <cell r="AH315" t="str">
            <v>2000-Tr4</v>
          </cell>
          <cell r="AI315">
            <v>10</v>
          </cell>
          <cell r="AJ315" t="str">
            <v>10</v>
          </cell>
        </row>
        <row r="316">
          <cell r="AA316" t="str">
            <v>Aaa</v>
          </cell>
          <cell r="AB316">
            <v>36821</v>
          </cell>
          <cell r="AC316">
            <v>2000</v>
          </cell>
          <cell r="AD316" t="str">
            <v>St2</v>
          </cell>
          <cell r="AE316" t="str">
            <v>Qd3</v>
          </cell>
          <cell r="AF316" t="str">
            <v>Tr4</v>
          </cell>
          <cell r="AG316" t="str">
            <v>Tr4-2000</v>
          </cell>
          <cell r="AH316" t="str">
            <v>2000-Tr4</v>
          </cell>
          <cell r="AI316">
            <v>10</v>
          </cell>
          <cell r="AJ316" t="str">
            <v>10</v>
          </cell>
        </row>
        <row r="317">
          <cell r="AA317" t="str">
            <v>Aaa</v>
          </cell>
          <cell r="AB317">
            <v>36822</v>
          </cell>
          <cell r="AC317">
            <v>2000</v>
          </cell>
          <cell r="AD317" t="str">
            <v>St2</v>
          </cell>
          <cell r="AE317" t="str">
            <v>Qd3</v>
          </cell>
          <cell r="AF317" t="str">
            <v>Tr4</v>
          </cell>
          <cell r="AG317" t="str">
            <v>Tr4-2000</v>
          </cell>
          <cell r="AH317" t="str">
            <v>2000-Tr4</v>
          </cell>
          <cell r="AI317">
            <v>10</v>
          </cell>
          <cell r="AJ317" t="str">
            <v>10</v>
          </cell>
        </row>
        <row r="318">
          <cell r="AA318" t="str">
            <v>Aaa</v>
          </cell>
          <cell r="AB318">
            <v>36823</v>
          </cell>
          <cell r="AC318">
            <v>2000</v>
          </cell>
          <cell r="AD318" t="str">
            <v>St2</v>
          </cell>
          <cell r="AE318" t="str">
            <v>Qd3</v>
          </cell>
          <cell r="AF318" t="str">
            <v>Tr4</v>
          </cell>
          <cell r="AG318" t="str">
            <v>Tr4-2000</v>
          </cell>
          <cell r="AH318" t="str">
            <v>2000-Tr4</v>
          </cell>
          <cell r="AI318">
            <v>10</v>
          </cell>
          <cell r="AJ318" t="str">
            <v>10</v>
          </cell>
        </row>
        <row r="319">
          <cell r="AA319" t="str">
            <v>Aaa</v>
          </cell>
          <cell r="AB319">
            <v>36824</v>
          </cell>
          <cell r="AC319">
            <v>2000</v>
          </cell>
          <cell r="AD319" t="str">
            <v>St2</v>
          </cell>
          <cell r="AE319" t="str">
            <v>Qd3</v>
          </cell>
          <cell r="AF319" t="str">
            <v>Tr4</v>
          </cell>
          <cell r="AG319" t="str">
            <v>Tr4-2000</v>
          </cell>
          <cell r="AH319" t="str">
            <v>2000-Tr4</v>
          </cell>
          <cell r="AI319">
            <v>10</v>
          </cell>
          <cell r="AJ319" t="str">
            <v>10</v>
          </cell>
        </row>
        <row r="320">
          <cell r="AA320" t="str">
            <v>Aaa</v>
          </cell>
          <cell r="AB320">
            <v>36825</v>
          </cell>
          <cell r="AC320">
            <v>2000</v>
          </cell>
          <cell r="AD320" t="str">
            <v>St2</v>
          </cell>
          <cell r="AE320" t="str">
            <v>Qd3</v>
          </cell>
          <cell r="AF320" t="str">
            <v>Tr4</v>
          </cell>
          <cell r="AG320" t="str">
            <v>Tr4-2000</v>
          </cell>
          <cell r="AH320" t="str">
            <v>2000-Tr4</v>
          </cell>
          <cell r="AI320">
            <v>10</v>
          </cell>
          <cell r="AJ320" t="str">
            <v>10</v>
          </cell>
        </row>
        <row r="321">
          <cell r="AA321" t="str">
            <v>Aaa</v>
          </cell>
          <cell r="AB321">
            <v>36826</v>
          </cell>
          <cell r="AC321">
            <v>2000</v>
          </cell>
          <cell r="AD321" t="str">
            <v>St2</v>
          </cell>
          <cell r="AE321" t="str">
            <v>Qd3</v>
          </cell>
          <cell r="AF321" t="str">
            <v>Tr4</v>
          </cell>
          <cell r="AG321" t="str">
            <v>Tr4-2000</v>
          </cell>
          <cell r="AH321" t="str">
            <v>2000-Tr4</v>
          </cell>
          <cell r="AI321">
            <v>10</v>
          </cell>
          <cell r="AJ321" t="str">
            <v>10</v>
          </cell>
        </row>
        <row r="322">
          <cell r="AA322" t="str">
            <v>Aaa</v>
          </cell>
          <cell r="AB322">
            <v>36827</v>
          </cell>
          <cell r="AC322">
            <v>2000</v>
          </cell>
          <cell r="AD322" t="str">
            <v>St2</v>
          </cell>
          <cell r="AE322" t="str">
            <v>Qd3</v>
          </cell>
          <cell r="AF322" t="str">
            <v>Tr4</v>
          </cell>
          <cell r="AG322" t="str">
            <v>Tr4-2000</v>
          </cell>
          <cell r="AH322" t="str">
            <v>2000-Tr4</v>
          </cell>
          <cell r="AI322">
            <v>10</v>
          </cell>
          <cell r="AJ322" t="str">
            <v>10</v>
          </cell>
        </row>
        <row r="323">
          <cell r="AA323" t="str">
            <v>Aaa</v>
          </cell>
          <cell r="AB323">
            <v>36828</v>
          </cell>
          <cell r="AC323">
            <v>2000</v>
          </cell>
          <cell r="AD323" t="str">
            <v>St2</v>
          </cell>
          <cell r="AE323" t="str">
            <v>Qd3</v>
          </cell>
          <cell r="AF323" t="str">
            <v>Tr4</v>
          </cell>
          <cell r="AG323" t="str">
            <v>Tr4-2000</v>
          </cell>
          <cell r="AH323" t="str">
            <v>2000-Tr4</v>
          </cell>
          <cell r="AI323">
            <v>10</v>
          </cell>
          <cell r="AJ323" t="str">
            <v>10</v>
          </cell>
        </row>
        <row r="324">
          <cell r="AA324" t="str">
            <v>Aaa</v>
          </cell>
          <cell r="AB324">
            <v>36829</v>
          </cell>
          <cell r="AC324">
            <v>2000</v>
          </cell>
          <cell r="AD324" t="str">
            <v>St2</v>
          </cell>
          <cell r="AE324" t="str">
            <v>Qd3</v>
          </cell>
          <cell r="AF324" t="str">
            <v>Tr4</v>
          </cell>
          <cell r="AG324" t="str">
            <v>Tr4-2000</v>
          </cell>
          <cell r="AH324" t="str">
            <v>2000-Tr4</v>
          </cell>
          <cell r="AI324">
            <v>10</v>
          </cell>
          <cell r="AJ324" t="str">
            <v>10</v>
          </cell>
        </row>
        <row r="325">
          <cell r="AA325" t="str">
            <v>Aaa</v>
          </cell>
          <cell r="AB325">
            <v>36830</v>
          </cell>
          <cell r="AC325">
            <v>2000</v>
          </cell>
          <cell r="AD325" t="str">
            <v>St2</v>
          </cell>
          <cell r="AE325" t="str">
            <v>Qd3</v>
          </cell>
          <cell r="AF325" t="str">
            <v>Tr4</v>
          </cell>
          <cell r="AG325" t="str">
            <v>Tr4-2000</v>
          </cell>
          <cell r="AH325" t="str">
            <v>2000-Tr4</v>
          </cell>
          <cell r="AI325">
            <v>10</v>
          </cell>
          <cell r="AJ325" t="str">
            <v>10</v>
          </cell>
        </row>
        <row r="326">
          <cell r="AA326" t="str">
            <v>Aaa</v>
          </cell>
          <cell r="AB326">
            <v>36831</v>
          </cell>
          <cell r="AC326">
            <v>2000</v>
          </cell>
          <cell r="AD326" t="str">
            <v>St2</v>
          </cell>
          <cell r="AE326" t="str">
            <v>Qd3</v>
          </cell>
          <cell r="AF326" t="str">
            <v>Tr4</v>
          </cell>
          <cell r="AG326" t="str">
            <v>Tr4-2000</v>
          </cell>
          <cell r="AH326" t="str">
            <v>2000-Tr4</v>
          </cell>
          <cell r="AI326">
            <v>11</v>
          </cell>
          <cell r="AJ326" t="str">
            <v>11</v>
          </cell>
        </row>
        <row r="327">
          <cell r="AA327" t="str">
            <v>Aaa</v>
          </cell>
          <cell r="AB327">
            <v>36832</v>
          </cell>
          <cell r="AC327">
            <v>2000</v>
          </cell>
          <cell r="AD327" t="str">
            <v>St2</v>
          </cell>
          <cell r="AE327" t="str">
            <v>Qd3</v>
          </cell>
          <cell r="AF327" t="str">
            <v>Tr4</v>
          </cell>
          <cell r="AG327" t="str">
            <v>Tr4-2000</v>
          </cell>
          <cell r="AH327" t="str">
            <v>2000-Tr4</v>
          </cell>
          <cell r="AI327">
            <v>11</v>
          </cell>
          <cell r="AJ327" t="str">
            <v>11</v>
          </cell>
        </row>
        <row r="328">
          <cell r="AA328" t="str">
            <v>Aaa</v>
          </cell>
          <cell r="AB328">
            <v>36833</v>
          </cell>
          <cell r="AC328">
            <v>2000</v>
          </cell>
          <cell r="AD328" t="str">
            <v>St2</v>
          </cell>
          <cell r="AE328" t="str">
            <v>Qd3</v>
          </cell>
          <cell r="AF328" t="str">
            <v>Tr4</v>
          </cell>
          <cell r="AG328" t="str">
            <v>Tr4-2000</v>
          </cell>
          <cell r="AH328" t="str">
            <v>2000-Tr4</v>
          </cell>
          <cell r="AI328">
            <v>11</v>
          </cell>
          <cell r="AJ328" t="str">
            <v>11</v>
          </cell>
        </row>
        <row r="329">
          <cell r="AA329" t="str">
            <v>Aaa</v>
          </cell>
          <cell r="AB329">
            <v>36834</v>
          </cell>
          <cell r="AC329">
            <v>2000</v>
          </cell>
          <cell r="AD329" t="str">
            <v>St2</v>
          </cell>
          <cell r="AE329" t="str">
            <v>Qd3</v>
          </cell>
          <cell r="AF329" t="str">
            <v>Tr4</v>
          </cell>
          <cell r="AG329" t="str">
            <v>Tr4-2000</v>
          </cell>
          <cell r="AH329" t="str">
            <v>2000-Tr4</v>
          </cell>
          <cell r="AI329">
            <v>11</v>
          </cell>
          <cell r="AJ329" t="str">
            <v>11</v>
          </cell>
        </row>
        <row r="330">
          <cell r="AA330" t="str">
            <v>Aaa</v>
          </cell>
          <cell r="AB330">
            <v>36835</v>
          </cell>
          <cell r="AC330">
            <v>2000</v>
          </cell>
          <cell r="AD330" t="str">
            <v>St2</v>
          </cell>
          <cell r="AE330" t="str">
            <v>Qd3</v>
          </cell>
          <cell r="AF330" t="str">
            <v>Tr4</v>
          </cell>
          <cell r="AG330" t="str">
            <v>Tr4-2000</v>
          </cell>
          <cell r="AH330" t="str">
            <v>2000-Tr4</v>
          </cell>
          <cell r="AI330">
            <v>11</v>
          </cell>
          <cell r="AJ330" t="str">
            <v>11</v>
          </cell>
        </row>
        <row r="331">
          <cell r="AA331" t="str">
            <v>Aaa</v>
          </cell>
          <cell r="AB331">
            <v>36836</v>
          </cell>
          <cell r="AC331">
            <v>2000</v>
          </cell>
          <cell r="AD331" t="str">
            <v>St2</v>
          </cell>
          <cell r="AE331" t="str">
            <v>Qd3</v>
          </cell>
          <cell r="AF331" t="str">
            <v>Tr4</v>
          </cell>
          <cell r="AG331" t="str">
            <v>Tr4-2000</v>
          </cell>
          <cell r="AH331" t="str">
            <v>2000-Tr4</v>
          </cell>
          <cell r="AI331">
            <v>11</v>
          </cell>
          <cell r="AJ331" t="str">
            <v>11</v>
          </cell>
        </row>
        <row r="332">
          <cell r="AA332" t="str">
            <v>Aaa</v>
          </cell>
          <cell r="AB332">
            <v>36837</v>
          </cell>
          <cell r="AC332">
            <v>2000</v>
          </cell>
          <cell r="AD332" t="str">
            <v>St2</v>
          </cell>
          <cell r="AE332" t="str">
            <v>Qd3</v>
          </cell>
          <cell r="AF332" t="str">
            <v>Tr4</v>
          </cell>
          <cell r="AG332" t="str">
            <v>Tr4-2000</v>
          </cell>
          <cell r="AH332" t="str">
            <v>2000-Tr4</v>
          </cell>
          <cell r="AI332">
            <v>11</v>
          </cell>
          <cell r="AJ332" t="str">
            <v>11</v>
          </cell>
        </row>
        <row r="333">
          <cell r="AA333" t="str">
            <v>Aaa</v>
          </cell>
          <cell r="AB333">
            <v>36838</v>
          </cell>
          <cell r="AC333">
            <v>2000</v>
          </cell>
          <cell r="AD333" t="str">
            <v>St2</v>
          </cell>
          <cell r="AE333" t="str">
            <v>Qd3</v>
          </cell>
          <cell r="AF333" t="str">
            <v>Tr4</v>
          </cell>
          <cell r="AG333" t="str">
            <v>Tr4-2000</v>
          </cell>
          <cell r="AH333" t="str">
            <v>2000-Tr4</v>
          </cell>
          <cell r="AI333">
            <v>11</v>
          </cell>
          <cell r="AJ333" t="str">
            <v>11</v>
          </cell>
        </row>
        <row r="334">
          <cell r="AA334" t="str">
            <v>Aaa</v>
          </cell>
          <cell r="AB334">
            <v>36839</v>
          </cell>
          <cell r="AC334">
            <v>2000</v>
          </cell>
          <cell r="AD334" t="str">
            <v>St2</v>
          </cell>
          <cell r="AE334" t="str">
            <v>Qd3</v>
          </cell>
          <cell r="AF334" t="str">
            <v>Tr4</v>
          </cell>
          <cell r="AG334" t="str">
            <v>Tr4-2000</v>
          </cell>
          <cell r="AH334" t="str">
            <v>2000-Tr4</v>
          </cell>
          <cell r="AI334">
            <v>11</v>
          </cell>
          <cell r="AJ334" t="str">
            <v>11</v>
          </cell>
        </row>
        <row r="335">
          <cell r="AA335" t="str">
            <v>Aaa</v>
          </cell>
          <cell r="AB335">
            <v>36840</v>
          </cell>
          <cell r="AC335">
            <v>2000</v>
          </cell>
          <cell r="AD335" t="str">
            <v>St2</v>
          </cell>
          <cell r="AE335" t="str">
            <v>Qd3</v>
          </cell>
          <cell r="AF335" t="str">
            <v>Tr4</v>
          </cell>
          <cell r="AG335" t="str">
            <v>Tr4-2000</v>
          </cell>
          <cell r="AH335" t="str">
            <v>2000-Tr4</v>
          </cell>
          <cell r="AI335">
            <v>11</v>
          </cell>
          <cell r="AJ335" t="str">
            <v>11</v>
          </cell>
        </row>
        <row r="336">
          <cell r="AA336" t="str">
            <v>Aaa</v>
          </cell>
          <cell r="AB336">
            <v>36841</v>
          </cell>
          <cell r="AC336">
            <v>2000</v>
          </cell>
          <cell r="AD336" t="str">
            <v>St2</v>
          </cell>
          <cell r="AE336" t="str">
            <v>Qd3</v>
          </cell>
          <cell r="AF336" t="str">
            <v>Tr4</v>
          </cell>
          <cell r="AG336" t="str">
            <v>Tr4-2000</v>
          </cell>
          <cell r="AH336" t="str">
            <v>2000-Tr4</v>
          </cell>
          <cell r="AI336">
            <v>11</v>
          </cell>
          <cell r="AJ336" t="str">
            <v>11</v>
          </cell>
        </row>
        <row r="337">
          <cell r="AA337" t="str">
            <v>Aaa</v>
          </cell>
          <cell r="AB337">
            <v>36842</v>
          </cell>
          <cell r="AC337">
            <v>2000</v>
          </cell>
          <cell r="AD337" t="str">
            <v>St2</v>
          </cell>
          <cell r="AE337" t="str">
            <v>Qd3</v>
          </cell>
          <cell r="AF337" t="str">
            <v>Tr4</v>
          </cell>
          <cell r="AG337" t="str">
            <v>Tr4-2000</v>
          </cell>
          <cell r="AH337" t="str">
            <v>2000-Tr4</v>
          </cell>
          <cell r="AI337">
            <v>11</v>
          </cell>
          <cell r="AJ337" t="str">
            <v>11</v>
          </cell>
        </row>
        <row r="338">
          <cell r="AA338" t="str">
            <v>Aaa</v>
          </cell>
          <cell r="AB338">
            <v>36843</v>
          </cell>
          <cell r="AC338">
            <v>2000</v>
          </cell>
          <cell r="AD338" t="str">
            <v>St2</v>
          </cell>
          <cell r="AE338" t="str">
            <v>Qd3</v>
          </cell>
          <cell r="AF338" t="str">
            <v>Tr4</v>
          </cell>
          <cell r="AG338" t="str">
            <v>Tr4-2000</v>
          </cell>
          <cell r="AH338" t="str">
            <v>2000-Tr4</v>
          </cell>
          <cell r="AI338">
            <v>11</v>
          </cell>
          <cell r="AJ338" t="str">
            <v>11</v>
          </cell>
        </row>
        <row r="339">
          <cell r="AA339" t="str">
            <v>Aaa</v>
          </cell>
          <cell r="AB339">
            <v>36844</v>
          </cell>
          <cell r="AC339">
            <v>2000</v>
          </cell>
          <cell r="AD339" t="str">
            <v>St2</v>
          </cell>
          <cell r="AE339" t="str">
            <v>Qd3</v>
          </cell>
          <cell r="AF339" t="str">
            <v>Tr4</v>
          </cell>
          <cell r="AG339" t="str">
            <v>Tr4-2000</v>
          </cell>
          <cell r="AH339" t="str">
            <v>2000-Tr4</v>
          </cell>
          <cell r="AI339">
            <v>11</v>
          </cell>
          <cell r="AJ339" t="str">
            <v>11</v>
          </cell>
        </row>
        <row r="340">
          <cell r="AA340" t="str">
            <v>Aaa</v>
          </cell>
          <cell r="AB340">
            <v>36845</v>
          </cell>
          <cell r="AC340">
            <v>2000</v>
          </cell>
          <cell r="AD340" t="str">
            <v>St2</v>
          </cell>
          <cell r="AE340" t="str">
            <v>Qd3</v>
          </cell>
          <cell r="AF340" t="str">
            <v>Tr4</v>
          </cell>
          <cell r="AG340" t="str">
            <v>Tr4-2000</v>
          </cell>
          <cell r="AH340" t="str">
            <v>2000-Tr4</v>
          </cell>
          <cell r="AI340">
            <v>11</v>
          </cell>
          <cell r="AJ340" t="str">
            <v>11</v>
          </cell>
        </row>
        <row r="341">
          <cell r="AA341" t="str">
            <v>Aaa</v>
          </cell>
          <cell r="AB341">
            <v>36846</v>
          </cell>
          <cell r="AC341">
            <v>2000</v>
          </cell>
          <cell r="AD341" t="str">
            <v>St2</v>
          </cell>
          <cell r="AE341" t="str">
            <v>Qd3</v>
          </cell>
          <cell r="AF341" t="str">
            <v>Tr4</v>
          </cell>
          <cell r="AG341" t="str">
            <v>Tr4-2000</v>
          </cell>
          <cell r="AH341" t="str">
            <v>2000-Tr4</v>
          </cell>
          <cell r="AI341">
            <v>11</v>
          </cell>
          <cell r="AJ341" t="str">
            <v>11</v>
          </cell>
        </row>
        <row r="342">
          <cell r="AA342" t="str">
            <v>Aaa</v>
          </cell>
          <cell r="AB342">
            <v>36847</v>
          </cell>
          <cell r="AC342">
            <v>2000</v>
          </cell>
          <cell r="AD342" t="str">
            <v>St2</v>
          </cell>
          <cell r="AE342" t="str">
            <v>Qd3</v>
          </cell>
          <cell r="AF342" t="str">
            <v>Tr4</v>
          </cell>
          <cell r="AG342" t="str">
            <v>Tr4-2000</v>
          </cell>
          <cell r="AH342" t="str">
            <v>2000-Tr4</v>
          </cell>
          <cell r="AI342">
            <v>11</v>
          </cell>
          <cell r="AJ342" t="str">
            <v>11</v>
          </cell>
        </row>
        <row r="343">
          <cell r="AA343" t="str">
            <v>Aaa</v>
          </cell>
          <cell r="AB343">
            <v>36848</v>
          </cell>
          <cell r="AC343">
            <v>2000</v>
          </cell>
          <cell r="AD343" t="str">
            <v>St2</v>
          </cell>
          <cell r="AE343" t="str">
            <v>Qd3</v>
          </cell>
          <cell r="AF343" t="str">
            <v>Tr4</v>
          </cell>
          <cell r="AG343" t="str">
            <v>Tr4-2000</v>
          </cell>
          <cell r="AH343" t="str">
            <v>2000-Tr4</v>
          </cell>
          <cell r="AI343">
            <v>11</v>
          </cell>
          <cell r="AJ343" t="str">
            <v>11</v>
          </cell>
        </row>
        <row r="344">
          <cell r="AA344" t="str">
            <v>Aaa</v>
          </cell>
          <cell r="AB344">
            <v>36849</v>
          </cell>
          <cell r="AC344">
            <v>2000</v>
          </cell>
          <cell r="AD344" t="str">
            <v>St2</v>
          </cell>
          <cell r="AE344" t="str">
            <v>Qd3</v>
          </cell>
          <cell r="AF344" t="str">
            <v>Tr4</v>
          </cell>
          <cell r="AG344" t="str">
            <v>Tr4-2000</v>
          </cell>
          <cell r="AH344" t="str">
            <v>2000-Tr4</v>
          </cell>
          <cell r="AI344">
            <v>11</v>
          </cell>
          <cell r="AJ344" t="str">
            <v>11</v>
          </cell>
        </row>
        <row r="345">
          <cell r="AA345" t="str">
            <v>Aaa</v>
          </cell>
          <cell r="AB345">
            <v>36850</v>
          </cell>
          <cell r="AC345">
            <v>2000</v>
          </cell>
          <cell r="AD345" t="str">
            <v>St2</v>
          </cell>
          <cell r="AE345" t="str">
            <v>Qd3</v>
          </cell>
          <cell r="AF345" t="str">
            <v>Tr4</v>
          </cell>
          <cell r="AG345" t="str">
            <v>Tr4-2000</v>
          </cell>
          <cell r="AH345" t="str">
            <v>2000-Tr4</v>
          </cell>
          <cell r="AI345">
            <v>11</v>
          </cell>
          <cell r="AJ345" t="str">
            <v>11</v>
          </cell>
        </row>
        <row r="346">
          <cell r="AA346" t="str">
            <v>Aaa</v>
          </cell>
          <cell r="AB346">
            <v>36851</v>
          </cell>
          <cell r="AC346">
            <v>2000</v>
          </cell>
          <cell r="AD346" t="str">
            <v>St2</v>
          </cell>
          <cell r="AE346" t="str">
            <v>Qd3</v>
          </cell>
          <cell r="AF346" t="str">
            <v>Tr4</v>
          </cell>
          <cell r="AG346" t="str">
            <v>Tr4-2000</v>
          </cell>
          <cell r="AH346" t="str">
            <v>2000-Tr4</v>
          </cell>
          <cell r="AI346">
            <v>11</v>
          </cell>
          <cell r="AJ346" t="str">
            <v>11</v>
          </cell>
        </row>
        <row r="347">
          <cell r="AA347" t="str">
            <v>Aaa</v>
          </cell>
          <cell r="AB347">
            <v>36852</v>
          </cell>
          <cell r="AC347">
            <v>2000</v>
          </cell>
          <cell r="AD347" t="str">
            <v>St2</v>
          </cell>
          <cell r="AE347" t="str">
            <v>Qd3</v>
          </cell>
          <cell r="AF347" t="str">
            <v>Tr4</v>
          </cell>
          <cell r="AG347" t="str">
            <v>Tr4-2000</v>
          </cell>
          <cell r="AH347" t="str">
            <v>2000-Tr4</v>
          </cell>
          <cell r="AI347">
            <v>11</v>
          </cell>
          <cell r="AJ347" t="str">
            <v>11</v>
          </cell>
        </row>
        <row r="348">
          <cell r="AA348" t="str">
            <v>Aaa</v>
          </cell>
          <cell r="AB348">
            <v>36853</v>
          </cell>
          <cell r="AC348">
            <v>2000</v>
          </cell>
          <cell r="AD348" t="str">
            <v>St2</v>
          </cell>
          <cell r="AE348" t="str">
            <v>Qd3</v>
          </cell>
          <cell r="AF348" t="str">
            <v>Tr4</v>
          </cell>
          <cell r="AG348" t="str">
            <v>Tr4-2000</v>
          </cell>
          <cell r="AH348" t="str">
            <v>2000-Tr4</v>
          </cell>
          <cell r="AI348">
            <v>11</v>
          </cell>
          <cell r="AJ348" t="str">
            <v>11</v>
          </cell>
        </row>
        <row r="349">
          <cell r="AA349" t="str">
            <v>Aaa</v>
          </cell>
          <cell r="AB349">
            <v>36854</v>
          </cell>
          <cell r="AC349">
            <v>2000</v>
          </cell>
          <cell r="AD349" t="str">
            <v>St2</v>
          </cell>
          <cell r="AE349" t="str">
            <v>Qd3</v>
          </cell>
          <cell r="AF349" t="str">
            <v>Tr4</v>
          </cell>
          <cell r="AG349" t="str">
            <v>Tr4-2000</v>
          </cell>
          <cell r="AH349" t="str">
            <v>2000-Tr4</v>
          </cell>
          <cell r="AI349">
            <v>11</v>
          </cell>
          <cell r="AJ349" t="str">
            <v>11</v>
          </cell>
        </row>
        <row r="350">
          <cell r="AA350" t="str">
            <v>Aaa</v>
          </cell>
          <cell r="AB350">
            <v>36855</v>
          </cell>
          <cell r="AC350">
            <v>2000</v>
          </cell>
          <cell r="AD350" t="str">
            <v>St2</v>
          </cell>
          <cell r="AE350" t="str">
            <v>Qd3</v>
          </cell>
          <cell r="AF350" t="str">
            <v>Tr4</v>
          </cell>
          <cell r="AG350" t="str">
            <v>Tr4-2000</v>
          </cell>
          <cell r="AH350" t="str">
            <v>2000-Tr4</v>
          </cell>
          <cell r="AI350">
            <v>11</v>
          </cell>
          <cell r="AJ350" t="str">
            <v>11</v>
          </cell>
        </row>
        <row r="351">
          <cell r="AA351" t="str">
            <v>Aaa</v>
          </cell>
          <cell r="AB351">
            <v>36856</v>
          </cell>
          <cell r="AC351">
            <v>2000</v>
          </cell>
          <cell r="AD351" t="str">
            <v>St2</v>
          </cell>
          <cell r="AE351" t="str">
            <v>Qd3</v>
          </cell>
          <cell r="AF351" t="str">
            <v>Tr4</v>
          </cell>
          <cell r="AG351" t="str">
            <v>Tr4-2000</v>
          </cell>
          <cell r="AH351" t="str">
            <v>2000-Tr4</v>
          </cell>
          <cell r="AI351">
            <v>11</v>
          </cell>
          <cell r="AJ351" t="str">
            <v>11</v>
          </cell>
        </row>
        <row r="352">
          <cell r="AA352" t="str">
            <v>Aaa</v>
          </cell>
          <cell r="AB352">
            <v>36857</v>
          </cell>
          <cell r="AC352">
            <v>2000</v>
          </cell>
          <cell r="AD352" t="str">
            <v>St2</v>
          </cell>
          <cell r="AE352" t="str">
            <v>Qd3</v>
          </cell>
          <cell r="AF352" t="str">
            <v>Tr4</v>
          </cell>
          <cell r="AG352" t="str">
            <v>Tr4-2000</v>
          </cell>
          <cell r="AH352" t="str">
            <v>2000-Tr4</v>
          </cell>
          <cell r="AI352">
            <v>11</v>
          </cell>
          <cell r="AJ352" t="str">
            <v>11</v>
          </cell>
        </row>
        <row r="353">
          <cell r="AA353" t="str">
            <v>Aaa</v>
          </cell>
          <cell r="AB353">
            <v>36858</v>
          </cell>
          <cell r="AC353">
            <v>2000</v>
          </cell>
          <cell r="AD353" t="str">
            <v>St2</v>
          </cell>
          <cell r="AE353" t="str">
            <v>Qd3</v>
          </cell>
          <cell r="AF353" t="str">
            <v>Tr4</v>
          </cell>
          <cell r="AG353" t="str">
            <v>Tr4-2000</v>
          </cell>
          <cell r="AH353" t="str">
            <v>2000-Tr4</v>
          </cell>
          <cell r="AI353">
            <v>11</v>
          </cell>
          <cell r="AJ353" t="str">
            <v>11</v>
          </cell>
        </row>
        <row r="354">
          <cell r="AA354" t="str">
            <v>Aaa</v>
          </cell>
          <cell r="AB354">
            <v>36859</v>
          </cell>
          <cell r="AC354">
            <v>2000</v>
          </cell>
          <cell r="AD354" t="str">
            <v>St2</v>
          </cell>
          <cell r="AE354" t="str">
            <v>Qd3</v>
          </cell>
          <cell r="AF354" t="str">
            <v>Tr4</v>
          </cell>
          <cell r="AG354" t="str">
            <v>Tr4-2000</v>
          </cell>
          <cell r="AH354" t="str">
            <v>2000-Tr4</v>
          </cell>
          <cell r="AI354">
            <v>11</v>
          </cell>
          <cell r="AJ354" t="str">
            <v>11</v>
          </cell>
        </row>
        <row r="355">
          <cell r="AA355" t="str">
            <v>Aaa</v>
          </cell>
          <cell r="AB355">
            <v>36860</v>
          </cell>
          <cell r="AC355">
            <v>2000</v>
          </cell>
          <cell r="AD355" t="str">
            <v>St2</v>
          </cell>
          <cell r="AE355" t="str">
            <v>Qd3</v>
          </cell>
          <cell r="AF355" t="str">
            <v>Tr4</v>
          </cell>
          <cell r="AG355" t="str">
            <v>Tr4-2000</v>
          </cell>
          <cell r="AH355" t="str">
            <v>2000-Tr4</v>
          </cell>
          <cell r="AI355">
            <v>11</v>
          </cell>
          <cell r="AJ355" t="str">
            <v>11</v>
          </cell>
        </row>
        <row r="356">
          <cell r="AA356" t="str">
            <v>Aaa</v>
          </cell>
          <cell r="AB356">
            <v>36861</v>
          </cell>
          <cell r="AC356">
            <v>2000</v>
          </cell>
          <cell r="AD356" t="str">
            <v>St2</v>
          </cell>
          <cell r="AE356" t="str">
            <v>Qd3</v>
          </cell>
          <cell r="AF356" t="str">
            <v>Tr4</v>
          </cell>
          <cell r="AG356" t="str">
            <v>Tr4-2000</v>
          </cell>
          <cell r="AH356" t="str">
            <v>2000-Tr4</v>
          </cell>
          <cell r="AI356">
            <v>12</v>
          </cell>
          <cell r="AJ356" t="str">
            <v>12</v>
          </cell>
        </row>
        <row r="357">
          <cell r="AA357" t="str">
            <v>Aaa</v>
          </cell>
          <cell r="AB357">
            <v>36862</v>
          </cell>
          <cell r="AC357">
            <v>2000</v>
          </cell>
          <cell r="AD357" t="str">
            <v>St2</v>
          </cell>
          <cell r="AE357" t="str">
            <v>Qd3</v>
          </cell>
          <cell r="AF357" t="str">
            <v>Tr4</v>
          </cell>
          <cell r="AG357" t="str">
            <v>Tr4-2000</v>
          </cell>
          <cell r="AH357" t="str">
            <v>2000-Tr4</v>
          </cell>
          <cell r="AI357">
            <v>12</v>
          </cell>
          <cell r="AJ357" t="str">
            <v>12</v>
          </cell>
        </row>
        <row r="358">
          <cell r="AA358" t="str">
            <v>Aaa</v>
          </cell>
          <cell r="AB358">
            <v>36863</v>
          </cell>
          <cell r="AC358">
            <v>2000</v>
          </cell>
          <cell r="AD358" t="str">
            <v>St2</v>
          </cell>
          <cell r="AE358" t="str">
            <v>Qd3</v>
          </cell>
          <cell r="AF358" t="str">
            <v>Tr4</v>
          </cell>
          <cell r="AG358" t="str">
            <v>Tr4-2000</v>
          </cell>
          <cell r="AH358" t="str">
            <v>2000-Tr4</v>
          </cell>
          <cell r="AI358">
            <v>12</v>
          </cell>
          <cell r="AJ358" t="str">
            <v>12</v>
          </cell>
        </row>
        <row r="359">
          <cell r="AA359" t="str">
            <v>Aaa</v>
          </cell>
          <cell r="AB359">
            <v>36864</v>
          </cell>
          <cell r="AC359">
            <v>2000</v>
          </cell>
          <cell r="AD359" t="str">
            <v>St2</v>
          </cell>
          <cell r="AE359" t="str">
            <v>Qd3</v>
          </cell>
          <cell r="AF359" t="str">
            <v>Tr4</v>
          </cell>
          <cell r="AG359" t="str">
            <v>Tr4-2000</v>
          </cell>
          <cell r="AH359" t="str">
            <v>2000-Tr4</v>
          </cell>
          <cell r="AI359">
            <v>12</v>
          </cell>
          <cell r="AJ359" t="str">
            <v>12</v>
          </cell>
        </row>
        <row r="360">
          <cell r="AA360" t="str">
            <v>Aaa</v>
          </cell>
          <cell r="AB360">
            <v>36865</v>
          </cell>
          <cell r="AC360">
            <v>2000</v>
          </cell>
          <cell r="AD360" t="str">
            <v>St2</v>
          </cell>
          <cell r="AE360" t="str">
            <v>Qd3</v>
          </cell>
          <cell r="AF360" t="str">
            <v>Tr4</v>
          </cell>
          <cell r="AG360" t="str">
            <v>Tr4-2000</v>
          </cell>
          <cell r="AH360" t="str">
            <v>2000-Tr4</v>
          </cell>
          <cell r="AI360">
            <v>12</v>
          </cell>
          <cell r="AJ360" t="str">
            <v>12</v>
          </cell>
        </row>
        <row r="361">
          <cell r="AA361" t="str">
            <v>Aaa</v>
          </cell>
          <cell r="AB361">
            <v>36866</v>
          </cell>
          <cell r="AC361">
            <v>2000</v>
          </cell>
          <cell r="AD361" t="str">
            <v>St2</v>
          </cell>
          <cell r="AE361" t="str">
            <v>Qd3</v>
          </cell>
          <cell r="AF361" t="str">
            <v>Tr4</v>
          </cell>
          <cell r="AG361" t="str">
            <v>Tr4-2000</v>
          </cell>
          <cell r="AH361" t="str">
            <v>2000-Tr4</v>
          </cell>
          <cell r="AI361">
            <v>12</v>
          </cell>
          <cell r="AJ361" t="str">
            <v>12</v>
          </cell>
        </row>
        <row r="362">
          <cell r="AA362" t="str">
            <v>Aaa</v>
          </cell>
          <cell r="AB362">
            <v>36867</v>
          </cell>
          <cell r="AC362">
            <v>2000</v>
          </cell>
          <cell r="AD362" t="str">
            <v>St2</v>
          </cell>
          <cell r="AE362" t="str">
            <v>Qd3</v>
          </cell>
          <cell r="AF362" t="str">
            <v>Tr4</v>
          </cell>
          <cell r="AG362" t="str">
            <v>Tr4-2000</v>
          </cell>
          <cell r="AH362" t="str">
            <v>2000-Tr4</v>
          </cell>
          <cell r="AI362">
            <v>12</v>
          </cell>
          <cell r="AJ362" t="str">
            <v>12</v>
          </cell>
        </row>
        <row r="363">
          <cell r="AA363" t="str">
            <v>Aaa</v>
          </cell>
          <cell r="AB363">
            <v>36868</v>
          </cell>
          <cell r="AC363">
            <v>2000</v>
          </cell>
          <cell r="AD363" t="str">
            <v>St2</v>
          </cell>
          <cell r="AE363" t="str">
            <v>Qd3</v>
          </cell>
          <cell r="AF363" t="str">
            <v>Tr4</v>
          </cell>
          <cell r="AG363" t="str">
            <v>Tr4-2000</v>
          </cell>
          <cell r="AH363" t="str">
            <v>2000-Tr4</v>
          </cell>
          <cell r="AI363">
            <v>12</v>
          </cell>
          <cell r="AJ363" t="str">
            <v>12</v>
          </cell>
        </row>
        <row r="364">
          <cell r="AA364" t="str">
            <v>Aaa</v>
          </cell>
          <cell r="AB364">
            <v>36869</v>
          </cell>
          <cell r="AC364">
            <v>2000</v>
          </cell>
          <cell r="AD364" t="str">
            <v>St2</v>
          </cell>
          <cell r="AE364" t="str">
            <v>Qd3</v>
          </cell>
          <cell r="AF364" t="str">
            <v>Tr4</v>
          </cell>
          <cell r="AG364" t="str">
            <v>Tr4-2000</v>
          </cell>
          <cell r="AH364" t="str">
            <v>2000-Tr4</v>
          </cell>
          <cell r="AI364">
            <v>12</v>
          </cell>
          <cell r="AJ364" t="str">
            <v>12</v>
          </cell>
        </row>
        <row r="365">
          <cell r="AA365" t="str">
            <v>Aaa</v>
          </cell>
          <cell r="AB365">
            <v>36870</v>
          </cell>
          <cell r="AC365">
            <v>2000</v>
          </cell>
          <cell r="AD365" t="str">
            <v>St2</v>
          </cell>
          <cell r="AE365" t="str">
            <v>Qd3</v>
          </cell>
          <cell r="AF365" t="str">
            <v>Tr4</v>
          </cell>
          <cell r="AG365" t="str">
            <v>Tr4-2000</v>
          </cell>
          <cell r="AH365" t="str">
            <v>2000-Tr4</v>
          </cell>
          <cell r="AI365">
            <v>12</v>
          </cell>
          <cell r="AJ365" t="str">
            <v>12</v>
          </cell>
        </row>
        <row r="366">
          <cell r="AA366" t="str">
            <v>Aaa</v>
          </cell>
          <cell r="AB366">
            <v>36871</v>
          </cell>
          <cell r="AC366">
            <v>2000</v>
          </cell>
          <cell r="AD366" t="str">
            <v>St2</v>
          </cell>
          <cell r="AE366" t="str">
            <v>Qd3</v>
          </cell>
          <cell r="AF366" t="str">
            <v>Tr4</v>
          </cell>
          <cell r="AG366" t="str">
            <v>Tr4-2000</v>
          </cell>
          <cell r="AH366" t="str">
            <v>2000-Tr4</v>
          </cell>
          <cell r="AI366">
            <v>12</v>
          </cell>
          <cell r="AJ366" t="str">
            <v>12</v>
          </cell>
        </row>
        <row r="367">
          <cell r="AA367" t="str">
            <v>Aaa</v>
          </cell>
          <cell r="AB367">
            <v>36872</v>
          </cell>
          <cell r="AC367">
            <v>2000</v>
          </cell>
          <cell r="AD367" t="str">
            <v>St2</v>
          </cell>
          <cell r="AE367" t="str">
            <v>Qd3</v>
          </cell>
          <cell r="AF367" t="str">
            <v>Tr4</v>
          </cell>
          <cell r="AG367" t="str">
            <v>Tr4-2000</v>
          </cell>
          <cell r="AH367" t="str">
            <v>2000-Tr4</v>
          </cell>
          <cell r="AI367">
            <v>12</v>
          </cell>
          <cell r="AJ367" t="str">
            <v>12</v>
          </cell>
        </row>
        <row r="368">
          <cell r="AA368" t="str">
            <v>Aaa</v>
          </cell>
          <cell r="AB368">
            <v>36873</v>
          </cell>
          <cell r="AC368">
            <v>2000</v>
          </cell>
          <cell r="AD368" t="str">
            <v>St2</v>
          </cell>
          <cell r="AE368" t="str">
            <v>Qd3</v>
          </cell>
          <cell r="AF368" t="str">
            <v>Tr4</v>
          </cell>
          <cell r="AG368" t="str">
            <v>Tr4-2000</v>
          </cell>
          <cell r="AH368" t="str">
            <v>2000-Tr4</v>
          </cell>
          <cell r="AI368">
            <v>12</v>
          </cell>
          <cell r="AJ368" t="str">
            <v>12</v>
          </cell>
        </row>
        <row r="369">
          <cell r="AA369" t="str">
            <v>Aaa</v>
          </cell>
          <cell r="AB369">
            <v>36874</v>
          </cell>
          <cell r="AC369">
            <v>2000</v>
          </cell>
          <cell r="AD369" t="str">
            <v>St2</v>
          </cell>
          <cell r="AE369" t="str">
            <v>Qd3</v>
          </cell>
          <cell r="AF369" t="str">
            <v>Tr4</v>
          </cell>
          <cell r="AG369" t="str">
            <v>Tr4-2000</v>
          </cell>
          <cell r="AH369" t="str">
            <v>2000-Tr4</v>
          </cell>
          <cell r="AI369">
            <v>12</v>
          </cell>
          <cell r="AJ369" t="str">
            <v>12</v>
          </cell>
        </row>
        <row r="370">
          <cell r="AA370" t="str">
            <v>Aaa</v>
          </cell>
          <cell r="AB370">
            <v>36875</v>
          </cell>
          <cell r="AC370">
            <v>2000</v>
          </cell>
          <cell r="AD370" t="str">
            <v>St2</v>
          </cell>
          <cell r="AE370" t="str">
            <v>Qd3</v>
          </cell>
          <cell r="AF370" t="str">
            <v>Tr4</v>
          </cell>
          <cell r="AG370" t="str">
            <v>Tr4-2000</v>
          </cell>
          <cell r="AH370" t="str">
            <v>2000-Tr4</v>
          </cell>
          <cell r="AI370">
            <v>12</v>
          </cell>
          <cell r="AJ370" t="str">
            <v>12</v>
          </cell>
        </row>
        <row r="371">
          <cell r="AA371" t="str">
            <v>Aaa</v>
          </cell>
          <cell r="AB371">
            <v>36876</v>
          </cell>
          <cell r="AC371">
            <v>2000</v>
          </cell>
          <cell r="AD371" t="str">
            <v>St2</v>
          </cell>
          <cell r="AE371" t="str">
            <v>Qd3</v>
          </cell>
          <cell r="AF371" t="str">
            <v>Tr4</v>
          </cell>
          <cell r="AG371" t="str">
            <v>Tr4-2000</v>
          </cell>
          <cell r="AH371" t="str">
            <v>2000-Tr4</v>
          </cell>
          <cell r="AI371">
            <v>12</v>
          </cell>
          <cell r="AJ371" t="str">
            <v>12</v>
          </cell>
        </row>
        <row r="372">
          <cell r="AA372" t="str">
            <v>Aaa</v>
          </cell>
          <cell r="AB372">
            <v>36877</v>
          </cell>
          <cell r="AC372">
            <v>2000</v>
          </cell>
          <cell r="AD372" t="str">
            <v>St2</v>
          </cell>
          <cell r="AE372" t="str">
            <v>Qd3</v>
          </cell>
          <cell r="AF372" t="str">
            <v>Tr4</v>
          </cell>
          <cell r="AG372" t="str">
            <v>Tr4-2000</v>
          </cell>
          <cell r="AH372" t="str">
            <v>2000-Tr4</v>
          </cell>
          <cell r="AI372">
            <v>12</v>
          </cell>
          <cell r="AJ372" t="str">
            <v>12</v>
          </cell>
        </row>
        <row r="373">
          <cell r="AA373" t="str">
            <v>Aaa</v>
          </cell>
          <cell r="AB373">
            <v>36878</v>
          </cell>
          <cell r="AC373">
            <v>2000</v>
          </cell>
          <cell r="AD373" t="str">
            <v>St2</v>
          </cell>
          <cell r="AE373" t="str">
            <v>Qd3</v>
          </cell>
          <cell r="AF373" t="str">
            <v>Tr4</v>
          </cell>
          <cell r="AG373" t="str">
            <v>Tr4-2000</v>
          </cell>
          <cell r="AH373" t="str">
            <v>2000-Tr4</v>
          </cell>
          <cell r="AI373">
            <v>12</v>
          </cell>
          <cell r="AJ373" t="str">
            <v>12</v>
          </cell>
        </row>
        <row r="374">
          <cell r="AA374" t="str">
            <v>Aaa</v>
          </cell>
          <cell r="AB374">
            <v>36879</v>
          </cell>
          <cell r="AC374">
            <v>2000</v>
          </cell>
          <cell r="AD374" t="str">
            <v>St2</v>
          </cell>
          <cell r="AE374" t="str">
            <v>Qd3</v>
          </cell>
          <cell r="AF374" t="str">
            <v>Tr4</v>
          </cell>
          <cell r="AG374" t="str">
            <v>Tr4-2000</v>
          </cell>
          <cell r="AH374" t="str">
            <v>2000-Tr4</v>
          </cell>
          <cell r="AI374">
            <v>12</v>
          </cell>
          <cell r="AJ374" t="str">
            <v>12</v>
          </cell>
        </row>
        <row r="375">
          <cell r="AA375" t="str">
            <v>Aaa</v>
          </cell>
          <cell r="AB375">
            <v>36880</v>
          </cell>
          <cell r="AC375">
            <v>2000</v>
          </cell>
          <cell r="AD375" t="str">
            <v>St2</v>
          </cell>
          <cell r="AE375" t="str">
            <v>Qd3</v>
          </cell>
          <cell r="AF375" t="str">
            <v>Tr4</v>
          </cell>
          <cell r="AG375" t="str">
            <v>Tr4-2000</v>
          </cell>
          <cell r="AH375" t="str">
            <v>2000-Tr4</v>
          </cell>
          <cell r="AI375">
            <v>12</v>
          </cell>
          <cell r="AJ375" t="str">
            <v>12</v>
          </cell>
        </row>
        <row r="376">
          <cell r="AA376" t="str">
            <v>Aaa</v>
          </cell>
          <cell r="AB376">
            <v>36881</v>
          </cell>
          <cell r="AC376">
            <v>2000</v>
          </cell>
          <cell r="AD376" t="str">
            <v>St2</v>
          </cell>
          <cell r="AE376" t="str">
            <v>Qd3</v>
          </cell>
          <cell r="AF376" t="str">
            <v>Tr4</v>
          </cell>
          <cell r="AG376" t="str">
            <v>Tr4-2000</v>
          </cell>
          <cell r="AH376" t="str">
            <v>2000-Tr4</v>
          </cell>
          <cell r="AI376">
            <v>12</v>
          </cell>
          <cell r="AJ376" t="str">
            <v>12</v>
          </cell>
        </row>
        <row r="377">
          <cell r="AA377" t="str">
            <v>Aaa</v>
          </cell>
          <cell r="AB377">
            <v>36882</v>
          </cell>
          <cell r="AC377">
            <v>2000</v>
          </cell>
          <cell r="AD377" t="str">
            <v>St2</v>
          </cell>
          <cell r="AE377" t="str">
            <v>Qd3</v>
          </cell>
          <cell r="AF377" t="str">
            <v>Tr4</v>
          </cell>
          <cell r="AG377" t="str">
            <v>Tr4-2000</v>
          </cell>
          <cell r="AH377" t="str">
            <v>2000-Tr4</v>
          </cell>
          <cell r="AI377">
            <v>12</v>
          </cell>
          <cell r="AJ377" t="str">
            <v>12</v>
          </cell>
        </row>
        <row r="378">
          <cell r="AA378" t="str">
            <v>Aaa</v>
          </cell>
          <cell r="AB378">
            <v>36883</v>
          </cell>
          <cell r="AC378">
            <v>2000</v>
          </cell>
          <cell r="AD378" t="str">
            <v>St2</v>
          </cell>
          <cell r="AE378" t="str">
            <v>Qd3</v>
          </cell>
          <cell r="AF378" t="str">
            <v>Tr4</v>
          </cell>
          <cell r="AG378" t="str">
            <v>Tr4-2000</v>
          </cell>
          <cell r="AH378" t="str">
            <v>2000-Tr4</v>
          </cell>
          <cell r="AI378">
            <v>12</v>
          </cell>
          <cell r="AJ378" t="str">
            <v>12</v>
          </cell>
        </row>
        <row r="379">
          <cell r="AA379" t="str">
            <v>Aaa</v>
          </cell>
          <cell r="AB379">
            <v>36884</v>
          </cell>
          <cell r="AC379">
            <v>2000</v>
          </cell>
          <cell r="AD379" t="str">
            <v>St2</v>
          </cell>
          <cell r="AE379" t="str">
            <v>Qd3</v>
          </cell>
          <cell r="AF379" t="str">
            <v>Tr4</v>
          </cell>
          <cell r="AG379" t="str">
            <v>Tr4-2000</v>
          </cell>
          <cell r="AH379" t="str">
            <v>2000-Tr4</v>
          </cell>
          <cell r="AI379">
            <v>12</v>
          </cell>
          <cell r="AJ379" t="str">
            <v>12</v>
          </cell>
        </row>
        <row r="380">
          <cell r="AA380" t="str">
            <v>Aaa</v>
          </cell>
          <cell r="AB380">
            <v>36885</v>
          </cell>
          <cell r="AC380">
            <v>2000</v>
          </cell>
          <cell r="AD380" t="str">
            <v>St2</v>
          </cell>
          <cell r="AE380" t="str">
            <v>Qd3</v>
          </cell>
          <cell r="AF380" t="str">
            <v>Tr4</v>
          </cell>
          <cell r="AG380" t="str">
            <v>Tr4-2000</v>
          </cell>
          <cell r="AH380" t="str">
            <v>2000-Tr4</v>
          </cell>
          <cell r="AI380">
            <v>12</v>
          </cell>
          <cell r="AJ380" t="str">
            <v>12</v>
          </cell>
        </row>
        <row r="381">
          <cell r="AA381" t="str">
            <v>Aaa</v>
          </cell>
          <cell r="AB381">
            <v>36886</v>
          </cell>
          <cell r="AC381">
            <v>2000</v>
          </cell>
          <cell r="AD381" t="str">
            <v>St2</v>
          </cell>
          <cell r="AE381" t="str">
            <v>Qd3</v>
          </cell>
          <cell r="AF381" t="str">
            <v>Tr4</v>
          </cell>
          <cell r="AG381" t="str">
            <v>Tr4-2000</v>
          </cell>
          <cell r="AH381" t="str">
            <v>2000-Tr4</v>
          </cell>
          <cell r="AI381">
            <v>12</v>
          </cell>
          <cell r="AJ381" t="str">
            <v>12</v>
          </cell>
        </row>
        <row r="382">
          <cell r="AA382" t="str">
            <v>Aaa</v>
          </cell>
          <cell r="AB382">
            <v>36887</v>
          </cell>
          <cell r="AC382">
            <v>2000</v>
          </cell>
          <cell r="AD382" t="str">
            <v>St2</v>
          </cell>
          <cell r="AE382" t="str">
            <v>Qd3</v>
          </cell>
          <cell r="AF382" t="str">
            <v>Tr4</v>
          </cell>
          <cell r="AG382" t="str">
            <v>Tr4-2000</v>
          </cell>
          <cell r="AH382" t="str">
            <v>2000-Tr4</v>
          </cell>
          <cell r="AI382">
            <v>12</v>
          </cell>
          <cell r="AJ382" t="str">
            <v>12</v>
          </cell>
        </row>
        <row r="383">
          <cell r="AA383" t="str">
            <v>Aaa</v>
          </cell>
          <cell r="AB383">
            <v>36888</v>
          </cell>
          <cell r="AC383">
            <v>2000</v>
          </cell>
          <cell r="AD383" t="str">
            <v>St2</v>
          </cell>
          <cell r="AE383" t="str">
            <v>Qd3</v>
          </cell>
          <cell r="AF383" t="str">
            <v>Tr4</v>
          </cell>
          <cell r="AG383" t="str">
            <v>Tr4-2000</v>
          </cell>
          <cell r="AH383" t="str">
            <v>2000-Tr4</v>
          </cell>
          <cell r="AI383">
            <v>12</v>
          </cell>
          <cell r="AJ383" t="str">
            <v>12</v>
          </cell>
        </row>
        <row r="384">
          <cell r="AA384" t="str">
            <v>Aaa</v>
          </cell>
          <cell r="AB384">
            <v>36889</v>
          </cell>
          <cell r="AC384">
            <v>2000</v>
          </cell>
          <cell r="AD384" t="str">
            <v>St2</v>
          </cell>
          <cell r="AE384" t="str">
            <v>Qd3</v>
          </cell>
          <cell r="AF384" t="str">
            <v>Tr4</v>
          </cell>
          <cell r="AG384" t="str">
            <v>Tr4-2000</v>
          </cell>
          <cell r="AH384" t="str">
            <v>2000-Tr4</v>
          </cell>
          <cell r="AI384">
            <v>12</v>
          </cell>
          <cell r="AJ384" t="str">
            <v>12</v>
          </cell>
        </row>
        <row r="385">
          <cell r="AA385" t="str">
            <v>Aaa</v>
          </cell>
          <cell r="AB385">
            <v>36890</v>
          </cell>
          <cell r="AC385">
            <v>2000</v>
          </cell>
          <cell r="AD385" t="str">
            <v>St2</v>
          </cell>
          <cell r="AE385" t="str">
            <v>Qd3</v>
          </cell>
          <cell r="AF385" t="str">
            <v>Tr4</v>
          </cell>
          <cell r="AG385" t="str">
            <v>Tr4-2000</v>
          </cell>
          <cell r="AH385" t="str">
            <v>2000-Tr4</v>
          </cell>
          <cell r="AI385">
            <v>12</v>
          </cell>
          <cell r="AJ385" t="str">
            <v>12</v>
          </cell>
        </row>
        <row r="386">
          <cell r="AA386" t="str">
            <v>Aaa</v>
          </cell>
          <cell r="AB386">
            <v>36891</v>
          </cell>
          <cell r="AC386">
            <v>2000</v>
          </cell>
          <cell r="AD386" t="str">
            <v>St2</v>
          </cell>
          <cell r="AE386" t="str">
            <v>Qd3</v>
          </cell>
          <cell r="AF386" t="str">
            <v>Tr4</v>
          </cell>
          <cell r="AG386" t="str">
            <v>Tr4-2000</v>
          </cell>
          <cell r="AH386" t="str">
            <v>2000-Tr4</v>
          </cell>
          <cell r="AI386">
            <v>12</v>
          </cell>
          <cell r="AJ386" t="str">
            <v>12</v>
          </cell>
        </row>
        <row r="387">
          <cell r="AA387" t="str">
            <v>Aaa</v>
          </cell>
          <cell r="AB387">
            <v>36892</v>
          </cell>
          <cell r="AC387">
            <v>2001</v>
          </cell>
          <cell r="AD387" t="str">
            <v>St1</v>
          </cell>
          <cell r="AE387" t="str">
            <v>Qd1</v>
          </cell>
          <cell r="AF387" t="str">
            <v>Tr1</v>
          </cell>
          <cell r="AG387" t="str">
            <v>Tr1-2001</v>
          </cell>
          <cell r="AH387" t="str">
            <v>2001-Tr1</v>
          </cell>
          <cell r="AI387">
            <v>1</v>
          </cell>
          <cell r="AJ387" t="str">
            <v>01</v>
          </cell>
        </row>
        <row r="388">
          <cell r="AA388" t="str">
            <v>Aaa</v>
          </cell>
          <cell r="AB388">
            <v>36893</v>
          </cell>
          <cell r="AC388">
            <v>2001</v>
          </cell>
          <cell r="AD388" t="str">
            <v>St1</v>
          </cell>
          <cell r="AE388" t="str">
            <v>Qd1</v>
          </cell>
          <cell r="AF388" t="str">
            <v>Tr1</v>
          </cell>
          <cell r="AG388" t="str">
            <v>Tr1-2001</v>
          </cell>
          <cell r="AH388" t="str">
            <v>2001-Tr1</v>
          </cell>
          <cell r="AI388">
            <v>1</v>
          </cell>
          <cell r="AJ388" t="str">
            <v>01</v>
          </cell>
        </row>
        <row r="389">
          <cell r="AA389" t="str">
            <v>Aaa</v>
          </cell>
          <cell r="AB389">
            <v>36894</v>
          </cell>
          <cell r="AC389">
            <v>2001</v>
          </cell>
          <cell r="AD389" t="str">
            <v>St1</v>
          </cell>
          <cell r="AE389" t="str">
            <v>Qd1</v>
          </cell>
          <cell r="AF389" t="str">
            <v>Tr1</v>
          </cell>
          <cell r="AG389" t="str">
            <v>Tr1-2001</v>
          </cell>
          <cell r="AH389" t="str">
            <v>2001-Tr1</v>
          </cell>
          <cell r="AI389">
            <v>1</v>
          </cell>
          <cell r="AJ389" t="str">
            <v>01</v>
          </cell>
        </row>
        <row r="390">
          <cell r="AA390" t="str">
            <v>Aaa</v>
          </cell>
          <cell r="AB390">
            <v>36895</v>
          </cell>
          <cell r="AC390">
            <v>2001</v>
          </cell>
          <cell r="AD390" t="str">
            <v>St1</v>
          </cell>
          <cell r="AE390" t="str">
            <v>Qd1</v>
          </cell>
          <cell r="AF390" t="str">
            <v>Tr1</v>
          </cell>
          <cell r="AG390" t="str">
            <v>Tr1-2001</v>
          </cell>
          <cell r="AH390" t="str">
            <v>2001-Tr1</v>
          </cell>
          <cell r="AI390">
            <v>1</v>
          </cell>
          <cell r="AJ390" t="str">
            <v>01</v>
          </cell>
        </row>
        <row r="391">
          <cell r="AA391" t="str">
            <v>Aaa</v>
          </cell>
          <cell r="AB391">
            <v>36896</v>
          </cell>
          <cell r="AC391">
            <v>2001</v>
          </cell>
          <cell r="AD391" t="str">
            <v>St1</v>
          </cell>
          <cell r="AE391" t="str">
            <v>Qd1</v>
          </cell>
          <cell r="AF391" t="str">
            <v>Tr1</v>
          </cell>
          <cell r="AG391" t="str">
            <v>Tr1-2001</v>
          </cell>
          <cell r="AH391" t="str">
            <v>2001-Tr1</v>
          </cell>
          <cell r="AI391">
            <v>1</v>
          </cell>
          <cell r="AJ391" t="str">
            <v>01</v>
          </cell>
        </row>
        <row r="392">
          <cell r="AA392" t="str">
            <v>Aaa</v>
          </cell>
          <cell r="AB392">
            <v>36897</v>
          </cell>
          <cell r="AC392">
            <v>2001</v>
          </cell>
          <cell r="AD392" t="str">
            <v>St1</v>
          </cell>
          <cell r="AE392" t="str">
            <v>Qd1</v>
          </cell>
          <cell r="AF392" t="str">
            <v>Tr1</v>
          </cell>
          <cell r="AG392" t="str">
            <v>Tr1-2001</v>
          </cell>
          <cell r="AH392" t="str">
            <v>2001-Tr1</v>
          </cell>
          <cell r="AI392">
            <v>1</v>
          </cell>
          <cell r="AJ392" t="str">
            <v>01</v>
          </cell>
        </row>
        <row r="393">
          <cell r="AA393" t="str">
            <v>Aaa</v>
          </cell>
          <cell r="AB393">
            <v>36898</v>
          </cell>
          <cell r="AC393">
            <v>2001</v>
          </cell>
          <cell r="AD393" t="str">
            <v>St1</v>
          </cell>
          <cell r="AE393" t="str">
            <v>Qd1</v>
          </cell>
          <cell r="AF393" t="str">
            <v>Tr1</v>
          </cell>
          <cell r="AG393" t="str">
            <v>Tr1-2001</v>
          </cell>
          <cell r="AH393" t="str">
            <v>2001-Tr1</v>
          </cell>
          <cell r="AI393">
            <v>1</v>
          </cell>
          <cell r="AJ393" t="str">
            <v>01</v>
          </cell>
        </row>
        <row r="394">
          <cell r="AA394" t="str">
            <v>Aaa</v>
          </cell>
          <cell r="AB394">
            <v>36899</v>
          </cell>
          <cell r="AC394">
            <v>2001</v>
          </cell>
          <cell r="AD394" t="str">
            <v>St1</v>
          </cell>
          <cell r="AE394" t="str">
            <v>Qd1</v>
          </cell>
          <cell r="AF394" t="str">
            <v>Tr1</v>
          </cell>
          <cell r="AG394" t="str">
            <v>Tr1-2001</v>
          </cell>
          <cell r="AH394" t="str">
            <v>2001-Tr1</v>
          </cell>
          <cell r="AI394">
            <v>1</v>
          </cell>
          <cell r="AJ394" t="str">
            <v>01</v>
          </cell>
        </row>
        <row r="395">
          <cell r="AA395" t="str">
            <v>Aaa</v>
          </cell>
          <cell r="AB395">
            <v>36900</v>
          </cell>
          <cell r="AC395">
            <v>2001</v>
          </cell>
          <cell r="AD395" t="str">
            <v>St1</v>
          </cell>
          <cell r="AE395" t="str">
            <v>Qd1</v>
          </cell>
          <cell r="AF395" t="str">
            <v>Tr1</v>
          </cell>
          <cell r="AG395" t="str">
            <v>Tr1-2001</v>
          </cell>
          <cell r="AH395" t="str">
            <v>2001-Tr1</v>
          </cell>
          <cell r="AI395">
            <v>1</v>
          </cell>
          <cell r="AJ395" t="str">
            <v>01</v>
          </cell>
        </row>
        <row r="396">
          <cell r="AA396" t="str">
            <v>Aaa</v>
          </cell>
          <cell r="AB396">
            <v>36901</v>
          </cell>
          <cell r="AC396">
            <v>2001</v>
          </cell>
          <cell r="AD396" t="str">
            <v>St1</v>
          </cell>
          <cell r="AE396" t="str">
            <v>Qd1</v>
          </cell>
          <cell r="AF396" t="str">
            <v>Tr1</v>
          </cell>
          <cell r="AG396" t="str">
            <v>Tr1-2001</v>
          </cell>
          <cell r="AH396" t="str">
            <v>2001-Tr1</v>
          </cell>
          <cell r="AI396">
            <v>1</v>
          </cell>
          <cell r="AJ396" t="str">
            <v>01</v>
          </cell>
        </row>
        <row r="397">
          <cell r="AA397" t="str">
            <v>Aaa</v>
          </cell>
          <cell r="AB397">
            <v>36902</v>
          </cell>
          <cell r="AC397">
            <v>2001</v>
          </cell>
          <cell r="AD397" t="str">
            <v>St1</v>
          </cell>
          <cell r="AE397" t="str">
            <v>Qd1</v>
          </cell>
          <cell r="AF397" t="str">
            <v>Tr1</v>
          </cell>
          <cell r="AG397" t="str">
            <v>Tr1-2001</v>
          </cell>
          <cell r="AH397" t="str">
            <v>2001-Tr1</v>
          </cell>
          <cell r="AI397">
            <v>1</v>
          </cell>
          <cell r="AJ397" t="str">
            <v>01</v>
          </cell>
        </row>
        <row r="398">
          <cell r="AA398" t="str">
            <v>Aaa</v>
          </cell>
          <cell r="AB398">
            <v>36903</v>
          </cell>
          <cell r="AC398">
            <v>2001</v>
          </cell>
          <cell r="AD398" t="str">
            <v>St1</v>
          </cell>
          <cell r="AE398" t="str">
            <v>Qd1</v>
          </cell>
          <cell r="AF398" t="str">
            <v>Tr1</v>
          </cell>
          <cell r="AG398" t="str">
            <v>Tr1-2001</v>
          </cell>
          <cell r="AH398" t="str">
            <v>2001-Tr1</v>
          </cell>
          <cell r="AI398">
            <v>1</v>
          </cell>
          <cell r="AJ398" t="str">
            <v>01</v>
          </cell>
        </row>
        <row r="399">
          <cell r="AA399" t="str">
            <v>Aaa</v>
          </cell>
          <cell r="AB399">
            <v>36904</v>
          </cell>
          <cell r="AC399">
            <v>2001</v>
          </cell>
          <cell r="AD399" t="str">
            <v>St1</v>
          </cell>
          <cell r="AE399" t="str">
            <v>Qd1</v>
          </cell>
          <cell r="AF399" t="str">
            <v>Tr1</v>
          </cell>
          <cell r="AG399" t="str">
            <v>Tr1-2001</v>
          </cell>
          <cell r="AH399" t="str">
            <v>2001-Tr1</v>
          </cell>
          <cell r="AI399">
            <v>1</v>
          </cell>
          <cell r="AJ399" t="str">
            <v>01</v>
          </cell>
        </row>
        <row r="400">
          <cell r="AA400" t="str">
            <v>Aaa</v>
          </cell>
          <cell r="AB400">
            <v>36905</v>
          </cell>
          <cell r="AC400">
            <v>2001</v>
          </cell>
          <cell r="AD400" t="str">
            <v>St1</v>
          </cell>
          <cell r="AE400" t="str">
            <v>Qd1</v>
          </cell>
          <cell r="AF400" t="str">
            <v>Tr1</v>
          </cell>
          <cell r="AG400" t="str">
            <v>Tr1-2001</v>
          </cell>
          <cell r="AH400" t="str">
            <v>2001-Tr1</v>
          </cell>
          <cell r="AI400">
            <v>1</v>
          </cell>
          <cell r="AJ400" t="str">
            <v>01</v>
          </cell>
        </row>
        <row r="401">
          <cell r="AA401" t="str">
            <v>Aaa</v>
          </cell>
          <cell r="AB401">
            <v>36906</v>
          </cell>
          <cell r="AC401">
            <v>2001</v>
          </cell>
          <cell r="AD401" t="str">
            <v>St1</v>
          </cell>
          <cell r="AE401" t="str">
            <v>Qd1</v>
          </cell>
          <cell r="AF401" t="str">
            <v>Tr1</v>
          </cell>
          <cell r="AG401" t="str">
            <v>Tr1-2001</v>
          </cell>
          <cell r="AH401" t="str">
            <v>2001-Tr1</v>
          </cell>
          <cell r="AI401">
            <v>1</v>
          </cell>
          <cell r="AJ401" t="str">
            <v>01</v>
          </cell>
        </row>
        <row r="402">
          <cell r="AA402" t="str">
            <v>Aaa</v>
          </cell>
          <cell r="AB402">
            <v>36907</v>
          </cell>
          <cell r="AC402">
            <v>2001</v>
          </cell>
          <cell r="AD402" t="str">
            <v>St1</v>
          </cell>
          <cell r="AE402" t="str">
            <v>Qd1</v>
          </cell>
          <cell r="AF402" t="str">
            <v>Tr1</v>
          </cell>
          <cell r="AG402" t="str">
            <v>Tr1-2001</v>
          </cell>
          <cell r="AH402" t="str">
            <v>2001-Tr1</v>
          </cell>
          <cell r="AI402">
            <v>1</v>
          </cell>
          <cell r="AJ402" t="str">
            <v>01</v>
          </cell>
        </row>
        <row r="403">
          <cell r="AA403" t="str">
            <v>Aaa</v>
          </cell>
          <cell r="AB403">
            <v>36908</v>
          </cell>
          <cell r="AC403">
            <v>2001</v>
          </cell>
          <cell r="AD403" t="str">
            <v>St1</v>
          </cell>
          <cell r="AE403" t="str">
            <v>Qd1</v>
          </cell>
          <cell r="AF403" t="str">
            <v>Tr1</v>
          </cell>
          <cell r="AG403" t="str">
            <v>Tr1-2001</v>
          </cell>
          <cell r="AH403" t="str">
            <v>2001-Tr1</v>
          </cell>
          <cell r="AI403">
            <v>1</v>
          </cell>
          <cell r="AJ403" t="str">
            <v>01</v>
          </cell>
        </row>
        <row r="404">
          <cell r="AA404" t="str">
            <v>Aaa</v>
          </cell>
          <cell r="AB404">
            <v>36909</v>
          </cell>
          <cell r="AC404">
            <v>2001</v>
          </cell>
          <cell r="AD404" t="str">
            <v>St1</v>
          </cell>
          <cell r="AE404" t="str">
            <v>Qd1</v>
          </cell>
          <cell r="AF404" t="str">
            <v>Tr1</v>
          </cell>
          <cell r="AG404" t="str">
            <v>Tr1-2001</v>
          </cell>
          <cell r="AH404" t="str">
            <v>2001-Tr1</v>
          </cell>
          <cell r="AI404">
            <v>1</v>
          </cell>
          <cell r="AJ404" t="str">
            <v>01</v>
          </cell>
        </row>
        <row r="405">
          <cell r="AA405" t="str">
            <v>Aaa</v>
          </cell>
          <cell r="AB405">
            <v>36910</v>
          </cell>
          <cell r="AC405">
            <v>2001</v>
          </cell>
          <cell r="AD405" t="str">
            <v>St1</v>
          </cell>
          <cell r="AE405" t="str">
            <v>Qd1</v>
          </cell>
          <cell r="AF405" t="str">
            <v>Tr1</v>
          </cell>
          <cell r="AG405" t="str">
            <v>Tr1-2001</v>
          </cell>
          <cell r="AH405" t="str">
            <v>2001-Tr1</v>
          </cell>
          <cell r="AI405">
            <v>1</v>
          </cell>
          <cell r="AJ405" t="str">
            <v>01</v>
          </cell>
        </row>
        <row r="406">
          <cell r="AA406" t="str">
            <v>Aaa</v>
          </cell>
          <cell r="AB406">
            <v>36911</v>
          </cell>
          <cell r="AC406">
            <v>2001</v>
          </cell>
          <cell r="AD406" t="str">
            <v>St1</v>
          </cell>
          <cell r="AE406" t="str">
            <v>Qd1</v>
          </cell>
          <cell r="AF406" t="str">
            <v>Tr1</v>
          </cell>
          <cell r="AG406" t="str">
            <v>Tr1-2001</v>
          </cell>
          <cell r="AH406" t="str">
            <v>2001-Tr1</v>
          </cell>
          <cell r="AI406">
            <v>1</v>
          </cell>
          <cell r="AJ406" t="str">
            <v>01</v>
          </cell>
        </row>
        <row r="407">
          <cell r="AA407" t="str">
            <v>Aaa</v>
          </cell>
          <cell r="AB407">
            <v>36912</v>
          </cell>
          <cell r="AC407">
            <v>2001</v>
          </cell>
          <cell r="AD407" t="str">
            <v>St1</v>
          </cell>
          <cell r="AE407" t="str">
            <v>Qd1</v>
          </cell>
          <cell r="AF407" t="str">
            <v>Tr1</v>
          </cell>
          <cell r="AG407" t="str">
            <v>Tr1-2001</v>
          </cell>
          <cell r="AH407" t="str">
            <v>2001-Tr1</v>
          </cell>
          <cell r="AI407">
            <v>1</v>
          </cell>
          <cell r="AJ407" t="str">
            <v>01</v>
          </cell>
        </row>
        <row r="408">
          <cell r="AA408" t="str">
            <v>Aaa</v>
          </cell>
          <cell r="AB408">
            <v>36913</v>
          </cell>
          <cell r="AC408">
            <v>2001</v>
          </cell>
          <cell r="AD408" t="str">
            <v>St1</v>
          </cell>
          <cell r="AE408" t="str">
            <v>Qd1</v>
          </cell>
          <cell r="AF408" t="str">
            <v>Tr1</v>
          </cell>
          <cell r="AG408" t="str">
            <v>Tr1-2001</v>
          </cell>
          <cell r="AH408" t="str">
            <v>2001-Tr1</v>
          </cell>
          <cell r="AI408">
            <v>1</v>
          </cell>
          <cell r="AJ408" t="str">
            <v>01</v>
          </cell>
        </row>
        <row r="409">
          <cell r="AA409" t="str">
            <v>Aaa</v>
          </cell>
          <cell r="AB409">
            <v>36914</v>
          </cell>
          <cell r="AC409">
            <v>2001</v>
          </cell>
          <cell r="AD409" t="str">
            <v>St1</v>
          </cell>
          <cell r="AE409" t="str">
            <v>Qd1</v>
          </cell>
          <cell r="AF409" t="str">
            <v>Tr1</v>
          </cell>
          <cell r="AG409" t="str">
            <v>Tr1-2001</v>
          </cell>
          <cell r="AH409" t="str">
            <v>2001-Tr1</v>
          </cell>
          <cell r="AI409">
            <v>1</v>
          </cell>
          <cell r="AJ409" t="str">
            <v>01</v>
          </cell>
        </row>
        <row r="410">
          <cell r="AA410" t="str">
            <v>Aaa</v>
          </cell>
          <cell r="AB410">
            <v>36915</v>
          </cell>
          <cell r="AC410">
            <v>2001</v>
          </cell>
          <cell r="AD410" t="str">
            <v>St1</v>
          </cell>
          <cell r="AE410" t="str">
            <v>Qd1</v>
          </cell>
          <cell r="AF410" t="str">
            <v>Tr1</v>
          </cell>
          <cell r="AG410" t="str">
            <v>Tr1-2001</v>
          </cell>
          <cell r="AH410" t="str">
            <v>2001-Tr1</v>
          </cell>
          <cell r="AI410">
            <v>1</v>
          </cell>
          <cell r="AJ410" t="str">
            <v>01</v>
          </cell>
        </row>
        <row r="411">
          <cell r="AA411" t="str">
            <v>Aaa</v>
          </cell>
          <cell r="AB411">
            <v>36916</v>
          </cell>
          <cell r="AC411">
            <v>2001</v>
          </cell>
          <cell r="AD411" t="str">
            <v>St1</v>
          </cell>
          <cell r="AE411" t="str">
            <v>Qd1</v>
          </cell>
          <cell r="AF411" t="str">
            <v>Tr1</v>
          </cell>
          <cell r="AG411" t="str">
            <v>Tr1-2001</v>
          </cell>
          <cell r="AH411" t="str">
            <v>2001-Tr1</v>
          </cell>
          <cell r="AI411">
            <v>1</v>
          </cell>
          <cell r="AJ411" t="str">
            <v>01</v>
          </cell>
        </row>
        <row r="412">
          <cell r="AA412" t="str">
            <v>Aaa</v>
          </cell>
          <cell r="AB412">
            <v>36917</v>
          </cell>
          <cell r="AC412">
            <v>2001</v>
          </cell>
          <cell r="AD412" t="str">
            <v>St1</v>
          </cell>
          <cell r="AE412" t="str">
            <v>Qd1</v>
          </cell>
          <cell r="AF412" t="str">
            <v>Tr1</v>
          </cell>
          <cell r="AG412" t="str">
            <v>Tr1-2001</v>
          </cell>
          <cell r="AH412" t="str">
            <v>2001-Tr1</v>
          </cell>
          <cell r="AI412">
            <v>1</v>
          </cell>
          <cell r="AJ412" t="str">
            <v>01</v>
          </cell>
        </row>
        <row r="413">
          <cell r="AA413" t="str">
            <v>Aaa</v>
          </cell>
          <cell r="AB413">
            <v>36918</v>
          </cell>
          <cell r="AC413">
            <v>2001</v>
          </cell>
          <cell r="AD413" t="str">
            <v>St1</v>
          </cell>
          <cell r="AE413" t="str">
            <v>Qd1</v>
          </cell>
          <cell r="AF413" t="str">
            <v>Tr1</v>
          </cell>
          <cell r="AG413" t="str">
            <v>Tr1-2001</v>
          </cell>
          <cell r="AH413" t="str">
            <v>2001-Tr1</v>
          </cell>
          <cell r="AI413">
            <v>1</v>
          </cell>
          <cell r="AJ413" t="str">
            <v>01</v>
          </cell>
        </row>
        <row r="414">
          <cell r="AA414" t="str">
            <v>Aaa</v>
          </cell>
          <cell r="AB414">
            <v>36919</v>
          </cell>
          <cell r="AC414">
            <v>2001</v>
          </cell>
          <cell r="AD414" t="str">
            <v>St1</v>
          </cell>
          <cell r="AE414" t="str">
            <v>Qd1</v>
          </cell>
          <cell r="AF414" t="str">
            <v>Tr1</v>
          </cell>
          <cell r="AG414" t="str">
            <v>Tr1-2001</v>
          </cell>
          <cell r="AH414" t="str">
            <v>2001-Tr1</v>
          </cell>
          <cell r="AI414">
            <v>1</v>
          </cell>
          <cell r="AJ414" t="str">
            <v>01</v>
          </cell>
        </row>
        <row r="415">
          <cell r="AA415" t="str">
            <v>Aaa</v>
          </cell>
          <cell r="AB415">
            <v>36920</v>
          </cell>
          <cell r="AC415">
            <v>2001</v>
          </cell>
          <cell r="AD415" t="str">
            <v>St1</v>
          </cell>
          <cell r="AE415" t="str">
            <v>Qd1</v>
          </cell>
          <cell r="AF415" t="str">
            <v>Tr1</v>
          </cell>
          <cell r="AG415" t="str">
            <v>Tr1-2001</v>
          </cell>
          <cell r="AH415" t="str">
            <v>2001-Tr1</v>
          </cell>
          <cell r="AI415">
            <v>1</v>
          </cell>
          <cell r="AJ415" t="str">
            <v>01</v>
          </cell>
        </row>
        <row r="416">
          <cell r="AA416" t="str">
            <v>Aaa</v>
          </cell>
          <cell r="AB416">
            <v>36921</v>
          </cell>
          <cell r="AC416">
            <v>2001</v>
          </cell>
          <cell r="AD416" t="str">
            <v>St1</v>
          </cell>
          <cell r="AE416" t="str">
            <v>Qd1</v>
          </cell>
          <cell r="AF416" t="str">
            <v>Tr1</v>
          </cell>
          <cell r="AG416" t="str">
            <v>Tr1-2001</v>
          </cell>
          <cell r="AH416" t="str">
            <v>2001-Tr1</v>
          </cell>
          <cell r="AI416">
            <v>1</v>
          </cell>
          <cell r="AJ416" t="str">
            <v>01</v>
          </cell>
        </row>
        <row r="417">
          <cell r="AA417" t="str">
            <v>Aaa</v>
          </cell>
          <cell r="AB417">
            <v>36922</v>
          </cell>
          <cell r="AC417">
            <v>2001</v>
          </cell>
          <cell r="AD417" t="str">
            <v>St1</v>
          </cell>
          <cell r="AE417" t="str">
            <v>Qd1</v>
          </cell>
          <cell r="AF417" t="str">
            <v>Tr1</v>
          </cell>
          <cell r="AG417" t="str">
            <v>Tr1-2001</v>
          </cell>
          <cell r="AH417" t="str">
            <v>2001-Tr1</v>
          </cell>
          <cell r="AI417">
            <v>1</v>
          </cell>
          <cell r="AJ417" t="str">
            <v>01</v>
          </cell>
        </row>
        <row r="418">
          <cell r="AA418" t="str">
            <v>Aaa</v>
          </cell>
          <cell r="AB418">
            <v>36923</v>
          </cell>
          <cell r="AC418">
            <v>2001</v>
          </cell>
          <cell r="AD418" t="str">
            <v>St1</v>
          </cell>
          <cell r="AE418" t="str">
            <v>Qd1</v>
          </cell>
          <cell r="AF418" t="str">
            <v>Tr1</v>
          </cell>
          <cell r="AG418" t="str">
            <v>Tr1-2001</v>
          </cell>
          <cell r="AH418" t="str">
            <v>2001-Tr1</v>
          </cell>
          <cell r="AI418">
            <v>2</v>
          </cell>
          <cell r="AJ418" t="str">
            <v>02</v>
          </cell>
        </row>
        <row r="419">
          <cell r="AA419" t="str">
            <v>Aaa</v>
          </cell>
          <cell r="AB419">
            <v>36924</v>
          </cell>
          <cell r="AC419">
            <v>2001</v>
          </cell>
          <cell r="AD419" t="str">
            <v>St1</v>
          </cell>
          <cell r="AE419" t="str">
            <v>Qd1</v>
          </cell>
          <cell r="AF419" t="str">
            <v>Tr1</v>
          </cell>
          <cell r="AG419" t="str">
            <v>Tr1-2001</v>
          </cell>
          <cell r="AH419" t="str">
            <v>2001-Tr1</v>
          </cell>
          <cell r="AI419">
            <v>2</v>
          </cell>
          <cell r="AJ419" t="str">
            <v>02</v>
          </cell>
        </row>
        <row r="420">
          <cell r="AA420" t="str">
            <v>Aaa</v>
          </cell>
          <cell r="AB420">
            <v>36925</v>
          </cell>
          <cell r="AC420">
            <v>2001</v>
          </cell>
          <cell r="AD420" t="str">
            <v>St1</v>
          </cell>
          <cell r="AE420" t="str">
            <v>Qd1</v>
          </cell>
          <cell r="AF420" t="str">
            <v>Tr1</v>
          </cell>
          <cell r="AG420" t="str">
            <v>Tr1-2001</v>
          </cell>
          <cell r="AH420" t="str">
            <v>2001-Tr1</v>
          </cell>
          <cell r="AI420">
            <v>2</v>
          </cell>
          <cell r="AJ420" t="str">
            <v>02</v>
          </cell>
        </row>
        <row r="421">
          <cell r="AA421" t="str">
            <v>Aaa</v>
          </cell>
          <cell r="AB421">
            <v>36926</v>
          </cell>
          <cell r="AC421">
            <v>2001</v>
          </cell>
          <cell r="AD421" t="str">
            <v>St1</v>
          </cell>
          <cell r="AE421" t="str">
            <v>Qd1</v>
          </cell>
          <cell r="AF421" t="str">
            <v>Tr1</v>
          </cell>
          <cell r="AG421" t="str">
            <v>Tr1-2001</v>
          </cell>
          <cell r="AH421" t="str">
            <v>2001-Tr1</v>
          </cell>
          <cell r="AI421">
            <v>2</v>
          </cell>
          <cell r="AJ421" t="str">
            <v>02</v>
          </cell>
        </row>
        <row r="422">
          <cell r="AA422" t="str">
            <v>Aaa</v>
          </cell>
          <cell r="AB422">
            <v>36927</v>
          </cell>
          <cell r="AC422">
            <v>2001</v>
          </cell>
          <cell r="AD422" t="str">
            <v>St1</v>
          </cell>
          <cell r="AE422" t="str">
            <v>Qd1</v>
          </cell>
          <cell r="AF422" t="str">
            <v>Tr1</v>
          </cell>
          <cell r="AG422" t="str">
            <v>Tr1-2001</v>
          </cell>
          <cell r="AH422" t="str">
            <v>2001-Tr1</v>
          </cell>
          <cell r="AI422">
            <v>2</v>
          </cell>
          <cell r="AJ422" t="str">
            <v>02</v>
          </cell>
        </row>
        <row r="423">
          <cell r="AA423" t="str">
            <v>Aaa</v>
          </cell>
          <cell r="AB423">
            <v>36928</v>
          </cell>
          <cell r="AC423">
            <v>2001</v>
          </cell>
          <cell r="AD423" t="str">
            <v>St1</v>
          </cell>
          <cell r="AE423" t="str">
            <v>Qd1</v>
          </cell>
          <cell r="AF423" t="str">
            <v>Tr1</v>
          </cell>
          <cell r="AG423" t="str">
            <v>Tr1-2001</v>
          </cell>
          <cell r="AH423" t="str">
            <v>2001-Tr1</v>
          </cell>
          <cell r="AI423">
            <v>2</v>
          </cell>
          <cell r="AJ423" t="str">
            <v>02</v>
          </cell>
        </row>
        <row r="424">
          <cell r="AA424" t="str">
            <v>Aaa</v>
          </cell>
          <cell r="AB424">
            <v>36929</v>
          </cell>
          <cell r="AC424">
            <v>2001</v>
          </cell>
          <cell r="AD424" t="str">
            <v>St1</v>
          </cell>
          <cell r="AE424" t="str">
            <v>Qd1</v>
          </cell>
          <cell r="AF424" t="str">
            <v>Tr1</v>
          </cell>
          <cell r="AG424" t="str">
            <v>Tr1-2001</v>
          </cell>
          <cell r="AH424" t="str">
            <v>2001-Tr1</v>
          </cell>
          <cell r="AI424">
            <v>2</v>
          </cell>
          <cell r="AJ424" t="str">
            <v>02</v>
          </cell>
        </row>
        <row r="425">
          <cell r="AA425" t="str">
            <v>Aaa</v>
          </cell>
          <cell r="AB425">
            <v>36930</v>
          </cell>
          <cell r="AC425">
            <v>2001</v>
          </cell>
          <cell r="AD425" t="str">
            <v>St1</v>
          </cell>
          <cell r="AE425" t="str">
            <v>Qd1</v>
          </cell>
          <cell r="AF425" t="str">
            <v>Tr1</v>
          </cell>
          <cell r="AG425" t="str">
            <v>Tr1-2001</v>
          </cell>
          <cell r="AH425" t="str">
            <v>2001-Tr1</v>
          </cell>
          <cell r="AI425">
            <v>2</v>
          </cell>
          <cell r="AJ425" t="str">
            <v>02</v>
          </cell>
        </row>
        <row r="426">
          <cell r="AA426" t="str">
            <v>Aaa</v>
          </cell>
          <cell r="AB426">
            <v>36931</v>
          </cell>
          <cell r="AC426">
            <v>2001</v>
          </cell>
          <cell r="AD426" t="str">
            <v>St1</v>
          </cell>
          <cell r="AE426" t="str">
            <v>Qd1</v>
          </cell>
          <cell r="AF426" t="str">
            <v>Tr1</v>
          </cell>
          <cell r="AG426" t="str">
            <v>Tr1-2001</v>
          </cell>
          <cell r="AH426" t="str">
            <v>2001-Tr1</v>
          </cell>
          <cell r="AI426">
            <v>2</v>
          </cell>
          <cell r="AJ426" t="str">
            <v>02</v>
          </cell>
        </row>
        <row r="427">
          <cell r="AA427" t="str">
            <v>Aaa</v>
          </cell>
          <cell r="AB427">
            <v>36932</v>
          </cell>
          <cell r="AC427">
            <v>2001</v>
          </cell>
          <cell r="AD427" t="str">
            <v>St1</v>
          </cell>
          <cell r="AE427" t="str">
            <v>Qd1</v>
          </cell>
          <cell r="AF427" t="str">
            <v>Tr1</v>
          </cell>
          <cell r="AG427" t="str">
            <v>Tr1-2001</v>
          </cell>
          <cell r="AH427" t="str">
            <v>2001-Tr1</v>
          </cell>
          <cell r="AI427">
            <v>2</v>
          </cell>
          <cell r="AJ427" t="str">
            <v>02</v>
          </cell>
        </row>
        <row r="428">
          <cell r="AA428" t="str">
            <v>Aaa</v>
          </cell>
          <cell r="AB428">
            <v>36933</v>
          </cell>
          <cell r="AC428">
            <v>2001</v>
          </cell>
          <cell r="AD428" t="str">
            <v>St1</v>
          </cell>
          <cell r="AE428" t="str">
            <v>Qd1</v>
          </cell>
          <cell r="AF428" t="str">
            <v>Tr1</v>
          </cell>
          <cell r="AG428" t="str">
            <v>Tr1-2001</v>
          </cell>
          <cell r="AH428" t="str">
            <v>2001-Tr1</v>
          </cell>
          <cell r="AI428">
            <v>2</v>
          </cell>
          <cell r="AJ428" t="str">
            <v>02</v>
          </cell>
        </row>
        <row r="429">
          <cell r="AA429" t="str">
            <v>Aaa</v>
          </cell>
          <cell r="AB429">
            <v>36934</v>
          </cell>
          <cell r="AC429">
            <v>2001</v>
          </cell>
          <cell r="AD429" t="str">
            <v>St1</v>
          </cell>
          <cell r="AE429" t="str">
            <v>Qd1</v>
          </cell>
          <cell r="AF429" t="str">
            <v>Tr1</v>
          </cell>
          <cell r="AG429" t="str">
            <v>Tr1-2001</v>
          </cell>
          <cell r="AH429" t="str">
            <v>2001-Tr1</v>
          </cell>
          <cell r="AI429">
            <v>2</v>
          </cell>
          <cell r="AJ429" t="str">
            <v>02</v>
          </cell>
        </row>
        <row r="430">
          <cell r="AA430" t="str">
            <v>Aaa</v>
          </cell>
          <cell r="AB430">
            <v>36935</v>
          </cell>
          <cell r="AC430">
            <v>2001</v>
          </cell>
          <cell r="AD430" t="str">
            <v>St1</v>
          </cell>
          <cell r="AE430" t="str">
            <v>Qd1</v>
          </cell>
          <cell r="AF430" t="str">
            <v>Tr1</v>
          </cell>
          <cell r="AG430" t="str">
            <v>Tr1-2001</v>
          </cell>
          <cell r="AH430" t="str">
            <v>2001-Tr1</v>
          </cell>
          <cell r="AI430">
            <v>2</v>
          </cell>
          <cell r="AJ430" t="str">
            <v>02</v>
          </cell>
        </row>
        <row r="431">
          <cell r="AA431" t="str">
            <v>Aaa</v>
          </cell>
          <cell r="AB431">
            <v>36936</v>
          </cell>
          <cell r="AC431">
            <v>2001</v>
          </cell>
          <cell r="AD431" t="str">
            <v>St1</v>
          </cell>
          <cell r="AE431" t="str">
            <v>Qd1</v>
          </cell>
          <cell r="AF431" t="str">
            <v>Tr1</v>
          </cell>
          <cell r="AG431" t="str">
            <v>Tr1-2001</v>
          </cell>
          <cell r="AH431" t="str">
            <v>2001-Tr1</v>
          </cell>
          <cell r="AI431">
            <v>2</v>
          </cell>
          <cell r="AJ431" t="str">
            <v>02</v>
          </cell>
        </row>
        <row r="432">
          <cell r="AA432" t="str">
            <v>Aaa</v>
          </cell>
          <cell r="AB432">
            <v>36937</v>
          </cell>
          <cell r="AC432">
            <v>2001</v>
          </cell>
          <cell r="AD432" t="str">
            <v>St1</v>
          </cell>
          <cell r="AE432" t="str">
            <v>Qd1</v>
          </cell>
          <cell r="AF432" t="str">
            <v>Tr1</v>
          </cell>
          <cell r="AG432" t="str">
            <v>Tr1-2001</v>
          </cell>
          <cell r="AH432" t="str">
            <v>2001-Tr1</v>
          </cell>
          <cell r="AI432">
            <v>2</v>
          </cell>
          <cell r="AJ432" t="str">
            <v>02</v>
          </cell>
        </row>
        <row r="433">
          <cell r="AA433" t="str">
            <v>Aaa</v>
          </cell>
          <cell r="AB433">
            <v>36938</v>
          </cell>
          <cell r="AC433">
            <v>2001</v>
          </cell>
          <cell r="AD433" t="str">
            <v>St1</v>
          </cell>
          <cell r="AE433" t="str">
            <v>Qd1</v>
          </cell>
          <cell r="AF433" t="str">
            <v>Tr1</v>
          </cell>
          <cell r="AG433" t="str">
            <v>Tr1-2001</v>
          </cell>
          <cell r="AH433" t="str">
            <v>2001-Tr1</v>
          </cell>
          <cell r="AI433">
            <v>2</v>
          </cell>
          <cell r="AJ433" t="str">
            <v>02</v>
          </cell>
        </row>
        <row r="434">
          <cell r="AA434" t="str">
            <v>Aaa</v>
          </cell>
          <cell r="AB434">
            <v>36939</v>
          </cell>
          <cell r="AC434">
            <v>2001</v>
          </cell>
          <cell r="AD434" t="str">
            <v>St1</v>
          </cell>
          <cell r="AE434" t="str">
            <v>Qd1</v>
          </cell>
          <cell r="AF434" t="str">
            <v>Tr1</v>
          </cell>
          <cell r="AG434" t="str">
            <v>Tr1-2001</v>
          </cell>
          <cell r="AH434" t="str">
            <v>2001-Tr1</v>
          </cell>
          <cell r="AI434">
            <v>2</v>
          </cell>
          <cell r="AJ434" t="str">
            <v>02</v>
          </cell>
        </row>
        <row r="435">
          <cell r="AA435" t="str">
            <v>Aaa</v>
          </cell>
          <cell r="AB435">
            <v>36940</v>
          </cell>
          <cell r="AC435">
            <v>2001</v>
          </cell>
          <cell r="AD435" t="str">
            <v>St1</v>
          </cell>
          <cell r="AE435" t="str">
            <v>Qd1</v>
          </cell>
          <cell r="AF435" t="str">
            <v>Tr1</v>
          </cell>
          <cell r="AG435" t="str">
            <v>Tr1-2001</v>
          </cell>
          <cell r="AH435" t="str">
            <v>2001-Tr1</v>
          </cell>
          <cell r="AI435">
            <v>2</v>
          </cell>
          <cell r="AJ435" t="str">
            <v>02</v>
          </cell>
        </row>
        <row r="436">
          <cell r="AA436" t="str">
            <v>Aaa</v>
          </cell>
          <cell r="AB436">
            <v>36941</v>
          </cell>
          <cell r="AC436">
            <v>2001</v>
          </cell>
          <cell r="AD436" t="str">
            <v>St1</v>
          </cell>
          <cell r="AE436" t="str">
            <v>Qd1</v>
          </cell>
          <cell r="AF436" t="str">
            <v>Tr1</v>
          </cell>
          <cell r="AG436" t="str">
            <v>Tr1-2001</v>
          </cell>
          <cell r="AH436" t="str">
            <v>2001-Tr1</v>
          </cell>
          <cell r="AI436">
            <v>2</v>
          </cell>
          <cell r="AJ436" t="str">
            <v>02</v>
          </cell>
        </row>
        <row r="437">
          <cell r="AA437" t="str">
            <v>Aaa</v>
          </cell>
          <cell r="AB437">
            <v>36942</v>
          </cell>
          <cell r="AC437">
            <v>2001</v>
          </cell>
          <cell r="AD437" t="str">
            <v>St1</v>
          </cell>
          <cell r="AE437" t="str">
            <v>Qd1</v>
          </cell>
          <cell r="AF437" t="str">
            <v>Tr1</v>
          </cell>
          <cell r="AG437" t="str">
            <v>Tr1-2001</v>
          </cell>
          <cell r="AH437" t="str">
            <v>2001-Tr1</v>
          </cell>
          <cell r="AI437">
            <v>2</v>
          </cell>
          <cell r="AJ437" t="str">
            <v>02</v>
          </cell>
        </row>
        <row r="438">
          <cell r="AA438" t="str">
            <v>Aaa</v>
          </cell>
          <cell r="AB438">
            <v>36943</v>
          </cell>
          <cell r="AC438">
            <v>2001</v>
          </cell>
          <cell r="AD438" t="str">
            <v>St1</v>
          </cell>
          <cell r="AE438" t="str">
            <v>Qd1</v>
          </cell>
          <cell r="AF438" t="str">
            <v>Tr1</v>
          </cell>
          <cell r="AG438" t="str">
            <v>Tr1-2001</v>
          </cell>
          <cell r="AH438" t="str">
            <v>2001-Tr1</v>
          </cell>
          <cell r="AI438">
            <v>2</v>
          </cell>
          <cell r="AJ438" t="str">
            <v>02</v>
          </cell>
        </row>
        <row r="439">
          <cell r="AA439" t="str">
            <v>Aaa</v>
          </cell>
          <cell r="AB439">
            <v>36944</v>
          </cell>
          <cell r="AC439">
            <v>2001</v>
          </cell>
          <cell r="AD439" t="str">
            <v>St1</v>
          </cell>
          <cell r="AE439" t="str">
            <v>Qd1</v>
          </cell>
          <cell r="AF439" t="str">
            <v>Tr1</v>
          </cell>
          <cell r="AG439" t="str">
            <v>Tr1-2001</v>
          </cell>
          <cell r="AH439" t="str">
            <v>2001-Tr1</v>
          </cell>
          <cell r="AI439">
            <v>2</v>
          </cell>
          <cell r="AJ439" t="str">
            <v>02</v>
          </cell>
        </row>
        <row r="440">
          <cell r="AA440" t="str">
            <v>Aaa</v>
          </cell>
          <cell r="AB440">
            <v>36945</v>
          </cell>
          <cell r="AC440">
            <v>2001</v>
          </cell>
          <cell r="AD440" t="str">
            <v>St1</v>
          </cell>
          <cell r="AE440" t="str">
            <v>Qd1</v>
          </cell>
          <cell r="AF440" t="str">
            <v>Tr1</v>
          </cell>
          <cell r="AG440" t="str">
            <v>Tr1-2001</v>
          </cell>
          <cell r="AH440" t="str">
            <v>2001-Tr1</v>
          </cell>
          <cell r="AI440">
            <v>2</v>
          </cell>
          <cell r="AJ440" t="str">
            <v>02</v>
          </cell>
        </row>
        <row r="441">
          <cell r="AA441" t="str">
            <v>Aaa</v>
          </cell>
          <cell r="AB441">
            <v>36946</v>
          </cell>
          <cell r="AC441">
            <v>2001</v>
          </cell>
          <cell r="AD441" t="str">
            <v>St1</v>
          </cell>
          <cell r="AE441" t="str">
            <v>Qd1</v>
          </cell>
          <cell r="AF441" t="str">
            <v>Tr1</v>
          </cell>
          <cell r="AG441" t="str">
            <v>Tr1-2001</v>
          </cell>
          <cell r="AH441" t="str">
            <v>2001-Tr1</v>
          </cell>
          <cell r="AI441">
            <v>2</v>
          </cell>
          <cell r="AJ441" t="str">
            <v>02</v>
          </cell>
        </row>
        <row r="442">
          <cell r="AA442" t="str">
            <v>Aaa</v>
          </cell>
          <cell r="AB442">
            <v>36947</v>
          </cell>
          <cell r="AC442">
            <v>2001</v>
          </cell>
          <cell r="AD442" t="str">
            <v>St1</v>
          </cell>
          <cell r="AE442" t="str">
            <v>Qd1</v>
          </cell>
          <cell r="AF442" t="str">
            <v>Tr1</v>
          </cell>
          <cell r="AG442" t="str">
            <v>Tr1-2001</v>
          </cell>
          <cell r="AH442" t="str">
            <v>2001-Tr1</v>
          </cell>
          <cell r="AI442">
            <v>2</v>
          </cell>
          <cell r="AJ442" t="str">
            <v>02</v>
          </cell>
        </row>
        <row r="443">
          <cell r="AA443" t="str">
            <v>Aaa</v>
          </cell>
          <cell r="AB443">
            <v>36948</v>
          </cell>
          <cell r="AC443">
            <v>2001</v>
          </cell>
          <cell r="AD443" t="str">
            <v>St1</v>
          </cell>
          <cell r="AE443" t="str">
            <v>Qd1</v>
          </cell>
          <cell r="AF443" t="str">
            <v>Tr1</v>
          </cell>
          <cell r="AG443" t="str">
            <v>Tr1-2001</v>
          </cell>
          <cell r="AH443" t="str">
            <v>2001-Tr1</v>
          </cell>
          <cell r="AI443">
            <v>2</v>
          </cell>
          <cell r="AJ443" t="str">
            <v>02</v>
          </cell>
        </row>
        <row r="444">
          <cell r="AA444" t="str">
            <v>Aaa</v>
          </cell>
          <cell r="AB444">
            <v>36949</v>
          </cell>
          <cell r="AC444">
            <v>2001</v>
          </cell>
          <cell r="AD444" t="str">
            <v>St1</v>
          </cell>
          <cell r="AE444" t="str">
            <v>Qd1</v>
          </cell>
          <cell r="AF444" t="str">
            <v>Tr1</v>
          </cell>
          <cell r="AG444" t="str">
            <v>Tr1-2001</v>
          </cell>
          <cell r="AH444" t="str">
            <v>2001-Tr1</v>
          </cell>
          <cell r="AI444">
            <v>2</v>
          </cell>
          <cell r="AJ444" t="str">
            <v>02</v>
          </cell>
        </row>
        <row r="445">
          <cell r="AA445" t="str">
            <v>Aaa</v>
          </cell>
          <cell r="AB445">
            <v>36950</v>
          </cell>
          <cell r="AC445">
            <v>2001</v>
          </cell>
          <cell r="AD445" t="str">
            <v>St1</v>
          </cell>
          <cell r="AE445" t="str">
            <v>Qd1</v>
          </cell>
          <cell r="AF445" t="str">
            <v>Tr1</v>
          </cell>
          <cell r="AG445" t="str">
            <v>Tr1-2001</v>
          </cell>
          <cell r="AH445" t="str">
            <v>2001-Tr1</v>
          </cell>
          <cell r="AI445">
            <v>2</v>
          </cell>
          <cell r="AJ445" t="str">
            <v>02</v>
          </cell>
        </row>
        <row r="446">
          <cell r="AA446" t="str">
            <v>Aaa</v>
          </cell>
          <cell r="AB446">
            <v>36951</v>
          </cell>
          <cell r="AC446">
            <v>2001</v>
          </cell>
          <cell r="AD446" t="str">
            <v>St1</v>
          </cell>
          <cell r="AE446" t="str">
            <v>Qd1</v>
          </cell>
          <cell r="AF446" t="str">
            <v>Tr1</v>
          </cell>
          <cell r="AG446" t="str">
            <v>Tr1-2001</v>
          </cell>
          <cell r="AH446" t="str">
            <v>2001-Tr1</v>
          </cell>
          <cell r="AI446">
            <v>3</v>
          </cell>
          <cell r="AJ446" t="str">
            <v>03</v>
          </cell>
        </row>
        <row r="447">
          <cell r="AA447" t="str">
            <v>Aaa</v>
          </cell>
          <cell r="AB447">
            <v>36952</v>
          </cell>
          <cell r="AC447">
            <v>2001</v>
          </cell>
          <cell r="AD447" t="str">
            <v>St1</v>
          </cell>
          <cell r="AE447" t="str">
            <v>Qd1</v>
          </cell>
          <cell r="AF447" t="str">
            <v>Tr1</v>
          </cell>
          <cell r="AG447" t="str">
            <v>Tr1-2001</v>
          </cell>
          <cell r="AH447" t="str">
            <v>2001-Tr1</v>
          </cell>
          <cell r="AI447">
            <v>3</v>
          </cell>
          <cell r="AJ447" t="str">
            <v>03</v>
          </cell>
        </row>
        <row r="448">
          <cell r="AA448" t="str">
            <v>Aaa</v>
          </cell>
          <cell r="AB448">
            <v>36953</v>
          </cell>
          <cell r="AC448">
            <v>2001</v>
          </cell>
          <cell r="AD448" t="str">
            <v>St1</v>
          </cell>
          <cell r="AE448" t="str">
            <v>Qd1</v>
          </cell>
          <cell r="AF448" t="str">
            <v>Tr1</v>
          </cell>
          <cell r="AG448" t="str">
            <v>Tr1-2001</v>
          </cell>
          <cell r="AH448" t="str">
            <v>2001-Tr1</v>
          </cell>
          <cell r="AI448">
            <v>3</v>
          </cell>
          <cell r="AJ448" t="str">
            <v>03</v>
          </cell>
        </row>
        <row r="449">
          <cell r="AA449" t="str">
            <v>Aaa</v>
          </cell>
          <cell r="AB449">
            <v>36954</v>
          </cell>
          <cell r="AC449">
            <v>2001</v>
          </cell>
          <cell r="AD449" t="str">
            <v>St1</v>
          </cell>
          <cell r="AE449" t="str">
            <v>Qd1</v>
          </cell>
          <cell r="AF449" t="str">
            <v>Tr1</v>
          </cell>
          <cell r="AG449" t="str">
            <v>Tr1-2001</v>
          </cell>
          <cell r="AH449" t="str">
            <v>2001-Tr1</v>
          </cell>
          <cell r="AI449">
            <v>3</v>
          </cell>
          <cell r="AJ449" t="str">
            <v>03</v>
          </cell>
        </row>
        <row r="450">
          <cell r="AA450" t="str">
            <v>Aaa</v>
          </cell>
          <cell r="AB450">
            <v>36955</v>
          </cell>
          <cell r="AC450">
            <v>2001</v>
          </cell>
          <cell r="AD450" t="str">
            <v>St1</v>
          </cell>
          <cell r="AE450" t="str">
            <v>Qd1</v>
          </cell>
          <cell r="AF450" t="str">
            <v>Tr1</v>
          </cell>
          <cell r="AG450" t="str">
            <v>Tr1-2001</v>
          </cell>
          <cell r="AH450" t="str">
            <v>2001-Tr1</v>
          </cell>
          <cell r="AI450">
            <v>3</v>
          </cell>
          <cell r="AJ450" t="str">
            <v>03</v>
          </cell>
        </row>
        <row r="451">
          <cell r="AA451" t="str">
            <v>Aaa</v>
          </cell>
          <cell r="AB451">
            <v>36956</v>
          </cell>
          <cell r="AC451">
            <v>2001</v>
          </cell>
          <cell r="AD451" t="str">
            <v>St1</v>
          </cell>
          <cell r="AE451" t="str">
            <v>Qd1</v>
          </cell>
          <cell r="AF451" t="str">
            <v>Tr1</v>
          </cell>
          <cell r="AG451" t="str">
            <v>Tr1-2001</v>
          </cell>
          <cell r="AH451" t="str">
            <v>2001-Tr1</v>
          </cell>
          <cell r="AI451">
            <v>3</v>
          </cell>
          <cell r="AJ451" t="str">
            <v>03</v>
          </cell>
        </row>
        <row r="452">
          <cell r="AA452" t="str">
            <v>Aaa</v>
          </cell>
          <cell r="AB452">
            <v>36957</v>
          </cell>
          <cell r="AC452">
            <v>2001</v>
          </cell>
          <cell r="AD452" t="str">
            <v>St1</v>
          </cell>
          <cell r="AE452" t="str">
            <v>Qd1</v>
          </cell>
          <cell r="AF452" t="str">
            <v>Tr1</v>
          </cell>
          <cell r="AG452" t="str">
            <v>Tr1-2001</v>
          </cell>
          <cell r="AH452" t="str">
            <v>2001-Tr1</v>
          </cell>
          <cell r="AI452">
            <v>3</v>
          </cell>
          <cell r="AJ452" t="str">
            <v>03</v>
          </cell>
        </row>
        <row r="453">
          <cell r="AA453" t="str">
            <v>Aaa</v>
          </cell>
          <cell r="AB453">
            <v>36958</v>
          </cell>
          <cell r="AC453">
            <v>2001</v>
          </cell>
          <cell r="AD453" t="str">
            <v>St1</v>
          </cell>
          <cell r="AE453" t="str">
            <v>Qd1</v>
          </cell>
          <cell r="AF453" t="str">
            <v>Tr1</v>
          </cell>
          <cell r="AG453" t="str">
            <v>Tr1-2001</v>
          </cell>
          <cell r="AH453" t="str">
            <v>2001-Tr1</v>
          </cell>
          <cell r="AI453">
            <v>3</v>
          </cell>
          <cell r="AJ453" t="str">
            <v>03</v>
          </cell>
        </row>
        <row r="454">
          <cell r="AA454" t="str">
            <v>Aaa</v>
          </cell>
          <cell r="AB454">
            <v>36959</v>
          </cell>
          <cell r="AC454">
            <v>2001</v>
          </cell>
          <cell r="AD454" t="str">
            <v>St1</v>
          </cell>
          <cell r="AE454" t="str">
            <v>Qd1</v>
          </cell>
          <cell r="AF454" t="str">
            <v>Tr1</v>
          </cell>
          <cell r="AG454" t="str">
            <v>Tr1-2001</v>
          </cell>
          <cell r="AH454" t="str">
            <v>2001-Tr1</v>
          </cell>
          <cell r="AI454">
            <v>3</v>
          </cell>
          <cell r="AJ454" t="str">
            <v>03</v>
          </cell>
        </row>
        <row r="455">
          <cell r="AA455" t="str">
            <v>Aaa</v>
          </cell>
          <cell r="AB455">
            <v>36960</v>
          </cell>
          <cell r="AC455">
            <v>2001</v>
          </cell>
          <cell r="AD455" t="str">
            <v>St1</v>
          </cell>
          <cell r="AE455" t="str">
            <v>Qd1</v>
          </cell>
          <cell r="AF455" t="str">
            <v>Tr1</v>
          </cell>
          <cell r="AG455" t="str">
            <v>Tr1-2001</v>
          </cell>
          <cell r="AH455" t="str">
            <v>2001-Tr1</v>
          </cell>
          <cell r="AI455">
            <v>3</v>
          </cell>
          <cell r="AJ455" t="str">
            <v>03</v>
          </cell>
        </row>
        <row r="456">
          <cell r="AA456" t="str">
            <v>Aaa</v>
          </cell>
          <cell r="AB456">
            <v>36961</v>
          </cell>
          <cell r="AC456">
            <v>2001</v>
          </cell>
          <cell r="AD456" t="str">
            <v>St1</v>
          </cell>
          <cell r="AE456" t="str">
            <v>Qd1</v>
          </cell>
          <cell r="AF456" t="str">
            <v>Tr1</v>
          </cell>
          <cell r="AG456" t="str">
            <v>Tr1-2001</v>
          </cell>
          <cell r="AH456" t="str">
            <v>2001-Tr1</v>
          </cell>
          <cell r="AI456">
            <v>3</v>
          </cell>
          <cell r="AJ456" t="str">
            <v>03</v>
          </cell>
        </row>
        <row r="457">
          <cell r="AA457" t="str">
            <v>Aaa</v>
          </cell>
          <cell r="AB457">
            <v>36962</v>
          </cell>
          <cell r="AC457">
            <v>2001</v>
          </cell>
          <cell r="AD457" t="str">
            <v>St1</v>
          </cell>
          <cell r="AE457" t="str">
            <v>Qd1</v>
          </cell>
          <cell r="AF457" t="str">
            <v>Tr1</v>
          </cell>
          <cell r="AG457" t="str">
            <v>Tr1-2001</v>
          </cell>
          <cell r="AH457" t="str">
            <v>2001-Tr1</v>
          </cell>
          <cell r="AI457">
            <v>3</v>
          </cell>
          <cell r="AJ457" t="str">
            <v>03</v>
          </cell>
        </row>
        <row r="458">
          <cell r="AA458" t="str">
            <v>Aaa</v>
          </cell>
          <cell r="AB458">
            <v>36963</v>
          </cell>
          <cell r="AC458">
            <v>2001</v>
          </cell>
          <cell r="AD458" t="str">
            <v>St1</v>
          </cell>
          <cell r="AE458" t="str">
            <v>Qd1</v>
          </cell>
          <cell r="AF458" t="str">
            <v>Tr1</v>
          </cell>
          <cell r="AG458" t="str">
            <v>Tr1-2001</v>
          </cell>
          <cell r="AH458" t="str">
            <v>2001-Tr1</v>
          </cell>
          <cell r="AI458">
            <v>3</v>
          </cell>
          <cell r="AJ458" t="str">
            <v>03</v>
          </cell>
        </row>
        <row r="459">
          <cell r="AA459" t="str">
            <v>Aaa</v>
          </cell>
          <cell r="AB459">
            <v>36964</v>
          </cell>
          <cell r="AC459">
            <v>2001</v>
          </cell>
          <cell r="AD459" t="str">
            <v>St1</v>
          </cell>
          <cell r="AE459" t="str">
            <v>Qd1</v>
          </cell>
          <cell r="AF459" t="str">
            <v>Tr1</v>
          </cell>
          <cell r="AG459" t="str">
            <v>Tr1-2001</v>
          </cell>
          <cell r="AH459" t="str">
            <v>2001-Tr1</v>
          </cell>
          <cell r="AI459">
            <v>3</v>
          </cell>
          <cell r="AJ459" t="str">
            <v>03</v>
          </cell>
        </row>
        <row r="460">
          <cell r="AA460" t="str">
            <v>Aaa</v>
          </cell>
          <cell r="AB460">
            <v>36965</v>
          </cell>
          <cell r="AC460">
            <v>2001</v>
          </cell>
          <cell r="AD460" t="str">
            <v>St1</v>
          </cell>
          <cell r="AE460" t="str">
            <v>Qd1</v>
          </cell>
          <cell r="AF460" t="str">
            <v>Tr1</v>
          </cell>
          <cell r="AG460" t="str">
            <v>Tr1-2001</v>
          </cell>
          <cell r="AH460" t="str">
            <v>2001-Tr1</v>
          </cell>
          <cell r="AI460">
            <v>3</v>
          </cell>
          <cell r="AJ460" t="str">
            <v>03</v>
          </cell>
        </row>
        <row r="461">
          <cell r="AA461" t="str">
            <v>Aaa</v>
          </cell>
          <cell r="AB461">
            <v>36966</v>
          </cell>
          <cell r="AC461">
            <v>2001</v>
          </cell>
          <cell r="AD461" t="str">
            <v>St1</v>
          </cell>
          <cell r="AE461" t="str">
            <v>Qd1</v>
          </cell>
          <cell r="AF461" t="str">
            <v>Tr1</v>
          </cell>
          <cell r="AG461" t="str">
            <v>Tr1-2001</v>
          </cell>
          <cell r="AH461" t="str">
            <v>2001-Tr1</v>
          </cell>
          <cell r="AI461">
            <v>3</v>
          </cell>
          <cell r="AJ461" t="str">
            <v>03</v>
          </cell>
        </row>
        <row r="462">
          <cell r="AA462" t="str">
            <v>Aaa</v>
          </cell>
          <cell r="AB462">
            <v>36967</v>
          </cell>
          <cell r="AC462">
            <v>2001</v>
          </cell>
          <cell r="AD462" t="str">
            <v>St1</v>
          </cell>
          <cell r="AE462" t="str">
            <v>Qd1</v>
          </cell>
          <cell r="AF462" t="str">
            <v>Tr1</v>
          </cell>
          <cell r="AG462" t="str">
            <v>Tr1-2001</v>
          </cell>
          <cell r="AH462" t="str">
            <v>2001-Tr1</v>
          </cell>
          <cell r="AI462">
            <v>3</v>
          </cell>
          <cell r="AJ462" t="str">
            <v>03</v>
          </cell>
        </row>
        <row r="463">
          <cell r="AA463" t="str">
            <v>Aaa</v>
          </cell>
          <cell r="AB463">
            <v>36968</v>
          </cell>
          <cell r="AC463">
            <v>2001</v>
          </cell>
          <cell r="AD463" t="str">
            <v>St1</v>
          </cell>
          <cell r="AE463" t="str">
            <v>Qd1</v>
          </cell>
          <cell r="AF463" t="str">
            <v>Tr1</v>
          </cell>
          <cell r="AG463" t="str">
            <v>Tr1-2001</v>
          </cell>
          <cell r="AH463" t="str">
            <v>2001-Tr1</v>
          </cell>
          <cell r="AI463">
            <v>3</v>
          </cell>
          <cell r="AJ463" t="str">
            <v>03</v>
          </cell>
        </row>
        <row r="464">
          <cell r="AA464" t="str">
            <v>Aaa</v>
          </cell>
          <cell r="AB464">
            <v>36969</v>
          </cell>
          <cell r="AC464">
            <v>2001</v>
          </cell>
          <cell r="AD464" t="str">
            <v>St1</v>
          </cell>
          <cell r="AE464" t="str">
            <v>Qd1</v>
          </cell>
          <cell r="AF464" t="str">
            <v>Tr1</v>
          </cell>
          <cell r="AG464" t="str">
            <v>Tr1-2001</v>
          </cell>
          <cell r="AH464" t="str">
            <v>2001-Tr1</v>
          </cell>
          <cell r="AI464">
            <v>3</v>
          </cell>
          <cell r="AJ464" t="str">
            <v>03</v>
          </cell>
        </row>
        <row r="465">
          <cell r="AA465" t="str">
            <v>Aaa</v>
          </cell>
          <cell r="AB465">
            <v>36970</v>
          </cell>
          <cell r="AC465">
            <v>2001</v>
          </cell>
          <cell r="AD465" t="str">
            <v>St1</v>
          </cell>
          <cell r="AE465" t="str">
            <v>Qd1</v>
          </cell>
          <cell r="AF465" t="str">
            <v>Tr1</v>
          </cell>
          <cell r="AG465" t="str">
            <v>Tr1-2001</v>
          </cell>
          <cell r="AH465" t="str">
            <v>2001-Tr1</v>
          </cell>
          <cell r="AI465">
            <v>3</v>
          </cell>
          <cell r="AJ465" t="str">
            <v>03</v>
          </cell>
        </row>
        <row r="466">
          <cell r="AA466" t="str">
            <v>Aaa</v>
          </cell>
          <cell r="AB466">
            <v>36971</v>
          </cell>
          <cell r="AC466">
            <v>2001</v>
          </cell>
          <cell r="AD466" t="str">
            <v>St1</v>
          </cell>
          <cell r="AE466" t="str">
            <v>Qd1</v>
          </cell>
          <cell r="AF466" t="str">
            <v>Tr1</v>
          </cell>
          <cell r="AG466" t="str">
            <v>Tr1-2001</v>
          </cell>
          <cell r="AH466" t="str">
            <v>2001-Tr1</v>
          </cell>
          <cell r="AI466">
            <v>3</v>
          </cell>
          <cell r="AJ466" t="str">
            <v>03</v>
          </cell>
        </row>
        <row r="467">
          <cell r="AA467" t="str">
            <v>Aaa</v>
          </cell>
          <cell r="AB467">
            <v>36972</v>
          </cell>
          <cell r="AC467">
            <v>2001</v>
          </cell>
          <cell r="AD467" t="str">
            <v>St1</v>
          </cell>
          <cell r="AE467" t="str">
            <v>Qd1</v>
          </cell>
          <cell r="AF467" t="str">
            <v>Tr1</v>
          </cell>
          <cell r="AG467" t="str">
            <v>Tr1-2001</v>
          </cell>
          <cell r="AH467" t="str">
            <v>2001-Tr1</v>
          </cell>
          <cell r="AI467">
            <v>3</v>
          </cell>
          <cell r="AJ467" t="str">
            <v>03</v>
          </cell>
        </row>
        <row r="468">
          <cell r="AA468" t="str">
            <v>Aaa</v>
          </cell>
          <cell r="AB468">
            <v>36973</v>
          </cell>
          <cell r="AC468">
            <v>2001</v>
          </cell>
          <cell r="AD468" t="str">
            <v>St1</v>
          </cell>
          <cell r="AE468" t="str">
            <v>Qd1</v>
          </cell>
          <cell r="AF468" t="str">
            <v>Tr1</v>
          </cell>
          <cell r="AG468" t="str">
            <v>Tr1-2001</v>
          </cell>
          <cell r="AH468" t="str">
            <v>2001-Tr1</v>
          </cell>
          <cell r="AI468">
            <v>3</v>
          </cell>
          <cell r="AJ468" t="str">
            <v>03</v>
          </cell>
        </row>
        <row r="469">
          <cell r="AA469" t="str">
            <v>Aaa</v>
          </cell>
          <cell r="AB469">
            <v>36974</v>
          </cell>
          <cell r="AC469">
            <v>2001</v>
          </cell>
          <cell r="AD469" t="str">
            <v>St1</v>
          </cell>
          <cell r="AE469" t="str">
            <v>Qd1</v>
          </cell>
          <cell r="AF469" t="str">
            <v>Tr1</v>
          </cell>
          <cell r="AG469" t="str">
            <v>Tr1-2001</v>
          </cell>
          <cell r="AH469" t="str">
            <v>2001-Tr1</v>
          </cell>
          <cell r="AI469">
            <v>3</v>
          </cell>
          <cell r="AJ469" t="str">
            <v>03</v>
          </cell>
        </row>
        <row r="470">
          <cell r="AA470" t="str">
            <v>Aaa</v>
          </cell>
          <cell r="AB470">
            <v>36975</v>
          </cell>
          <cell r="AC470">
            <v>2001</v>
          </cell>
          <cell r="AD470" t="str">
            <v>St1</v>
          </cell>
          <cell r="AE470" t="str">
            <v>Qd1</v>
          </cell>
          <cell r="AF470" t="str">
            <v>Tr1</v>
          </cell>
          <cell r="AG470" t="str">
            <v>Tr1-2001</v>
          </cell>
          <cell r="AH470" t="str">
            <v>2001-Tr1</v>
          </cell>
          <cell r="AI470">
            <v>3</v>
          </cell>
          <cell r="AJ470" t="str">
            <v>03</v>
          </cell>
        </row>
        <row r="471">
          <cell r="AA471" t="str">
            <v>Aaa</v>
          </cell>
          <cell r="AB471">
            <v>36976</v>
          </cell>
          <cell r="AC471">
            <v>2001</v>
          </cell>
          <cell r="AD471" t="str">
            <v>St1</v>
          </cell>
          <cell r="AE471" t="str">
            <v>Qd1</v>
          </cell>
          <cell r="AF471" t="str">
            <v>Tr1</v>
          </cell>
          <cell r="AG471" t="str">
            <v>Tr1-2001</v>
          </cell>
          <cell r="AH471" t="str">
            <v>2001-Tr1</v>
          </cell>
          <cell r="AI471">
            <v>3</v>
          </cell>
          <cell r="AJ471" t="str">
            <v>03</v>
          </cell>
        </row>
        <row r="472">
          <cell r="AA472" t="str">
            <v>Aaa</v>
          </cell>
          <cell r="AB472">
            <v>36977</v>
          </cell>
          <cell r="AC472">
            <v>2001</v>
          </cell>
          <cell r="AD472" t="str">
            <v>St1</v>
          </cell>
          <cell r="AE472" t="str">
            <v>Qd1</v>
          </cell>
          <cell r="AF472" t="str">
            <v>Tr1</v>
          </cell>
          <cell r="AG472" t="str">
            <v>Tr1-2001</v>
          </cell>
          <cell r="AH472" t="str">
            <v>2001-Tr1</v>
          </cell>
          <cell r="AI472">
            <v>3</v>
          </cell>
          <cell r="AJ472" t="str">
            <v>03</v>
          </cell>
        </row>
        <row r="473">
          <cell r="AA473" t="str">
            <v>Aaa</v>
          </cell>
          <cell r="AB473">
            <v>36978</v>
          </cell>
          <cell r="AC473">
            <v>2001</v>
          </cell>
          <cell r="AD473" t="str">
            <v>St1</v>
          </cell>
          <cell r="AE473" t="str">
            <v>Qd1</v>
          </cell>
          <cell r="AF473" t="str">
            <v>Tr1</v>
          </cell>
          <cell r="AG473" t="str">
            <v>Tr1-2001</v>
          </cell>
          <cell r="AH473" t="str">
            <v>2001-Tr1</v>
          </cell>
          <cell r="AI473">
            <v>3</v>
          </cell>
          <cell r="AJ473" t="str">
            <v>03</v>
          </cell>
        </row>
        <row r="474">
          <cell r="AA474" t="str">
            <v>Aaa</v>
          </cell>
          <cell r="AB474">
            <v>36979</v>
          </cell>
          <cell r="AC474">
            <v>2001</v>
          </cell>
          <cell r="AD474" t="str">
            <v>St1</v>
          </cell>
          <cell r="AE474" t="str">
            <v>Qd1</v>
          </cell>
          <cell r="AF474" t="str">
            <v>Tr1</v>
          </cell>
          <cell r="AG474" t="str">
            <v>Tr1-2001</v>
          </cell>
          <cell r="AH474" t="str">
            <v>2001-Tr1</v>
          </cell>
          <cell r="AI474">
            <v>3</v>
          </cell>
          <cell r="AJ474" t="str">
            <v>03</v>
          </cell>
        </row>
        <row r="475">
          <cell r="AA475" t="str">
            <v>Aaa</v>
          </cell>
          <cell r="AB475">
            <v>36980</v>
          </cell>
          <cell r="AC475">
            <v>2001</v>
          </cell>
          <cell r="AD475" t="str">
            <v>St1</v>
          </cell>
          <cell r="AE475" t="str">
            <v>Qd1</v>
          </cell>
          <cell r="AF475" t="str">
            <v>Tr1</v>
          </cell>
          <cell r="AG475" t="str">
            <v>Tr1-2001</v>
          </cell>
          <cell r="AH475" t="str">
            <v>2001-Tr1</v>
          </cell>
          <cell r="AI475">
            <v>3</v>
          </cell>
          <cell r="AJ475" t="str">
            <v>03</v>
          </cell>
        </row>
        <row r="476">
          <cell r="AA476" t="str">
            <v>Aaa</v>
          </cell>
          <cell r="AB476">
            <v>36981</v>
          </cell>
          <cell r="AC476">
            <v>2001</v>
          </cell>
          <cell r="AD476" t="str">
            <v>St1</v>
          </cell>
          <cell r="AE476" t="str">
            <v>Qd1</v>
          </cell>
          <cell r="AF476" t="str">
            <v>Tr1</v>
          </cell>
          <cell r="AG476" t="str">
            <v>Tr1-2001</v>
          </cell>
          <cell r="AH476" t="str">
            <v>2001-Tr1</v>
          </cell>
          <cell r="AI476">
            <v>3</v>
          </cell>
          <cell r="AJ476" t="str">
            <v>03</v>
          </cell>
        </row>
        <row r="477">
          <cell r="AA477" t="str">
            <v>Aaa</v>
          </cell>
          <cell r="AB477">
            <v>36982</v>
          </cell>
          <cell r="AC477">
            <v>2001</v>
          </cell>
          <cell r="AD477" t="str">
            <v>St1</v>
          </cell>
          <cell r="AE477" t="str">
            <v>Qd1</v>
          </cell>
          <cell r="AF477" t="str">
            <v>Tr2</v>
          </cell>
          <cell r="AG477" t="str">
            <v>Tr2-2001</v>
          </cell>
          <cell r="AH477" t="str">
            <v>2001-Tr2</v>
          </cell>
          <cell r="AI477">
            <v>4</v>
          </cell>
          <cell r="AJ477" t="str">
            <v>04</v>
          </cell>
        </row>
        <row r="478">
          <cell r="AA478" t="str">
            <v>Aaa</v>
          </cell>
          <cell r="AB478">
            <v>36983</v>
          </cell>
          <cell r="AC478">
            <v>2001</v>
          </cell>
          <cell r="AD478" t="str">
            <v>St1</v>
          </cell>
          <cell r="AE478" t="str">
            <v>Qd1</v>
          </cell>
          <cell r="AF478" t="str">
            <v>Tr2</v>
          </cell>
          <cell r="AG478" t="str">
            <v>Tr2-2001</v>
          </cell>
          <cell r="AH478" t="str">
            <v>2001-Tr2</v>
          </cell>
          <cell r="AI478">
            <v>4</v>
          </cell>
          <cell r="AJ478" t="str">
            <v>04</v>
          </cell>
        </row>
        <row r="479">
          <cell r="AA479" t="str">
            <v>Aaa</v>
          </cell>
          <cell r="AB479">
            <v>36984</v>
          </cell>
          <cell r="AC479">
            <v>2001</v>
          </cell>
          <cell r="AD479" t="str">
            <v>St1</v>
          </cell>
          <cell r="AE479" t="str">
            <v>Qd1</v>
          </cell>
          <cell r="AF479" t="str">
            <v>Tr2</v>
          </cell>
          <cell r="AG479" t="str">
            <v>Tr2-2001</v>
          </cell>
          <cell r="AH479" t="str">
            <v>2001-Tr2</v>
          </cell>
          <cell r="AI479">
            <v>4</v>
          </cell>
          <cell r="AJ479" t="str">
            <v>04</v>
          </cell>
        </row>
        <row r="480">
          <cell r="AA480" t="str">
            <v>Aaa</v>
          </cell>
          <cell r="AB480">
            <v>36985</v>
          </cell>
          <cell r="AC480">
            <v>2001</v>
          </cell>
          <cell r="AD480" t="str">
            <v>St1</v>
          </cell>
          <cell r="AE480" t="str">
            <v>Qd1</v>
          </cell>
          <cell r="AF480" t="str">
            <v>Tr2</v>
          </cell>
          <cell r="AG480" t="str">
            <v>Tr2-2001</v>
          </cell>
          <cell r="AH480" t="str">
            <v>2001-Tr2</v>
          </cell>
          <cell r="AI480">
            <v>4</v>
          </cell>
          <cell r="AJ480" t="str">
            <v>04</v>
          </cell>
        </row>
        <row r="481">
          <cell r="AA481" t="str">
            <v>Aaa</v>
          </cell>
          <cell r="AB481">
            <v>36986</v>
          </cell>
          <cell r="AC481">
            <v>2001</v>
          </cell>
          <cell r="AD481" t="str">
            <v>St1</v>
          </cell>
          <cell r="AE481" t="str">
            <v>Qd1</v>
          </cell>
          <cell r="AF481" t="str">
            <v>Tr2</v>
          </cell>
          <cell r="AG481" t="str">
            <v>Tr2-2001</v>
          </cell>
          <cell r="AH481" t="str">
            <v>2001-Tr2</v>
          </cell>
          <cell r="AI481">
            <v>4</v>
          </cell>
          <cell r="AJ481" t="str">
            <v>04</v>
          </cell>
        </row>
        <row r="482">
          <cell r="AA482" t="str">
            <v>Aaa</v>
          </cell>
          <cell r="AB482">
            <v>36987</v>
          </cell>
          <cell r="AC482">
            <v>2001</v>
          </cell>
          <cell r="AD482" t="str">
            <v>St1</v>
          </cell>
          <cell r="AE482" t="str">
            <v>Qd1</v>
          </cell>
          <cell r="AF482" t="str">
            <v>Tr2</v>
          </cell>
          <cell r="AG482" t="str">
            <v>Tr2-2001</v>
          </cell>
          <cell r="AH482" t="str">
            <v>2001-Tr2</v>
          </cell>
          <cell r="AI482">
            <v>4</v>
          </cell>
          <cell r="AJ482" t="str">
            <v>04</v>
          </cell>
        </row>
        <row r="483">
          <cell r="AA483" t="str">
            <v>Aaa</v>
          </cell>
          <cell r="AB483">
            <v>36988</v>
          </cell>
          <cell r="AC483">
            <v>2001</v>
          </cell>
          <cell r="AD483" t="str">
            <v>St1</v>
          </cell>
          <cell r="AE483" t="str">
            <v>Qd1</v>
          </cell>
          <cell r="AF483" t="str">
            <v>Tr2</v>
          </cell>
          <cell r="AG483" t="str">
            <v>Tr2-2001</v>
          </cell>
          <cell r="AH483" t="str">
            <v>2001-Tr2</v>
          </cell>
          <cell r="AI483">
            <v>4</v>
          </cell>
          <cell r="AJ483" t="str">
            <v>04</v>
          </cell>
        </row>
        <row r="484">
          <cell r="AA484" t="str">
            <v>Aaa</v>
          </cell>
          <cell r="AB484">
            <v>36989</v>
          </cell>
          <cell r="AC484">
            <v>2001</v>
          </cell>
          <cell r="AD484" t="str">
            <v>St1</v>
          </cell>
          <cell r="AE484" t="str">
            <v>Qd1</v>
          </cell>
          <cell r="AF484" t="str">
            <v>Tr2</v>
          </cell>
          <cell r="AG484" t="str">
            <v>Tr2-2001</v>
          </cell>
          <cell r="AH484" t="str">
            <v>2001-Tr2</v>
          </cell>
          <cell r="AI484">
            <v>4</v>
          </cell>
          <cell r="AJ484" t="str">
            <v>04</v>
          </cell>
        </row>
        <row r="485">
          <cell r="AA485" t="str">
            <v>Aaa</v>
          </cell>
          <cell r="AB485">
            <v>36990</v>
          </cell>
          <cell r="AC485">
            <v>2001</v>
          </cell>
          <cell r="AD485" t="str">
            <v>St1</v>
          </cell>
          <cell r="AE485" t="str">
            <v>Qd1</v>
          </cell>
          <cell r="AF485" t="str">
            <v>Tr2</v>
          </cell>
          <cell r="AG485" t="str">
            <v>Tr2-2001</v>
          </cell>
          <cell r="AH485" t="str">
            <v>2001-Tr2</v>
          </cell>
          <cell r="AI485">
            <v>4</v>
          </cell>
          <cell r="AJ485" t="str">
            <v>04</v>
          </cell>
        </row>
        <row r="486">
          <cell r="AA486" t="str">
            <v>Aaa</v>
          </cell>
          <cell r="AB486">
            <v>36991</v>
          </cell>
          <cell r="AC486">
            <v>2001</v>
          </cell>
          <cell r="AD486" t="str">
            <v>St1</v>
          </cell>
          <cell r="AE486" t="str">
            <v>Qd1</v>
          </cell>
          <cell r="AF486" t="str">
            <v>Tr2</v>
          </cell>
          <cell r="AG486" t="str">
            <v>Tr2-2001</v>
          </cell>
          <cell r="AH486" t="str">
            <v>2001-Tr2</v>
          </cell>
          <cell r="AI486">
            <v>4</v>
          </cell>
          <cell r="AJ486" t="str">
            <v>04</v>
          </cell>
        </row>
        <row r="487">
          <cell r="AA487" t="str">
            <v>Aaa</v>
          </cell>
          <cell r="AB487">
            <v>36992</v>
          </cell>
          <cell r="AC487">
            <v>2001</v>
          </cell>
          <cell r="AD487" t="str">
            <v>St1</v>
          </cell>
          <cell r="AE487" t="str">
            <v>Qd1</v>
          </cell>
          <cell r="AF487" t="str">
            <v>Tr2</v>
          </cell>
          <cell r="AG487" t="str">
            <v>Tr2-2001</v>
          </cell>
          <cell r="AH487" t="str">
            <v>2001-Tr2</v>
          </cell>
          <cell r="AI487">
            <v>4</v>
          </cell>
          <cell r="AJ487" t="str">
            <v>04</v>
          </cell>
        </row>
        <row r="488">
          <cell r="AA488" t="str">
            <v>Aaa</v>
          </cell>
          <cell r="AB488">
            <v>36993</v>
          </cell>
          <cell r="AC488">
            <v>2001</v>
          </cell>
          <cell r="AD488" t="str">
            <v>St1</v>
          </cell>
          <cell r="AE488" t="str">
            <v>Qd1</v>
          </cell>
          <cell r="AF488" t="str">
            <v>Tr2</v>
          </cell>
          <cell r="AG488" t="str">
            <v>Tr2-2001</v>
          </cell>
          <cell r="AH488" t="str">
            <v>2001-Tr2</v>
          </cell>
          <cell r="AI488">
            <v>4</v>
          </cell>
          <cell r="AJ488" t="str">
            <v>04</v>
          </cell>
        </row>
        <row r="489">
          <cell r="AA489" t="str">
            <v>Aaa</v>
          </cell>
          <cell r="AB489">
            <v>36994</v>
          </cell>
          <cell r="AC489">
            <v>2001</v>
          </cell>
          <cell r="AD489" t="str">
            <v>St1</v>
          </cell>
          <cell r="AE489" t="str">
            <v>Qd1</v>
          </cell>
          <cell r="AF489" t="str">
            <v>Tr2</v>
          </cell>
          <cell r="AG489" t="str">
            <v>Tr2-2001</v>
          </cell>
          <cell r="AH489" t="str">
            <v>2001-Tr2</v>
          </cell>
          <cell r="AI489">
            <v>4</v>
          </cell>
          <cell r="AJ489" t="str">
            <v>04</v>
          </cell>
        </row>
        <row r="490">
          <cell r="AA490" t="str">
            <v>Aaa</v>
          </cell>
          <cell r="AB490">
            <v>36995</v>
          </cell>
          <cell r="AC490">
            <v>2001</v>
          </cell>
          <cell r="AD490" t="str">
            <v>St1</v>
          </cell>
          <cell r="AE490" t="str">
            <v>Qd1</v>
          </cell>
          <cell r="AF490" t="str">
            <v>Tr2</v>
          </cell>
          <cell r="AG490" t="str">
            <v>Tr2-2001</v>
          </cell>
          <cell r="AH490" t="str">
            <v>2001-Tr2</v>
          </cell>
          <cell r="AI490">
            <v>4</v>
          </cell>
          <cell r="AJ490" t="str">
            <v>04</v>
          </cell>
        </row>
        <row r="491">
          <cell r="AA491" t="str">
            <v>Aaa</v>
          </cell>
          <cell r="AB491">
            <v>36996</v>
          </cell>
          <cell r="AC491">
            <v>2001</v>
          </cell>
          <cell r="AD491" t="str">
            <v>St1</v>
          </cell>
          <cell r="AE491" t="str">
            <v>Qd1</v>
          </cell>
          <cell r="AF491" t="str">
            <v>Tr2</v>
          </cell>
          <cell r="AG491" t="str">
            <v>Tr2-2001</v>
          </cell>
          <cell r="AH491" t="str">
            <v>2001-Tr2</v>
          </cell>
          <cell r="AI491">
            <v>4</v>
          </cell>
          <cell r="AJ491" t="str">
            <v>04</v>
          </cell>
        </row>
        <row r="492">
          <cell r="AA492" t="str">
            <v>Aaa</v>
          </cell>
          <cell r="AB492">
            <v>36997</v>
          </cell>
          <cell r="AC492">
            <v>2001</v>
          </cell>
          <cell r="AD492" t="str">
            <v>St1</v>
          </cell>
          <cell r="AE492" t="str">
            <v>Qd1</v>
          </cell>
          <cell r="AF492" t="str">
            <v>Tr2</v>
          </cell>
          <cell r="AG492" t="str">
            <v>Tr2-2001</v>
          </cell>
          <cell r="AH492" t="str">
            <v>2001-Tr2</v>
          </cell>
          <cell r="AI492">
            <v>4</v>
          </cell>
          <cell r="AJ492" t="str">
            <v>04</v>
          </cell>
        </row>
        <row r="493">
          <cell r="AA493" t="str">
            <v>Aaa</v>
          </cell>
          <cell r="AB493">
            <v>36998</v>
          </cell>
          <cell r="AC493">
            <v>2001</v>
          </cell>
          <cell r="AD493" t="str">
            <v>St1</v>
          </cell>
          <cell r="AE493" t="str">
            <v>Qd1</v>
          </cell>
          <cell r="AF493" t="str">
            <v>Tr2</v>
          </cell>
          <cell r="AG493" t="str">
            <v>Tr2-2001</v>
          </cell>
          <cell r="AH493" t="str">
            <v>2001-Tr2</v>
          </cell>
          <cell r="AI493">
            <v>4</v>
          </cell>
          <cell r="AJ493" t="str">
            <v>04</v>
          </cell>
        </row>
        <row r="494">
          <cell r="AA494" t="str">
            <v>Aaa</v>
          </cell>
          <cell r="AB494">
            <v>36999</v>
          </cell>
          <cell r="AC494">
            <v>2001</v>
          </cell>
          <cell r="AD494" t="str">
            <v>St1</v>
          </cell>
          <cell r="AE494" t="str">
            <v>Qd1</v>
          </cell>
          <cell r="AF494" t="str">
            <v>Tr2</v>
          </cell>
          <cell r="AG494" t="str">
            <v>Tr2-2001</v>
          </cell>
          <cell r="AH494" t="str">
            <v>2001-Tr2</v>
          </cell>
          <cell r="AI494">
            <v>4</v>
          </cell>
          <cell r="AJ494" t="str">
            <v>04</v>
          </cell>
        </row>
        <row r="495">
          <cell r="AA495" t="str">
            <v>Aaa</v>
          </cell>
          <cell r="AB495">
            <v>37000</v>
          </cell>
          <cell r="AC495">
            <v>2001</v>
          </cell>
          <cell r="AD495" t="str">
            <v>St1</v>
          </cell>
          <cell r="AE495" t="str">
            <v>Qd1</v>
          </cell>
          <cell r="AF495" t="str">
            <v>Tr2</v>
          </cell>
          <cell r="AG495" t="str">
            <v>Tr2-2001</v>
          </cell>
          <cell r="AH495" t="str">
            <v>2001-Tr2</v>
          </cell>
          <cell r="AI495">
            <v>4</v>
          </cell>
          <cell r="AJ495" t="str">
            <v>04</v>
          </cell>
        </row>
        <row r="496">
          <cell r="AA496" t="str">
            <v>Aaa</v>
          </cell>
          <cell r="AB496">
            <v>37001</v>
          </cell>
          <cell r="AC496">
            <v>2001</v>
          </cell>
          <cell r="AD496" t="str">
            <v>St1</v>
          </cell>
          <cell r="AE496" t="str">
            <v>Qd1</v>
          </cell>
          <cell r="AF496" t="str">
            <v>Tr2</v>
          </cell>
          <cell r="AG496" t="str">
            <v>Tr2-2001</v>
          </cell>
          <cell r="AH496" t="str">
            <v>2001-Tr2</v>
          </cell>
          <cell r="AI496">
            <v>4</v>
          </cell>
          <cell r="AJ496" t="str">
            <v>04</v>
          </cell>
        </row>
        <row r="497">
          <cell r="AA497" t="str">
            <v>Aaa</v>
          </cell>
          <cell r="AB497">
            <v>37002</v>
          </cell>
          <cell r="AC497">
            <v>2001</v>
          </cell>
          <cell r="AD497" t="str">
            <v>St1</v>
          </cell>
          <cell r="AE497" t="str">
            <v>Qd1</v>
          </cell>
          <cell r="AF497" t="str">
            <v>Tr2</v>
          </cell>
          <cell r="AG497" t="str">
            <v>Tr2-2001</v>
          </cell>
          <cell r="AH497" t="str">
            <v>2001-Tr2</v>
          </cell>
          <cell r="AI497">
            <v>4</v>
          </cell>
          <cell r="AJ497" t="str">
            <v>04</v>
          </cell>
        </row>
        <row r="498">
          <cell r="AA498" t="str">
            <v>Aaa</v>
          </cell>
          <cell r="AB498">
            <v>37003</v>
          </cell>
          <cell r="AC498">
            <v>2001</v>
          </cell>
          <cell r="AD498" t="str">
            <v>St1</v>
          </cell>
          <cell r="AE498" t="str">
            <v>Qd1</v>
          </cell>
          <cell r="AF498" t="str">
            <v>Tr2</v>
          </cell>
          <cell r="AG498" t="str">
            <v>Tr2-2001</v>
          </cell>
          <cell r="AH498" t="str">
            <v>2001-Tr2</v>
          </cell>
          <cell r="AI498">
            <v>4</v>
          </cell>
          <cell r="AJ498" t="str">
            <v>04</v>
          </cell>
        </row>
        <row r="499">
          <cell r="AA499" t="str">
            <v>Aaa</v>
          </cell>
          <cell r="AB499">
            <v>37004</v>
          </cell>
          <cell r="AC499">
            <v>2001</v>
          </cell>
          <cell r="AD499" t="str">
            <v>St1</v>
          </cell>
          <cell r="AE499" t="str">
            <v>Qd1</v>
          </cell>
          <cell r="AF499" t="str">
            <v>Tr2</v>
          </cell>
          <cell r="AG499" t="str">
            <v>Tr2-2001</v>
          </cell>
          <cell r="AH499" t="str">
            <v>2001-Tr2</v>
          </cell>
          <cell r="AI499">
            <v>4</v>
          </cell>
          <cell r="AJ499" t="str">
            <v>04</v>
          </cell>
        </row>
        <row r="500">
          <cell r="AA500" t="str">
            <v>Aaa</v>
          </cell>
          <cell r="AB500">
            <v>37005</v>
          </cell>
          <cell r="AC500">
            <v>2001</v>
          </cell>
          <cell r="AD500" t="str">
            <v>St1</v>
          </cell>
          <cell r="AE500" t="str">
            <v>Qd1</v>
          </cell>
          <cell r="AF500" t="str">
            <v>Tr2</v>
          </cell>
          <cell r="AG500" t="str">
            <v>Tr2-2001</v>
          </cell>
          <cell r="AH500" t="str">
            <v>2001-Tr2</v>
          </cell>
          <cell r="AI500">
            <v>4</v>
          </cell>
          <cell r="AJ500" t="str">
            <v>04</v>
          </cell>
        </row>
        <row r="501">
          <cell r="AA501" t="str">
            <v>Aaa</v>
          </cell>
          <cell r="AB501">
            <v>37006</v>
          </cell>
          <cell r="AC501">
            <v>2001</v>
          </cell>
          <cell r="AD501" t="str">
            <v>St1</v>
          </cell>
          <cell r="AE501" t="str">
            <v>Qd1</v>
          </cell>
          <cell r="AF501" t="str">
            <v>Tr2</v>
          </cell>
          <cell r="AG501" t="str">
            <v>Tr2-2001</v>
          </cell>
          <cell r="AH501" t="str">
            <v>2001-Tr2</v>
          </cell>
          <cell r="AI501">
            <v>4</v>
          </cell>
          <cell r="AJ501" t="str">
            <v>04</v>
          </cell>
        </row>
        <row r="502">
          <cell r="AA502" t="str">
            <v>Aaa</v>
          </cell>
          <cell r="AB502">
            <v>37007</v>
          </cell>
          <cell r="AC502">
            <v>2001</v>
          </cell>
          <cell r="AD502" t="str">
            <v>St1</v>
          </cell>
          <cell r="AE502" t="str">
            <v>Qd1</v>
          </cell>
          <cell r="AF502" t="str">
            <v>Tr2</v>
          </cell>
          <cell r="AG502" t="str">
            <v>Tr2-2001</v>
          </cell>
          <cell r="AH502" t="str">
            <v>2001-Tr2</v>
          </cell>
          <cell r="AI502">
            <v>4</v>
          </cell>
          <cell r="AJ502" t="str">
            <v>04</v>
          </cell>
        </row>
        <row r="503">
          <cell r="AA503" t="str">
            <v>Aaa</v>
          </cell>
          <cell r="AB503">
            <v>37008</v>
          </cell>
          <cell r="AC503">
            <v>2001</v>
          </cell>
          <cell r="AD503" t="str">
            <v>St1</v>
          </cell>
          <cell r="AE503" t="str">
            <v>Qd1</v>
          </cell>
          <cell r="AF503" t="str">
            <v>Tr2</v>
          </cell>
          <cell r="AG503" t="str">
            <v>Tr2-2001</v>
          </cell>
          <cell r="AH503" t="str">
            <v>2001-Tr2</v>
          </cell>
          <cell r="AI503">
            <v>4</v>
          </cell>
          <cell r="AJ503" t="str">
            <v>04</v>
          </cell>
        </row>
        <row r="504">
          <cell r="AA504" t="str">
            <v>Aaa</v>
          </cell>
          <cell r="AB504">
            <v>37009</v>
          </cell>
          <cell r="AC504">
            <v>2001</v>
          </cell>
          <cell r="AD504" t="str">
            <v>St1</v>
          </cell>
          <cell r="AE504" t="str">
            <v>Qd1</v>
          </cell>
          <cell r="AF504" t="str">
            <v>Tr2</v>
          </cell>
          <cell r="AG504" t="str">
            <v>Tr2-2001</v>
          </cell>
          <cell r="AH504" t="str">
            <v>2001-Tr2</v>
          </cell>
          <cell r="AI504">
            <v>4</v>
          </cell>
          <cell r="AJ504" t="str">
            <v>04</v>
          </cell>
        </row>
        <row r="505">
          <cell r="AA505" t="str">
            <v>Aaa</v>
          </cell>
          <cell r="AB505">
            <v>37010</v>
          </cell>
          <cell r="AC505">
            <v>2001</v>
          </cell>
          <cell r="AD505" t="str">
            <v>St1</v>
          </cell>
          <cell r="AE505" t="str">
            <v>Qd1</v>
          </cell>
          <cell r="AF505" t="str">
            <v>Tr2</v>
          </cell>
          <cell r="AG505" t="str">
            <v>Tr2-2001</v>
          </cell>
          <cell r="AH505" t="str">
            <v>2001-Tr2</v>
          </cell>
          <cell r="AI505">
            <v>4</v>
          </cell>
          <cell r="AJ505" t="str">
            <v>04</v>
          </cell>
        </row>
        <row r="506">
          <cell r="AA506" t="str">
            <v>Aaa</v>
          </cell>
          <cell r="AB506">
            <v>37011</v>
          </cell>
          <cell r="AC506">
            <v>2001</v>
          </cell>
          <cell r="AD506" t="str">
            <v>St1</v>
          </cell>
          <cell r="AE506" t="str">
            <v>Qd1</v>
          </cell>
          <cell r="AF506" t="str">
            <v>Tr2</v>
          </cell>
          <cell r="AG506" t="str">
            <v>Tr2-2001</v>
          </cell>
          <cell r="AH506" t="str">
            <v>2001-Tr2</v>
          </cell>
          <cell r="AI506">
            <v>4</v>
          </cell>
          <cell r="AJ506" t="str">
            <v>04</v>
          </cell>
        </row>
        <row r="507">
          <cell r="AA507" t="str">
            <v>Aaa</v>
          </cell>
          <cell r="AB507">
            <v>37012</v>
          </cell>
          <cell r="AC507">
            <v>2001</v>
          </cell>
          <cell r="AD507" t="str">
            <v>St1</v>
          </cell>
          <cell r="AE507" t="str">
            <v>Qd2</v>
          </cell>
          <cell r="AF507" t="str">
            <v>Tr2</v>
          </cell>
          <cell r="AG507" t="str">
            <v>Tr2-2001</v>
          </cell>
          <cell r="AH507" t="str">
            <v>2001-Tr2</v>
          </cell>
          <cell r="AI507">
            <v>5</v>
          </cell>
          <cell r="AJ507" t="str">
            <v>05</v>
          </cell>
        </row>
        <row r="508">
          <cell r="AA508" t="str">
            <v>Aaa</v>
          </cell>
          <cell r="AB508">
            <v>37013</v>
          </cell>
          <cell r="AC508">
            <v>2001</v>
          </cell>
          <cell r="AD508" t="str">
            <v>St1</v>
          </cell>
          <cell r="AE508" t="str">
            <v>Qd2</v>
          </cell>
          <cell r="AF508" t="str">
            <v>Tr2</v>
          </cell>
          <cell r="AG508" t="str">
            <v>Tr2-2001</v>
          </cell>
          <cell r="AH508" t="str">
            <v>2001-Tr2</v>
          </cell>
          <cell r="AI508">
            <v>5</v>
          </cell>
          <cell r="AJ508" t="str">
            <v>05</v>
          </cell>
        </row>
        <row r="509">
          <cell r="AA509" t="str">
            <v>Aaa</v>
          </cell>
          <cell r="AB509">
            <v>37014</v>
          </cell>
          <cell r="AC509">
            <v>2001</v>
          </cell>
          <cell r="AD509" t="str">
            <v>St1</v>
          </cell>
          <cell r="AE509" t="str">
            <v>Qd2</v>
          </cell>
          <cell r="AF509" t="str">
            <v>Tr2</v>
          </cell>
          <cell r="AG509" t="str">
            <v>Tr2-2001</v>
          </cell>
          <cell r="AH509" t="str">
            <v>2001-Tr2</v>
          </cell>
          <cell r="AI509">
            <v>5</v>
          </cell>
          <cell r="AJ509" t="str">
            <v>05</v>
          </cell>
        </row>
        <row r="510">
          <cell r="AA510" t="str">
            <v>Aaa</v>
          </cell>
          <cell r="AB510">
            <v>37015</v>
          </cell>
          <cell r="AC510">
            <v>2001</v>
          </cell>
          <cell r="AD510" t="str">
            <v>St1</v>
          </cell>
          <cell r="AE510" t="str">
            <v>Qd2</v>
          </cell>
          <cell r="AF510" t="str">
            <v>Tr2</v>
          </cell>
          <cell r="AG510" t="str">
            <v>Tr2-2001</v>
          </cell>
          <cell r="AH510" t="str">
            <v>2001-Tr2</v>
          </cell>
          <cell r="AI510">
            <v>5</v>
          </cell>
          <cell r="AJ510" t="str">
            <v>05</v>
          </cell>
        </row>
        <row r="511">
          <cell r="AA511" t="str">
            <v>Aaa</v>
          </cell>
          <cell r="AB511">
            <v>37016</v>
          </cell>
          <cell r="AC511">
            <v>2001</v>
          </cell>
          <cell r="AD511" t="str">
            <v>St1</v>
          </cell>
          <cell r="AE511" t="str">
            <v>Qd2</v>
          </cell>
          <cell r="AF511" t="str">
            <v>Tr2</v>
          </cell>
          <cell r="AG511" t="str">
            <v>Tr2-2001</v>
          </cell>
          <cell r="AH511" t="str">
            <v>2001-Tr2</v>
          </cell>
          <cell r="AI511">
            <v>5</v>
          </cell>
          <cell r="AJ511" t="str">
            <v>05</v>
          </cell>
        </row>
        <row r="512">
          <cell r="AA512" t="str">
            <v>Aaa</v>
          </cell>
          <cell r="AB512">
            <v>37017</v>
          </cell>
          <cell r="AC512">
            <v>2001</v>
          </cell>
          <cell r="AD512" t="str">
            <v>St1</v>
          </cell>
          <cell r="AE512" t="str">
            <v>Qd2</v>
          </cell>
          <cell r="AF512" t="str">
            <v>Tr2</v>
          </cell>
          <cell r="AG512" t="str">
            <v>Tr2-2001</v>
          </cell>
          <cell r="AH512" t="str">
            <v>2001-Tr2</v>
          </cell>
          <cell r="AI512">
            <v>5</v>
          </cell>
          <cell r="AJ512" t="str">
            <v>05</v>
          </cell>
        </row>
        <row r="513">
          <cell r="AA513" t="str">
            <v>Aaa</v>
          </cell>
          <cell r="AB513">
            <v>37018</v>
          </cell>
          <cell r="AC513">
            <v>2001</v>
          </cell>
          <cell r="AD513" t="str">
            <v>St1</v>
          </cell>
          <cell r="AE513" t="str">
            <v>Qd2</v>
          </cell>
          <cell r="AF513" t="str">
            <v>Tr2</v>
          </cell>
          <cell r="AG513" t="str">
            <v>Tr2-2001</v>
          </cell>
          <cell r="AH513" t="str">
            <v>2001-Tr2</v>
          </cell>
          <cell r="AI513">
            <v>5</v>
          </cell>
          <cell r="AJ513" t="str">
            <v>05</v>
          </cell>
        </row>
        <row r="514">
          <cell r="AA514" t="str">
            <v>Aaa</v>
          </cell>
          <cell r="AB514">
            <v>37019</v>
          </cell>
          <cell r="AC514">
            <v>2001</v>
          </cell>
          <cell r="AD514" t="str">
            <v>St1</v>
          </cell>
          <cell r="AE514" t="str">
            <v>Qd2</v>
          </cell>
          <cell r="AF514" t="str">
            <v>Tr2</v>
          </cell>
          <cell r="AG514" t="str">
            <v>Tr2-2001</v>
          </cell>
          <cell r="AH514" t="str">
            <v>2001-Tr2</v>
          </cell>
          <cell r="AI514">
            <v>5</v>
          </cell>
          <cell r="AJ514" t="str">
            <v>05</v>
          </cell>
        </row>
        <row r="515">
          <cell r="AA515" t="str">
            <v>Aaa</v>
          </cell>
          <cell r="AB515">
            <v>37020</v>
          </cell>
          <cell r="AC515">
            <v>2001</v>
          </cell>
          <cell r="AD515" t="str">
            <v>St1</v>
          </cell>
          <cell r="AE515" t="str">
            <v>Qd2</v>
          </cell>
          <cell r="AF515" t="str">
            <v>Tr2</v>
          </cell>
          <cell r="AG515" t="str">
            <v>Tr2-2001</v>
          </cell>
          <cell r="AH515" t="str">
            <v>2001-Tr2</v>
          </cell>
          <cell r="AI515">
            <v>5</v>
          </cell>
          <cell r="AJ515" t="str">
            <v>05</v>
          </cell>
        </row>
        <row r="516">
          <cell r="AA516" t="str">
            <v>Aaa</v>
          </cell>
          <cell r="AB516">
            <v>37021</v>
          </cell>
          <cell r="AC516">
            <v>2001</v>
          </cell>
          <cell r="AD516" t="str">
            <v>St1</v>
          </cell>
          <cell r="AE516" t="str">
            <v>Qd2</v>
          </cell>
          <cell r="AF516" t="str">
            <v>Tr2</v>
          </cell>
          <cell r="AG516" t="str">
            <v>Tr2-2001</v>
          </cell>
          <cell r="AH516" t="str">
            <v>2001-Tr2</v>
          </cell>
          <cell r="AI516">
            <v>5</v>
          </cell>
          <cell r="AJ516" t="str">
            <v>05</v>
          </cell>
        </row>
        <row r="517">
          <cell r="AA517" t="str">
            <v>Aaa</v>
          </cell>
          <cell r="AB517">
            <v>37022</v>
          </cell>
          <cell r="AC517">
            <v>2001</v>
          </cell>
          <cell r="AD517" t="str">
            <v>St1</v>
          </cell>
          <cell r="AE517" t="str">
            <v>Qd2</v>
          </cell>
          <cell r="AF517" t="str">
            <v>Tr2</v>
          </cell>
          <cell r="AG517" t="str">
            <v>Tr2-2001</v>
          </cell>
          <cell r="AH517" t="str">
            <v>2001-Tr2</v>
          </cell>
          <cell r="AI517">
            <v>5</v>
          </cell>
          <cell r="AJ517" t="str">
            <v>05</v>
          </cell>
        </row>
        <row r="518">
          <cell r="AA518" t="str">
            <v>Aaa</v>
          </cell>
          <cell r="AB518">
            <v>37023</v>
          </cell>
          <cell r="AC518">
            <v>2001</v>
          </cell>
          <cell r="AD518" t="str">
            <v>St1</v>
          </cell>
          <cell r="AE518" t="str">
            <v>Qd2</v>
          </cell>
          <cell r="AF518" t="str">
            <v>Tr2</v>
          </cell>
          <cell r="AG518" t="str">
            <v>Tr2-2001</v>
          </cell>
          <cell r="AH518" t="str">
            <v>2001-Tr2</v>
          </cell>
          <cell r="AI518">
            <v>5</v>
          </cell>
          <cell r="AJ518" t="str">
            <v>05</v>
          </cell>
        </row>
        <row r="519">
          <cell r="AA519" t="str">
            <v>Aaa</v>
          </cell>
          <cell r="AB519">
            <v>37024</v>
          </cell>
          <cell r="AC519">
            <v>2001</v>
          </cell>
          <cell r="AD519" t="str">
            <v>St1</v>
          </cell>
          <cell r="AE519" t="str">
            <v>Qd2</v>
          </cell>
          <cell r="AF519" t="str">
            <v>Tr2</v>
          </cell>
          <cell r="AG519" t="str">
            <v>Tr2-2001</v>
          </cell>
          <cell r="AH519" t="str">
            <v>2001-Tr2</v>
          </cell>
          <cell r="AI519">
            <v>5</v>
          </cell>
          <cell r="AJ519" t="str">
            <v>05</v>
          </cell>
        </row>
        <row r="520">
          <cell r="AA520" t="str">
            <v>Aaa</v>
          </cell>
          <cell r="AB520">
            <v>37025</v>
          </cell>
          <cell r="AC520">
            <v>2001</v>
          </cell>
          <cell r="AD520" t="str">
            <v>St1</v>
          </cell>
          <cell r="AE520" t="str">
            <v>Qd2</v>
          </cell>
          <cell r="AF520" t="str">
            <v>Tr2</v>
          </cell>
          <cell r="AG520" t="str">
            <v>Tr2-2001</v>
          </cell>
          <cell r="AH520" t="str">
            <v>2001-Tr2</v>
          </cell>
          <cell r="AI520">
            <v>5</v>
          </cell>
          <cell r="AJ520" t="str">
            <v>05</v>
          </cell>
        </row>
        <row r="521">
          <cell r="AA521" t="str">
            <v>Aaa</v>
          </cell>
          <cell r="AB521">
            <v>37026</v>
          </cell>
          <cell r="AC521">
            <v>2001</v>
          </cell>
          <cell r="AD521" t="str">
            <v>St1</v>
          </cell>
          <cell r="AE521" t="str">
            <v>Qd2</v>
          </cell>
          <cell r="AF521" t="str">
            <v>Tr2</v>
          </cell>
          <cell r="AG521" t="str">
            <v>Tr2-2001</v>
          </cell>
          <cell r="AH521" t="str">
            <v>2001-Tr2</v>
          </cell>
          <cell r="AI521">
            <v>5</v>
          </cell>
          <cell r="AJ521" t="str">
            <v>05</v>
          </cell>
        </row>
        <row r="522">
          <cell r="AA522" t="str">
            <v>Aaa</v>
          </cell>
          <cell r="AB522">
            <v>37027</v>
          </cell>
          <cell r="AC522">
            <v>2001</v>
          </cell>
          <cell r="AD522" t="str">
            <v>St1</v>
          </cell>
          <cell r="AE522" t="str">
            <v>Qd2</v>
          </cell>
          <cell r="AF522" t="str">
            <v>Tr2</v>
          </cell>
          <cell r="AG522" t="str">
            <v>Tr2-2001</v>
          </cell>
          <cell r="AH522" t="str">
            <v>2001-Tr2</v>
          </cell>
          <cell r="AI522">
            <v>5</v>
          </cell>
          <cell r="AJ522" t="str">
            <v>05</v>
          </cell>
        </row>
        <row r="523">
          <cell r="AA523" t="str">
            <v>Aaa</v>
          </cell>
          <cell r="AB523">
            <v>37028</v>
          </cell>
          <cell r="AC523">
            <v>2001</v>
          </cell>
          <cell r="AD523" t="str">
            <v>St1</v>
          </cell>
          <cell r="AE523" t="str">
            <v>Qd2</v>
          </cell>
          <cell r="AF523" t="str">
            <v>Tr2</v>
          </cell>
          <cell r="AG523" t="str">
            <v>Tr2-2001</v>
          </cell>
          <cell r="AH523" t="str">
            <v>2001-Tr2</v>
          </cell>
          <cell r="AI523">
            <v>5</v>
          </cell>
          <cell r="AJ523" t="str">
            <v>05</v>
          </cell>
        </row>
        <row r="524">
          <cell r="AA524" t="str">
            <v>Aaa</v>
          </cell>
          <cell r="AB524">
            <v>37029</v>
          </cell>
          <cell r="AC524">
            <v>2001</v>
          </cell>
          <cell r="AD524" t="str">
            <v>St1</v>
          </cell>
          <cell r="AE524" t="str">
            <v>Qd2</v>
          </cell>
          <cell r="AF524" t="str">
            <v>Tr2</v>
          </cell>
          <cell r="AG524" t="str">
            <v>Tr2-2001</v>
          </cell>
          <cell r="AH524" t="str">
            <v>2001-Tr2</v>
          </cell>
          <cell r="AI524">
            <v>5</v>
          </cell>
          <cell r="AJ524" t="str">
            <v>05</v>
          </cell>
        </row>
        <row r="525">
          <cell r="AA525" t="str">
            <v>Aaa</v>
          </cell>
          <cell r="AB525">
            <v>37030</v>
          </cell>
          <cell r="AC525">
            <v>2001</v>
          </cell>
          <cell r="AD525" t="str">
            <v>St1</v>
          </cell>
          <cell r="AE525" t="str">
            <v>Qd2</v>
          </cell>
          <cell r="AF525" t="str">
            <v>Tr2</v>
          </cell>
          <cell r="AG525" t="str">
            <v>Tr2-2001</v>
          </cell>
          <cell r="AH525" t="str">
            <v>2001-Tr2</v>
          </cell>
          <cell r="AI525">
            <v>5</v>
          </cell>
          <cell r="AJ525" t="str">
            <v>05</v>
          </cell>
        </row>
        <row r="526">
          <cell r="AA526" t="str">
            <v>Aaa</v>
          </cell>
          <cell r="AB526">
            <v>37031</v>
          </cell>
          <cell r="AC526">
            <v>2001</v>
          </cell>
          <cell r="AD526" t="str">
            <v>St1</v>
          </cell>
          <cell r="AE526" t="str">
            <v>Qd2</v>
          </cell>
          <cell r="AF526" t="str">
            <v>Tr2</v>
          </cell>
          <cell r="AG526" t="str">
            <v>Tr2-2001</v>
          </cell>
          <cell r="AH526" t="str">
            <v>2001-Tr2</v>
          </cell>
          <cell r="AI526">
            <v>5</v>
          </cell>
          <cell r="AJ526" t="str">
            <v>05</v>
          </cell>
        </row>
        <row r="527">
          <cell r="AA527" t="str">
            <v>Aaa</v>
          </cell>
          <cell r="AB527">
            <v>37032</v>
          </cell>
          <cell r="AC527">
            <v>2001</v>
          </cell>
          <cell r="AD527" t="str">
            <v>St1</v>
          </cell>
          <cell r="AE527" t="str">
            <v>Qd2</v>
          </cell>
          <cell r="AF527" t="str">
            <v>Tr2</v>
          </cell>
          <cell r="AG527" t="str">
            <v>Tr2-2001</v>
          </cell>
          <cell r="AH527" t="str">
            <v>2001-Tr2</v>
          </cell>
          <cell r="AI527">
            <v>5</v>
          </cell>
          <cell r="AJ527" t="str">
            <v>05</v>
          </cell>
        </row>
        <row r="528">
          <cell r="AA528" t="str">
            <v>Aaa</v>
          </cell>
          <cell r="AB528">
            <v>37033</v>
          </cell>
          <cell r="AC528">
            <v>2001</v>
          </cell>
          <cell r="AD528" t="str">
            <v>St1</v>
          </cell>
          <cell r="AE528" t="str">
            <v>Qd2</v>
          </cell>
          <cell r="AF528" t="str">
            <v>Tr2</v>
          </cell>
          <cell r="AG528" t="str">
            <v>Tr2-2001</v>
          </cell>
          <cell r="AH528" t="str">
            <v>2001-Tr2</v>
          </cell>
          <cell r="AI528">
            <v>5</v>
          </cell>
          <cell r="AJ528" t="str">
            <v>05</v>
          </cell>
        </row>
        <row r="529">
          <cell r="AA529" t="str">
            <v>Aaa</v>
          </cell>
          <cell r="AB529">
            <v>37034</v>
          </cell>
          <cell r="AC529">
            <v>2001</v>
          </cell>
          <cell r="AD529" t="str">
            <v>St1</v>
          </cell>
          <cell r="AE529" t="str">
            <v>Qd2</v>
          </cell>
          <cell r="AF529" t="str">
            <v>Tr2</v>
          </cell>
          <cell r="AG529" t="str">
            <v>Tr2-2001</v>
          </cell>
          <cell r="AH529" t="str">
            <v>2001-Tr2</v>
          </cell>
          <cell r="AI529">
            <v>5</v>
          </cell>
          <cell r="AJ529" t="str">
            <v>05</v>
          </cell>
        </row>
        <row r="530">
          <cell r="AA530" t="str">
            <v>Aaa</v>
          </cell>
          <cell r="AB530">
            <v>37035</v>
          </cell>
          <cell r="AC530">
            <v>2001</v>
          </cell>
          <cell r="AD530" t="str">
            <v>St1</v>
          </cell>
          <cell r="AE530" t="str">
            <v>Qd2</v>
          </cell>
          <cell r="AF530" t="str">
            <v>Tr2</v>
          </cell>
          <cell r="AG530" t="str">
            <v>Tr2-2001</v>
          </cell>
          <cell r="AH530" t="str">
            <v>2001-Tr2</v>
          </cell>
          <cell r="AI530">
            <v>5</v>
          </cell>
          <cell r="AJ530" t="str">
            <v>05</v>
          </cell>
        </row>
        <row r="531">
          <cell r="AA531" t="str">
            <v>Aaa</v>
          </cell>
          <cell r="AB531">
            <v>37036</v>
          </cell>
          <cell r="AC531">
            <v>2001</v>
          </cell>
          <cell r="AD531" t="str">
            <v>St1</v>
          </cell>
          <cell r="AE531" t="str">
            <v>Qd2</v>
          </cell>
          <cell r="AF531" t="str">
            <v>Tr2</v>
          </cell>
          <cell r="AG531" t="str">
            <v>Tr2-2001</v>
          </cell>
          <cell r="AH531" t="str">
            <v>2001-Tr2</v>
          </cell>
          <cell r="AI531">
            <v>5</v>
          </cell>
          <cell r="AJ531" t="str">
            <v>05</v>
          </cell>
        </row>
        <row r="532">
          <cell r="AA532" t="str">
            <v>Aaa</v>
          </cell>
          <cell r="AB532">
            <v>37037</v>
          </cell>
          <cell r="AC532">
            <v>2001</v>
          </cell>
          <cell r="AD532" t="str">
            <v>St1</v>
          </cell>
          <cell r="AE532" t="str">
            <v>Qd2</v>
          </cell>
          <cell r="AF532" t="str">
            <v>Tr2</v>
          </cell>
          <cell r="AG532" t="str">
            <v>Tr2-2001</v>
          </cell>
          <cell r="AH532" t="str">
            <v>2001-Tr2</v>
          </cell>
          <cell r="AI532">
            <v>5</v>
          </cell>
          <cell r="AJ532" t="str">
            <v>05</v>
          </cell>
        </row>
        <row r="533">
          <cell r="AA533" t="str">
            <v>Aaa</v>
          </cell>
          <cell r="AB533">
            <v>37038</v>
          </cell>
          <cell r="AC533">
            <v>2001</v>
          </cell>
          <cell r="AD533" t="str">
            <v>St1</v>
          </cell>
          <cell r="AE533" t="str">
            <v>Qd2</v>
          </cell>
          <cell r="AF533" t="str">
            <v>Tr2</v>
          </cell>
          <cell r="AG533" t="str">
            <v>Tr2-2001</v>
          </cell>
          <cell r="AH533" t="str">
            <v>2001-Tr2</v>
          </cell>
          <cell r="AI533">
            <v>5</v>
          </cell>
          <cell r="AJ533" t="str">
            <v>05</v>
          </cell>
        </row>
        <row r="534">
          <cell r="AA534" t="str">
            <v>Aaa</v>
          </cell>
          <cell r="AB534">
            <v>37039</v>
          </cell>
          <cell r="AC534">
            <v>2001</v>
          </cell>
          <cell r="AD534" t="str">
            <v>St1</v>
          </cell>
          <cell r="AE534" t="str">
            <v>Qd2</v>
          </cell>
          <cell r="AF534" t="str">
            <v>Tr2</v>
          </cell>
          <cell r="AG534" t="str">
            <v>Tr2-2001</v>
          </cell>
          <cell r="AH534" t="str">
            <v>2001-Tr2</v>
          </cell>
          <cell r="AI534">
            <v>5</v>
          </cell>
          <cell r="AJ534" t="str">
            <v>05</v>
          </cell>
        </row>
        <row r="535">
          <cell r="AA535" t="str">
            <v>Aaa</v>
          </cell>
          <cell r="AB535">
            <v>37040</v>
          </cell>
          <cell r="AC535">
            <v>2001</v>
          </cell>
          <cell r="AD535" t="str">
            <v>St1</v>
          </cell>
          <cell r="AE535" t="str">
            <v>Qd2</v>
          </cell>
          <cell r="AF535" t="str">
            <v>Tr2</v>
          </cell>
          <cell r="AG535" t="str">
            <v>Tr2-2001</v>
          </cell>
          <cell r="AH535" t="str">
            <v>2001-Tr2</v>
          </cell>
          <cell r="AI535">
            <v>5</v>
          </cell>
          <cell r="AJ535" t="str">
            <v>05</v>
          </cell>
        </row>
        <row r="536">
          <cell r="AA536" t="str">
            <v>Aaa</v>
          </cell>
          <cell r="AB536">
            <v>37041</v>
          </cell>
          <cell r="AC536">
            <v>2001</v>
          </cell>
          <cell r="AD536" t="str">
            <v>St1</v>
          </cell>
          <cell r="AE536" t="str">
            <v>Qd2</v>
          </cell>
          <cell r="AF536" t="str">
            <v>Tr2</v>
          </cell>
          <cell r="AG536" t="str">
            <v>Tr2-2001</v>
          </cell>
          <cell r="AH536" t="str">
            <v>2001-Tr2</v>
          </cell>
          <cell r="AI536">
            <v>5</v>
          </cell>
          <cell r="AJ536" t="str">
            <v>05</v>
          </cell>
        </row>
        <row r="537">
          <cell r="AA537" t="str">
            <v>Aaa</v>
          </cell>
          <cell r="AB537">
            <v>37042</v>
          </cell>
          <cell r="AC537">
            <v>2001</v>
          </cell>
          <cell r="AD537" t="str">
            <v>St1</v>
          </cell>
          <cell r="AE537" t="str">
            <v>Qd2</v>
          </cell>
          <cell r="AF537" t="str">
            <v>Tr2</v>
          </cell>
          <cell r="AG537" t="str">
            <v>Tr2-2001</v>
          </cell>
          <cell r="AH537" t="str">
            <v>2001-Tr2</v>
          </cell>
          <cell r="AI537">
            <v>5</v>
          </cell>
          <cell r="AJ537" t="str">
            <v>05</v>
          </cell>
        </row>
        <row r="538">
          <cell r="AA538" t="str">
            <v>Aaa</v>
          </cell>
          <cell r="AB538">
            <v>37043</v>
          </cell>
          <cell r="AC538">
            <v>2001</v>
          </cell>
          <cell r="AD538" t="str">
            <v>St1</v>
          </cell>
          <cell r="AE538" t="str">
            <v>Qd2</v>
          </cell>
          <cell r="AF538" t="str">
            <v>Tr2</v>
          </cell>
          <cell r="AG538" t="str">
            <v>Tr2-2001</v>
          </cell>
          <cell r="AH538" t="str">
            <v>2001-Tr2</v>
          </cell>
          <cell r="AI538">
            <v>6</v>
          </cell>
          <cell r="AJ538" t="str">
            <v>06</v>
          </cell>
        </row>
        <row r="539">
          <cell r="AA539" t="str">
            <v>Aaa</v>
          </cell>
          <cell r="AB539">
            <v>37044</v>
          </cell>
          <cell r="AC539">
            <v>2001</v>
          </cell>
          <cell r="AD539" t="str">
            <v>St1</v>
          </cell>
          <cell r="AE539" t="str">
            <v>Qd2</v>
          </cell>
          <cell r="AF539" t="str">
            <v>Tr2</v>
          </cell>
          <cell r="AG539" t="str">
            <v>Tr2-2001</v>
          </cell>
          <cell r="AH539" t="str">
            <v>2001-Tr2</v>
          </cell>
          <cell r="AI539">
            <v>6</v>
          </cell>
          <cell r="AJ539" t="str">
            <v>06</v>
          </cell>
        </row>
        <row r="540">
          <cell r="AA540" t="str">
            <v>Aaa</v>
          </cell>
          <cell r="AB540">
            <v>37045</v>
          </cell>
          <cell r="AC540">
            <v>2001</v>
          </cell>
          <cell r="AD540" t="str">
            <v>St1</v>
          </cell>
          <cell r="AE540" t="str">
            <v>Qd2</v>
          </cell>
          <cell r="AF540" t="str">
            <v>Tr2</v>
          </cell>
          <cell r="AG540" t="str">
            <v>Tr2-2001</v>
          </cell>
          <cell r="AH540" t="str">
            <v>2001-Tr2</v>
          </cell>
          <cell r="AI540">
            <v>6</v>
          </cell>
          <cell r="AJ540" t="str">
            <v>06</v>
          </cell>
        </row>
        <row r="541">
          <cell r="AA541" t="str">
            <v>Aaa</v>
          </cell>
          <cell r="AB541">
            <v>37046</v>
          </cell>
          <cell r="AC541">
            <v>2001</v>
          </cell>
          <cell r="AD541" t="str">
            <v>St1</v>
          </cell>
          <cell r="AE541" t="str">
            <v>Qd2</v>
          </cell>
          <cell r="AF541" t="str">
            <v>Tr2</v>
          </cell>
          <cell r="AG541" t="str">
            <v>Tr2-2001</v>
          </cell>
          <cell r="AH541" t="str">
            <v>2001-Tr2</v>
          </cell>
          <cell r="AI541">
            <v>6</v>
          </cell>
          <cell r="AJ541" t="str">
            <v>06</v>
          </cell>
        </row>
        <row r="542">
          <cell r="AA542" t="str">
            <v>Aaa</v>
          </cell>
          <cell r="AB542">
            <v>37047</v>
          </cell>
          <cell r="AC542">
            <v>2001</v>
          </cell>
          <cell r="AD542" t="str">
            <v>St1</v>
          </cell>
          <cell r="AE542" t="str">
            <v>Qd2</v>
          </cell>
          <cell r="AF542" t="str">
            <v>Tr2</v>
          </cell>
          <cell r="AG542" t="str">
            <v>Tr2-2001</v>
          </cell>
          <cell r="AH542" t="str">
            <v>2001-Tr2</v>
          </cell>
          <cell r="AI542">
            <v>6</v>
          </cell>
          <cell r="AJ542" t="str">
            <v>06</v>
          </cell>
        </row>
        <row r="543">
          <cell r="AA543" t="str">
            <v>Aaa</v>
          </cell>
          <cell r="AB543">
            <v>37048</v>
          </cell>
          <cell r="AC543">
            <v>2001</v>
          </cell>
          <cell r="AD543" t="str">
            <v>St1</v>
          </cell>
          <cell r="AE543" t="str">
            <v>Qd2</v>
          </cell>
          <cell r="AF543" t="str">
            <v>Tr2</v>
          </cell>
          <cell r="AG543" t="str">
            <v>Tr2-2001</v>
          </cell>
          <cell r="AH543" t="str">
            <v>2001-Tr2</v>
          </cell>
          <cell r="AI543">
            <v>6</v>
          </cell>
          <cell r="AJ543" t="str">
            <v>06</v>
          </cell>
        </row>
        <row r="544">
          <cell r="AA544" t="str">
            <v>Aaa</v>
          </cell>
          <cell r="AB544">
            <v>37049</v>
          </cell>
          <cell r="AC544">
            <v>2001</v>
          </cell>
          <cell r="AD544" t="str">
            <v>St1</v>
          </cell>
          <cell r="AE544" t="str">
            <v>Qd2</v>
          </cell>
          <cell r="AF544" t="str">
            <v>Tr2</v>
          </cell>
          <cell r="AG544" t="str">
            <v>Tr2-2001</v>
          </cell>
          <cell r="AH544" t="str">
            <v>2001-Tr2</v>
          </cell>
          <cell r="AI544">
            <v>6</v>
          </cell>
          <cell r="AJ544" t="str">
            <v>06</v>
          </cell>
        </row>
        <row r="545">
          <cell r="AA545" t="str">
            <v>Aaa</v>
          </cell>
          <cell r="AB545">
            <v>37050</v>
          </cell>
          <cell r="AC545">
            <v>2001</v>
          </cell>
          <cell r="AD545" t="str">
            <v>St1</v>
          </cell>
          <cell r="AE545" t="str">
            <v>Qd2</v>
          </cell>
          <cell r="AF545" t="str">
            <v>Tr2</v>
          </cell>
          <cell r="AG545" t="str">
            <v>Tr2-2001</v>
          </cell>
          <cell r="AH545" t="str">
            <v>2001-Tr2</v>
          </cell>
          <cell r="AI545">
            <v>6</v>
          </cell>
          <cell r="AJ545" t="str">
            <v>06</v>
          </cell>
        </row>
        <row r="546">
          <cell r="AA546" t="str">
            <v>Aaa</v>
          </cell>
          <cell r="AB546">
            <v>37051</v>
          </cell>
          <cell r="AC546">
            <v>2001</v>
          </cell>
          <cell r="AD546" t="str">
            <v>St1</v>
          </cell>
          <cell r="AE546" t="str">
            <v>Qd2</v>
          </cell>
          <cell r="AF546" t="str">
            <v>Tr2</v>
          </cell>
          <cell r="AG546" t="str">
            <v>Tr2-2001</v>
          </cell>
          <cell r="AH546" t="str">
            <v>2001-Tr2</v>
          </cell>
          <cell r="AI546">
            <v>6</v>
          </cell>
          <cell r="AJ546" t="str">
            <v>06</v>
          </cell>
        </row>
        <row r="547">
          <cell r="AA547" t="str">
            <v>Aaa</v>
          </cell>
          <cell r="AB547">
            <v>37052</v>
          </cell>
          <cell r="AC547">
            <v>2001</v>
          </cell>
          <cell r="AD547" t="str">
            <v>St1</v>
          </cell>
          <cell r="AE547" t="str">
            <v>Qd2</v>
          </cell>
          <cell r="AF547" t="str">
            <v>Tr2</v>
          </cell>
          <cell r="AG547" t="str">
            <v>Tr2-2001</v>
          </cell>
          <cell r="AH547" t="str">
            <v>2001-Tr2</v>
          </cell>
          <cell r="AI547">
            <v>6</v>
          </cell>
          <cell r="AJ547" t="str">
            <v>06</v>
          </cell>
        </row>
        <row r="548">
          <cell r="AA548" t="str">
            <v>Aaa</v>
          </cell>
          <cell r="AB548">
            <v>37053</v>
          </cell>
          <cell r="AC548">
            <v>2001</v>
          </cell>
          <cell r="AD548" t="str">
            <v>St1</v>
          </cell>
          <cell r="AE548" t="str">
            <v>Qd2</v>
          </cell>
          <cell r="AF548" t="str">
            <v>Tr2</v>
          </cell>
          <cell r="AG548" t="str">
            <v>Tr2-2001</v>
          </cell>
          <cell r="AH548" t="str">
            <v>2001-Tr2</v>
          </cell>
          <cell r="AI548">
            <v>6</v>
          </cell>
          <cell r="AJ548" t="str">
            <v>06</v>
          </cell>
        </row>
        <row r="549">
          <cell r="AA549" t="str">
            <v>Aaa</v>
          </cell>
          <cell r="AB549">
            <v>37054</v>
          </cell>
          <cell r="AC549">
            <v>2001</v>
          </cell>
          <cell r="AD549" t="str">
            <v>St1</v>
          </cell>
          <cell r="AE549" t="str">
            <v>Qd2</v>
          </cell>
          <cell r="AF549" t="str">
            <v>Tr2</v>
          </cell>
          <cell r="AG549" t="str">
            <v>Tr2-2001</v>
          </cell>
          <cell r="AH549" t="str">
            <v>2001-Tr2</v>
          </cell>
          <cell r="AI549">
            <v>6</v>
          </cell>
          <cell r="AJ549" t="str">
            <v>06</v>
          </cell>
        </row>
        <row r="550">
          <cell r="AA550" t="str">
            <v>Aaa</v>
          </cell>
          <cell r="AB550">
            <v>37055</v>
          </cell>
          <cell r="AC550">
            <v>2001</v>
          </cell>
          <cell r="AD550" t="str">
            <v>St1</v>
          </cell>
          <cell r="AE550" t="str">
            <v>Qd2</v>
          </cell>
          <cell r="AF550" t="str">
            <v>Tr2</v>
          </cell>
          <cell r="AG550" t="str">
            <v>Tr2-2001</v>
          </cell>
          <cell r="AH550" t="str">
            <v>2001-Tr2</v>
          </cell>
          <cell r="AI550">
            <v>6</v>
          </cell>
          <cell r="AJ550" t="str">
            <v>06</v>
          </cell>
        </row>
        <row r="551">
          <cell r="AA551" t="str">
            <v>Aaa</v>
          </cell>
          <cell r="AB551">
            <v>37056</v>
          </cell>
          <cell r="AC551">
            <v>2001</v>
          </cell>
          <cell r="AD551" t="str">
            <v>St1</v>
          </cell>
          <cell r="AE551" t="str">
            <v>Qd2</v>
          </cell>
          <cell r="AF551" t="str">
            <v>Tr2</v>
          </cell>
          <cell r="AG551" t="str">
            <v>Tr2-2001</v>
          </cell>
          <cell r="AH551" t="str">
            <v>2001-Tr2</v>
          </cell>
          <cell r="AI551">
            <v>6</v>
          </cell>
          <cell r="AJ551" t="str">
            <v>06</v>
          </cell>
        </row>
        <row r="552">
          <cell r="AA552" t="str">
            <v>Aaa</v>
          </cell>
          <cell r="AB552">
            <v>37057</v>
          </cell>
          <cell r="AC552">
            <v>2001</v>
          </cell>
          <cell r="AD552" t="str">
            <v>St1</v>
          </cell>
          <cell r="AE552" t="str">
            <v>Qd2</v>
          </cell>
          <cell r="AF552" t="str">
            <v>Tr2</v>
          </cell>
          <cell r="AG552" t="str">
            <v>Tr2-2001</v>
          </cell>
          <cell r="AH552" t="str">
            <v>2001-Tr2</v>
          </cell>
          <cell r="AI552">
            <v>6</v>
          </cell>
          <cell r="AJ552" t="str">
            <v>06</v>
          </cell>
        </row>
        <row r="553">
          <cell r="AA553" t="str">
            <v>Aaa</v>
          </cell>
          <cell r="AB553">
            <v>37058</v>
          </cell>
          <cell r="AC553">
            <v>2001</v>
          </cell>
          <cell r="AD553" t="str">
            <v>St1</v>
          </cell>
          <cell r="AE553" t="str">
            <v>Qd2</v>
          </cell>
          <cell r="AF553" t="str">
            <v>Tr2</v>
          </cell>
          <cell r="AG553" t="str">
            <v>Tr2-2001</v>
          </cell>
          <cell r="AH553" t="str">
            <v>2001-Tr2</v>
          </cell>
          <cell r="AI553">
            <v>6</v>
          </cell>
          <cell r="AJ553" t="str">
            <v>06</v>
          </cell>
        </row>
        <row r="554">
          <cell r="AA554" t="str">
            <v>Aaa</v>
          </cell>
          <cell r="AB554">
            <v>37059</v>
          </cell>
          <cell r="AC554">
            <v>2001</v>
          </cell>
          <cell r="AD554" t="str">
            <v>St1</v>
          </cell>
          <cell r="AE554" t="str">
            <v>Qd2</v>
          </cell>
          <cell r="AF554" t="str">
            <v>Tr2</v>
          </cell>
          <cell r="AG554" t="str">
            <v>Tr2-2001</v>
          </cell>
          <cell r="AH554" t="str">
            <v>2001-Tr2</v>
          </cell>
          <cell r="AI554">
            <v>6</v>
          </cell>
          <cell r="AJ554" t="str">
            <v>06</v>
          </cell>
        </row>
        <row r="555">
          <cell r="AA555" t="str">
            <v>Aaa</v>
          </cell>
          <cell r="AB555">
            <v>37060</v>
          </cell>
          <cell r="AC555">
            <v>2001</v>
          </cell>
          <cell r="AD555" t="str">
            <v>St1</v>
          </cell>
          <cell r="AE555" t="str">
            <v>Qd2</v>
          </cell>
          <cell r="AF555" t="str">
            <v>Tr2</v>
          </cell>
          <cell r="AG555" t="str">
            <v>Tr2-2001</v>
          </cell>
          <cell r="AH555" t="str">
            <v>2001-Tr2</v>
          </cell>
          <cell r="AI555">
            <v>6</v>
          </cell>
          <cell r="AJ555" t="str">
            <v>06</v>
          </cell>
        </row>
        <row r="556">
          <cell r="AA556" t="str">
            <v>Aaa</v>
          </cell>
          <cell r="AB556">
            <v>37061</v>
          </cell>
          <cell r="AC556">
            <v>2001</v>
          </cell>
          <cell r="AD556" t="str">
            <v>St1</v>
          </cell>
          <cell r="AE556" t="str">
            <v>Qd2</v>
          </cell>
          <cell r="AF556" t="str">
            <v>Tr2</v>
          </cell>
          <cell r="AG556" t="str">
            <v>Tr2-2001</v>
          </cell>
          <cell r="AH556" t="str">
            <v>2001-Tr2</v>
          </cell>
          <cell r="AI556">
            <v>6</v>
          </cell>
          <cell r="AJ556" t="str">
            <v>06</v>
          </cell>
        </row>
        <row r="557">
          <cell r="AA557" t="str">
            <v>Aaa</v>
          </cell>
          <cell r="AB557">
            <v>37062</v>
          </cell>
          <cell r="AC557">
            <v>2001</v>
          </cell>
          <cell r="AD557" t="str">
            <v>St1</v>
          </cell>
          <cell r="AE557" t="str">
            <v>Qd2</v>
          </cell>
          <cell r="AF557" t="str">
            <v>Tr2</v>
          </cell>
          <cell r="AG557" t="str">
            <v>Tr2-2001</v>
          </cell>
          <cell r="AH557" t="str">
            <v>2001-Tr2</v>
          </cell>
          <cell r="AI557">
            <v>6</v>
          </cell>
          <cell r="AJ557" t="str">
            <v>06</v>
          </cell>
        </row>
        <row r="558">
          <cell r="AA558" t="str">
            <v>Aaa</v>
          </cell>
          <cell r="AB558">
            <v>37063</v>
          </cell>
          <cell r="AC558">
            <v>2001</v>
          </cell>
          <cell r="AD558" t="str">
            <v>St1</v>
          </cell>
          <cell r="AE558" t="str">
            <v>Qd2</v>
          </cell>
          <cell r="AF558" t="str">
            <v>Tr2</v>
          </cell>
          <cell r="AG558" t="str">
            <v>Tr2-2001</v>
          </cell>
          <cell r="AH558" t="str">
            <v>2001-Tr2</v>
          </cell>
          <cell r="AI558">
            <v>6</v>
          </cell>
          <cell r="AJ558" t="str">
            <v>06</v>
          </cell>
        </row>
        <row r="559">
          <cell r="AA559" t="str">
            <v>Aaa</v>
          </cell>
          <cell r="AB559">
            <v>37064</v>
          </cell>
          <cell r="AC559">
            <v>2001</v>
          </cell>
          <cell r="AD559" t="str">
            <v>St1</v>
          </cell>
          <cell r="AE559" t="str">
            <v>Qd2</v>
          </cell>
          <cell r="AF559" t="str">
            <v>Tr2</v>
          </cell>
          <cell r="AG559" t="str">
            <v>Tr2-2001</v>
          </cell>
          <cell r="AH559" t="str">
            <v>2001-Tr2</v>
          </cell>
          <cell r="AI559">
            <v>6</v>
          </cell>
          <cell r="AJ559" t="str">
            <v>06</v>
          </cell>
        </row>
        <row r="560">
          <cell r="AA560" t="str">
            <v>Aaa</v>
          </cell>
          <cell r="AB560">
            <v>37065</v>
          </cell>
          <cell r="AC560">
            <v>2001</v>
          </cell>
          <cell r="AD560" t="str">
            <v>St1</v>
          </cell>
          <cell r="AE560" t="str">
            <v>Qd2</v>
          </cell>
          <cell r="AF560" t="str">
            <v>Tr2</v>
          </cell>
          <cell r="AG560" t="str">
            <v>Tr2-2001</v>
          </cell>
          <cell r="AH560" t="str">
            <v>2001-Tr2</v>
          </cell>
          <cell r="AI560">
            <v>6</v>
          </cell>
          <cell r="AJ560" t="str">
            <v>06</v>
          </cell>
        </row>
        <row r="561">
          <cell r="AA561" t="str">
            <v>Aaa</v>
          </cell>
          <cell r="AB561">
            <v>37066</v>
          </cell>
          <cell r="AC561">
            <v>2001</v>
          </cell>
          <cell r="AD561" t="str">
            <v>St1</v>
          </cell>
          <cell r="AE561" t="str">
            <v>Qd2</v>
          </cell>
          <cell r="AF561" t="str">
            <v>Tr2</v>
          </cell>
          <cell r="AG561" t="str">
            <v>Tr2-2001</v>
          </cell>
          <cell r="AH561" t="str">
            <v>2001-Tr2</v>
          </cell>
          <cell r="AI561">
            <v>6</v>
          </cell>
          <cell r="AJ561" t="str">
            <v>06</v>
          </cell>
        </row>
        <row r="562">
          <cell r="AA562" t="str">
            <v>Aaa</v>
          </cell>
          <cell r="AB562">
            <v>37067</v>
          </cell>
          <cell r="AC562">
            <v>2001</v>
          </cell>
          <cell r="AD562" t="str">
            <v>St1</v>
          </cell>
          <cell r="AE562" t="str">
            <v>Qd2</v>
          </cell>
          <cell r="AF562" t="str">
            <v>Tr2</v>
          </cell>
          <cell r="AG562" t="str">
            <v>Tr2-2001</v>
          </cell>
          <cell r="AH562" t="str">
            <v>2001-Tr2</v>
          </cell>
          <cell r="AI562">
            <v>6</v>
          </cell>
          <cell r="AJ562" t="str">
            <v>06</v>
          </cell>
        </row>
        <row r="563">
          <cell r="AA563" t="str">
            <v>Aaa</v>
          </cell>
          <cell r="AB563">
            <v>37068</v>
          </cell>
          <cell r="AC563">
            <v>2001</v>
          </cell>
          <cell r="AD563" t="str">
            <v>St1</v>
          </cell>
          <cell r="AE563" t="str">
            <v>Qd2</v>
          </cell>
          <cell r="AF563" t="str">
            <v>Tr2</v>
          </cell>
          <cell r="AG563" t="str">
            <v>Tr2-2001</v>
          </cell>
          <cell r="AH563" t="str">
            <v>2001-Tr2</v>
          </cell>
          <cell r="AI563">
            <v>6</v>
          </cell>
          <cell r="AJ563" t="str">
            <v>06</v>
          </cell>
        </row>
        <row r="564">
          <cell r="AA564" t="str">
            <v>Aaa</v>
          </cell>
          <cell r="AB564">
            <v>37069</v>
          </cell>
          <cell r="AC564">
            <v>2001</v>
          </cell>
          <cell r="AD564" t="str">
            <v>St1</v>
          </cell>
          <cell r="AE564" t="str">
            <v>Qd2</v>
          </cell>
          <cell r="AF564" t="str">
            <v>Tr2</v>
          </cell>
          <cell r="AG564" t="str">
            <v>Tr2-2001</v>
          </cell>
          <cell r="AH564" t="str">
            <v>2001-Tr2</v>
          </cell>
          <cell r="AI564">
            <v>6</v>
          </cell>
          <cell r="AJ564" t="str">
            <v>06</v>
          </cell>
        </row>
        <row r="565">
          <cell r="AA565" t="str">
            <v>Aaa</v>
          </cell>
          <cell r="AB565">
            <v>37070</v>
          </cell>
          <cell r="AC565">
            <v>2001</v>
          </cell>
          <cell r="AD565" t="str">
            <v>St1</v>
          </cell>
          <cell r="AE565" t="str">
            <v>Qd2</v>
          </cell>
          <cell r="AF565" t="str">
            <v>Tr2</v>
          </cell>
          <cell r="AG565" t="str">
            <v>Tr2-2001</v>
          </cell>
          <cell r="AH565" t="str">
            <v>2001-Tr2</v>
          </cell>
          <cell r="AI565">
            <v>6</v>
          </cell>
          <cell r="AJ565" t="str">
            <v>06</v>
          </cell>
        </row>
        <row r="566">
          <cell r="AA566" t="str">
            <v>Aaa</v>
          </cell>
          <cell r="AB566">
            <v>37071</v>
          </cell>
          <cell r="AC566">
            <v>2001</v>
          </cell>
          <cell r="AD566" t="str">
            <v>St1</v>
          </cell>
          <cell r="AE566" t="str">
            <v>Qd2</v>
          </cell>
          <cell r="AF566" t="str">
            <v>Tr2</v>
          </cell>
          <cell r="AG566" t="str">
            <v>Tr2-2001</v>
          </cell>
          <cell r="AH566" t="str">
            <v>2001-Tr2</v>
          </cell>
          <cell r="AI566">
            <v>6</v>
          </cell>
          <cell r="AJ566" t="str">
            <v>06</v>
          </cell>
        </row>
        <row r="567">
          <cell r="AA567" t="str">
            <v>Aaa</v>
          </cell>
          <cell r="AB567">
            <v>37072</v>
          </cell>
          <cell r="AC567">
            <v>2001</v>
          </cell>
          <cell r="AD567" t="str">
            <v>St1</v>
          </cell>
          <cell r="AE567" t="str">
            <v>Qd2</v>
          </cell>
          <cell r="AF567" t="str">
            <v>Tr2</v>
          </cell>
          <cell r="AG567" t="str">
            <v>Tr2-2001</v>
          </cell>
          <cell r="AH567" t="str">
            <v>2001-Tr2</v>
          </cell>
          <cell r="AI567">
            <v>6</v>
          </cell>
          <cell r="AJ567" t="str">
            <v>06</v>
          </cell>
        </row>
        <row r="568">
          <cell r="AA568" t="str">
            <v>Aaa</v>
          </cell>
          <cell r="AB568">
            <v>37073</v>
          </cell>
          <cell r="AC568">
            <v>2001</v>
          </cell>
          <cell r="AD568" t="str">
            <v>St2</v>
          </cell>
          <cell r="AE568" t="str">
            <v>Qd2</v>
          </cell>
          <cell r="AF568" t="str">
            <v>Tr3</v>
          </cell>
          <cell r="AG568" t="str">
            <v>Tr3-2001</v>
          </cell>
          <cell r="AH568" t="str">
            <v>2001-Tr3</v>
          </cell>
          <cell r="AI568">
            <v>7</v>
          </cell>
          <cell r="AJ568" t="str">
            <v>07</v>
          </cell>
        </row>
        <row r="569">
          <cell r="AA569" t="str">
            <v>Aaa</v>
          </cell>
          <cell r="AB569">
            <v>37074</v>
          </cell>
          <cell r="AC569">
            <v>2001</v>
          </cell>
          <cell r="AD569" t="str">
            <v>St2</v>
          </cell>
          <cell r="AE569" t="str">
            <v>Qd2</v>
          </cell>
          <cell r="AF569" t="str">
            <v>Tr3</v>
          </cell>
          <cell r="AG569" t="str">
            <v>Tr3-2001</v>
          </cell>
          <cell r="AH569" t="str">
            <v>2001-Tr3</v>
          </cell>
          <cell r="AI569">
            <v>7</v>
          </cell>
          <cell r="AJ569" t="str">
            <v>07</v>
          </cell>
        </row>
        <row r="570">
          <cell r="AA570" t="str">
            <v>Aaa</v>
          </cell>
          <cell r="AB570">
            <v>37075</v>
          </cell>
          <cell r="AC570">
            <v>2001</v>
          </cell>
          <cell r="AD570" t="str">
            <v>St2</v>
          </cell>
          <cell r="AE570" t="str">
            <v>Qd2</v>
          </cell>
          <cell r="AF570" t="str">
            <v>Tr3</v>
          </cell>
          <cell r="AG570" t="str">
            <v>Tr3-2001</v>
          </cell>
          <cell r="AH570" t="str">
            <v>2001-Tr3</v>
          </cell>
          <cell r="AI570">
            <v>7</v>
          </cell>
          <cell r="AJ570" t="str">
            <v>07</v>
          </cell>
        </row>
        <row r="571">
          <cell r="AA571" t="str">
            <v>Aaa</v>
          </cell>
          <cell r="AB571">
            <v>37076</v>
          </cell>
          <cell r="AC571">
            <v>2001</v>
          </cell>
          <cell r="AD571" t="str">
            <v>St2</v>
          </cell>
          <cell r="AE571" t="str">
            <v>Qd2</v>
          </cell>
          <cell r="AF571" t="str">
            <v>Tr3</v>
          </cell>
          <cell r="AG571" t="str">
            <v>Tr3-2001</v>
          </cell>
          <cell r="AH571" t="str">
            <v>2001-Tr3</v>
          </cell>
          <cell r="AI571">
            <v>7</v>
          </cell>
          <cell r="AJ571" t="str">
            <v>07</v>
          </cell>
        </row>
        <row r="572">
          <cell r="AA572" t="str">
            <v>Aaa</v>
          </cell>
          <cell r="AB572">
            <v>37077</v>
          </cell>
          <cell r="AC572">
            <v>2001</v>
          </cell>
          <cell r="AD572" t="str">
            <v>St2</v>
          </cell>
          <cell r="AE572" t="str">
            <v>Qd2</v>
          </cell>
          <cell r="AF572" t="str">
            <v>Tr3</v>
          </cell>
          <cell r="AG572" t="str">
            <v>Tr3-2001</v>
          </cell>
          <cell r="AH572" t="str">
            <v>2001-Tr3</v>
          </cell>
          <cell r="AI572">
            <v>7</v>
          </cell>
          <cell r="AJ572" t="str">
            <v>07</v>
          </cell>
        </row>
        <row r="573">
          <cell r="AA573" t="str">
            <v>Aaa</v>
          </cell>
          <cell r="AB573">
            <v>37078</v>
          </cell>
          <cell r="AC573">
            <v>2001</v>
          </cell>
          <cell r="AD573" t="str">
            <v>St2</v>
          </cell>
          <cell r="AE573" t="str">
            <v>Qd2</v>
          </cell>
          <cell r="AF573" t="str">
            <v>Tr3</v>
          </cell>
          <cell r="AG573" t="str">
            <v>Tr3-2001</v>
          </cell>
          <cell r="AH573" t="str">
            <v>2001-Tr3</v>
          </cell>
          <cell r="AI573">
            <v>7</v>
          </cell>
          <cell r="AJ573" t="str">
            <v>07</v>
          </cell>
        </row>
        <row r="574">
          <cell r="AA574" t="str">
            <v>Aaa</v>
          </cell>
          <cell r="AB574">
            <v>37079</v>
          </cell>
          <cell r="AC574">
            <v>2001</v>
          </cell>
          <cell r="AD574" t="str">
            <v>St2</v>
          </cell>
          <cell r="AE574" t="str">
            <v>Qd2</v>
          </cell>
          <cell r="AF574" t="str">
            <v>Tr3</v>
          </cell>
          <cell r="AG574" t="str">
            <v>Tr3-2001</v>
          </cell>
          <cell r="AH574" t="str">
            <v>2001-Tr3</v>
          </cell>
          <cell r="AI574">
            <v>7</v>
          </cell>
          <cell r="AJ574" t="str">
            <v>07</v>
          </cell>
        </row>
        <row r="575">
          <cell r="AA575" t="str">
            <v>Aaa</v>
          </cell>
          <cell r="AB575">
            <v>37080</v>
          </cell>
          <cell r="AC575">
            <v>2001</v>
          </cell>
          <cell r="AD575" t="str">
            <v>St2</v>
          </cell>
          <cell r="AE575" t="str">
            <v>Qd2</v>
          </cell>
          <cell r="AF575" t="str">
            <v>Tr3</v>
          </cell>
          <cell r="AG575" t="str">
            <v>Tr3-2001</v>
          </cell>
          <cell r="AH575" t="str">
            <v>2001-Tr3</v>
          </cell>
          <cell r="AI575">
            <v>7</v>
          </cell>
          <cell r="AJ575" t="str">
            <v>07</v>
          </cell>
        </row>
        <row r="576">
          <cell r="AA576" t="str">
            <v>Aaa</v>
          </cell>
          <cell r="AB576">
            <v>37081</v>
          </cell>
          <cell r="AC576">
            <v>2001</v>
          </cell>
          <cell r="AD576" t="str">
            <v>St2</v>
          </cell>
          <cell r="AE576" t="str">
            <v>Qd2</v>
          </cell>
          <cell r="AF576" t="str">
            <v>Tr3</v>
          </cell>
          <cell r="AG576" t="str">
            <v>Tr3-2001</v>
          </cell>
          <cell r="AH576" t="str">
            <v>2001-Tr3</v>
          </cell>
          <cell r="AI576">
            <v>7</v>
          </cell>
          <cell r="AJ576" t="str">
            <v>07</v>
          </cell>
        </row>
        <row r="577">
          <cell r="AA577" t="str">
            <v>Aaa</v>
          </cell>
          <cell r="AB577">
            <v>37082</v>
          </cell>
          <cell r="AC577">
            <v>2001</v>
          </cell>
          <cell r="AD577" t="str">
            <v>St2</v>
          </cell>
          <cell r="AE577" t="str">
            <v>Qd2</v>
          </cell>
          <cell r="AF577" t="str">
            <v>Tr3</v>
          </cell>
          <cell r="AG577" t="str">
            <v>Tr3-2001</v>
          </cell>
          <cell r="AH577" t="str">
            <v>2001-Tr3</v>
          </cell>
          <cell r="AI577">
            <v>7</v>
          </cell>
          <cell r="AJ577" t="str">
            <v>07</v>
          </cell>
        </row>
        <row r="578">
          <cell r="AA578" t="str">
            <v>Aaa</v>
          </cell>
          <cell r="AB578">
            <v>37083</v>
          </cell>
          <cell r="AC578">
            <v>2001</v>
          </cell>
          <cell r="AD578" t="str">
            <v>St2</v>
          </cell>
          <cell r="AE578" t="str">
            <v>Qd2</v>
          </cell>
          <cell r="AF578" t="str">
            <v>Tr3</v>
          </cell>
          <cell r="AG578" t="str">
            <v>Tr3-2001</v>
          </cell>
          <cell r="AH578" t="str">
            <v>2001-Tr3</v>
          </cell>
          <cell r="AI578">
            <v>7</v>
          </cell>
          <cell r="AJ578" t="str">
            <v>07</v>
          </cell>
        </row>
        <row r="579">
          <cell r="AA579" t="str">
            <v>Aaa</v>
          </cell>
          <cell r="AB579">
            <v>37084</v>
          </cell>
          <cell r="AC579">
            <v>2001</v>
          </cell>
          <cell r="AD579" t="str">
            <v>St2</v>
          </cell>
          <cell r="AE579" t="str">
            <v>Qd2</v>
          </cell>
          <cell r="AF579" t="str">
            <v>Tr3</v>
          </cell>
          <cell r="AG579" t="str">
            <v>Tr3-2001</v>
          </cell>
          <cell r="AH579" t="str">
            <v>2001-Tr3</v>
          </cell>
          <cell r="AI579">
            <v>7</v>
          </cell>
          <cell r="AJ579" t="str">
            <v>07</v>
          </cell>
        </row>
        <row r="580">
          <cell r="AA580" t="str">
            <v>Aaa</v>
          </cell>
          <cell r="AB580">
            <v>37085</v>
          </cell>
          <cell r="AC580">
            <v>2001</v>
          </cell>
          <cell r="AD580" t="str">
            <v>St2</v>
          </cell>
          <cell r="AE580" t="str">
            <v>Qd2</v>
          </cell>
          <cell r="AF580" t="str">
            <v>Tr3</v>
          </cell>
          <cell r="AG580" t="str">
            <v>Tr3-2001</v>
          </cell>
          <cell r="AH580" t="str">
            <v>2001-Tr3</v>
          </cell>
          <cell r="AI580">
            <v>7</v>
          </cell>
          <cell r="AJ580" t="str">
            <v>07</v>
          </cell>
        </row>
        <row r="581">
          <cell r="AA581" t="str">
            <v>Aaa</v>
          </cell>
          <cell r="AB581">
            <v>37086</v>
          </cell>
          <cell r="AC581">
            <v>2001</v>
          </cell>
          <cell r="AD581" t="str">
            <v>St2</v>
          </cell>
          <cell r="AE581" t="str">
            <v>Qd2</v>
          </cell>
          <cell r="AF581" t="str">
            <v>Tr3</v>
          </cell>
          <cell r="AG581" t="str">
            <v>Tr3-2001</v>
          </cell>
          <cell r="AH581" t="str">
            <v>2001-Tr3</v>
          </cell>
          <cell r="AI581">
            <v>7</v>
          </cell>
          <cell r="AJ581" t="str">
            <v>07</v>
          </cell>
        </row>
        <row r="582">
          <cell r="AA582" t="str">
            <v>Aaa</v>
          </cell>
          <cell r="AB582">
            <v>37087</v>
          </cell>
          <cell r="AC582">
            <v>2001</v>
          </cell>
          <cell r="AD582" t="str">
            <v>St2</v>
          </cell>
          <cell r="AE582" t="str">
            <v>Qd2</v>
          </cell>
          <cell r="AF582" t="str">
            <v>Tr3</v>
          </cell>
          <cell r="AG582" t="str">
            <v>Tr3-2001</v>
          </cell>
          <cell r="AH582" t="str">
            <v>2001-Tr3</v>
          </cell>
          <cell r="AI582">
            <v>7</v>
          </cell>
          <cell r="AJ582" t="str">
            <v>07</v>
          </cell>
        </row>
        <row r="583">
          <cell r="AA583" t="str">
            <v>Aaa</v>
          </cell>
          <cell r="AB583">
            <v>37088</v>
          </cell>
          <cell r="AC583">
            <v>2001</v>
          </cell>
          <cell r="AD583" t="str">
            <v>St2</v>
          </cell>
          <cell r="AE583" t="str">
            <v>Qd2</v>
          </cell>
          <cell r="AF583" t="str">
            <v>Tr3</v>
          </cell>
          <cell r="AG583" t="str">
            <v>Tr3-2001</v>
          </cell>
          <cell r="AH583" t="str">
            <v>2001-Tr3</v>
          </cell>
          <cell r="AI583">
            <v>7</v>
          </cell>
          <cell r="AJ583" t="str">
            <v>07</v>
          </cell>
        </row>
        <row r="584">
          <cell r="AA584" t="str">
            <v>Aaa</v>
          </cell>
          <cell r="AB584">
            <v>37089</v>
          </cell>
          <cell r="AC584">
            <v>2001</v>
          </cell>
          <cell r="AD584" t="str">
            <v>St2</v>
          </cell>
          <cell r="AE584" t="str">
            <v>Qd2</v>
          </cell>
          <cell r="AF584" t="str">
            <v>Tr3</v>
          </cell>
          <cell r="AG584" t="str">
            <v>Tr3-2001</v>
          </cell>
          <cell r="AH584" t="str">
            <v>2001-Tr3</v>
          </cell>
          <cell r="AI584">
            <v>7</v>
          </cell>
          <cell r="AJ584" t="str">
            <v>07</v>
          </cell>
        </row>
        <row r="585">
          <cell r="AA585" t="str">
            <v>Aaa</v>
          </cell>
          <cell r="AB585">
            <v>37090</v>
          </cell>
          <cell r="AC585">
            <v>2001</v>
          </cell>
          <cell r="AD585" t="str">
            <v>St2</v>
          </cell>
          <cell r="AE585" t="str">
            <v>Qd2</v>
          </cell>
          <cell r="AF585" t="str">
            <v>Tr3</v>
          </cell>
          <cell r="AG585" t="str">
            <v>Tr3-2001</v>
          </cell>
          <cell r="AH585" t="str">
            <v>2001-Tr3</v>
          </cell>
          <cell r="AI585">
            <v>7</v>
          </cell>
          <cell r="AJ585" t="str">
            <v>07</v>
          </cell>
        </row>
        <row r="586">
          <cell r="AA586" t="str">
            <v>Aaa</v>
          </cell>
          <cell r="AB586">
            <v>37091</v>
          </cell>
          <cell r="AC586">
            <v>2001</v>
          </cell>
          <cell r="AD586" t="str">
            <v>St2</v>
          </cell>
          <cell r="AE586" t="str">
            <v>Qd2</v>
          </cell>
          <cell r="AF586" t="str">
            <v>Tr3</v>
          </cell>
          <cell r="AG586" t="str">
            <v>Tr3-2001</v>
          </cell>
          <cell r="AH586" t="str">
            <v>2001-Tr3</v>
          </cell>
          <cell r="AI586">
            <v>7</v>
          </cell>
          <cell r="AJ586" t="str">
            <v>07</v>
          </cell>
        </row>
        <row r="587">
          <cell r="AA587" t="str">
            <v>Aaa</v>
          </cell>
          <cell r="AB587">
            <v>37092</v>
          </cell>
          <cell r="AC587">
            <v>2001</v>
          </cell>
          <cell r="AD587" t="str">
            <v>St2</v>
          </cell>
          <cell r="AE587" t="str">
            <v>Qd2</v>
          </cell>
          <cell r="AF587" t="str">
            <v>Tr3</v>
          </cell>
          <cell r="AG587" t="str">
            <v>Tr3-2001</v>
          </cell>
          <cell r="AH587" t="str">
            <v>2001-Tr3</v>
          </cell>
          <cell r="AI587">
            <v>7</v>
          </cell>
          <cell r="AJ587" t="str">
            <v>07</v>
          </cell>
        </row>
        <row r="588">
          <cell r="AA588" t="str">
            <v>Aaa</v>
          </cell>
          <cell r="AB588">
            <v>37093</v>
          </cell>
          <cell r="AC588">
            <v>2001</v>
          </cell>
          <cell r="AD588" t="str">
            <v>St2</v>
          </cell>
          <cell r="AE588" t="str">
            <v>Qd2</v>
          </cell>
          <cell r="AF588" t="str">
            <v>Tr3</v>
          </cell>
          <cell r="AG588" t="str">
            <v>Tr3-2001</v>
          </cell>
          <cell r="AH588" t="str">
            <v>2001-Tr3</v>
          </cell>
          <cell r="AI588">
            <v>7</v>
          </cell>
          <cell r="AJ588" t="str">
            <v>07</v>
          </cell>
        </row>
        <row r="589">
          <cell r="AA589" t="str">
            <v>Aaa</v>
          </cell>
          <cell r="AB589">
            <v>37094</v>
          </cell>
          <cell r="AC589">
            <v>2001</v>
          </cell>
          <cell r="AD589" t="str">
            <v>St2</v>
          </cell>
          <cell r="AE589" t="str">
            <v>Qd2</v>
          </cell>
          <cell r="AF589" t="str">
            <v>Tr3</v>
          </cell>
          <cell r="AG589" t="str">
            <v>Tr3-2001</v>
          </cell>
          <cell r="AH589" t="str">
            <v>2001-Tr3</v>
          </cell>
          <cell r="AI589">
            <v>7</v>
          </cell>
          <cell r="AJ589" t="str">
            <v>07</v>
          </cell>
        </row>
        <row r="590">
          <cell r="AA590" t="str">
            <v>Aaa</v>
          </cell>
          <cell r="AB590">
            <v>37095</v>
          </cell>
          <cell r="AC590">
            <v>2001</v>
          </cell>
          <cell r="AD590" t="str">
            <v>St2</v>
          </cell>
          <cell r="AE590" t="str">
            <v>Qd2</v>
          </cell>
          <cell r="AF590" t="str">
            <v>Tr3</v>
          </cell>
          <cell r="AG590" t="str">
            <v>Tr3-2001</v>
          </cell>
          <cell r="AH590" t="str">
            <v>2001-Tr3</v>
          </cell>
          <cell r="AI590">
            <v>7</v>
          </cell>
          <cell r="AJ590" t="str">
            <v>07</v>
          </cell>
        </row>
        <row r="591">
          <cell r="AA591" t="str">
            <v>Aaa</v>
          </cell>
          <cell r="AB591">
            <v>37096</v>
          </cell>
          <cell r="AC591">
            <v>2001</v>
          </cell>
          <cell r="AD591" t="str">
            <v>St2</v>
          </cell>
          <cell r="AE591" t="str">
            <v>Qd2</v>
          </cell>
          <cell r="AF591" t="str">
            <v>Tr3</v>
          </cell>
          <cell r="AG591" t="str">
            <v>Tr3-2001</v>
          </cell>
          <cell r="AH591" t="str">
            <v>2001-Tr3</v>
          </cell>
          <cell r="AI591">
            <v>7</v>
          </cell>
          <cell r="AJ591" t="str">
            <v>07</v>
          </cell>
        </row>
        <row r="592">
          <cell r="AA592" t="str">
            <v>Aaa</v>
          </cell>
          <cell r="AB592">
            <v>37097</v>
          </cell>
          <cell r="AC592">
            <v>2001</v>
          </cell>
          <cell r="AD592" t="str">
            <v>St2</v>
          </cell>
          <cell r="AE592" t="str">
            <v>Qd2</v>
          </cell>
          <cell r="AF592" t="str">
            <v>Tr3</v>
          </cell>
          <cell r="AG592" t="str">
            <v>Tr3-2001</v>
          </cell>
          <cell r="AH592" t="str">
            <v>2001-Tr3</v>
          </cell>
          <cell r="AI592">
            <v>7</v>
          </cell>
          <cell r="AJ592" t="str">
            <v>07</v>
          </cell>
        </row>
        <row r="593">
          <cell r="AA593" t="str">
            <v>Aaa</v>
          </cell>
          <cell r="AB593">
            <v>37098</v>
          </cell>
          <cell r="AC593">
            <v>2001</v>
          </cell>
          <cell r="AD593" t="str">
            <v>St2</v>
          </cell>
          <cell r="AE593" t="str">
            <v>Qd2</v>
          </cell>
          <cell r="AF593" t="str">
            <v>Tr3</v>
          </cell>
          <cell r="AG593" t="str">
            <v>Tr3-2001</v>
          </cell>
          <cell r="AH593" t="str">
            <v>2001-Tr3</v>
          </cell>
          <cell r="AI593">
            <v>7</v>
          </cell>
          <cell r="AJ593" t="str">
            <v>07</v>
          </cell>
        </row>
        <row r="594">
          <cell r="AA594" t="str">
            <v>Aaa</v>
          </cell>
          <cell r="AB594">
            <v>37099</v>
          </cell>
          <cell r="AC594">
            <v>2001</v>
          </cell>
          <cell r="AD594" t="str">
            <v>St2</v>
          </cell>
          <cell r="AE594" t="str">
            <v>Qd2</v>
          </cell>
          <cell r="AF594" t="str">
            <v>Tr3</v>
          </cell>
          <cell r="AG594" t="str">
            <v>Tr3-2001</v>
          </cell>
          <cell r="AH594" t="str">
            <v>2001-Tr3</v>
          </cell>
          <cell r="AI594">
            <v>7</v>
          </cell>
          <cell r="AJ594" t="str">
            <v>07</v>
          </cell>
        </row>
        <row r="595">
          <cell r="AA595" t="str">
            <v>Aaa</v>
          </cell>
          <cell r="AB595">
            <v>37100</v>
          </cell>
          <cell r="AC595">
            <v>2001</v>
          </cell>
          <cell r="AD595" t="str">
            <v>St2</v>
          </cell>
          <cell r="AE595" t="str">
            <v>Qd2</v>
          </cell>
          <cell r="AF595" t="str">
            <v>Tr3</v>
          </cell>
          <cell r="AG595" t="str">
            <v>Tr3-2001</v>
          </cell>
          <cell r="AH595" t="str">
            <v>2001-Tr3</v>
          </cell>
          <cell r="AI595">
            <v>7</v>
          </cell>
          <cell r="AJ595" t="str">
            <v>07</v>
          </cell>
        </row>
        <row r="596">
          <cell r="AA596" t="str">
            <v>Aaa</v>
          </cell>
          <cell r="AB596">
            <v>37101</v>
          </cell>
          <cell r="AC596">
            <v>2001</v>
          </cell>
          <cell r="AD596" t="str">
            <v>St2</v>
          </cell>
          <cell r="AE596" t="str">
            <v>Qd2</v>
          </cell>
          <cell r="AF596" t="str">
            <v>Tr3</v>
          </cell>
          <cell r="AG596" t="str">
            <v>Tr3-2001</v>
          </cell>
          <cell r="AH596" t="str">
            <v>2001-Tr3</v>
          </cell>
          <cell r="AI596">
            <v>7</v>
          </cell>
          <cell r="AJ596" t="str">
            <v>07</v>
          </cell>
        </row>
        <row r="597">
          <cell r="AA597" t="str">
            <v>Aaa</v>
          </cell>
          <cell r="AB597">
            <v>37102</v>
          </cell>
          <cell r="AC597">
            <v>2001</v>
          </cell>
          <cell r="AD597" t="str">
            <v>St2</v>
          </cell>
          <cell r="AE597" t="str">
            <v>Qd2</v>
          </cell>
          <cell r="AF597" t="str">
            <v>Tr3</v>
          </cell>
          <cell r="AG597" t="str">
            <v>Tr3-2001</v>
          </cell>
          <cell r="AH597" t="str">
            <v>2001-Tr3</v>
          </cell>
          <cell r="AI597">
            <v>7</v>
          </cell>
          <cell r="AJ597" t="str">
            <v>07</v>
          </cell>
        </row>
        <row r="598">
          <cell r="AA598" t="str">
            <v>Aaa</v>
          </cell>
          <cell r="AB598">
            <v>37103</v>
          </cell>
          <cell r="AC598">
            <v>2001</v>
          </cell>
          <cell r="AD598" t="str">
            <v>St2</v>
          </cell>
          <cell r="AE598" t="str">
            <v>Qd2</v>
          </cell>
          <cell r="AF598" t="str">
            <v>Tr3</v>
          </cell>
          <cell r="AG598" t="str">
            <v>Tr3-2001</v>
          </cell>
          <cell r="AH598" t="str">
            <v>2001-Tr3</v>
          </cell>
          <cell r="AI598">
            <v>7</v>
          </cell>
          <cell r="AJ598" t="str">
            <v>07</v>
          </cell>
        </row>
        <row r="599">
          <cell r="AA599" t="str">
            <v>Aaa</v>
          </cell>
          <cell r="AB599">
            <v>37104</v>
          </cell>
          <cell r="AC599">
            <v>2001</v>
          </cell>
          <cell r="AD599" t="str">
            <v>St2</v>
          </cell>
          <cell r="AE599" t="str">
            <v>Qd2</v>
          </cell>
          <cell r="AF599" t="str">
            <v>Tr3</v>
          </cell>
          <cell r="AG599" t="str">
            <v>Tr3-2001</v>
          </cell>
          <cell r="AH599" t="str">
            <v>2001-Tr3</v>
          </cell>
          <cell r="AI599">
            <v>8</v>
          </cell>
          <cell r="AJ599" t="str">
            <v>08</v>
          </cell>
        </row>
        <row r="600">
          <cell r="AA600" t="str">
            <v>Aaa</v>
          </cell>
          <cell r="AB600">
            <v>37105</v>
          </cell>
          <cell r="AC600">
            <v>2001</v>
          </cell>
          <cell r="AD600" t="str">
            <v>St2</v>
          </cell>
          <cell r="AE600" t="str">
            <v>Qd2</v>
          </cell>
          <cell r="AF600" t="str">
            <v>Tr3</v>
          </cell>
          <cell r="AG600" t="str">
            <v>Tr3-2001</v>
          </cell>
          <cell r="AH600" t="str">
            <v>2001-Tr3</v>
          </cell>
          <cell r="AI600">
            <v>8</v>
          </cell>
          <cell r="AJ600" t="str">
            <v>08</v>
          </cell>
        </row>
        <row r="601">
          <cell r="AA601" t="str">
            <v>Aaa</v>
          </cell>
          <cell r="AB601">
            <v>37106</v>
          </cell>
          <cell r="AC601">
            <v>2001</v>
          </cell>
          <cell r="AD601" t="str">
            <v>St2</v>
          </cell>
          <cell r="AE601" t="str">
            <v>Qd2</v>
          </cell>
          <cell r="AF601" t="str">
            <v>Tr3</v>
          </cell>
          <cell r="AG601" t="str">
            <v>Tr3-2001</v>
          </cell>
          <cell r="AH601" t="str">
            <v>2001-Tr3</v>
          </cell>
          <cell r="AI601">
            <v>8</v>
          </cell>
          <cell r="AJ601" t="str">
            <v>08</v>
          </cell>
        </row>
        <row r="602">
          <cell r="AA602" t="str">
            <v>Aaa</v>
          </cell>
          <cell r="AB602">
            <v>37107</v>
          </cell>
          <cell r="AC602">
            <v>2001</v>
          </cell>
          <cell r="AD602" t="str">
            <v>St2</v>
          </cell>
          <cell r="AE602" t="str">
            <v>Qd2</v>
          </cell>
          <cell r="AF602" t="str">
            <v>Tr3</v>
          </cell>
          <cell r="AG602" t="str">
            <v>Tr3-2001</v>
          </cell>
          <cell r="AH602" t="str">
            <v>2001-Tr3</v>
          </cell>
          <cell r="AI602">
            <v>8</v>
          </cell>
          <cell r="AJ602" t="str">
            <v>08</v>
          </cell>
        </row>
        <row r="603">
          <cell r="AA603" t="str">
            <v>Aaa</v>
          </cell>
          <cell r="AB603">
            <v>37108</v>
          </cell>
          <cell r="AC603">
            <v>2001</v>
          </cell>
          <cell r="AD603" t="str">
            <v>St2</v>
          </cell>
          <cell r="AE603" t="str">
            <v>Qd2</v>
          </cell>
          <cell r="AF603" t="str">
            <v>Tr3</v>
          </cell>
          <cell r="AG603" t="str">
            <v>Tr3-2001</v>
          </cell>
          <cell r="AH603" t="str">
            <v>2001-Tr3</v>
          </cell>
          <cell r="AI603">
            <v>8</v>
          </cell>
          <cell r="AJ603" t="str">
            <v>08</v>
          </cell>
        </row>
        <row r="604">
          <cell r="AA604" t="str">
            <v>Aaa</v>
          </cell>
          <cell r="AB604">
            <v>37109</v>
          </cell>
          <cell r="AC604">
            <v>2001</v>
          </cell>
          <cell r="AD604" t="str">
            <v>St2</v>
          </cell>
          <cell r="AE604" t="str">
            <v>Qd2</v>
          </cell>
          <cell r="AF604" t="str">
            <v>Tr3</v>
          </cell>
          <cell r="AG604" t="str">
            <v>Tr3-2001</v>
          </cell>
          <cell r="AH604" t="str">
            <v>2001-Tr3</v>
          </cell>
          <cell r="AI604">
            <v>8</v>
          </cell>
          <cell r="AJ604" t="str">
            <v>08</v>
          </cell>
        </row>
        <row r="605">
          <cell r="AA605" t="str">
            <v>Aaa</v>
          </cell>
          <cell r="AB605">
            <v>37110</v>
          </cell>
          <cell r="AC605">
            <v>2001</v>
          </cell>
          <cell r="AD605" t="str">
            <v>St2</v>
          </cell>
          <cell r="AE605" t="str">
            <v>Qd2</v>
          </cell>
          <cell r="AF605" t="str">
            <v>Tr3</v>
          </cell>
          <cell r="AG605" t="str">
            <v>Tr3-2001</v>
          </cell>
          <cell r="AH605" t="str">
            <v>2001-Tr3</v>
          </cell>
          <cell r="AI605">
            <v>8</v>
          </cell>
          <cell r="AJ605" t="str">
            <v>08</v>
          </cell>
        </row>
        <row r="606">
          <cell r="AA606" t="str">
            <v>Aaa</v>
          </cell>
          <cell r="AB606">
            <v>37111</v>
          </cell>
          <cell r="AC606">
            <v>2001</v>
          </cell>
          <cell r="AD606" t="str">
            <v>St2</v>
          </cell>
          <cell r="AE606" t="str">
            <v>Qd2</v>
          </cell>
          <cell r="AF606" t="str">
            <v>Tr3</v>
          </cell>
          <cell r="AG606" t="str">
            <v>Tr3-2001</v>
          </cell>
          <cell r="AH606" t="str">
            <v>2001-Tr3</v>
          </cell>
          <cell r="AI606">
            <v>8</v>
          </cell>
          <cell r="AJ606" t="str">
            <v>08</v>
          </cell>
        </row>
        <row r="607">
          <cell r="AA607" t="str">
            <v>Aaa</v>
          </cell>
          <cell r="AB607">
            <v>37112</v>
          </cell>
          <cell r="AC607">
            <v>2001</v>
          </cell>
          <cell r="AD607" t="str">
            <v>St2</v>
          </cell>
          <cell r="AE607" t="str">
            <v>Qd2</v>
          </cell>
          <cell r="AF607" t="str">
            <v>Tr3</v>
          </cell>
          <cell r="AG607" t="str">
            <v>Tr3-2001</v>
          </cell>
          <cell r="AH607" t="str">
            <v>2001-Tr3</v>
          </cell>
          <cell r="AI607">
            <v>8</v>
          </cell>
          <cell r="AJ607" t="str">
            <v>08</v>
          </cell>
        </row>
        <row r="608">
          <cell r="AA608" t="str">
            <v>Aaa</v>
          </cell>
          <cell r="AB608">
            <v>37113</v>
          </cell>
          <cell r="AC608">
            <v>2001</v>
          </cell>
          <cell r="AD608" t="str">
            <v>St2</v>
          </cell>
          <cell r="AE608" t="str">
            <v>Qd2</v>
          </cell>
          <cell r="AF608" t="str">
            <v>Tr3</v>
          </cell>
          <cell r="AG608" t="str">
            <v>Tr3-2001</v>
          </cell>
          <cell r="AH608" t="str">
            <v>2001-Tr3</v>
          </cell>
          <cell r="AI608">
            <v>8</v>
          </cell>
          <cell r="AJ608" t="str">
            <v>08</v>
          </cell>
        </row>
        <row r="609">
          <cell r="AA609" t="str">
            <v>Aaa</v>
          </cell>
          <cell r="AB609">
            <v>37114</v>
          </cell>
          <cell r="AC609">
            <v>2001</v>
          </cell>
          <cell r="AD609" t="str">
            <v>St2</v>
          </cell>
          <cell r="AE609" t="str">
            <v>Qd2</v>
          </cell>
          <cell r="AF609" t="str">
            <v>Tr3</v>
          </cell>
          <cell r="AG609" t="str">
            <v>Tr3-2001</v>
          </cell>
          <cell r="AH609" t="str">
            <v>2001-Tr3</v>
          </cell>
          <cell r="AI609">
            <v>8</v>
          </cell>
          <cell r="AJ609" t="str">
            <v>08</v>
          </cell>
        </row>
        <row r="610">
          <cell r="AA610" t="str">
            <v>Aaa</v>
          </cell>
          <cell r="AB610">
            <v>37115</v>
          </cell>
          <cell r="AC610">
            <v>2001</v>
          </cell>
          <cell r="AD610" t="str">
            <v>St2</v>
          </cell>
          <cell r="AE610" t="str">
            <v>Qd2</v>
          </cell>
          <cell r="AF610" t="str">
            <v>Tr3</v>
          </cell>
          <cell r="AG610" t="str">
            <v>Tr3-2001</v>
          </cell>
          <cell r="AH610" t="str">
            <v>2001-Tr3</v>
          </cell>
          <cell r="AI610">
            <v>8</v>
          </cell>
          <cell r="AJ610" t="str">
            <v>08</v>
          </cell>
        </row>
        <row r="611">
          <cell r="AA611" t="str">
            <v>Aaa</v>
          </cell>
          <cell r="AB611">
            <v>37116</v>
          </cell>
          <cell r="AC611">
            <v>2001</v>
          </cell>
          <cell r="AD611" t="str">
            <v>St2</v>
          </cell>
          <cell r="AE611" t="str">
            <v>Qd2</v>
          </cell>
          <cell r="AF611" t="str">
            <v>Tr3</v>
          </cell>
          <cell r="AG611" t="str">
            <v>Tr3-2001</v>
          </cell>
          <cell r="AH611" t="str">
            <v>2001-Tr3</v>
          </cell>
          <cell r="AI611">
            <v>8</v>
          </cell>
          <cell r="AJ611" t="str">
            <v>08</v>
          </cell>
        </row>
        <row r="612">
          <cell r="AA612" t="str">
            <v>Aaa</v>
          </cell>
          <cell r="AB612">
            <v>37117</v>
          </cell>
          <cell r="AC612">
            <v>2001</v>
          </cell>
          <cell r="AD612" t="str">
            <v>St2</v>
          </cell>
          <cell r="AE612" t="str">
            <v>Qd2</v>
          </cell>
          <cell r="AF612" t="str">
            <v>Tr3</v>
          </cell>
          <cell r="AG612" t="str">
            <v>Tr3-2001</v>
          </cell>
          <cell r="AH612" t="str">
            <v>2001-Tr3</v>
          </cell>
          <cell r="AI612">
            <v>8</v>
          </cell>
          <cell r="AJ612" t="str">
            <v>08</v>
          </cell>
        </row>
        <row r="613">
          <cell r="AA613" t="str">
            <v>Aaa</v>
          </cell>
          <cell r="AB613">
            <v>37118</v>
          </cell>
          <cell r="AC613">
            <v>2001</v>
          </cell>
          <cell r="AD613" t="str">
            <v>St2</v>
          </cell>
          <cell r="AE613" t="str">
            <v>Qd2</v>
          </cell>
          <cell r="AF613" t="str">
            <v>Tr3</v>
          </cell>
          <cell r="AG613" t="str">
            <v>Tr3-2001</v>
          </cell>
          <cell r="AH613" t="str">
            <v>2001-Tr3</v>
          </cell>
          <cell r="AI613">
            <v>8</v>
          </cell>
          <cell r="AJ613" t="str">
            <v>08</v>
          </cell>
        </row>
        <row r="614">
          <cell r="AA614" t="str">
            <v>Aaa</v>
          </cell>
          <cell r="AB614">
            <v>37119</v>
          </cell>
          <cell r="AC614">
            <v>2001</v>
          </cell>
          <cell r="AD614" t="str">
            <v>St2</v>
          </cell>
          <cell r="AE614" t="str">
            <v>Qd2</v>
          </cell>
          <cell r="AF614" t="str">
            <v>Tr3</v>
          </cell>
          <cell r="AG614" t="str">
            <v>Tr3-2001</v>
          </cell>
          <cell r="AH614" t="str">
            <v>2001-Tr3</v>
          </cell>
          <cell r="AI614">
            <v>8</v>
          </cell>
          <cell r="AJ614" t="str">
            <v>08</v>
          </cell>
        </row>
        <row r="615">
          <cell r="AA615" t="str">
            <v>Aaa</v>
          </cell>
          <cell r="AB615">
            <v>37120</v>
          </cell>
          <cell r="AC615">
            <v>2001</v>
          </cell>
          <cell r="AD615" t="str">
            <v>St2</v>
          </cell>
          <cell r="AE615" t="str">
            <v>Qd2</v>
          </cell>
          <cell r="AF615" t="str">
            <v>Tr3</v>
          </cell>
          <cell r="AG615" t="str">
            <v>Tr3-2001</v>
          </cell>
          <cell r="AH615" t="str">
            <v>2001-Tr3</v>
          </cell>
          <cell r="AI615">
            <v>8</v>
          </cell>
          <cell r="AJ615" t="str">
            <v>08</v>
          </cell>
        </row>
        <row r="616">
          <cell r="AA616" t="str">
            <v>Aaa</v>
          </cell>
          <cell r="AB616">
            <v>37121</v>
          </cell>
          <cell r="AC616">
            <v>2001</v>
          </cell>
          <cell r="AD616" t="str">
            <v>St2</v>
          </cell>
          <cell r="AE616" t="str">
            <v>Qd2</v>
          </cell>
          <cell r="AF616" t="str">
            <v>Tr3</v>
          </cell>
          <cell r="AG616" t="str">
            <v>Tr3-2001</v>
          </cell>
          <cell r="AH616" t="str">
            <v>2001-Tr3</v>
          </cell>
          <cell r="AI616">
            <v>8</v>
          </cell>
          <cell r="AJ616" t="str">
            <v>08</v>
          </cell>
        </row>
        <row r="617">
          <cell r="AA617" t="str">
            <v>Aaa</v>
          </cell>
          <cell r="AB617">
            <v>37122</v>
          </cell>
          <cell r="AC617">
            <v>2001</v>
          </cell>
          <cell r="AD617" t="str">
            <v>St2</v>
          </cell>
          <cell r="AE617" t="str">
            <v>Qd2</v>
          </cell>
          <cell r="AF617" t="str">
            <v>Tr3</v>
          </cell>
          <cell r="AG617" t="str">
            <v>Tr3-2001</v>
          </cell>
          <cell r="AH617" t="str">
            <v>2001-Tr3</v>
          </cell>
          <cell r="AI617">
            <v>8</v>
          </cell>
          <cell r="AJ617" t="str">
            <v>08</v>
          </cell>
        </row>
        <row r="618">
          <cell r="AA618" t="str">
            <v>Aaa</v>
          </cell>
          <cell r="AB618">
            <v>37123</v>
          </cell>
          <cell r="AC618">
            <v>2001</v>
          </cell>
          <cell r="AD618" t="str">
            <v>St2</v>
          </cell>
          <cell r="AE618" t="str">
            <v>Qd2</v>
          </cell>
          <cell r="AF618" t="str">
            <v>Tr3</v>
          </cell>
          <cell r="AG618" t="str">
            <v>Tr3-2001</v>
          </cell>
          <cell r="AH618" t="str">
            <v>2001-Tr3</v>
          </cell>
          <cell r="AI618">
            <v>8</v>
          </cell>
          <cell r="AJ618" t="str">
            <v>08</v>
          </cell>
        </row>
        <row r="619">
          <cell r="AA619" t="str">
            <v>Aaa</v>
          </cell>
          <cell r="AB619">
            <v>37124</v>
          </cell>
          <cell r="AC619">
            <v>2001</v>
          </cell>
          <cell r="AD619" t="str">
            <v>St2</v>
          </cell>
          <cell r="AE619" t="str">
            <v>Qd2</v>
          </cell>
          <cell r="AF619" t="str">
            <v>Tr3</v>
          </cell>
          <cell r="AG619" t="str">
            <v>Tr3-2001</v>
          </cell>
          <cell r="AH619" t="str">
            <v>2001-Tr3</v>
          </cell>
          <cell r="AI619">
            <v>8</v>
          </cell>
          <cell r="AJ619" t="str">
            <v>08</v>
          </cell>
        </row>
        <row r="620">
          <cell r="AA620" t="str">
            <v>Aaa</v>
          </cell>
          <cell r="AB620">
            <v>37125</v>
          </cell>
          <cell r="AC620">
            <v>2001</v>
          </cell>
          <cell r="AD620" t="str">
            <v>St2</v>
          </cell>
          <cell r="AE620" t="str">
            <v>Qd2</v>
          </cell>
          <cell r="AF620" t="str">
            <v>Tr3</v>
          </cell>
          <cell r="AG620" t="str">
            <v>Tr3-2001</v>
          </cell>
          <cell r="AH620" t="str">
            <v>2001-Tr3</v>
          </cell>
          <cell r="AI620">
            <v>8</v>
          </cell>
          <cell r="AJ620" t="str">
            <v>08</v>
          </cell>
        </row>
        <row r="621">
          <cell r="AA621" t="str">
            <v>Aaa</v>
          </cell>
          <cell r="AB621">
            <v>37126</v>
          </cell>
          <cell r="AC621">
            <v>2001</v>
          </cell>
          <cell r="AD621" t="str">
            <v>St2</v>
          </cell>
          <cell r="AE621" t="str">
            <v>Qd2</v>
          </cell>
          <cell r="AF621" t="str">
            <v>Tr3</v>
          </cell>
          <cell r="AG621" t="str">
            <v>Tr3-2001</v>
          </cell>
          <cell r="AH621" t="str">
            <v>2001-Tr3</v>
          </cell>
          <cell r="AI621">
            <v>8</v>
          </cell>
          <cell r="AJ621" t="str">
            <v>08</v>
          </cell>
        </row>
        <row r="622">
          <cell r="AA622" t="str">
            <v>Aaa</v>
          </cell>
          <cell r="AB622">
            <v>37127</v>
          </cell>
          <cell r="AC622">
            <v>2001</v>
          </cell>
          <cell r="AD622" t="str">
            <v>St2</v>
          </cell>
          <cell r="AE622" t="str">
            <v>Qd2</v>
          </cell>
          <cell r="AF622" t="str">
            <v>Tr3</v>
          </cell>
          <cell r="AG622" t="str">
            <v>Tr3-2001</v>
          </cell>
          <cell r="AH622" t="str">
            <v>2001-Tr3</v>
          </cell>
          <cell r="AI622">
            <v>8</v>
          </cell>
          <cell r="AJ622" t="str">
            <v>08</v>
          </cell>
        </row>
        <row r="623">
          <cell r="AA623" t="str">
            <v>Aaa</v>
          </cell>
          <cell r="AB623">
            <v>37128</v>
          </cell>
          <cell r="AC623">
            <v>2001</v>
          </cell>
          <cell r="AD623" t="str">
            <v>St2</v>
          </cell>
          <cell r="AE623" t="str">
            <v>Qd2</v>
          </cell>
          <cell r="AF623" t="str">
            <v>Tr3</v>
          </cell>
          <cell r="AG623" t="str">
            <v>Tr3-2001</v>
          </cell>
          <cell r="AH623" t="str">
            <v>2001-Tr3</v>
          </cell>
          <cell r="AI623">
            <v>8</v>
          </cell>
          <cell r="AJ623" t="str">
            <v>08</v>
          </cell>
        </row>
        <row r="624">
          <cell r="AA624" t="str">
            <v>Aaa</v>
          </cell>
          <cell r="AB624">
            <v>37129</v>
          </cell>
          <cell r="AC624">
            <v>2001</v>
          </cell>
          <cell r="AD624" t="str">
            <v>St2</v>
          </cell>
          <cell r="AE624" t="str">
            <v>Qd2</v>
          </cell>
          <cell r="AF624" t="str">
            <v>Tr3</v>
          </cell>
          <cell r="AG624" t="str">
            <v>Tr3-2001</v>
          </cell>
          <cell r="AH624" t="str">
            <v>2001-Tr3</v>
          </cell>
          <cell r="AI624">
            <v>8</v>
          </cell>
          <cell r="AJ624" t="str">
            <v>08</v>
          </cell>
        </row>
        <row r="625">
          <cell r="AA625" t="str">
            <v>Aaa</v>
          </cell>
          <cell r="AB625">
            <v>37130</v>
          </cell>
          <cell r="AC625">
            <v>2001</v>
          </cell>
          <cell r="AD625" t="str">
            <v>St2</v>
          </cell>
          <cell r="AE625" t="str">
            <v>Qd2</v>
          </cell>
          <cell r="AF625" t="str">
            <v>Tr3</v>
          </cell>
          <cell r="AG625" t="str">
            <v>Tr3-2001</v>
          </cell>
          <cell r="AH625" t="str">
            <v>2001-Tr3</v>
          </cell>
          <cell r="AI625">
            <v>8</v>
          </cell>
          <cell r="AJ625" t="str">
            <v>08</v>
          </cell>
        </row>
        <row r="626">
          <cell r="AA626" t="str">
            <v>Aaa</v>
          </cell>
          <cell r="AB626">
            <v>37131</v>
          </cell>
          <cell r="AC626">
            <v>2001</v>
          </cell>
          <cell r="AD626" t="str">
            <v>St2</v>
          </cell>
          <cell r="AE626" t="str">
            <v>Qd2</v>
          </cell>
          <cell r="AF626" t="str">
            <v>Tr3</v>
          </cell>
          <cell r="AG626" t="str">
            <v>Tr3-2001</v>
          </cell>
          <cell r="AH626" t="str">
            <v>2001-Tr3</v>
          </cell>
          <cell r="AI626">
            <v>8</v>
          </cell>
          <cell r="AJ626" t="str">
            <v>08</v>
          </cell>
        </row>
        <row r="627">
          <cell r="AA627" t="str">
            <v>Aaa</v>
          </cell>
          <cell r="AB627">
            <v>37132</v>
          </cell>
          <cell r="AC627">
            <v>2001</v>
          </cell>
          <cell r="AD627" t="str">
            <v>St2</v>
          </cell>
          <cell r="AE627" t="str">
            <v>Qd2</v>
          </cell>
          <cell r="AF627" t="str">
            <v>Tr3</v>
          </cell>
          <cell r="AG627" t="str">
            <v>Tr3-2001</v>
          </cell>
          <cell r="AH627" t="str">
            <v>2001-Tr3</v>
          </cell>
          <cell r="AI627">
            <v>8</v>
          </cell>
          <cell r="AJ627" t="str">
            <v>08</v>
          </cell>
        </row>
        <row r="628">
          <cell r="AA628" t="str">
            <v>Aaa</v>
          </cell>
          <cell r="AB628">
            <v>37133</v>
          </cell>
          <cell r="AC628">
            <v>2001</v>
          </cell>
          <cell r="AD628" t="str">
            <v>St2</v>
          </cell>
          <cell r="AE628" t="str">
            <v>Qd2</v>
          </cell>
          <cell r="AF628" t="str">
            <v>Tr3</v>
          </cell>
          <cell r="AG628" t="str">
            <v>Tr3-2001</v>
          </cell>
          <cell r="AH628" t="str">
            <v>2001-Tr3</v>
          </cell>
          <cell r="AI628">
            <v>8</v>
          </cell>
          <cell r="AJ628" t="str">
            <v>08</v>
          </cell>
        </row>
        <row r="629">
          <cell r="AA629" t="str">
            <v>Aaa</v>
          </cell>
          <cell r="AB629">
            <v>37134</v>
          </cell>
          <cell r="AC629">
            <v>2001</v>
          </cell>
          <cell r="AD629" t="str">
            <v>St2</v>
          </cell>
          <cell r="AE629" t="str">
            <v>Qd2</v>
          </cell>
          <cell r="AF629" t="str">
            <v>Tr3</v>
          </cell>
          <cell r="AG629" t="str">
            <v>Tr3-2001</v>
          </cell>
          <cell r="AH629" t="str">
            <v>2001-Tr3</v>
          </cell>
          <cell r="AI629">
            <v>8</v>
          </cell>
          <cell r="AJ629" t="str">
            <v>08</v>
          </cell>
        </row>
        <row r="630">
          <cell r="AA630" t="str">
            <v>Aaa</v>
          </cell>
          <cell r="AB630">
            <v>37135</v>
          </cell>
          <cell r="AC630">
            <v>2001</v>
          </cell>
          <cell r="AD630" t="str">
            <v>St2</v>
          </cell>
          <cell r="AE630" t="str">
            <v>Qd3</v>
          </cell>
          <cell r="AF630" t="str">
            <v>Tr3</v>
          </cell>
          <cell r="AG630" t="str">
            <v>Tr3-2001</v>
          </cell>
          <cell r="AH630" t="str">
            <v>2001-Tr3</v>
          </cell>
          <cell r="AI630">
            <v>9</v>
          </cell>
          <cell r="AJ630" t="str">
            <v>09</v>
          </cell>
        </row>
        <row r="631">
          <cell r="AA631" t="str">
            <v>Aaa</v>
          </cell>
          <cell r="AB631">
            <v>37136</v>
          </cell>
          <cell r="AC631">
            <v>2001</v>
          </cell>
          <cell r="AD631" t="str">
            <v>St2</v>
          </cell>
          <cell r="AE631" t="str">
            <v>Qd3</v>
          </cell>
          <cell r="AF631" t="str">
            <v>Tr3</v>
          </cell>
          <cell r="AG631" t="str">
            <v>Tr3-2001</v>
          </cell>
          <cell r="AH631" t="str">
            <v>2001-Tr3</v>
          </cell>
          <cell r="AI631">
            <v>9</v>
          </cell>
          <cell r="AJ631" t="str">
            <v>09</v>
          </cell>
        </row>
        <row r="632">
          <cell r="AA632" t="str">
            <v>Aaa</v>
          </cell>
          <cell r="AB632">
            <v>37137</v>
          </cell>
          <cell r="AC632">
            <v>2001</v>
          </cell>
          <cell r="AD632" t="str">
            <v>St2</v>
          </cell>
          <cell r="AE632" t="str">
            <v>Qd3</v>
          </cell>
          <cell r="AF632" t="str">
            <v>Tr3</v>
          </cell>
          <cell r="AG632" t="str">
            <v>Tr3-2001</v>
          </cell>
          <cell r="AH632" t="str">
            <v>2001-Tr3</v>
          </cell>
          <cell r="AI632">
            <v>9</v>
          </cell>
          <cell r="AJ632" t="str">
            <v>09</v>
          </cell>
        </row>
        <row r="633">
          <cell r="AA633" t="str">
            <v>Aaa</v>
          </cell>
          <cell r="AB633">
            <v>37138</v>
          </cell>
          <cell r="AC633">
            <v>2001</v>
          </cell>
          <cell r="AD633" t="str">
            <v>St2</v>
          </cell>
          <cell r="AE633" t="str">
            <v>Qd3</v>
          </cell>
          <cell r="AF633" t="str">
            <v>Tr3</v>
          </cell>
          <cell r="AG633" t="str">
            <v>Tr3-2001</v>
          </cell>
          <cell r="AH633" t="str">
            <v>2001-Tr3</v>
          </cell>
          <cell r="AI633">
            <v>9</v>
          </cell>
          <cell r="AJ633" t="str">
            <v>09</v>
          </cell>
        </row>
        <row r="634">
          <cell r="AA634" t="str">
            <v>Aaa</v>
          </cell>
          <cell r="AB634">
            <v>37139</v>
          </cell>
          <cell r="AC634">
            <v>2001</v>
          </cell>
          <cell r="AD634" t="str">
            <v>St2</v>
          </cell>
          <cell r="AE634" t="str">
            <v>Qd3</v>
          </cell>
          <cell r="AF634" t="str">
            <v>Tr3</v>
          </cell>
          <cell r="AG634" t="str">
            <v>Tr3-2001</v>
          </cell>
          <cell r="AH634" t="str">
            <v>2001-Tr3</v>
          </cell>
          <cell r="AI634">
            <v>9</v>
          </cell>
          <cell r="AJ634" t="str">
            <v>09</v>
          </cell>
        </row>
        <row r="635">
          <cell r="AA635" t="str">
            <v>Aaa</v>
          </cell>
          <cell r="AB635">
            <v>37140</v>
          </cell>
          <cell r="AC635">
            <v>2001</v>
          </cell>
          <cell r="AD635" t="str">
            <v>St2</v>
          </cell>
          <cell r="AE635" t="str">
            <v>Qd3</v>
          </cell>
          <cell r="AF635" t="str">
            <v>Tr3</v>
          </cell>
          <cell r="AG635" t="str">
            <v>Tr3-2001</v>
          </cell>
          <cell r="AH635" t="str">
            <v>2001-Tr3</v>
          </cell>
          <cell r="AI635">
            <v>9</v>
          </cell>
          <cell r="AJ635" t="str">
            <v>09</v>
          </cell>
        </row>
        <row r="636">
          <cell r="AA636" t="str">
            <v>Aaa</v>
          </cell>
          <cell r="AB636">
            <v>37141</v>
          </cell>
          <cell r="AC636">
            <v>2001</v>
          </cell>
          <cell r="AD636" t="str">
            <v>St2</v>
          </cell>
          <cell r="AE636" t="str">
            <v>Qd3</v>
          </cell>
          <cell r="AF636" t="str">
            <v>Tr3</v>
          </cell>
          <cell r="AG636" t="str">
            <v>Tr3-2001</v>
          </cell>
          <cell r="AH636" t="str">
            <v>2001-Tr3</v>
          </cell>
          <cell r="AI636">
            <v>9</v>
          </cell>
          <cell r="AJ636" t="str">
            <v>09</v>
          </cell>
        </row>
        <row r="637">
          <cell r="AA637" t="str">
            <v>Aaa</v>
          </cell>
          <cell r="AB637">
            <v>37142</v>
          </cell>
          <cell r="AC637">
            <v>2001</v>
          </cell>
          <cell r="AD637" t="str">
            <v>St2</v>
          </cell>
          <cell r="AE637" t="str">
            <v>Qd3</v>
          </cell>
          <cell r="AF637" t="str">
            <v>Tr3</v>
          </cell>
          <cell r="AG637" t="str">
            <v>Tr3-2001</v>
          </cell>
          <cell r="AH637" t="str">
            <v>2001-Tr3</v>
          </cell>
          <cell r="AI637">
            <v>9</v>
          </cell>
          <cell r="AJ637" t="str">
            <v>09</v>
          </cell>
        </row>
        <row r="638">
          <cell r="AA638" t="str">
            <v>Aaa</v>
          </cell>
          <cell r="AB638">
            <v>37143</v>
          </cell>
          <cell r="AC638">
            <v>2001</v>
          </cell>
          <cell r="AD638" t="str">
            <v>St2</v>
          </cell>
          <cell r="AE638" t="str">
            <v>Qd3</v>
          </cell>
          <cell r="AF638" t="str">
            <v>Tr3</v>
          </cell>
          <cell r="AG638" t="str">
            <v>Tr3-2001</v>
          </cell>
          <cell r="AH638" t="str">
            <v>2001-Tr3</v>
          </cell>
          <cell r="AI638">
            <v>9</v>
          </cell>
          <cell r="AJ638" t="str">
            <v>09</v>
          </cell>
        </row>
        <row r="639">
          <cell r="AA639" t="str">
            <v>Aaa</v>
          </cell>
          <cell r="AB639">
            <v>37144</v>
          </cell>
          <cell r="AC639">
            <v>2001</v>
          </cell>
          <cell r="AD639" t="str">
            <v>St2</v>
          </cell>
          <cell r="AE639" t="str">
            <v>Qd3</v>
          </cell>
          <cell r="AF639" t="str">
            <v>Tr3</v>
          </cell>
          <cell r="AG639" t="str">
            <v>Tr3-2001</v>
          </cell>
          <cell r="AH639" t="str">
            <v>2001-Tr3</v>
          </cell>
          <cell r="AI639">
            <v>9</v>
          </cell>
          <cell r="AJ639" t="str">
            <v>09</v>
          </cell>
        </row>
        <row r="640">
          <cell r="AA640" t="str">
            <v>Aaa</v>
          </cell>
          <cell r="AB640">
            <v>37145</v>
          </cell>
          <cell r="AC640">
            <v>2001</v>
          </cell>
          <cell r="AD640" t="str">
            <v>St2</v>
          </cell>
          <cell r="AE640" t="str">
            <v>Qd3</v>
          </cell>
          <cell r="AF640" t="str">
            <v>Tr3</v>
          </cell>
          <cell r="AG640" t="str">
            <v>Tr3-2001</v>
          </cell>
          <cell r="AH640" t="str">
            <v>2001-Tr3</v>
          </cell>
          <cell r="AI640">
            <v>9</v>
          </cell>
          <cell r="AJ640" t="str">
            <v>09</v>
          </cell>
        </row>
        <row r="641">
          <cell r="AA641" t="str">
            <v>Aaa</v>
          </cell>
          <cell r="AB641">
            <v>37146</v>
          </cell>
          <cell r="AC641">
            <v>2001</v>
          </cell>
          <cell r="AD641" t="str">
            <v>St2</v>
          </cell>
          <cell r="AE641" t="str">
            <v>Qd3</v>
          </cell>
          <cell r="AF641" t="str">
            <v>Tr3</v>
          </cell>
          <cell r="AG641" t="str">
            <v>Tr3-2001</v>
          </cell>
          <cell r="AH641" t="str">
            <v>2001-Tr3</v>
          </cell>
          <cell r="AI641">
            <v>9</v>
          </cell>
          <cell r="AJ641" t="str">
            <v>09</v>
          </cell>
        </row>
        <row r="642">
          <cell r="AA642" t="str">
            <v>Aaa</v>
          </cell>
          <cell r="AB642">
            <v>37147</v>
          </cell>
          <cell r="AC642">
            <v>2001</v>
          </cell>
          <cell r="AD642" t="str">
            <v>St2</v>
          </cell>
          <cell r="AE642" t="str">
            <v>Qd3</v>
          </cell>
          <cell r="AF642" t="str">
            <v>Tr3</v>
          </cell>
          <cell r="AG642" t="str">
            <v>Tr3-2001</v>
          </cell>
          <cell r="AH642" t="str">
            <v>2001-Tr3</v>
          </cell>
          <cell r="AI642">
            <v>9</v>
          </cell>
          <cell r="AJ642" t="str">
            <v>09</v>
          </cell>
        </row>
        <row r="643">
          <cell r="AA643" t="str">
            <v>Aaa</v>
          </cell>
          <cell r="AB643">
            <v>37148</v>
          </cell>
          <cell r="AC643">
            <v>2001</v>
          </cell>
          <cell r="AD643" t="str">
            <v>St2</v>
          </cell>
          <cell r="AE643" t="str">
            <v>Qd3</v>
          </cell>
          <cell r="AF643" t="str">
            <v>Tr3</v>
          </cell>
          <cell r="AG643" t="str">
            <v>Tr3-2001</v>
          </cell>
          <cell r="AH643" t="str">
            <v>2001-Tr3</v>
          </cell>
          <cell r="AI643">
            <v>9</v>
          </cell>
          <cell r="AJ643" t="str">
            <v>09</v>
          </cell>
        </row>
        <row r="644">
          <cell r="AA644" t="str">
            <v>Aaa</v>
          </cell>
          <cell r="AB644">
            <v>37149</v>
          </cell>
          <cell r="AC644">
            <v>2001</v>
          </cell>
          <cell r="AD644" t="str">
            <v>St2</v>
          </cell>
          <cell r="AE644" t="str">
            <v>Qd3</v>
          </cell>
          <cell r="AF644" t="str">
            <v>Tr3</v>
          </cell>
          <cell r="AG644" t="str">
            <v>Tr3-2001</v>
          </cell>
          <cell r="AH644" t="str">
            <v>2001-Tr3</v>
          </cell>
          <cell r="AI644">
            <v>9</v>
          </cell>
          <cell r="AJ644" t="str">
            <v>09</v>
          </cell>
        </row>
        <row r="645">
          <cell r="AA645" t="str">
            <v>Aaa</v>
          </cell>
          <cell r="AB645">
            <v>37150</v>
          </cell>
          <cell r="AC645">
            <v>2001</v>
          </cell>
          <cell r="AD645" t="str">
            <v>St2</v>
          </cell>
          <cell r="AE645" t="str">
            <v>Qd3</v>
          </cell>
          <cell r="AF645" t="str">
            <v>Tr3</v>
          </cell>
          <cell r="AG645" t="str">
            <v>Tr3-2001</v>
          </cell>
          <cell r="AH645" t="str">
            <v>2001-Tr3</v>
          </cell>
          <cell r="AI645">
            <v>9</v>
          </cell>
          <cell r="AJ645" t="str">
            <v>09</v>
          </cell>
        </row>
        <row r="646">
          <cell r="AA646" t="str">
            <v>Aaa</v>
          </cell>
          <cell r="AB646">
            <v>37151</v>
          </cell>
          <cell r="AC646">
            <v>2001</v>
          </cell>
          <cell r="AD646" t="str">
            <v>St2</v>
          </cell>
          <cell r="AE646" t="str">
            <v>Qd3</v>
          </cell>
          <cell r="AF646" t="str">
            <v>Tr3</v>
          </cell>
          <cell r="AG646" t="str">
            <v>Tr3-2001</v>
          </cell>
          <cell r="AH646" t="str">
            <v>2001-Tr3</v>
          </cell>
          <cell r="AI646">
            <v>9</v>
          </cell>
          <cell r="AJ646" t="str">
            <v>09</v>
          </cell>
        </row>
        <row r="647">
          <cell r="AA647" t="str">
            <v>Aaa</v>
          </cell>
          <cell r="AB647">
            <v>37152</v>
          </cell>
          <cell r="AC647">
            <v>2001</v>
          </cell>
          <cell r="AD647" t="str">
            <v>St2</v>
          </cell>
          <cell r="AE647" t="str">
            <v>Qd3</v>
          </cell>
          <cell r="AF647" t="str">
            <v>Tr3</v>
          </cell>
          <cell r="AG647" t="str">
            <v>Tr3-2001</v>
          </cell>
          <cell r="AH647" t="str">
            <v>2001-Tr3</v>
          </cell>
          <cell r="AI647">
            <v>9</v>
          </cell>
          <cell r="AJ647" t="str">
            <v>09</v>
          </cell>
        </row>
        <row r="648">
          <cell r="AA648" t="str">
            <v>Aaa</v>
          </cell>
          <cell r="AB648">
            <v>37153</v>
          </cell>
          <cell r="AC648">
            <v>2001</v>
          </cell>
          <cell r="AD648" t="str">
            <v>St2</v>
          </cell>
          <cell r="AE648" t="str">
            <v>Qd3</v>
          </cell>
          <cell r="AF648" t="str">
            <v>Tr3</v>
          </cell>
          <cell r="AG648" t="str">
            <v>Tr3-2001</v>
          </cell>
          <cell r="AH648" t="str">
            <v>2001-Tr3</v>
          </cell>
          <cell r="AI648">
            <v>9</v>
          </cell>
          <cell r="AJ648" t="str">
            <v>09</v>
          </cell>
        </row>
        <row r="649">
          <cell r="AA649" t="str">
            <v>Aaa</v>
          </cell>
          <cell r="AB649">
            <v>37154</v>
          </cell>
          <cell r="AC649">
            <v>2001</v>
          </cell>
          <cell r="AD649" t="str">
            <v>St2</v>
          </cell>
          <cell r="AE649" t="str">
            <v>Qd3</v>
          </cell>
          <cell r="AF649" t="str">
            <v>Tr3</v>
          </cell>
          <cell r="AG649" t="str">
            <v>Tr3-2001</v>
          </cell>
          <cell r="AH649" t="str">
            <v>2001-Tr3</v>
          </cell>
          <cell r="AI649">
            <v>9</v>
          </cell>
          <cell r="AJ649" t="str">
            <v>09</v>
          </cell>
        </row>
        <row r="650">
          <cell r="AA650" t="str">
            <v>Aaa</v>
          </cell>
          <cell r="AB650">
            <v>37155</v>
          </cell>
          <cell r="AC650">
            <v>2001</v>
          </cell>
          <cell r="AD650" t="str">
            <v>St2</v>
          </cell>
          <cell r="AE650" t="str">
            <v>Qd3</v>
          </cell>
          <cell r="AF650" t="str">
            <v>Tr3</v>
          </cell>
          <cell r="AG650" t="str">
            <v>Tr3-2001</v>
          </cell>
          <cell r="AH650" t="str">
            <v>2001-Tr3</v>
          </cell>
          <cell r="AI650">
            <v>9</v>
          </cell>
          <cell r="AJ650" t="str">
            <v>09</v>
          </cell>
        </row>
        <row r="651">
          <cell r="AA651" t="str">
            <v>Aaa</v>
          </cell>
          <cell r="AB651">
            <v>37156</v>
          </cell>
          <cell r="AC651">
            <v>2001</v>
          </cell>
          <cell r="AD651" t="str">
            <v>St2</v>
          </cell>
          <cell r="AE651" t="str">
            <v>Qd3</v>
          </cell>
          <cell r="AF651" t="str">
            <v>Tr3</v>
          </cell>
          <cell r="AG651" t="str">
            <v>Tr3-2001</v>
          </cell>
          <cell r="AH651" t="str">
            <v>2001-Tr3</v>
          </cell>
          <cell r="AI651">
            <v>9</v>
          </cell>
          <cell r="AJ651" t="str">
            <v>09</v>
          </cell>
        </row>
        <row r="652">
          <cell r="AA652" t="str">
            <v>Aaa</v>
          </cell>
          <cell r="AB652">
            <v>37157</v>
          </cell>
          <cell r="AC652">
            <v>2001</v>
          </cell>
          <cell r="AD652" t="str">
            <v>St2</v>
          </cell>
          <cell r="AE652" t="str">
            <v>Qd3</v>
          </cell>
          <cell r="AF652" t="str">
            <v>Tr3</v>
          </cell>
          <cell r="AG652" t="str">
            <v>Tr3-2001</v>
          </cell>
          <cell r="AH652" t="str">
            <v>2001-Tr3</v>
          </cell>
          <cell r="AI652">
            <v>9</v>
          </cell>
          <cell r="AJ652" t="str">
            <v>09</v>
          </cell>
        </row>
        <row r="653">
          <cell r="AA653" t="str">
            <v>Aaa</v>
          </cell>
          <cell r="AB653">
            <v>37158</v>
          </cell>
          <cell r="AC653">
            <v>2001</v>
          </cell>
          <cell r="AD653" t="str">
            <v>St2</v>
          </cell>
          <cell r="AE653" t="str">
            <v>Qd3</v>
          </cell>
          <cell r="AF653" t="str">
            <v>Tr3</v>
          </cell>
          <cell r="AG653" t="str">
            <v>Tr3-2001</v>
          </cell>
          <cell r="AH653" t="str">
            <v>2001-Tr3</v>
          </cell>
          <cell r="AI653">
            <v>9</v>
          </cell>
          <cell r="AJ653" t="str">
            <v>09</v>
          </cell>
        </row>
        <row r="654">
          <cell r="AA654" t="str">
            <v>Aaa</v>
          </cell>
          <cell r="AB654">
            <v>37159</v>
          </cell>
          <cell r="AC654">
            <v>2001</v>
          </cell>
          <cell r="AD654" t="str">
            <v>St2</v>
          </cell>
          <cell r="AE654" t="str">
            <v>Qd3</v>
          </cell>
          <cell r="AF654" t="str">
            <v>Tr3</v>
          </cell>
          <cell r="AG654" t="str">
            <v>Tr3-2001</v>
          </cell>
          <cell r="AH654" t="str">
            <v>2001-Tr3</v>
          </cell>
          <cell r="AI654">
            <v>9</v>
          </cell>
          <cell r="AJ654" t="str">
            <v>09</v>
          </cell>
        </row>
        <row r="655">
          <cell r="AA655" t="str">
            <v>Aaa</v>
          </cell>
          <cell r="AB655">
            <v>37160</v>
          </cell>
          <cell r="AC655">
            <v>2001</v>
          </cell>
          <cell r="AD655" t="str">
            <v>St2</v>
          </cell>
          <cell r="AE655" t="str">
            <v>Qd3</v>
          </cell>
          <cell r="AF655" t="str">
            <v>Tr3</v>
          </cell>
          <cell r="AG655" t="str">
            <v>Tr3-2001</v>
          </cell>
          <cell r="AH655" t="str">
            <v>2001-Tr3</v>
          </cell>
          <cell r="AI655">
            <v>9</v>
          </cell>
          <cell r="AJ655" t="str">
            <v>09</v>
          </cell>
        </row>
        <row r="656">
          <cell r="AA656" t="str">
            <v>Aaa</v>
          </cell>
          <cell r="AB656">
            <v>37161</v>
          </cell>
          <cell r="AC656">
            <v>2001</v>
          </cell>
          <cell r="AD656" t="str">
            <v>St2</v>
          </cell>
          <cell r="AE656" t="str">
            <v>Qd3</v>
          </cell>
          <cell r="AF656" t="str">
            <v>Tr3</v>
          </cell>
          <cell r="AG656" t="str">
            <v>Tr3-2001</v>
          </cell>
          <cell r="AH656" t="str">
            <v>2001-Tr3</v>
          </cell>
          <cell r="AI656">
            <v>9</v>
          </cell>
          <cell r="AJ656" t="str">
            <v>09</v>
          </cell>
        </row>
        <row r="657">
          <cell r="AA657" t="str">
            <v>Aaa</v>
          </cell>
          <cell r="AB657">
            <v>37162</v>
          </cell>
          <cell r="AC657">
            <v>2001</v>
          </cell>
          <cell r="AD657" t="str">
            <v>St2</v>
          </cell>
          <cell r="AE657" t="str">
            <v>Qd3</v>
          </cell>
          <cell r="AF657" t="str">
            <v>Tr3</v>
          </cell>
          <cell r="AG657" t="str">
            <v>Tr3-2001</v>
          </cell>
          <cell r="AH657" t="str">
            <v>2001-Tr3</v>
          </cell>
          <cell r="AI657">
            <v>9</v>
          </cell>
          <cell r="AJ657" t="str">
            <v>09</v>
          </cell>
        </row>
        <row r="658">
          <cell r="AA658" t="str">
            <v>Aaa</v>
          </cell>
          <cell r="AB658">
            <v>37163</v>
          </cell>
          <cell r="AC658">
            <v>2001</v>
          </cell>
          <cell r="AD658" t="str">
            <v>St2</v>
          </cell>
          <cell r="AE658" t="str">
            <v>Qd3</v>
          </cell>
          <cell r="AF658" t="str">
            <v>Tr3</v>
          </cell>
          <cell r="AG658" t="str">
            <v>Tr3-2001</v>
          </cell>
          <cell r="AH658" t="str">
            <v>2001-Tr3</v>
          </cell>
          <cell r="AI658">
            <v>9</v>
          </cell>
          <cell r="AJ658" t="str">
            <v>09</v>
          </cell>
        </row>
        <row r="659">
          <cell r="AA659" t="str">
            <v>Aaa</v>
          </cell>
          <cell r="AB659">
            <v>37164</v>
          </cell>
          <cell r="AC659">
            <v>2001</v>
          </cell>
          <cell r="AD659" t="str">
            <v>St2</v>
          </cell>
          <cell r="AE659" t="str">
            <v>Qd3</v>
          </cell>
          <cell r="AF659" t="str">
            <v>Tr3</v>
          </cell>
          <cell r="AG659" t="str">
            <v>Tr3-2001</v>
          </cell>
          <cell r="AH659" t="str">
            <v>2001-Tr3</v>
          </cell>
          <cell r="AI659">
            <v>9</v>
          </cell>
          <cell r="AJ659" t="str">
            <v>09</v>
          </cell>
        </row>
        <row r="660">
          <cell r="AA660" t="str">
            <v>Aaa</v>
          </cell>
          <cell r="AB660">
            <v>37165</v>
          </cell>
          <cell r="AC660">
            <v>2001</v>
          </cell>
          <cell r="AD660" t="str">
            <v>St2</v>
          </cell>
          <cell r="AE660" t="str">
            <v>Qd3</v>
          </cell>
          <cell r="AF660" t="str">
            <v>Tr4</v>
          </cell>
          <cell r="AG660" t="str">
            <v>Tr4-2001</v>
          </cell>
          <cell r="AH660" t="str">
            <v>2001-Tr4</v>
          </cell>
          <cell r="AI660">
            <v>10</v>
          </cell>
          <cell r="AJ660" t="str">
            <v>10</v>
          </cell>
        </row>
        <row r="661">
          <cell r="AA661" t="str">
            <v>Aaa</v>
          </cell>
          <cell r="AB661">
            <v>37166</v>
          </cell>
          <cell r="AC661">
            <v>2001</v>
          </cell>
          <cell r="AD661" t="str">
            <v>St2</v>
          </cell>
          <cell r="AE661" t="str">
            <v>Qd3</v>
          </cell>
          <cell r="AF661" t="str">
            <v>Tr4</v>
          </cell>
          <cell r="AG661" t="str">
            <v>Tr4-2001</v>
          </cell>
          <cell r="AH661" t="str">
            <v>2001-Tr4</v>
          </cell>
          <cell r="AI661">
            <v>10</v>
          </cell>
          <cell r="AJ661" t="str">
            <v>10</v>
          </cell>
        </row>
        <row r="662">
          <cell r="AA662" t="str">
            <v>Aaa</v>
          </cell>
          <cell r="AB662">
            <v>37167</v>
          </cell>
          <cell r="AC662">
            <v>2001</v>
          </cell>
          <cell r="AD662" t="str">
            <v>St2</v>
          </cell>
          <cell r="AE662" t="str">
            <v>Qd3</v>
          </cell>
          <cell r="AF662" t="str">
            <v>Tr4</v>
          </cell>
          <cell r="AG662" t="str">
            <v>Tr4-2001</v>
          </cell>
          <cell r="AH662" t="str">
            <v>2001-Tr4</v>
          </cell>
          <cell r="AI662">
            <v>10</v>
          </cell>
          <cell r="AJ662" t="str">
            <v>10</v>
          </cell>
        </row>
        <row r="663">
          <cell r="AA663" t="str">
            <v>Aaa</v>
          </cell>
          <cell r="AB663">
            <v>37168</v>
          </cell>
          <cell r="AC663">
            <v>2001</v>
          </cell>
          <cell r="AD663" t="str">
            <v>St2</v>
          </cell>
          <cell r="AE663" t="str">
            <v>Qd3</v>
          </cell>
          <cell r="AF663" t="str">
            <v>Tr4</v>
          </cell>
          <cell r="AG663" t="str">
            <v>Tr4-2001</v>
          </cell>
          <cell r="AH663" t="str">
            <v>2001-Tr4</v>
          </cell>
          <cell r="AI663">
            <v>10</v>
          </cell>
          <cell r="AJ663" t="str">
            <v>10</v>
          </cell>
        </row>
        <row r="664">
          <cell r="AA664" t="str">
            <v>Aaa</v>
          </cell>
          <cell r="AB664">
            <v>37169</v>
          </cell>
          <cell r="AC664">
            <v>2001</v>
          </cell>
          <cell r="AD664" t="str">
            <v>St2</v>
          </cell>
          <cell r="AE664" t="str">
            <v>Qd3</v>
          </cell>
          <cell r="AF664" t="str">
            <v>Tr4</v>
          </cell>
          <cell r="AG664" t="str">
            <v>Tr4-2001</v>
          </cell>
          <cell r="AH664" t="str">
            <v>2001-Tr4</v>
          </cell>
          <cell r="AI664">
            <v>10</v>
          </cell>
          <cell r="AJ664" t="str">
            <v>10</v>
          </cell>
        </row>
        <row r="665">
          <cell r="AA665" t="str">
            <v>Aaa</v>
          </cell>
          <cell r="AB665">
            <v>37170</v>
          </cell>
          <cell r="AC665">
            <v>2001</v>
          </cell>
          <cell r="AD665" t="str">
            <v>St2</v>
          </cell>
          <cell r="AE665" t="str">
            <v>Qd3</v>
          </cell>
          <cell r="AF665" t="str">
            <v>Tr4</v>
          </cell>
          <cell r="AG665" t="str">
            <v>Tr4-2001</v>
          </cell>
          <cell r="AH665" t="str">
            <v>2001-Tr4</v>
          </cell>
          <cell r="AI665">
            <v>10</v>
          </cell>
          <cell r="AJ665" t="str">
            <v>10</v>
          </cell>
        </row>
        <row r="666">
          <cell r="AA666" t="str">
            <v>Aaa</v>
          </cell>
          <cell r="AB666">
            <v>37171</v>
          </cell>
          <cell r="AC666">
            <v>2001</v>
          </cell>
          <cell r="AD666" t="str">
            <v>St2</v>
          </cell>
          <cell r="AE666" t="str">
            <v>Qd3</v>
          </cell>
          <cell r="AF666" t="str">
            <v>Tr4</v>
          </cell>
          <cell r="AG666" t="str">
            <v>Tr4-2001</v>
          </cell>
          <cell r="AH666" t="str">
            <v>2001-Tr4</v>
          </cell>
          <cell r="AI666">
            <v>10</v>
          </cell>
          <cell r="AJ666" t="str">
            <v>10</v>
          </cell>
        </row>
        <row r="667">
          <cell r="AA667" t="str">
            <v>Aaa</v>
          </cell>
          <cell r="AB667">
            <v>37172</v>
          </cell>
          <cell r="AC667">
            <v>2001</v>
          </cell>
          <cell r="AD667" t="str">
            <v>St2</v>
          </cell>
          <cell r="AE667" t="str">
            <v>Qd3</v>
          </cell>
          <cell r="AF667" t="str">
            <v>Tr4</v>
          </cell>
          <cell r="AG667" t="str">
            <v>Tr4-2001</v>
          </cell>
          <cell r="AH667" t="str">
            <v>2001-Tr4</v>
          </cell>
          <cell r="AI667">
            <v>10</v>
          </cell>
          <cell r="AJ667" t="str">
            <v>10</v>
          </cell>
        </row>
        <row r="668">
          <cell r="AA668" t="str">
            <v>Aaa</v>
          </cell>
          <cell r="AB668">
            <v>37173</v>
          </cell>
          <cell r="AC668">
            <v>2001</v>
          </cell>
          <cell r="AD668" t="str">
            <v>St2</v>
          </cell>
          <cell r="AE668" t="str">
            <v>Qd3</v>
          </cell>
          <cell r="AF668" t="str">
            <v>Tr4</v>
          </cell>
          <cell r="AG668" t="str">
            <v>Tr4-2001</v>
          </cell>
          <cell r="AH668" t="str">
            <v>2001-Tr4</v>
          </cell>
          <cell r="AI668">
            <v>10</v>
          </cell>
          <cell r="AJ668" t="str">
            <v>10</v>
          </cell>
        </row>
        <row r="669">
          <cell r="AA669" t="str">
            <v>Aaa</v>
          </cell>
          <cell r="AB669">
            <v>37174</v>
          </cell>
          <cell r="AC669">
            <v>2001</v>
          </cell>
          <cell r="AD669" t="str">
            <v>St2</v>
          </cell>
          <cell r="AE669" t="str">
            <v>Qd3</v>
          </cell>
          <cell r="AF669" t="str">
            <v>Tr4</v>
          </cell>
          <cell r="AG669" t="str">
            <v>Tr4-2001</v>
          </cell>
          <cell r="AH669" t="str">
            <v>2001-Tr4</v>
          </cell>
          <cell r="AI669">
            <v>10</v>
          </cell>
          <cell r="AJ669" t="str">
            <v>10</v>
          </cell>
        </row>
        <row r="670">
          <cell r="AA670" t="str">
            <v>Aaa</v>
          </cell>
          <cell r="AB670">
            <v>37175</v>
          </cell>
          <cell r="AC670">
            <v>2001</v>
          </cell>
          <cell r="AD670" t="str">
            <v>St2</v>
          </cell>
          <cell r="AE670" t="str">
            <v>Qd3</v>
          </cell>
          <cell r="AF670" t="str">
            <v>Tr4</v>
          </cell>
          <cell r="AG670" t="str">
            <v>Tr4-2001</v>
          </cell>
          <cell r="AH670" t="str">
            <v>2001-Tr4</v>
          </cell>
          <cell r="AI670">
            <v>10</v>
          </cell>
          <cell r="AJ670" t="str">
            <v>10</v>
          </cell>
        </row>
        <row r="671">
          <cell r="AA671" t="str">
            <v>Aaa</v>
          </cell>
          <cell r="AB671">
            <v>37176</v>
          </cell>
          <cell r="AC671">
            <v>2001</v>
          </cell>
          <cell r="AD671" t="str">
            <v>St2</v>
          </cell>
          <cell r="AE671" t="str">
            <v>Qd3</v>
          </cell>
          <cell r="AF671" t="str">
            <v>Tr4</v>
          </cell>
          <cell r="AG671" t="str">
            <v>Tr4-2001</v>
          </cell>
          <cell r="AH671" t="str">
            <v>2001-Tr4</v>
          </cell>
          <cell r="AI671">
            <v>10</v>
          </cell>
          <cell r="AJ671" t="str">
            <v>10</v>
          </cell>
        </row>
        <row r="672">
          <cell r="AA672" t="str">
            <v>Aaa</v>
          </cell>
          <cell r="AB672">
            <v>37177</v>
          </cell>
          <cell r="AC672">
            <v>2001</v>
          </cell>
          <cell r="AD672" t="str">
            <v>St2</v>
          </cell>
          <cell r="AE672" t="str">
            <v>Qd3</v>
          </cell>
          <cell r="AF672" t="str">
            <v>Tr4</v>
          </cell>
          <cell r="AG672" t="str">
            <v>Tr4-2001</v>
          </cell>
          <cell r="AH672" t="str">
            <v>2001-Tr4</v>
          </cell>
          <cell r="AI672">
            <v>10</v>
          </cell>
          <cell r="AJ672" t="str">
            <v>10</v>
          </cell>
        </row>
        <row r="673">
          <cell r="AA673" t="str">
            <v>Aaa</v>
          </cell>
          <cell r="AB673">
            <v>37178</v>
          </cell>
          <cell r="AC673">
            <v>2001</v>
          </cell>
          <cell r="AD673" t="str">
            <v>St2</v>
          </cell>
          <cell r="AE673" t="str">
            <v>Qd3</v>
          </cell>
          <cell r="AF673" t="str">
            <v>Tr4</v>
          </cell>
          <cell r="AG673" t="str">
            <v>Tr4-2001</v>
          </cell>
          <cell r="AH673" t="str">
            <v>2001-Tr4</v>
          </cell>
          <cell r="AI673">
            <v>10</v>
          </cell>
          <cell r="AJ673" t="str">
            <v>10</v>
          </cell>
        </row>
        <row r="674">
          <cell r="AA674" t="str">
            <v>Aaa</v>
          </cell>
          <cell r="AB674">
            <v>37179</v>
          </cell>
          <cell r="AC674">
            <v>2001</v>
          </cell>
          <cell r="AD674" t="str">
            <v>St2</v>
          </cell>
          <cell r="AE674" t="str">
            <v>Qd3</v>
          </cell>
          <cell r="AF674" t="str">
            <v>Tr4</v>
          </cell>
          <cell r="AG674" t="str">
            <v>Tr4-2001</v>
          </cell>
          <cell r="AH674" t="str">
            <v>2001-Tr4</v>
          </cell>
          <cell r="AI674">
            <v>10</v>
          </cell>
          <cell r="AJ674" t="str">
            <v>10</v>
          </cell>
        </row>
        <row r="675">
          <cell r="AA675" t="str">
            <v>Aaa</v>
          </cell>
          <cell r="AB675">
            <v>37180</v>
          </cell>
          <cell r="AC675">
            <v>2001</v>
          </cell>
          <cell r="AD675" t="str">
            <v>St2</v>
          </cell>
          <cell r="AE675" t="str">
            <v>Qd3</v>
          </cell>
          <cell r="AF675" t="str">
            <v>Tr4</v>
          </cell>
          <cell r="AG675" t="str">
            <v>Tr4-2001</v>
          </cell>
          <cell r="AH675" t="str">
            <v>2001-Tr4</v>
          </cell>
          <cell r="AI675">
            <v>10</v>
          </cell>
          <cell r="AJ675" t="str">
            <v>10</v>
          </cell>
        </row>
        <row r="676">
          <cell r="AA676" t="str">
            <v>Aaa</v>
          </cell>
          <cell r="AB676">
            <v>37181</v>
          </cell>
          <cell r="AC676">
            <v>2001</v>
          </cell>
          <cell r="AD676" t="str">
            <v>St2</v>
          </cell>
          <cell r="AE676" t="str">
            <v>Qd3</v>
          </cell>
          <cell r="AF676" t="str">
            <v>Tr4</v>
          </cell>
          <cell r="AG676" t="str">
            <v>Tr4-2001</v>
          </cell>
          <cell r="AH676" t="str">
            <v>2001-Tr4</v>
          </cell>
          <cell r="AI676">
            <v>10</v>
          </cell>
          <cell r="AJ676" t="str">
            <v>10</v>
          </cell>
        </row>
        <row r="677">
          <cell r="AA677" t="str">
            <v>Aaa</v>
          </cell>
          <cell r="AB677">
            <v>37182</v>
          </cell>
          <cell r="AC677">
            <v>2001</v>
          </cell>
          <cell r="AD677" t="str">
            <v>St2</v>
          </cell>
          <cell r="AE677" t="str">
            <v>Qd3</v>
          </cell>
          <cell r="AF677" t="str">
            <v>Tr4</v>
          </cell>
          <cell r="AG677" t="str">
            <v>Tr4-2001</v>
          </cell>
          <cell r="AH677" t="str">
            <v>2001-Tr4</v>
          </cell>
          <cell r="AI677">
            <v>10</v>
          </cell>
          <cell r="AJ677" t="str">
            <v>10</v>
          </cell>
        </row>
        <row r="678">
          <cell r="AA678" t="str">
            <v>Aaa</v>
          </cell>
          <cell r="AB678">
            <v>37183</v>
          </cell>
          <cell r="AC678">
            <v>2001</v>
          </cell>
          <cell r="AD678" t="str">
            <v>St2</v>
          </cell>
          <cell r="AE678" t="str">
            <v>Qd3</v>
          </cell>
          <cell r="AF678" t="str">
            <v>Tr4</v>
          </cell>
          <cell r="AG678" t="str">
            <v>Tr4-2001</v>
          </cell>
          <cell r="AH678" t="str">
            <v>2001-Tr4</v>
          </cell>
          <cell r="AI678">
            <v>10</v>
          </cell>
          <cell r="AJ678" t="str">
            <v>10</v>
          </cell>
        </row>
        <row r="679">
          <cell r="AA679" t="str">
            <v>Aaa</v>
          </cell>
          <cell r="AB679">
            <v>37184</v>
          </cell>
          <cell r="AC679">
            <v>2001</v>
          </cell>
          <cell r="AD679" t="str">
            <v>St2</v>
          </cell>
          <cell r="AE679" t="str">
            <v>Qd3</v>
          </cell>
          <cell r="AF679" t="str">
            <v>Tr4</v>
          </cell>
          <cell r="AG679" t="str">
            <v>Tr4-2001</v>
          </cell>
          <cell r="AH679" t="str">
            <v>2001-Tr4</v>
          </cell>
          <cell r="AI679">
            <v>10</v>
          </cell>
          <cell r="AJ679" t="str">
            <v>10</v>
          </cell>
        </row>
        <row r="680">
          <cell r="AA680" t="str">
            <v>Aaa</v>
          </cell>
          <cell r="AB680">
            <v>37185</v>
          </cell>
          <cell r="AC680">
            <v>2001</v>
          </cell>
          <cell r="AD680" t="str">
            <v>St2</v>
          </cell>
          <cell r="AE680" t="str">
            <v>Qd3</v>
          </cell>
          <cell r="AF680" t="str">
            <v>Tr4</v>
          </cell>
          <cell r="AG680" t="str">
            <v>Tr4-2001</v>
          </cell>
          <cell r="AH680" t="str">
            <v>2001-Tr4</v>
          </cell>
          <cell r="AI680">
            <v>10</v>
          </cell>
          <cell r="AJ680" t="str">
            <v>10</v>
          </cell>
        </row>
        <row r="681">
          <cell r="AA681" t="str">
            <v>Aaa</v>
          </cell>
          <cell r="AB681">
            <v>37186</v>
          </cell>
          <cell r="AC681">
            <v>2001</v>
          </cell>
          <cell r="AD681" t="str">
            <v>St2</v>
          </cell>
          <cell r="AE681" t="str">
            <v>Qd3</v>
          </cell>
          <cell r="AF681" t="str">
            <v>Tr4</v>
          </cell>
          <cell r="AG681" t="str">
            <v>Tr4-2001</v>
          </cell>
          <cell r="AH681" t="str">
            <v>2001-Tr4</v>
          </cell>
          <cell r="AI681">
            <v>10</v>
          </cell>
          <cell r="AJ681" t="str">
            <v>10</v>
          </cell>
        </row>
        <row r="682">
          <cell r="AA682" t="str">
            <v>Aaa</v>
          </cell>
          <cell r="AB682">
            <v>37187</v>
          </cell>
          <cell r="AC682">
            <v>2001</v>
          </cell>
          <cell r="AD682" t="str">
            <v>St2</v>
          </cell>
          <cell r="AE682" t="str">
            <v>Qd3</v>
          </cell>
          <cell r="AF682" t="str">
            <v>Tr4</v>
          </cell>
          <cell r="AG682" t="str">
            <v>Tr4-2001</v>
          </cell>
          <cell r="AH682" t="str">
            <v>2001-Tr4</v>
          </cell>
          <cell r="AI682">
            <v>10</v>
          </cell>
          <cell r="AJ682" t="str">
            <v>10</v>
          </cell>
        </row>
        <row r="683">
          <cell r="AA683" t="str">
            <v>Aaa</v>
          </cell>
          <cell r="AB683">
            <v>37188</v>
          </cell>
          <cell r="AC683">
            <v>2001</v>
          </cell>
          <cell r="AD683" t="str">
            <v>St2</v>
          </cell>
          <cell r="AE683" t="str">
            <v>Qd3</v>
          </cell>
          <cell r="AF683" t="str">
            <v>Tr4</v>
          </cell>
          <cell r="AG683" t="str">
            <v>Tr4-2001</v>
          </cell>
          <cell r="AH683" t="str">
            <v>2001-Tr4</v>
          </cell>
          <cell r="AI683">
            <v>10</v>
          </cell>
          <cell r="AJ683" t="str">
            <v>10</v>
          </cell>
        </row>
        <row r="684">
          <cell r="AA684" t="str">
            <v>Aaa</v>
          </cell>
          <cell r="AB684">
            <v>37189</v>
          </cell>
          <cell r="AC684">
            <v>2001</v>
          </cell>
          <cell r="AD684" t="str">
            <v>St2</v>
          </cell>
          <cell r="AE684" t="str">
            <v>Qd3</v>
          </cell>
          <cell r="AF684" t="str">
            <v>Tr4</v>
          </cell>
          <cell r="AG684" t="str">
            <v>Tr4-2001</v>
          </cell>
          <cell r="AH684" t="str">
            <v>2001-Tr4</v>
          </cell>
          <cell r="AI684">
            <v>10</v>
          </cell>
          <cell r="AJ684" t="str">
            <v>10</v>
          </cell>
        </row>
        <row r="685">
          <cell r="AA685" t="str">
            <v>Aaa</v>
          </cell>
          <cell r="AB685">
            <v>37190</v>
          </cell>
          <cell r="AC685">
            <v>2001</v>
          </cell>
          <cell r="AD685" t="str">
            <v>St2</v>
          </cell>
          <cell r="AE685" t="str">
            <v>Qd3</v>
          </cell>
          <cell r="AF685" t="str">
            <v>Tr4</v>
          </cell>
          <cell r="AG685" t="str">
            <v>Tr4-2001</v>
          </cell>
          <cell r="AH685" t="str">
            <v>2001-Tr4</v>
          </cell>
          <cell r="AI685">
            <v>10</v>
          </cell>
          <cell r="AJ685" t="str">
            <v>10</v>
          </cell>
        </row>
        <row r="686">
          <cell r="AA686" t="str">
            <v>Aaa</v>
          </cell>
          <cell r="AB686">
            <v>37191</v>
          </cell>
          <cell r="AC686">
            <v>2001</v>
          </cell>
          <cell r="AD686" t="str">
            <v>St2</v>
          </cell>
          <cell r="AE686" t="str">
            <v>Qd3</v>
          </cell>
          <cell r="AF686" t="str">
            <v>Tr4</v>
          </cell>
          <cell r="AG686" t="str">
            <v>Tr4-2001</v>
          </cell>
          <cell r="AH686" t="str">
            <v>2001-Tr4</v>
          </cell>
          <cell r="AI686">
            <v>10</v>
          </cell>
          <cell r="AJ686" t="str">
            <v>10</v>
          </cell>
        </row>
        <row r="687">
          <cell r="AA687" t="str">
            <v>Aaa</v>
          </cell>
          <cell r="AB687">
            <v>37192</v>
          </cell>
          <cell r="AC687">
            <v>2001</v>
          </cell>
          <cell r="AD687" t="str">
            <v>St2</v>
          </cell>
          <cell r="AE687" t="str">
            <v>Qd3</v>
          </cell>
          <cell r="AF687" t="str">
            <v>Tr4</v>
          </cell>
          <cell r="AG687" t="str">
            <v>Tr4-2001</v>
          </cell>
          <cell r="AH687" t="str">
            <v>2001-Tr4</v>
          </cell>
          <cell r="AI687">
            <v>10</v>
          </cell>
          <cell r="AJ687" t="str">
            <v>10</v>
          </cell>
        </row>
        <row r="688">
          <cell r="AA688" t="str">
            <v>Aaa</v>
          </cell>
          <cell r="AB688">
            <v>37193</v>
          </cell>
          <cell r="AC688">
            <v>2001</v>
          </cell>
          <cell r="AD688" t="str">
            <v>St2</v>
          </cell>
          <cell r="AE688" t="str">
            <v>Qd3</v>
          </cell>
          <cell r="AF688" t="str">
            <v>Tr4</v>
          </cell>
          <cell r="AG688" t="str">
            <v>Tr4-2001</v>
          </cell>
          <cell r="AH688" t="str">
            <v>2001-Tr4</v>
          </cell>
          <cell r="AI688">
            <v>10</v>
          </cell>
          <cell r="AJ688" t="str">
            <v>10</v>
          </cell>
        </row>
        <row r="689">
          <cell r="AA689" t="str">
            <v>Aaa</v>
          </cell>
          <cell r="AB689">
            <v>37194</v>
          </cell>
          <cell r="AC689">
            <v>2001</v>
          </cell>
          <cell r="AD689" t="str">
            <v>St2</v>
          </cell>
          <cell r="AE689" t="str">
            <v>Qd3</v>
          </cell>
          <cell r="AF689" t="str">
            <v>Tr4</v>
          </cell>
          <cell r="AG689" t="str">
            <v>Tr4-2001</v>
          </cell>
          <cell r="AH689" t="str">
            <v>2001-Tr4</v>
          </cell>
          <cell r="AI689">
            <v>10</v>
          </cell>
          <cell r="AJ689" t="str">
            <v>10</v>
          </cell>
        </row>
        <row r="690">
          <cell r="AA690" t="str">
            <v>Aaa</v>
          </cell>
          <cell r="AB690">
            <v>37195</v>
          </cell>
          <cell r="AC690">
            <v>2001</v>
          </cell>
          <cell r="AD690" t="str">
            <v>St2</v>
          </cell>
          <cell r="AE690" t="str">
            <v>Qd3</v>
          </cell>
          <cell r="AF690" t="str">
            <v>Tr4</v>
          </cell>
          <cell r="AG690" t="str">
            <v>Tr4-2001</v>
          </cell>
          <cell r="AH690" t="str">
            <v>2001-Tr4</v>
          </cell>
          <cell r="AI690">
            <v>10</v>
          </cell>
          <cell r="AJ690" t="str">
            <v>10</v>
          </cell>
        </row>
        <row r="691">
          <cell r="AA691" t="str">
            <v>Aaa</v>
          </cell>
          <cell r="AB691">
            <v>37196</v>
          </cell>
          <cell r="AC691">
            <v>2001</v>
          </cell>
          <cell r="AD691" t="str">
            <v>St2</v>
          </cell>
          <cell r="AE691" t="str">
            <v>Qd3</v>
          </cell>
          <cell r="AF691" t="str">
            <v>Tr4</v>
          </cell>
          <cell r="AG691" t="str">
            <v>Tr4-2001</v>
          </cell>
          <cell r="AH691" t="str">
            <v>2001-Tr4</v>
          </cell>
          <cell r="AI691">
            <v>11</v>
          </cell>
          <cell r="AJ691" t="str">
            <v>11</v>
          </cell>
        </row>
        <row r="692">
          <cell r="AA692" t="str">
            <v>Aaa</v>
          </cell>
          <cell r="AB692">
            <v>37197</v>
          </cell>
          <cell r="AC692">
            <v>2001</v>
          </cell>
          <cell r="AD692" t="str">
            <v>St2</v>
          </cell>
          <cell r="AE692" t="str">
            <v>Qd3</v>
          </cell>
          <cell r="AF692" t="str">
            <v>Tr4</v>
          </cell>
          <cell r="AG692" t="str">
            <v>Tr4-2001</v>
          </cell>
          <cell r="AH692" t="str">
            <v>2001-Tr4</v>
          </cell>
          <cell r="AI692">
            <v>11</v>
          </cell>
          <cell r="AJ692" t="str">
            <v>11</v>
          </cell>
        </row>
        <row r="693">
          <cell r="AA693" t="str">
            <v>Aaa</v>
          </cell>
          <cell r="AB693">
            <v>37198</v>
          </cell>
          <cell r="AC693">
            <v>2001</v>
          </cell>
          <cell r="AD693" t="str">
            <v>St2</v>
          </cell>
          <cell r="AE693" t="str">
            <v>Qd3</v>
          </cell>
          <cell r="AF693" t="str">
            <v>Tr4</v>
          </cell>
          <cell r="AG693" t="str">
            <v>Tr4-2001</v>
          </cell>
          <cell r="AH693" t="str">
            <v>2001-Tr4</v>
          </cell>
          <cell r="AI693">
            <v>11</v>
          </cell>
          <cell r="AJ693" t="str">
            <v>11</v>
          </cell>
        </row>
        <row r="694">
          <cell r="AA694" t="str">
            <v>Aaa</v>
          </cell>
          <cell r="AB694">
            <v>37199</v>
          </cell>
          <cell r="AC694">
            <v>2001</v>
          </cell>
          <cell r="AD694" t="str">
            <v>St2</v>
          </cell>
          <cell r="AE694" t="str">
            <v>Qd3</v>
          </cell>
          <cell r="AF694" t="str">
            <v>Tr4</v>
          </cell>
          <cell r="AG694" t="str">
            <v>Tr4-2001</v>
          </cell>
          <cell r="AH694" t="str">
            <v>2001-Tr4</v>
          </cell>
          <cell r="AI694">
            <v>11</v>
          </cell>
          <cell r="AJ694" t="str">
            <v>11</v>
          </cell>
        </row>
        <row r="695">
          <cell r="AA695" t="str">
            <v>Aaa</v>
          </cell>
          <cell r="AB695">
            <v>37200</v>
          </cell>
          <cell r="AC695">
            <v>2001</v>
          </cell>
          <cell r="AD695" t="str">
            <v>St2</v>
          </cell>
          <cell r="AE695" t="str">
            <v>Qd3</v>
          </cell>
          <cell r="AF695" t="str">
            <v>Tr4</v>
          </cell>
          <cell r="AG695" t="str">
            <v>Tr4-2001</v>
          </cell>
          <cell r="AH695" t="str">
            <v>2001-Tr4</v>
          </cell>
          <cell r="AI695">
            <v>11</v>
          </cell>
          <cell r="AJ695" t="str">
            <v>11</v>
          </cell>
        </row>
        <row r="696">
          <cell r="AA696" t="str">
            <v>Aaa</v>
          </cell>
          <cell r="AB696">
            <v>37201</v>
          </cell>
          <cell r="AC696">
            <v>2001</v>
          </cell>
          <cell r="AD696" t="str">
            <v>St2</v>
          </cell>
          <cell r="AE696" t="str">
            <v>Qd3</v>
          </cell>
          <cell r="AF696" t="str">
            <v>Tr4</v>
          </cell>
          <cell r="AG696" t="str">
            <v>Tr4-2001</v>
          </cell>
          <cell r="AH696" t="str">
            <v>2001-Tr4</v>
          </cell>
          <cell r="AI696">
            <v>11</v>
          </cell>
          <cell r="AJ696" t="str">
            <v>11</v>
          </cell>
        </row>
        <row r="697">
          <cell r="AA697" t="str">
            <v>Aaa</v>
          </cell>
          <cell r="AB697">
            <v>37202</v>
          </cell>
          <cell r="AC697">
            <v>2001</v>
          </cell>
          <cell r="AD697" t="str">
            <v>St2</v>
          </cell>
          <cell r="AE697" t="str">
            <v>Qd3</v>
          </cell>
          <cell r="AF697" t="str">
            <v>Tr4</v>
          </cell>
          <cell r="AG697" t="str">
            <v>Tr4-2001</v>
          </cell>
          <cell r="AH697" t="str">
            <v>2001-Tr4</v>
          </cell>
          <cell r="AI697">
            <v>11</v>
          </cell>
          <cell r="AJ697" t="str">
            <v>11</v>
          </cell>
        </row>
        <row r="698">
          <cell r="AA698" t="str">
            <v>Aaa</v>
          </cell>
          <cell r="AB698">
            <v>37203</v>
          </cell>
          <cell r="AC698">
            <v>2001</v>
          </cell>
          <cell r="AD698" t="str">
            <v>St2</v>
          </cell>
          <cell r="AE698" t="str">
            <v>Qd3</v>
          </cell>
          <cell r="AF698" t="str">
            <v>Tr4</v>
          </cell>
          <cell r="AG698" t="str">
            <v>Tr4-2001</v>
          </cell>
          <cell r="AH698" t="str">
            <v>2001-Tr4</v>
          </cell>
          <cell r="AI698">
            <v>11</v>
          </cell>
          <cell r="AJ698" t="str">
            <v>11</v>
          </cell>
        </row>
        <row r="699">
          <cell r="AA699" t="str">
            <v>Aaa</v>
          </cell>
          <cell r="AB699">
            <v>37204</v>
          </cell>
          <cell r="AC699">
            <v>2001</v>
          </cell>
          <cell r="AD699" t="str">
            <v>St2</v>
          </cell>
          <cell r="AE699" t="str">
            <v>Qd3</v>
          </cell>
          <cell r="AF699" t="str">
            <v>Tr4</v>
          </cell>
          <cell r="AG699" t="str">
            <v>Tr4-2001</v>
          </cell>
          <cell r="AH699" t="str">
            <v>2001-Tr4</v>
          </cell>
          <cell r="AI699">
            <v>11</v>
          </cell>
          <cell r="AJ699" t="str">
            <v>11</v>
          </cell>
        </row>
        <row r="700">
          <cell r="AA700" t="str">
            <v>Aaa</v>
          </cell>
          <cell r="AB700">
            <v>37205</v>
          </cell>
          <cell r="AC700">
            <v>2001</v>
          </cell>
          <cell r="AD700" t="str">
            <v>St2</v>
          </cell>
          <cell r="AE700" t="str">
            <v>Qd3</v>
          </cell>
          <cell r="AF700" t="str">
            <v>Tr4</v>
          </cell>
          <cell r="AG700" t="str">
            <v>Tr4-2001</v>
          </cell>
          <cell r="AH700" t="str">
            <v>2001-Tr4</v>
          </cell>
          <cell r="AI700">
            <v>11</v>
          </cell>
          <cell r="AJ700" t="str">
            <v>11</v>
          </cell>
        </row>
        <row r="701">
          <cell r="AA701" t="str">
            <v>Aaa</v>
          </cell>
          <cell r="AB701">
            <v>37206</v>
          </cell>
          <cell r="AC701">
            <v>2001</v>
          </cell>
          <cell r="AD701" t="str">
            <v>St2</v>
          </cell>
          <cell r="AE701" t="str">
            <v>Qd3</v>
          </cell>
          <cell r="AF701" t="str">
            <v>Tr4</v>
          </cell>
          <cell r="AG701" t="str">
            <v>Tr4-2001</v>
          </cell>
          <cell r="AH701" t="str">
            <v>2001-Tr4</v>
          </cell>
          <cell r="AI701">
            <v>11</v>
          </cell>
          <cell r="AJ701" t="str">
            <v>11</v>
          </cell>
        </row>
        <row r="702">
          <cell r="AA702" t="str">
            <v>Aaa</v>
          </cell>
          <cell r="AB702">
            <v>37207</v>
          </cell>
          <cell r="AC702">
            <v>2001</v>
          </cell>
          <cell r="AD702" t="str">
            <v>St2</v>
          </cell>
          <cell r="AE702" t="str">
            <v>Qd3</v>
          </cell>
          <cell r="AF702" t="str">
            <v>Tr4</v>
          </cell>
          <cell r="AG702" t="str">
            <v>Tr4-2001</v>
          </cell>
          <cell r="AH702" t="str">
            <v>2001-Tr4</v>
          </cell>
          <cell r="AI702">
            <v>11</v>
          </cell>
          <cell r="AJ702" t="str">
            <v>11</v>
          </cell>
        </row>
        <row r="703">
          <cell r="AA703" t="str">
            <v>Aaa</v>
          </cell>
          <cell r="AB703">
            <v>37208</v>
          </cell>
          <cell r="AC703">
            <v>2001</v>
          </cell>
          <cell r="AD703" t="str">
            <v>St2</v>
          </cell>
          <cell r="AE703" t="str">
            <v>Qd3</v>
          </cell>
          <cell r="AF703" t="str">
            <v>Tr4</v>
          </cell>
          <cell r="AG703" t="str">
            <v>Tr4-2001</v>
          </cell>
          <cell r="AH703" t="str">
            <v>2001-Tr4</v>
          </cell>
          <cell r="AI703">
            <v>11</v>
          </cell>
          <cell r="AJ703" t="str">
            <v>11</v>
          </cell>
        </row>
        <row r="704">
          <cell r="AA704" t="str">
            <v>Aaa</v>
          </cell>
          <cell r="AB704">
            <v>37209</v>
          </cell>
          <cell r="AC704">
            <v>2001</v>
          </cell>
          <cell r="AD704" t="str">
            <v>St2</v>
          </cell>
          <cell r="AE704" t="str">
            <v>Qd3</v>
          </cell>
          <cell r="AF704" t="str">
            <v>Tr4</v>
          </cell>
          <cell r="AG704" t="str">
            <v>Tr4-2001</v>
          </cell>
          <cell r="AH704" t="str">
            <v>2001-Tr4</v>
          </cell>
          <cell r="AI704">
            <v>11</v>
          </cell>
          <cell r="AJ704" t="str">
            <v>11</v>
          </cell>
        </row>
        <row r="705">
          <cell r="AA705" t="str">
            <v>Aaa</v>
          </cell>
          <cell r="AB705">
            <v>37210</v>
          </cell>
          <cell r="AC705">
            <v>2001</v>
          </cell>
          <cell r="AD705" t="str">
            <v>St2</v>
          </cell>
          <cell r="AE705" t="str">
            <v>Qd3</v>
          </cell>
          <cell r="AF705" t="str">
            <v>Tr4</v>
          </cell>
          <cell r="AG705" t="str">
            <v>Tr4-2001</v>
          </cell>
          <cell r="AH705" t="str">
            <v>2001-Tr4</v>
          </cell>
          <cell r="AI705">
            <v>11</v>
          </cell>
          <cell r="AJ705" t="str">
            <v>11</v>
          </cell>
        </row>
        <row r="706">
          <cell r="AA706" t="str">
            <v>Aaa</v>
          </cell>
          <cell r="AB706">
            <v>37211</v>
          </cell>
          <cell r="AC706">
            <v>2001</v>
          </cell>
          <cell r="AD706" t="str">
            <v>St2</v>
          </cell>
          <cell r="AE706" t="str">
            <v>Qd3</v>
          </cell>
          <cell r="AF706" t="str">
            <v>Tr4</v>
          </cell>
          <cell r="AG706" t="str">
            <v>Tr4-2001</v>
          </cell>
          <cell r="AH706" t="str">
            <v>2001-Tr4</v>
          </cell>
          <cell r="AI706">
            <v>11</v>
          </cell>
          <cell r="AJ706" t="str">
            <v>11</v>
          </cell>
        </row>
        <row r="707">
          <cell r="AA707" t="str">
            <v>Aaa</v>
          </cell>
          <cell r="AB707">
            <v>37212</v>
          </cell>
          <cell r="AC707">
            <v>2001</v>
          </cell>
          <cell r="AD707" t="str">
            <v>St2</v>
          </cell>
          <cell r="AE707" t="str">
            <v>Qd3</v>
          </cell>
          <cell r="AF707" t="str">
            <v>Tr4</v>
          </cell>
          <cell r="AG707" t="str">
            <v>Tr4-2001</v>
          </cell>
          <cell r="AH707" t="str">
            <v>2001-Tr4</v>
          </cell>
          <cell r="AI707">
            <v>11</v>
          </cell>
          <cell r="AJ707" t="str">
            <v>11</v>
          </cell>
        </row>
        <row r="708">
          <cell r="AA708" t="str">
            <v>Aaa</v>
          </cell>
          <cell r="AB708">
            <v>37213</v>
          </cell>
          <cell r="AC708">
            <v>2001</v>
          </cell>
          <cell r="AD708" t="str">
            <v>St2</v>
          </cell>
          <cell r="AE708" t="str">
            <v>Qd3</v>
          </cell>
          <cell r="AF708" t="str">
            <v>Tr4</v>
          </cell>
          <cell r="AG708" t="str">
            <v>Tr4-2001</v>
          </cell>
          <cell r="AH708" t="str">
            <v>2001-Tr4</v>
          </cell>
          <cell r="AI708">
            <v>11</v>
          </cell>
          <cell r="AJ708" t="str">
            <v>11</v>
          </cell>
        </row>
        <row r="709">
          <cell r="AA709" t="str">
            <v>Aaa</v>
          </cell>
          <cell r="AB709">
            <v>37214</v>
          </cell>
          <cell r="AC709">
            <v>2001</v>
          </cell>
          <cell r="AD709" t="str">
            <v>St2</v>
          </cell>
          <cell r="AE709" t="str">
            <v>Qd3</v>
          </cell>
          <cell r="AF709" t="str">
            <v>Tr4</v>
          </cell>
          <cell r="AG709" t="str">
            <v>Tr4-2001</v>
          </cell>
          <cell r="AH709" t="str">
            <v>2001-Tr4</v>
          </cell>
          <cell r="AI709">
            <v>11</v>
          </cell>
          <cell r="AJ709" t="str">
            <v>11</v>
          </cell>
        </row>
        <row r="710">
          <cell r="AA710" t="str">
            <v>Aaa</v>
          </cell>
          <cell r="AB710">
            <v>37215</v>
          </cell>
          <cell r="AC710">
            <v>2001</v>
          </cell>
          <cell r="AD710" t="str">
            <v>St2</v>
          </cell>
          <cell r="AE710" t="str">
            <v>Qd3</v>
          </cell>
          <cell r="AF710" t="str">
            <v>Tr4</v>
          </cell>
          <cell r="AG710" t="str">
            <v>Tr4-2001</v>
          </cell>
          <cell r="AH710" t="str">
            <v>2001-Tr4</v>
          </cell>
          <cell r="AI710">
            <v>11</v>
          </cell>
          <cell r="AJ710" t="str">
            <v>11</v>
          </cell>
        </row>
        <row r="711">
          <cell r="AA711" t="str">
            <v>Aaa</v>
          </cell>
          <cell r="AB711">
            <v>37216</v>
          </cell>
          <cell r="AC711">
            <v>2001</v>
          </cell>
          <cell r="AD711" t="str">
            <v>St2</v>
          </cell>
          <cell r="AE711" t="str">
            <v>Qd3</v>
          </cell>
          <cell r="AF711" t="str">
            <v>Tr4</v>
          </cell>
          <cell r="AG711" t="str">
            <v>Tr4-2001</v>
          </cell>
          <cell r="AH711" t="str">
            <v>2001-Tr4</v>
          </cell>
          <cell r="AI711">
            <v>11</v>
          </cell>
          <cell r="AJ711" t="str">
            <v>11</v>
          </cell>
        </row>
        <row r="712">
          <cell r="AA712" t="str">
            <v>Aaa</v>
          </cell>
          <cell r="AB712">
            <v>37217</v>
          </cell>
          <cell r="AC712">
            <v>2001</v>
          </cell>
          <cell r="AD712" t="str">
            <v>St2</v>
          </cell>
          <cell r="AE712" t="str">
            <v>Qd3</v>
          </cell>
          <cell r="AF712" t="str">
            <v>Tr4</v>
          </cell>
          <cell r="AG712" t="str">
            <v>Tr4-2001</v>
          </cell>
          <cell r="AH712" t="str">
            <v>2001-Tr4</v>
          </cell>
          <cell r="AI712">
            <v>11</v>
          </cell>
          <cell r="AJ712" t="str">
            <v>11</v>
          </cell>
        </row>
        <row r="713">
          <cell r="AA713" t="str">
            <v>Aaa</v>
          </cell>
          <cell r="AB713">
            <v>37218</v>
          </cell>
          <cell r="AC713">
            <v>2001</v>
          </cell>
          <cell r="AD713" t="str">
            <v>St2</v>
          </cell>
          <cell r="AE713" t="str">
            <v>Qd3</v>
          </cell>
          <cell r="AF713" t="str">
            <v>Tr4</v>
          </cell>
          <cell r="AG713" t="str">
            <v>Tr4-2001</v>
          </cell>
          <cell r="AH713" t="str">
            <v>2001-Tr4</v>
          </cell>
          <cell r="AI713">
            <v>11</v>
          </cell>
          <cell r="AJ713" t="str">
            <v>11</v>
          </cell>
        </row>
        <row r="714">
          <cell r="AA714" t="str">
            <v>Aaa</v>
          </cell>
          <cell r="AB714">
            <v>37219</v>
          </cell>
          <cell r="AC714">
            <v>2001</v>
          </cell>
          <cell r="AD714" t="str">
            <v>St2</v>
          </cell>
          <cell r="AE714" t="str">
            <v>Qd3</v>
          </cell>
          <cell r="AF714" t="str">
            <v>Tr4</v>
          </cell>
          <cell r="AG714" t="str">
            <v>Tr4-2001</v>
          </cell>
          <cell r="AH714" t="str">
            <v>2001-Tr4</v>
          </cell>
          <cell r="AI714">
            <v>11</v>
          </cell>
          <cell r="AJ714" t="str">
            <v>11</v>
          </cell>
        </row>
        <row r="715">
          <cell r="AA715" t="str">
            <v>Aaa</v>
          </cell>
          <cell r="AB715">
            <v>37220</v>
          </cell>
          <cell r="AC715">
            <v>2001</v>
          </cell>
          <cell r="AD715" t="str">
            <v>St2</v>
          </cell>
          <cell r="AE715" t="str">
            <v>Qd3</v>
          </cell>
          <cell r="AF715" t="str">
            <v>Tr4</v>
          </cell>
          <cell r="AG715" t="str">
            <v>Tr4-2001</v>
          </cell>
          <cell r="AH715" t="str">
            <v>2001-Tr4</v>
          </cell>
          <cell r="AI715">
            <v>11</v>
          </cell>
          <cell r="AJ715" t="str">
            <v>11</v>
          </cell>
        </row>
        <row r="716">
          <cell r="AA716" t="str">
            <v>Aaa</v>
          </cell>
          <cell r="AB716">
            <v>37221</v>
          </cell>
          <cell r="AC716">
            <v>2001</v>
          </cell>
          <cell r="AD716" t="str">
            <v>St2</v>
          </cell>
          <cell r="AE716" t="str">
            <v>Qd3</v>
          </cell>
          <cell r="AF716" t="str">
            <v>Tr4</v>
          </cell>
          <cell r="AG716" t="str">
            <v>Tr4-2001</v>
          </cell>
          <cell r="AH716" t="str">
            <v>2001-Tr4</v>
          </cell>
          <cell r="AI716">
            <v>11</v>
          </cell>
          <cell r="AJ716" t="str">
            <v>11</v>
          </cell>
        </row>
        <row r="717">
          <cell r="AA717" t="str">
            <v>Aaa</v>
          </cell>
          <cell r="AB717">
            <v>37222</v>
          </cell>
          <cell r="AC717">
            <v>2001</v>
          </cell>
          <cell r="AD717" t="str">
            <v>St2</v>
          </cell>
          <cell r="AE717" t="str">
            <v>Qd3</v>
          </cell>
          <cell r="AF717" t="str">
            <v>Tr4</v>
          </cell>
          <cell r="AG717" t="str">
            <v>Tr4-2001</v>
          </cell>
          <cell r="AH717" t="str">
            <v>2001-Tr4</v>
          </cell>
          <cell r="AI717">
            <v>11</v>
          </cell>
          <cell r="AJ717" t="str">
            <v>11</v>
          </cell>
        </row>
        <row r="718">
          <cell r="AA718" t="str">
            <v>Aaa</v>
          </cell>
          <cell r="AB718">
            <v>37223</v>
          </cell>
          <cell r="AC718">
            <v>2001</v>
          </cell>
          <cell r="AD718" t="str">
            <v>St2</v>
          </cell>
          <cell r="AE718" t="str">
            <v>Qd3</v>
          </cell>
          <cell r="AF718" t="str">
            <v>Tr4</v>
          </cell>
          <cell r="AG718" t="str">
            <v>Tr4-2001</v>
          </cell>
          <cell r="AH718" t="str">
            <v>2001-Tr4</v>
          </cell>
          <cell r="AI718">
            <v>11</v>
          </cell>
          <cell r="AJ718" t="str">
            <v>11</v>
          </cell>
        </row>
        <row r="719">
          <cell r="AA719" t="str">
            <v>Aaa</v>
          </cell>
          <cell r="AB719">
            <v>37224</v>
          </cell>
          <cell r="AC719">
            <v>2001</v>
          </cell>
          <cell r="AD719" t="str">
            <v>St2</v>
          </cell>
          <cell r="AE719" t="str">
            <v>Qd3</v>
          </cell>
          <cell r="AF719" t="str">
            <v>Tr4</v>
          </cell>
          <cell r="AG719" t="str">
            <v>Tr4-2001</v>
          </cell>
          <cell r="AH719" t="str">
            <v>2001-Tr4</v>
          </cell>
          <cell r="AI719">
            <v>11</v>
          </cell>
          <cell r="AJ719" t="str">
            <v>11</v>
          </cell>
        </row>
        <row r="720">
          <cell r="AA720" t="str">
            <v>Aaa</v>
          </cell>
          <cell r="AB720">
            <v>37225</v>
          </cell>
          <cell r="AC720">
            <v>2001</v>
          </cell>
          <cell r="AD720" t="str">
            <v>St2</v>
          </cell>
          <cell r="AE720" t="str">
            <v>Qd3</v>
          </cell>
          <cell r="AF720" t="str">
            <v>Tr4</v>
          </cell>
          <cell r="AG720" t="str">
            <v>Tr4-2001</v>
          </cell>
          <cell r="AH720" t="str">
            <v>2001-Tr4</v>
          </cell>
          <cell r="AI720">
            <v>11</v>
          </cell>
          <cell r="AJ720" t="str">
            <v>11</v>
          </cell>
        </row>
        <row r="721">
          <cell r="AA721" t="str">
            <v>Aaa</v>
          </cell>
          <cell r="AB721">
            <v>37226</v>
          </cell>
          <cell r="AC721">
            <v>2001</v>
          </cell>
          <cell r="AD721" t="str">
            <v>St2</v>
          </cell>
          <cell r="AE721" t="str">
            <v>Qd3</v>
          </cell>
          <cell r="AF721" t="str">
            <v>Tr4</v>
          </cell>
          <cell r="AG721" t="str">
            <v>Tr4-2001</v>
          </cell>
          <cell r="AH721" t="str">
            <v>2001-Tr4</v>
          </cell>
          <cell r="AI721">
            <v>12</v>
          </cell>
          <cell r="AJ721" t="str">
            <v>12</v>
          </cell>
        </row>
        <row r="722">
          <cell r="AA722" t="str">
            <v>Aaa</v>
          </cell>
          <cell r="AB722">
            <v>37227</v>
          </cell>
          <cell r="AC722">
            <v>2001</v>
          </cell>
          <cell r="AD722" t="str">
            <v>St2</v>
          </cell>
          <cell r="AE722" t="str">
            <v>Qd3</v>
          </cell>
          <cell r="AF722" t="str">
            <v>Tr4</v>
          </cell>
          <cell r="AG722" t="str">
            <v>Tr4-2001</v>
          </cell>
          <cell r="AH722" t="str">
            <v>2001-Tr4</v>
          </cell>
          <cell r="AI722">
            <v>12</v>
          </cell>
          <cell r="AJ722" t="str">
            <v>12</v>
          </cell>
        </row>
        <row r="723">
          <cell r="AA723" t="str">
            <v>Aaa</v>
          </cell>
          <cell r="AB723">
            <v>37228</v>
          </cell>
          <cell r="AC723">
            <v>2001</v>
          </cell>
          <cell r="AD723" t="str">
            <v>St2</v>
          </cell>
          <cell r="AE723" t="str">
            <v>Qd3</v>
          </cell>
          <cell r="AF723" t="str">
            <v>Tr4</v>
          </cell>
          <cell r="AG723" t="str">
            <v>Tr4-2001</v>
          </cell>
          <cell r="AH723" t="str">
            <v>2001-Tr4</v>
          </cell>
          <cell r="AI723">
            <v>12</v>
          </cell>
          <cell r="AJ723" t="str">
            <v>12</v>
          </cell>
        </row>
        <row r="724">
          <cell r="AA724" t="str">
            <v>Aaa</v>
          </cell>
          <cell r="AB724">
            <v>37229</v>
          </cell>
          <cell r="AC724">
            <v>2001</v>
          </cell>
          <cell r="AD724" t="str">
            <v>St2</v>
          </cell>
          <cell r="AE724" t="str">
            <v>Qd3</v>
          </cell>
          <cell r="AF724" t="str">
            <v>Tr4</v>
          </cell>
          <cell r="AG724" t="str">
            <v>Tr4-2001</v>
          </cell>
          <cell r="AH724" t="str">
            <v>2001-Tr4</v>
          </cell>
          <cell r="AI724">
            <v>12</v>
          </cell>
          <cell r="AJ724" t="str">
            <v>12</v>
          </cell>
        </row>
        <row r="725">
          <cell r="AA725" t="str">
            <v>Aaa</v>
          </cell>
          <cell r="AB725">
            <v>37230</v>
          </cell>
          <cell r="AC725">
            <v>2001</v>
          </cell>
          <cell r="AD725" t="str">
            <v>St2</v>
          </cell>
          <cell r="AE725" t="str">
            <v>Qd3</v>
          </cell>
          <cell r="AF725" t="str">
            <v>Tr4</v>
          </cell>
          <cell r="AG725" t="str">
            <v>Tr4-2001</v>
          </cell>
          <cell r="AH725" t="str">
            <v>2001-Tr4</v>
          </cell>
          <cell r="AI725">
            <v>12</v>
          </cell>
          <cell r="AJ725" t="str">
            <v>12</v>
          </cell>
        </row>
        <row r="726">
          <cell r="AA726" t="str">
            <v>Aaa</v>
          </cell>
          <cell r="AB726">
            <v>37231</v>
          </cell>
          <cell r="AC726">
            <v>2001</v>
          </cell>
          <cell r="AD726" t="str">
            <v>St2</v>
          </cell>
          <cell r="AE726" t="str">
            <v>Qd3</v>
          </cell>
          <cell r="AF726" t="str">
            <v>Tr4</v>
          </cell>
          <cell r="AG726" t="str">
            <v>Tr4-2001</v>
          </cell>
          <cell r="AH726" t="str">
            <v>2001-Tr4</v>
          </cell>
          <cell r="AI726">
            <v>12</v>
          </cell>
          <cell r="AJ726" t="str">
            <v>12</v>
          </cell>
        </row>
        <row r="727">
          <cell r="AA727" t="str">
            <v>Aaa</v>
          </cell>
          <cell r="AB727">
            <v>37232</v>
          </cell>
          <cell r="AC727">
            <v>2001</v>
          </cell>
          <cell r="AD727" t="str">
            <v>St2</v>
          </cell>
          <cell r="AE727" t="str">
            <v>Qd3</v>
          </cell>
          <cell r="AF727" t="str">
            <v>Tr4</v>
          </cell>
          <cell r="AG727" t="str">
            <v>Tr4-2001</v>
          </cell>
          <cell r="AH727" t="str">
            <v>2001-Tr4</v>
          </cell>
          <cell r="AI727">
            <v>12</v>
          </cell>
          <cell r="AJ727" t="str">
            <v>12</v>
          </cell>
        </row>
        <row r="728">
          <cell r="AA728" t="str">
            <v>Aaa</v>
          </cell>
          <cell r="AB728">
            <v>37233</v>
          </cell>
          <cell r="AC728">
            <v>2001</v>
          </cell>
          <cell r="AD728" t="str">
            <v>St2</v>
          </cell>
          <cell r="AE728" t="str">
            <v>Qd3</v>
          </cell>
          <cell r="AF728" t="str">
            <v>Tr4</v>
          </cell>
          <cell r="AG728" t="str">
            <v>Tr4-2001</v>
          </cell>
          <cell r="AH728" t="str">
            <v>2001-Tr4</v>
          </cell>
          <cell r="AI728">
            <v>12</v>
          </cell>
          <cell r="AJ728" t="str">
            <v>12</v>
          </cell>
        </row>
        <row r="729">
          <cell r="AA729" t="str">
            <v>Aaa</v>
          </cell>
          <cell r="AB729">
            <v>37234</v>
          </cell>
          <cell r="AC729">
            <v>2001</v>
          </cell>
          <cell r="AD729" t="str">
            <v>St2</v>
          </cell>
          <cell r="AE729" t="str">
            <v>Qd3</v>
          </cell>
          <cell r="AF729" t="str">
            <v>Tr4</v>
          </cell>
          <cell r="AG729" t="str">
            <v>Tr4-2001</v>
          </cell>
          <cell r="AH729" t="str">
            <v>2001-Tr4</v>
          </cell>
          <cell r="AI729">
            <v>12</v>
          </cell>
          <cell r="AJ729" t="str">
            <v>12</v>
          </cell>
        </row>
        <row r="730">
          <cell r="AA730" t="str">
            <v>Aaa</v>
          </cell>
          <cell r="AB730">
            <v>37235</v>
          </cell>
          <cell r="AC730">
            <v>2001</v>
          </cell>
          <cell r="AD730" t="str">
            <v>St2</v>
          </cell>
          <cell r="AE730" t="str">
            <v>Qd3</v>
          </cell>
          <cell r="AF730" t="str">
            <v>Tr4</v>
          </cell>
          <cell r="AG730" t="str">
            <v>Tr4-2001</v>
          </cell>
          <cell r="AH730" t="str">
            <v>2001-Tr4</v>
          </cell>
          <cell r="AI730">
            <v>12</v>
          </cell>
          <cell r="AJ730" t="str">
            <v>12</v>
          </cell>
        </row>
        <row r="731">
          <cell r="AA731" t="str">
            <v>Aaa</v>
          </cell>
          <cell r="AB731">
            <v>37236</v>
          </cell>
          <cell r="AC731">
            <v>2001</v>
          </cell>
          <cell r="AD731" t="str">
            <v>St2</v>
          </cell>
          <cell r="AE731" t="str">
            <v>Qd3</v>
          </cell>
          <cell r="AF731" t="str">
            <v>Tr4</v>
          </cell>
          <cell r="AG731" t="str">
            <v>Tr4-2001</v>
          </cell>
          <cell r="AH731" t="str">
            <v>2001-Tr4</v>
          </cell>
          <cell r="AI731">
            <v>12</v>
          </cell>
          <cell r="AJ731" t="str">
            <v>12</v>
          </cell>
        </row>
        <row r="732">
          <cell r="AA732" t="str">
            <v>Aaa</v>
          </cell>
          <cell r="AB732">
            <v>37237</v>
          </cell>
          <cell r="AC732">
            <v>2001</v>
          </cell>
          <cell r="AD732" t="str">
            <v>St2</v>
          </cell>
          <cell r="AE732" t="str">
            <v>Qd3</v>
          </cell>
          <cell r="AF732" t="str">
            <v>Tr4</v>
          </cell>
          <cell r="AG732" t="str">
            <v>Tr4-2001</v>
          </cell>
          <cell r="AH732" t="str">
            <v>2001-Tr4</v>
          </cell>
          <cell r="AI732">
            <v>12</v>
          </cell>
          <cell r="AJ732" t="str">
            <v>12</v>
          </cell>
        </row>
        <row r="733">
          <cell r="AA733" t="str">
            <v>Aaa</v>
          </cell>
          <cell r="AB733">
            <v>37238</v>
          </cell>
          <cell r="AC733">
            <v>2001</v>
          </cell>
          <cell r="AD733" t="str">
            <v>St2</v>
          </cell>
          <cell r="AE733" t="str">
            <v>Qd3</v>
          </cell>
          <cell r="AF733" t="str">
            <v>Tr4</v>
          </cell>
          <cell r="AG733" t="str">
            <v>Tr4-2001</v>
          </cell>
          <cell r="AH733" t="str">
            <v>2001-Tr4</v>
          </cell>
          <cell r="AI733">
            <v>12</v>
          </cell>
          <cell r="AJ733" t="str">
            <v>12</v>
          </cell>
        </row>
        <row r="734">
          <cell r="AA734" t="str">
            <v>Aaa</v>
          </cell>
          <cell r="AB734">
            <v>37239</v>
          </cell>
          <cell r="AC734">
            <v>2001</v>
          </cell>
          <cell r="AD734" t="str">
            <v>St2</v>
          </cell>
          <cell r="AE734" t="str">
            <v>Qd3</v>
          </cell>
          <cell r="AF734" t="str">
            <v>Tr4</v>
          </cell>
          <cell r="AG734" t="str">
            <v>Tr4-2001</v>
          </cell>
          <cell r="AH734" t="str">
            <v>2001-Tr4</v>
          </cell>
          <cell r="AI734">
            <v>12</v>
          </cell>
          <cell r="AJ734" t="str">
            <v>12</v>
          </cell>
        </row>
        <row r="735">
          <cell r="AA735" t="str">
            <v>Aaa</v>
          </cell>
          <cell r="AB735">
            <v>37240</v>
          </cell>
          <cell r="AC735">
            <v>2001</v>
          </cell>
          <cell r="AD735" t="str">
            <v>St2</v>
          </cell>
          <cell r="AE735" t="str">
            <v>Qd3</v>
          </cell>
          <cell r="AF735" t="str">
            <v>Tr4</v>
          </cell>
          <cell r="AG735" t="str">
            <v>Tr4-2001</v>
          </cell>
          <cell r="AH735" t="str">
            <v>2001-Tr4</v>
          </cell>
          <cell r="AI735">
            <v>12</v>
          </cell>
          <cell r="AJ735" t="str">
            <v>12</v>
          </cell>
        </row>
        <row r="736">
          <cell r="AA736" t="str">
            <v>Aaa</v>
          </cell>
          <cell r="AB736">
            <v>37241</v>
          </cell>
          <cell r="AC736">
            <v>2001</v>
          </cell>
          <cell r="AD736" t="str">
            <v>St2</v>
          </cell>
          <cell r="AE736" t="str">
            <v>Qd3</v>
          </cell>
          <cell r="AF736" t="str">
            <v>Tr4</v>
          </cell>
          <cell r="AG736" t="str">
            <v>Tr4-2001</v>
          </cell>
          <cell r="AH736" t="str">
            <v>2001-Tr4</v>
          </cell>
          <cell r="AI736">
            <v>12</v>
          </cell>
          <cell r="AJ736" t="str">
            <v>12</v>
          </cell>
        </row>
        <row r="737">
          <cell r="AA737" t="str">
            <v>Aaa</v>
          </cell>
          <cell r="AB737">
            <v>37242</v>
          </cell>
          <cell r="AC737">
            <v>2001</v>
          </cell>
          <cell r="AD737" t="str">
            <v>St2</v>
          </cell>
          <cell r="AE737" t="str">
            <v>Qd3</v>
          </cell>
          <cell r="AF737" t="str">
            <v>Tr4</v>
          </cell>
          <cell r="AG737" t="str">
            <v>Tr4-2001</v>
          </cell>
          <cell r="AH737" t="str">
            <v>2001-Tr4</v>
          </cell>
          <cell r="AI737">
            <v>12</v>
          </cell>
          <cell r="AJ737" t="str">
            <v>12</v>
          </cell>
        </row>
        <row r="738">
          <cell r="AA738" t="str">
            <v>Aaa</v>
          </cell>
          <cell r="AB738">
            <v>37243</v>
          </cell>
          <cell r="AC738">
            <v>2001</v>
          </cell>
          <cell r="AD738" t="str">
            <v>St2</v>
          </cell>
          <cell r="AE738" t="str">
            <v>Qd3</v>
          </cell>
          <cell r="AF738" t="str">
            <v>Tr4</v>
          </cell>
          <cell r="AG738" t="str">
            <v>Tr4-2001</v>
          </cell>
          <cell r="AH738" t="str">
            <v>2001-Tr4</v>
          </cell>
          <cell r="AI738">
            <v>12</v>
          </cell>
          <cell r="AJ738" t="str">
            <v>12</v>
          </cell>
        </row>
        <row r="739">
          <cell r="AA739" t="str">
            <v>Aaa</v>
          </cell>
          <cell r="AB739">
            <v>37244</v>
          </cell>
          <cell r="AC739">
            <v>2001</v>
          </cell>
          <cell r="AD739" t="str">
            <v>St2</v>
          </cell>
          <cell r="AE739" t="str">
            <v>Qd3</v>
          </cell>
          <cell r="AF739" t="str">
            <v>Tr4</v>
          </cell>
          <cell r="AG739" t="str">
            <v>Tr4-2001</v>
          </cell>
          <cell r="AH739" t="str">
            <v>2001-Tr4</v>
          </cell>
          <cell r="AI739">
            <v>12</v>
          </cell>
          <cell r="AJ739" t="str">
            <v>12</v>
          </cell>
        </row>
        <row r="740">
          <cell r="AA740" t="str">
            <v>Aaa</v>
          </cell>
          <cell r="AB740">
            <v>37245</v>
          </cell>
          <cell r="AC740">
            <v>2001</v>
          </cell>
          <cell r="AD740" t="str">
            <v>St2</v>
          </cell>
          <cell r="AE740" t="str">
            <v>Qd3</v>
          </cell>
          <cell r="AF740" t="str">
            <v>Tr4</v>
          </cell>
          <cell r="AG740" t="str">
            <v>Tr4-2001</v>
          </cell>
          <cell r="AH740" t="str">
            <v>2001-Tr4</v>
          </cell>
          <cell r="AI740">
            <v>12</v>
          </cell>
          <cell r="AJ740" t="str">
            <v>12</v>
          </cell>
        </row>
        <row r="741">
          <cell r="AA741" t="str">
            <v>Aaa</v>
          </cell>
          <cell r="AB741">
            <v>37246</v>
          </cell>
          <cell r="AC741">
            <v>2001</v>
          </cell>
          <cell r="AD741" t="str">
            <v>St2</v>
          </cell>
          <cell r="AE741" t="str">
            <v>Qd3</v>
          </cell>
          <cell r="AF741" t="str">
            <v>Tr4</v>
          </cell>
          <cell r="AG741" t="str">
            <v>Tr4-2001</v>
          </cell>
          <cell r="AH741" t="str">
            <v>2001-Tr4</v>
          </cell>
          <cell r="AI741">
            <v>12</v>
          </cell>
          <cell r="AJ741" t="str">
            <v>12</v>
          </cell>
        </row>
        <row r="742">
          <cell r="AA742" t="str">
            <v>Aaa</v>
          </cell>
          <cell r="AB742">
            <v>37247</v>
          </cell>
          <cell r="AC742">
            <v>2001</v>
          </cell>
          <cell r="AD742" t="str">
            <v>St2</v>
          </cell>
          <cell r="AE742" t="str">
            <v>Qd3</v>
          </cell>
          <cell r="AF742" t="str">
            <v>Tr4</v>
          </cell>
          <cell r="AG742" t="str">
            <v>Tr4-2001</v>
          </cell>
          <cell r="AH742" t="str">
            <v>2001-Tr4</v>
          </cell>
          <cell r="AI742">
            <v>12</v>
          </cell>
          <cell r="AJ742" t="str">
            <v>12</v>
          </cell>
        </row>
        <row r="743">
          <cell r="AA743" t="str">
            <v>Aaa</v>
          </cell>
          <cell r="AB743">
            <v>37248</v>
          </cell>
          <cell r="AC743">
            <v>2001</v>
          </cell>
          <cell r="AD743" t="str">
            <v>St2</v>
          </cell>
          <cell r="AE743" t="str">
            <v>Qd3</v>
          </cell>
          <cell r="AF743" t="str">
            <v>Tr4</v>
          </cell>
          <cell r="AG743" t="str">
            <v>Tr4-2001</v>
          </cell>
          <cell r="AH743" t="str">
            <v>2001-Tr4</v>
          </cell>
          <cell r="AI743">
            <v>12</v>
          </cell>
          <cell r="AJ743" t="str">
            <v>12</v>
          </cell>
        </row>
        <row r="744">
          <cell r="AA744" t="str">
            <v>Aaa</v>
          </cell>
          <cell r="AB744">
            <v>37249</v>
          </cell>
          <cell r="AC744">
            <v>2001</v>
          </cell>
          <cell r="AD744" t="str">
            <v>St2</v>
          </cell>
          <cell r="AE744" t="str">
            <v>Qd3</v>
          </cell>
          <cell r="AF744" t="str">
            <v>Tr4</v>
          </cell>
          <cell r="AG744" t="str">
            <v>Tr4-2001</v>
          </cell>
          <cell r="AH744" t="str">
            <v>2001-Tr4</v>
          </cell>
          <cell r="AI744">
            <v>12</v>
          </cell>
          <cell r="AJ744" t="str">
            <v>12</v>
          </cell>
        </row>
        <row r="745">
          <cell r="AA745" t="str">
            <v>Aaa</v>
          </cell>
          <cell r="AB745">
            <v>37250</v>
          </cell>
          <cell r="AC745">
            <v>2001</v>
          </cell>
          <cell r="AD745" t="str">
            <v>St2</v>
          </cell>
          <cell r="AE745" t="str">
            <v>Qd3</v>
          </cell>
          <cell r="AF745" t="str">
            <v>Tr4</v>
          </cell>
          <cell r="AG745" t="str">
            <v>Tr4-2001</v>
          </cell>
          <cell r="AH745" t="str">
            <v>2001-Tr4</v>
          </cell>
          <cell r="AI745">
            <v>12</v>
          </cell>
          <cell r="AJ745" t="str">
            <v>12</v>
          </cell>
        </row>
        <row r="746">
          <cell r="AA746" t="str">
            <v>Aaa</v>
          </cell>
          <cell r="AB746">
            <v>37251</v>
          </cell>
          <cell r="AC746">
            <v>2001</v>
          </cell>
          <cell r="AD746" t="str">
            <v>St2</v>
          </cell>
          <cell r="AE746" t="str">
            <v>Qd3</v>
          </cell>
          <cell r="AF746" t="str">
            <v>Tr4</v>
          </cell>
          <cell r="AG746" t="str">
            <v>Tr4-2001</v>
          </cell>
          <cell r="AH746" t="str">
            <v>2001-Tr4</v>
          </cell>
          <cell r="AI746">
            <v>12</v>
          </cell>
          <cell r="AJ746" t="str">
            <v>12</v>
          </cell>
        </row>
        <row r="747">
          <cell r="AA747" t="str">
            <v>Aaa</v>
          </cell>
          <cell r="AB747">
            <v>37252</v>
          </cell>
          <cell r="AC747">
            <v>2001</v>
          </cell>
          <cell r="AD747" t="str">
            <v>St2</v>
          </cell>
          <cell r="AE747" t="str">
            <v>Qd3</v>
          </cell>
          <cell r="AF747" t="str">
            <v>Tr4</v>
          </cell>
          <cell r="AG747" t="str">
            <v>Tr4-2001</v>
          </cell>
          <cell r="AH747" t="str">
            <v>2001-Tr4</v>
          </cell>
          <cell r="AI747">
            <v>12</v>
          </cell>
          <cell r="AJ747" t="str">
            <v>12</v>
          </cell>
        </row>
        <row r="748">
          <cell r="AA748" t="str">
            <v>Aaa</v>
          </cell>
          <cell r="AB748">
            <v>37253</v>
          </cell>
          <cell r="AC748">
            <v>2001</v>
          </cell>
          <cell r="AD748" t="str">
            <v>St2</v>
          </cell>
          <cell r="AE748" t="str">
            <v>Qd3</v>
          </cell>
          <cell r="AF748" t="str">
            <v>Tr4</v>
          </cell>
          <cell r="AG748" t="str">
            <v>Tr4-2001</v>
          </cell>
          <cell r="AH748" t="str">
            <v>2001-Tr4</v>
          </cell>
          <cell r="AI748">
            <v>12</v>
          </cell>
          <cell r="AJ748" t="str">
            <v>12</v>
          </cell>
        </row>
        <row r="749">
          <cell r="AA749" t="str">
            <v>Aaa</v>
          </cell>
          <cell r="AB749">
            <v>37254</v>
          </cell>
          <cell r="AC749">
            <v>2001</v>
          </cell>
          <cell r="AD749" t="str">
            <v>St2</v>
          </cell>
          <cell r="AE749" t="str">
            <v>Qd3</v>
          </cell>
          <cell r="AF749" t="str">
            <v>Tr4</v>
          </cell>
          <cell r="AG749" t="str">
            <v>Tr4-2001</v>
          </cell>
          <cell r="AH749" t="str">
            <v>2001-Tr4</v>
          </cell>
          <cell r="AI749">
            <v>12</v>
          </cell>
          <cell r="AJ749" t="str">
            <v>12</v>
          </cell>
        </row>
        <row r="750">
          <cell r="AA750" t="str">
            <v>Aaa</v>
          </cell>
          <cell r="AB750">
            <v>37255</v>
          </cell>
          <cell r="AC750">
            <v>2001</v>
          </cell>
          <cell r="AD750" t="str">
            <v>St2</v>
          </cell>
          <cell r="AE750" t="str">
            <v>Qd3</v>
          </cell>
          <cell r="AF750" t="str">
            <v>Tr4</v>
          </cell>
          <cell r="AG750" t="str">
            <v>Tr4-2001</v>
          </cell>
          <cell r="AH750" t="str">
            <v>2001-Tr4</v>
          </cell>
          <cell r="AI750">
            <v>12</v>
          </cell>
          <cell r="AJ750" t="str">
            <v>12</v>
          </cell>
        </row>
        <row r="751">
          <cell r="AA751" t="str">
            <v>Aaa</v>
          </cell>
          <cell r="AB751">
            <v>37256</v>
          </cell>
          <cell r="AC751">
            <v>2001</v>
          </cell>
          <cell r="AD751" t="str">
            <v>St2</v>
          </cell>
          <cell r="AE751" t="str">
            <v>Qd3</v>
          </cell>
          <cell r="AF751" t="str">
            <v>Tr4</v>
          </cell>
          <cell r="AG751" t="str">
            <v>Tr4-2001</v>
          </cell>
          <cell r="AH751" t="str">
            <v>2001-Tr4</v>
          </cell>
          <cell r="AI751">
            <v>12</v>
          </cell>
          <cell r="AJ751" t="str">
            <v>12</v>
          </cell>
        </row>
        <row r="752">
          <cell r="AA752" t="str">
            <v>Aaa</v>
          </cell>
          <cell r="AB752">
            <v>37257</v>
          </cell>
          <cell r="AC752">
            <v>2002</v>
          </cell>
          <cell r="AD752" t="str">
            <v>St1</v>
          </cell>
          <cell r="AE752" t="str">
            <v>Qd1</v>
          </cell>
          <cell r="AF752" t="str">
            <v>Tr1</v>
          </cell>
          <cell r="AG752" t="str">
            <v>Tr1-2002</v>
          </cell>
          <cell r="AH752" t="str">
            <v>2002-Tr1</v>
          </cell>
          <cell r="AI752">
            <v>1</v>
          </cell>
          <cell r="AJ752" t="str">
            <v>01</v>
          </cell>
        </row>
        <row r="753">
          <cell r="AA753" t="str">
            <v>Aaa</v>
          </cell>
          <cell r="AB753">
            <v>37258</v>
          </cell>
          <cell r="AC753">
            <v>2002</v>
          </cell>
          <cell r="AD753" t="str">
            <v>St1</v>
          </cell>
          <cell r="AE753" t="str">
            <v>Qd1</v>
          </cell>
          <cell r="AF753" t="str">
            <v>Tr1</v>
          </cell>
          <cell r="AG753" t="str">
            <v>Tr1-2002</v>
          </cell>
          <cell r="AH753" t="str">
            <v>2002-Tr1</v>
          </cell>
          <cell r="AI753">
            <v>1</v>
          </cell>
          <cell r="AJ753" t="str">
            <v>01</v>
          </cell>
        </row>
        <row r="754">
          <cell r="AA754" t="str">
            <v>Aaa</v>
          </cell>
          <cell r="AB754">
            <v>37259</v>
          </cell>
          <cell r="AC754">
            <v>2002</v>
          </cell>
          <cell r="AD754" t="str">
            <v>St1</v>
          </cell>
          <cell r="AE754" t="str">
            <v>Qd1</v>
          </cell>
          <cell r="AF754" t="str">
            <v>Tr1</v>
          </cell>
          <cell r="AG754" t="str">
            <v>Tr1-2002</v>
          </cell>
          <cell r="AH754" t="str">
            <v>2002-Tr1</v>
          </cell>
          <cell r="AI754">
            <v>1</v>
          </cell>
          <cell r="AJ754" t="str">
            <v>01</v>
          </cell>
        </row>
        <row r="755">
          <cell r="AA755" t="str">
            <v>Aaa</v>
          </cell>
          <cell r="AB755">
            <v>37260</v>
          </cell>
          <cell r="AC755">
            <v>2002</v>
          </cell>
          <cell r="AD755" t="str">
            <v>St1</v>
          </cell>
          <cell r="AE755" t="str">
            <v>Qd1</v>
          </cell>
          <cell r="AF755" t="str">
            <v>Tr1</v>
          </cell>
          <cell r="AG755" t="str">
            <v>Tr1-2002</v>
          </cell>
          <cell r="AH755" t="str">
            <v>2002-Tr1</v>
          </cell>
          <cell r="AI755">
            <v>1</v>
          </cell>
          <cell r="AJ755" t="str">
            <v>01</v>
          </cell>
        </row>
        <row r="756">
          <cell r="AA756" t="str">
            <v>Aaa</v>
          </cell>
          <cell r="AB756">
            <v>37261</v>
          </cell>
          <cell r="AC756">
            <v>2002</v>
          </cell>
          <cell r="AD756" t="str">
            <v>St1</v>
          </cell>
          <cell r="AE756" t="str">
            <v>Qd1</v>
          </cell>
          <cell r="AF756" t="str">
            <v>Tr1</v>
          </cell>
          <cell r="AG756" t="str">
            <v>Tr1-2002</v>
          </cell>
          <cell r="AH756" t="str">
            <v>2002-Tr1</v>
          </cell>
          <cell r="AI756">
            <v>1</v>
          </cell>
          <cell r="AJ756" t="str">
            <v>01</v>
          </cell>
        </row>
        <row r="757">
          <cell r="AA757" t="str">
            <v>Aaa</v>
          </cell>
          <cell r="AB757">
            <v>37262</v>
          </cell>
          <cell r="AC757">
            <v>2002</v>
          </cell>
          <cell r="AD757" t="str">
            <v>St1</v>
          </cell>
          <cell r="AE757" t="str">
            <v>Qd1</v>
          </cell>
          <cell r="AF757" t="str">
            <v>Tr1</v>
          </cell>
          <cell r="AG757" t="str">
            <v>Tr1-2002</v>
          </cell>
          <cell r="AH757" t="str">
            <v>2002-Tr1</v>
          </cell>
          <cell r="AI757">
            <v>1</v>
          </cell>
          <cell r="AJ757" t="str">
            <v>01</v>
          </cell>
        </row>
        <row r="758">
          <cell r="AA758" t="str">
            <v>Aaa</v>
          </cell>
          <cell r="AB758">
            <v>37263</v>
          </cell>
          <cell r="AC758">
            <v>2002</v>
          </cell>
          <cell r="AD758" t="str">
            <v>St1</v>
          </cell>
          <cell r="AE758" t="str">
            <v>Qd1</v>
          </cell>
          <cell r="AF758" t="str">
            <v>Tr1</v>
          </cell>
          <cell r="AG758" t="str">
            <v>Tr1-2002</v>
          </cell>
          <cell r="AH758" t="str">
            <v>2002-Tr1</v>
          </cell>
          <cell r="AI758">
            <v>1</v>
          </cell>
          <cell r="AJ758" t="str">
            <v>01</v>
          </cell>
        </row>
        <row r="759">
          <cell r="AA759" t="str">
            <v>Aaa</v>
          </cell>
          <cell r="AB759">
            <v>37264</v>
          </cell>
          <cell r="AC759">
            <v>2002</v>
          </cell>
          <cell r="AD759" t="str">
            <v>St1</v>
          </cell>
          <cell r="AE759" t="str">
            <v>Qd1</v>
          </cell>
          <cell r="AF759" t="str">
            <v>Tr1</v>
          </cell>
          <cell r="AG759" t="str">
            <v>Tr1-2002</v>
          </cell>
          <cell r="AH759" t="str">
            <v>2002-Tr1</v>
          </cell>
          <cell r="AI759">
            <v>1</v>
          </cell>
          <cell r="AJ759" t="str">
            <v>01</v>
          </cell>
        </row>
        <row r="760">
          <cell r="AA760" t="str">
            <v>Aaa</v>
          </cell>
          <cell r="AB760">
            <v>37265</v>
          </cell>
          <cell r="AC760">
            <v>2002</v>
          </cell>
          <cell r="AD760" t="str">
            <v>St1</v>
          </cell>
          <cell r="AE760" t="str">
            <v>Qd1</v>
          </cell>
          <cell r="AF760" t="str">
            <v>Tr1</v>
          </cell>
          <cell r="AG760" t="str">
            <v>Tr1-2002</v>
          </cell>
          <cell r="AH760" t="str">
            <v>2002-Tr1</v>
          </cell>
          <cell r="AI760">
            <v>1</v>
          </cell>
          <cell r="AJ760" t="str">
            <v>01</v>
          </cell>
        </row>
        <row r="761">
          <cell r="AA761" t="str">
            <v>Aaa</v>
          </cell>
          <cell r="AB761">
            <v>37266</v>
          </cell>
          <cell r="AC761">
            <v>2002</v>
          </cell>
          <cell r="AD761" t="str">
            <v>St1</v>
          </cell>
          <cell r="AE761" t="str">
            <v>Qd1</v>
          </cell>
          <cell r="AF761" t="str">
            <v>Tr1</v>
          </cell>
          <cell r="AG761" t="str">
            <v>Tr1-2002</v>
          </cell>
          <cell r="AH761" t="str">
            <v>2002-Tr1</v>
          </cell>
          <cell r="AI761">
            <v>1</v>
          </cell>
          <cell r="AJ761" t="str">
            <v>01</v>
          </cell>
        </row>
        <row r="762">
          <cell r="AA762" t="str">
            <v>Aaa</v>
          </cell>
          <cell r="AB762">
            <v>37267</v>
          </cell>
          <cell r="AC762">
            <v>2002</v>
          </cell>
          <cell r="AD762" t="str">
            <v>St1</v>
          </cell>
          <cell r="AE762" t="str">
            <v>Qd1</v>
          </cell>
          <cell r="AF762" t="str">
            <v>Tr1</v>
          </cell>
          <cell r="AG762" t="str">
            <v>Tr1-2002</v>
          </cell>
          <cell r="AH762" t="str">
            <v>2002-Tr1</v>
          </cell>
          <cell r="AI762">
            <v>1</v>
          </cell>
          <cell r="AJ762" t="str">
            <v>01</v>
          </cell>
        </row>
        <row r="763">
          <cell r="AA763" t="str">
            <v>Aaa</v>
          </cell>
          <cell r="AB763">
            <v>37268</v>
          </cell>
          <cell r="AC763">
            <v>2002</v>
          </cell>
          <cell r="AD763" t="str">
            <v>St1</v>
          </cell>
          <cell r="AE763" t="str">
            <v>Qd1</v>
          </cell>
          <cell r="AF763" t="str">
            <v>Tr1</v>
          </cell>
          <cell r="AG763" t="str">
            <v>Tr1-2002</v>
          </cell>
          <cell r="AH763" t="str">
            <v>2002-Tr1</v>
          </cell>
          <cell r="AI763">
            <v>1</v>
          </cell>
          <cell r="AJ763" t="str">
            <v>01</v>
          </cell>
        </row>
        <row r="764">
          <cell r="AA764" t="str">
            <v>Aaa</v>
          </cell>
          <cell r="AB764">
            <v>37269</v>
          </cell>
          <cell r="AC764">
            <v>2002</v>
          </cell>
          <cell r="AD764" t="str">
            <v>St1</v>
          </cell>
          <cell r="AE764" t="str">
            <v>Qd1</v>
          </cell>
          <cell r="AF764" t="str">
            <v>Tr1</v>
          </cell>
          <cell r="AG764" t="str">
            <v>Tr1-2002</v>
          </cell>
          <cell r="AH764" t="str">
            <v>2002-Tr1</v>
          </cell>
          <cell r="AI764">
            <v>1</v>
          </cell>
          <cell r="AJ764" t="str">
            <v>01</v>
          </cell>
        </row>
        <row r="765">
          <cell r="AA765" t="str">
            <v>Aaa</v>
          </cell>
          <cell r="AB765">
            <v>37270</v>
          </cell>
          <cell r="AC765">
            <v>2002</v>
          </cell>
          <cell r="AD765" t="str">
            <v>St1</v>
          </cell>
          <cell r="AE765" t="str">
            <v>Qd1</v>
          </cell>
          <cell r="AF765" t="str">
            <v>Tr1</v>
          </cell>
          <cell r="AG765" t="str">
            <v>Tr1-2002</v>
          </cell>
          <cell r="AH765" t="str">
            <v>2002-Tr1</v>
          </cell>
          <cell r="AI765">
            <v>1</v>
          </cell>
          <cell r="AJ765" t="str">
            <v>01</v>
          </cell>
        </row>
        <row r="766">
          <cell r="AA766" t="str">
            <v>Aaa</v>
          </cell>
          <cell r="AB766">
            <v>37271</v>
          </cell>
          <cell r="AC766">
            <v>2002</v>
          </cell>
          <cell r="AD766" t="str">
            <v>St1</v>
          </cell>
          <cell r="AE766" t="str">
            <v>Qd1</v>
          </cell>
          <cell r="AF766" t="str">
            <v>Tr1</v>
          </cell>
          <cell r="AG766" t="str">
            <v>Tr1-2002</v>
          </cell>
          <cell r="AH766" t="str">
            <v>2002-Tr1</v>
          </cell>
          <cell r="AI766">
            <v>1</v>
          </cell>
          <cell r="AJ766" t="str">
            <v>01</v>
          </cell>
        </row>
        <row r="767">
          <cell r="AA767" t="str">
            <v>Aaa</v>
          </cell>
          <cell r="AB767">
            <v>37272</v>
          </cell>
          <cell r="AC767">
            <v>2002</v>
          </cell>
          <cell r="AD767" t="str">
            <v>St1</v>
          </cell>
          <cell r="AE767" t="str">
            <v>Qd1</v>
          </cell>
          <cell r="AF767" t="str">
            <v>Tr1</v>
          </cell>
          <cell r="AG767" t="str">
            <v>Tr1-2002</v>
          </cell>
          <cell r="AH767" t="str">
            <v>2002-Tr1</v>
          </cell>
          <cell r="AI767">
            <v>1</v>
          </cell>
          <cell r="AJ767" t="str">
            <v>01</v>
          </cell>
        </row>
        <row r="768">
          <cell r="AA768" t="str">
            <v>Aaa</v>
          </cell>
          <cell r="AB768">
            <v>37273</v>
          </cell>
          <cell r="AC768">
            <v>2002</v>
          </cell>
          <cell r="AD768" t="str">
            <v>St1</v>
          </cell>
          <cell r="AE768" t="str">
            <v>Qd1</v>
          </cell>
          <cell r="AF768" t="str">
            <v>Tr1</v>
          </cell>
          <cell r="AG768" t="str">
            <v>Tr1-2002</v>
          </cell>
          <cell r="AH768" t="str">
            <v>2002-Tr1</v>
          </cell>
          <cell r="AI768">
            <v>1</v>
          </cell>
          <cell r="AJ768" t="str">
            <v>01</v>
          </cell>
        </row>
        <row r="769">
          <cell r="AA769" t="str">
            <v>Aaa</v>
          </cell>
          <cell r="AB769">
            <v>37274</v>
          </cell>
          <cell r="AC769">
            <v>2002</v>
          </cell>
          <cell r="AD769" t="str">
            <v>St1</v>
          </cell>
          <cell r="AE769" t="str">
            <v>Qd1</v>
          </cell>
          <cell r="AF769" t="str">
            <v>Tr1</v>
          </cell>
          <cell r="AG769" t="str">
            <v>Tr1-2002</v>
          </cell>
          <cell r="AH769" t="str">
            <v>2002-Tr1</v>
          </cell>
          <cell r="AI769">
            <v>1</v>
          </cell>
          <cell r="AJ769" t="str">
            <v>01</v>
          </cell>
        </row>
        <row r="770">
          <cell r="AA770" t="str">
            <v>Aaa</v>
          </cell>
          <cell r="AB770">
            <v>37275</v>
          </cell>
          <cell r="AC770">
            <v>2002</v>
          </cell>
          <cell r="AD770" t="str">
            <v>St1</v>
          </cell>
          <cell r="AE770" t="str">
            <v>Qd1</v>
          </cell>
          <cell r="AF770" t="str">
            <v>Tr1</v>
          </cell>
          <cell r="AG770" t="str">
            <v>Tr1-2002</v>
          </cell>
          <cell r="AH770" t="str">
            <v>2002-Tr1</v>
          </cell>
          <cell r="AI770">
            <v>1</v>
          </cell>
          <cell r="AJ770" t="str">
            <v>01</v>
          </cell>
        </row>
        <row r="771">
          <cell r="AA771" t="str">
            <v>Aaa</v>
          </cell>
          <cell r="AB771">
            <v>37276</v>
          </cell>
          <cell r="AC771">
            <v>2002</v>
          </cell>
          <cell r="AD771" t="str">
            <v>St1</v>
          </cell>
          <cell r="AE771" t="str">
            <v>Qd1</v>
          </cell>
          <cell r="AF771" t="str">
            <v>Tr1</v>
          </cell>
          <cell r="AG771" t="str">
            <v>Tr1-2002</v>
          </cell>
          <cell r="AH771" t="str">
            <v>2002-Tr1</v>
          </cell>
          <cell r="AI771">
            <v>1</v>
          </cell>
          <cell r="AJ771" t="str">
            <v>01</v>
          </cell>
        </row>
        <row r="772">
          <cell r="AA772" t="str">
            <v>Aaa</v>
          </cell>
          <cell r="AB772">
            <v>37277</v>
          </cell>
          <cell r="AC772">
            <v>2002</v>
          </cell>
          <cell r="AD772" t="str">
            <v>St1</v>
          </cell>
          <cell r="AE772" t="str">
            <v>Qd1</v>
          </cell>
          <cell r="AF772" t="str">
            <v>Tr1</v>
          </cell>
          <cell r="AG772" t="str">
            <v>Tr1-2002</v>
          </cell>
          <cell r="AH772" t="str">
            <v>2002-Tr1</v>
          </cell>
          <cell r="AI772">
            <v>1</v>
          </cell>
          <cell r="AJ772" t="str">
            <v>01</v>
          </cell>
        </row>
        <row r="773">
          <cell r="AA773" t="str">
            <v>Aaa</v>
          </cell>
          <cell r="AB773">
            <v>37278</v>
          </cell>
          <cell r="AC773">
            <v>2002</v>
          </cell>
          <cell r="AD773" t="str">
            <v>St1</v>
          </cell>
          <cell r="AE773" t="str">
            <v>Qd1</v>
          </cell>
          <cell r="AF773" t="str">
            <v>Tr1</v>
          </cell>
          <cell r="AG773" t="str">
            <v>Tr1-2002</v>
          </cell>
          <cell r="AH773" t="str">
            <v>2002-Tr1</v>
          </cell>
          <cell r="AI773">
            <v>1</v>
          </cell>
          <cell r="AJ773" t="str">
            <v>01</v>
          </cell>
        </row>
        <row r="774">
          <cell r="AA774" t="str">
            <v>Aaa</v>
          </cell>
          <cell r="AB774">
            <v>37279</v>
          </cell>
          <cell r="AC774">
            <v>2002</v>
          </cell>
          <cell r="AD774" t="str">
            <v>St1</v>
          </cell>
          <cell r="AE774" t="str">
            <v>Qd1</v>
          </cell>
          <cell r="AF774" t="str">
            <v>Tr1</v>
          </cell>
          <cell r="AG774" t="str">
            <v>Tr1-2002</v>
          </cell>
          <cell r="AH774" t="str">
            <v>2002-Tr1</v>
          </cell>
          <cell r="AI774">
            <v>1</v>
          </cell>
          <cell r="AJ774" t="str">
            <v>01</v>
          </cell>
        </row>
        <row r="775">
          <cell r="AA775" t="str">
            <v>Aaa</v>
          </cell>
          <cell r="AB775">
            <v>37280</v>
          </cell>
          <cell r="AC775">
            <v>2002</v>
          </cell>
          <cell r="AD775" t="str">
            <v>St1</v>
          </cell>
          <cell r="AE775" t="str">
            <v>Qd1</v>
          </cell>
          <cell r="AF775" t="str">
            <v>Tr1</v>
          </cell>
          <cell r="AG775" t="str">
            <v>Tr1-2002</v>
          </cell>
          <cell r="AH775" t="str">
            <v>2002-Tr1</v>
          </cell>
          <cell r="AI775">
            <v>1</v>
          </cell>
          <cell r="AJ775" t="str">
            <v>01</v>
          </cell>
        </row>
        <row r="776">
          <cell r="AA776" t="str">
            <v>Aaa</v>
          </cell>
          <cell r="AB776">
            <v>37281</v>
          </cell>
          <cell r="AC776">
            <v>2002</v>
          </cell>
          <cell r="AD776" t="str">
            <v>St1</v>
          </cell>
          <cell r="AE776" t="str">
            <v>Qd1</v>
          </cell>
          <cell r="AF776" t="str">
            <v>Tr1</v>
          </cell>
          <cell r="AG776" t="str">
            <v>Tr1-2002</v>
          </cell>
          <cell r="AH776" t="str">
            <v>2002-Tr1</v>
          </cell>
          <cell r="AI776">
            <v>1</v>
          </cell>
          <cell r="AJ776" t="str">
            <v>01</v>
          </cell>
        </row>
        <row r="777">
          <cell r="AA777" t="str">
            <v>Aaa</v>
          </cell>
          <cell r="AB777">
            <v>37282</v>
          </cell>
          <cell r="AC777">
            <v>2002</v>
          </cell>
          <cell r="AD777" t="str">
            <v>St1</v>
          </cell>
          <cell r="AE777" t="str">
            <v>Qd1</v>
          </cell>
          <cell r="AF777" t="str">
            <v>Tr1</v>
          </cell>
          <cell r="AG777" t="str">
            <v>Tr1-2002</v>
          </cell>
          <cell r="AH777" t="str">
            <v>2002-Tr1</v>
          </cell>
          <cell r="AI777">
            <v>1</v>
          </cell>
          <cell r="AJ777" t="str">
            <v>01</v>
          </cell>
        </row>
        <row r="778">
          <cell r="AA778" t="str">
            <v>Aaa</v>
          </cell>
          <cell r="AB778">
            <v>37283</v>
          </cell>
          <cell r="AC778">
            <v>2002</v>
          </cell>
          <cell r="AD778" t="str">
            <v>St1</v>
          </cell>
          <cell r="AE778" t="str">
            <v>Qd1</v>
          </cell>
          <cell r="AF778" t="str">
            <v>Tr1</v>
          </cell>
          <cell r="AG778" t="str">
            <v>Tr1-2002</v>
          </cell>
          <cell r="AH778" t="str">
            <v>2002-Tr1</v>
          </cell>
          <cell r="AI778">
            <v>1</v>
          </cell>
          <cell r="AJ778" t="str">
            <v>01</v>
          </cell>
        </row>
        <row r="779">
          <cell r="AA779" t="str">
            <v>Aaa</v>
          </cell>
          <cell r="AB779">
            <v>37284</v>
          </cell>
          <cell r="AC779">
            <v>2002</v>
          </cell>
          <cell r="AD779" t="str">
            <v>St1</v>
          </cell>
          <cell r="AE779" t="str">
            <v>Qd1</v>
          </cell>
          <cell r="AF779" t="str">
            <v>Tr1</v>
          </cell>
          <cell r="AG779" t="str">
            <v>Tr1-2002</v>
          </cell>
          <cell r="AH779" t="str">
            <v>2002-Tr1</v>
          </cell>
          <cell r="AI779">
            <v>1</v>
          </cell>
          <cell r="AJ779" t="str">
            <v>01</v>
          </cell>
        </row>
        <row r="780">
          <cell r="AA780" t="str">
            <v>Aaa</v>
          </cell>
          <cell r="AB780">
            <v>37285</v>
          </cell>
          <cell r="AC780">
            <v>2002</v>
          </cell>
          <cell r="AD780" t="str">
            <v>St1</v>
          </cell>
          <cell r="AE780" t="str">
            <v>Qd1</v>
          </cell>
          <cell r="AF780" t="str">
            <v>Tr1</v>
          </cell>
          <cell r="AG780" t="str">
            <v>Tr1-2002</v>
          </cell>
          <cell r="AH780" t="str">
            <v>2002-Tr1</v>
          </cell>
          <cell r="AI780">
            <v>1</v>
          </cell>
          <cell r="AJ780" t="str">
            <v>01</v>
          </cell>
        </row>
        <row r="781">
          <cell r="AA781" t="str">
            <v>Aaa</v>
          </cell>
          <cell r="AB781">
            <v>37286</v>
          </cell>
          <cell r="AC781">
            <v>2002</v>
          </cell>
          <cell r="AD781" t="str">
            <v>St1</v>
          </cell>
          <cell r="AE781" t="str">
            <v>Qd1</v>
          </cell>
          <cell r="AF781" t="str">
            <v>Tr1</v>
          </cell>
          <cell r="AG781" t="str">
            <v>Tr1-2002</v>
          </cell>
          <cell r="AH781" t="str">
            <v>2002-Tr1</v>
          </cell>
          <cell r="AI781">
            <v>1</v>
          </cell>
          <cell r="AJ781" t="str">
            <v>01</v>
          </cell>
        </row>
        <row r="782">
          <cell r="AA782" t="str">
            <v>Aaa</v>
          </cell>
          <cell r="AB782">
            <v>37287</v>
          </cell>
          <cell r="AC782">
            <v>2002</v>
          </cell>
          <cell r="AD782" t="str">
            <v>St1</v>
          </cell>
          <cell r="AE782" t="str">
            <v>Qd1</v>
          </cell>
          <cell r="AF782" t="str">
            <v>Tr1</v>
          </cell>
          <cell r="AG782" t="str">
            <v>Tr1-2002</v>
          </cell>
          <cell r="AH782" t="str">
            <v>2002-Tr1</v>
          </cell>
          <cell r="AI782">
            <v>1</v>
          </cell>
          <cell r="AJ782" t="str">
            <v>01</v>
          </cell>
        </row>
        <row r="783">
          <cell r="AA783" t="str">
            <v>Aaa</v>
          </cell>
          <cell r="AB783">
            <v>37288</v>
          </cell>
          <cell r="AC783">
            <v>2002</v>
          </cell>
          <cell r="AD783" t="str">
            <v>St1</v>
          </cell>
          <cell r="AE783" t="str">
            <v>Qd1</v>
          </cell>
          <cell r="AF783" t="str">
            <v>Tr1</v>
          </cell>
          <cell r="AG783" t="str">
            <v>Tr1-2002</v>
          </cell>
          <cell r="AH783" t="str">
            <v>2002-Tr1</v>
          </cell>
          <cell r="AI783">
            <v>2</v>
          </cell>
          <cell r="AJ783" t="str">
            <v>02</v>
          </cell>
        </row>
        <row r="784">
          <cell r="AA784" t="str">
            <v>Aaa</v>
          </cell>
          <cell r="AB784">
            <v>37289</v>
          </cell>
          <cell r="AC784">
            <v>2002</v>
          </cell>
          <cell r="AD784" t="str">
            <v>St1</v>
          </cell>
          <cell r="AE784" t="str">
            <v>Qd1</v>
          </cell>
          <cell r="AF784" t="str">
            <v>Tr1</v>
          </cell>
          <cell r="AG784" t="str">
            <v>Tr1-2002</v>
          </cell>
          <cell r="AH784" t="str">
            <v>2002-Tr1</v>
          </cell>
          <cell r="AI784">
            <v>2</v>
          </cell>
          <cell r="AJ784" t="str">
            <v>02</v>
          </cell>
        </row>
        <row r="785">
          <cell r="AA785" t="str">
            <v>Aaa</v>
          </cell>
          <cell r="AB785">
            <v>37290</v>
          </cell>
          <cell r="AC785">
            <v>2002</v>
          </cell>
          <cell r="AD785" t="str">
            <v>St1</v>
          </cell>
          <cell r="AE785" t="str">
            <v>Qd1</v>
          </cell>
          <cell r="AF785" t="str">
            <v>Tr1</v>
          </cell>
          <cell r="AG785" t="str">
            <v>Tr1-2002</v>
          </cell>
          <cell r="AH785" t="str">
            <v>2002-Tr1</v>
          </cell>
          <cell r="AI785">
            <v>2</v>
          </cell>
          <cell r="AJ785" t="str">
            <v>02</v>
          </cell>
        </row>
        <row r="786">
          <cell r="AA786" t="str">
            <v>Aaa</v>
          </cell>
          <cell r="AB786">
            <v>37291</v>
          </cell>
          <cell r="AC786">
            <v>2002</v>
          </cell>
          <cell r="AD786" t="str">
            <v>St1</v>
          </cell>
          <cell r="AE786" t="str">
            <v>Qd1</v>
          </cell>
          <cell r="AF786" t="str">
            <v>Tr1</v>
          </cell>
          <cell r="AG786" t="str">
            <v>Tr1-2002</v>
          </cell>
          <cell r="AH786" t="str">
            <v>2002-Tr1</v>
          </cell>
          <cell r="AI786">
            <v>2</v>
          </cell>
          <cell r="AJ786" t="str">
            <v>02</v>
          </cell>
        </row>
        <row r="787">
          <cell r="AA787" t="str">
            <v>Aaa</v>
          </cell>
          <cell r="AB787">
            <v>37292</v>
          </cell>
          <cell r="AC787">
            <v>2002</v>
          </cell>
          <cell r="AD787" t="str">
            <v>St1</v>
          </cell>
          <cell r="AE787" t="str">
            <v>Qd1</v>
          </cell>
          <cell r="AF787" t="str">
            <v>Tr1</v>
          </cell>
          <cell r="AG787" t="str">
            <v>Tr1-2002</v>
          </cell>
          <cell r="AH787" t="str">
            <v>2002-Tr1</v>
          </cell>
          <cell r="AI787">
            <v>2</v>
          </cell>
          <cell r="AJ787" t="str">
            <v>02</v>
          </cell>
        </row>
        <row r="788">
          <cell r="AA788" t="str">
            <v>Aaa</v>
          </cell>
          <cell r="AB788">
            <v>37293</v>
          </cell>
          <cell r="AC788">
            <v>2002</v>
          </cell>
          <cell r="AD788" t="str">
            <v>St1</v>
          </cell>
          <cell r="AE788" t="str">
            <v>Qd1</v>
          </cell>
          <cell r="AF788" t="str">
            <v>Tr1</v>
          </cell>
          <cell r="AG788" t="str">
            <v>Tr1-2002</v>
          </cell>
          <cell r="AH788" t="str">
            <v>2002-Tr1</v>
          </cell>
          <cell r="AI788">
            <v>2</v>
          </cell>
          <cell r="AJ788" t="str">
            <v>02</v>
          </cell>
        </row>
        <row r="789">
          <cell r="AA789" t="str">
            <v>Aaa</v>
          </cell>
          <cell r="AB789">
            <v>37294</v>
          </cell>
          <cell r="AC789">
            <v>2002</v>
          </cell>
          <cell r="AD789" t="str">
            <v>St1</v>
          </cell>
          <cell r="AE789" t="str">
            <v>Qd1</v>
          </cell>
          <cell r="AF789" t="str">
            <v>Tr1</v>
          </cell>
          <cell r="AG789" t="str">
            <v>Tr1-2002</v>
          </cell>
          <cell r="AH789" t="str">
            <v>2002-Tr1</v>
          </cell>
          <cell r="AI789">
            <v>2</v>
          </cell>
          <cell r="AJ789" t="str">
            <v>02</v>
          </cell>
        </row>
        <row r="790">
          <cell r="AA790" t="str">
            <v>Aaa</v>
          </cell>
          <cell r="AB790">
            <v>37295</v>
          </cell>
          <cell r="AC790">
            <v>2002</v>
          </cell>
          <cell r="AD790" t="str">
            <v>St1</v>
          </cell>
          <cell r="AE790" t="str">
            <v>Qd1</v>
          </cell>
          <cell r="AF790" t="str">
            <v>Tr1</v>
          </cell>
          <cell r="AG790" t="str">
            <v>Tr1-2002</v>
          </cell>
          <cell r="AH790" t="str">
            <v>2002-Tr1</v>
          </cell>
          <cell r="AI790">
            <v>2</v>
          </cell>
          <cell r="AJ790" t="str">
            <v>02</v>
          </cell>
        </row>
        <row r="791">
          <cell r="AA791" t="str">
            <v>Aaa</v>
          </cell>
          <cell r="AB791">
            <v>37296</v>
          </cell>
          <cell r="AC791">
            <v>2002</v>
          </cell>
          <cell r="AD791" t="str">
            <v>St1</v>
          </cell>
          <cell r="AE791" t="str">
            <v>Qd1</v>
          </cell>
          <cell r="AF791" t="str">
            <v>Tr1</v>
          </cell>
          <cell r="AG791" t="str">
            <v>Tr1-2002</v>
          </cell>
          <cell r="AH791" t="str">
            <v>2002-Tr1</v>
          </cell>
          <cell r="AI791">
            <v>2</v>
          </cell>
          <cell r="AJ791" t="str">
            <v>02</v>
          </cell>
        </row>
        <row r="792">
          <cell r="AA792" t="str">
            <v>Aaa</v>
          </cell>
          <cell r="AB792">
            <v>37297</v>
          </cell>
          <cell r="AC792">
            <v>2002</v>
          </cell>
          <cell r="AD792" t="str">
            <v>St1</v>
          </cell>
          <cell r="AE792" t="str">
            <v>Qd1</v>
          </cell>
          <cell r="AF792" t="str">
            <v>Tr1</v>
          </cell>
          <cell r="AG792" t="str">
            <v>Tr1-2002</v>
          </cell>
          <cell r="AH792" t="str">
            <v>2002-Tr1</v>
          </cell>
          <cell r="AI792">
            <v>2</v>
          </cell>
          <cell r="AJ792" t="str">
            <v>02</v>
          </cell>
        </row>
        <row r="793">
          <cell r="AA793" t="str">
            <v>Aaa</v>
          </cell>
          <cell r="AB793">
            <v>37298</v>
          </cell>
          <cell r="AC793">
            <v>2002</v>
          </cell>
          <cell r="AD793" t="str">
            <v>St1</v>
          </cell>
          <cell r="AE793" t="str">
            <v>Qd1</v>
          </cell>
          <cell r="AF793" t="str">
            <v>Tr1</v>
          </cell>
          <cell r="AG793" t="str">
            <v>Tr1-2002</v>
          </cell>
          <cell r="AH793" t="str">
            <v>2002-Tr1</v>
          </cell>
          <cell r="AI793">
            <v>2</v>
          </cell>
          <cell r="AJ793" t="str">
            <v>02</v>
          </cell>
        </row>
        <row r="794">
          <cell r="AA794" t="str">
            <v>Aaa</v>
          </cell>
          <cell r="AB794">
            <v>37299</v>
          </cell>
          <cell r="AC794">
            <v>2002</v>
          </cell>
          <cell r="AD794" t="str">
            <v>St1</v>
          </cell>
          <cell r="AE794" t="str">
            <v>Qd1</v>
          </cell>
          <cell r="AF794" t="str">
            <v>Tr1</v>
          </cell>
          <cell r="AG794" t="str">
            <v>Tr1-2002</v>
          </cell>
          <cell r="AH794" t="str">
            <v>2002-Tr1</v>
          </cell>
          <cell r="AI794">
            <v>2</v>
          </cell>
          <cell r="AJ794" t="str">
            <v>02</v>
          </cell>
        </row>
        <row r="795">
          <cell r="AA795" t="str">
            <v>Aaa</v>
          </cell>
          <cell r="AB795">
            <v>37300</v>
          </cell>
          <cell r="AC795">
            <v>2002</v>
          </cell>
          <cell r="AD795" t="str">
            <v>St1</v>
          </cell>
          <cell r="AE795" t="str">
            <v>Qd1</v>
          </cell>
          <cell r="AF795" t="str">
            <v>Tr1</v>
          </cell>
          <cell r="AG795" t="str">
            <v>Tr1-2002</v>
          </cell>
          <cell r="AH795" t="str">
            <v>2002-Tr1</v>
          </cell>
          <cell r="AI795">
            <v>2</v>
          </cell>
          <cell r="AJ795" t="str">
            <v>02</v>
          </cell>
        </row>
        <row r="796">
          <cell r="AA796" t="str">
            <v>Aaa</v>
          </cell>
          <cell r="AB796">
            <v>37301</v>
          </cell>
          <cell r="AC796">
            <v>2002</v>
          </cell>
          <cell r="AD796" t="str">
            <v>St1</v>
          </cell>
          <cell r="AE796" t="str">
            <v>Qd1</v>
          </cell>
          <cell r="AF796" t="str">
            <v>Tr1</v>
          </cell>
          <cell r="AG796" t="str">
            <v>Tr1-2002</v>
          </cell>
          <cell r="AH796" t="str">
            <v>2002-Tr1</v>
          </cell>
          <cell r="AI796">
            <v>2</v>
          </cell>
          <cell r="AJ796" t="str">
            <v>02</v>
          </cell>
        </row>
        <row r="797">
          <cell r="AA797" t="str">
            <v>Aaa</v>
          </cell>
          <cell r="AB797">
            <v>37302</v>
          </cell>
          <cell r="AC797">
            <v>2002</v>
          </cell>
          <cell r="AD797" t="str">
            <v>St1</v>
          </cell>
          <cell r="AE797" t="str">
            <v>Qd1</v>
          </cell>
          <cell r="AF797" t="str">
            <v>Tr1</v>
          </cell>
          <cell r="AG797" t="str">
            <v>Tr1-2002</v>
          </cell>
          <cell r="AH797" t="str">
            <v>2002-Tr1</v>
          </cell>
          <cell r="AI797">
            <v>2</v>
          </cell>
          <cell r="AJ797" t="str">
            <v>02</v>
          </cell>
        </row>
        <row r="798">
          <cell r="AA798" t="str">
            <v>Aaa</v>
          </cell>
          <cell r="AB798">
            <v>37303</v>
          </cell>
          <cell r="AC798">
            <v>2002</v>
          </cell>
          <cell r="AD798" t="str">
            <v>St1</v>
          </cell>
          <cell r="AE798" t="str">
            <v>Qd1</v>
          </cell>
          <cell r="AF798" t="str">
            <v>Tr1</v>
          </cell>
          <cell r="AG798" t="str">
            <v>Tr1-2002</v>
          </cell>
          <cell r="AH798" t="str">
            <v>2002-Tr1</v>
          </cell>
          <cell r="AI798">
            <v>2</v>
          </cell>
          <cell r="AJ798" t="str">
            <v>02</v>
          </cell>
        </row>
        <row r="799">
          <cell r="AA799" t="str">
            <v>Aaa</v>
          </cell>
          <cell r="AB799">
            <v>37304</v>
          </cell>
          <cell r="AC799">
            <v>2002</v>
          </cell>
          <cell r="AD799" t="str">
            <v>St1</v>
          </cell>
          <cell r="AE799" t="str">
            <v>Qd1</v>
          </cell>
          <cell r="AF799" t="str">
            <v>Tr1</v>
          </cell>
          <cell r="AG799" t="str">
            <v>Tr1-2002</v>
          </cell>
          <cell r="AH799" t="str">
            <v>2002-Tr1</v>
          </cell>
          <cell r="AI799">
            <v>2</v>
          </cell>
          <cell r="AJ799" t="str">
            <v>02</v>
          </cell>
        </row>
        <row r="800">
          <cell r="AA800" t="str">
            <v>Aaa</v>
          </cell>
          <cell r="AB800">
            <v>37305</v>
          </cell>
          <cell r="AC800">
            <v>2002</v>
          </cell>
          <cell r="AD800" t="str">
            <v>St1</v>
          </cell>
          <cell r="AE800" t="str">
            <v>Qd1</v>
          </cell>
          <cell r="AF800" t="str">
            <v>Tr1</v>
          </cell>
          <cell r="AG800" t="str">
            <v>Tr1-2002</v>
          </cell>
          <cell r="AH800" t="str">
            <v>2002-Tr1</v>
          </cell>
          <cell r="AI800">
            <v>2</v>
          </cell>
          <cell r="AJ800" t="str">
            <v>02</v>
          </cell>
        </row>
        <row r="801">
          <cell r="AA801" t="str">
            <v>Aaa</v>
          </cell>
          <cell r="AB801">
            <v>37306</v>
          </cell>
          <cell r="AC801">
            <v>2002</v>
          </cell>
          <cell r="AD801" t="str">
            <v>St1</v>
          </cell>
          <cell r="AE801" t="str">
            <v>Qd1</v>
          </cell>
          <cell r="AF801" t="str">
            <v>Tr1</v>
          </cell>
          <cell r="AG801" t="str">
            <v>Tr1-2002</v>
          </cell>
          <cell r="AH801" t="str">
            <v>2002-Tr1</v>
          </cell>
          <cell r="AI801">
            <v>2</v>
          </cell>
          <cell r="AJ801" t="str">
            <v>02</v>
          </cell>
        </row>
        <row r="802">
          <cell r="AA802" t="str">
            <v>Aaa</v>
          </cell>
          <cell r="AB802">
            <v>37307</v>
          </cell>
          <cell r="AC802">
            <v>2002</v>
          </cell>
          <cell r="AD802" t="str">
            <v>St1</v>
          </cell>
          <cell r="AE802" t="str">
            <v>Qd1</v>
          </cell>
          <cell r="AF802" t="str">
            <v>Tr1</v>
          </cell>
          <cell r="AG802" t="str">
            <v>Tr1-2002</v>
          </cell>
          <cell r="AH802" t="str">
            <v>2002-Tr1</v>
          </cell>
          <cell r="AI802">
            <v>2</v>
          </cell>
          <cell r="AJ802" t="str">
            <v>02</v>
          </cell>
        </row>
        <row r="803">
          <cell r="AA803" t="str">
            <v>Aaa</v>
          </cell>
          <cell r="AB803">
            <v>37308</v>
          </cell>
          <cell r="AC803">
            <v>2002</v>
          </cell>
          <cell r="AD803" t="str">
            <v>St1</v>
          </cell>
          <cell r="AE803" t="str">
            <v>Qd1</v>
          </cell>
          <cell r="AF803" t="str">
            <v>Tr1</v>
          </cell>
          <cell r="AG803" t="str">
            <v>Tr1-2002</v>
          </cell>
          <cell r="AH803" t="str">
            <v>2002-Tr1</v>
          </cell>
          <cell r="AI803">
            <v>2</v>
          </cell>
          <cell r="AJ803" t="str">
            <v>02</v>
          </cell>
        </row>
        <row r="804">
          <cell r="AA804" t="str">
            <v>Aaa</v>
          </cell>
          <cell r="AB804">
            <v>37309</v>
          </cell>
          <cell r="AC804">
            <v>2002</v>
          </cell>
          <cell r="AD804" t="str">
            <v>St1</v>
          </cell>
          <cell r="AE804" t="str">
            <v>Qd1</v>
          </cell>
          <cell r="AF804" t="str">
            <v>Tr1</v>
          </cell>
          <cell r="AG804" t="str">
            <v>Tr1-2002</v>
          </cell>
          <cell r="AH804" t="str">
            <v>2002-Tr1</v>
          </cell>
          <cell r="AI804">
            <v>2</v>
          </cell>
          <cell r="AJ804" t="str">
            <v>02</v>
          </cell>
        </row>
        <row r="805">
          <cell r="AA805" t="str">
            <v>Aaa</v>
          </cell>
          <cell r="AB805">
            <v>37310</v>
          </cell>
          <cell r="AC805">
            <v>2002</v>
          </cell>
          <cell r="AD805" t="str">
            <v>St1</v>
          </cell>
          <cell r="AE805" t="str">
            <v>Qd1</v>
          </cell>
          <cell r="AF805" t="str">
            <v>Tr1</v>
          </cell>
          <cell r="AG805" t="str">
            <v>Tr1-2002</v>
          </cell>
          <cell r="AH805" t="str">
            <v>2002-Tr1</v>
          </cell>
          <cell r="AI805">
            <v>2</v>
          </cell>
          <cell r="AJ805" t="str">
            <v>02</v>
          </cell>
        </row>
        <row r="806">
          <cell r="AA806" t="str">
            <v>Aaa</v>
          </cell>
          <cell r="AB806">
            <v>37311</v>
          </cell>
          <cell r="AC806">
            <v>2002</v>
          </cell>
          <cell r="AD806" t="str">
            <v>St1</v>
          </cell>
          <cell r="AE806" t="str">
            <v>Qd1</v>
          </cell>
          <cell r="AF806" t="str">
            <v>Tr1</v>
          </cell>
          <cell r="AG806" t="str">
            <v>Tr1-2002</v>
          </cell>
          <cell r="AH806" t="str">
            <v>2002-Tr1</v>
          </cell>
          <cell r="AI806">
            <v>2</v>
          </cell>
          <cell r="AJ806" t="str">
            <v>02</v>
          </cell>
        </row>
        <row r="807">
          <cell r="AA807" t="str">
            <v>Aaa</v>
          </cell>
          <cell r="AB807">
            <v>37312</v>
          </cell>
          <cell r="AC807">
            <v>2002</v>
          </cell>
          <cell r="AD807" t="str">
            <v>St1</v>
          </cell>
          <cell r="AE807" t="str">
            <v>Qd1</v>
          </cell>
          <cell r="AF807" t="str">
            <v>Tr1</v>
          </cell>
          <cell r="AG807" t="str">
            <v>Tr1-2002</v>
          </cell>
          <cell r="AH807" t="str">
            <v>2002-Tr1</v>
          </cell>
          <cell r="AI807">
            <v>2</v>
          </cell>
          <cell r="AJ807" t="str">
            <v>02</v>
          </cell>
        </row>
        <row r="808">
          <cell r="AA808" t="str">
            <v>Aaa</v>
          </cell>
          <cell r="AB808">
            <v>37313</v>
          </cell>
          <cell r="AC808">
            <v>2002</v>
          </cell>
          <cell r="AD808" t="str">
            <v>St1</v>
          </cell>
          <cell r="AE808" t="str">
            <v>Qd1</v>
          </cell>
          <cell r="AF808" t="str">
            <v>Tr1</v>
          </cell>
          <cell r="AG808" t="str">
            <v>Tr1-2002</v>
          </cell>
          <cell r="AH808" t="str">
            <v>2002-Tr1</v>
          </cell>
          <cell r="AI808">
            <v>2</v>
          </cell>
          <cell r="AJ808" t="str">
            <v>02</v>
          </cell>
        </row>
        <row r="809">
          <cell r="AA809" t="str">
            <v>Aaa</v>
          </cell>
          <cell r="AB809">
            <v>37314</v>
          </cell>
          <cell r="AC809">
            <v>2002</v>
          </cell>
          <cell r="AD809" t="str">
            <v>St1</v>
          </cell>
          <cell r="AE809" t="str">
            <v>Qd1</v>
          </cell>
          <cell r="AF809" t="str">
            <v>Tr1</v>
          </cell>
          <cell r="AG809" t="str">
            <v>Tr1-2002</v>
          </cell>
          <cell r="AH809" t="str">
            <v>2002-Tr1</v>
          </cell>
          <cell r="AI809">
            <v>2</v>
          </cell>
          <cell r="AJ809" t="str">
            <v>02</v>
          </cell>
        </row>
        <row r="810">
          <cell r="AA810" t="str">
            <v>Aaa</v>
          </cell>
          <cell r="AB810">
            <v>37315</v>
          </cell>
          <cell r="AC810">
            <v>2002</v>
          </cell>
          <cell r="AD810" t="str">
            <v>St1</v>
          </cell>
          <cell r="AE810" t="str">
            <v>Qd1</v>
          </cell>
          <cell r="AF810" t="str">
            <v>Tr1</v>
          </cell>
          <cell r="AG810" t="str">
            <v>Tr1-2002</v>
          </cell>
          <cell r="AH810" t="str">
            <v>2002-Tr1</v>
          </cell>
          <cell r="AI810">
            <v>2</v>
          </cell>
          <cell r="AJ810" t="str">
            <v>02</v>
          </cell>
        </row>
        <row r="811">
          <cell r="AA811" t="str">
            <v>Aaa</v>
          </cell>
          <cell r="AB811">
            <v>37316</v>
          </cell>
          <cell r="AC811">
            <v>2002</v>
          </cell>
          <cell r="AD811" t="str">
            <v>St1</v>
          </cell>
          <cell r="AE811" t="str">
            <v>Qd1</v>
          </cell>
          <cell r="AF811" t="str">
            <v>Tr1</v>
          </cell>
          <cell r="AG811" t="str">
            <v>Tr1-2002</v>
          </cell>
          <cell r="AH811" t="str">
            <v>2002-Tr1</v>
          </cell>
          <cell r="AI811">
            <v>3</v>
          </cell>
          <cell r="AJ811" t="str">
            <v>03</v>
          </cell>
        </row>
        <row r="812">
          <cell r="AA812" t="str">
            <v>Aaa</v>
          </cell>
          <cell r="AB812">
            <v>37317</v>
          </cell>
          <cell r="AC812">
            <v>2002</v>
          </cell>
          <cell r="AD812" t="str">
            <v>St1</v>
          </cell>
          <cell r="AE812" t="str">
            <v>Qd1</v>
          </cell>
          <cell r="AF812" t="str">
            <v>Tr1</v>
          </cell>
          <cell r="AG812" t="str">
            <v>Tr1-2002</v>
          </cell>
          <cell r="AH812" t="str">
            <v>2002-Tr1</v>
          </cell>
          <cell r="AI812">
            <v>3</v>
          </cell>
          <cell r="AJ812" t="str">
            <v>03</v>
          </cell>
        </row>
        <row r="813">
          <cell r="AA813" t="str">
            <v>Aaa</v>
          </cell>
          <cell r="AB813">
            <v>37318</v>
          </cell>
          <cell r="AC813">
            <v>2002</v>
          </cell>
          <cell r="AD813" t="str">
            <v>St1</v>
          </cell>
          <cell r="AE813" t="str">
            <v>Qd1</v>
          </cell>
          <cell r="AF813" t="str">
            <v>Tr1</v>
          </cell>
          <cell r="AG813" t="str">
            <v>Tr1-2002</v>
          </cell>
          <cell r="AH813" t="str">
            <v>2002-Tr1</v>
          </cell>
          <cell r="AI813">
            <v>3</v>
          </cell>
          <cell r="AJ813" t="str">
            <v>03</v>
          </cell>
        </row>
        <row r="814">
          <cell r="AA814" t="str">
            <v>Aaa</v>
          </cell>
          <cell r="AB814">
            <v>37319</v>
          </cell>
          <cell r="AC814">
            <v>2002</v>
          </cell>
          <cell r="AD814" t="str">
            <v>St1</v>
          </cell>
          <cell r="AE814" t="str">
            <v>Qd1</v>
          </cell>
          <cell r="AF814" t="str">
            <v>Tr1</v>
          </cell>
          <cell r="AG814" t="str">
            <v>Tr1-2002</v>
          </cell>
          <cell r="AH814" t="str">
            <v>2002-Tr1</v>
          </cell>
          <cell r="AI814">
            <v>3</v>
          </cell>
          <cell r="AJ814" t="str">
            <v>03</v>
          </cell>
        </row>
        <row r="815">
          <cell r="AA815" t="str">
            <v>Aaa</v>
          </cell>
          <cell r="AB815">
            <v>37320</v>
          </cell>
          <cell r="AC815">
            <v>2002</v>
          </cell>
          <cell r="AD815" t="str">
            <v>St1</v>
          </cell>
          <cell r="AE815" t="str">
            <v>Qd1</v>
          </cell>
          <cell r="AF815" t="str">
            <v>Tr1</v>
          </cell>
          <cell r="AG815" t="str">
            <v>Tr1-2002</v>
          </cell>
          <cell r="AH815" t="str">
            <v>2002-Tr1</v>
          </cell>
          <cell r="AI815">
            <v>3</v>
          </cell>
          <cell r="AJ815" t="str">
            <v>03</v>
          </cell>
        </row>
        <row r="816">
          <cell r="AA816" t="str">
            <v>Aaa</v>
          </cell>
          <cell r="AB816">
            <v>37321</v>
          </cell>
          <cell r="AC816">
            <v>2002</v>
          </cell>
          <cell r="AD816" t="str">
            <v>St1</v>
          </cell>
          <cell r="AE816" t="str">
            <v>Qd1</v>
          </cell>
          <cell r="AF816" t="str">
            <v>Tr1</v>
          </cell>
          <cell r="AG816" t="str">
            <v>Tr1-2002</v>
          </cell>
          <cell r="AH816" t="str">
            <v>2002-Tr1</v>
          </cell>
          <cell r="AI816">
            <v>3</v>
          </cell>
          <cell r="AJ816" t="str">
            <v>03</v>
          </cell>
        </row>
        <row r="817">
          <cell r="AA817" t="str">
            <v>Aaa</v>
          </cell>
          <cell r="AB817">
            <v>37322</v>
          </cell>
          <cell r="AC817">
            <v>2002</v>
          </cell>
          <cell r="AD817" t="str">
            <v>St1</v>
          </cell>
          <cell r="AE817" t="str">
            <v>Qd1</v>
          </cell>
          <cell r="AF817" t="str">
            <v>Tr1</v>
          </cell>
          <cell r="AG817" t="str">
            <v>Tr1-2002</v>
          </cell>
          <cell r="AH817" t="str">
            <v>2002-Tr1</v>
          </cell>
          <cell r="AI817">
            <v>3</v>
          </cell>
          <cell r="AJ817" t="str">
            <v>03</v>
          </cell>
        </row>
        <row r="818">
          <cell r="AA818" t="str">
            <v>Aaa</v>
          </cell>
          <cell r="AB818">
            <v>37323</v>
          </cell>
          <cell r="AC818">
            <v>2002</v>
          </cell>
          <cell r="AD818" t="str">
            <v>St1</v>
          </cell>
          <cell r="AE818" t="str">
            <v>Qd1</v>
          </cell>
          <cell r="AF818" t="str">
            <v>Tr1</v>
          </cell>
          <cell r="AG818" t="str">
            <v>Tr1-2002</v>
          </cell>
          <cell r="AH818" t="str">
            <v>2002-Tr1</v>
          </cell>
          <cell r="AI818">
            <v>3</v>
          </cell>
          <cell r="AJ818" t="str">
            <v>03</v>
          </cell>
        </row>
        <row r="819">
          <cell r="AA819" t="str">
            <v>Aaa</v>
          </cell>
          <cell r="AB819">
            <v>37324</v>
          </cell>
          <cell r="AC819">
            <v>2002</v>
          </cell>
          <cell r="AD819" t="str">
            <v>St1</v>
          </cell>
          <cell r="AE819" t="str">
            <v>Qd1</v>
          </cell>
          <cell r="AF819" t="str">
            <v>Tr1</v>
          </cell>
          <cell r="AG819" t="str">
            <v>Tr1-2002</v>
          </cell>
          <cell r="AH819" t="str">
            <v>2002-Tr1</v>
          </cell>
          <cell r="AI819">
            <v>3</v>
          </cell>
          <cell r="AJ819" t="str">
            <v>03</v>
          </cell>
        </row>
        <row r="820">
          <cell r="AA820" t="str">
            <v>Aaa</v>
          </cell>
          <cell r="AB820">
            <v>37325</v>
          </cell>
          <cell r="AC820">
            <v>2002</v>
          </cell>
          <cell r="AD820" t="str">
            <v>St1</v>
          </cell>
          <cell r="AE820" t="str">
            <v>Qd1</v>
          </cell>
          <cell r="AF820" t="str">
            <v>Tr1</v>
          </cell>
          <cell r="AG820" t="str">
            <v>Tr1-2002</v>
          </cell>
          <cell r="AH820" t="str">
            <v>2002-Tr1</v>
          </cell>
          <cell r="AI820">
            <v>3</v>
          </cell>
          <cell r="AJ820" t="str">
            <v>03</v>
          </cell>
        </row>
        <row r="821">
          <cell r="AA821" t="str">
            <v>Aaa</v>
          </cell>
          <cell r="AB821">
            <v>37326</v>
          </cell>
          <cell r="AC821">
            <v>2002</v>
          </cell>
          <cell r="AD821" t="str">
            <v>St1</v>
          </cell>
          <cell r="AE821" t="str">
            <v>Qd1</v>
          </cell>
          <cell r="AF821" t="str">
            <v>Tr1</v>
          </cell>
          <cell r="AG821" t="str">
            <v>Tr1-2002</v>
          </cell>
          <cell r="AH821" t="str">
            <v>2002-Tr1</v>
          </cell>
          <cell r="AI821">
            <v>3</v>
          </cell>
          <cell r="AJ821" t="str">
            <v>03</v>
          </cell>
        </row>
        <row r="822">
          <cell r="AA822" t="str">
            <v>Aaa</v>
          </cell>
          <cell r="AB822">
            <v>37327</v>
          </cell>
          <cell r="AC822">
            <v>2002</v>
          </cell>
          <cell r="AD822" t="str">
            <v>St1</v>
          </cell>
          <cell r="AE822" t="str">
            <v>Qd1</v>
          </cell>
          <cell r="AF822" t="str">
            <v>Tr1</v>
          </cell>
          <cell r="AG822" t="str">
            <v>Tr1-2002</v>
          </cell>
          <cell r="AH822" t="str">
            <v>2002-Tr1</v>
          </cell>
          <cell r="AI822">
            <v>3</v>
          </cell>
          <cell r="AJ822" t="str">
            <v>03</v>
          </cell>
        </row>
        <row r="823">
          <cell r="AA823" t="str">
            <v>Aaa</v>
          </cell>
          <cell r="AB823">
            <v>37328</v>
          </cell>
          <cell r="AC823">
            <v>2002</v>
          </cell>
          <cell r="AD823" t="str">
            <v>St1</v>
          </cell>
          <cell r="AE823" t="str">
            <v>Qd1</v>
          </cell>
          <cell r="AF823" t="str">
            <v>Tr1</v>
          </cell>
          <cell r="AG823" t="str">
            <v>Tr1-2002</v>
          </cell>
          <cell r="AH823" t="str">
            <v>2002-Tr1</v>
          </cell>
          <cell r="AI823">
            <v>3</v>
          </cell>
          <cell r="AJ823" t="str">
            <v>03</v>
          </cell>
        </row>
        <row r="824">
          <cell r="AA824" t="str">
            <v>Aaa</v>
          </cell>
          <cell r="AB824">
            <v>37329</v>
          </cell>
          <cell r="AC824">
            <v>2002</v>
          </cell>
          <cell r="AD824" t="str">
            <v>St1</v>
          </cell>
          <cell r="AE824" t="str">
            <v>Qd1</v>
          </cell>
          <cell r="AF824" t="str">
            <v>Tr1</v>
          </cell>
          <cell r="AG824" t="str">
            <v>Tr1-2002</v>
          </cell>
          <cell r="AH824" t="str">
            <v>2002-Tr1</v>
          </cell>
          <cell r="AI824">
            <v>3</v>
          </cell>
          <cell r="AJ824" t="str">
            <v>03</v>
          </cell>
        </row>
        <row r="825">
          <cell r="AA825" t="str">
            <v>Aaa</v>
          </cell>
          <cell r="AB825">
            <v>37330</v>
          </cell>
          <cell r="AC825">
            <v>2002</v>
          </cell>
          <cell r="AD825" t="str">
            <v>St1</v>
          </cell>
          <cell r="AE825" t="str">
            <v>Qd1</v>
          </cell>
          <cell r="AF825" t="str">
            <v>Tr1</v>
          </cell>
          <cell r="AG825" t="str">
            <v>Tr1-2002</v>
          </cell>
          <cell r="AH825" t="str">
            <v>2002-Tr1</v>
          </cell>
          <cell r="AI825">
            <v>3</v>
          </cell>
          <cell r="AJ825" t="str">
            <v>03</v>
          </cell>
        </row>
        <row r="826">
          <cell r="AA826" t="str">
            <v>Aaa</v>
          </cell>
          <cell r="AB826">
            <v>37331</v>
          </cell>
          <cell r="AC826">
            <v>2002</v>
          </cell>
          <cell r="AD826" t="str">
            <v>St1</v>
          </cell>
          <cell r="AE826" t="str">
            <v>Qd1</v>
          </cell>
          <cell r="AF826" t="str">
            <v>Tr1</v>
          </cell>
          <cell r="AG826" t="str">
            <v>Tr1-2002</v>
          </cell>
          <cell r="AH826" t="str">
            <v>2002-Tr1</v>
          </cell>
          <cell r="AI826">
            <v>3</v>
          </cell>
          <cell r="AJ826" t="str">
            <v>03</v>
          </cell>
        </row>
        <row r="827">
          <cell r="AA827" t="str">
            <v>Aaa</v>
          </cell>
          <cell r="AB827">
            <v>37332</v>
          </cell>
          <cell r="AC827">
            <v>2002</v>
          </cell>
          <cell r="AD827" t="str">
            <v>St1</v>
          </cell>
          <cell r="AE827" t="str">
            <v>Qd1</v>
          </cell>
          <cell r="AF827" t="str">
            <v>Tr1</v>
          </cell>
          <cell r="AG827" t="str">
            <v>Tr1-2002</v>
          </cell>
          <cell r="AH827" t="str">
            <v>2002-Tr1</v>
          </cell>
          <cell r="AI827">
            <v>3</v>
          </cell>
          <cell r="AJ827" t="str">
            <v>03</v>
          </cell>
        </row>
        <row r="828">
          <cell r="AA828" t="str">
            <v>Aaa</v>
          </cell>
          <cell r="AB828">
            <v>37333</v>
          </cell>
          <cell r="AC828">
            <v>2002</v>
          </cell>
          <cell r="AD828" t="str">
            <v>St1</v>
          </cell>
          <cell r="AE828" t="str">
            <v>Qd1</v>
          </cell>
          <cell r="AF828" t="str">
            <v>Tr1</v>
          </cell>
          <cell r="AG828" t="str">
            <v>Tr1-2002</v>
          </cell>
          <cell r="AH828" t="str">
            <v>2002-Tr1</v>
          </cell>
          <cell r="AI828">
            <v>3</v>
          </cell>
          <cell r="AJ828" t="str">
            <v>03</v>
          </cell>
        </row>
        <row r="829">
          <cell r="AA829" t="str">
            <v>Aaa</v>
          </cell>
          <cell r="AB829">
            <v>37334</v>
          </cell>
          <cell r="AC829">
            <v>2002</v>
          </cell>
          <cell r="AD829" t="str">
            <v>St1</v>
          </cell>
          <cell r="AE829" t="str">
            <v>Qd1</v>
          </cell>
          <cell r="AF829" t="str">
            <v>Tr1</v>
          </cell>
          <cell r="AG829" t="str">
            <v>Tr1-2002</v>
          </cell>
          <cell r="AH829" t="str">
            <v>2002-Tr1</v>
          </cell>
          <cell r="AI829">
            <v>3</v>
          </cell>
          <cell r="AJ829" t="str">
            <v>03</v>
          </cell>
        </row>
        <row r="830">
          <cell r="AA830" t="str">
            <v>Aaa</v>
          </cell>
          <cell r="AB830">
            <v>37335</v>
          </cell>
          <cell r="AC830">
            <v>2002</v>
          </cell>
          <cell r="AD830" t="str">
            <v>St1</v>
          </cell>
          <cell r="AE830" t="str">
            <v>Qd1</v>
          </cell>
          <cell r="AF830" t="str">
            <v>Tr1</v>
          </cell>
          <cell r="AG830" t="str">
            <v>Tr1-2002</v>
          </cell>
          <cell r="AH830" t="str">
            <v>2002-Tr1</v>
          </cell>
          <cell r="AI830">
            <v>3</v>
          </cell>
          <cell r="AJ830" t="str">
            <v>03</v>
          </cell>
        </row>
        <row r="831">
          <cell r="AA831" t="str">
            <v>Aaa</v>
          </cell>
          <cell r="AB831">
            <v>37336</v>
          </cell>
          <cell r="AC831">
            <v>2002</v>
          </cell>
          <cell r="AD831" t="str">
            <v>St1</v>
          </cell>
          <cell r="AE831" t="str">
            <v>Qd1</v>
          </cell>
          <cell r="AF831" t="str">
            <v>Tr1</v>
          </cell>
          <cell r="AG831" t="str">
            <v>Tr1-2002</v>
          </cell>
          <cell r="AH831" t="str">
            <v>2002-Tr1</v>
          </cell>
          <cell r="AI831">
            <v>3</v>
          </cell>
          <cell r="AJ831" t="str">
            <v>03</v>
          </cell>
        </row>
        <row r="832">
          <cell r="AA832" t="str">
            <v>Aaa</v>
          </cell>
          <cell r="AB832">
            <v>37337</v>
          </cell>
          <cell r="AC832">
            <v>2002</v>
          </cell>
          <cell r="AD832" t="str">
            <v>St1</v>
          </cell>
          <cell r="AE832" t="str">
            <v>Qd1</v>
          </cell>
          <cell r="AF832" t="str">
            <v>Tr1</v>
          </cell>
          <cell r="AG832" t="str">
            <v>Tr1-2002</v>
          </cell>
          <cell r="AH832" t="str">
            <v>2002-Tr1</v>
          </cell>
          <cell r="AI832">
            <v>3</v>
          </cell>
          <cell r="AJ832" t="str">
            <v>03</v>
          </cell>
        </row>
        <row r="833">
          <cell r="AA833" t="str">
            <v>Aaa</v>
          </cell>
          <cell r="AB833">
            <v>37338</v>
          </cell>
          <cell r="AC833">
            <v>2002</v>
          </cell>
          <cell r="AD833" t="str">
            <v>St1</v>
          </cell>
          <cell r="AE833" t="str">
            <v>Qd1</v>
          </cell>
          <cell r="AF833" t="str">
            <v>Tr1</v>
          </cell>
          <cell r="AG833" t="str">
            <v>Tr1-2002</v>
          </cell>
          <cell r="AH833" t="str">
            <v>2002-Tr1</v>
          </cell>
          <cell r="AI833">
            <v>3</v>
          </cell>
          <cell r="AJ833" t="str">
            <v>03</v>
          </cell>
        </row>
        <row r="834">
          <cell r="AA834" t="str">
            <v>Aaa</v>
          </cell>
          <cell r="AB834">
            <v>37339</v>
          </cell>
          <cell r="AC834">
            <v>2002</v>
          </cell>
          <cell r="AD834" t="str">
            <v>St1</v>
          </cell>
          <cell r="AE834" t="str">
            <v>Qd1</v>
          </cell>
          <cell r="AF834" t="str">
            <v>Tr1</v>
          </cell>
          <cell r="AG834" t="str">
            <v>Tr1-2002</v>
          </cell>
          <cell r="AH834" t="str">
            <v>2002-Tr1</v>
          </cell>
          <cell r="AI834">
            <v>3</v>
          </cell>
          <cell r="AJ834" t="str">
            <v>03</v>
          </cell>
        </row>
        <row r="835">
          <cell r="AA835" t="str">
            <v>Aaa</v>
          </cell>
          <cell r="AB835">
            <v>37340</v>
          </cell>
          <cell r="AC835">
            <v>2002</v>
          </cell>
          <cell r="AD835" t="str">
            <v>St1</v>
          </cell>
          <cell r="AE835" t="str">
            <v>Qd1</v>
          </cell>
          <cell r="AF835" t="str">
            <v>Tr1</v>
          </cell>
          <cell r="AG835" t="str">
            <v>Tr1-2002</v>
          </cell>
          <cell r="AH835" t="str">
            <v>2002-Tr1</v>
          </cell>
          <cell r="AI835">
            <v>3</v>
          </cell>
          <cell r="AJ835" t="str">
            <v>03</v>
          </cell>
        </row>
        <row r="836">
          <cell r="AA836" t="str">
            <v>Aaa</v>
          </cell>
          <cell r="AB836">
            <v>37341</v>
          </cell>
          <cell r="AC836">
            <v>2002</v>
          </cell>
          <cell r="AD836" t="str">
            <v>St1</v>
          </cell>
          <cell r="AE836" t="str">
            <v>Qd1</v>
          </cell>
          <cell r="AF836" t="str">
            <v>Tr1</v>
          </cell>
          <cell r="AG836" t="str">
            <v>Tr1-2002</v>
          </cell>
          <cell r="AH836" t="str">
            <v>2002-Tr1</v>
          </cell>
          <cell r="AI836">
            <v>3</v>
          </cell>
          <cell r="AJ836" t="str">
            <v>03</v>
          </cell>
        </row>
        <row r="837">
          <cell r="AA837" t="str">
            <v>Aaa</v>
          </cell>
          <cell r="AB837">
            <v>37342</v>
          </cell>
          <cell r="AC837">
            <v>2002</v>
          </cell>
          <cell r="AD837" t="str">
            <v>St1</v>
          </cell>
          <cell r="AE837" t="str">
            <v>Qd1</v>
          </cell>
          <cell r="AF837" t="str">
            <v>Tr1</v>
          </cell>
          <cell r="AG837" t="str">
            <v>Tr1-2002</v>
          </cell>
          <cell r="AH837" t="str">
            <v>2002-Tr1</v>
          </cell>
          <cell r="AI837">
            <v>3</v>
          </cell>
          <cell r="AJ837" t="str">
            <v>03</v>
          </cell>
        </row>
        <row r="838">
          <cell r="AA838" t="str">
            <v>Aaa</v>
          </cell>
          <cell r="AB838">
            <v>37343</v>
          </cell>
          <cell r="AC838">
            <v>2002</v>
          </cell>
          <cell r="AD838" t="str">
            <v>St1</v>
          </cell>
          <cell r="AE838" t="str">
            <v>Qd1</v>
          </cell>
          <cell r="AF838" t="str">
            <v>Tr1</v>
          </cell>
          <cell r="AG838" t="str">
            <v>Tr1-2002</v>
          </cell>
          <cell r="AH838" t="str">
            <v>2002-Tr1</v>
          </cell>
          <cell r="AI838">
            <v>3</v>
          </cell>
          <cell r="AJ838" t="str">
            <v>03</v>
          </cell>
        </row>
        <row r="839">
          <cell r="AA839" t="str">
            <v>Aaa</v>
          </cell>
          <cell r="AB839">
            <v>37344</v>
          </cell>
          <cell r="AC839">
            <v>2002</v>
          </cell>
          <cell r="AD839" t="str">
            <v>St1</v>
          </cell>
          <cell r="AE839" t="str">
            <v>Qd1</v>
          </cell>
          <cell r="AF839" t="str">
            <v>Tr1</v>
          </cell>
          <cell r="AG839" t="str">
            <v>Tr1-2002</v>
          </cell>
          <cell r="AH839" t="str">
            <v>2002-Tr1</v>
          </cell>
          <cell r="AI839">
            <v>3</v>
          </cell>
          <cell r="AJ839" t="str">
            <v>03</v>
          </cell>
        </row>
        <row r="840">
          <cell r="AA840" t="str">
            <v>Aaa</v>
          </cell>
          <cell r="AB840">
            <v>37345</v>
          </cell>
          <cell r="AC840">
            <v>2002</v>
          </cell>
          <cell r="AD840" t="str">
            <v>St1</v>
          </cell>
          <cell r="AE840" t="str">
            <v>Qd1</v>
          </cell>
          <cell r="AF840" t="str">
            <v>Tr1</v>
          </cell>
          <cell r="AG840" t="str">
            <v>Tr1-2002</v>
          </cell>
          <cell r="AH840" t="str">
            <v>2002-Tr1</v>
          </cell>
          <cell r="AI840">
            <v>3</v>
          </cell>
          <cell r="AJ840" t="str">
            <v>03</v>
          </cell>
        </row>
        <row r="841">
          <cell r="AA841" t="str">
            <v>Aaa</v>
          </cell>
          <cell r="AB841">
            <v>37346</v>
          </cell>
          <cell r="AC841">
            <v>2002</v>
          </cell>
          <cell r="AD841" t="str">
            <v>St1</v>
          </cell>
          <cell r="AE841" t="str">
            <v>Qd1</v>
          </cell>
          <cell r="AF841" t="str">
            <v>Tr1</v>
          </cell>
          <cell r="AG841" t="str">
            <v>Tr1-2002</v>
          </cell>
          <cell r="AH841" t="str">
            <v>2002-Tr1</v>
          </cell>
          <cell r="AI841">
            <v>3</v>
          </cell>
          <cell r="AJ841" t="str">
            <v>03</v>
          </cell>
        </row>
        <row r="842">
          <cell r="AA842" t="str">
            <v>Aaa</v>
          </cell>
          <cell r="AB842">
            <v>37347</v>
          </cell>
          <cell r="AC842">
            <v>2002</v>
          </cell>
          <cell r="AD842" t="str">
            <v>St1</v>
          </cell>
          <cell r="AE842" t="str">
            <v>Qd1</v>
          </cell>
          <cell r="AF842" t="str">
            <v>Tr2</v>
          </cell>
          <cell r="AG842" t="str">
            <v>Tr2-2002</v>
          </cell>
          <cell r="AH842" t="str">
            <v>2002-Tr2</v>
          </cell>
          <cell r="AI842">
            <v>4</v>
          </cell>
          <cell r="AJ842" t="str">
            <v>04</v>
          </cell>
        </row>
        <row r="843">
          <cell r="AA843" t="str">
            <v>Aaa</v>
          </cell>
          <cell r="AB843">
            <v>37348</v>
          </cell>
          <cell r="AC843">
            <v>2002</v>
          </cell>
          <cell r="AD843" t="str">
            <v>St1</v>
          </cell>
          <cell r="AE843" t="str">
            <v>Qd1</v>
          </cell>
          <cell r="AF843" t="str">
            <v>Tr2</v>
          </cell>
          <cell r="AG843" t="str">
            <v>Tr2-2002</v>
          </cell>
          <cell r="AH843" t="str">
            <v>2002-Tr2</v>
          </cell>
          <cell r="AI843">
            <v>4</v>
          </cell>
          <cell r="AJ843" t="str">
            <v>04</v>
          </cell>
        </row>
        <row r="844">
          <cell r="AA844" t="str">
            <v>Aaa</v>
          </cell>
          <cell r="AB844">
            <v>37349</v>
          </cell>
          <cell r="AC844">
            <v>2002</v>
          </cell>
          <cell r="AD844" t="str">
            <v>St1</v>
          </cell>
          <cell r="AE844" t="str">
            <v>Qd1</v>
          </cell>
          <cell r="AF844" t="str">
            <v>Tr2</v>
          </cell>
          <cell r="AG844" t="str">
            <v>Tr2-2002</v>
          </cell>
          <cell r="AH844" t="str">
            <v>2002-Tr2</v>
          </cell>
          <cell r="AI844">
            <v>4</v>
          </cell>
          <cell r="AJ844" t="str">
            <v>04</v>
          </cell>
        </row>
        <row r="845">
          <cell r="AA845" t="str">
            <v>Aaa</v>
          </cell>
          <cell r="AB845">
            <v>37350</v>
          </cell>
          <cell r="AC845">
            <v>2002</v>
          </cell>
          <cell r="AD845" t="str">
            <v>St1</v>
          </cell>
          <cell r="AE845" t="str">
            <v>Qd1</v>
          </cell>
          <cell r="AF845" t="str">
            <v>Tr2</v>
          </cell>
          <cell r="AG845" t="str">
            <v>Tr2-2002</v>
          </cell>
          <cell r="AH845" t="str">
            <v>2002-Tr2</v>
          </cell>
          <cell r="AI845">
            <v>4</v>
          </cell>
          <cell r="AJ845" t="str">
            <v>04</v>
          </cell>
        </row>
        <row r="846">
          <cell r="AA846" t="str">
            <v>Aaa</v>
          </cell>
          <cell r="AB846">
            <v>37351</v>
          </cell>
          <cell r="AC846">
            <v>2002</v>
          </cell>
          <cell r="AD846" t="str">
            <v>St1</v>
          </cell>
          <cell r="AE846" t="str">
            <v>Qd1</v>
          </cell>
          <cell r="AF846" t="str">
            <v>Tr2</v>
          </cell>
          <cell r="AG846" t="str">
            <v>Tr2-2002</v>
          </cell>
          <cell r="AH846" t="str">
            <v>2002-Tr2</v>
          </cell>
          <cell r="AI846">
            <v>4</v>
          </cell>
          <cell r="AJ846" t="str">
            <v>04</v>
          </cell>
        </row>
        <row r="847">
          <cell r="AA847" t="str">
            <v>Aaa</v>
          </cell>
          <cell r="AB847">
            <v>37352</v>
          </cell>
          <cell r="AC847">
            <v>2002</v>
          </cell>
          <cell r="AD847" t="str">
            <v>St1</v>
          </cell>
          <cell r="AE847" t="str">
            <v>Qd1</v>
          </cell>
          <cell r="AF847" t="str">
            <v>Tr2</v>
          </cell>
          <cell r="AG847" t="str">
            <v>Tr2-2002</v>
          </cell>
          <cell r="AH847" t="str">
            <v>2002-Tr2</v>
          </cell>
          <cell r="AI847">
            <v>4</v>
          </cell>
          <cell r="AJ847" t="str">
            <v>04</v>
          </cell>
        </row>
        <row r="848">
          <cell r="AA848" t="str">
            <v>Aaa</v>
          </cell>
          <cell r="AB848">
            <v>37353</v>
          </cell>
          <cell r="AC848">
            <v>2002</v>
          </cell>
          <cell r="AD848" t="str">
            <v>St1</v>
          </cell>
          <cell r="AE848" t="str">
            <v>Qd1</v>
          </cell>
          <cell r="AF848" t="str">
            <v>Tr2</v>
          </cell>
          <cell r="AG848" t="str">
            <v>Tr2-2002</v>
          </cell>
          <cell r="AH848" t="str">
            <v>2002-Tr2</v>
          </cell>
          <cell r="AI848">
            <v>4</v>
          </cell>
          <cell r="AJ848" t="str">
            <v>04</v>
          </cell>
        </row>
        <row r="849">
          <cell r="AA849" t="str">
            <v>Aaa</v>
          </cell>
          <cell r="AB849">
            <v>37354</v>
          </cell>
          <cell r="AC849">
            <v>2002</v>
          </cell>
          <cell r="AD849" t="str">
            <v>St1</v>
          </cell>
          <cell r="AE849" t="str">
            <v>Qd1</v>
          </cell>
          <cell r="AF849" t="str">
            <v>Tr2</v>
          </cell>
          <cell r="AG849" t="str">
            <v>Tr2-2002</v>
          </cell>
          <cell r="AH849" t="str">
            <v>2002-Tr2</v>
          </cell>
          <cell r="AI849">
            <v>4</v>
          </cell>
          <cell r="AJ849" t="str">
            <v>04</v>
          </cell>
        </row>
        <row r="850">
          <cell r="AA850" t="str">
            <v>Aaa</v>
          </cell>
          <cell r="AB850">
            <v>37355</v>
          </cell>
          <cell r="AC850">
            <v>2002</v>
          </cell>
          <cell r="AD850" t="str">
            <v>St1</v>
          </cell>
          <cell r="AE850" t="str">
            <v>Qd1</v>
          </cell>
          <cell r="AF850" t="str">
            <v>Tr2</v>
          </cell>
          <cell r="AG850" t="str">
            <v>Tr2-2002</v>
          </cell>
          <cell r="AH850" t="str">
            <v>2002-Tr2</v>
          </cell>
          <cell r="AI850">
            <v>4</v>
          </cell>
          <cell r="AJ850" t="str">
            <v>04</v>
          </cell>
        </row>
        <row r="851">
          <cell r="AA851" t="str">
            <v>Aaa</v>
          </cell>
          <cell r="AB851">
            <v>37356</v>
          </cell>
          <cell r="AC851">
            <v>2002</v>
          </cell>
          <cell r="AD851" t="str">
            <v>St1</v>
          </cell>
          <cell r="AE851" t="str">
            <v>Qd1</v>
          </cell>
          <cell r="AF851" t="str">
            <v>Tr2</v>
          </cell>
          <cell r="AG851" t="str">
            <v>Tr2-2002</v>
          </cell>
          <cell r="AH851" t="str">
            <v>2002-Tr2</v>
          </cell>
          <cell r="AI851">
            <v>4</v>
          </cell>
          <cell r="AJ851" t="str">
            <v>04</v>
          </cell>
        </row>
        <row r="852">
          <cell r="AA852" t="str">
            <v>Aaa</v>
          </cell>
          <cell r="AB852">
            <v>37357</v>
          </cell>
          <cell r="AC852">
            <v>2002</v>
          </cell>
          <cell r="AD852" t="str">
            <v>St1</v>
          </cell>
          <cell r="AE852" t="str">
            <v>Qd1</v>
          </cell>
          <cell r="AF852" t="str">
            <v>Tr2</v>
          </cell>
          <cell r="AG852" t="str">
            <v>Tr2-2002</v>
          </cell>
          <cell r="AH852" t="str">
            <v>2002-Tr2</v>
          </cell>
          <cell r="AI852">
            <v>4</v>
          </cell>
          <cell r="AJ852" t="str">
            <v>04</v>
          </cell>
        </row>
        <row r="853">
          <cell r="AA853" t="str">
            <v>Aaa</v>
          </cell>
          <cell r="AB853">
            <v>37358</v>
          </cell>
          <cell r="AC853">
            <v>2002</v>
          </cell>
          <cell r="AD853" t="str">
            <v>St1</v>
          </cell>
          <cell r="AE853" t="str">
            <v>Qd1</v>
          </cell>
          <cell r="AF853" t="str">
            <v>Tr2</v>
          </cell>
          <cell r="AG853" t="str">
            <v>Tr2-2002</v>
          </cell>
          <cell r="AH853" t="str">
            <v>2002-Tr2</v>
          </cell>
          <cell r="AI853">
            <v>4</v>
          </cell>
          <cell r="AJ853" t="str">
            <v>04</v>
          </cell>
        </row>
        <row r="854">
          <cell r="AA854" t="str">
            <v>Aaa</v>
          </cell>
          <cell r="AB854">
            <v>37359</v>
          </cell>
          <cell r="AC854">
            <v>2002</v>
          </cell>
          <cell r="AD854" t="str">
            <v>St1</v>
          </cell>
          <cell r="AE854" t="str">
            <v>Qd1</v>
          </cell>
          <cell r="AF854" t="str">
            <v>Tr2</v>
          </cell>
          <cell r="AG854" t="str">
            <v>Tr2-2002</v>
          </cell>
          <cell r="AH854" t="str">
            <v>2002-Tr2</v>
          </cell>
          <cell r="AI854">
            <v>4</v>
          </cell>
          <cell r="AJ854" t="str">
            <v>04</v>
          </cell>
        </row>
        <row r="855">
          <cell r="AA855" t="str">
            <v>Aaa</v>
          </cell>
          <cell r="AB855">
            <v>37360</v>
          </cell>
          <cell r="AC855">
            <v>2002</v>
          </cell>
          <cell r="AD855" t="str">
            <v>St1</v>
          </cell>
          <cell r="AE855" t="str">
            <v>Qd1</v>
          </cell>
          <cell r="AF855" t="str">
            <v>Tr2</v>
          </cell>
          <cell r="AG855" t="str">
            <v>Tr2-2002</v>
          </cell>
          <cell r="AH855" t="str">
            <v>2002-Tr2</v>
          </cell>
          <cell r="AI855">
            <v>4</v>
          </cell>
          <cell r="AJ855" t="str">
            <v>04</v>
          </cell>
        </row>
        <row r="856">
          <cell r="AA856" t="str">
            <v>Aaa</v>
          </cell>
          <cell r="AB856">
            <v>37361</v>
          </cell>
          <cell r="AC856">
            <v>2002</v>
          </cell>
          <cell r="AD856" t="str">
            <v>St1</v>
          </cell>
          <cell r="AE856" t="str">
            <v>Qd1</v>
          </cell>
          <cell r="AF856" t="str">
            <v>Tr2</v>
          </cell>
          <cell r="AG856" t="str">
            <v>Tr2-2002</v>
          </cell>
          <cell r="AH856" t="str">
            <v>2002-Tr2</v>
          </cell>
          <cell r="AI856">
            <v>4</v>
          </cell>
          <cell r="AJ856" t="str">
            <v>04</v>
          </cell>
        </row>
        <row r="857">
          <cell r="AA857" t="str">
            <v>Aaa</v>
          </cell>
          <cell r="AB857">
            <v>37362</v>
          </cell>
          <cell r="AC857">
            <v>2002</v>
          </cell>
          <cell r="AD857" t="str">
            <v>St1</v>
          </cell>
          <cell r="AE857" t="str">
            <v>Qd1</v>
          </cell>
          <cell r="AF857" t="str">
            <v>Tr2</v>
          </cell>
          <cell r="AG857" t="str">
            <v>Tr2-2002</v>
          </cell>
          <cell r="AH857" t="str">
            <v>2002-Tr2</v>
          </cell>
          <cell r="AI857">
            <v>4</v>
          </cell>
          <cell r="AJ857" t="str">
            <v>04</v>
          </cell>
        </row>
        <row r="858">
          <cell r="AA858" t="str">
            <v>Aaa</v>
          </cell>
          <cell r="AB858">
            <v>37363</v>
          </cell>
          <cell r="AC858">
            <v>2002</v>
          </cell>
          <cell r="AD858" t="str">
            <v>St1</v>
          </cell>
          <cell r="AE858" t="str">
            <v>Qd1</v>
          </cell>
          <cell r="AF858" t="str">
            <v>Tr2</v>
          </cell>
          <cell r="AG858" t="str">
            <v>Tr2-2002</v>
          </cell>
          <cell r="AH858" t="str">
            <v>2002-Tr2</v>
          </cell>
          <cell r="AI858">
            <v>4</v>
          </cell>
          <cell r="AJ858" t="str">
            <v>04</v>
          </cell>
        </row>
        <row r="859">
          <cell r="AA859" t="str">
            <v>Aaa</v>
          </cell>
          <cell r="AB859">
            <v>37364</v>
          </cell>
          <cell r="AC859">
            <v>2002</v>
          </cell>
          <cell r="AD859" t="str">
            <v>St1</v>
          </cell>
          <cell r="AE859" t="str">
            <v>Qd1</v>
          </cell>
          <cell r="AF859" t="str">
            <v>Tr2</v>
          </cell>
          <cell r="AG859" t="str">
            <v>Tr2-2002</v>
          </cell>
          <cell r="AH859" t="str">
            <v>2002-Tr2</v>
          </cell>
          <cell r="AI859">
            <v>4</v>
          </cell>
          <cell r="AJ859" t="str">
            <v>04</v>
          </cell>
        </row>
        <row r="860">
          <cell r="AA860" t="str">
            <v>Aaa</v>
          </cell>
          <cell r="AB860">
            <v>37365</v>
          </cell>
          <cell r="AC860">
            <v>2002</v>
          </cell>
          <cell r="AD860" t="str">
            <v>St1</v>
          </cell>
          <cell r="AE860" t="str">
            <v>Qd1</v>
          </cell>
          <cell r="AF860" t="str">
            <v>Tr2</v>
          </cell>
          <cell r="AG860" t="str">
            <v>Tr2-2002</v>
          </cell>
          <cell r="AH860" t="str">
            <v>2002-Tr2</v>
          </cell>
          <cell r="AI860">
            <v>4</v>
          </cell>
          <cell r="AJ860" t="str">
            <v>04</v>
          </cell>
        </row>
        <row r="861">
          <cell r="AA861" t="str">
            <v>Aaa</v>
          </cell>
          <cell r="AB861">
            <v>37366</v>
          </cell>
          <cell r="AC861">
            <v>2002</v>
          </cell>
          <cell r="AD861" t="str">
            <v>St1</v>
          </cell>
          <cell r="AE861" t="str">
            <v>Qd1</v>
          </cell>
          <cell r="AF861" t="str">
            <v>Tr2</v>
          </cell>
          <cell r="AG861" t="str">
            <v>Tr2-2002</v>
          </cell>
          <cell r="AH861" t="str">
            <v>2002-Tr2</v>
          </cell>
          <cell r="AI861">
            <v>4</v>
          </cell>
          <cell r="AJ861" t="str">
            <v>04</v>
          </cell>
        </row>
        <row r="862">
          <cell r="AA862" t="str">
            <v>Aaa</v>
          </cell>
          <cell r="AB862">
            <v>37367</v>
          </cell>
          <cell r="AC862">
            <v>2002</v>
          </cell>
          <cell r="AD862" t="str">
            <v>St1</v>
          </cell>
          <cell r="AE862" t="str">
            <v>Qd1</v>
          </cell>
          <cell r="AF862" t="str">
            <v>Tr2</v>
          </cell>
          <cell r="AG862" t="str">
            <v>Tr2-2002</v>
          </cell>
          <cell r="AH862" t="str">
            <v>2002-Tr2</v>
          </cell>
          <cell r="AI862">
            <v>4</v>
          </cell>
          <cell r="AJ862" t="str">
            <v>04</v>
          </cell>
        </row>
        <row r="863">
          <cell r="AA863" t="str">
            <v>Aaa</v>
          </cell>
          <cell r="AB863">
            <v>37368</v>
          </cell>
          <cell r="AC863">
            <v>2002</v>
          </cell>
          <cell r="AD863" t="str">
            <v>St1</v>
          </cell>
          <cell r="AE863" t="str">
            <v>Qd1</v>
          </cell>
          <cell r="AF863" t="str">
            <v>Tr2</v>
          </cell>
          <cell r="AG863" t="str">
            <v>Tr2-2002</v>
          </cell>
          <cell r="AH863" t="str">
            <v>2002-Tr2</v>
          </cell>
          <cell r="AI863">
            <v>4</v>
          </cell>
          <cell r="AJ863" t="str">
            <v>04</v>
          </cell>
        </row>
        <row r="864">
          <cell r="AA864" t="str">
            <v>Aaa</v>
          </cell>
          <cell r="AB864">
            <v>37369</v>
          </cell>
          <cell r="AC864">
            <v>2002</v>
          </cell>
          <cell r="AD864" t="str">
            <v>St1</v>
          </cell>
          <cell r="AE864" t="str">
            <v>Qd1</v>
          </cell>
          <cell r="AF864" t="str">
            <v>Tr2</v>
          </cell>
          <cell r="AG864" t="str">
            <v>Tr2-2002</v>
          </cell>
          <cell r="AH864" t="str">
            <v>2002-Tr2</v>
          </cell>
          <cell r="AI864">
            <v>4</v>
          </cell>
          <cell r="AJ864" t="str">
            <v>04</v>
          </cell>
        </row>
        <row r="865">
          <cell r="AA865" t="str">
            <v>Aaa</v>
          </cell>
          <cell r="AB865">
            <v>37370</v>
          </cell>
          <cell r="AC865">
            <v>2002</v>
          </cell>
          <cell r="AD865" t="str">
            <v>St1</v>
          </cell>
          <cell r="AE865" t="str">
            <v>Qd1</v>
          </cell>
          <cell r="AF865" t="str">
            <v>Tr2</v>
          </cell>
          <cell r="AG865" t="str">
            <v>Tr2-2002</v>
          </cell>
          <cell r="AH865" t="str">
            <v>2002-Tr2</v>
          </cell>
          <cell r="AI865">
            <v>4</v>
          </cell>
          <cell r="AJ865" t="str">
            <v>04</v>
          </cell>
        </row>
        <row r="866">
          <cell r="AA866" t="str">
            <v>Aaa</v>
          </cell>
          <cell r="AB866">
            <v>37371</v>
          </cell>
          <cell r="AC866">
            <v>2002</v>
          </cell>
          <cell r="AD866" t="str">
            <v>St1</v>
          </cell>
          <cell r="AE866" t="str">
            <v>Qd1</v>
          </cell>
          <cell r="AF866" t="str">
            <v>Tr2</v>
          </cell>
          <cell r="AG866" t="str">
            <v>Tr2-2002</v>
          </cell>
          <cell r="AH866" t="str">
            <v>2002-Tr2</v>
          </cell>
          <cell r="AI866">
            <v>4</v>
          </cell>
          <cell r="AJ866" t="str">
            <v>04</v>
          </cell>
        </row>
        <row r="867">
          <cell r="AA867" t="str">
            <v>Aaa</v>
          </cell>
          <cell r="AB867">
            <v>37372</v>
          </cell>
          <cell r="AC867">
            <v>2002</v>
          </cell>
          <cell r="AD867" t="str">
            <v>St1</v>
          </cell>
          <cell r="AE867" t="str">
            <v>Qd1</v>
          </cell>
          <cell r="AF867" t="str">
            <v>Tr2</v>
          </cell>
          <cell r="AG867" t="str">
            <v>Tr2-2002</v>
          </cell>
          <cell r="AH867" t="str">
            <v>2002-Tr2</v>
          </cell>
          <cell r="AI867">
            <v>4</v>
          </cell>
          <cell r="AJ867" t="str">
            <v>04</v>
          </cell>
        </row>
        <row r="868">
          <cell r="AA868" t="str">
            <v>Aaa</v>
          </cell>
          <cell r="AB868">
            <v>37373</v>
          </cell>
          <cell r="AC868">
            <v>2002</v>
          </cell>
          <cell r="AD868" t="str">
            <v>St1</v>
          </cell>
          <cell r="AE868" t="str">
            <v>Qd1</v>
          </cell>
          <cell r="AF868" t="str">
            <v>Tr2</v>
          </cell>
          <cell r="AG868" t="str">
            <v>Tr2-2002</v>
          </cell>
          <cell r="AH868" t="str">
            <v>2002-Tr2</v>
          </cell>
          <cell r="AI868">
            <v>4</v>
          </cell>
          <cell r="AJ868" t="str">
            <v>04</v>
          </cell>
        </row>
        <row r="869">
          <cell r="AA869" t="str">
            <v>Aaa</v>
          </cell>
          <cell r="AB869">
            <v>37374</v>
          </cell>
          <cell r="AC869">
            <v>2002</v>
          </cell>
          <cell r="AD869" t="str">
            <v>St1</v>
          </cell>
          <cell r="AE869" t="str">
            <v>Qd1</v>
          </cell>
          <cell r="AF869" t="str">
            <v>Tr2</v>
          </cell>
          <cell r="AG869" t="str">
            <v>Tr2-2002</v>
          </cell>
          <cell r="AH869" t="str">
            <v>2002-Tr2</v>
          </cell>
          <cell r="AI869">
            <v>4</v>
          </cell>
          <cell r="AJ869" t="str">
            <v>04</v>
          </cell>
        </row>
        <row r="870">
          <cell r="AA870" t="str">
            <v>Aaa</v>
          </cell>
          <cell r="AB870">
            <v>37375</v>
          </cell>
          <cell r="AC870">
            <v>2002</v>
          </cell>
          <cell r="AD870" t="str">
            <v>St1</v>
          </cell>
          <cell r="AE870" t="str">
            <v>Qd1</v>
          </cell>
          <cell r="AF870" t="str">
            <v>Tr2</v>
          </cell>
          <cell r="AG870" t="str">
            <v>Tr2-2002</v>
          </cell>
          <cell r="AH870" t="str">
            <v>2002-Tr2</v>
          </cell>
          <cell r="AI870">
            <v>4</v>
          </cell>
          <cell r="AJ870" t="str">
            <v>04</v>
          </cell>
        </row>
        <row r="871">
          <cell r="AA871" t="str">
            <v>Aaa</v>
          </cell>
          <cell r="AB871">
            <v>37376</v>
          </cell>
          <cell r="AC871">
            <v>2002</v>
          </cell>
          <cell r="AD871" t="str">
            <v>St1</v>
          </cell>
          <cell r="AE871" t="str">
            <v>Qd1</v>
          </cell>
          <cell r="AF871" t="str">
            <v>Tr2</v>
          </cell>
          <cell r="AG871" t="str">
            <v>Tr2-2002</v>
          </cell>
          <cell r="AH871" t="str">
            <v>2002-Tr2</v>
          </cell>
          <cell r="AI871">
            <v>4</v>
          </cell>
          <cell r="AJ871" t="str">
            <v>04</v>
          </cell>
        </row>
        <row r="872">
          <cell r="AA872" t="str">
            <v>Aaa</v>
          </cell>
          <cell r="AB872">
            <v>37377</v>
          </cell>
          <cell r="AC872">
            <v>2002</v>
          </cell>
          <cell r="AD872" t="str">
            <v>St1</v>
          </cell>
          <cell r="AE872" t="str">
            <v>Qd2</v>
          </cell>
          <cell r="AF872" t="str">
            <v>Tr2</v>
          </cell>
          <cell r="AG872" t="str">
            <v>Tr2-2002</v>
          </cell>
          <cell r="AH872" t="str">
            <v>2002-Tr2</v>
          </cell>
          <cell r="AI872">
            <v>5</v>
          </cell>
          <cell r="AJ872" t="str">
            <v>05</v>
          </cell>
        </row>
        <row r="873">
          <cell r="AA873" t="str">
            <v>Aaa</v>
          </cell>
          <cell r="AB873">
            <v>37378</v>
          </cell>
          <cell r="AC873">
            <v>2002</v>
          </cell>
          <cell r="AD873" t="str">
            <v>St1</v>
          </cell>
          <cell r="AE873" t="str">
            <v>Qd2</v>
          </cell>
          <cell r="AF873" t="str">
            <v>Tr2</v>
          </cell>
          <cell r="AG873" t="str">
            <v>Tr2-2002</v>
          </cell>
          <cell r="AH873" t="str">
            <v>2002-Tr2</v>
          </cell>
          <cell r="AI873">
            <v>5</v>
          </cell>
          <cell r="AJ873" t="str">
            <v>05</v>
          </cell>
        </row>
        <row r="874">
          <cell r="AA874" t="str">
            <v>Aaa</v>
          </cell>
          <cell r="AB874">
            <v>37379</v>
          </cell>
          <cell r="AC874">
            <v>2002</v>
          </cell>
          <cell r="AD874" t="str">
            <v>St1</v>
          </cell>
          <cell r="AE874" t="str">
            <v>Qd2</v>
          </cell>
          <cell r="AF874" t="str">
            <v>Tr2</v>
          </cell>
          <cell r="AG874" t="str">
            <v>Tr2-2002</v>
          </cell>
          <cell r="AH874" t="str">
            <v>2002-Tr2</v>
          </cell>
          <cell r="AI874">
            <v>5</v>
          </cell>
          <cell r="AJ874" t="str">
            <v>05</v>
          </cell>
        </row>
        <row r="875">
          <cell r="AA875" t="str">
            <v>Aaa</v>
          </cell>
          <cell r="AB875">
            <v>37380</v>
          </cell>
          <cell r="AC875">
            <v>2002</v>
          </cell>
          <cell r="AD875" t="str">
            <v>St1</v>
          </cell>
          <cell r="AE875" t="str">
            <v>Qd2</v>
          </cell>
          <cell r="AF875" t="str">
            <v>Tr2</v>
          </cell>
          <cell r="AG875" t="str">
            <v>Tr2-2002</v>
          </cell>
          <cell r="AH875" t="str">
            <v>2002-Tr2</v>
          </cell>
          <cell r="AI875">
            <v>5</v>
          </cell>
          <cell r="AJ875" t="str">
            <v>05</v>
          </cell>
        </row>
        <row r="876">
          <cell r="AA876" t="str">
            <v>Aaa</v>
          </cell>
          <cell r="AB876">
            <v>37381</v>
          </cell>
          <cell r="AC876">
            <v>2002</v>
          </cell>
          <cell r="AD876" t="str">
            <v>St1</v>
          </cell>
          <cell r="AE876" t="str">
            <v>Qd2</v>
          </cell>
          <cell r="AF876" t="str">
            <v>Tr2</v>
          </cell>
          <cell r="AG876" t="str">
            <v>Tr2-2002</v>
          </cell>
          <cell r="AH876" t="str">
            <v>2002-Tr2</v>
          </cell>
          <cell r="AI876">
            <v>5</v>
          </cell>
          <cell r="AJ876" t="str">
            <v>05</v>
          </cell>
        </row>
        <row r="877">
          <cell r="AA877" t="str">
            <v>Aaa</v>
          </cell>
          <cell r="AB877">
            <v>37382</v>
          </cell>
          <cell r="AC877">
            <v>2002</v>
          </cell>
          <cell r="AD877" t="str">
            <v>St1</v>
          </cell>
          <cell r="AE877" t="str">
            <v>Qd2</v>
          </cell>
          <cell r="AF877" t="str">
            <v>Tr2</v>
          </cell>
          <cell r="AG877" t="str">
            <v>Tr2-2002</v>
          </cell>
          <cell r="AH877" t="str">
            <v>2002-Tr2</v>
          </cell>
          <cell r="AI877">
            <v>5</v>
          </cell>
          <cell r="AJ877" t="str">
            <v>05</v>
          </cell>
        </row>
        <row r="878">
          <cell r="AA878" t="str">
            <v>Aaa</v>
          </cell>
          <cell r="AB878">
            <v>37383</v>
          </cell>
          <cell r="AC878">
            <v>2002</v>
          </cell>
          <cell r="AD878" t="str">
            <v>St1</v>
          </cell>
          <cell r="AE878" t="str">
            <v>Qd2</v>
          </cell>
          <cell r="AF878" t="str">
            <v>Tr2</v>
          </cell>
          <cell r="AG878" t="str">
            <v>Tr2-2002</v>
          </cell>
          <cell r="AH878" t="str">
            <v>2002-Tr2</v>
          </cell>
          <cell r="AI878">
            <v>5</v>
          </cell>
          <cell r="AJ878" t="str">
            <v>05</v>
          </cell>
        </row>
        <row r="879">
          <cell r="AA879" t="str">
            <v>Aaa</v>
          </cell>
          <cell r="AB879">
            <v>37384</v>
          </cell>
          <cell r="AC879">
            <v>2002</v>
          </cell>
          <cell r="AD879" t="str">
            <v>St1</v>
          </cell>
          <cell r="AE879" t="str">
            <v>Qd2</v>
          </cell>
          <cell r="AF879" t="str">
            <v>Tr2</v>
          </cell>
          <cell r="AG879" t="str">
            <v>Tr2-2002</v>
          </cell>
          <cell r="AH879" t="str">
            <v>2002-Tr2</v>
          </cell>
          <cell r="AI879">
            <v>5</v>
          </cell>
          <cell r="AJ879" t="str">
            <v>05</v>
          </cell>
        </row>
        <row r="880">
          <cell r="AA880" t="str">
            <v>Aaa</v>
          </cell>
          <cell r="AB880">
            <v>37385</v>
          </cell>
          <cell r="AC880">
            <v>2002</v>
          </cell>
          <cell r="AD880" t="str">
            <v>St1</v>
          </cell>
          <cell r="AE880" t="str">
            <v>Qd2</v>
          </cell>
          <cell r="AF880" t="str">
            <v>Tr2</v>
          </cell>
          <cell r="AG880" t="str">
            <v>Tr2-2002</v>
          </cell>
          <cell r="AH880" t="str">
            <v>2002-Tr2</v>
          </cell>
          <cell r="AI880">
            <v>5</v>
          </cell>
          <cell r="AJ880" t="str">
            <v>05</v>
          </cell>
        </row>
        <row r="881">
          <cell r="AA881" t="str">
            <v>Aaa</v>
          </cell>
          <cell r="AB881">
            <v>37386</v>
          </cell>
          <cell r="AC881">
            <v>2002</v>
          </cell>
          <cell r="AD881" t="str">
            <v>St1</v>
          </cell>
          <cell r="AE881" t="str">
            <v>Qd2</v>
          </cell>
          <cell r="AF881" t="str">
            <v>Tr2</v>
          </cell>
          <cell r="AG881" t="str">
            <v>Tr2-2002</v>
          </cell>
          <cell r="AH881" t="str">
            <v>2002-Tr2</v>
          </cell>
          <cell r="AI881">
            <v>5</v>
          </cell>
          <cell r="AJ881" t="str">
            <v>05</v>
          </cell>
        </row>
        <row r="882">
          <cell r="AA882" t="str">
            <v>Aaa</v>
          </cell>
          <cell r="AB882">
            <v>37387</v>
          </cell>
          <cell r="AC882">
            <v>2002</v>
          </cell>
          <cell r="AD882" t="str">
            <v>St1</v>
          </cell>
          <cell r="AE882" t="str">
            <v>Qd2</v>
          </cell>
          <cell r="AF882" t="str">
            <v>Tr2</v>
          </cell>
          <cell r="AG882" t="str">
            <v>Tr2-2002</v>
          </cell>
          <cell r="AH882" t="str">
            <v>2002-Tr2</v>
          </cell>
          <cell r="AI882">
            <v>5</v>
          </cell>
          <cell r="AJ882" t="str">
            <v>05</v>
          </cell>
        </row>
        <row r="883">
          <cell r="AA883" t="str">
            <v>Aaa</v>
          </cell>
          <cell r="AB883">
            <v>37388</v>
          </cell>
          <cell r="AC883">
            <v>2002</v>
          </cell>
          <cell r="AD883" t="str">
            <v>St1</v>
          </cell>
          <cell r="AE883" t="str">
            <v>Qd2</v>
          </cell>
          <cell r="AF883" t="str">
            <v>Tr2</v>
          </cell>
          <cell r="AG883" t="str">
            <v>Tr2-2002</v>
          </cell>
          <cell r="AH883" t="str">
            <v>2002-Tr2</v>
          </cell>
          <cell r="AI883">
            <v>5</v>
          </cell>
          <cell r="AJ883" t="str">
            <v>05</v>
          </cell>
        </row>
        <row r="884">
          <cell r="AA884" t="str">
            <v>Aaa</v>
          </cell>
          <cell r="AB884">
            <v>37389</v>
          </cell>
          <cell r="AC884">
            <v>2002</v>
          </cell>
          <cell r="AD884" t="str">
            <v>St1</v>
          </cell>
          <cell r="AE884" t="str">
            <v>Qd2</v>
          </cell>
          <cell r="AF884" t="str">
            <v>Tr2</v>
          </cell>
          <cell r="AG884" t="str">
            <v>Tr2-2002</v>
          </cell>
          <cell r="AH884" t="str">
            <v>2002-Tr2</v>
          </cell>
          <cell r="AI884">
            <v>5</v>
          </cell>
          <cell r="AJ884" t="str">
            <v>05</v>
          </cell>
        </row>
        <row r="885">
          <cell r="AA885" t="str">
            <v>Aaa</v>
          </cell>
          <cell r="AB885">
            <v>37390</v>
          </cell>
          <cell r="AC885">
            <v>2002</v>
          </cell>
          <cell r="AD885" t="str">
            <v>St1</v>
          </cell>
          <cell r="AE885" t="str">
            <v>Qd2</v>
          </cell>
          <cell r="AF885" t="str">
            <v>Tr2</v>
          </cell>
          <cell r="AG885" t="str">
            <v>Tr2-2002</v>
          </cell>
          <cell r="AH885" t="str">
            <v>2002-Tr2</v>
          </cell>
          <cell r="AI885">
            <v>5</v>
          </cell>
          <cell r="AJ885" t="str">
            <v>05</v>
          </cell>
        </row>
        <row r="886">
          <cell r="AA886" t="str">
            <v>Aaa</v>
          </cell>
          <cell r="AB886">
            <v>37391</v>
          </cell>
          <cell r="AC886">
            <v>2002</v>
          </cell>
          <cell r="AD886" t="str">
            <v>St1</v>
          </cell>
          <cell r="AE886" t="str">
            <v>Qd2</v>
          </cell>
          <cell r="AF886" t="str">
            <v>Tr2</v>
          </cell>
          <cell r="AG886" t="str">
            <v>Tr2-2002</v>
          </cell>
          <cell r="AH886" t="str">
            <v>2002-Tr2</v>
          </cell>
          <cell r="AI886">
            <v>5</v>
          </cell>
          <cell r="AJ886" t="str">
            <v>05</v>
          </cell>
        </row>
        <row r="887">
          <cell r="AA887" t="str">
            <v>Aaa</v>
          </cell>
          <cell r="AB887">
            <v>37392</v>
          </cell>
          <cell r="AC887">
            <v>2002</v>
          </cell>
          <cell r="AD887" t="str">
            <v>St1</v>
          </cell>
          <cell r="AE887" t="str">
            <v>Qd2</v>
          </cell>
          <cell r="AF887" t="str">
            <v>Tr2</v>
          </cell>
          <cell r="AG887" t="str">
            <v>Tr2-2002</v>
          </cell>
          <cell r="AH887" t="str">
            <v>2002-Tr2</v>
          </cell>
          <cell r="AI887">
            <v>5</v>
          </cell>
          <cell r="AJ887" t="str">
            <v>05</v>
          </cell>
        </row>
        <row r="888">
          <cell r="AA888" t="str">
            <v>Aaa</v>
          </cell>
          <cell r="AB888">
            <v>37393</v>
          </cell>
          <cell r="AC888">
            <v>2002</v>
          </cell>
          <cell r="AD888" t="str">
            <v>St1</v>
          </cell>
          <cell r="AE888" t="str">
            <v>Qd2</v>
          </cell>
          <cell r="AF888" t="str">
            <v>Tr2</v>
          </cell>
          <cell r="AG888" t="str">
            <v>Tr2-2002</v>
          </cell>
          <cell r="AH888" t="str">
            <v>2002-Tr2</v>
          </cell>
          <cell r="AI888">
            <v>5</v>
          </cell>
          <cell r="AJ888" t="str">
            <v>05</v>
          </cell>
        </row>
        <row r="889">
          <cell r="AA889" t="str">
            <v>Aaa</v>
          </cell>
          <cell r="AB889">
            <v>37394</v>
          </cell>
          <cell r="AC889">
            <v>2002</v>
          </cell>
          <cell r="AD889" t="str">
            <v>St1</v>
          </cell>
          <cell r="AE889" t="str">
            <v>Qd2</v>
          </cell>
          <cell r="AF889" t="str">
            <v>Tr2</v>
          </cell>
          <cell r="AG889" t="str">
            <v>Tr2-2002</v>
          </cell>
          <cell r="AH889" t="str">
            <v>2002-Tr2</v>
          </cell>
          <cell r="AI889">
            <v>5</v>
          </cell>
          <cell r="AJ889" t="str">
            <v>05</v>
          </cell>
        </row>
        <row r="890">
          <cell r="AA890" t="str">
            <v>Aaa</v>
          </cell>
          <cell r="AB890">
            <v>37395</v>
          </cell>
          <cell r="AC890">
            <v>2002</v>
          </cell>
          <cell r="AD890" t="str">
            <v>St1</v>
          </cell>
          <cell r="AE890" t="str">
            <v>Qd2</v>
          </cell>
          <cell r="AF890" t="str">
            <v>Tr2</v>
          </cell>
          <cell r="AG890" t="str">
            <v>Tr2-2002</v>
          </cell>
          <cell r="AH890" t="str">
            <v>2002-Tr2</v>
          </cell>
          <cell r="AI890">
            <v>5</v>
          </cell>
          <cell r="AJ890" t="str">
            <v>05</v>
          </cell>
        </row>
        <row r="891">
          <cell r="AA891" t="str">
            <v>Aaa</v>
          </cell>
          <cell r="AB891">
            <v>37396</v>
          </cell>
          <cell r="AC891">
            <v>2002</v>
          </cell>
          <cell r="AD891" t="str">
            <v>St1</v>
          </cell>
          <cell r="AE891" t="str">
            <v>Qd2</v>
          </cell>
          <cell r="AF891" t="str">
            <v>Tr2</v>
          </cell>
          <cell r="AG891" t="str">
            <v>Tr2-2002</v>
          </cell>
          <cell r="AH891" t="str">
            <v>2002-Tr2</v>
          </cell>
          <cell r="AI891">
            <v>5</v>
          </cell>
          <cell r="AJ891" t="str">
            <v>05</v>
          </cell>
        </row>
        <row r="892">
          <cell r="AA892" t="str">
            <v>Aaa</v>
          </cell>
          <cell r="AB892">
            <v>37397</v>
          </cell>
          <cell r="AC892">
            <v>2002</v>
          </cell>
          <cell r="AD892" t="str">
            <v>St1</v>
          </cell>
          <cell r="AE892" t="str">
            <v>Qd2</v>
          </cell>
          <cell r="AF892" t="str">
            <v>Tr2</v>
          </cell>
          <cell r="AG892" t="str">
            <v>Tr2-2002</v>
          </cell>
          <cell r="AH892" t="str">
            <v>2002-Tr2</v>
          </cell>
          <cell r="AI892">
            <v>5</v>
          </cell>
          <cell r="AJ892" t="str">
            <v>05</v>
          </cell>
        </row>
        <row r="893">
          <cell r="AA893" t="str">
            <v>Aaa</v>
          </cell>
          <cell r="AB893">
            <v>37398</v>
          </cell>
          <cell r="AC893">
            <v>2002</v>
          </cell>
          <cell r="AD893" t="str">
            <v>St1</v>
          </cell>
          <cell r="AE893" t="str">
            <v>Qd2</v>
          </cell>
          <cell r="AF893" t="str">
            <v>Tr2</v>
          </cell>
          <cell r="AG893" t="str">
            <v>Tr2-2002</v>
          </cell>
          <cell r="AH893" t="str">
            <v>2002-Tr2</v>
          </cell>
          <cell r="AI893">
            <v>5</v>
          </cell>
          <cell r="AJ893" t="str">
            <v>05</v>
          </cell>
        </row>
        <row r="894">
          <cell r="AA894" t="str">
            <v>Aaa</v>
          </cell>
          <cell r="AB894">
            <v>37399</v>
          </cell>
          <cell r="AC894">
            <v>2002</v>
          </cell>
          <cell r="AD894" t="str">
            <v>St1</v>
          </cell>
          <cell r="AE894" t="str">
            <v>Qd2</v>
          </cell>
          <cell r="AF894" t="str">
            <v>Tr2</v>
          </cell>
          <cell r="AG894" t="str">
            <v>Tr2-2002</v>
          </cell>
          <cell r="AH894" t="str">
            <v>2002-Tr2</v>
          </cell>
          <cell r="AI894">
            <v>5</v>
          </cell>
          <cell r="AJ894" t="str">
            <v>05</v>
          </cell>
        </row>
        <row r="895">
          <cell r="AA895" t="str">
            <v>Aaa</v>
          </cell>
          <cell r="AB895">
            <v>37400</v>
          </cell>
          <cell r="AC895">
            <v>2002</v>
          </cell>
          <cell r="AD895" t="str">
            <v>St1</v>
          </cell>
          <cell r="AE895" t="str">
            <v>Qd2</v>
          </cell>
          <cell r="AF895" t="str">
            <v>Tr2</v>
          </cell>
          <cell r="AG895" t="str">
            <v>Tr2-2002</v>
          </cell>
          <cell r="AH895" t="str">
            <v>2002-Tr2</v>
          </cell>
          <cell r="AI895">
            <v>5</v>
          </cell>
          <cell r="AJ895" t="str">
            <v>05</v>
          </cell>
        </row>
        <row r="896">
          <cell r="AA896" t="str">
            <v>Aaa</v>
          </cell>
          <cell r="AB896">
            <v>37401</v>
          </cell>
          <cell r="AC896">
            <v>2002</v>
          </cell>
          <cell r="AD896" t="str">
            <v>St1</v>
          </cell>
          <cell r="AE896" t="str">
            <v>Qd2</v>
          </cell>
          <cell r="AF896" t="str">
            <v>Tr2</v>
          </cell>
          <cell r="AG896" t="str">
            <v>Tr2-2002</v>
          </cell>
          <cell r="AH896" t="str">
            <v>2002-Tr2</v>
          </cell>
          <cell r="AI896">
            <v>5</v>
          </cell>
          <cell r="AJ896" t="str">
            <v>05</v>
          </cell>
        </row>
        <row r="897">
          <cell r="AA897" t="str">
            <v>Aaa</v>
          </cell>
          <cell r="AB897">
            <v>37402</v>
          </cell>
          <cell r="AC897">
            <v>2002</v>
          </cell>
          <cell r="AD897" t="str">
            <v>St1</v>
          </cell>
          <cell r="AE897" t="str">
            <v>Qd2</v>
          </cell>
          <cell r="AF897" t="str">
            <v>Tr2</v>
          </cell>
          <cell r="AG897" t="str">
            <v>Tr2-2002</v>
          </cell>
          <cell r="AH897" t="str">
            <v>2002-Tr2</v>
          </cell>
          <cell r="AI897">
            <v>5</v>
          </cell>
          <cell r="AJ897" t="str">
            <v>05</v>
          </cell>
        </row>
        <row r="898">
          <cell r="AA898" t="str">
            <v>Aaa</v>
          </cell>
          <cell r="AB898">
            <v>37403</v>
          </cell>
          <cell r="AC898">
            <v>2002</v>
          </cell>
          <cell r="AD898" t="str">
            <v>St1</v>
          </cell>
          <cell r="AE898" t="str">
            <v>Qd2</v>
          </cell>
          <cell r="AF898" t="str">
            <v>Tr2</v>
          </cell>
          <cell r="AG898" t="str">
            <v>Tr2-2002</v>
          </cell>
          <cell r="AH898" t="str">
            <v>2002-Tr2</v>
          </cell>
          <cell r="AI898">
            <v>5</v>
          </cell>
          <cell r="AJ898" t="str">
            <v>05</v>
          </cell>
        </row>
        <row r="899">
          <cell r="AA899" t="str">
            <v>Aaa</v>
          </cell>
          <cell r="AB899">
            <v>37404</v>
          </cell>
          <cell r="AC899">
            <v>2002</v>
          </cell>
          <cell r="AD899" t="str">
            <v>St1</v>
          </cell>
          <cell r="AE899" t="str">
            <v>Qd2</v>
          </cell>
          <cell r="AF899" t="str">
            <v>Tr2</v>
          </cell>
          <cell r="AG899" t="str">
            <v>Tr2-2002</v>
          </cell>
          <cell r="AH899" t="str">
            <v>2002-Tr2</v>
          </cell>
          <cell r="AI899">
            <v>5</v>
          </cell>
          <cell r="AJ899" t="str">
            <v>05</v>
          </cell>
        </row>
        <row r="900">
          <cell r="AA900" t="str">
            <v>Aaa</v>
          </cell>
          <cell r="AB900">
            <v>37405</v>
          </cell>
          <cell r="AC900">
            <v>2002</v>
          </cell>
          <cell r="AD900" t="str">
            <v>St1</v>
          </cell>
          <cell r="AE900" t="str">
            <v>Qd2</v>
          </cell>
          <cell r="AF900" t="str">
            <v>Tr2</v>
          </cell>
          <cell r="AG900" t="str">
            <v>Tr2-2002</v>
          </cell>
          <cell r="AH900" t="str">
            <v>2002-Tr2</v>
          </cell>
          <cell r="AI900">
            <v>5</v>
          </cell>
          <cell r="AJ900" t="str">
            <v>05</v>
          </cell>
        </row>
        <row r="901">
          <cell r="AA901" t="str">
            <v>Aaa</v>
          </cell>
          <cell r="AB901">
            <v>37406</v>
          </cell>
          <cell r="AC901">
            <v>2002</v>
          </cell>
          <cell r="AD901" t="str">
            <v>St1</v>
          </cell>
          <cell r="AE901" t="str">
            <v>Qd2</v>
          </cell>
          <cell r="AF901" t="str">
            <v>Tr2</v>
          </cell>
          <cell r="AG901" t="str">
            <v>Tr2-2002</v>
          </cell>
          <cell r="AH901" t="str">
            <v>2002-Tr2</v>
          </cell>
          <cell r="AI901">
            <v>5</v>
          </cell>
          <cell r="AJ901" t="str">
            <v>05</v>
          </cell>
        </row>
        <row r="902">
          <cell r="AA902" t="str">
            <v>Aaa</v>
          </cell>
          <cell r="AB902">
            <v>37407</v>
          </cell>
          <cell r="AC902">
            <v>2002</v>
          </cell>
          <cell r="AD902" t="str">
            <v>St1</v>
          </cell>
          <cell r="AE902" t="str">
            <v>Qd2</v>
          </cell>
          <cell r="AF902" t="str">
            <v>Tr2</v>
          </cell>
          <cell r="AG902" t="str">
            <v>Tr2-2002</v>
          </cell>
          <cell r="AH902" t="str">
            <v>2002-Tr2</v>
          </cell>
          <cell r="AI902">
            <v>5</v>
          </cell>
          <cell r="AJ902" t="str">
            <v>05</v>
          </cell>
        </row>
        <row r="903">
          <cell r="AA903" t="str">
            <v>Aaa</v>
          </cell>
          <cell r="AB903">
            <v>37408</v>
          </cell>
          <cell r="AC903">
            <v>2002</v>
          </cell>
          <cell r="AD903" t="str">
            <v>St1</v>
          </cell>
          <cell r="AE903" t="str">
            <v>Qd2</v>
          </cell>
          <cell r="AF903" t="str">
            <v>Tr2</v>
          </cell>
          <cell r="AG903" t="str">
            <v>Tr2-2002</v>
          </cell>
          <cell r="AH903" t="str">
            <v>2002-Tr2</v>
          </cell>
          <cell r="AI903">
            <v>6</v>
          </cell>
          <cell r="AJ903" t="str">
            <v>06</v>
          </cell>
        </row>
        <row r="904">
          <cell r="AA904" t="str">
            <v>Aaa</v>
          </cell>
          <cell r="AB904">
            <v>37409</v>
          </cell>
          <cell r="AC904">
            <v>2002</v>
          </cell>
          <cell r="AD904" t="str">
            <v>St1</v>
          </cell>
          <cell r="AE904" t="str">
            <v>Qd2</v>
          </cell>
          <cell r="AF904" t="str">
            <v>Tr2</v>
          </cell>
          <cell r="AG904" t="str">
            <v>Tr2-2002</v>
          </cell>
          <cell r="AH904" t="str">
            <v>2002-Tr2</v>
          </cell>
          <cell r="AI904">
            <v>6</v>
          </cell>
          <cell r="AJ904" t="str">
            <v>06</v>
          </cell>
        </row>
        <row r="905">
          <cell r="AA905" t="str">
            <v>Aaa</v>
          </cell>
          <cell r="AB905">
            <v>37410</v>
          </cell>
          <cell r="AC905">
            <v>2002</v>
          </cell>
          <cell r="AD905" t="str">
            <v>St1</v>
          </cell>
          <cell r="AE905" t="str">
            <v>Qd2</v>
          </cell>
          <cell r="AF905" t="str">
            <v>Tr2</v>
          </cell>
          <cell r="AG905" t="str">
            <v>Tr2-2002</v>
          </cell>
          <cell r="AH905" t="str">
            <v>2002-Tr2</v>
          </cell>
          <cell r="AI905">
            <v>6</v>
          </cell>
          <cell r="AJ905" t="str">
            <v>06</v>
          </cell>
        </row>
        <row r="906">
          <cell r="AA906" t="str">
            <v>Aaa</v>
          </cell>
          <cell r="AB906">
            <v>37411</v>
          </cell>
          <cell r="AC906">
            <v>2002</v>
          </cell>
          <cell r="AD906" t="str">
            <v>St1</v>
          </cell>
          <cell r="AE906" t="str">
            <v>Qd2</v>
          </cell>
          <cell r="AF906" t="str">
            <v>Tr2</v>
          </cell>
          <cell r="AG906" t="str">
            <v>Tr2-2002</v>
          </cell>
          <cell r="AH906" t="str">
            <v>2002-Tr2</v>
          </cell>
          <cell r="AI906">
            <v>6</v>
          </cell>
          <cell r="AJ906" t="str">
            <v>06</v>
          </cell>
        </row>
        <row r="907">
          <cell r="AA907" t="str">
            <v>Aaa</v>
          </cell>
          <cell r="AB907">
            <v>37412</v>
          </cell>
          <cell r="AC907">
            <v>2002</v>
          </cell>
          <cell r="AD907" t="str">
            <v>St1</v>
          </cell>
          <cell r="AE907" t="str">
            <v>Qd2</v>
          </cell>
          <cell r="AF907" t="str">
            <v>Tr2</v>
          </cell>
          <cell r="AG907" t="str">
            <v>Tr2-2002</v>
          </cell>
          <cell r="AH907" t="str">
            <v>2002-Tr2</v>
          </cell>
          <cell r="AI907">
            <v>6</v>
          </cell>
          <cell r="AJ907" t="str">
            <v>06</v>
          </cell>
        </row>
        <row r="908">
          <cell r="AA908" t="str">
            <v>Aaa</v>
          </cell>
          <cell r="AB908">
            <v>37413</v>
          </cell>
          <cell r="AC908">
            <v>2002</v>
          </cell>
          <cell r="AD908" t="str">
            <v>St1</v>
          </cell>
          <cell r="AE908" t="str">
            <v>Qd2</v>
          </cell>
          <cell r="AF908" t="str">
            <v>Tr2</v>
          </cell>
          <cell r="AG908" t="str">
            <v>Tr2-2002</v>
          </cell>
          <cell r="AH908" t="str">
            <v>2002-Tr2</v>
          </cell>
          <cell r="AI908">
            <v>6</v>
          </cell>
          <cell r="AJ908" t="str">
            <v>06</v>
          </cell>
        </row>
        <row r="909">
          <cell r="AA909" t="str">
            <v>Aaa</v>
          </cell>
          <cell r="AB909">
            <v>37414</v>
          </cell>
          <cell r="AC909">
            <v>2002</v>
          </cell>
          <cell r="AD909" t="str">
            <v>St1</v>
          </cell>
          <cell r="AE909" t="str">
            <v>Qd2</v>
          </cell>
          <cell r="AF909" t="str">
            <v>Tr2</v>
          </cell>
          <cell r="AG909" t="str">
            <v>Tr2-2002</v>
          </cell>
          <cell r="AH909" t="str">
            <v>2002-Tr2</v>
          </cell>
          <cell r="AI909">
            <v>6</v>
          </cell>
          <cell r="AJ909" t="str">
            <v>06</v>
          </cell>
        </row>
        <row r="910">
          <cell r="AA910" t="str">
            <v>Aaa</v>
          </cell>
          <cell r="AB910">
            <v>37415</v>
          </cell>
          <cell r="AC910">
            <v>2002</v>
          </cell>
          <cell r="AD910" t="str">
            <v>St1</v>
          </cell>
          <cell r="AE910" t="str">
            <v>Qd2</v>
          </cell>
          <cell r="AF910" t="str">
            <v>Tr2</v>
          </cell>
          <cell r="AG910" t="str">
            <v>Tr2-2002</v>
          </cell>
          <cell r="AH910" t="str">
            <v>2002-Tr2</v>
          </cell>
          <cell r="AI910">
            <v>6</v>
          </cell>
          <cell r="AJ910" t="str">
            <v>06</v>
          </cell>
        </row>
        <row r="911">
          <cell r="AA911" t="str">
            <v>Aaa</v>
          </cell>
          <cell r="AB911">
            <v>37416</v>
          </cell>
          <cell r="AC911">
            <v>2002</v>
          </cell>
          <cell r="AD911" t="str">
            <v>St1</v>
          </cell>
          <cell r="AE911" t="str">
            <v>Qd2</v>
          </cell>
          <cell r="AF911" t="str">
            <v>Tr2</v>
          </cell>
          <cell r="AG911" t="str">
            <v>Tr2-2002</v>
          </cell>
          <cell r="AH911" t="str">
            <v>2002-Tr2</v>
          </cell>
          <cell r="AI911">
            <v>6</v>
          </cell>
          <cell r="AJ911" t="str">
            <v>06</v>
          </cell>
        </row>
        <row r="912">
          <cell r="AA912" t="str">
            <v>Aaa</v>
          </cell>
          <cell r="AB912">
            <v>37417</v>
          </cell>
          <cell r="AC912">
            <v>2002</v>
          </cell>
          <cell r="AD912" t="str">
            <v>St1</v>
          </cell>
          <cell r="AE912" t="str">
            <v>Qd2</v>
          </cell>
          <cell r="AF912" t="str">
            <v>Tr2</v>
          </cell>
          <cell r="AG912" t="str">
            <v>Tr2-2002</v>
          </cell>
          <cell r="AH912" t="str">
            <v>2002-Tr2</v>
          </cell>
          <cell r="AI912">
            <v>6</v>
          </cell>
          <cell r="AJ912" t="str">
            <v>06</v>
          </cell>
        </row>
        <row r="913">
          <cell r="AA913" t="str">
            <v>Aaa</v>
          </cell>
          <cell r="AB913">
            <v>37418</v>
          </cell>
          <cell r="AC913">
            <v>2002</v>
          </cell>
          <cell r="AD913" t="str">
            <v>St1</v>
          </cell>
          <cell r="AE913" t="str">
            <v>Qd2</v>
          </cell>
          <cell r="AF913" t="str">
            <v>Tr2</v>
          </cell>
          <cell r="AG913" t="str">
            <v>Tr2-2002</v>
          </cell>
          <cell r="AH913" t="str">
            <v>2002-Tr2</v>
          </cell>
          <cell r="AI913">
            <v>6</v>
          </cell>
          <cell r="AJ913" t="str">
            <v>06</v>
          </cell>
        </row>
        <row r="914">
          <cell r="AA914" t="str">
            <v>Aaa</v>
          </cell>
          <cell r="AB914">
            <v>37419</v>
          </cell>
          <cell r="AC914">
            <v>2002</v>
          </cell>
          <cell r="AD914" t="str">
            <v>St1</v>
          </cell>
          <cell r="AE914" t="str">
            <v>Qd2</v>
          </cell>
          <cell r="AF914" t="str">
            <v>Tr2</v>
          </cell>
          <cell r="AG914" t="str">
            <v>Tr2-2002</v>
          </cell>
          <cell r="AH914" t="str">
            <v>2002-Tr2</v>
          </cell>
          <cell r="AI914">
            <v>6</v>
          </cell>
          <cell r="AJ914" t="str">
            <v>06</v>
          </cell>
        </row>
        <row r="915">
          <cell r="AA915" t="str">
            <v>Aaa</v>
          </cell>
          <cell r="AB915">
            <v>37420</v>
          </cell>
          <cell r="AC915">
            <v>2002</v>
          </cell>
          <cell r="AD915" t="str">
            <v>St1</v>
          </cell>
          <cell r="AE915" t="str">
            <v>Qd2</v>
          </cell>
          <cell r="AF915" t="str">
            <v>Tr2</v>
          </cell>
          <cell r="AG915" t="str">
            <v>Tr2-2002</v>
          </cell>
          <cell r="AH915" t="str">
            <v>2002-Tr2</v>
          </cell>
          <cell r="AI915">
            <v>6</v>
          </cell>
          <cell r="AJ915" t="str">
            <v>06</v>
          </cell>
        </row>
        <row r="916">
          <cell r="AA916" t="str">
            <v>Aaa</v>
          </cell>
          <cell r="AB916">
            <v>37421</v>
          </cell>
          <cell r="AC916">
            <v>2002</v>
          </cell>
          <cell r="AD916" t="str">
            <v>St1</v>
          </cell>
          <cell r="AE916" t="str">
            <v>Qd2</v>
          </cell>
          <cell r="AF916" t="str">
            <v>Tr2</v>
          </cell>
          <cell r="AG916" t="str">
            <v>Tr2-2002</v>
          </cell>
          <cell r="AH916" t="str">
            <v>2002-Tr2</v>
          </cell>
          <cell r="AI916">
            <v>6</v>
          </cell>
          <cell r="AJ916" t="str">
            <v>06</v>
          </cell>
        </row>
        <row r="917">
          <cell r="AA917" t="str">
            <v>Aaa</v>
          </cell>
          <cell r="AB917">
            <v>37422</v>
          </cell>
          <cell r="AC917">
            <v>2002</v>
          </cell>
          <cell r="AD917" t="str">
            <v>St1</v>
          </cell>
          <cell r="AE917" t="str">
            <v>Qd2</v>
          </cell>
          <cell r="AF917" t="str">
            <v>Tr2</v>
          </cell>
          <cell r="AG917" t="str">
            <v>Tr2-2002</v>
          </cell>
          <cell r="AH917" t="str">
            <v>2002-Tr2</v>
          </cell>
          <cell r="AI917">
            <v>6</v>
          </cell>
          <cell r="AJ917" t="str">
            <v>06</v>
          </cell>
        </row>
        <row r="918">
          <cell r="AA918" t="str">
            <v>Aaa</v>
          </cell>
          <cell r="AB918">
            <v>37423</v>
          </cell>
          <cell r="AC918">
            <v>2002</v>
          </cell>
          <cell r="AD918" t="str">
            <v>St1</v>
          </cell>
          <cell r="AE918" t="str">
            <v>Qd2</v>
          </cell>
          <cell r="AF918" t="str">
            <v>Tr2</v>
          </cell>
          <cell r="AG918" t="str">
            <v>Tr2-2002</v>
          </cell>
          <cell r="AH918" t="str">
            <v>2002-Tr2</v>
          </cell>
          <cell r="AI918">
            <v>6</v>
          </cell>
          <cell r="AJ918" t="str">
            <v>06</v>
          </cell>
        </row>
        <row r="919">
          <cell r="AA919" t="str">
            <v>Aaa</v>
          </cell>
          <cell r="AB919">
            <v>37424</v>
          </cell>
          <cell r="AC919">
            <v>2002</v>
          </cell>
          <cell r="AD919" t="str">
            <v>St1</v>
          </cell>
          <cell r="AE919" t="str">
            <v>Qd2</v>
          </cell>
          <cell r="AF919" t="str">
            <v>Tr2</v>
          </cell>
          <cell r="AG919" t="str">
            <v>Tr2-2002</v>
          </cell>
          <cell r="AH919" t="str">
            <v>2002-Tr2</v>
          </cell>
          <cell r="AI919">
            <v>6</v>
          </cell>
          <cell r="AJ919" t="str">
            <v>06</v>
          </cell>
        </row>
        <row r="920">
          <cell r="AA920" t="str">
            <v>Aaa</v>
          </cell>
          <cell r="AB920">
            <v>37425</v>
          </cell>
          <cell r="AC920">
            <v>2002</v>
          </cell>
          <cell r="AD920" t="str">
            <v>St1</v>
          </cell>
          <cell r="AE920" t="str">
            <v>Qd2</v>
          </cell>
          <cell r="AF920" t="str">
            <v>Tr2</v>
          </cell>
          <cell r="AG920" t="str">
            <v>Tr2-2002</v>
          </cell>
          <cell r="AH920" t="str">
            <v>2002-Tr2</v>
          </cell>
          <cell r="AI920">
            <v>6</v>
          </cell>
          <cell r="AJ920" t="str">
            <v>06</v>
          </cell>
        </row>
        <row r="921">
          <cell r="AA921" t="str">
            <v>Aaa</v>
          </cell>
          <cell r="AB921">
            <v>37426</v>
          </cell>
          <cell r="AC921">
            <v>2002</v>
          </cell>
          <cell r="AD921" t="str">
            <v>St1</v>
          </cell>
          <cell r="AE921" t="str">
            <v>Qd2</v>
          </cell>
          <cell r="AF921" t="str">
            <v>Tr2</v>
          </cell>
          <cell r="AG921" t="str">
            <v>Tr2-2002</v>
          </cell>
          <cell r="AH921" t="str">
            <v>2002-Tr2</v>
          </cell>
          <cell r="AI921">
            <v>6</v>
          </cell>
          <cell r="AJ921" t="str">
            <v>06</v>
          </cell>
        </row>
        <row r="922">
          <cell r="AA922" t="str">
            <v>Aaa</v>
          </cell>
          <cell r="AB922">
            <v>37427</v>
          </cell>
          <cell r="AC922">
            <v>2002</v>
          </cell>
          <cell r="AD922" t="str">
            <v>St1</v>
          </cell>
          <cell r="AE922" t="str">
            <v>Qd2</v>
          </cell>
          <cell r="AF922" t="str">
            <v>Tr2</v>
          </cell>
          <cell r="AG922" t="str">
            <v>Tr2-2002</v>
          </cell>
          <cell r="AH922" t="str">
            <v>2002-Tr2</v>
          </cell>
          <cell r="AI922">
            <v>6</v>
          </cell>
          <cell r="AJ922" t="str">
            <v>06</v>
          </cell>
        </row>
        <row r="923">
          <cell r="AA923" t="str">
            <v>Aaa</v>
          </cell>
          <cell r="AB923">
            <v>37428</v>
          </cell>
          <cell r="AC923">
            <v>2002</v>
          </cell>
          <cell r="AD923" t="str">
            <v>St1</v>
          </cell>
          <cell r="AE923" t="str">
            <v>Qd2</v>
          </cell>
          <cell r="AF923" t="str">
            <v>Tr2</v>
          </cell>
          <cell r="AG923" t="str">
            <v>Tr2-2002</v>
          </cell>
          <cell r="AH923" t="str">
            <v>2002-Tr2</v>
          </cell>
          <cell r="AI923">
            <v>6</v>
          </cell>
          <cell r="AJ923" t="str">
            <v>06</v>
          </cell>
        </row>
        <row r="924">
          <cell r="AA924" t="str">
            <v>Aaa</v>
          </cell>
          <cell r="AB924">
            <v>37429</v>
          </cell>
          <cell r="AC924">
            <v>2002</v>
          </cell>
          <cell r="AD924" t="str">
            <v>St1</v>
          </cell>
          <cell r="AE924" t="str">
            <v>Qd2</v>
          </cell>
          <cell r="AF924" t="str">
            <v>Tr2</v>
          </cell>
          <cell r="AG924" t="str">
            <v>Tr2-2002</v>
          </cell>
          <cell r="AH924" t="str">
            <v>2002-Tr2</v>
          </cell>
          <cell r="AI924">
            <v>6</v>
          </cell>
          <cell r="AJ924" t="str">
            <v>06</v>
          </cell>
        </row>
        <row r="925">
          <cell r="AA925" t="str">
            <v>Aaa</v>
          </cell>
          <cell r="AB925">
            <v>37430</v>
          </cell>
          <cell r="AC925">
            <v>2002</v>
          </cell>
          <cell r="AD925" t="str">
            <v>St1</v>
          </cell>
          <cell r="AE925" t="str">
            <v>Qd2</v>
          </cell>
          <cell r="AF925" t="str">
            <v>Tr2</v>
          </cell>
          <cell r="AG925" t="str">
            <v>Tr2-2002</v>
          </cell>
          <cell r="AH925" t="str">
            <v>2002-Tr2</v>
          </cell>
          <cell r="AI925">
            <v>6</v>
          </cell>
          <cell r="AJ925" t="str">
            <v>06</v>
          </cell>
        </row>
        <row r="926">
          <cell r="AA926" t="str">
            <v>Aaa</v>
          </cell>
          <cell r="AB926">
            <v>37431</v>
          </cell>
          <cell r="AC926">
            <v>2002</v>
          </cell>
          <cell r="AD926" t="str">
            <v>St1</v>
          </cell>
          <cell r="AE926" t="str">
            <v>Qd2</v>
          </cell>
          <cell r="AF926" t="str">
            <v>Tr2</v>
          </cell>
          <cell r="AG926" t="str">
            <v>Tr2-2002</v>
          </cell>
          <cell r="AH926" t="str">
            <v>2002-Tr2</v>
          </cell>
          <cell r="AI926">
            <v>6</v>
          </cell>
          <cell r="AJ926" t="str">
            <v>06</v>
          </cell>
        </row>
        <row r="927">
          <cell r="AA927" t="str">
            <v>Aaa</v>
          </cell>
          <cell r="AB927">
            <v>37432</v>
          </cell>
          <cell r="AC927">
            <v>2002</v>
          </cell>
          <cell r="AD927" t="str">
            <v>St1</v>
          </cell>
          <cell r="AE927" t="str">
            <v>Qd2</v>
          </cell>
          <cell r="AF927" t="str">
            <v>Tr2</v>
          </cell>
          <cell r="AG927" t="str">
            <v>Tr2-2002</v>
          </cell>
          <cell r="AH927" t="str">
            <v>2002-Tr2</v>
          </cell>
          <cell r="AI927">
            <v>6</v>
          </cell>
          <cell r="AJ927" t="str">
            <v>06</v>
          </cell>
        </row>
        <row r="928">
          <cell r="AA928" t="str">
            <v>Aaa</v>
          </cell>
          <cell r="AB928">
            <v>37433</v>
          </cell>
          <cell r="AC928">
            <v>2002</v>
          </cell>
          <cell r="AD928" t="str">
            <v>St1</v>
          </cell>
          <cell r="AE928" t="str">
            <v>Qd2</v>
          </cell>
          <cell r="AF928" t="str">
            <v>Tr2</v>
          </cell>
          <cell r="AG928" t="str">
            <v>Tr2-2002</v>
          </cell>
          <cell r="AH928" t="str">
            <v>2002-Tr2</v>
          </cell>
          <cell r="AI928">
            <v>6</v>
          </cell>
          <cell r="AJ928" t="str">
            <v>06</v>
          </cell>
        </row>
        <row r="929">
          <cell r="AA929" t="str">
            <v>Aaa</v>
          </cell>
          <cell r="AB929">
            <v>37434</v>
          </cell>
          <cell r="AC929">
            <v>2002</v>
          </cell>
          <cell r="AD929" t="str">
            <v>St1</v>
          </cell>
          <cell r="AE929" t="str">
            <v>Qd2</v>
          </cell>
          <cell r="AF929" t="str">
            <v>Tr2</v>
          </cell>
          <cell r="AG929" t="str">
            <v>Tr2-2002</v>
          </cell>
          <cell r="AH929" t="str">
            <v>2002-Tr2</v>
          </cell>
          <cell r="AI929">
            <v>6</v>
          </cell>
          <cell r="AJ929" t="str">
            <v>06</v>
          </cell>
        </row>
        <row r="930">
          <cell r="AA930" t="str">
            <v>Aaa</v>
          </cell>
          <cell r="AB930">
            <v>37435</v>
          </cell>
          <cell r="AC930">
            <v>2002</v>
          </cell>
          <cell r="AD930" t="str">
            <v>St1</v>
          </cell>
          <cell r="AE930" t="str">
            <v>Qd2</v>
          </cell>
          <cell r="AF930" t="str">
            <v>Tr2</v>
          </cell>
          <cell r="AG930" t="str">
            <v>Tr2-2002</v>
          </cell>
          <cell r="AH930" t="str">
            <v>2002-Tr2</v>
          </cell>
          <cell r="AI930">
            <v>6</v>
          </cell>
          <cell r="AJ930" t="str">
            <v>06</v>
          </cell>
        </row>
        <row r="931">
          <cell r="AA931" t="str">
            <v>Aaa</v>
          </cell>
          <cell r="AB931">
            <v>37436</v>
          </cell>
          <cell r="AC931">
            <v>2002</v>
          </cell>
          <cell r="AD931" t="str">
            <v>St1</v>
          </cell>
          <cell r="AE931" t="str">
            <v>Qd2</v>
          </cell>
          <cell r="AF931" t="str">
            <v>Tr2</v>
          </cell>
          <cell r="AG931" t="str">
            <v>Tr2-2002</v>
          </cell>
          <cell r="AH931" t="str">
            <v>2002-Tr2</v>
          </cell>
          <cell r="AI931">
            <v>6</v>
          </cell>
          <cell r="AJ931" t="str">
            <v>06</v>
          </cell>
        </row>
        <row r="932">
          <cell r="AA932" t="str">
            <v>Aaa</v>
          </cell>
          <cell r="AB932">
            <v>37437</v>
          </cell>
          <cell r="AC932">
            <v>2002</v>
          </cell>
          <cell r="AD932" t="str">
            <v>St1</v>
          </cell>
          <cell r="AE932" t="str">
            <v>Qd2</v>
          </cell>
          <cell r="AF932" t="str">
            <v>Tr2</v>
          </cell>
          <cell r="AG932" t="str">
            <v>Tr2-2002</v>
          </cell>
          <cell r="AH932" t="str">
            <v>2002-Tr2</v>
          </cell>
          <cell r="AI932">
            <v>6</v>
          </cell>
          <cell r="AJ932" t="str">
            <v>06</v>
          </cell>
        </row>
        <row r="933">
          <cell r="AA933" t="str">
            <v>Aaa</v>
          </cell>
          <cell r="AB933">
            <v>37438</v>
          </cell>
          <cell r="AC933">
            <v>2002</v>
          </cell>
          <cell r="AD933" t="str">
            <v>St2</v>
          </cell>
          <cell r="AE933" t="str">
            <v>Qd2</v>
          </cell>
          <cell r="AF933" t="str">
            <v>Tr3</v>
          </cell>
          <cell r="AG933" t="str">
            <v>Tr3-2002</v>
          </cell>
          <cell r="AH933" t="str">
            <v>2002-Tr3</v>
          </cell>
          <cell r="AI933">
            <v>7</v>
          </cell>
          <cell r="AJ933" t="str">
            <v>07</v>
          </cell>
        </row>
        <row r="934">
          <cell r="AA934" t="str">
            <v>Aaa</v>
          </cell>
          <cell r="AB934">
            <v>37439</v>
          </cell>
          <cell r="AC934">
            <v>2002</v>
          </cell>
          <cell r="AD934" t="str">
            <v>St2</v>
          </cell>
          <cell r="AE934" t="str">
            <v>Qd2</v>
          </cell>
          <cell r="AF934" t="str">
            <v>Tr3</v>
          </cell>
          <cell r="AG934" t="str">
            <v>Tr3-2002</v>
          </cell>
          <cell r="AH934" t="str">
            <v>2002-Tr3</v>
          </cell>
          <cell r="AI934">
            <v>7</v>
          </cell>
          <cell r="AJ934" t="str">
            <v>07</v>
          </cell>
        </row>
        <row r="935">
          <cell r="AA935" t="str">
            <v>Aaa</v>
          </cell>
          <cell r="AB935">
            <v>37440</v>
          </cell>
          <cell r="AC935">
            <v>2002</v>
          </cell>
          <cell r="AD935" t="str">
            <v>St2</v>
          </cell>
          <cell r="AE935" t="str">
            <v>Qd2</v>
          </cell>
          <cell r="AF935" t="str">
            <v>Tr3</v>
          </cell>
          <cell r="AG935" t="str">
            <v>Tr3-2002</v>
          </cell>
          <cell r="AH935" t="str">
            <v>2002-Tr3</v>
          </cell>
          <cell r="AI935">
            <v>7</v>
          </cell>
          <cell r="AJ935" t="str">
            <v>07</v>
          </cell>
        </row>
        <row r="936">
          <cell r="AA936" t="str">
            <v>Aaa</v>
          </cell>
          <cell r="AB936">
            <v>37441</v>
          </cell>
          <cell r="AC936">
            <v>2002</v>
          </cell>
          <cell r="AD936" t="str">
            <v>St2</v>
          </cell>
          <cell r="AE936" t="str">
            <v>Qd2</v>
          </cell>
          <cell r="AF936" t="str">
            <v>Tr3</v>
          </cell>
          <cell r="AG936" t="str">
            <v>Tr3-2002</v>
          </cell>
          <cell r="AH936" t="str">
            <v>2002-Tr3</v>
          </cell>
          <cell r="AI936">
            <v>7</v>
          </cell>
          <cell r="AJ936" t="str">
            <v>07</v>
          </cell>
        </row>
        <row r="937">
          <cell r="AA937" t="str">
            <v>Aaa</v>
          </cell>
          <cell r="AB937">
            <v>37442</v>
          </cell>
          <cell r="AC937">
            <v>2002</v>
          </cell>
          <cell r="AD937" t="str">
            <v>St2</v>
          </cell>
          <cell r="AE937" t="str">
            <v>Qd2</v>
          </cell>
          <cell r="AF937" t="str">
            <v>Tr3</v>
          </cell>
          <cell r="AG937" t="str">
            <v>Tr3-2002</v>
          </cell>
          <cell r="AH937" t="str">
            <v>2002-Tr3</v>
          </cell>
          <cell r="AI937">
            <v>7</v>
          </cell>
          <cell r="AJ937" t="str">
            <v>07</v>
          </cell>
        </row>
        <row r="938">
          <cell r="AA938" t="str">
            <v>Aaa</v>
          </cell>
          <cell r="AB938">
            <v>37443</v>
          </cell>
          <cell r="AC938">
            <v>2002</v>
          </cell>
          <cell r="AD938" t="str">
            <v>St2</v>
          </cell>
          <cell r="AE938" t="str">
            <v>Qd2</v>
          </cell>
          <cell r="AF938" t="str">
            <v>Tr3</v>
          </cell>
          <cell r="AG938" t="str">
            <v>Tr3-2002</v>
          </cell>
          <cell r="AH938" t="str">
            <v>2002-Tr3</v>
          </cell>
          <cell r="AI938">
            <v>7</v>
          </cell>
          <cell r="AJ938" t="str">
            <v>07</v>
          </cell>
        </row>
        <row r="939">
          <cell r="AA939" t="str">
            <v>Aaa</v>
          </cell>
          <cell r="AB939">
            <v>37444</v>
          </cell>
          <cell r="AC939">
            <v>2002</v>
          </cell>
          <cell r="AD939" t="str">
            <v>St2</v>
          </cell>
          <cell r="AE939" t="str">
            <v>Qd2</v>
          </cell>
          <cell r="AF939" t="str">
            <v>Tr3</v>
          </cell>
          <cell r="AG939" t="str">
            <v>Tr3-2002</v>
          </cell>
          <cell r="AH939" t="str">
            <v>2002-Tr3</v>
          </cell>
          <cell r="AI939">
            <v>7</v>
          </cell>
          <cell r="AJ939" t="str">
            <v>07</v>
          </cell>
        </row>
        <row r="940">
          <cell r="AA940" t="str">
            <v>Aaa</v>
          </cell>
          <cell r="AB940">
            <v>37445</v>
          </cell>
          <cell r="AC940">
            <v>2002</v>
          </cell>
          <cell r="AD940" t="str">
            <v>St2</v>
          </cell>
          <cell r="AE940" t="str">
            <v>Qd2</v>
          </cell>
          <cell r="AF940" t="str">
            <v>Tr3</v>
          </cell>
          <cell r="AG940" t="str">
            <v>Tr3-2002</v>
          </cell>
          <cell r="AH940" t="str">
            <v>2002-Tr3</v>
          </cell>
          <cell r="AI940">
            <v>7</v>
          </cell>
          <cell r="AJ940" t="str">
            <v>07</v>
          </cell>
        </row>
        <row r="941">
          <cell r="AA941" t="str">
            <v>Aaa</v>
          </cell>
          <cell r="AB941">
            <v>37446</v>
          </cell>
          <cell r="AC941">
            <v>2002</v>
          </cell>
          <cell r="AD941" t="str">
            <v>St2</v>
          </cell>
          <cell r="AE941" t="str">
            <v>Qd2</v>
          </cell>
          <cell r="AF941" t="str">
            <v>Tr3</v>
          </cell>
          <cell r="AG941" t="str">
            <v>Tr3-2002</v>
          </cell>
          <cell r="AH941" t="str">
            <v>2002-Tr3</v>
          </cell>
          <cell r="AI941">
            <v>7</v>
          </cell>
          <cell r="AJ941" t="str">
            <v>07</v>
          </cell>
        </row>
        <row r="942">
          <cell r="AA942" t="str">
            <v>Aaa</v>
          </cell>
          <cell r="AB942">
            <v>37447</v>
          </cell>
          <cell r="AC942">
            <v>2002</v>
          </cell>
          <cell r="AD942" t="str">
            <v>St2</v>
          </cell>
          <cell r="AE942" t="str">
            <v>Qd2</v>
          </cell>
          <cell r="AF942" t="str">
            <v>Tr3</v>
          </cell>
          <cell r="AG942" t="str">
            <v>Tr3-2002</v>
          </cell>
          <cell r="AH942" t="str">
            <v>2002-Tr3</v>
          </cell>
          <cell r="AI942">
            <v>7</v>
          </cell>
          <cell r="AJ942" t="str">
            <v>07</v>
          </cell>
        </row>
        <row r="943">
          <cell r="AA943" t="str">
            <v>Aaa</v>
          </cell>
          <cell r="AB943">
            <v>37448</v>
          </cell>
          <cell r="AC943">
            <v>2002</v>
          </cell>
          <cell r="AD943" t="str">
            <v>St2</v>
          </cell>
          <cell r="AE943" t="str">
            <v>Qd2</v>
          </cell>
          <cell r="AF943" t="str">
            <v>Tr3</v>
          </cell>
          <cell r="AG943" t="str">
            <v>Tr3-2002</v>
          </cell>
          <cell r="AH943" t="str">
            <v>2002-Tr3</v>
          </cell>
          <cell r="AI943">
            <v>7</v>
          </cell>
          <cell r="AJ943" t="str">
            <v>07</v>
          </cell>
        </row>
        <row r="944">
          <cell r="AA944" t="str">
            <v>Aaa</v>
          </cell>
          <cell r="AB944">
            <v>37449</v>
          </cell>
          <cell r="AC944">
            <v>2002</v>
          </cell>
          <cell r="AD944" t="str">
            <v>St2</v>
          </cell>
          <cell r="AE944" t="str">
            <v>Qd2</v>
          </cell>
          <cell r="AF944" t="str">
            <v>Tr3</v>
          </cell>
          <cell r="AG944" t="str">
            <v>Tr3-2002</v>
          </cell>
          <cell r="AH944" t="str">
            <v>2002-Tr3</v>
          </cell>
          <cell r="AI944">
            <v>7</v>
          </cell>
          <cell r="AJ944" t="str">
            <v>07</v>
          </cell>
        </row>
        <row r="945">
          <cell r="AA945" t="str">
            <v>Aaa</v>
          </cell>
          <cell r="AB945">
            <v>37450</v>
          </cell>
          <cell r="AC945">
            <v>2002</v>
          </cell>
          <cell r="AD945" t="str">
            <v>St2</v>
          </cell>
          <cell r="AE945" t="str">
            <v>Qd2</v>
          </cell>
          <cell r="AF945" t="str">
            <v>Tr3</v>
          </cell>
          <cell r="AG945" t="str">
            <v>Tr3-2002</v>
          </cell>
          <cell r="AH945" t="str">
            <v>2002-Tr3</v>
          </cell>
          <cell r="AI945">
            <v>7</v>
          </cell>
          <cell r="AJ945" t="str">
            <v>07</v>
          </cell>
        </row>
        <row r="946">
          <cell r="AA946" t="str">
            <v>Aaa</v>
          </cell>
          <cell r="AB946">
            <v>37451</v>
          </cell>
          <cell r="AC946">
            <v>2002</v>
          </cell>
          <cell r="AD946" t="str">
            <v>St2</v>
          </cell>
          <cell r="AE946" t="str">
            <v>Qd2</v>
          </cell>
          <cell r="AF946" t="str">
            <v>Tr3</v>
          </cell>
          <cell r="AG946" t="str">
            <v>Tr3-2002</v>
          </cell>
          <cell r="AH946" t="str">
            <v>2002-Tr3</v>
          </cell>
          <cell r="AI946">
            <v>7</v>
          </cell>
          <cell r="AJ946" t="str">
            <v>07</v>
          </cell>
        </row>
        <row r="947">
          <cell r="AA947" t="str">
            <v>Aaa</v>
          </cell>
          <cell r="AB947">
            <v>37452</v>
          </cell>
          <cell r="AC947">
            <v>2002</v>
          </cell>
          <cell r="AD947" t="str">
            <v>St2</v>
          </cell>
          <cell r="AE947" t="str">
            <v>Qd2</v>
          </cell>
          <cell r="AF947" t="str">
            <v>Tr3</v>
          </cell>
          <cell r="AG947" t="str">
            <v>Tr3-2002</v>
          </cell>
          <cell r="AH947" t="str">
            <v>2002-Tr3</v>
          </cell>
          <cell r="AI947">
            <v>7</v>
          </cell>
          <cell r="AJ947" t="str">
            <v>07</v>
          </cell>
        </row>
        <row r="948">
          <cell r="AA948" t="str">
            <v>Aaa</v>
          </cell>
          <cell r="AB948">
            <v>37453</v>
          </cell>
          <cell r="AC948">
            <v>2002</v>
          </cell>
          <cell r="AD948" t="str">
            <v>St2</v>
          </cell>
          <cell r="AE948" t="str">
            <v>Qd2</v>
          </cell>
          <cell r="AF948" t="str">
            <v>Tr3</v>
          </cell>
          <cell r="AG948" t="str">
            <v>Tr3-2002</v>
          </cell>
          <cell r="AH948" t="str">
            <v>2002-Tr3</v>
          </cell>
          <cell r="AI948">
            <v>7</v>
          </cell>
          <cell r="AJ948" t="str">
            <v>07</v>
          </cell>
        </row>
        <row r="949">
          <cell r="AA949" t="str">
            <v>Aaa</v>
          </cell>
          <cell r="AB949">
            <v>37454</v>
          </cell>
          <cell r="AC949">
            <v>2002</v>
          </cell>
          <cell r="AD949" t="str">
            <v>St2</v>
          </cell>
          <cell r="AE949" t="str">
            <v>Qd2</v>
          </cell>
          <cell r="AF949" t="str">
            <v>Tr3</v>
          </cell>
          <cell r="AG949" t="str">
            <v>Tr3-2002</v>
          </cell>
          <cell r="AH949" t="str">
            <v>2002-Tr3</v>
          </cell>
          <cell r="AI949">
            <v>7</v>
          </cell>
          <cell r="AJ949" t="str">
            <v>07</v>
          </cell>
        </row>
        <row r="950">
          <cell r="AA950" t="str">
            <v>Aaa</v>
          </cell>
          <cell r="AB950">
            <v>37455</v>
          </cell>
          <cell r="AC950">
            <v>2002</v>
          </cell>
          <cell r="AD950" t="str">
            <v>St2</v>
          </cell>
          <cell r="AE950" t="str">
            <v>Qd2</v>
          </cell>
          <cell r="AF950" t="str">
            <v>Tr3</v>
          </cell>
          <cell r="AG950" t="str">
            <v>Tr3-2002</v>
          </cell>
          <cell r="AH950" t="str">
            <v>2002-Tr3</v>
          </cell>
          <cell r="AI950">
            <v>7</v>
          </cell>
          <cell r="AJ950" t="str">
            <v>07</v>
          </cell>
        </row>
        <row r="951">
          <cell r="AA951" t="str">
            <v>Aaa</v>
          </cell>
          <cell r="AB951">
            <v>37456</v>
          </cell>
          <cell r="AC951">
            <v>2002</v>
          </cell>
          <cell r="AD951" t="str">
            <v>St2</v>
          </cell>
          <cell r="AE951" t="str">
            <v>Qd2</v>
          </cell>
          <cell r="AF951" t="str">
            <v>Tr3</v>
          </cell>
          <cell r="AG951" t="str">
            <v>Tr3-2002</v>
          </cell>
          <cell r="AH951" t="str">
            <v>2002-Tr3</v>
          </cell>
          <cell r="AI951">
            <v>7</v>
          </cell>
          <cell r="AJ951" t="str">
            <v>07</v>
          </cell>
        </row>
        <row r="952">
          <cell r="AA952" t="str">
            <v>Aaa</v>
          </cell>
          <cell r="AB952">
            <v>37457</v>
          </cell>
          <cell r="AC952">
            <v>2002</v>
          </cell>
          <cell r="AD952" t="str">
            <v>St2</v>
          </cell>
          <cell r="AE952" t="str">
            <v>Qd2</v>
          </cell>
          <cell r="AF952" t="str">
            <v>Tr3</v>
          </cell>
          <cell r="AG952" t="str">
            <v>Tr3-2002</v>
          </cell>
          <cell r="AH952" t="str">
            <v>2002-Tr3</v>
          </cell>
          <cell r="AI952">
            <v>7</v>
          </cell>
          <cell r="AJ952" t="str">
            <v>07</v>
          </cell>
        </row>
        <row r="953">
          <cell r="AA953" t="str">
            <v>Aaa</v>
          </cell>
          <cell r="AB953">
            <v>37458</v>
          </cell>
          <cell r="AC953">
            <v>2002</v>
          </cell>
          <cell r="AD953" t="str">
            <v>St2</v>
          </cell>
          <cell r="AE953" t="str">
            <v>Qd2</v>
          </cell>
          <cell r="AF953" t="str">
            <v>Tr3</v>
          </cell>
          <cell r="AG953" t="str">
            <v>Tr3-2002</v>
          </cell>
          <cell r="AH953" t="str">
            <v>2002-Tr3</v>
          </cell>
          <cell r="AI953">
            <v>7</v>
          </cell>
          <cell r="AJ953" t="str">
            <v>07</v>
          </cell>
        </row>
        <row r="954">
          <cell r="AA954" t="str">
            <v>Aaa</v>
          </cell>
          <cell r="AB954">
            <v>37459</v>
          </cell>
          <cell r="AC954">
            <v>2002</v>
          </cell>
          <cell r="AD954" t="str">
            <v>St2</v>
          </cell>
          <cell r="AE954" t="str">
            <v>Qd2</v>
          </cell>
          <cell r="AF954" t="str">
            <v>Tr3</v>
          </cell>
          <cell r="AG954" t="str">
            <v>Tr3-2002</v>
          </cell>
          <cell r="AH954" t="str">
            <v>2002-Tr3</v>
          </cell>
          <cell r="AI954">
            <v>7</v>
          </cell>
          <cell r="AJ954" t="str">
            <v>07</v>
          </cell>
        </row>
        <row r="955">
          <cell r="AA955" t="str">
            <v>Aaa</v>
          </cell>
          <cell r="AB955">
            <v>37460</v>
          </cell>
          <cell r="AC955">
            <v>2002</v>
          </cell>
          <cell r="AD955" t="str">
            <v>St2</v>
          </cell>
          <cell r="AE955" t="str">
            <v>Qd2</v>
          </cell>
          <cell r="AF955" t="str">
            <v>Tr3</v>
          </cell>
          <cell r="AG955" t="str">
            <v>Tr3-2002</v>
          </cell>
          <cell r="AH955" t="str">
            <v>2002-Tr3</v>
          </cell>
          <cell r="AI955">
            <v>7</v>
          </cell>
          <cell r="AJ955" t="str">
            <v>07</v>
          </cell>
        </row>
        <row r="956">
          <cell r="AA956" t="str">
            <v>Aaa</v>
          </cell>
          <cell r="AB956">
            <v>37461</v>
          </cell>
          <cell r="AC956">
            <v>2002</v>
          </cell>
          <cell r="AD956" t="str">
            <v>St2</v>
          </cell>
          <cell r="AE956" t="str">
            <v>Qd2</v>
          </cell>
          <cell r="AF956" t="str">
            <v>Tr3</v>
          </cell>
          <cell r="AG956" t="str">
            <v>Tr3-2002</v>
          </cell>
          <cell r="AH956" t="str">
            <v>2002-Tr3</v>
          </cell>
          <cell r="AI956">
            <v>7</v>
          </cell>
          <cell r="AJ956" t="str">
            <v>07</v>
          </cell>
        </row>
        <row r="957">
          <cell r="AA957" t="str">
            <v>Aaa</v>
          </cell>
          <cell r="AB957">
            <v>37462</v>
          </cell>
          <cell r="AC957">
            <v>2002</v>
          </cell>
          <cell r="AD957" t="str">
            <v>St2</v>
          </cell>
          <cell r="AE957" t="str">
            <v>Qd2</v>
          </cell>
          <cell r="AF957" t="str">
            <v>Tr3</v>
          </cell>
          <cell r="AG957" t="str">
            <v>Tr3-2002</v>
          </cell>
          <cell r="AH957" t="str">
            <v>2002-Tr3</v>
          </cell>
          <cell r="AI957">
            <v>7</v>
          </cell>
          <cell r="AJ957" t="str">
            <v>07</v>
          </cell>
        </row>
        <row r="958">
          <cell r="AA958" t="str">
            <v>Aaa</v>
          </cell>
          <cell r="AB958">
            <v>37463</v>
          </cell>
          <cell r="AC958">
            <v>2002</v>
          </cell>
          <cell r="AD958" t="str">
            <v>St2</v>
          </cell>
          <cell r="AE958" t="str">
            <v>Qd2</v>
          </cell>
          <cell r="AF958" t="str">
            <v>Tr3</v>
          </cell>
          <cell r="AG958" t="str">
            <v>Tr3-2002</v>
          </cell>
          <cell r="AH958" t="str">
            <v>2002-Tr3</v>
          </cell>
          <cell r="AI958">
            <v>7</v>
          </cell>
          <cell r="AJ958" t="str">
            <v>07</v>
          </cell>
        </row>
        <row r="959">
          <cell r="AA959" t="str">
            <v>Aaa</v>
          </cell>
          <cell r="AB959">
            <v>37464</v>
          </cell>
          <cell r="AC959">
            <v>2002</v>
          </cell>
          <cell r="AD959" t="str">
            <v>St2</v>
          </cell>
          <cell r="AE959" t="str">
            <v>Qd2</v>
          </cell>
          <cell r="AF959" t="str">
            <v>Tr3</v>
          </cell>
          <cell r="AG959" t="str">
            <v>Tr3-2002</v>
          </cell>
          <cell r="AH959" t="str">
            <v>2002-Tr3</v>
          </cell>
          <cell r="AI959">
            <v>7</v>
          </cell>
          <cell r="AJ959" t="str">
            <v>07</v>
          </cell>
        </row>
        <row r="960">
          <cell r="AA960" t="str">
            <v>Aaa</v>
          </cell>
          <cell r="AB960">
            <v>37465</v>
          </cell>
          <cell r="AC960">
            <v>2002</v>
          </cell>
          <cell r="AD960" t="str">
            <v>St2</v>
          </cell>
          <cell r="AE960" t="str">
            <v>Qd2</v>
          </cell>
          <cell r="AF960" t="str">
            <v>Tr3</v>
          </cell>
          <cell r="AG960" t="str">
            <v>Tr3-2002</v>
          </cell>
          <cell r="AH960" t="str">
            <v>2002-Tr3</v>
          </cell>
          <cell r="AI960">
            <v>7</v>
          </cell>
          <cell r="AJ960" t="str">
            <v>07</v>
          </cell>
        </row>
        <row r="961">
          <cell r="AA961" t="str">
            <v>Aaa</v>
          </cell>
          <cell r="AB961">
            <v>37466</v>
          </cell>
          <cell r="AC961">
            <v>2002</v>
          </cell>
          <cell r="AD961" t="str">
            <v>St2</v>
          </cell>
          <cell r="AE961" t="str">
            <v>Qd2</v>
          </cell>
          <cell r="AF961" t="str">
            <v>Tr3</v>
          </cell>
          <cell r="AG961" t="str">
            <v>Tr3-2002</v>
          </cell>
          <cell r="AH961" t="str">
            <v>2002-Tr3</v>
          </cell>
          <cell r="AI961">
            <v>7</v>
          </cell>
          <cell r="AJ961" t="str">
            <v>07</v>
          </cell>
        </row>
        <row r="962">
          <cell r="AA962" t="str">
            <v>Aaa</v>
          </cell>
          <cell r="AB962">
            <v>37467</v>
          </cell>
          <cell r="AC962">
            <v>2002</v>
          </cell>
          <cell r="AD962" t="str">
            <v>St2</v>
          </cell>
          <cell r="AE962" t="str">
            <v>Qd2</v>
          </cell>
          <cell r="AF962" t="str">
            <v>Tr3</v>
          </cell>
          <cell r="AG962" t="str">
            <v>Tr3-2002</v>
          </cell>
          <cell r="AH962" t="str">
            <v>2002-Tr3</v>
          </cell>
          <cell r="AI962">
            <v>7</v>
          </cell>
          <cell r="AJ962" t="str">
            <v>07</v>
          </cell>
        </row>
        <row r="963">
          <cell r="AA963" t="str">
            <v>Aaa</v>
          </cell>
          <cell r="AB963">
            <v>37468</v>
          </cell>
          <cell r="AC963">
            <v>2002</v>
          </cell>
          <cell r="AD963" t="str">
            <v>St2</v>
          </cell>
          <cell r="AE963" t="str">
            <v>Qd2</v>
          </cell>
          <cell r="AF963" t="str">
            <v>Tr3</v>
          </cell>
          <cell r="AG963" t="str">
            <v>Tr3-2002</v>
          </cell>
          <cell r="AH963" t="str">
            <v>2002-Tr3</v>
          </cell>
          <cell r="AI963">
            <v>7</v>
          </cell>
          <cell r="AJ963" t="str">
            <v>07</v>
          </cell>
        </row>
        <row r="964">
          <cell r="AA964" t="str">
            <v>Aaa</v>
          </cell>
          <cell r="AB964">
            <v>37469</v>
          </cell>
          <cell r="AC964">
            <v>2002</v>
          </cell>
          <cell r="AD964" t="str">
            <v>St2</v>
          </cell>
          <cell r="AE964" t="str">
            <v>Qd2</v>
          </cell>
          <cell r="AF964" t="str">
            <v>Tr3</v>
          </cell>
          <cell r="AG964" t="str">
            <v>Tr3-2002</v>
          </cell>
          <cell r="AH964" t="str">
            <v>2002-Tr3</v>
          </cell>
          <cell r="AI964">
            <v>8</v>
          </cell>
          <cell r="AJ964" t="str">
            <v>08</v>
          </cell>
        </row>
        <row r="965">
          <cell r="AA965" t="str">
            <v>Aaa</v>
          </cell>
          <cell r="AB965">
            <v>37470</v>
          </cell>
          <cell r="AC965">
            <v>2002</v>
          </cell>
          <cell r="AD965" t="str">
            <v>St2</v>
          </cell>
          <cell r="AE965" t="str">
            <v>Qd2</v>
          </cell>
          <cell r="AF965" t="str">
            <v>Tr3</v>
          </cell>
          <cell r="AG965" t="str">
            <v>Tr3-2002</v>
          </cell>
          <cell r="AH965" t="str">
            <v>2002-Tr3</v>
          </cell>
          <cell r="AI965">
            <v>8</v>
          </cell>
          <cell r="AJ965" t="str">
            <v>08</v>
          </cell>
        </row>
        <row r="966">
          <cell r="AA966" t="str">
            <v>Aaa</v>
          </cell>
          <cell r="AB966">
            <v>37471</v>
          </cell>
          <cell r="AC966">
            <v>2002</v>
          </cell>
          <cell r="AD966" t="str">
            <v>St2</v>
          </cell>
          <cell r="AE966" t="str">
            <v>Qd2</v>
          </cell>
          <cell r="AF966" t="str">
            <v>Tr3</v>
          </cell>
          <cell r="AG966" t="str">
            <v>Tr3-2002</v>
          </cell>
          <cell r="AH966" t="str">
            <v>2002-Tr3</v>
          </cell>
          <cell r="AI966">
            <v>8</v>
          </cell>
          <cell r="AJ966" t="str">
            <v>08</v>
          </cell>
        </row>
        <row r="967">
          <cell r="AA967" t="str">
            <v>Aaa</v>
          </cell>
          <cell r="AB967">
            <v>37472</v>
          </cell>
          <cell r="AC967">
            <v>2002</v>
          </cell>
          <cell r="AD967" t="str">
            <v>St2</v>
          </cell>
          <cell r="AE967" t="str">
            <v>Qd2</v>
          </cell>
          <cell r="AF967" t="str">
            <v>Tr3</v>
          </cell>
          <cell r="AG967" t="str">
            <v>Tr3-2002</v>
          </cell>
          <cell r="AH967" t="str">
            <v>2002-Tr3</v>
          </cell>
          <cell r="AI967">
            <v>8</v>
          </cell>
          <cell r="AJ967" t="str">
            <v>08</v>
          </cell>
        </row>
        <row r="968">
          <cell r="AA968" t="str">
            <v>Aaa</v>
          </cell>
          <cell r="AB968">
            <v>37473</v>
          </cell>
          <cell r="AC968">
            <v>2002</v>
          </cell>
          <cell r="AD968" t="str">
            <v>St2</v>
          </cell>
          <cell r="AE968" t="str">
            <v>Qd2</v>
          </cell>
          <cell r="AF968" t="str">
            <v>Tr3</v>
          </cell>
          <cell r="AG968" t="str">
            <v>Tr3-2002</v>
          </cell>
          <cell r="AH968" t="str">
            <v>2002-Tr3</v>
          </cell>
          <cell r="AI968">
            <v>8</v>
          </cell>
          <cell r="AJ968" t="str">
            <v>08</v>
          </cell>
        </row>
        <row r="969">
          <cell r="AA969" t="str">
            <v>Aaa</v>
          </cell>
          <cell r="AB969">
            <v>37474</v>
          </cell>
          <cell r="AC969">
            <v>2002</v>
          </cell>
          <cell r="AD969" t="str">
            <v>St2</v>
          </cell>
          <cell r="AE969" t="str">
            <v>Qd2</v>
          </cell>
          <cell r="AF969" t="str">
            <v>Tr3</v>
          </cell>
          <cell r="AG969" t="str">
            <v>Tr3-2002</v>
          </cell>
          <cell r="AH969" t="str">
            <v>2002-Tr3</v>
          </cell>
          <cell r="AI969">
            <v>8</v>
          </cell>
          <cell r="AJ969" t="str">
            <v>08</v>
          </cell>
        </row>
        <row r="970">
          <cell r="AA970" t="str">
            <v>Aaa</v>
          </cell>
          <cell r="AB970">
            <v>37475</v>
          </cell>
          <cell r="AC970">
            <v>2002</v>
          </cell>
          <cell r="AD970" t="str">
            <v>St2</v>
          </cell>
          <cell r="AE970" t="str">
            <v>Qd2</v>
          </cell>
          <cell r="AF970" t="str">
            <v>Tr3</v>
          </cell>
          <cell r="AG970" t="str">
            <v>Tr3-2002</v>
          </cell>
          <cell r="AH970" t="str">
            <v>2002-Tr3</v>
          </cell>
          <cell r="AI970">
            <v>8</v>
          </cell>
          <cell r="AJ970" t="str">
            <v>08</v>
          </cell>
        </row>
        <row r="971">
          <cell r="AA971" t="str">
            <v>Aaa</v>
          </cell>
          <cell r="AB971">
            <v>37476</v>
          </cell>
          <cell r="AC971">
            <v>2002</v>
          </cell>
          <cell r="AD971" t="str">
            <v>St2</v>
          </cell>
          <cell r="AE971" t="str">
            <v>Qd2</v>
          </cell>
          <cell r="AF971" t="str">
            <v>Tr3</v>
          </cell>
          <cell r="AG971" t="str">
            <v>Tr3-2002</v>
          </cell>
          <cell r="AH971" t="str">
            <v>2002-Tr3</v>
          </cell>
          <cell r="AI971">
            <v>8</v>
          </cell>
          <cell r="AJ971" t="str">
            <v>08</v>
          </cell>
        </row>
        <row r="972">
          <cell r="AA972" t="str">
            <v>Aaa</v>
          </cell>
          <cell r="AB972">
            <v>37477</v>
          </cell>
          <cell r="AC972">
            <v>2002</v>
          </cell>
          <cell r="AD972" t="str">
            <v>St2</v>
          </cell>
          <cell r="AE972" t="str">
            <v>Qd2</v>
          </cell>
          <cell r="AF972" t="str">
            <v>Tr3</v>
          </cell>
          <cell r="AG972" t="str">
            <v>Tr3-2002</v>
          </cell>
          <cell r="AH972" t="str">
            <v>2002-Tr3</v>
          </cell>
          <cell r="AI972">
            <v>8</v>
          </cell>
          <cell r="AJ972" t="str">
            <v>08</v>
          </cell>
        </row>
        <row r="973">
          <cell r="AA973" t="str">
            <v>Aaa</v>
          </cell>
          <cell r="AB973">
            <v>37478</v>
          </cell>
          <cell r="AC973">
            <v>2002</v>
          </cell>
          <cell r="AD973" t="str">
            <v>St2</v>
          </cell>
          <cell r="AE973" t="str">
            <v>Qd2</v>
          </cell>
          <cell r="AF973" t="str">
            <v>Tr3</v>
          </cell>
          <cell r="AG973" t="str">
            <v>Tr3-2002</v>
          </cell>
          <cell r="AH973" t="str">
            <v>2002-Tr3</v>
          </cell>
          <cell r="AI973">
            <v>8</v>
          </cell>
          <cell r="AJ973" t="str">
            <v>08</v>
          </cell>
        </row>
        <row r="974">
          <cell r="AA974" t="str">
            <v>Aaa</v>
          </cell>
          <cell r="AB974">
            <v>37479</v>
          </cell>
          <cell r="AC974">
            <v>2002</v>
          </cell>
          <cell r="AD974" t="str">
            <v>St2</v>
          </cell>
          <cell r="AE974" t="str">
            <v>Qd2</v>
          </cell>
          <cell r="AF974" t="str">
            <v>Tr3</v>
          </cell>
          <cell r="AG974" t="str">
            <v>Tr3-2002</v>
          </cell>
          <cell r="AH974" t="str">
            <v>2002-Tr3</v>
          </cell>
          <cell r="AI974">
            <v>8</v>
          </cell>
          <cell r="AJ974" t="str">
            <v>08</v>
          </cell>
        </row>
        <row r="975">
          <cell r="AA975" t="str">
            <v>Aaa</v>
          </cell>
          <cell r="AB975">
            <v>37480</v>
          </cell>
          <cell r="AC975">
            <v>2002</v>
          </cell>
          <cell r="AD975" t="str">
            <v>St2</v>
          </cell>
          <cell r="AE975" t="str">
            <v>Qd2</v>
          </cell>
          <cell r="AF975" t="str">
            <v>Tr3</v>
          </cell>
          <cell r="AG975" t="str">
            <v>Tr3-2002</v>
          </cell>
          <cell r="AH975" t="str">
            <v>2002-Tr3</v>
          </cell>
          <cell r="AI975">
            <v>8</v>
          </cell>
          <cell r="AJ975" t="str">
            <v>08</v>
          </cell>
        </row>
        <row r="976">
          <cell r="AA976" t="str">
            <v>Aaa</v>
          </cell>
          <cell r="AB976">
            <v>37481</v>
          </cell>
          <cell r="AC976">
            <v>2002</v>
          </cell>
          <cell r="AD976" t="str">
            <v>St2</v>
          </cell>
          <cell r="AE976" t="str">
            <v>Qd2</v>
          </cell>
          <cell r="AF976" t="str">
            <v>Tr3</v>
          </cell>
          <cell r="AG976" t="str">
            <v>Tr3-2002</v>
          </cell>
          <cell r="AH976" t="str">
            <v>2002-Tr3</v>
          </cell>
          <cell r="AI976">
            <v>8</v>
          </cell>
          <cell r="AJ976" t="str">
            <v>08</v>
          </cell>
        </row>
        <row r="977">
          <cell r="AA977" t="str">
            <v>Aaa</v>
          </cell>
          <cell r="AB977">
            <v>37482</v>
          </cell>
          <cell r="AC977">
            <v>2002</v>
          </cell>
          <cell r="AD977" t="str">
            <v>St2</v>
          </cell>
          <cell r="AE977" t="str">
            <v>Qd2</v>
          </cell>
          <cell r="AF977" t="str">
            <v>Tr3</v>
          </cell>
          <cell r="AG977" t="str">
            <v>Tr3-2002</v>
          </cell>
          <cell r="AH977" t="str">
            <v>2002-Tr3</v>
          </cell>
          <cell r="AI977">
            <v>8</v>
          </cell>
          <cell r="AJ977" t="str">
            <v>08</v>
          </cell>
        </row>
        <row r="978">
          <cell r="AA978" t="str">
            <v>Aaa</v>
          </cell>
          <cell r="AB978">
            <v>37483</v>
          </cell>
          <cell r="AC978">
            <v>2002</v>
          </cell>
          <cell r="AD978" t="str">
            <v>St2</v>
          </cell>
          <cell r="AE978" t="str">
            <v>Qd2</v>
          </cell>
          <cell r="AF978" t="str">
            <v>Tr3</v>
          </cell>
          <cell r="AG978" t="str">
            <v>Tr3-2002</v>
          </cell>
          <cell r="AH978" t="str">
            <v>2002-Tr3</v>
          </cell>
          <cell r="AI978">
            <v>8</v>
          </cell>
          <cell r="AJ978" t="str">
            <v>08</v>
          </cell>
        </row>
        <row r="979">
          <cell r="AA979" t="str">
            <v>Aaa</v>
          </cell>
          <cell r="AB979">
            <v>37484</v>
          </cell>
          <cell r="AC979">
            <v>2002</v>
          </cell>
          <cell r="AD979" t="str">
            <v>St2</v>
          </cell>
          <cell r="AE979" t="str">
            <v>Qd2</v>
          </cell>
          <cell r="AF979" t="str">
            <v>Tr3</v>
          </cell>
          <cell r="AG979" t="str">
            <v>Tr3-2002</v>
          </cell>
          <cell r="AH979" t="str">
            <v>2002-Tr3</v>
          </cell>
          <cell r="AI979">
            <v>8</v>
          </cell>
          <cell r="AJ979" t="str">
            <v>08</v>
          </cell>
        </row>
        <row r="980">
          <cell r="AA980" t="str">
            <v>Aaa</v>
          </cell>
          <cell r="AB980">
            <v>37485</v>
          </cell>
          <cell r="AC980">
            <v>2002</v>
          </cell>
          <cell r="AD980" t="str">
            <v>St2</v>
          </cell>
          <cell r="AE980" t="str">
            <v>Qd2</v>
          </cell>
          <cell r="AF980" t="str">
            <v>Tr3</v>
          </cell>
          <cell r="AG980" t="str">
            <v>Tr3-2002</v>
          </cell>
          <cell r="AH980" t="str">
            <v>2002-Tr3</v>
          </cell>
          <cell r="AI980">
            <v>8</v>
          </cell>
          <cell r="AJ980" t="str">
            <v>08</v>
          </cell>
        </row>
        <row r="981">
          <cell r="AA981" t="str">
            <v>Aaa</v>
          </cell>
          <cell r="AB981">
            <v>37486</v>
          </cell>
          <cell r="AC981">
            <v>2002</v>
          </cell>
          <cell r="AD981" t="str">
            <v>St2</v>
          </cell>
          <cell r="AE981" t="str">
            <v>Qd2</v>
          </cell>
          <cell r="AF981" t="str">
            <v>Tr3</v>
          </cell>
          <cell r="AG981" t="str">
            <v>Tr3-2002</v>
          </cell>
          <cell r="AH981" t="str">
            <v>2002-Tr3</v>
          </cell>
          <cell r="AI981">
            <v>8</v>
          </cell>
          <cell r="AJ981" t="str">
            <v>08</v>
          </cell>
        </row>
        <row r="982">
          <cell r="AA982" t="str">
            <v>Aaa</v>
          </cell>
          <cell r="AB982">
            <v>37487</v>
          </cell>
          <cell r="AC982">
            <v>2002</v>
          </cell>
          <cell r="AD982" t="str">
            <v>St2</v>
          </cell>
          <cell r="AE982" t="str">
            <v>Qd2</v>
          </cell>
          <cell r="AF982" t="str">
            <v>Tr3</v>
          </cell>
          <cell r="AG982" t="str">
            <v>Tr3-2002</v>
          </cell>
          <cell r="AH982" t="str">
            <v>2002-Tr3</v>
          </cell>
          <cell r="AI982">
            <v>8</v>
          </cell>
          <cell r="AJ982" t="str">
            <v>08</v>
          </cell>
        </row>
        <row r="983">
          <cell r="AA983" t="str">
            <v>Aaa</v>
          </cell>
          <cell r="AB983">
            <v>37488</v>
          </cell>
          <cell r="AC983">
            <v>2002</v>
          </cell>
          <cell r="AD983" t="str">
            <v>St2</v>
          </cell>
          <cell r="AE983" t="str">
            <v>Qd2</v>
          </cell>
          <cell r="AF983" t="str">
            <v>Tr3</v>
          </cell>
          <cell r="AG983" t="str">
            <v>Tr3-2002</v>
          </cell>
          <cell r="AH983" t="str">
            <v>2002-Tr3</v>
          </cell>
          <cell r="AI983">
            <v>8</v>
          </cell>
          <cell r="AJ983" t="str">
            <v>08</v>
          </cell>
        </row>
        <row r="984">
          <cell r="AA984" t="str">
            <v>Aaa</v>
          </cell>
          <cell r="AB984">
            <v>37489</v>
          </cell>
          <cell r="AC984">
            <v>2002</v>
          </cell>
          <cell r="AD984" t="str">
            <v>St2</v>
          </cell>
          <cell r="AE984" t="str">
            <v>Qd2</v>
          </cell>
          <cell r="AF984" t="str">
            <v>Tr3</v>
          </cell>
          <cell r="AG984" t="str">
            <v>Tr3-2002</v>
          </cell>
          <cell r="AH984" t="str">
            <v>2002-Tr3</v>
          </cell>
          <cell r="AI984">
            <v>8</v>
          </cell>
          <cell r="AJ984" t="str">
            <v>08</v>
          </cell>
        </row>
        <row r="985">
          <cell r="AA985" t="str">
            <v>Aaa</v>
          </cell>
          <cell r="AB985">
            <v>37490</v>
          </cell>
          <cell r="AC985">
            <v>2002</v>
          </cell>
          <cell r="AD985" t="str">
            <v>St2</v>
          </cell>
          <cell r="AE985" t="str">
            <v>Qd2</v>
          </cell>
          <cell r="AF985" t="str">
            <v>Tr3</v>
          </cell>
          <cell r="AG985" t="str">
            <v>Tr3-2002</v>
          </cell>
          <cell r="AH985" t="str">
            <v>2002-Tr3</v>
          </cell>
          <cell r="AI985">
            <v>8</v>
          </cell>
          <cell r="AJ985" t="str">
            <v>08</v>
          </cell>
        </row>
        <row r="986">
          <cell r="AA986" t="str">
            <v>Aaa</v>
          </cell>
          <cell r="AB986">
            <v>37491</v>
          </cell>
          <cell r="AC986">
            <v>2002</v>
          </cell>
          <cell r="AD986" t="str">
            <v>St2</v>
          </cell>
          <cell r="AE986" t="str">
            <v>Qd2</v>
          </cell>
          <cell r="AF986" t="str">
            <v>Tr3</v>
          </cell>
          <cell r="AG986" t="str">
            <v>Tr3-2002</v>
          </cell>
          <cell r="AH986" t="str">
            <v>2002-Tr3</v>
          </cell>
          <cell r="AI986">
            <v>8</v>
          </cell>
          <cell r="AJ986" t="str">
            <v>08</v>
          </cell>
        </row>
        <row r="987">
          <cell r="AA987" t="str">
            <v>Aaa</v>
          </cell>
          <cell r="AB987">
            <v>37492</v>
          </cell>
          <cell r="AC987">
            <v>2002</v>
          </cell>
          <cell r="AD987" t="str">
            <v>St2</v>
          </cell>
          <cell r="AE987" t="str">
            <v>Qd2</v>
          </cell>
          <cell r="AF987" t="str">
            <v>Tr3</v>
          </cell>
          <cell r="AG987" t="str">
            <v>Tr3-2002</v>
          </cell>
          <cell r="AH987" t="str">
            <v>2002-Tr3</v>
          </cell>
          <cell r="AI987">
            <v>8</v>
          </cell>
          <cell r="AJ987" t="str">
            <v>08</v>
          </cell>
        </row>
        <row r="988">
          <cell r="AA988" t="str">
            <v>Aaa</v>
          </cell>
          <cell r="AB988">
            <v>37493</v>
          </cell>
          <cell r="AC988">
            <v>2002</v>
          </cell>
          <cell r="AD988" t="str">
            <v>St2</v>
          </cell>
          <cell r="AE988" t="str">
            <v>Qd2</v>
          </cell>
          <cell r="AF988" t="str">
            <v>Tr3</v>
          </cell>
          <cell r="AG988" t="str">
            <v>Tr3-2002</v>
          </cell>
          <cell r="AH988" t="str">
            <v>2002-Tr3</v>
          </cell>
          <cell r="AI988">
            <v>8</v>
          </cell>
          <cell r="AJ988" t="str">
            <v>08</v>
          </cell>
        </row>
        <row r="989">
          <cell r="AA989" t="str">
            <v>Aaa</v>
          </cell>
          <cell r="AB989">
            <v>37494</v>
          </cell>
          <cell r="AC989">
            <v>2002</v>
          </cell>
          <cell r="AD989" t="str">
            <v>St2</v>
          </cell>
          <cell r="AE989" t="str">
            <v>Qd2</v>
          </cell>
          <cell r="AF989" t="str">
            <v>Tr3</v>
          </cell>
          <cell r="AG989" t="str">
            <v>Tr3-2002</v>
          </cell>
          <cell r="AH989" t="str">
            <v>2002-Tr3</v>
          </cell>
          <cell r="AI989">
            <v>8</v>
          </cell>
          <cell r="AJ989" t="str">
            <v>08</v>
          </cell>
        </row>
        <row r="990">
          <cell r="AA990" t="str">
            <v>Aaa</v>
          </cell>
          <cell r="AB990">
            <v>37495</v>
          </cell>
          <cell r="AC990">
            <v>2002</v>
          </cell>
          <cell r="AD990" t="str">
            <v>St2</v>
          </cell>
          <cell r="AE990" t="str">
            <v>Qd2</v>
          </cell>
          <cell r="AF990" t="str">
            <v>Tr3</v>
          </cell>
          <cell r="AG990" t="str">
            <v>Tr3-2002</v>
          </cell>
          <cell r="AH990" t="str">
            <v>2002-Tr3</v>
          </cell>
          <cell r="AI990">
            <v>8</v>
          </cell>
          <cell r="AJ990" t="str">
            <v>08</v>
          </cell>
        </row>
        <row r="991">
          <cell r="AA991" t="str">
            <v>Aaa</v>
          </cell>
          <cell r="AB991">
            <v>37496</v>
          </cell>
          <cell r="AC991">
            <v>2002</v>
          </cell>
          <cell r="AD991" t="str">
            <v>St2</v>
          </cell>
          <cell r="AE991" t="str">
            <v>Qd2</v>
          </cell>
          <cell r="AF991" t="str">
            <v>Tr3</v>
          </cell>
          <cell r="AG991" t="str">
            <v>Tr3-2002</v>
          </cell>
          <cell r="AH991" t="str">
            <v>2002-Tr3</v>
          </cell>
          <cell r="AI991">
            <v>8</v>
          </cell>
          <cell r="AJ991" t="str">
            <v>08</v>
          </cell>
        </row>
        <row r="992">
          <cell r="AA992" t="str">
            <v>Aaa</v>
          </cell>
          <cell r="AB992">
            <v>37497</v>
          </cell>
          <cell r="AC992">
            <v>2002</v>
          </cell>
          <cell r="AD992" t="str">
            <v>St2</v>
          </cell>
          <cell r="AE992" t="str">
            <v>Qd2</v>
          </cell>
          <cell r="AF992" t="str">
            <v>Tr3</v>
          </cell>
          <cell r="AG992" t="str">
            <v>Tr3-2002</v>
          </cell>
          <cell r="AH992" t="str">
            <v>2002-Tr3</v>
          </cell>
          <cell r="AI992">
            <v>8</v>
          </cell>
          <cell r="AJ992" t="str">
            <v>08</v>
          </cell>
        </row>
        <row r="993">
          <cell r="AA993" t="str">
            <v>Aaa</v>
          </cell>
          <cell r="AB993">
            <v>37498</v>
          </cell>
          <cell r="AC993">
            <v>2002</v>
          </cell>
          <cell r="AD993" t="str">
            <v>St2</v>
          </cell>
          <cell r="AE993" t="str">
            <v>Qd2</v>
          </cell>
          <cell r="AF993" t="str">
            <v>Tr3</v>
          </cell>
          <cell r="AG993" t="str">
            <v>Tr3-2002</v>
          </cell>
          <cell r="AH993" t="str">
            <v>2002-Tr3</v>
          </cell>
          <cell r="AI993">
            <v>8</v>
          </cell>
          <cell r="AJ993" t="str">
            <v>08</v>
          </cell>
        </row>
        <row r="994">
          <cell r="AA994" t="str">
            <v>Aaa</v>
          </cell>
          <cell r="AB994">
            <v>37499</v>
          </cell>
          <cell r="AC994">
            <v>2002</v>
          </cell>
          <cell r="AD994" t="str">
            <v>St2</v>
          </cell>
          <cell r="AE994" t="str">
            <v>Qd2</v>
          </cell>
          <cell r="AF994" t="str">
            <v>Tr3</v>
          </cell>
          <cell r="AG994" t="str">
            <v>Tr3-2002</v>
          </cell>
          <cell r="AH994" t="str">
            <v>2002-Tr3</v>
          </cell>
          <cell r="AI994">
            <v>8</v>
          </cell>
          <cell r="AJ994" t="str">
            <v>08</v>
          </cell>
        </row>
        <row r="995">
          <cell r="AA995" t="str">
            <v>Aaa</v>
          </cell>
          <cell r="AB995">
            <v>37500</v>
          </cell>
          <cell r="AC995">
            <v>2002</v>
          </cell>
          <cell r="AD995" t="str">
            <v>St2</v>
          </cell>
          <cell r="AE995" t="str">
            <v>Qd3</v>
          </cell>
          <cell r="AF995" t="str">
            <v>Tr3</v>
          </cell>
          <cell r="AG995" t="str">
            <v>Tr3-2002</v>
          </cell>
          <cell r="AH995" t="str">
            <v>2002-Tr3</v>
          </cell>
          <cell r="AI995">
            <v>9</v>
          </cell>
          <cell r="AJ995" t="str">
            <v>09</v>
          </cell>
        </row>
        <row r="996">
          <cell r="AA996" t="str">
            <v>Aaa</v>
          </cell>
          <cell r="AB996">
            <v>37501</v>
          </cell>
          <cell r="AC996">
            <v>2002</v>
          </cell>
          <cell r="AD996" t="str">
            <v>St2</v>
          </cell>
          <cell r="AE996" t="str">
            <v>Qd3</v>
          </cell>
          <cell r="AF996" t="str">
            <v>Tr3</v>
          </cell>
          <cell r="AG996" t="str">
            <v>Tr3-2002</v>
          </cell>
          <cell r="AH996" t="str">
            <v>2002-Tr3</v>
          </cell>
          <cell r="AI996">
            <v>9</v>
          </cell>
          <cell r="AJ996" t="str">
            <v>09</v>
          </cell>
        </row>
        <row r="997">
          <cell r="AA997" t="str">
            <v>Aaa</v>
          </cell>
          <cell r="AB997">
            <v>37502</v>
          </cell>
          <cell r="AC997">
            <v>2002</v>
          </cell>
          <cell r="AD997" t="str">
            <v>St2</v>
          </cell>
          <cell r="AE997" t="str">
            <v>Qd3</v>
          </cell>
          <cell r="AF997" t="str">
            <v>Tr3</v>
          </cell>
          <cell r="AG997" t="str">
            <v>Tr3-2002</v>
          </cell>
          <cell r="AH997" t="str">
            <v>2002-Tr3</v>
          </cell>
          <cell r="AI997">
            <v>9</v>
          </cell>
          <cell r="AJ997" t="str">
            <v>09</v>
          </cell>
        </row>
        <row r="998">
          <cell r="AA998" t="str">
            <v>Aaa</v>
          </cell>
          <cell r="AB998">
            <v>37503</v>
          </cell>
          <cell r="AC998">
            <v>2002</v>
          </cell>
          <cell r="AD998" t="str">
            <v>St2</v>
          </cell>
          <cell r="AE998" t="str">
            <v>Qd3</v>
          </cell>
          <cell r="AF998" t="str">
            <v>Tr3</v>
          </cell>
          <cell r="AG998" t="str">
            <v>Tr3-2002</v>
          </cell>
          <cell r="AH998" t="str">
            <v>2002-Tr3</v>
          </cell>
          <cell r="AI998">
            <v>9</v>
          </cell>
          <cell r="AJ998" t="str">
            <v>09</v>
          </cell>
        </row>
        <row r="999">
          <cell r="AA999" t="str">
            <v>Aaa</v>
          </cell>
          <cell r="AB999">
            <v>37504</v>
          </cell>
          <cell r="AC999">
            <v>2002</v>
          </cell>
          <cell r="AD999" t="str">
            <v>St2</v>
          </cell>
          <cell r="AE999" t="str">
            <v>Qd3</v>
          </cell>
          <cell r="AF999" t="str">
            <v>Tr3</v>
          </cell>
          <cell r="AG999" t="str">
            <v>Tr3-2002</v>
          </cell>
          <cell r="AH999" t="str">
            <v>2002-Tr3</v>
          </cell>
          <cell r="AI999">
            <v>9</v>
          </cell>
          <cell r="AJ999" t="str">
            <v>09</v>
          </cell>
        </row>
        <row r="1000">
          <cell r="AA1000" t="str">
            <v>Aaa</v>
          </cell>
          <cell r="AB1000">
            <v>37505</v>
          </cell>
          <cell r="AC1000">
            <v>2002</v>
          </cell>
          <cell r="AD1000" t="str">
            <v>St2</v>
          </cell>
          <cell r="AE1000" t="str">
            <v>Qd3</v>
          </cell>
          <cell r="AF1000" t="str">
            <v>Tr3</v>
          </cell>
          <cell r="AG1000" t="str">
            <v>Tr3-2002</v>
          </cell>
          <cell r="AH1000" t="str">
            <v>2002-Tr3</v>
          </cell>
          <cell r="AI1000">
            <v>9</v>
          </cell>
          <cell r="AJ1000" t="str">
            <v>09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V 2008 - V1"/>
      <sheetName val="revisado Lista CENTRAN"/>
      <sheetName val="revisado Lista CENTRAN (3)"/>
      <sheetName val="revisado Lista CENTRAN (2)"/>
      <sheetName val="Postos Concessão"/>
      <sheetName val="Plan2"/>
      <sheetName val="Plan3"/>
      <sheetName val="Custo Equip"/>
      <sheetName val="SICRO"/>
      <sheetName val="EQUIPO1"/>
    </sheetNames>
    <sheetDataSet>
      <sheetData sheetId="0" refreshError="1">
        <row r="2">
          <cell r="C2" t="str">
            <v>174BRO0150</v>
          </cell>
          <cell r="D2" t="str">
            <v>DIV MT/RO</v>
          </cell>
          <cell r="E2" t="str">
            <v>ENTR BR-364(B)/RO-399 (VILHENA)</v>
          </cell>
          <cell r="F2">
            <v>0</v>
          </cell>
          <cell r="G2">
            <v>14</v>
          </cell>
          <cell r="H2">
            <v>14</v>
          </cell>
          <cell r="I2" t="str">
            <v>PAV</v>
          </cell>
          <cell r="K2" t="str">
            <v>364BRO1030</v>
          </cell>
          <cell r="L2" t="str">
            <v/>
          </cell>
          <cell r="M2" t="str">
            <v/>
          </cell>
          <cell r="O2" t="str">
            <v/>
          </cell>
          <cell r="P2" t="str">
            <v/>
          </cell>
        </row>
        <row r="3">
          <cell r="C3" t="str">
            <v>174BRO0160</v>
          </cell>
          <cell r="D3" t="str">
            <v>ENTR BR-364(B)/RO-399 (VILHENA)</v>
          </cell>
          <cell r="E3" t="str">
            <v>FIM DA PAVIMENTAÇÃO</v>
          </cell>
          <cell r="F3">
            <v>14</v>
          </cell>
          <cell r="G3">
            <v>34</v>
          </cell>
          <cell r="H3">
            <v>20</v>
          </cell>
          <cell r="I3" t="str">
            <v>PAV</v>
          </cell>
          <cell r="J3" t="str">
            <v>*</v>
          </cell>
          <cell r="L3" t="str">
            <v/>
          </cell>
          <cell r="M3" t="str">
            <v/>
          </cell>
          <cell r="O3" t="str">
            <v/>
          </cell>
          <cell r="P3" t="str">
            <v/>
          </cell>
        </row>
        <row r="4">
          <cell r="C4" t="str">
            <v>174BRO0170</v>
          </cell>
          <cell r="D4" t="str">
            <v>FIM DA PAVIMENTAÇÃO</v>
          </cell>
          <cell r="E4" t="str">
            <v>DIV RO/MT</v>
          </cell>
          <cell r="F4">
            <v>34</v>
          </cell>
          <cell r="G4">
            <v>74</v>
          </cell>
          <cell r="H4">
            <v>40</v>
          </cell>
          <cell r="I4" t="str">
            <v>IMP</v>
          </cell>
          <cell r="J4" t="str">
            <v/>
          </cell>
          <cell r="L4" t="str">
            <v/>
          </cell>
          <cell r="M4" t="str">
            <v/>
          </cell>
          <cell r="O4" t="str">
            <v/>
          </cell>
          <cell r="P4" t="str">
            <v/>
          </cell>
        </row>
        <row r="5">
          <cell r="J5" t="str">
            <v/>
          </cell>
        </row>
        <row r="6">
          <cell r="C6" t="str">
            <v>319BRO0310</v>
          </cell>
          <cell r="D6" t="str">
            <v>DIV AM/RO</v>
          </cell>
          <cell r="E6" t="str">
            <v>INÍCIO TRAVESSIA RIO MADEIRA</v>
          </cell>
          <cell r="F6">
            <v>0</v>
          </cell>
          <cell r="G6">
            <v>17.899999999999999</v>
          </cell>
          <cell r="H6">
            <v>17.899999999999999</v>
          </cell>
          <cell r="I6" t="str">
            <v>PAV</v>
          </cell>
          <cell r="J6" t="str">
            <v>*</v>
          </cell>
          <cell r="L6" t="str">
            <v/>
          </cell>
          <cell r="M6" t="str">
            <v/>
          </cell>
          <cell r="O6" t="str">
            <v/>
          </cell>
          <cell r="P6" t="str">
            <v/>
          </cell>
        </row>
        <row r="7">
          <cell r="C7" t="str">
            <v>319BRO0330</v>
          </cell>
          <cell r="D7" t="str">
            <v>INÍCIO TRAVESSIA RIO MADEIRA</v>
          </cell>
          <cell r="E7" t="str">
            <v>FIM TRAVESSIA RIO MADEIRA</v>
          </cell>
          <cell r="F7">
            <v>17.899999999999999</v>
          </cell>
          <cell r="G7">
            <v>18.600000000000001</v>
          </cell>
          <cell r="H7">
            <v>0.7</v>
          </cell>
          <cell r="I7" t="str">
            <v>TRV</v>
          </cell>
          <cell r="J7" t="str">
            <v/>
          </cell>
          <cell r="L7" t="str">
            <v/>
          </cell>
          <cell r="M7" t="str">
            <v/>
          </cell>
          <cell r="O7" t="str">
            <v/>
          </cell>
          <cell r="P7" t="str">
            <v/>
          </cell>
        </row>
        <row r="8">
          <cell r="C8" t="str">
            <v>319BRO0350</v>
          </cell>
          <cell r="D8" t="str">
            <v>FIM TRAVESSIA RIO MADEIRA</v>
          </cell>
          <cell r="E8" t="str">
            <v>PORTO VELHO *TRECHO URBANO*</v>
          </cell>
          <cell r="F8">
            <v>18.600000000000001</v>
          </cell>
          <cell r="G8">
            <v>20.9</v>
          </cell>
          <cell r="H8">
            <v>2.2999999999999998</v>
          </cell>
          <cell r="I8" t="str">
            <v>PAV</v>
          </cell>
          <cell r="J8" t="str">
            <v>*</v>
          </cell>
          <cell r="L8" t="str">
            <v/>
          </cell>
          <cell r="M8" t="str">
            <v/>
          </cell>
          <cell r="O8" t="str">
            <v/>
          </cell>
          <cell r="P8" t="str">
            <v/>
          </cell>
        </row>
        <row r="9">
          <cell r="C9" t="str">
            <v>319BRO0351</v>
          </cell>
          <cell r="D9" t="str">
            <v>PORTO VELHO</v>
          </cell>
          <cell r="E9" t="str">
            <v>ENTR BR-364 (TREVO DO ROQUE) *TRECHO URBANO*</v>
          </cell>
          <cell r="F9">
            <v>20.9</v>
          </cell>
          <cell r="G9">
            <v>25.9</v>
          </cell>
          <cell r="H9">
            <v>5</v>
          </cell>
          <cell r="I9" t="str">
            <v>PAV</v>
          </cell>
          <cell r="J9" t="str">
            <v>*</v>
          </cell>
          <cell r="L9" t="str">
            <v/>
          </cell>
          <cell r="M9" t="str">
            <v/>
          </cell>
          <cell r="O9" t="str">
            <v/>
          </cell>
          <cell r="P9" t="str">
            <v/>
          </cell>
        </row>
        <row r="10">
          <cell r="J10" t="str">
            <v/>
          </cell>
        </row>
        <row r="11">
          <cell r="C11" t="str">
            <v>364BRO1030</v>
          </cell>
          <cell r="D11" t="str">
            <v>ENTR BR-174(A) (DIV MT/RO)</v>
          </cell>
          <cell r="E11" t="str">
            <v>ENTR BR-174(B)/RO-399(A) (VILHENA)</v>
          </cell>
          <cell r="F11">
            <v>0</v>
          </cell>
          <cell r="G11">
            <v>14</v>
          </cell>
          <cell r="H11">
            <v>14</v>
          </cell>
          <cell r="I11" t="str">
            <v>PAV</v>
          </cell>
          <cell r="J11" t="str">
            <v/>
          </cell>
          <cell r="K11" t="str">
            <v>174BRO0150</v>
          </cell>
          <cell r="L11" t="str">
            <v/>
          </cell>
          <cell r="M11" t="str">
            <v/>
          </cell>
          <cell r="O11" t="str">
            <v/>
          </cell>
          <cell r="P11" t="str">
            <v/>
          </cell>
        </row>
        <row r="12">
          <cell r="C12" t="str">
            <v>364BRO1050</v>
          </cell>
          <cell r="D12" t="str">
            <v>ENTR BR-174(B)/RO-399(A) (VILHENA)</v>
          </cell>
          <cell r="E12" t="str">
            <v>ENTR RO-399(B)</v>
          </cell>
          <cell r="F12">
            <v>14</v>
          </cell>
          <cell r="G12">
            <v>26.2</v>
          </cell>
          <cell r="H12">
            <v>12.2</v>
          </cell>
          <cell r="I12" t="str">
            <v>PAV</v>
          </cell>
          <cell r="J12" t="str">
            <v>*</v>
          </cell>
          <cell r="L12" t="str">
            <v/>
          </cell>
          <cell r="M12" t="str">
            <v/>
          </cell>
          <cell r="O12" t="str">
            <v/>
          </cell>
          <cell r="P12" t="str">
            <v/>
          </cell>
        </row>
        <row r="13">
          <cell r="C13" t="str">
            <v>364BRO1070</v>
          </cell>
          <cell r="D13" t="str">
            <v>ENTR RO-399(B)</v>
          </cell>
          <cell r="E13" t="str">
            <v>ENTR RO-391</v>
          </cell>
          <cell r="F13">
            <v>26.2</v>
          </cell>
          <cell r="G13">
            <v>106.8</v>
          </cell>
          <cell r="H13">
            <v>80.599999999999994</v>
          </cell>
          <cell r="I13" t="str">
            <v>PAV</v>
          </cell>
          <cell r="J13" t="str">
            <v>*</v>
          </cell>
          <cell r="L13" t="str">
            <v/>
          </cell>
          <cell r="M13" t="str">
            <v/>
          </cell>
          <cell r="O13" t="str">
            <v/>
          </cell>
          <cell r="P13" t="str">
            <v/>
          </cell>
        </row>
        <row r="14">
          <cell r="C14" t="str">
            <v>364BRO1090</v>
          </cell>
          <cell r="D14" t="str">
            <v>ENTR RO-391</v>
          </cell>
          <cell r="E14" t="str">
            <v>MARCO RONDON</v>
          </cell>
          <cell r="F14">
            <v>106.8</v>
          </cell>
          <cell r="G14">
            <v>140.69999999999999</v>
          </cell>
          <cell r="H14">
            <v>33.9</v>
          </cell>
          <cell r="I14" t="str">
            <v>PAV</v>
          </cell>
          <cell r="J14" t="str">
            <v>*</v>
          </cell>
          <cell r="L14" t="str">
            <v/>
          </cell>
          <cell r="M14" t="str">
            <v/>
          </cell>
          <cell r="O14" t="str">
            <v/>
          </cell>
          <cell r="P14" t="str">
            <v/>
          </cell>
        </row>
        <row r="15">
          <cell r="C15" t="str">
            <v>364BRO1110</v>
          </cell>
          <cell r="D15" t="str">
            <v>MARCO RONDON</v>
          </cell>
          <cell r="E15" t="str">
            <v>ENTR RO-010/387(A) (PIMENTA BUENO)</v>
          </cell>
          <cell r="F15">
            <v>140.69999999999999</v>
          </cell>
          <cell r="G15">
            <v>196.6</v>
          </cell>
          <cell r="H15">
            <v>55.9</v>
          </cell>
          <cell r="I15" t="str">
            <v>PAV</v>
          </cell>
          <cell r="J15" t="str">
            <v>*</v>
          </cell>
          <cell r="L15" t="str">
            <v/>
          </cell>
          <cell r="M15" t="str">
            <v/>
          </cell>
          <cell r="O15" t="str">
            <v/>
          </cell>
          <cell r="P15" t="str">
            <v/>
          </cell>
        </row>
        <row r="16">
          <cell r="C16" t="str">
            <v>364BRO1120</v>
          </cell>
          <cell r="D16" t="str">
            <v>ENTR RO-010/387(A) (PIMENTA BUENO)</v>
          </cell>
          <cell r="E16" t="str">
            <v>ENTR RO-387(B)</v>
          </cell>
          <cell r="F16">
            <v>196.6</v>
          </cell>
          <cell r="G16">
            <v>202.1</v>
          </cell>
          <cell r="H16">
            <v>5.5</v>
          </cell>
          <cell r="I16" t="str">
            <v>PAV</v>
          </cell>
          <cell r="J16" t="str">
            <v>*</v>
          </cell>
          <cell r="L16" t="str">
            <v/>
          </cell>
          <cell r="M16" t="str">
            <v/>
          </cell>
          <cell r="O16" t="str">
            <v/>
          </cell>
          <cell r="P16" t="str">
            <v/>
          </cell>
        </row>
        <row r="17">
          <cell r="C17" t="str">
            <v>364BRO1130</v>
          </cell>
          <cell r="D17" t="str">
            <v>ENTR RO-387(B)</v>
          </cell>
          <cell r="E17" t="str">
            <v>ENTR RO-383(A) (RIOZINHO)</v>
          </cell>
          <cell r="F17">
            <v>202.1</v>
          </cell>
          <cell r="G17">
            <v>225.9</v>
          </cell>
          <cell r="H17">
            <v>23.8</v>
          </cell>
          <cell r="I17" t="str">
            <v>PAV</v>
          </cell>
          <cell r="J17" t="str">
            <v>*</v>
          </cell>
          <cell r="L17" t="str">
            <v/>
          </cell>
          <cell r="M17" t="str">
            <v/>
          </cell>
          <cell r="O17" t="str">
            <v/>
          </cell>
          <cell r="P17" t="str">
            <v/>
          </cell>
        </row>
        <row r="18">
          <cell r="C18" t="str">
            <v>364BRO1150</v>
          </cell>
          <cell r="D18" t="str">
            <v>ENTR RO-383(A) (RIOZINHO)</v>
          </cell>
          <cell r="E18" t="str">
            <v>ENTR RO-383(B) (CACOAL)</v>
          </cell>
          <cell r="F18">
            <v>225.9</v>
          </cell>
          <cell r="G18">
            <v>239.2</v>
          </cell>
          <cell r="H18">
            <v>13.3</v>
          </cell>
          <cell r="I18" t="str">
            <v>PAV</v>
          </cell>
          <cell r="J18" t="str">
            <v>*</v>
          </cell>
          <cell r="L18" t="str">
            <v/>
          </cell>
          <cell r="M18" t="str">
            <v/>
          </cell>
          <cell r="O18" t="str">
            <v/>
          </cell>
          <cell r="P18" t="str">
            <v/>
          </cell>
        </row>
        <row r="19">
          <cell r="C19" t="str">
            <v>364BRO1170</v>
          </cell>
          <cell r="D19" t="str">
            <v>ENTR RO-383(B) (CACOAL)</v>
          </cell>
          <cell r="E19" t="str">
            <v>ENTR BR-429(A)/RO-377</v>
          </cell>
          <cell r="F19">
            <v>239.2</v>
          </cell>
          <cell r="G19">
            <v>305</v>
          </cell>
          <cell r="H19">
            <v>65.8</v>
          </cell>
          <cell r="I19" t="str">
            <v>PAV</v>
          </cell>
          <cell r="J19" t="str">
            <v>*</v>
          </cell>
          <cell r="L19" t="str">
            <v/>
          </cell>
          <cell r="M19" t="str">
            <v/>
          </cell>
          <cell r="O19" t="str">
            <v/>
          </cell>
          <cell r="P19" t="str">
            <v/>
          </cell>
        </row>
        <row r="20">
          <cell r="C20" t="str">
            <v>364BRO1171</v>
          </cell>
          <cell r="D20" t="str">
            <v>ENTR BR-429(A)/RO-377</v>
          </cell>
          <cell r="E20" t="str">
            <v>ENTR RO-477 (PRESIDENTE MÉDICI)</v>
          </cell>
          <cell r="F20">
            <v>305</v>
          </cell>
          <cell r="G20">
            <v>310.39999999999998</v>
          </cell>
          <cell r="H20">
            <v>5.4</v>
          </cell>
          <cell r="I20" t="str">
            <v>PAV</v>
          </cell>
          <cell r="J20" t="str">
            <v>*</v>
          </cell>
          <cell r="K20" t="str">
            <v>429BRO0020</v>
          </cell>
          <cell r="L20" t="str">
            <v/>
          </cell>
          <cell r="M20" t="str">
            <v/>
          </cell>
          <cell r="O20" t="str">
            <v/>
          </cell>
          <cell r="P20" t="str">
            <v/>
          </cell>
        </row>
        <row r="21">
          <cell r="C21" t="str">
            <v>364BRO1180</v>
          </cell>
          <cell r="D21" t="str">
            <v>ENTR RO-477 (PRESIDENTE MÉDICI)</v>
          </cell>
          <cell r="E21" t="str">
            <v>ENTR RO-472</v>
          </cell>
          <cell r="F21">
            <v>310.39999999999998</v>
          </cell>
          <cell r="G21">
            <v>340.2</v>
          </cell>
          <cell r="H21">
            <v>29.8</v>
          </cell>
          <cell r="I21" t="str">
            <v>PAV</v>
          </cell>
          <cell r="J21" t="str">
            <v>*</v>
          </cell>
          <cell r="K21" t="str">
            <v>429BRO0015</v>
          </cell>
          <cell r="L21" t="str">
            <v/>
          </cell>
          <cell r="M21" t="str">
            <v/>
          </cell>
          <cell r="O21" t="str">
            <v/>
          </cell>
          <cell r="P21" t="str">
            <v/>
          </cell>
        </row>
        <row r="22">
          <cell r="C22" t="str">
            <v>364BRO1190</v>
          </cell>
          <cell r="D22" t="str">
            <v>ENTR RO-472</v>
          </cell>
          <cell r="E22" t="str">
            <v>ENTR BR-429(B) (JI PARANÁ)</v>
          </cell>
          <cell r="F22">
            <v>340.2</v>
          </cell>
          <cell r="G22">
            <v>346.9</v>
          </cell>
          <cell r="H22">
            <v>6.7</v>
          </cell>
          <cell r="I22" t="str">
            <v>PAV</v>
          </cell>
          <cell r="J22" t="str">
            <v>*</v>
          </cell>
          <cell r="K22" t="str">
            <v>429BRO0010</v>
          </cell>
          <cell r="L22" t="str">
            <v/>
          </cell>
          <cell r="M22" t="str">
            <v/>
          </cell>
          <cell r="O22" t="str">
            <v/>
          </cell>
          <cell r="P22" t="str">
            <v/>
          </cell>
        </row>
        <row r="23">
          <cell r="C23" t="str">
            <v>364BRO1210</v>
          </cell>
          <cell r="D23" t="str">
            <v>ENTR BR-429(B) (JI PARANÁ)</v>
          </cell>
          <cell r="E23" t="str">
            <v>ENTR RO-470 (OURO PRETO)</v>
          </cell>
          <cell r="F23">
            <v>346.9</v>
          </cell>
          <cell r="G23">
            <v>384.5</v>
          </cell>
          <cell r="H23">
            <v>37.6</v>
          </cell>
          <cell r="I23" t="str">
            <v>PAV</v>
          </cell>
          <cell r="J23" t="str">
            <v>*</v>
          </cell>
          <cell r="L23" t="str">
            <v/>
          </cell>
          <cell r="M23" t="str">
            <v/>
          </cell>
          <cell r="O23" t="str">
            <v/>
          </cell>
          <cell r="P23" t="str">
            <v/>
          </cell>
        </row>
        <row r="24">
          <cell r="C24" t="str">
            <v>364BRO1230</v>
          </cell>
          <cell r="D24" t="str">
            <v>ENTR RO-470 (OURO PRETO)</v>
          </cell>
          <cell r="E24" t="str">
            <v>ENTR RO-464(A)</v>
          </cell>
          <cell r="F24">
            <v>384.5</v>
          </cell>
          <cell r="G24">
            <v>417.5</v>
          </cell>
          <cell r="H24">
            <v>33</v>
          </cell>
          <cell r="I24" t="str">
            <v>PAV</v>
          </cell>
          <cell r="J24" t="str">
            <v>*</v>
          </cell>
          <cell r="L24" t="str">
            <v/>
          </cell>
          <cell r="M24" t="str">
            <v/>
          </cell>
          <cell r="O24" t="str">
            <v/>
          </cell>
          <cell r="P24" t="str">
            <v/>
          </cell>
        </row>
        <row r="25">
          <cell r="C25" t="str">
            <v>364BRO1240</v>
          </cell>
          <cell r="D25" t="str">
            <v>ENTR RO-464(A)</v>
          </cell>
          <cell r="E25" t="str">
            <v>JARÚ</v>
          </cell>
          <cell r="F25">
            <v>417.5</v>
          </cell>
          <cell r="G25">
            <v>427.2</v>
          </cell>
          <cell r="H25">
            <v>9.6999999999999993</v>
          </cell>
          <cell r="I25" t="str">
            <v>PAV</v>
          </cell>
          <cell r="J25" t="str">
            <v>*</v>
          </cell>
          <cell r="L25" t="str">
            <v/>
          </cell>
          <cell r="M25" t="str">
            <v/>
          </cell>
          <cell r="O25" t="str">
            <v/>
          </cell>
          <cell r="P25" t="str">
            <v/>
          </cell>
        </row>
        <row r="26">
          <cell r="C26" t="str">
            <v>364BRO1245</v>
          </cell>
          <cell r="D26" t="str">
            <v>JARÚ</v>
          </cell>
          <cell r="E26" t="str">
            <v>ENTR RO-464(B)</v>
          </cell>
          <cell r="F26">
            <v>427.2</v>
          </cell>
          <cell r="G26">
            <v>430.8</v>
          </cell>
          <cell r="H26">
            <v>3.6</v>
          </cell>
          <cell r="I26" t="str">
            <v>PAV</v>
          </cell>
          <cell r="J26" t="str">
            <v>*</v>
          </cell>
          <cell r="L26" t="str">
            <v/>
          </cell>
          <cell r="M26" t="str">
            <v/>
          </cell>
          <cell r="O26" t="str">
            <v/>
          </cell>
          <cell r="P26" t="str">
            <v/>
          </cell>
        </row>
        <row r="27">
          <cell r="C27" t="str">
            <v>364BRO1250</v>
          </cell>
          <cell r="D27" t="str">
            <v>ENTR RO-464(B)</v>
          </cell>
          <cell r="E27" t="str">
            <v>SERINGAL SETENTA</v>
          </cell>
          <cell r="F27">
            <v>430.8</v>
          </cell>
          <cell r="G27">
            <v>449.7</v>
          </cell>
          <cell r="H27">
            <v>18.899999999999999</v>
          </cell>
          <cell r="I27" t="str">
            <v>PAV</v>
          </cell>
          <cell r="J27" t="str">
            <v>*</v>
          </cell>
          <cell r="L27" t="str">
            <v/>
          </cell>
          <cell r="M27" t="str">
            <v/>
          </cell>
          <cell r="O27" t="str">
            <v/>
          </cell>
          <cell r="P27" t="str">
            <v/>
          </cell>
        </row>
        <row r="28">
          <cell r="C28" t="str">
            <v>364BRO1270</v>
          </cell>
          <cell r="D28" t="str">
            <v>SERINGAL SETENTA</v>
          </cell>
          <cell r="E28" t="str">
            <v>NOVA VIDA</v>
          </cell>
          <cell r="F28">
            <v>449.7</v>
          </cell>
          <cell r="G28">
            <v>474.3</v>
          </cell>
          <cell r="H28">
            <v>24.6</v>
          </cell>
          <cell r="I28" t="str">
            <v>PAV</v>
          </cell>
          <cell r="J28" t="str">
            <v>*</v>
          </cell>
          <cell r="L28" t="str">
            <v/>
          </cell>
          <cell r="M28" t="str">
            <v/>
          </cell>
          <cell r="O28" t="str">
            <v/>
          </cell>
          <cell r="P28" t="str">
            <v/>
          </cell>
        </row>
        <row r="29">
          <cell r="C29" t="str">
            <v>364BRO1290</v>
          </cell>
          <cell r="D29" t="str">
            <v>NOVA VIDA</v>
          </cell>
          <cell r="E29" t="str">
            <v>ENTR BR-421/RO-257 (ARIQUEMES)</v>
          </cell>
          <cell r="F29">
            <v>474.3</v>
          </cell>
          <cell r="G29">
            <v>517.29999999999995</v>
          </cell>
          <cell r="H29">
            <v>43</v>
          </cell>
          <cell r="I29" t="str">
            <v>PAV</v>
          </cell>
          <cell r="J29" t="str">
            <v>*</v>
          </cell>
          <cell r="L29" t="str">
            <v/>
          </cell>
          <cell r="M29" t="str">
            <v/>
          </cell>
          <cell r="O29" t="str">
            <v/>
          </cell>
          <cell r="P29" t="str">
            <v/>
          </cell>
        </row>
        <row r="30">
          <cell r="C30" t="str">
            <v>364BRO1310</v>
          </cell>
          <cell r="D30" t="str">
            <v>ENTR BR-421/RO-257 (ARIQUEMES)</v>
          </cell>
          <cell r="E30" t="str">
            <v>RIO PRETO DO CREPO</v>
          </cell>
          <cell r="F30">
            <v>517.29999999999995</v>
          </cell>
          <cell r="G30">
            <v>571.70000000000005</v>
          </cell>
          <cell r="H30">
            <v>54.4</v>
          </cell>
          <cell r="I30" t="str">
            <v>PAV</v>
          </cell>
          <cell r="J30" t="str">
            <v>*</v>
          </cell>
          <cell r="L30" t="str">
            <v/>
          </cell>
          <cell r="M30" t="str">
            <v/>
          </cell>
          <cell r="O30" t="str">
            <v/>
          </cell>
          <cell r="P30" t="str">
            <v/>
          </cell>
        </row>
        <row r="31">
          <cell r="C31" t="str">
            <v>364BRO1330</v>
          </cell>
          <cell r="D31" t="str">
            <v>RIO PRETO DO CREPO</v>
          </cell>
          <cell r="E31" t="str">
            <v>JAMARÍ</v>
          </cell>
          <cell r="F31">
            <v>571.70000000000005</v>
          </cell>
          <cell r="G31">
            <v>605.1</v>
          </cell>
          <cell r="H31">
            <v>33.4</v>
          </cell>
          <cell r="I31" t="str">
            <v>PAV</v>
          </cell>
          <cell r="J31" t="str">
            <v>*</v>
          </cell>
          <cell r="L31" t="str">
            <v/>
          </cell>
          <cell r="M31" t="str">
            <v/>
          </cell>
          <cell r="O31" t="str">
            <v/>
          </cell>
          <cell r="P31" t="str">
            <v/>
          </cell>
        </row>
        <row r="32">
          <cell r="C32" t="str">
            <v>364BRO1350</v>
          </cell>
          <cell r="D32" t="str">
            <v>JAMARÍ</v>
          </cell>
          <cell r="E32" t="str">
            <v>RIO JAMARÍ</v>
          </cell>
          <cell r="F32">
            <v>605.1</v>
          </cell>
          <cell r="G32">
            <v>623.70000000000005</v>
          </cell>
          <cell r="H32">
            <v>18.600000000000001</v>
          </cell>
          <cell r="I32" t="str">
            <v>PAV</v>
          </cell>
          <cell r="J32" t="str">
            <v>*</v>
          </cell>
          <cell r="L32" t="str">
            <v/>
          </cell>
          <cell r="M32" t="str">
            <v/>
          </cell>
          <cell r="O32" t="str">
            <v/>
          </cell>
          <cell r="P32" t="str">
            <v/>
          </cell>
        </row>
        <row r="33">
          <cell r="C33" t="str">
            <v>364BRO1370</v>
          </cell>
          <cell r="D33" t="str">
            <v>RIO JAMARÍ</v>
          </cell>
          <cell r="E33" t="str">
            <v>ACESSO USINA DE SAMUEL</v>
          </cell>
          <cell r="F33">
            <v>623.70000000000005</v>
          </cell>
          <cell r="G33">
            <v>669</v>
          </cell>
          <cell r="H33">
            <v>45.3</v>
          </cell>
          <cell r="I33" t="str">
            <v>PAV</v>
          </cell>
          <cell r="J33" t="str">
            <v>*</v>
          </cell>
          <cell r="L33" t="str">
            <v/>
          </cell>
          <cell r="M33" t="str">
            <v/>
          </cell>
          <cell r="O33" t="str">
            <v/>
          </cell>
          <cell r="P33" t="str">
            <v/>
          </cell>
        </row>
        <row r="34">
          <cell r="C34" t="str">
            <v>364BRO1380</v>
          </cell>
          <cell r="D34" t="str">
            <v>ACESSO USINA DE SAMUEL</v>
          </cell>
          <cell r="E34" t="str">
            <v>CANDEIAS</v>
          </cell>
          <cell r="F34">
            <v>669</v>
          </cell>
          <cell r="G34">
            <v>694.2</v>
          </cell>
          <cell r="H34">
            <v>25.2</v>
          </cell>
          <cell r="I34" t="str">
            <v>PAV</v>
          </cell>
          <cell r="J34" t="str">
            <v>*</v>
          </cell>
          <cell r="L34" t="str">
            <v/>
          </cell>
          <cell r="M34" t="str">
            <v/>
          </cell>
          <cell r="O34" t="str">
            <v/>
          </cell>
          <cell r="P34" t="str">
            <v/>
          </cell>
        </row>
        <row r="35">
          <cell r="C35" t="str">
            <v>364BRO1390</v>
          </cell>
          <cell r="D35" t="str">
            <v>CANDEIAS</v>
          </cell>
          <cell r="E35" t="str">
            <v>ENTR BR-319/RO-010(A) (PORTO VELHO)</v>
          </cell>
          <cell r="F35">
            <v>694.2</v>
          </cell>
          <cell r="G35">
            <v>714.5</v>
          </cell>
          <cell r="H35">
            <v>20.3</v>
          </cell>
          <cell r="I35" t="str">
            <v>PAV</v>
          </cell>
          <cell r="J35" t="str">
            <v>*</v>
          </cell>
          <cell r="L35" t="str">
            <v/>
          </cell>
          <cell r="M35" t="str">
            <v/>
          </cell>
          <cell r="O35" t="str">
            <v/>
          </cell>
          <cell r="P35" t="str">
            <v/>
          </cell>
        </row>
        <row r="36">
          <cell r="C36" t="str">
            <v>364BRO1410</v>
          </cell>
          <cell r="D36" t="str">
            <v>ENTR BR-319/RO-010(A) (PORTO VELHO)</v>
          </cell>
          <cell r="E36" t="str">
            <v>ENTR RO-010(B) (TEOTÔNIO)</v>
          </cell>
          <cell r="F36">
            <v>714.5</v>
          </cell>
          <cell r="G36">
            <v>734.3</v>
          </cell>
          <cell r="H36">
            <v>19.8</v>
          </cell>
          <cell r="I36" t="str">
            <v>PAV</v>
          </cell>
          <cell r="J36" t="str">
            <v>*</v>
          </cell>
          <cell r="L36" t="str">
            <v/>
          </cell>
          <cell r="M36" t="str">
            <v/>
          </cell>
          <cell r="O36" t="str">
            <v/>
          </cell>
          <cell r="P36" t="str">
            <v/>
          </cell>
        </row>
        <row r="37">
          <cell r="C37" t="str">
            <v>364BRO1430</v>
          </cell>
          <cell r="D37" t="str">
            <v>ENTR RO-010(B) (TEOTÔNIO)</v>
          </cell>
          <cell r="E37" t="str">
            <v>JACÍ PARANÁ</v>
          </cell>
          <cell r="F37">
            <v>734.3</v>
          </cell>
          <cell r="G37">
            <v>798.7</v>
          </cell>
          <cell r="H37">
            <v>64.400000000000006</v>
          </cell>
          <cell r="I37" t="str">
            <v>PAV</v>
          </cell>
          <cell r="J37" t="str">
            <v>*</v>
          </cell>
          <cell r="L37" t="str">
            <v/>
          </cell>
          <cell r="M37" t="str">
            <v/>
          </cell>
          <cell r="O37" t="str">
            <v/>
          </cell>
          <cell r="P37" t="str">
            <v/>
          </cell>
        </row>
        <row r="38">
          <cell r="C38" t="str">
            <v>364BRO1450</v>
          </cell>
          <cell r="D38" t="str">
            <v>JACÍ PARANÁ</v>
          </cell>
          <cell r="E38" t="str">
            <v>ENTR RO-257 (MUTUM PARANÁ)</v>
          </cell>
          <cell r="F38">
            <v>798.7</v>
          </cell>
          <cell r="G38">
            <v>874</v>
          </cell>
          <cell r="H38">
            <v>75.3</v>
          </cell>
          <cell r="I38" t="str">
            <v>PAV</v>
          </cell>
          <cell r="J38" t="str">
            <v>*</v>
          </cell>
          <cell r="L38" t="str">
            <v/>
          </cell>
          <cell r="M38" t="str">
            <v/>
          </cell>
          <cell r="O38" t="str">
            <v/>
          </cell>
          <cell r="P38" t="str">
            <v/>
          </cell>
        </row>
        <row r="39">
          <cell r="C39" t="str">
            <v>364BRO1470</v>
          </cell>
          <cell r="D39" t="str">
            <v>ENTR RO-257 (MUTUM PARANÁ)</v>
          </cell>
          <cell r="E39" t="str">
            <v>ENTR BR-425(A)</v>
          </cell>
          <cell r="F39">
            <v>874</v>
          </cell>
          <cell r="G39">
            <v>907.9</v>
          </cell>
          <cell r="H39">
            <v>33.9</v>
          </cell>
          <cell r="I39" t="str">
            <v>PAV</v>
          </cell>
          <cell r="J39" t="str">
            <v>*</v>
          </cell>
          <cell r="L39" t="str">
            <v/>
          </cell>
          <cell r="M39" t="str">
            <v/>
          </cell>
          <cell r="O39" t="str">
            <v/>
          </cell>
          <cell r="P39" t="str">
            <v/>
          </cell>
        </row>
        <row r="40">
          <cell r="C40" t="str">
            <v>364BRO1475</v>
          </cell>
          <cell r="D40" t="str">
            <v>ENTR BR-425(A)</v>
          </cell>
          <cell r="E40" t="str">
            <v>ENTR BR-425(B) (ABUNÃ)</v>
          </cell>
          <cell r="F40">
            <v>907.9</v>
          </cell>
          <cell r="G40">
            <v>925.6</v>
          </cell>
          <cell r="H40">
            <v>17.7</v>
          </cell>
          <cell r="I40" t="str">
            <v>PAV</v>
          </cell>
          <cell r="J40" t="str">
            <v>*</v>
          </cell>
          <cell r="K40" t="str">
            <v>425BRO0010</v>
          </cell>
          <cell r="L40" t="str">
            <v/>
          </cell>
          <cell r="M40" t="str">
            <v/>
          </cell>
          <cell r="O40" t="str">
            <v/>
          </cell>
          <cell r="P40" t="str">
            <v/>
          </cell>
        </row>
        <row r="41">
          <cell r="C41" t="str">
            <v>364BRO1480</v>
          </cell>
          <cell r="D41" t="str">
            <v>ENTR BR-425(B) (ABUNÃ)</v>
          </cell>
          <cell r="E41" t="str">
            <v>INÍCIO TRAVESSIA RIO MADEIRA</v>
          </cell>
          <cell r="F41">
            <v>925.6</v>
          </cell>
          <cell r="G41">
            <v>934.4</v>
          </cell>
          <cell r="H41">
            <v>8.8000000000000007</v>
          </cell>
          <cell r="I41" t="str">
            <v>PAV</v>
          </cell>
          <cell r="J41" t="str">
            <v>*</v>
          </cell>
          <cell r="L41" t="str">
            <v/>
          </cell>
          <cell r="M41" t="str">
            <v/>
          </cell>
          <cell r="O41" t="str">
            <v/>
          </cell>
          <cell r="P41" t="str">
            <v/>
          </cell>
        </row>
        <row r="42">
          <cell r="C42" t="str">
            <v>364BRO1485</v>
          </cell>
          <cell r="D42" t="str">
            <v>INÍCIO TRAVESSIA RIO MADEIRA</v>
          </cell>
          <cell r="E42" t="str">
            <v>FIM TRAVESSIA RIO MADEIRA</v>
          </cell>
          <cell r="F42">
            <v>934.4</v>
          </cell>
          <cell r="G42">
            <v>935.6</v>
          </cell>
          <cell r="H42">
            <v>1.2</v>
          </cell>
          <cell r="I42" t="str">
            <v>TRV</v>
          </cell>
          <cell r="J42" t="str">
            <v/>
          </cell>
          <cell r="L42" t="str">
            <v/>
          </cell>
          <cell r="M42" t="str">
            <v/>
          </cell>
          <cell r="O42" t="str">
            <v/>
          </cell>
          <cell r="P42" t="str">
            <v/>
          </cell>
        </row>
        <row r="43">
          <cell r="C43" t="str">
            <v>364BRO1490</v>
          </cell>
          <cell r="D43" t="str">
            <v>FIM TRAVESSIA RIO MADEIRA</v>
          </cell>
          <cell r="E43" t="str">
            <v>BOM COMÉRCIO</v>
          </cell>
          <cell r="F43">
            <v>935.6</v>
          </cell>
          <cell r="G43">
            <v>988.5</v>
          </cell>
          <cell r="H43">
            <v>52.9</v>
          </cell>
          <cell r="I43" t="str">
            <v>PAV</v>
          </cell>
          <cell r="J43" t="str">
            <v>*</v>
          </cell>
          <cell r="L43" t="str">
            <v/>
          </cell>
          <cell r="M43" t="str">
            <v/>
          </cell>
          <cell r="O43" t="str">
            <v/>
          </cell>
          <cell r="P43" t="str">
            <v/>
          </cell>
        </row>
        <row r="44">
          <cell r="C44" t="str">
            <v>364BRO1510</v>
          </cell>
          <cell r="D44" t="str">
            <v>BOM COMÉRCIO</v>
          </cell>
          <cell r="E44" t="str">
            <v>VILA EXTREMA</v>
          </cell>
          <cell r="F44">
            <v>988.5</v>
          </cell>
          <cell r="G44">
            <v>1033.4000000000001</v>
          </cell>
          <cell r="H44">
            <v>44.9</v>
          </cell>
          <cell r="I44" t="str">
            <v>PAV</v>
          </cell>
          <cell r="J44" t="str">
            <v>*</v>
          </cell>
          <cell r="L44" t="str">
            <v/>
          </cell>
          <cell r="M44" t="str">
            <v/>
          </cell>
          <cell r="O44" t="str">
            <v/>
          </cell>
          <cell r="P44" t="str">
            <v/>
          </cell>
        </row>
        <row r="45">
          <cell r="C45" t="str">
            <v>364BRO1530</v>
          </cell>
          <cell r="D45" t="str">
            <v>VILA EXTREMA</v>
          </cell>
          <cell r="E45" t="str">
            <v>DIV RO/AC</v>
          </cell>
          <cell r="F45">
            <v>1033.4000000000001</v>
          </cell>
          <cell r="G45">
            <v>1083.0999999999999</v>
          </cell>
          <cell r="H45">
            <v>49.7</v>
          </cell>
          <cell r="I45" t="str">
            <v>PAV</v>
          </cell>
          <cell r="J45" t="str">
            <v>*</v>
          </cell>
          <cell r="L45" t="str">
            <v/>
          </cell>
          <cell r="M45" t="str">
            <v/>
          </cell>
          <cell r="O45" t="str">
            <v/>
          </cell>
          <cell r="P45" t="str">
            <v/>
          </cell>
        </row>
        <row r="46">
          <cell r="C46" t="str">
            <v>364BRO9000</v>
          </cell>
          <cell r="D46" t="str">
            <v>VILHENA</v>
          </cell>
          <cell r="E46" t="str">
            <v>AEROPORTO (ACESSO)</v>
          </cell>
          <cell r="F46">
            <v>0</v>
          </cell>
          <cell r="G46">
            <v>7</v>
          </cell>
          <cell r="H46">
            <v>7</v>
          </cell>
          <cell r="I46" t="str">
            <v>PAV</v>
          </cell>
          <cell r="J46" t="str">
            <v>*</v>
          </cell>
          <cell r="L46" t="str">
            <v/>
          </cell>
          <cell r="M46" t="str">
            <v/>
          </cell>
          <cell r="O46" t="str">
            <v/>
          </cell>
          <cell r="P46" t="str">
            <v/>
          </cell>
        </row>
        <row r="47">
          <cell r="C47" t="str">
            <v>364BRO9010</v>
          </cell>
          <cell r="D47" t="str">
            <v>ENTR BR-364 (KM 338,8)</v>
          </cell>
          <cell r="E47" t="str">
            <v>ENTR RO-364 (KM 350,7 - CONTORNO SUL DE JI-PARANÁ)</v>
          </cell>
          <cell r="F47">
            <v>0</v>
          </cell>
          <cell r="G47">
            <v>12</v>
          </cell>
          <cell r="H47">
            <v>12</v>
          </cell>
          <cell r="I47" t="str">
            <v>EOP</v>
          </cell>
          <cell r="J47" t="str">
            <v/>
          </cell>
          <cell r="L47" t="str">
            <v/>
          </cell>
          <cell r="M47" t="str">
            <v/>
          </cell>
          <cell r="O47" t="str">
            <v/>
          </cell>
          <cell r="P47" t="str">
            <v/>
          </cell>
        </row>
        <row r="48">
          <cell r="C48" t="str">
            <v>364BRO9020</v>
          </cell>
          <cell r="D48" t="str">
            <v>ENTR BR-364 (KM 350,7)</v>
          </cell>
          <cell r="E48" t="str">
            <v>ENTR BR-364 (KM 338,8 - CONTORNO NORTE DE JI-PARANÁ)</v>
          </cell>
          <cell r="F48">
            <v>12</v>
          </cell>
          <cell r="G48">
            <v>36</v>
          </cell>
          <cell r="H48">
            <v>24</v>
          </cell>
          <cell r="I48" t="str">
            <v>PLA</v>
          </cell>
          <cell r="J48" t="str">
            <v/>
          </cell>
          <cell r="L48" t="str">
            <v/>
          </cell>
          <cell r="M48" t="str">
            <v/>
          </cell>
          <cell r="O48" t="str">
            <v/>
          </cell>
          <cell r="P48" t="str">
            <v/>
          </cell>
        </row>
        <row r="49">
          <cell r="J49" t="str">
            <v/>
          </cell>
        </row>
        <row r="50">
          <cell r="C50" t="str">
            <v>421BRO0010</v>
          </cell>
          <cell r="D50" t="str">
            <v>ENTR BR-364 (ARIQUEMES)</v>
          </cell>
          <cell r="E50" t="str">
            <v>ENTR RO-457</v>
          </cell>
          <cell r="F50">
            <v>0</v>
          </cell>
          <cell r="G50">
            <v>11</v>
          </cell>
          <cell r="H50">
            <v>11</v>
          </cell>
          <cell r="I50" t="str">
            <v>PAV</v>
          </cell>
          <cell r="J50" t="str">
            <v/>
          </cell>
          <cell r="L50" t="str">
            <v/>
          </cell>
          <cell r="M50" t="str">
            <v/>
          </cell>
          <cell r="O50" t="str">
            <v/>
          </cell>
          <cell r="P50" t="str">
            <v>2004</v>
          </cell>
        </row>
        <row r="51">
          <cell r="C51" t="str">
            <v>421BRO0015</v>
          </cell>
          <cell r="D51" t="str">
            <v>ENTR RO-457</v>
          </cell>
          <cell r="E51" t="str">
            <v>KM 20</v>
          </cell>
          <cell r="F51">
            <v>11</v>
          </cell>
          <cell r="G51">
            <v>20</v>
          </cell>
          <cell r="H51">
            <v>9</v>
          </cell>
          <cell r="I51" t="str">
            <v>PAV</v>
          </cell>
          <cell r="J51" t="str">
            <v/>
          </cell>
          <cell r="L51" t="str">
            <v/>
          </cell>
          <cell r="M51" t="str">
            <v/>
          </cell>
          <cell r="O51" t="str">
            <v/>
          </cell>
          <cell r="P51" t="str">
            <v>2004</v>
          </cell>
        </row>
        <row r="52">
          <cell r="C52" t="str">
            <v>421BRO0030</v>
          </cell>
          <cell r="D52" t="str">
            <v>KM 20</v>
          </cell>
          <cell r="E52" t="str">
            <v>KM 26</v>
          </cell>
          <cell r="F52">
            <v>20</v>
          </cell>
          <cell r="G52">
            <v>26</v>
          </cell>
          <cell r="H52">
            <v>6</v>
          </cell>
          <cell r="I52" t="str">
            <v>IMP</v>
          </cell>
          <cell r="J52" t="str">
            <v/>
          </cell>
          <cell r="L52" t="str">
            <v/>
          </cell>
          <cell r="M52" t="str">
            <v/>
          </cell>
          <cell r="O52" t="str">
            <v/>
          </cell>
          <cell r="P52" t="str">
            <v>2005</v>
          </cell>
        </row>
        <row r="53">
          <cell r="C53" t="str">
            <v>421BRO0035</v>
          </cell>
          <cell r="D53" t="str">
            <v>KM 26</v>
          </cell>
          <cell r="E53" t="str">
            <v>ENTR RO-010 (MONTENEGRO)</v>
          </cell>
          <cell r="F53">
            <v>26</v>
          </cell>
          <cell r="G53">
            <v>49</v>
          </cell>
          <cell r="H53">
            <v>23</v>
          </cell>
          <cell r="I53" t="str">
            <v>PAV</v>
          </cell>
          <cell r="J53" t="str">
            <v/>
          </cell>
          <cell r="L53" t="str">
            <v/>
          </cell>
          <cell r="M53" t="str">
            <v/>
          </cell>
          <cell r="O53" t="str">
            <v/>
          </cell>
          <cell r="P53" t="str">
            <v>2005</v>
          </cell>
        </row>
        <row r="54">
          <cell r="C54" t="str">
            <v>421BRO0038</v>
          </cell>
          <cell r="D54" t="str">
            <v>ENTR RO-010 (MONTENEGRO)</v>
          </cell>
          <cell r="E54" t="str">
            <v>DIV. MOTENEGRO/CAMPO NOVO</v>
          </cell>
          <cell r="F54">
            <v>49</v>
          </cell>
          <cell r="G54">
            <v>58</v>
          </cell>
          <cell r="H54">
            <v>9</v>
          </cell>
          <cell r="I54" t="str">
            <v>PAV</v>
          </cell>
          <cell r="J54" t="str">
            <v/>
          </cell>
          <cell r="L54" t="str">
            <v/>
          </cell>
          <cell r="M54" t="str">
            <v/>
          </cell>
          <cell r="O54" t="str">
            <v/>
          </cell>
          <cell r="P54" t="str">
            <v>2004</v>
          </cell>
        </row>
        <row r="55">
          <cell r="C55" t="str">
            <v>421BRO0040</v>
          </cell>
          <cell r="D55" t="str">
            <v>DIV. MOTENEGRO/CAMPO NOVO</v>
          </cell>
          <cell r="E55" t="str">
            <v>KM 87</v>
          </cell>
          <cell r="F55">
            <v>58</v>
          </cell>
          <cell r="G55">
            <v>87</v>
          </cell>
          <cell r="H55">
            <v>29</v>
          </cell>
          <cell r="I55" t="str">
            <v>IMP</v>
          </cell>
          <cell r="J55" t="str">
            <v/>
          </cell>
          <cell r="L55" t="str">
            <v/>
          </cell>
          <cell r="M55" t="str">
            <v/>
          </cell>
          <cell r="O55" t="str">
            <v/>
          </cell>
          <cell r="P55" t="str">
            <v>2003</v>
          </cell>
        </row>
        <row r="56">
          <cell r="C56" t="str">
            <v>421BRO0050</v>
          </cell>
          <cell r="D56" t="str">
            <v>KM 87</v>
          </cell>
          <cell r="E56" t="str">
            <v>CAMPO NOVO</v>
          </cell>
          <cell r="F56">
            <v>87</v>
          </cell>
          <cell r="G56">
            <v>110</v>
          </cell>
          <cell r="H56">
            <v>23</v>
          </cell>
          <cell r="I56" t="str">
            <v>IMP</v>
          </cell>
          <cell r="J56" t="str">
            <v/>
          </cell>
          <cell r="L56" t="str">
            <v/>
          </cell>
          <cell r="M56" t="str">
            <v/>
          </cell>
          <cell r="O56" t="str">
            <v/>
          </cell>
          <cell r="P56" t="str">
            <v>2006</v>
          </cell>
        </row>
        <row r="57">
          <cell r="C57" t="str">
            <v>421BRO0070</v>
          </cell>
          <cell r="D57" t="str">
            <v>CAMPO NOVO</v>
          </cell>
          <cell r="E57" t="str">
            <v>KM 115 (FIM)</v>
          </cell>
          <cell r="F57">
            <v>110</v>
          </cell>
          <cell r="G57">
            <v>115</v>
          </cell>
          <cell r="H57">
            <v>5</v>
          </cell>
          <cell r="I57" t="str">
            <v>IMP</v>
          </cell>
          <cell r="J57" t="str">
            <v/>
          </cell>
          <cell r="L57" t="str">
            <v/>
          </cell>
          <cell r="M57" t="str">
            <v/>
          </cell>
          <cell r="O57" t="str">
            <v/>
          </cell>
          <cell r="P57" t="str">
            <v>2006</v>
          </cell>
        </row>
        <row r="58">
          <cell r="C58" t="str">
            <v>421BRO0090</v>
          </cell>
          <cell r="D58" t="str">
            <v>KM 115 (FIM)</v>
          </cell>
          <cell r="E58" t="str">
            <v>RIO FORMOSO</v>
          </cell>
          <cell r="F58">
            <v>115</v>
          </cell>
          <cell r="G58">
            <v>179.5</v>
          </cell>
          <cell r="H58">
            <v>64.5</v>
          </cell>
          <cell r="I58" t="str">
            <v>PLA</v>
          </cell>
          <cell r="J58" t="str">
            <v/>
          </cell>
          <cell r="L58" t="str">
            <v/>
          </cell>
          <cell r="M58" t="str">
            <v/>
          </cell>
          <cell r="O58" t="str">
            <v/>
          </cell>
          <cell r="P58" t="str">
            <v/>
          </cell>
        </row>
        <row r="59">
          <cell r="C59" t="str">
            <v>421BRO0110</v>
          </cell>
          <cell r="D59" t="str">
            <v>RIO FORMOSO</v>
          </cell>
          <cell r="E59" t="str">
            <v>ENTR BR-425 (GUAJARÁ MIRIM)</v>
          </cell>
          <cell r="F59">
            <v>179.5</v>
          </cell>
          <cell r="G59">
            <v>229.5</v>
          </cell>
          <cell r="H59">
            <v>50</v>
          </cell>
          <cell r="I59" t="str">
            <v>IMP</v>
          </cell>
          <cell r="J59" t="str">
            <v/>
          </cell>
          <cell r="L59" t="str">
            <v/>
          </cell>
          <cell r="M59" t="str">
            <v/>
          </cell>
          <cell r="O59" t="str">
            <v/>
          </cell>
          <cell r="P59" t="str">
            <v/>
          </cell>
        </row>
        <row r="60">
          <cell r="J60" t="str">
            <v/>
          </cell>
        </row>
        <row r="61">
          <cell r="C61" t="str">
            <v>425BRO0010</v>
          </cell>
          <cell r="D61" t="str">
            <v>ENTR BR-364(A) (ABUNÃ)</v>
          </cell>
          <cell r="E61" t="str">
            <v>ENTR BR-364(B)</v>
          </cell>
          <cell r="F61">
            <v>0</v>
          </cell>
          <cell r="G61">
            <v>17.7</v>
          </cell>
          <cell r="H61">
            <v>17.7</v>
          </cell>
          <cell r="I61" t="str">
            <v>PAV</v>
          </cell>
          <cell r="J61" t="str">
            <v/>
          </cell>
          <cell r="K61" t="str">
            <v>364BRO1475</v>
          </cell>
          <cell r="L61" t="str">
            <v/>
          </cell>
          <cell r="M61" t="str">
            <v/>
          </cell>
          <cell r="O61" t="str">
            <v/>
          </cell>
          <cell r="P61" t="str">
            <v/>
          </cell>
        </row>
        <row r="62">
          <cell r="C62" t="str">
            <v>425BRO0020</v>
          </cell>
          <cell r="D62" t="str">
            <v>ENTR BR-364(B)</v>
          </cell>
          <cell r="E62" t="str">
            <v>NOVA MAMORÉ</v>
          </cell>
          <cell r="F62">
            <v>17.7</v>
          </cell>
          <cell r="G62">
            <v>96.7</v>
          </cell>
          <cell r="H62">
            <v>79</v>
          </cell>
          <cell r="I62" t="str">
            <v>PAV</v>
          </cell>
          <cell r="J62" t="str">
            <v>*</v>
          </cell>
          <cell r="L62" t="str">
            <v/>
          </cell>
          <cell r="M62" t="str">
            <v/>
          </cell>
          <cell r="O62" t="str">
            <v/>
          </cell>
          <cell r="P62" t="str">
            <v/>
          </cell>
        </row>
        <row r="63">
          <cell r="C63" t="str">
            <v>425BRO0040</v>
          </cell>
          <cell r="D63" t="str">
            <v>NOVA MAMORÉ</v>
          </cell>
          <cell r="E63" t="str">
            <v>ENTR BR-421</v>
          </cell>
          <cell r="F63">
            <v>96.7</v>
          </cell>
          <cell r="G63">
            <v>134.69999999999999</v>
          </cell>
          <cell r="H63">
            <v>38</v>
          </cell>
          <cell r="I63" t="str">
            <v>PAV</v>
          </cell>
          <cell r="J63" t="str">
            <v>*</v>
          </cell>
          <cell r="L63" t="str">
            <v/>
          </cell>
          <cell r="M63" t="str">
            <v/>
          </cell>
          <cell r="O63" t="str">
            <v/>
          </cell>
          <cell r="P63" t="str">
            <v/>
          </cell>
        </row>
        <row r="64">
          <cell r="C64" t="str">
            <v>425BRO0055</v>
          </cell>
          <cell r="D64" t="str">
            <v>ENTR BR-421</v>
          </cell>
          <cell r="E64" t="str">
            <v>FRONT BRASIL/BOLIVIA (GUAJARÁ MIRIM)</v>
          </cell>
          <cell r="F64">
            <v>134.69999999999999</v>
          </cell>
          <cell r="G64">
            <v>142.69999999999999</v>
          </cell>
          <cell r="H64">
            <v>8</v>
          </cell>
          <cell r="I64" t="str">
            <v>PAV</v>
          </cell>
          <cell r="J64" t="str">
            <v>*</v>
          </cell>
          <cell r="L64" t="str">
            <v/>
          </cell>
          <cell r="M64" t="str">
            <v/>
          </cell>
          <cell r="O64" t="str">
            <v/>
          </cell>
          <cell r="P64" t="str">
            <v/>
          </cell>
        </row>
        <row r="65">
          <cell r="J65" t="str">
            <v/>
          </cell>
        </row>
        <row r="66">
          <cell r="C66" t="str">
            <v>429BRO0010</v>
          </cell>
          <cell r="D66" t="str">
            <v>ENTR BR-364(A) (JI PARANÁ)</v>
          </cell>
          <cell r="E66" t="str">
            <v>ENTR RO-472</v>
          </cell>
          <cell r="F66">
            <v>0</v>
          </cell>
          <cell r="G66">
            <v>6.7</v>
          </cell>
          <cell r="H66">
            <v>6.7</v>
          </cell>
          <cell r="I66" t="str">
            <v>PAV</v>
          </cell>
          <cell r="J66" t="str">
            <v/>
          </cell>
          <cell r="K66" t="str">
            <v>364BRO1190</v>
          </cell>
          <cell r="L66" t="str">
            <v/>
          </cell>
          <cell r="M66" t="str">
            <v/>
          </cell>
          <cell r="O66" t="str">
            <v/>
          </cell>
          <cell r="P66" t="str">
            <v/>
          </cell>
        </row>
        <row r="67">
          <cell r="C67" t="str">
            <v>429BRO0015</v>
          </cell>
          <cell r="D67" t="str">
            <v>ENTR RO-472</v>
          </cell>
          <cell r="E67" t="str">
            <v>ENTR RO-477 (PRESIDENTE MÉDICI)</v>
          </cell>
          <cell r="F67">
            <v>6.7</v>
          </cell>
          <cell r="G67">
            <v>36.5</v>
          </cell>
          <cell r="H67">
            <v>29.8</v>
          </cell>
          <cell r="I67" t="str">
            <v>PAV</v>
          </cell>
          <cell r="J67" t="str">
            <v/>
          </cell>
          <cell r="K67" t="str">
            <v>364BRO1180</v>
          </cell>
          <cell r="L67" t="str">
            <v/>
          </cell>
          <cell r="M67" t="str">
            <v/>
          </cell>
          <cell r="O67" t="str">
            <v/>
          </cell>
          <cell r="P67" t="str">
            <v/>
          </cell>
        </row>
        <row r="68">
          <cell r="C68" t="str">
            <v>429BRO0020</v>
          </cell>
          <cell r="D68" t="str">
            <v>ENTR RO-477 (PRESIDENTE MÉDICI)</v>
          </cell>
          <cell r="E68" t="str">
            <v>ENTR BR-364(B)</v>
          </cell>
          <cell r="F68">
            <v>36.5</v>
          </cell>
          <cell r="G68">
            <v>41.9</v>
          </cell>
          <cell r="H68">
            <v>5.4</v>
          </cell>
          <cell r="I68" t="str">
            <v>PAV</v>
          </cell>
          <cell r="J68" t="str">
            <v/>
          </cell>
          <cell r="K68" t="str">
            <v>364BRO1171</v>
          </cell>
          <cell r="L68" t="str">
            <v/>
          </cell>
          <cell r="M68" t="str">
            <v/>
          </cell>
          <cell r="O68" t="str">
            <v/>
          </cell>
          <cell r="P68" t="str">
            <v/>
          </cell>
        </row>
        <row r="69">
          <cell r="C69" t="str">
            <v>429BRO0030</v>
          </cell>
          <cell r="D69" t="str">
            <v>ENTR BR-364(B)</v>
          </cell>
          <cell r="E69" t="str">
            <v>RIO MACHADO</v>
          </cell>
          <cell r="F69">
            <v>41.9</v>
          </cell>
          <cell r="G69">
            <v>45.9</v>
          </cell>
          <cell r="H69">
            <v>4</v>
          </cell>
          <cell r="I69" t="str">
            <v>PAV</v>
          </cell>
          <cell r="J69" t="str">
            <v>*</v>
          </cell>
          <cell r="L69" t="str">
            <v/>
          </cell>
          <cell r="M69" t="str">
            <v/>
          </cell>
          <cell r="O69" t="str">
            <v/>
          </cell>
          <cell r="P69" t="str">
            <v/>
          </cell>
        </row>
        <row r="70">
          <cell r="C70" t="str">
            <v>429BRO0031</v>
          </cell>
          <cell r="D70" t="str">
            <v>RIO MACHADO</v>
          </cell>
          <cell r="E70" t="str">
            <v>ENTR RO-135</v>
          </cell>
          <cell r="F70">
            <v>45.9</v>
          </cell>
          <cell r="G70">
            <v>53.9</v>
          </cell>
          <cell r="H70">
            <v>8</v>
          </cell>
          <cell r="I70" t="str">
            <v>PAV</v>
          </cell>
          <cell r="J70" t="str">
            <v>*</v>
          </cell>
          <cell r="L70" t="str">
            <v/>
          </cell>
          <cell r="M70" t="str">
            <v/>
          </cell>
          <cell r="O70" t="str">
            <v/>
          </cell>
          <cell r="P70" t="str">
            <v/>
          </cell>
        </row>
        <row r="71">
          <cell r="C71" t="str">
            <v>429BRO0032</v>
          </cell>
          <cell r="D71" t="str">
            <v>ENTR RO-135</v>
          </cell>
          <cell r="E71" t="str">
            <v>FIM DA PAVIMENTAÇÃO</v>
          </cell>
          <cell r="F71">
            <v>53.9</v>
          </cell>
          <cell r="G71">
            <v>76.900000000000006</v>
          </cell>
          <cell r="H71">
            <v>23</v>
          </cell>
          <cell r="I71" t="str">
            <v>PAV</v>
          </cell>
          <cell r="J71" t="str">
            <v>*</v>
          </cell>
          <cell r="L71" t="str">
            <v/>
          </cell>
          <cell r="M71" t="str">
            <v/>
          </cell>
          <cell r="O71" t="str">
            <v/>
          </cell>
          <cell r="P71" t="str">
            <v/>
          </cell>
        </row>
        <row r="72">
          <cell r="C72" t="str">
            <v>429BRO0033</v>
          </cell>
          <cell r="D72" t="str">
            <v>FIM DA PAVIMENTAÇÃO</v>
          </cell>
          <cell r="E72" t="str">
            <v>ENTR RO-010(A)</v>
          </cell>
          <cell r="F72">
            <v>76.900000000000006</v>
          </cell>
          <cell r="G72">
            <v>83.9</v>
          </cell>
          <cell r="H72">
            <v>7</v>
          </cell>
          <cell r="I72" t="str">
            <v>IMP</v>
          </cell>
          <cell r="J72" t="str">
            <v/>
          </cell>
          <cell r="L72" t="str">
            <v/>
          </cell>
          <cell r="M72" t="str">
            <v/>
          </cell>
          <cell r="O72" t="str">
            <v/>
          </cell>
          <cell r="P72" t="str">
            <v/>
          </cell>
        </row>
        <row r="73">
          <cell r="C73" t="str">
            <v>429BRO0035</v>
          </cell>
          <cell r="D73" t="str">
            <v>ENTR RO-010(A)</v>
          </cell>
          <cell r="E73" t="str">
            <v>ENTR RO-473 (ALVORADA DO OESTE)</v>
          </cell>
          <cell r="F73">
            <v>83.9</v>
          </cell>
          <cell r="G73">
            <v>94.9</v>
          </cell>
          <cell r="H73">
            <v>11</v>
          </cell>
          <cell r="I73" t="str">
            <v>IMP</v>
          </cell>
          <cell r="J73" t="str">
            <v/>
          </cell>
          <cell r="L73" t="str">
            <v/>
          </cell>
          <cell r="M73" t="str">
            <v/>
          </cell>
          <cell r="O73" t="str">
            <v/>
          </cell>
          <cell r="P73" t="str">
            <v/>
          </cell>
        </row>
        <row r="74">
          <cell r="C74" t="str">
            <v>429BRO0040</v>
          </cell>
          <cell r="D74" t="str">
            <v>ENTR RO-473 (ALVORADA DO OESTE)</v>
          </cell>
          <cell r="E74" t="str">
            <v>ENTR RO-010(B)</v>
          </cell>
          <cell r="F74">
            <v>94.9</v>
          </cell>
          <cell r="G74">
            <v>106.9</v>
          </cell>
          <cell r="H74">
            <v>12</v>
          </cell>
          <cell r="I74" t="str">
            <v>IMP</v>
          </cell>
          <cell r="J74" t="str">
            <v/>
          </cell>
          <cell r="L74" t="str">
            <v/>
          </cell>
          <cell r="M74" t="str">
            <v/>
          </cell>
          <cell r="O74" t="str">
            <v/>
          </cell>
          <cell r="P74" t="str">
            <v/>
          </cell>
        </row>
        <row r="75">
          <cell r="C75" t="str">
            <v>429BRO0050</v>
          </cell>
          <cell r="D75" t="str">
            <v>ENTR RO-010(B)</v>
          </cell>
          <cell r="E75" t="str">
            <v>ENTR RO-481 (SÃO MIGUEL DO GUAPORÉ)</v>
          </cell>
          <cell r="F75">
            <v>106.9</v>
          </cell>
          <cell r="G75">
            <v>161.9</v>
          </cell>
          <cell r="H75">
            <v>55</v>
          </cell>
          <cell r="I75" t="str">
            <v>IMP</v>
          </cell>
          <cell r="J75" t="str">
            <v/>
          </cell>
          <cell r="L75" t="str">
            <v/>
          </cell>
          <cell r="M75" t="str">
            <v/>
          </cell>
          <cell r="O75" t="str">
            <v/>
          </cell>
          <cell r="P75" t="str">
            <v/>
          </cell>
        </row>
        <row r="76">
          <cell r="C76" t="str">
            <v>429BRO0070</v>
          </cell>
          <cell r="D76" t="str">
            <v>ENTR RO-481 (SÃO MIGUEL DO GUAPORÉ)</v>
          </cell>
          <cell r="E76" t="str">
            <v>SERINGUEIRAS</v>
          </cell>
          <cell r="F76">
            <v>161.9</v>
          </cell>
          <cell r="G76">
            <v>200.9</v>
          </cell>
          <cell r="H76">
            <v>39</v>
          </cell>
          <cell r="I76" t="str">
            <v>IMP</v>
          </cell>
          <cell r="J76" t="str">
            <v/>
          </cell>
          <cell r="L76" t="str">
            <v/>
          </cell>
          <cell r="M76" t="str">
            <v/>
          </cell>
          <cell r="O76" t="str">
            <v/>
          </cell>
          <cell r="P76" t="str">
            <v/>
          </cell>
        </row>
        <row r="77">
          <cell r="C77" t="str">
            <v>429BRO0090</v>
          </cell>
          <cell r="D77" t="str">
            <v>SERINGUEIRAS</v>
          </cell>
          <cell r="E77" t="str">
            <v>ENTR RO-377</v>
          </cell>
          <cell r="F77">
            <v>200.9</v>
          </cell>
          <cell r="G77">
            <v>259.89999999999998</v>
          </cell>
          <cell r="H77">
            <v>59</v>
          </cell>
          <cell r="I77" t="str">
            <v>IMP</v>
          </cell>
          <cell r="J77" t="str">
            <v/>
          </cell>
          <cell r="L77" t="str">
            <v/>
          </cell>
          <cell r="M77" t="str">
            <v/>
          </cell>
          <cell r="O77" t="str">
            <v/>
          </cell>
          <cell r="P77" t="str">
            <v/>
          </cell>
        </row>
        <row r="78">
          <cell r="C78" t="str">
            <v>429BRO0095</v>
          </cell>
          <cell r="D78" t="str">
            <v>ENTR RO-377</v>
          </cell>
          <cell r="E78" t="str">
            <v>RIO SÃO DOMINGOS</v>
          </cell>
          <cell r="F78">
            <v>259.89999999999998</v>
          </cell>
          <cell r="G78">
            <v>319.89999999999998</v>
          </cell>
          <cell r="H78">
            <v>60</v>
          </cell>
          <cell r="I78" t="str">
            <v>IMP</v>
          </cell>
          <cell r="J78" t="str">
            <v/>
          </cell>
          <cell r="L78" t="str">
            <v/>
          </cell>
          <cell r="M78" t="str">
            <v/>
          </cell>
          <cell r="O78" t="str">
            <v/>
          </cell>
          <cell r="P78" t="str">
            <v/>
          </cell>
        </row>
        <row r="79">
          <cell r="C79" t="str">
            <v>429BRO0100</v>
          </cell>
          <cell r="D79" t="str">
            <v>RIO SÃO DOMINGOS</v>
          </cell>
          <cell r="E79" t="str">
            <v>ENTR RO-478 (FRONT BRASIL/BOLIVIA) (COSTA MARQUES)</v>
          </cell>
          <cell r="F79">
            <v>319.89999999999998</v>
          </cell>
          <cell r="G79">
            <v>385.9</v>
          </cell>
          <cell r="H79">
            <v>66</v>
          </cell>
          <cell r="I79" t="str">
            <v>IMP</v>
          </cell>
          <cell r="J79" t="str">
            <v/>
          </cell>
          <cell r="L79" t="str">
            <v/>
          </cell>
          <cell r="M79" t="str">
            <v/>
          </cell>
          <cell r="O79" t="str">
            <v/>
          </cell>
          <cell r="P79" t="str">
            <v/>
          </cell>
        </row>
        <row r="80">
          <cell r="J80" t="str">
            <v/>
          </cell>
        </row>
        <row r="81">
          <cell r="J81" t="str">
            <v/>
          </cell>
        </row>
        <row r="82">
          <cell r="C82" t="str">
            <v>307BAC0010</v>
          </cell>
          <cell r="D82" t="str">
            <v>ENTR AC-190/378 (MARECHAL TAUMATURGO)</v>
          </cell>
          <cell r="E82" t="str">
            <v>ENTR AC-090 (PORTO VALTER)</v>
          </cell>
          <cell r="F82">
            <v>0</v>
          </cell>
          <cell r="G82">
            <v>95.1</v>
          </cell>
          <cell r="H82">
            <v>95.1</v>
          </cell>
          <cell r="I82" t="str">
            <v>PLA</v>
          </cell>
          <cell r="J82" t="str">
            <v/>
          </cell>
          <cell r="L82" t="str">
            <v/>
          </cell>
          <cell r="M82" t="str">
            <v/>
          </cell>
          <cell r="O82" t="str">
            <v/>
          </cell>
          <cell r="P82" t="str">
            <v/>
          </cell>
        </row>
        <row r="83">
          <cell r="C83" t="str">
            <v>307BAC0030</v>
          </cell>
          <cell r="D83" t="str">
            <v>ENTR AC-090 (PORTO VALTER)</v>
          </cell>
          <cell r="E83" t="str">
            <v>ENTR BR-364 (DIV AC/AM) (CRUZEIRO DO SUL)</v>
          </cell>
          <cell r="F83">
            <v>95.1</v>
          </cell>
          <cell r="G83">
            <v>175.1</v>
          </cell>
          <cell r="H83">
            <v>80</v>
          </cell>
          <cell r="I83" t="str">
            <v>PLA</v>
          </cell>
          <cell r="J83" t="str">
            <v/>
          </cell>
          <cell r="L83" t="str">
            <v/>
          </cell>
          <cell r="M83" t="str">
            <v/>
          </cell>
          <cell r="O83" t="str">
            <v/>
          </cell>
          <cell r="P83" t="str">
            <v/>
          </cell>
        </row>
        <row r="84">
          <cell r="J84" t="str">
            <v/>
          </cell>
        </row>
        <row r="85">
          <cell r="C85" t="str">
            <v>317BAC0170</v>
          </cell>
          <cell r="D85" t="str">
            <v>DIV AM/AC</v>
          </cell>
          <cell r="E85" t="str">
            <v>ENTR AC-445</v>
          </cell>
          <cell r="F85">
            <v>0</v>
          </cell>
          <cell r="G85">
            <v>29.4</v>
          </cell>
          <cell r="H85">
            <v>29.4</v>
          </cell>
          <cell r="I85" t="str">
            <v>EOP</v>
          </cell>
          <cell r="J85" t="str">
            <v/>
          </cell>
          <cell r="L85" t="str">
            <v/>
          </cell>
          <cell r="M85" t="str">
            <v/>
          </cell>
          <cell r="O85" t="str">
            <v/>
          </cell>
          <cell r="P85" t="str">
            <v/>
          </cell>
        </row>
        <row r="86">
          <cell r="C86" t="str">
            <v>317BAC0175</v>
          </cell>
          <cell r="D86" t="str">
            <v>ENTR AC-445</v>
          </cell>
          <cell r="E86" t="str">
            <v>ENTR BR-364 (QUATRO BOCAS)</v>
          </cell>
          <cell r="F86">
            <v>29.4</v>
          </cell>
          <cell r="G86">
            <v>70.7</v>
          </cell>
          <cell r="H86">
            <v>41.3</v>
          </cell>
          <cell r="I86" t="str">
            <v>PAV</v>
          </cell>
          <cell r="J86" t="str">
            <v>*</v>
          </cell>
          <cell r="L86" t="str">
            <v/>
          </cell>
          <cell r="M86" t="str">
            <v/>
          </cell>
          <cell r="O86" t="str">
            <v/>
          </cell>
          <cell r="P86" t="str">
            <v/>
          </cell>
        </row>
        <row r="87">
          <cell r="C87" t="str">
            <v>317BAC0190</v>
          </cell>
          <cell r="D87" t="str">
            <v>ENTR BR-364 (QUATRO BOCAS)</v>
          </cell>
          <cell r="E87" t="str">
            <v>ENTR AC-040(A)</v>
          </cell>
          <cell r="F87">
            <v>70.7</v>
          </cell>
          <cell r="G87">
            <v>92.7</v>
          </cell>
          <cell r="H87">
            <v>22</v>
          </cell>
          <cell r="I87" t="str">
            <v>LEN</v>
          </cell>
          <cell r="J87" t="str">
            <v/>
          </cell>
          <cell r="L87" t="str">
            <v/>
          </cell>
          <cell r="M87" t="str">
            <v/>
          </cell>
          <cell r="O87" t="str">
            <v/>
          </cell>
          <cell r="P87" t="str">
            <v/>
          </cell>
        </row>
        <row r="88">
          <cell r="C88" t="str">
            <v>317BAC0210</v>
          </cell>
          <cell r="D88" t="str">
            <v>ENTR AC-040(A)</v>
          </cell>
          <cell r="E88" t="str">
            <v>ENTR AC-040(B) (P/PLÁCIDO DE CASTRO)</v>
          </cell>
          <cell r="F88">
            <v>92.7</v>
          </cell>
          <cell r="G88">
            <v>99.2</v>
          </cell>
          <cell r="H88">
            <v>6.5</v>
          </cell>
          <cell r="I88" t="str">
            <v>PAV</v>
          </cell>
          <cell r="J88" t="str">
            <v>*</v>
          </cell>
          <cell r="L88" t="str">
            <v/>
          </cell>
          <cell r="M88" t="str">
            <v/>
          </cell>
          <cell r="O88" t="str">
            <v/>
          </cell>
          <cell r="P88" t="str">
            <v/>
          </cell>
        </row>
        <row r="89">
          <cell r="C89" t="str">
            <v>317BAC0230</v>
          </cell>
          <cell r="D89" t="str">
            <v>ENTR AC-040(B) (P/PLÁCIDO DE CASTRO)</v>
          </cell>
          <cell r="E89" t="str">
            <v>COLÔNIA CIDADE HORTIGRANJEIRA</v>
          </cell>
          <cell r="F89">
            <v>99.2</v>
          </cell>
          <cell r="G89">
            <v>130.69999999999999</v>
          </cell>
          <cell r="H89">
            <v>31.5</v>
          </cell>
          <cell r="I89" t="str">
            <v>PAV</v>
          </cell>
          <cell r="J89" t="str">
            <v>*</v>
          </cell>
          <cell r="L89" t="str">
            <v/>
          </cell>
          <cell r="M89" t="str">
            <v/>
          </cell>
          <cell r="O89" t="str">
            <v/>
          </cell>
          <cell r="P89" t="str">
            <v/>
          </cell>
        </row>
        <row r="90">
          <cell r="C90" t="str">
            <v>317BAC0250</v>
          </cell>
          <cell r="D90" t="str">
            <v>COLÔNIA CIDADE HORTIGRANJEIRA</v>
          </cell>
          <cell r="E90" t="str">
            <v>ENTR AC-463/482 (VILA CAPIXABA)</v>
          </cell>
          <cell r="F90">
            <v>130.69999999999999</v>
          </cell>
          <cell r="G90">
            <v>147.69999999999999</v>
          </cell>
          <cell r="H90">
            <v>17</v>
          </cell>
          <cell r="I90" t="str">
            <v>PAV</v>
          </cell>
          <cell r="J90" t="str">
            <v>*</v>
          </cell>
          <cell r="L90" t="str">
            <v/>
          </cell>
          <cell r="M90" t="str">
            <v/>
          </cell>
          <cell r="O90" t="str">
            <v/>
          </cell>
          <cell r="P90" t="str">
            <v/>
          </cell>
        </row>
        <row r="91">
          <cell r="C91" t="str">
            <v>317BAC0270</v>
          </cell>
          <cell r="D91" t="str">
            <v>ENTR AC-463/482 (VILA CAPIXABA)</v>
          </cell>
          <cell r="E91" t="str">
            <v>FAZENDA NOVA PROMISSÃO</v>
          </cell>
          <cell r="F91">
            <v>147.69999999999999</v>
          </cell>
          <cell r="G91">
            <v>173.7</v>
          </cell>
          <cell r="H91">
            <v>26</v>
          </cell>
          <cell r="I91" t="str">
            <v>PAV</v>
          </cell>
          <cell r="J91" t="str">
            <v>*</v>
          </cell>
          <cell r="L91" t="str">
            <v/>
          </cell>
          <cell r="M91" t="str">
            <v/>
          </cell>
          <cell r="O91" t="str">
            <v/>
          </cell>
          <cell r="P91" t="str">
            <v/>
          </cell>
        </row>
        <row r="92">
          <cell r="C92" t="str">
            <v>317BAC0310</v>
          </cell>
          <cell r="D92" t="str">
            <v>FAZENDA NOVA PROMISSÃO</v>
          </cell>
          <cell r="E92" t="str">
            <v>FAZENDA ARAXÁ</v>
          </cell>
          <cell r="F92">
            <v>173.7</v>
          </cell>
          <cell r="G92">
            <v>185.7</v>
          </cell>
          <cell r="H92">
            <v>12</v>
          </cell>
          <cell r="I92" t="str">
            <v>PAV</v>
          </cell>
          <cell r="J92" t="str">
            <v>*</v>
          </cell>
          <cell r="L92" t="str">
            <v/>
          </cell>
          <cell r="M92" t="str">
            <v/>
          </cell>
          <cell r="O92" t="str">
            <v/>
          </cell>
          <cell r="P92" t="str">
            <v/>
          </cell>
        </row>
        <row r="93">
          <cell r="C93" t="str">
            <v>317BAC0330</v>
          </cell>
          <cell r="D93" t="str">
            <v>FAZENDA ARAXÁ</v>
          </cell>
          <cell r="E93" t="str">
            <v>FAZENDA ÁGUA LIMPA</v>
          </cell>
          <cell r="F93">
            <v>185.7</v>
          </cell>
          <cell r="G93">
            <v>192.4</v>
          </cell>
          <cell r="H93">
            <v>6.7</v>
          </cell>
          <cell r="I93" t="str">
            <v>PAV</v>
          </cell>
          <cell r="J93" t="str">
            <v>*</v>
          </cell>
          <cell r="L93" t="str">
            <v/>
          </cell>
          <cell r="M93" t="str">
            <v/>
          </cell>
          <cell r="O93" t="str">
            <v/>
          </cell>
          <cell r="P93" t="str">
            <v/>
          </cell>
        </row>
        <row r="94">
          <cell r="C94" t="str">
            <v>317BAC0350</v>
          </cell>
          <cell r="D94" t="str">
            <v>FAZENDA ÁGUA LIMPA</v>
          </cell>
          <cell r="E94" t="str">
            <v>FAZENDA PONTEIO</v>
          </cell>
          <cell r="F94">
            <v>192.4</v>
          </cell>
          <cell r="G94">
            <v>195.7</v>
          </cell>
          <cell r="H94">
            <v>3.3</v>
          </cell>
          <cell r="I94" t="str">
            <v>PAV</v>
          </cell>
          <cell r="J94" t="str">
            <v>*</v>
          </cell>
          <cell r="L94" t="str">
            <v/>
          </cell>
          <cell r="M94" t="str">
            <v/>
          </cell>
          <cell r="O94" t="str">
            <v/>
          </cell>
          <cell r="P94" t="str">
            <v/>
          </cell>
        </row>
        <row r="95">
          <cell r="C95" t="str">
            <v>317BAC0370</v>
          </cell>
          <cell r="D95" t="str">
            <v>FAZENDA PONTEIO</v>
          </cell>
          <cell r="E95" t="str">
            <v>FAZENDA VACA BRANCA</v>
          </cell>
          <cell r="F95">
            <v>195.7</v>
          </cell>
          <cell r="G95">
            <v>208.5</v>
          </cell>
          <cell r="H95">
            <v>12.8</v>
          </cell>
          <cell r="I95" t="str">
            <v>PAV</v>
          </cell>
          <cell r="J95" t="str">
            <v>*</v>
          </cell>
          <cell r="L95" t="str">
            <v/>
          </cell>
          <cell r="M95" t="str">
            <v/>
          </cell>
          <cell r="O95" t="str">
            <v/>
          </cell>
          <cell r="P95" t="str">
            <v/>
          </cell>
        </row>
        <row r="96">
          <cell r="C96" t="str">
            <v>317BAC0390</v>
          </cell>
          <cell r="D96" t="str">
            <v>FAZENDA VACA BRANCA</v>
          </cell>
          <cell r="E96" t="str">
            <v>BOCA DO LAGO</v>
          </cell>
          <cell r="F96">
            <v>208.5</v>
          </cell>
          <cell r="G96">
            <v>223.7</v>
          </cell>
          <cell r="H96">
            <v>15.2</v>
          </cell>
          <cell r="I96" t="str">
            <v>PAV</v>
          </cell>
          <cell r="J96" t="str">
            <v>*</v>
          </cell>
          <cell r="L96" t="str">
            <v/>
          </cell>
          <cell r="M96" t="str">
            <v/>
          </cell>
          <cell r="O96" t="str">
            <v/>
          </cell>
          <cell r="P96" t="str">
            <v/>
          </cell>
        </row>
        <row r="97">
          <cell r="C97" t="str">
            <v>317BAC0410</v>
          </cell>
          <cell r="D97" t="str">
            <v>BOCA DO LAGO</v>
          </cell>
          <cell r="E97" t="str">
            <v>FAZENDA SÃO PAULO</v>
          </cell>
          <cell r="F97">
            <v>223.7</v>
          </cell>
          <cell r="G97">
            <v>233.5</v>
          </cell>
          <cell r="H97">
            <v>9.8000000000000007</v>
          </cell>
          <cell r="I97" t="str">
            <v>PAV</v>
          </cell>
          <cell r="J97" t="str">
            <v>*</v>
          </cell>
          <cell r="L97" t="str">
            <v/>
          </cell>
          <cell r="M97" t="str">
            <v/>
          </cell>
          <cell r="O97" t="str">
            <v/>
          </cell>
          <cell r="P97" t="str">
            <v/>
          </cell>
        </row>
        <row r="98">
          <cell r="C98" t="str">
            <v>317BAC0450</v>
          </cell>
          <cell r="D98" t="str">
            <v>FAZENDA SÃO PAULO</v>
          </cell>
          <cell r="E98" t="str">
            <v>ENTR AC-380</v>
          </cell>
          <cell r="F98">
            <v>233.5</v>
          </cell>
          <cell r="G98">
            <v>236.7</v>
          </cell>
          <cell r="H98">
            <v>3.2</v>
          </cell>
          <cell r="I98" t="str">
            <v>PAV</v>
          </cell>
          <cell r="J98" t="str">
            <v>*</v>
          </cell>
          <cell r="L98" t="str">
            <v/>
          </cell>
          <cell r="M98" t="str">
            <v/>
          </cell>
          <cell r="O98" t="str">
            <v/>
          </cell>
          <cell r="P98" t="str">
            <v/>
          </cell>
        </row>
        <row r="99">
          <cell r="C99" t="str">
            <v>317BAC0460</v>
          </cell>
          <cell r="D99" t="str">
            <v>ENTR AC-380</v>
          </cell>
          <cell r="E99" t="str">
            <v>ENTR AC-485 (P/XAPURÍ)</v>
          </cell>
          <cell r="F99">
            <v>236.7</v>
          </cell>
          <cell r="G99">
            <v>248.7</v>
          </cell>
          <cell r="H99">
            <v>12</v>
          </cell>
          <cell r="I99" t="str">
            <v>PAV</v>
          </cell>
          <cell r="J99" t="str">
            <v>*</v>
          </cell>
          <cell r="L99" t="str">
            <v/>
          </cell>
          <cell r="M99" t="str">
            <v/>
          </cell>
          <cell r="O99" t="str">
            <v/>
          </cell>
          <cell r="P99" t="str">
            <v/>
          </cell>
        </row>
        <row r="100">
          <cell r="C100" t="str">
            <v>317BAC0470</v>
          </cell>
          <cell r="D100" t="str">
            <v>ENTR AC-485 (P/XAPURÍ)</v>
          </cell>
          <cell r="E100" t="str">
            <v>OLHO D'ÁGUA</v>
          </cell>
          <cell r="F100">
            <v>248.7</v>
          </cell>
          <cell r="G100">
            <v>269.7</v>
          </cell>
          <cell r="H100">
            <v>21</v>
          </cell>
          <cell r="I100" t="str">
            <v>PAV</v>
          </cell>
          <cell r="J100" t="str">
            <v>*</v>
          </cell>
          <cell r="L100" t="str">
            <v/>
          </cell>
          <cell r="M100" t="str">
            <v/>
          </cell>
          <cell r="O100" t="str">
            <v/>
          </cell>
          <cell r="P100" t="str">
            <v/>
          </cell>
        </row>
        <row r="101">
          <cell r="C101" t="str">
            <v>317BAC0490</v>
          </cell>
          <cell r="D101" t="str">
            <v>OLHO D'ÁGUA</v>
          </cell>
          <cell r="E101" t="str">
            <v>FAZENDA BOA ESPERANÇA</v>
          </cell>
          <cell r="F101">
            <v>269.7</v>
          </cell>
          <cell r="G101">
            <v>279.5</v>
          </cell>
          <cell r="H101">
            <v>9.8000000000000007</v>
          </cell>
          <cell r="I101" t="str">
            <v>PAV</v>
          </cell>
          <cell r="J101" t="str">
            <v>*</v>
          </cell>
          <cell r="L101" t="str">
            <v/>
          </cell>
          <cell r="M101" t="str">
            <v/>
          </cell>
          <cell r="O101" t="str">
            <v/>
          </cell>
          <cell r="P101" t="str">
            <v/>
          </cell>
        </row>
        <row r="102">
          <cell r="C102" t="str">
            <v>317BAC0510</v>
          </cell>
          <cell r="D102" t="str">
            <v>FAZENDA BOA ESPERANÇA</v>
          </cell>
          <cell r="E102" t="str">
            <v>IGARAPÉ DO BARRA</v>
          </cell>
          <cell r="F102">
            <v>279.5</v>
          </cell>
          <cell r="G102">
            <v>286.7</v>
          </cell>
          <cell r="H102">
            <v>7.2</v>
          </cell>
          <cell r="I102" t="str">
            <v>PAV</v>
          </cell>
          <cell r="J102" t="str">
            <v>*</v>
          </cell>
          <cell r="L102" t="str">
            <v/>
          </cell>
          <cell r="M102" t="str">
            <v/>
          </cell>
          <cell r="O102" t="str">
            <v/>
          </cell>
          <cell r="P102" t="str">
            <v/>
          </cell>
        </row>
        <row r="103">
          <cell r="C103" t="str">
            <v>317BAC0530</v>
          </cell>
          <cell r="D103" t="str">
            <v>IGARAPÉ DO BARRA</v>
          </cell>
          <cell r="E103" t="str">
            <v>POSTO DO BEF</v>
          </cell>
          <cell r="F103">
            <v>286.7</v>
          </cell>
          <cell r="G103">
            <v>304</v>
          </cell>
          <cell r="H103">
            <v>17.3</v>
          </cell>
          <cell r="I103" t="str">
            <v>PAV</v>
          </cell>
          <cell r="J103" t="str">
            <v>*</v>
          </cell>
          <cell r="L103" t="str">
            <v/>
          </cell>
          <cell r="M103" t="str">
            <v/>
          </cell>
          <cell r="O103" t="str">
            <v/>
          </cell>
          <cell r="P103" t="str">
            <v/>
          </cell>
        </row>
        <row r="104">
          <cell r="C104" t="str">
            <v>317BAC0550</v>
          </cell>
          <cell r="D104" t="str">
            <v>POSTO DO BEF</v>
          </cell>
          <cell r="E104" t="str">
            <v>BRASILÉIA</v>
          </cell>
          <cell r="F104">
            <v>304</v>
          </cell>
          <cell r="G104">
            <v>305.39999999999998</v>
          </cell>
          <cell r="H104">
            <v>1.4</v>
          </cell>
          <cell r="I104" t="str">
            <v>PAV</v>
          </cell>
          <cell r="J104" t="str">
            <v>*</v>
          </cell>
          <cell r="L104" t="str">
            <v/>
          </cell>
          <cell r="M104" t="str">
            <v/>
          </cell>
          <cell r="O104" t="str">
            <v/>
          </cell>
          <cell r="P104" t="str">
            <v/>
          </cell>
        </row>
        <row r="105">
          <cell r="C105" t="str">
            <v>317BAC0570</v>
          </cell>
          <cell r="D105" t="str">
            <v>BRASILÉIA</v>
          </cell>
          <cell r="E105" t="str">
            <v>FAZENDINHA</v>
          </cell>
          <cell r="F105">
            <v>305.39999999999998</v>
          </cell>
          <cell r="G105">
            <v>335.4</v>
          </cell>
          <cell r="H105">
            <v>30</v>
          </cell>
          <cell r="I105" t="str">
            <v>PAV</v>
          </cell>
          <cell r="J105" t="str">
            <v>*</v>
          </cell>
          <cell r="L105" t="str">
            <v/>
          </cell>
          <cell r="M105" t="str">
            <v/>
          </cell>
          <cell r="O105" t="str">
            <v/>
          </cell>
          <cell r="P105" t="str">
            <v/>
          </cell>
        </row>
        <row r="106">
          <cell r="C106" t="str">
            <v>317BAC0610</v>
          </cell>
          <cell r="D106" t="str">
            <v>FAZENDINHA</v>
          </cell>
          <cell r="E106" t="str">
            <v>ENTR AC-495 (ASSIS BRASIL)</v>
          </cell>
          <cell r="F106">
            <v>335.4</v>
          </cell>
          <cell r="G106">
            <v>415.4</v>
          </cell>
          <cell r="H106">
            <v>80</v>
          </cell>
          <cell r="I106" t="str">
            <v>PAV</v>
          </cell>
          <cell r="J106" t="str">
            <v>*</v>
          </cell>
          <cell r="L106" t="str">
            <v/>
          </cell>
          <cell r="M106" t="str">
            <v/>
          </cell>
          <cell r="O106" t="str">
            <v/>
          </cell>
          <cell r="P106" t="str">
            <v/>
          </cell>
        </row>
        <row r="107">
          <cell r="J107" t="str">
            <v/>
          </cell>
        </row>
        <row r="108">
          <cell r="C108" t="str">
            <v>364BAC1550</v>
          </cell>
          <cell r="D108" t="str">
            <v>DIV RO/AC</v>
          </cell>
          <cell r="E108" t="str">
            <v>ENTR AC-475</v>
          </cell>
          <cell r="F108">
            <v>0</v>
          </cell>
          <cell r="G108">
            <v>30.8</v>
          </cell>
          <cell r="H108">
            <v>30.8</v>
          </cell>
          <cell r="I108" t="str">
            <v>PAV</v>
          </cell>
          <cell r="J108" t="str">
            <v>*</v>
          </cell>
          <cell r="L108" t="str">
            <v/>
          </cell>
          <cell r="M108" t="str">
            <v/>
          </cell>
          <cell r="O108" t="str">
            <v/>
          </cell>
          <cell r="P108" t="str">
            <v/>
          </cell>
        </row>
        <row r="109">
          <cell r="C109" t="str">
            <v>364BAC1570</v>
          </cell>
          <cell r="D109" t="str">
            <v>ENTR AC-475</v>
          </cell>
          <cell r="E109" t="str">
            <v>ENTR AC-463/465 (BOM FUTURO)</v>
          </cell>
          <cell r="F109">
            <v>30.8</v>
          </cell>
          <cell r="G109">
            <v>52.9</v>
          </cell>
          <cell r="H109">
            <v>22.1</v>
          </cell>
          <cell r="I109" t="str">
            <v>PAV</v>
          </cell>
          <cell r="J109" t="str">
            <v>*</v>
          </cell>
          <cell r="L109" t="str">
            <v/>
          </cell>
          <cell r="M109" t="str">
            <v/>
          </cell>
          <cell r="O109" t="str">
            <v/>
          </cell>
          <cell r="P109" t="str">
            <v/>
          </cell>
        </row>
        <row r="110">
          <cell r="C110" t="str">
            <v>364BAC1590</v>
          </cell>
          <cell r="D110" t="str">
            <v>ENTR AC-463/465 (BOM FUTURO)</v>
          </cell>
          <cell r="E110" t="str">
            <v>ENTR BR-317</v>
          </cell>
          <cell r="F110">
            <v>52.9</v>
          </cell>
          <cell r="G110">
            <v>98.8</v>
          </cell>
          <cell r="H110">
            <v>45.9</v>
          </cell>
          <cell r="I110" t="str">
            <v>PAV</v>
          </cell>
          <cell r="J110" t="str">
            <v>*</v>
          </cell>
          <cell r="L110" t="str">
            <v/>
          </cell>
          <cell r="M110" t="str">
            <v/>
          </cell>
          <cell r="O110" t="str">
            <v/>
          </cell>
          <cell r="P110" t="str">
            <v/>
          </cell>
        </row>
        <row r="111">
          <cell r="C111" t="str">
            <v>364BAC1592</v>
          </cell>
          <cell r="D111" t="str">
            <v>ENTR BR-317</v>
          </cell>
          <cell r="E111" t="str">
            <v>ENTR AC-040 (INÍCIO CONTORNO RIO BRANCO)</v>
          </cell>
          <cell r="F111">
            <v>98.8</v>
          </cell>
          <cell r="G111">
            <v>123.6</v>
          </cell>
          <cell r="H111">
            <v>24.8</v>
          </cell>
          <cell r="I111" t="str">
            <v>PAV</v>
          </cell>
          <cell r="J111" t="str">
            <v>*</v>
          </cell>
          <cell r="L111" t="str">
            <v/>
          </cell>
          <cell r="M111" t="str">
            <v/>
          </cell>
          <cell r="O111" t="str">
            <v/>
          </cell>
          <cell r="P111" t="str">
            <v/>
          </cell>
        </row>
        <row r="112">
          <cell r="C112" t="str">
            <v>364BAC1594</v>
          </cell>
          <cell r="D112" t="str">
            <v>ENTR AC-040 (INÍCIO CONTORNO RIO BRANCO)</v>
          </cell>
          <cell r="E112" t="str">
            <v>FIM CONTORNO RIO BRANCO</v>
          </cell>
          <cell r="F112">
            <v>123.6</v>
          </cell>
          <cell r="G112">
            <v>136.6</v>
          </cell>
          <cell r="H112">
            <v>13</v>
          </cell>
          <cell r="I112" t="str">
            <v>PAV</v>
          </cell>
          <cell r="J112" t="str">
            <v>*</v>
          </cell>
          <cell r="L112" t="str">
            <v/>
          </cell>
          <cell r="M112" t="str">
            <v/>
          </cell>
          <cell r="O112" t="str">
            <v/>
          </cell>
          <cell r="P112" t="str">
            <v/>
          </cell>
        </row>
        <row r="113">
          <cell r="C113" t="str">
            <v>364BAC1610</v>
          </cell>
          <cell r="D113" t="str">
            <v>FIM CONTORNO RIO BRANCO</v>
          </cell>
          <cell r="E113" t="str">
            <v>ESTRADA DO AEROPORTO</v>
          </cell>
          <cell r="F113">
            <v>136.6</v>
          </cell>
          <cell r="G113">
            <v>148.19999999999999</v>
          </cell>
          <cell r="H113">
            <v>11.6</v>
          </cell>
          <cell r="I113" t="str">
            <v>DUP</v>
          </cell>
          <cell r="J113" t="str">
            <v>*</v>
          </cell>
          <cell r="L113" t="str">
            <v/>
          </cell>
          <cell r="M113" t="str">
            <v/>
          </cell>
          <cell r="O113" t="str">
            <v/>
          </cell>
          <cell r="P113" t="str">
            <v/>
          </cell>
        </row>
        <row r="114">
          <cell r="C114" t="str">
            <v>364BAC1620</v>
          </cell>
          <cell r="D114" t="str">
            <v>ESTRADA DO AEROPORTO</v>
          </cell>
          <cell r="E114" t="str">
            <v>RIOZINHO DO ANDIRÁ</v>
          </cell>
          <cell r="F114">
            <v>148.19999999999999</v>
          </cell>
          <cell r="G114">
            <v>176.4</v>
          </cell>
          <cell r="H114">
            <v>28.2</v>
          </cell>
          <cell r="I114" t="str">
            <v>PAV</v>
          </cell>
          <cell r="J114" t="str">
            <v>*</v>
          </cell>
          <cell r="L114" t="str">
            <v/>
          </cell>
          <cell r="M114" t="str">
            <v/>
          </cell>
          <cell r="O114" t="str">
            <v/>
          </cell>
          <cell r="P114" t="str">
            <v/>
          </cell>
        </row>
        <row r="115">
          <cell r="C115" t="str">
            <v>364BAC1630</v>
          </cell>
          <cell r="D115" t="str">
            <v>RIOZINHO DO ANDIRÁ</v>
          </cell>
          <cell r="E115" t="str">
            <v>ENTR AC-339 (SENA MADUREIRA)</v>
          </cell>
          <cell r="F115">
            <v>176.4</v>
          </cell>
          <cell r="G115">
            <v>267.7</v>
          </cell>
          <cell r="H115">
            <v>91.3</v>
          </cell>
          <cell r="I115" t="str">
            <v>PAV</v>
          </cell>
          <cell r="J115" t="str">
            <v>*</v>
          </cell>
          <cell r="L115" t="str">
            <v/>
          </cell>
          <cell r="M115" t="str">
            <v/>
          </cell>
          <cell r="O115" t="str">
            <v/>
          </cell>
          <cell r="P115" t="str">
            <v/>
          </cell>
        </row>
        <row r="116">
          <cell r="C116" t="str">
            <v>364BAC1670</v>
          </cell>
          <cell r="D116" t="str">
            <v>ENTR AC-339 (SENA MADUREIRA)</v>
          </cell>
          <cell r="E116" t="str">
            <v>ACESSO A MANUEL URBANO</v>
          </cell>
          <cell r="F116">
            <v>267.7</v>
          </cell>
          <cell r="G116">
            <v>339.7</v>
          </cell>
          <cell r="H116">
            <v>72</v>
          </cell>
          <cell r="I116" t="str">
            <v>IMP</v>
          </cell>
          <cell r="J116" t="str">
            <v/>
          </cell>
          <cell r="L116" t="str">
            <v/>
          </cell>
          <cell r="M116" t="str">
            <v/>
          </cell>
          <cell r="O116" t="str">
            <v/>
          </cell>
          <cell r="P116" t="str">
            <v/>
          </cell>
        </row>
        <row r="117">
          <cell r="C117" t="str">
            <v>364BAC1690</v>
          </cell>
          <cell r="D117" t="str">
            <v>ACESSO A MANUEL URBANO</v>
          </cell>
          <cell r="E117" t="str">
            <v>RIO MACAPÁ</v>
          </cell>
          <cell r="F117">
            <v>339.7</v>
          </cell>
          <cell r="G117">
            <v>379.7</v>
          </cell>
          <cell r="H117">
            <v>40</v>
          </cell>
          <cell r="I117" t="str">
            <v>IMP</v>
          </cell>
          <cell r="J117" t="str">
            <v/>
          </cell>
          <cell r="L117" t="str">
            <v/>
          </cell>
          <cell r="M117" t="str">
            <v/>
          </cell>
          <cell r="O117" t="str">
            <v/>
          </cell>
          <cell r="P117" t="str">
            <v/>
          </cell>
        </row>
        <row r="118">
          <cell r="C118" t="str">
            <v>364BAC1710</v>
          </cell>
          <cell r="D118" t="str">
            <v>RIO MACAPÁ</v>
          </cell>
          <cell r="E118" t="str">
            <v>ENTR AC-329 (IGARAPÉ ALTO JURUPARI)</v>
          </cell>
          <cell r="F118">
            <v>379.7</v>
          </cell>
          <cell r="G118">
            <v>440.5</v>
          </cell>
          <cell r="H118">
            <v>60.8</v>
          </cell>
          <cell r="I118" t="str">
            <v>LEN</v>
          </cell>
          <cell r="J118" t="str">
            <v/>
          </cell>
          <cell r="L118" t="str">
            <v/>
          </cell>
          <cell r="M118" t="str">
            <v/>
          </cell>
          <cell r="O118" t="str">
            <v/>
          </cell>
          <cell r="P118" t="str">
            <v/>
          </cell>
        </row>
        <row r="119">
          <cell r="C119" t="str">
            <v>364BAC1730</v>
          </cell>
          <cell r="D119" t="str">
            <v>ENTR AC-329 (IGARAPÉ ALTO JURUPARI)</v>
          </cell>
          <cell r="E119" t="str">
            <v>ENTR BR-409/AC-170 (FEIJÓ)</v>
          </cell>
          <cell r="F119">
            <v>440.5</v>
          </cell>
          <cell r="G119">
            <v>492.7</v>
          </cell>
          <cell r="H119">
            <v>52.2</v>
          </cell>
          <cell r="I119" t="str">
            <v>IMP</v>
          </cell>
          <cell r="J119" t="str">
            <v/>
          </cell>
          <cell r="L119" t="str">
            <v/>
          </cell>
          <cell r="M119" t="str">
            <v/>
          </cell>
          <cell r="O119" t="str">
            <v/>
          </cell>
          <cell r="P119" t="str">
            <v/>
          </cell>
        </row>
        <row r="120">
          <cell r="C120" t="str">
            <v>364BAC1750</v>
          </cell>
          <cell r="D120" t="str">
            <v>ENTR BR-409/AC-170 (FEIJÓ)</v>
          </cell>
          <cell r="E120" t="str">
            <v>ENTR AC-321 (TARAUACA)</v>
          </cell>
          <cell r="F120">
            <v>492.7</v>
          </cell>
          <cell r="G120">
            <v>538.70000000000005</v>
          </cell>
          <cell r="H120">
            <v>46</v>
          </cell>
          <cell r="I120" t="str">
            <v>PAV</v>
          </cell>
          <cell r="J120" t="str">
            <v>*</v>
          </cell>
          <cell r="L120" t="str">
            <v/>
          </cell>
          <cell r="M120" t="str">
            <v/>
          </cell>
          <cell r="O120" t="str">
            <v/>
          </cell>
          <cell r="P120" t="str">
            <v/>
          </cell>
        </row>
        <row r="121">
          <cell r="C121" t="str">
            <v>364BAC1770</v>
          </cell>
          <cell r="D121" t="str">
            <v>ENTR AC-321 (TARAUACA)</v>
          </cell>
          <cell r="E121" t="str">
            <v>RIO GREGÓRIO</v>
          </cell>
          <cell r="F121">
            <v>538.70000000000005</v>
          </cell>
          <cell r="G121">
            <v>621.70000000000005</v>
          </cell>
          <cell r="H121">
            <v>83</v>
          </cell>
          <cell r="I121" t="str">
            <v>EOP</v>
          </cell>
          <cell r="J121" t="str">
            <v/>
          </cell>
          <cell r="L121" t="str">
            <v/>
          </cell>
          <cell r="M121" t="str">
            <v/>
          </cell>
          <cell r="O121" t="str">
            <v/>
          </cell>
          <cell r="P121" t="str">
            <v/>
          </cell>
        </row>
        <row r="122">
          <cell r="C122" t="str">
            <v>364BAC1790</v>
          </cell>
          <cell r="D122" t="str">
            <v>RIO GREGÓRIO</v>
          </cell>
          <cell r="E122" t="str">
            <v>ENTR AC-186 (BOM FUTURO/RIO LIBERDADE)</v>
          </cell>
          <cell r="F122">
            <v>621.70000000000005</v>
          </cell>
          <cell r="G122">
            <v>684.7</v>
          </cell>
          <cell r="H122">
            <v>63</v>
          </cell>
          <cell r="I122" t="str">
            <v>EOP</v>
          </cell>
          <cell r="J122" t="str">
            <v/>
          </cell>
          <cell r="L122" t="str">
            <v/>
          </cell>
          <cell r="M122" t="str">
            <v/>
          </cell>
          <cell r="O122" t="str">
            <v/>
          </cell>
          <cell r="P122" t="str">
            <v/>
          </cell>
        </row>
        <row r="123">
          <cell r="C123" t="str">
            <v>364BAC1795</v>
          </cell>
          <cell r="D123" t="str">
            <v>ENTR AC-186 (BOM FUTURO/RIO LIBERDADE)</v>
          </cell>
          <cell r="E123" t="str">
            <v>ENTR BR-307/AC-407(A) (RODRIGUES ALVES/RIO JURUÁ)</v>
          </cell>
          <cell r="F123">
            <v>684.7</v>
          </cell>
          <cell r="G123">
            <v>754.2</v>
          </cell>
          <cell r="H123">
            <v>69.5</v>
          </cell>
          <cell r="I123" t="str">
            <v>PAV</v>
          </cell>
          <cell r="J123" t="str">
            <v>*</v>
          </cell>
          <cell r="L123" t="str">
            <v/>
          </cell>
          <cell r="M123" t="str">
            <v/>
          </cell>
          <cell r="O123" t="str">
            <v/>
          </cell>
          <cell r="P123" t="str">
            <v/>
          </cell>
        </row>
        <row r="124">
          <cell r="C124" t="str">
            <v>364BAC1815</v>
          </cell>
          <cell r="D124" t="str">
            <v>ENTR BR-307/AC-407(A) (RODRIGUES ALVES/RIO JURUÁ)</v>
          </cell>
          <cell r="E124" t="str">
            <v>ENTR AC-405(A)/407(B) (P/CRUZEIRO DO SUL)</v>
          </cell>
          <cell r="F124">
            <v>754.2</v>
          </cell>
          <cell r="G124">
            <v>779.8</v>
          </cell>
          <cell r="H124">
            <v>25.6</v>
          </cell>
          <cell r="I124" t="str">
            <v>PLA</v>
          </cell>
          <cell r="J124" t="str">
            <v/>
          </cell>
          <cell r="L124" t="str">
            <v/>
          </cell>
          <cell r="M124" t="str">
            <v/>
          </cell>
          <cell r="N124" t="str">
            <v xml:space="preserve">AC-407 </v>
          </cell>
          <cell r="O124" t="str">
            <v>PAV</v>
          </cell>
          <cell r="P124" t="str">
            <v/>
          </cell>
        </row>
        <row r="125">
          <cell r="C125" t="str">
            <v>364BAC1830</v>
          </cell>
          <cell r="D125" t="str">
            <v>ENTR AC-405(A)/407(B) (P/CRUZEIRO DO SUL)</v>
          </cell>
          <cell r="E125" t="str">
            <v>ENTR AC-405(B) (MÂNCIO LIMA)</v>
          </cell>
          <cell r="F125">
            <v>779.8</v>
          </cell>
          <cell r="G125">
            <v>797.8</v>
          </cell>
          <cell r="H125">
            <v>18</v>
          </cell>
          <cell r="I125" t="str">
            <v>PLA</v>
          </cell>
          <cell r="J125" t="str">
            <v/>
          </cell>
          <cell r="L125" t="str">
            <v/>
          </cell>
          <cell r="M125" t="str">
            <v/>
          </cell>
          <cell r="N125" t="str">
            <v xml:space="preserve">AC-405 </v>
          </cell>
          <cell r="O125" t="str">
            <v>PAV</v>
          </cell>
          <cell r="P125" t="str">
            <v/>
          </cell>
        </row>
        <row r="126">
          <cell r="C126" t="str">
            <v>364BAC1840</v>
          </cell>
          <cell r="D126" t="str">
            <v>ENTR AC-405(B) (MÂNCIO LIMA)</v>
          </cell>
          <cell r="E126" t="str">
            <v>ENTR AC-402 (QUINZE DE NOVEMBRO)</v>
          </cell>
          <cell r="F126">
            <v>797.8</v>
          </cell>
          <cell r="G126">
            <v>843.8</v>
          </cell>
          <cell r="H126">
            <v>46</v>
          </cell>
          <cell r="I126" t="str">
            <v>PLA</v>
          </cell>
          <cell r="J126" t="str">
            <v/>
          </cell>
          <cell r="L126" t="str">
            <v/>
          </cell>
          <cell r="M126" t="str">
            <v/>
          </cell>
          <cell r="O126" t="str">
            <v/>
          </cell>
          <cell r="P126" t="str">
            <v/>
          </cell>
        </row>
        <row r="127">
          <cell r="C127" t="str">
            <v>364BAC1850</v>
          </cell>
          <cell r="D127" t="str">
            <v>ENTR AC-402 (QUINZE DE NOVEMBRO)</v>
          </cell>
          <cell r="E127" t="str">
            <v>ENTR AC-090 (FRONT BRASIL/PERU) (BOQUEIRÃO DA ESPERANÇA)</v>
          </cell>
          <cell r="F127">
            <v>843.8</v>
          </cell>
          <cell r="G127">
            <v>870.8</v>
          </cell>
          <cell r="H127">
            <v>27</v>
          </cell>
          <cell r="I127" t="str">
            <v>PLA</v>
          </cell>
          <cell r="J127" t="str">
            <v/>
          </cell>
          <cell r="L127" t="str">
            <v/>
          </cell>
          <cell r="M127" t="str">
            <v/>
          </cell>
          <cell r="O127" t="str">
            <v/>
          </cell>
          <cell r="P127" t="str">
            <v/>
          </cell>
        </row>
        <row r="128">
          <cell r="C128" t="str">
            <v>364BAC9001</v>
          </cell>
          <cell r="D128" t="str">
            <v>ENTR BR-364</v>
          </cell>
          <cell r="E128" t="str">
            <v>RODRIGUES ALVES</v>
          </cell>
          <cell r="F128">
            <v>0</v>
          </cell>
          <cell r="G128">
            <v>5</v>
          </cell>
          <cell r="H128">
            <v>5</v>
          </cell>
          <cell r="I128" t="str">
            <v>PAV</v>
          </cell>
          <cell r="J128" t="str">
            <v>*</v>
          </cell>
          <cell r="L128" t="str">
            <v/>
          </cell>
          <cell r="M128" t="str">
            <v/>
          </cell>
          <cell r="O128" t="str">
            <v/>
          </cell>
          <cell r="P128" t="str">
            <v/>
          </cell>
        </row>
        <row r="129">
          <cell r="C129" t="str">
            <v>364BAC9010</v>
          </cell>
          <cell r="D129" t="str">
            <v>ENTR BR-364 (KM 339,7)</v>
          </cell>
          <cell r="E129" t="str">
            <v>MANOEL URBANO</v>
          </cell>
          <cell r="F129">
            <v>0</v>
          </cell>
          <cell r="G129">
            <v>6.4</v>
          </cell>
          <cell r="H129">
            <v>6.4</v>
          </cell>
          <cell r="I129" t="str">
            <v>IMP</v>
          </cell>
          <cell r="J129" t="str">
            <v/>
          </cell>
          <cell r="L129" t="str">
            <v/>
          </cell>
          <cell r="M129" t="str">
            <v/>
          </cell>
          <cell r="O129" t="str">
            <v/>
          </cell>
          <cell r="P129" t="str">
            <v/>
          </cell>
        </row>
        <row r="130">
          <cell r="J130" t="str">
            <v/>
          </cell>
        </row>
        <row r="131">
          <cell r="C131" t="str">
            <v>409BAC0010</v>
          </cell>
          <cell r="D131" t="str">
            <v>ENTR BR-364 (FEIJÓ)</v>
          </cell>
          <cell r="E131" t="str">
            <v>IGARAPÉ CONSULTA</v>
          </cell>
          <cell r="F131">
            <v>0</v>
          </cell>
          <cell r="G131">
            <v>32</v>
          </cell>
          <cell r="H131">
            <v>32</v>
          </cell>
          <cell r="I131" t="str">
            <v>PLA</v>
          </cell>
          <cell r="J131" t="str">
            <v/>
          </cell>
          <cell r="L131" t="str">
            <v/>
          </cell>
          <cell r="M131" t="str">
            <v/>
          </cell>
          <cell r="O131" t="str">
            <v/>
          </cell>
          <cell r="P131" t="str">
            <v/>
          </cell>
        </row>
        <row r="132">
          <cell r="C132" t="str">
            <v>409BAC0030</v>
          </cell>
          <cell r="D132" t="str">
            <v>IGARAPÉ CONSULTA</v>
          </cell>
          <cell r="E132" t="str">
            <v>ENTR AC-329</v>
          </cell>
          <cell r="F132">
            <v>32</v>
          </cell>
          <cell r="G132">
            <v>122</v>
          </cell>
          <cell r="H132">
            <v>90</v>
          </cell>
          <cell r="I132" t="str">
            <v>PLA</v>
          </cell>
          <cell r="J132" t="str">
            <v/>
          </cell>
          <cell r="L132" t="str">
            <v/>
          </cell>
          <cell r="M132" t="str">
            <v/>
          </cell>
          <cell r="O132" t="str">
            <v/>
          </cell>
          <cell r="P132" t="str">
            <v/>
          </cell>
        </row>
        <row r="133">
          <cell r="C133" t="str">
            <v>409BAC0050</v>
          </cell>
          <cell r="D133" t="str">
            <v>ENTR AC-329</v>
          </cell>
          <cell r="E133" t="str">
            <v>ENTR AC-090 (SANTA ROSA)</v>
          </cell>
          <cell r="F133">
            <v>122</v>
          </cell>
          <cell r="G133">
            <v>152</v>
          </cell>
          <cell r="H133">
            <v>30</v>
          </cell>
          <cell r="I133" t="str">
            <v>PLA</v>
          </cell>
          <cell r="J133" t="str">
            <v/>
          </cell>
          <cell r="L133" t="str">
            <v/>
          </cell>
          <cell r="M133" t="str">
            <v/>
          </cell>
          <cell r="O133" t="str">
            <v/>
          </cell>
          <cell r="P133" t="str">
            <v/>
          </cell>
        </row>
        <row r="134">
          <cell r="J134" t="str">
            <v/>
          </cell>
        </row>
        <row r="135">
          <cell r="J135" t="str">
            <v/>
          </cell>
        </row>
        <row r="136">
          <cell r="C136" t="str">
            <v>174BAM0230</v>
          </cell>
          <cell r="D136" t="str">
            <v>DIV MT/AM</v>
          </cell>
          <cell r="E136" t="str">
            <v>DEZ DIAS</v>
          </cell>
          <cell r="F136">
            <v>0</v>
          </cell>
          <cell r="G136">
            <v>50</v>
          </cell>
          <cell r="H136">
            <v>50</v>
          </cell>
          <cell r="I136" t="str">
            <v>PLA</v>
          </cell>
          <cell r="J136" t="str">
            <v/>
          </cell>
          <cell r="L136" t="str">
            <v/>
          </cell>
          <cell r="M136" t="str">
            <v/>
          </cell>
          <cell r="O136" t="str">
            <v/>
          </cell>
          <cell r="P136" t="str">
            <v/>
          </cell>
        </row>
        <row r="137">
          <cell r="C137" t="str">
            <v>174BAM0250</v>
          </cell>
          <cell r="D137" t="str">
            <v>DEZ DIAS</v>
          </cell>
          <cell r="E137" t="str">
            <v>SANTO ANTÔNIO</v>
          </cell>
          <cell r="F137">
            <v>50</v>
          </cell>
          <cell r="G137">
            <v>120</v>
          </cell>
          <cell r="H137">
            <v>70</v>
          </cell>
          <cell r="I137" t="str">
            <v>PLA</v>
          </cell>
          <cell r="J137" t="str">
            <v/>
          </cell>
          <cell r="L137" t="str">
            <v/>
          </cell>
          <cell r="M137" t="str">
            <v/>
          </cell>
          <cell r="O137" t="str">
            <v/>
          </cell>
          <cell r="P137" t="str">
            <v/>
          </cell>
        </row>
        <row r="138">
          <cell r="C138" t="str">
            <v>174BAM0270</v>
          </cell>
          <cell r="D138" t="str">
            <v>SANTO ANTÔNIO</v>
          </cell>
          <cell r="E138" t="str">
            <v>ARUANÃ</v>
          </cell>
          <cell r="F138">
            <v>120</v>
          </cell>
          <cell r="G138">
            <v>160</v>
          </cell>
          <cell r="H138">
            <v>40</v>
          </cell>
          <cell r="I138" t="str">
            <v>PLA</v>
          </cell>
          <cell r="J138" t="str">
            <v/>
          </cell>
          <cell r="L138" t="str">
            <v/>
          </cell>
          <cell r="M138" t="str">
            <v/>
          </cell>
          <cell r="O138" t="str">
            <v/>
          </cell>
          <cell r="P138" t="str">
            <v/>
          </cell>
        </row>
        <row r="139">
          <cell r="C139" t="str">
            <v>174BAM0290</v>
          </cell>
          <cell r="D139" t="str">
            <v>ARUANÃ</v>
          </cell>
          <cell r="E139" t="str">
            <v>ENTR BR-230 (PRAINHA)</v>
          </cell>
          <cell r="F139">
            <v>160</v>
          </cell>
          <cell r="G139">
            <v>200</v>
          </cell>
          <cell r="H139">
            <v>40</v>
          </cell>
          <cell r="I139" t="str">
            <v>PLA</v>
          </cell>
          <cell r="J139" t="str">
            <v/>
          </cell>
          <cell r="L139" t="str">
            <v/>
          </cell>
          <cell r="M139" t="str">
            <v/>
          </cell>
          <cell r="O139" t="str">
            <v/>
          </cell>
          <cell r="P139" t="str">
            <v/>
          </cell>
        </row>
        <row r="140">
          <cell r="C140" t="str">
            <v>174BAM0310</v>
          </cell>
          <cell r="D140" t="str">
            <v>ENTR BR-230 (PRAINHA)</v>
          </cell>
          <cell r="E140" t="str">
            <v>CAPITARÍ</v>
          </cell>
          <cell r="F140">
            <v>200</v>
          </cell>
          <cell r="G140">
            <v>278</v>
          </cell>
          <cell r="H140">
            <v>78</v>
          </cell>
          <cell r="I140" t="str">
            <v>PLA</v>
          </cell>
          <cell r="J140" t="str">
            <v/>
          </cell>
          <cell r="L140" t="str">
            <v/>
          </cell>
          <cell r="M140" t="str">
            <v/>
          </cell>
          <cell r="O140" t="str">
            <v/>
          </cell>
          <cell r="P140" t="str">
            <v/>
          </cell>
        </row>
        <row r="141">
          <cell r="C141" t="str">
            <v>174BAM0330</v>
          </cell>
          <cell r="D141" t="str">
            <v>CAPITARÍ</v>
          </cell>
          <cell r="E141" t="str">
            <v>RIO ARUÁ</v>
          </cell>
          <cell r="F141">
            <v>278</v>
          </cell>
          <cell r="G141">
            <v>338</v>
          </cell>
          <cell r="H141">
            <v>60</v>
          </cell>
          <cell r="I141" t="str">
            <v>PLA</v>
          </cell>
          <cell r="J141" t="str">
            <v/>
          </cell>
          <cell r="L141" t="str">
            <v/>
          </cell>
          <cell r="M141" t="str">
            <v/>
          </cell>
          <cell r="O141" t="str">
            <v/>
          </cell>
          <cell r="P141" t="str">
            <v/>
          </cell>
        </row>
        <row r="142">
          <cell r="C142" t="str">
            <v>174BAM0350</v>
          </cell>
          <cell r="D142" t="str">
            <v>RIO ARUÁ</v>
          </cell>
          <cell r="E142" t="str">
            <v>ENTR AM-364(A) (MANICORÉ)</v>
          </cell>
          <cell r="F142">
            <v>338</v>
          </cell>
          <cell r="G142">
            <v>428</v>
          </cell>
          <cell r="H142">
            <v>90</v>
          </cell>
          <cell r="I142" t="str">
            <v>PLA</v>
          </cell>
          <cell r="J142" t="str">
            <v/>
          </cell>
          <cell r="L142" t="str">
            <v/>
          </cell>
          <cell r="M142" t="str">
            <v/>
          </cell>
          <cell r="O142" t="str">
            <v/>
          </cell>
          <cell r="P142" t="str">
            <v/>
          </cell>
        </row>
        <row r="143">
          <cell r="C143" t="str">
            <v>174BAM0370</v>
          </cell>
          <cell r="D143" t="str">
            <v>ENTR AM-364(A) (MANICORÉ)</v>
          </cell>
          <cell r="E143" t="str">
            <v>ENTR BR-319(A)/AM-364(B)</v>
          </cell>
          <cell r="F143">
            <v>428</v>
          </cell>
          <cell r="G143">
            <v>512</v>
          </cell>
          <cell r="H143">
            <v>84</v>
          </cell>
          <cell r="I143" t="str">
            <v>IMP</v>
          </cell>
          <cell r="J143" t="str">
            <v/>
          </cell>
          <cell r="L143" t="str">
            <v/>
          </cell>
          <cell r="M143" t="str">
            <v/>
          </cell>
          <cell r="O143" t="str">
            <v/>
          </cell>
          <cell r="P143" t="str">
            <v>2003</v>
          </cell>
        </row>
        <row r="144">
          <cell r="C144" t="str">
            <v>174BAM0390</v>
          </cell>
          <cell r="D144" t="str">
            <v>ENTR BR-319(A)/AM-364(B)</v>
          </cell>
          <cell r="E144" t="str">
            <v>IGARAPÉ JACARETINGA</v>
          </cell>
          <cell r="F144">
            <v>512</v>
          </cell>
          <cell r="G144">
            <v>568.6</v>
          </cell>
          <cell r="H144">
            <v>56.6</v>
          </cell>
          <cell r="I144" t="str">
            <v>IMP</v>
          </cell>
          <cell r="J144" t="str">
            <v/>
          </cell>
          <cell r="K144" t="str">
            <v>319BAM0125</v>
          </cell>
          <cell r="L144" t="str">
            <v/>
          </cell>
          <cell r="M144" t="str">
            <v/>
          </cell>
          <cell r="O144" t="str">
            <v/>
          </cell>
          <cell r="P144" t="str">
            <v/>
          </cell>
        </row>
        <row r="145">
          <cell r="C145" t="str">
            <v>174BAM0400</v>
          </cell>
          <cell r="D145" t="str">
            <v>IGARAPÉ JACARETINGA</v>
          </cell>
          <cell r="E145" t="str">
            <v>INÍCIO TRAVESSIA RIO LUNA</v>
          </cell>
          <cell r="F145">
            <v>568.6</v>
          </cell>
          <cell r="G145">
            <v>597.1</v>
          </cell>
          <cell r="H145">
            <v>28.5</v>
          </cell>
          <cell r="I145" t="str">
            <v>IMP</v>
          </cell>
          <cell r="J145" t="str">
            <v/>
          </cell>
          <cell r="K145" t="str">
            <v>319BAM0120</v>
          </cell>
          <cell r="L145" t="str">
            <v/>
          </cell>
          <cell r="M145" t="str">
            <v/>
          </cell>
          <cell r="O145" t="str">
            <v/>
          </cell>
          <cell r="P145" t="str">
            <v/>
          </cell>
        </row>
        <row r="146">
          <cell r="C146" t="str">
            <v>174BAM0405</v>
          </cell>
          <cell r="D146" t="str">
            <v>INÍCIO TRAVESSIA RIO LUNA</v>
          </cell>
          <cell r="E146" t="str">
            <v>FIM TRAVESSIA RIO LUNA</v>
          </cell>
          <cell r="F146">
            <v>597.1</v>
          </cell>
          <cell r="G146">
            <v>597.5</v>
          </cell>
          <cell r="H146">
            <v>0.4</v>
          </cell>
          <cell r="I146" t="str">
            <v>TRV</v>
          </cell>
          <cell r="J146" t="str">
            <v/>
          </cell>
          <cell r="K146" t="str">
            <v>319BAM0115</v>
          </cell>
          <cell r="L146" t="str">
            <v/>
          </cell>
          <cell r="M146" t="str">
            <v/>
          </cell>
          <cell r="O146" t="str">
            <v/>
          </cell>
          <cell r="P146" t="str">
            <v/>
          </cell>
        </row>
        <row r="147">
          <cell r="C147" t="str">
            <v>174BAM0410</v>
          </cell>
          <cell r="D147" t="str">
            <v>FIM TRAVESSIA RIO LUNA</v>
          </cell>
          <cell r="E147" t="str">
            <v>ENTR AM-360</v>
          </cell>
          <cell r="F147">
            <v>597.5</v>
          </cell>
          <cell r="G147">
            <v>604.20000000000005</v>
          </cell>
          <cell r="H147">
            <v>6.7</v>
          </cell>
          <cell r="I147" t="str">
            <v>IMP</v>
          </cell>
          <cell r="J147" t="str">
            <v/>
          </cell>
          <cell r="K147" t="str">
            <v>319BAM0110</v>
          </cell>
          <cell r="L147" t="str">
            <v/>
          </cell>
          <cell r="M147" t="str">
            <v/>
          </cell>
          <cell r="O147" t="str">
            <v/>
          </cell>
          <cell r="P147" t="str">
            <v/>
          </cell>
        </row>
        <row r="148">
          <cell r="C148" t="str">
            <v>174BAM0415</v>
          </cell>
          <cell r="D148" t="str">
            <v>ENTR AM-360</v>
          </cell>
          <cell r="E148" t="str">
            <v>IGARAPÉ ATU</v>
          </cell>
          <cell r="F148">
            <v>604.20000000000005</v>
          </cell>
          <cell r="G148">
            <v>620.4</v>
          </cell>
          <cell r="H148">
            <v>16.2</v>
          </cell>
          <cell r="I148" t="str">
            <v>EOP</v>
          </cell>
          <cell r="J148" t="str">
            <v/>
          </cell>
          <cell r="K148" t="str">
            <v>319BAM0105</v>
          </cell>
          <cell r="L148" t="str">
            <v/>
          </cell>
          <cell r="M148" t="str">
            <v/>
          </cell>
          <cell r="O148" t="str">
            <v/>
          </cell>
          <cell r="P148" t="str">
            <v/>
          </cell>
        </row>
        <row r="149">
          <cell r="C149" t="str">
            <v>174BAM0420</v>
          </cell>
          <cell r="D149" t="str">
            <v>IGARAPÉ ATU</v>
          </cell>
          <cell r="E149" t="str">
            <v>RIO TUPUNÃ</v>
          </cell>
          <cell r="F149">
            <v>620.4</v>
          </cell>
          <cell r="G149">
            <v>679.7</v>
          </cell>
          <cell r="H149">
            <v>59.3</v>
          </cell>
          <cell r="I149" t="str">
            <v>EOP</v>
          </cell>
          <cell r="J149" t="str">
            <v/>
          </cell>
          <cell r="K149" t="str">
            <v>319BAM0100</v>
          </cell>
          <cell r="L149" t="str">
            <v/>
          </cell>
          <cell r="M149" t="str">
            <v/>
          </cell>
          <cell r="O149" t="str">
            <v/>
          </cell>
          <cell r="P149" t="str">
            <v/>
          </cell>
        </row>
        <row r="150">
          <cell r="C150" t="str">
            <v>174BAM0430</v>
          </cell>
          <cell r="D150" t="str">
            <v>RIO TUPUNÃ</v>
          </cell>
          <cell r="E150" t="str">
            <v>ENTR AM-356</v>
          </cell>
          <cell r="F150">
            <v>679.7</v>
          </cell>
          <cell r="G150">
            <v>691</v>
          </cell>
          <cell r="H150">
            <v>11.3</v>
          </cell>
          <cell r="I150" t="str">
            <v>PAV</v>
          </cell>
          <cell r="J150" t="str">
            <v/>
          </cell>
          <cell r="K150" t="str">
            <v>319BAM0090</v>
          </cell>
          <cell r="L150" t="str">
            <v/>
          </cell>
          <cell r="M150" t="str">
            <v/>
          </cell>
          <cell r="O150" t="str">
            <v/>
          </cell>
          <cell r="P150" t="str">
            <v/>
          </cell>
        </row>
        <row r="151">
          <cell r="C151" t="str">
            <v>174BAM0435</v>
          </cell>
          <cell r="D151" t="str">
            <v>ENTR AM-356</v>
          </cell>
          <cell r="E151" t="str">
            <v>INÍCIO TRAVESSIA RIO CASTANHO</v>
          </cell>
          <cell r="F151">
            <v>691</v>
          </cell>
          <cell r="G151">
            <v>743.8</v>
          </cell>
          <cell r="H151">
            <v>52.8</v>
          </cell>
          <cell r="I151" t="str">
            <v>PAV</v>
          </cell>
          <cell r="J151" t="str">
            <v/>
          </cell>
          <cell r="K151" t="str">
            <v>319BAM0085</v>
          </cell>
          <cell r="L151" t="str">
            <v/>
          </cell>
          <cell r="M151" t="str">
            <v/>
          </cell>
          <cell r="O151" t="str">
            <v/>
          </cell>
          <cell r="P151" t="str">
            <v/>
          </cell>
        </row>
        <row r="152">
          <cell r="C152" t="str">
            <v>174BAM0440</v>
          </cell>
          <cell r="D152" t="str">
            <v>INÍCIO TRAVESSIA RIO CASTANHO</v>
          </cell>
          <cell r="E152" t="str">
            <v>FIM TRAVESSIA RIO CASTANHO</v>
          </cell>
          <cell r="F152">
            <v>743.8</v>
          </cell>
          <cell r="G152">
            <v>744.3</v>
          </cell>
          <cell r="H152">
            <v>0.5</v>
          </cell>
          <cell r="I152" t="str">
            <v>TRV</v>
          </cell>
          <cell r="J152" t="str">
            <v/>
          </cell>
          <cell r="K152" t="str">
            <v>319BAM0080</v>
          </cell>
          <cell r="L152" t="str">
            <v/>
          </cell>
          <cell r="M152" t="str">
            <v/>
          </cell>
          <cell r="O152" t="str">
            <v/>
          </cell>
          <cell r="P152" t="str">
            <v/>
          </cell>
        </row>
        <row r="153">
          <cell r="C153" t="str">
            <v>174BAM0445</v>
          </cell>
          <cell r="D153" t="str">
            <v>FIM TRAVESSIA RIO CASTANHO</v>
          </cell>
          <cell r="E153" t="str">
            <v>ENTR AM-354</v>
          </cell>
          <cell r="F153">
            <v>744.3</v>
          </cell>
          <cell r="G153">
            <v>755.1</v>
          </cell>
          <cell r="H153">
            <v>10.8</v>
          </cell>
          <cell r="I153" t="str">
            <v>PAV</v>
          </cell>
          <cell r="J153" t="str">
            <v/>
          </cell>
          <cell r="K153" t="str">
            <v>319BAM0075</v>
          </cell>
          <cell r="L153" t="str">
            <v/>
          </cell>
          <cell r="M153" t="str">
            <v/>
          </cell>
          <cell r="O153" t="str">
            <v/>
          </cell>
          <cell r="P153" t="str">
            <v/>
          </cell>
        </row>
        <row r="154">
          <cell r="C154" t="str">
            <v>174BAM0450</v>
          </cell>
          <cell r="D154" t="str">
            <v>ENTR AM-354</v>
          </cell>
          <cell r="E154" t="str">
            <v>INÍCIO TRAVESSIA IGARAPÉ ARAÇÁ</v>
          </cell>
          <cell r="F154">
            <v>755.1</v>
          </cell>
          <cell r="G154">
            <v>804.5</v>
          </cell>
          <cell r="H154">
            <v>49.4</v>
          </cell>
          <cell r="I154" t="str">
            <v>PAV</v>
          </cell>
          <cell r="J154" t="str">
            <v/>
          </cell>
          <cell r="K154" t="str">
            <v>319BAM0070</v>
          </cell>
          <cell r="L154" t="str">
            <v/>
          </cell>
          <cell r="M154" t="str">
            <v/>
          </cell>
          <cell r="O154" t="str">
            <v/>
          </cell>
          <cell r="P154" t="str">
            <v/>
          </cell>
        </row>
        <row r="155">
          <cell r="C155" t="str">
            <v>174BAM0460</v>
          </cell>
          <cell r="D155" t="str">
            <v>INÍCIO TRAVESSIA IGARAPÉ ARAÇÁ</v>
          </cell>
          <cell r="E155" t="str">
            <v>FIM TRAVESSIA IGARAPÉ ARAÇÁ</v>
          </cell>
          <cell r="F155">
            <v>804.5</v>
          </cell>
          <cell r="G155">
            <v>804.8</v>
          </cell>
          <cell r="H155">
            <v>0.3</v>
          </cell>
          <cell r="I155" t="str">
            <v>TRV</v>
          </cell>
          <cell r="J155" t="str">
            <v/>
          </cell>
          <cell r="K155" t="str">
            <v>319BAM0065</v>
          </cell>
          <cell r="L155" t="str">
            <v/>
          </cell>
          <cell r="M155" t="str">
            <v/>
          </cell>
          <cell r="O155" t="str">
            <v/>
          </cell>
          <cell r="P155" t="str">
            <v/>
          </cell>
        </row>
        <row r="156">
          <cell r="C156" t="str">
            <v>174BAM0465</v>
          </cell>
          <cell r="D156" t="str">
            <v>FIM TRAVESSIA IGARAPÉ ARAÇÁ</v>
          </cell>
          <cell r="E156" t="str">
            <v>ENTR AM-254</v>
          </cell>
          <cell r="F156">
            <v>804.8</v>
          </cell>
          <cell r="G156">
            <v>817.7</v>
          </cell>
          <cell r="H156">
            <v>12.9</v>
          </cell>
          <cell r="I156" t="str">
            <v>PAV</v>
          </cell>
          <cell r="J156" t="str">
            <v/>
          </cell>
          <cell r="K156" t="str">
            <v>319BAM0060</v>
          </cell>
          <cell r="L156" t="str">
            <v/>
          </cell>
          <cell r="M156" t="str">
            <v/>
          </cell>
          <cell r="O156" t="str">
            <v/>
          </cell>
          <cell r="P156" t="str">
            <v/>
          </cell>
        </row>
        <row r="157">
          <cell r="C157" t="str">
            <v>174BAM0470</v>
          </cell>
          <cell r="D157" t="str">
            <v>ENTR AM-254</v>
          </cell>
          <cell r="E157" t="str">
            <v>IGARAPÉ AUTAZ MIRIM</v>
          </cell>
          <cell r="F157">
            <v>817.7</v>
          </cell>
          <cell r="G157">
            <v>832.9</v>
          </cell>
          <cell r="H157">
            <v>15.2</v>
          </cell>
          <cell r="I157" t="str">
            <v>PAV</v>
          </cell>
          <cell r="J157" t="str">
            <v/>
          </cell>
          <cell r="K157" t="str">
            <v>319BAM0055</v>
          </cell>
          <cell r="L157" t="str">
            <v/>
          </cell>
          <cell r="M157" t="str">
            <v/>
          </cell>
          <cell r="O157" t="str">
            <v/>
          </cell>
          <cell r="P157" t="str">
            <v/>
          </cell>
        </row>
        <row r="158">
          <cell r="C158" t="str">
            <v>174BAM0475</v>
          </cell>
          <cell r="D158" t="str">
            <v>IGARAPÉ AUTAZ MIRIM</v>
          </cell>
          <cell r="E158" t="str">
            <v>IGARAPÉ CURUCA</v>
          </cell>
          <cell r="F158">
            <v>832.9</v>
          </cell>
          <cell r="G158">
            <v>834.4</v>
          </cell>
          <cell r="H158">
            <v>1.5</v>
          </cell>
          <cell r="I158" t="str">
            <v>PAV</v>
          </cell>
          <cell r="J158" t="str">
            <v/>
          </cell>
          <cell r="K158" t="str">
            <v>319BAM0050</v>
          </cell>
          <cell r="L158" t="str">
            <v/>
          </cell>
          <cell r="M158" t="str">
            <v/>
          </cell>
          <cell r="O158" t="str">
            <v/>
          </cell>
          <cell r="P158" t="str">
            <v/>
          </cell>
        </row>
        <row r="159">
          <cell r="C159" t="str">
            <v>174BAM0480</v>
          </cell>
          <cell r="D159" t="str">
            <v>IGARAPÉ CURUCA</v>
          </cell>
          <cell r="E159" t="str">
            <v>IGARAPÉ CAPITARI</v>
          </cell>
          <cell r="F159">
            <v>834.4</v>
          </cell>
          <cell r="G159">
            <v>841.7</v>
          </cell>
          <cell r="H159">
            <v>7.3</v>
          </cell>
          <cell r="I159" t="str">
            <v>PAV</v>
          </cell>
          <cell r="J159" t="str">
            <v/>
          </cell>
          <cell r="K159" t="str">
            <v>319BAM0045</v>
          </cell>
          <cell r="L159" t="str">
            <v/>
          </cell>
          <cell r="M159" t="str">
            <v/>
          </cell>
          <cell r="O159" t="str">
            <v/>
          </cell>
          <cell r="P159" t="str">
            <v/>
          </cell>
        </row>
        <row r="160">
          <cell r="C160" t="str">
            <v>174BAM0485</v>
          </cell>
          <cell r="D160" t="str">
            <v>IGARAPÉ CAPITARI</v>
          </cell>
          <cell r="E160" t="str">
            <v>INÍCIO TRAVESSIA RIO AMAZONAS (CAREIRO)</v>
          </cell>
          <cell r="F160">
            <v>841.7</v>
          </cell>
          <cell r="G160">
            <v>844.5</v>
          </cell>
          <cell r="H160">
            <v>2.8</v>
          </cell>
          <cell r="I160" t="str">
            <v>PAV</v>
          </cell>
          <cell r="J160" t="str">
            <v/>
          </cell>
          <cell r="K160" t="str">
            <v>319BAM0040</v>
          </cell>
          <cell r="L160" t="str">
            <v/>
          </cell>
          <cell r="M160" t="str">
            <v/>
          </cell>
          <cell r="O160" t="str">
            <v/>
          </cell>
          <cell r="P160" t="str">
            <v/>
          </cell>
        </row>
        <row r="161">
          <cell r="C161" t="str">
            <v>174BAM0490</v>
          </cell>
          <cell r="D161" t="str">
            <v>INÍCIO TRAVESSIA RIO AMAZONAS (CAREIRO)</v>
          </cell>
          <cell r="E161" t="str">
            <v>FIM TRAVESSIA RIO AMAZONAS</v>
          </cell>
          <cell r="F161">
            <v>844.5</v>
          </cell>
          <cell r="G161">
            <v>856.5</v>
          </cell>
          <cell r="H161">
            <v>12</v>
          </cell>
          <cell r="I161" t="str">
            <v>TRV</v>
          </cell>
          <cell r="J161" t="str">
            <v/>
          </cell>
          <cell r="K161" t="str">
            <v>319BAM0030</v>
          </cell>
          <cell r="L161" t="str">
            <v/>
          </cell>
          <cell r="M161" t="str">
            <v/>
          </cell>
          <cell r="O161" t="str">
            <v/>
          </cell>
          <cell r="P161" t="str">
            <v/>
          </cell>
        </row>
        <row r="162">
          <cell r="C162" t="str">
            <v>174BAM0510</v>
          </cell>
          <cell r="D162" t="str">
            <v>FIM TRAVESSIA RIO AMAZONAS</v>
          </cell>
          <cell r="E162" t="str">
            <v>ENTR BR-319(B) (POLÍCIA RODOVIÁRIA FEDERAL (MANAUS))</v>
          </cell>
          <cell r="F162">
            <v>856.5</v>
          </cell>
          <cell r="G162">
            <v>857.5</v>
          </cell>
          <cell r="H162">
            <v>1</v>
          </cell>
          <cell r="I162" t="str">
            <v>PLA</v>
          </cell>
          <cell r="J162" t="str">
            <v/>
          </cell>
          <cell r="K162" t="str">
            <v>319BAM0020</v>
          </cell>
          <cell r="L162" t="str">
            <v/>
          </cell>
          <cell r="M162" t="str">
            <v/>
          </cell>
          <cell r="N162" t="str">
            <v>AMT-174</v>
          </cell>
          <cell r="O162" t="str">
            <v>DUP</v>
          </cell>
          <cell r="P162" t="str">
            <v/>
          </cell>
        </row>
        <row r="163">
          <cell r="C163" t="str">
            <v>174BAM0515</v>
          </cell>
          <cell r="D163" t="str">
            <v>ENTR BR-319(B) (POLÍCIA RODOVIÁRIA FEDERAL (MANAUS))</v>
          </cell>
          <cell r="E163" t="str">
            <v>ACESSO REFINARIA *TRECHO MUNICIPAL*</v>
          </cell>
          <cell r="F163">
            <v>857.5</v>
          </cell>
          <cell r="G163">
            <v>858.5</v>
          </cell>
          <cell r="H163">
            <v>1</v>
          </cell>
          <cell r="I163" t="str">
            <v>PLA</v>
          </cell>
          <cell r="J163" t="str">
            <v/>
          </cell>
          <cell r="L163" t="str">
            <v/>
          </cell>
          <cell r="M163" t="str">
            <v/>
          </cell>
          <cell r="N163" t="str">
            <v>AMT-174</v>
          </cell>
          <cell r="O163" t="str">
            <v>DUP</v>
          </cell>
          <cell r="P163" t="str">
            <v/>
          </cell>
        </row>
        <row r="164">
          <cell r="C164" t="str">
            <v>174BAM0520</v>
          </cell>
          <cell r="D164" t="str">
            <v>ACESSO REFINARIA</v>
          </cell>
          <cell r="E164" t="str">
            <v>ENTR AM-020 (CONTORNO DE MANAUS)</v>
          </cell>
          <cell r="F164">
            <v>858.5</v>
          </cell>
          <cell r="G164">
            <v>865.1</v>
          </cell>
          <cell r="H164">
            <v>6.6</v>
          </cell>
          <cell r="I164" t="str">
            <v>PLA</v>
          </cell>
          <cell r="J164" t="str">
            <v/>
          </cell>
          <cell r="L164" t="str">
            <v/>
          </cell>
          <cell r="M164" t="str">
            <v/>
          </cell>
          <cell r="N164" t="str">
            <v>AMT-174</v>
          </cell>
          <cell r="O164" t="str">
            <v>DUP</v>
          </cell>
          <cell r="P164" t="str">
            <v/>
          </cell>
        </row>
        <row r="165">
          <cell r="C165" t="str">
            <v>174BAM0530</v>
          </cell>
          <cell r="D165" t="str">
            <v>ENTR AM-020 (CONTORNO DE MANAUS)</v>
          </cell>
          <cell r="E165" t="str">
            <v>FIM PISTA DUPLA (CONTORNO DE MANAUS)</v>
          </cell>
          <cell r="F165">
            <v>865.1</v>
          </cell>
          <cell r="G165">
            <v>871.4</v>
          </cell>
          <cell r="H165">
            <v>6.3</v>
          </cell>
          <cell r="I165" t="str">
            <v>PLA</v>
          </cell>
          <cell r="J165" t="str">
            <v/>
          </cell>
          <cell r="L165" t="str">
            <v/>
          </cell>
          <cell r="M165" t="str">
            <v/>
          </cell>
          <cell r="N165" t="str">
            <v>AMT-174</v>
          </cell>
          <cell r="O165" t="str">
            <v>DUP</v>
          </cell>
          <cell r="P165" t="str">
            <v/>
          </cell>
        </row>
        <row r="166">
          <cell r="C166" t="str">
            <v>174BAM0540</v>
          </cell>
          <cell r="D166" t="str">
            <v>FIM PISTA DUPLA (CONTORNO DE MANAUS)</v>
          </cell>
          <cell r="E166" t="str">
            <v>ENTR AM-010</v>
          </cell>
          <cell r="F166">
            <v>871.4</v>
          </cell>
          <cell r="G166">
            <v>883.8</v>
          </cell>
          <cell r="H166">
            <v>12.4</v>
          </cell>
          <cell r="I166" t="str">
            <v>PLA</v>
          </cell>
          <cell r="J166" t="str">
            <v/>
          </cell>
          <cell r="L166" t="str">
            <v/>
          </cell>
          <cell r="M166" t="str">
            <v/>
          </cell>
          <cell r="N166" t="str">
            <v>AMT-174</v>
          </cell>
          <cell r="O166" t="str">
            <v>EOD</v>
          </cell>
          <cell r="P166" t="str">
            <v/>
          </cell>
        </row>
        <row r="167">
          <cell r="C167" t="str">
            <v>174BAM0550</v>
          </cell>
          <cell r="D167" t="str">
            <v>ENTR AM-010</v>
          </cell>
          <cell r="E167" t="str">
            <v>IGARAPÉ TARUMÃ AÇÚ</v>
          </cell>
          <cell r="F167">
            <v>883.8</v>
          </cell>
          <cell r="G167">
            <v>913.8</v>
          </cell>
          <cell r="H167">
            <v>30</v>
          </cell>
          <cell r="I167" t="str">
            <v>PAV</v>
          </cell>
          <cell r="J167" t="str">
            <v>*</v>
          </cell>
          <cell r="L167" t="str">
            <v/>
          </cell>
          <cell r="M167" t="str">
            <v/>
          </cell>
          <cell r="O167" t="str">
            <v/>
          </cell>
          <cell r="P167" t="str">
            <v/>
          </cell>
        </row>
        <row r="168">
          <cell r="C168" t="str">
            <v>174BAM0555</v>
          </cell>
          <cell r="D168" t="str">
            <v>IGARAPÉ TARUMÃ AÇÚ</v>
          </cell>
          <cell r="E168" t="str">
            <v>IGARAPÉ CABEÇA BRANCA</v>
          </cell>
          <cell r="F168">
            <v>913.8</v>
          </cell>
          <cell r="G168">
            <v>928.6</v>
          </cell>
          <cell r="H168">
            <v>14.8</v>
          </cell>
          <cell r="I168" t="str">
            <v>PAV</v>
          </cell>
          <cell r="J168" t="str">
            <v>*</v>
          </cell>
          <cell r="L168" t="str">
            <v/>
          </cell>
          <cell r="M168" t="str">
            <v/>
          </cell>
          <cell r="O168" t="str">
            <v/>
          </cell>
          <cell r="P168" t="str">
            <v/>
          </cell>
        </row>
        <row r="169">
          <cell r="C169" t="str">
            <v>174BAM0560</v>
          </cell>
          <cell r="D169" t="str">
            <v>IGARAPÉ CABEÇA BRANCA</v>
          </cell>
          <cell r="E169" t="str">
            <v>RIO PRETO</v>
          </cell>
          <cell r="F169">
            <v>928.6</v>
          </cell>
          <cell r="G169">
            <v>966.1</v>
          </cell>
          <cell r="H169">
            <v>37.5</v>
          </cell>
          <cell r="I169" t="str">
            <v>PAV</v>
          </cell>
          <cell r="J169" t="str">
            <v>*</v>
          </cell>
          <cell r="L169" t="str">
            <v/>
          </cell>
          <cell r="M169" t="str">
            <v/>
          </cell>
          <cell r="O169" t="str">
            <v/>
          </cell>
          <cell r="P169" t="str">
            <v/>
          </cell>
        </row>
        <row r="170">
          <cell r="C170" t="str">
            <v>174BAM0570</v>
          </cell>
          <cell r="D170" t="str">
            <v>RIO PRETO</v>
          </cell>
          <cell r="E170" t="str">
            <v>RIO URUBÚ</v>
          </cell>
          <cell r="F170">
            <v>966.1</v>
          </cell>
          <cell r="G170">
            <v>982.5</v>
          </cell>
          <cell r="H170">
            <v>16.399999999999999</v>
          </cell>
          <cell r="I170" t="str">
            <v>PAV</v>
          </cell>
          <cell r="J170" t="str">
            <v>*</v>
          </cell>
          <cell r="L170" t="str">
            <v/>
          </cell>
          <cell r="M170" t="str">
            <v/>
          </cell>
          <cell r="O170" t="str">
            <v/>
          </cell>
          <cell r="P170" t="str">
            <v/>
          </cell>
        </row>
        <row r="171">
          <cell r="C171" t="str">
            <v>174BAM0575</v>
          </cell>
          <cell r="D171" t="str">
            <v>RIO URUBÚ</v>
          </cell>
          <cell r="E171" t="str">
            <v>ENTR AM-240 (USINA HIDROELÉTRICA BALBINA)</v>
          </cell>
          <cell r="F171">
            <v>982.5</v>
          </cell>
          <cell r="G171">
            <v>986.8</v>
          </cell>
          <cell r="H171">
            <v>4.3</v>
          </cell>
          <cell r="I171" t="str">
            <v>PAV</v>
          </cell>
          <cell r="J171" t="str">
            <v>*</v>
          </cell>
          <cell r="L171" t="str">
            <v/>
          </cell>
          <cell r="M171" t="str">
            <v/>
          </cell>
          <cell r="O171" t="str">
            <v/>
          </cell>
          <cell r="P171" t="str">
            <v/>
          </cell>
        </row>
        <row r="172">
          <cell r="C172" t="str">
            <v>174BAM0580</v>
          </cell>
          <cell r="D172" t="str">
            <v>ENTR AM-240 (USINA HIDROELÉTRICA BALBINA)</v>
          </cell>
          <cell r="E172" t="str">
            <v>IGARAPÉ VEADOS (PRESIDENTE FIGUEIREDO)</v>
          </cell>
          <cell r="F172">
            <v>986.8</v>
          </cell>
          <cell r="G172">
            <v>990.8</v>
          </cell>
          <cell r="H172">
            <v>4</v>
          </cell>
          <cell r="I172" t="str">
            <v>PAV</v>
          </cell>
          <cell r="J172" t="str">
            <v>*</v>
          </cell>
          <cell r="L172" t="str">
            <v/>
          </cell>
          <cell r="M172" t="str">
            <v/>
          </cell>
          <cell r="O172" t="str">
            <v/>
          </cell>
          <cell r="P172" t="str">
            <v/>
          </cell>
        </row>
        <row r="173">
          <cell r="C173" t="str">
            <v>174BAM0585</v>
          </cell>
          <cell r="D173" t="str">
            <v>IGARAPÉ VEADOS (PRESIDENTE FIGUEIREDO)</v>
          </cell>
          <cell r="E173" t="str">
            <v>IGARAPÉ LAGES</v>
          </cell>
          <cell r="F173">
            <v>990.8</v>
          </cell>
          <cell r="G173">
            <v>996.8</v>
          </cell>
          <cell r="H173">
            <v>6</v>
          </cell>
          <cell r="I173" t="str">
            <v>PAV</v>
          </cell>
          <cell r="J173" t="str">
            <v>*</v>
          </cell>
          <cell r="L173" t="str">
            <v/>
          </cell>
          <cell r="M173" t="str">
            <v/>
          </cell>
          <cell r="O173" t="str">
            <v/>
          </cell>
          <cell r="P173" t="str">
            <v/>
          </cell>
        </row>
        <row r="174">
          <cell r="C174" t="str">
            <v>174BAM0590</v>
          </cell>
          <cell r="D174" t="str">
            <v>IGARAPÉ LAGES</v>
          </cell>
          <cell r="E174" t="str">
            <v>IGARAPÉ SANTA CRUZ</v>
          </cell>
          <cell r="F174">
            <v>996.8</v>
          </cell>
          <cell r="G174">
            <v>1007.4</v>
          </cell>
          <cell r="H174">
            <v>10.6</v>
          </cell>
          <cell r="I174" t="str">
            <v>PAV</v>
          </cell>
          <cell r="J174" t="str">
            <v>*</v>
          </cell>
          <cell r="L174" t="str">
            <v/>
          </cell>
          <cell r="M174" t="str">
            <v/>
          </cell>
          <cell r="O174" t="str">
            <v/>
          </cell>
          <cell r="P174" t="str">
            <v/>
          </cell>
        </row>
        <row r="175">
          <cell r="C175" t="str">
            <v>174BAM0595</v>
          </cell>
          <cell r="D175" t="str">
            <v>IGARAPÉ SANTA CRUZ</v>
          </cell>
          <cell r="E175" t="str">
            <v>IGARAPÉ CANOAS</v>
          </cell>
          <cell r="F175">
            <v>1007.4</v>
          </cell>
          <cell r="G175">
            <v>1017.3</v>
          </cell>
          <cell r="H175">
            <v>9.9</v>
          </cell>
          <cell r="I175" t="str">
            <v>PAV</v>
          </cell>
          <cell r="J175" t="str">
            <v>*</v>
          </cell>
          <cell r="L175" t="str">
            <v/>
          </cell>
          <cell r="M175" t="str">
            <v/>
          </cell>
          <cell r="O175" t="str">
            <v/>
          </cell>
          <cell r="P175" t="str">
            <v/>
          </cell>
        </row>
        <row r="176">
          <cell r="C176" t="str">
            <v>174BAM0600</v>
          </cell>
          <cell r="D176" t="str">
            <v>IGARAPÉ CANOAS</v>
          </cell>
          <cell r="E176" t="str">
            <v>IGARAPÉ CANASTRA</v>
          </cell>
          <cell r="F176">
            <v>1017.3</v>
          </cell>
          <cell r="G176">
            <v>1020.3</v>
          </cell>
          <cell r="H176">
            <v>3</v>
          </cell>
          <cell r="I176" t="str">
            <v>PAV</v>
          </cell>
          <cell r="J176" t="str">
            <v>*</v>
          </cell>
          <cell r="L176" t="str">
            <v/>
          </cell>
          <cell r="M176" t="str">
            <v/>
          </cell>
          <cell r="O176" t="str">
            <v/>
          </cell>
          <cell r="P176" t="str">
            <v/>
          </cell>
        </row>
        <row r="177">
          <cell r="C177" t="str">
            <v>174BAM0610</v>
          </cell>
          <cell r="D177" t="str">
            <v>IGARAPÉ CANASTRA</v>
          </cell>
          <cell r="E177" t="str">
            <v>IGARAPÉ CORUJA</v>
          </cell>
          <cell r="F177">
            <v>1020.3</v>
          </cell>
          <cell r="G177">
            <v>1055.2</v>
          </cell>
          <cell r="H177">
            <v>34.9</v>
          </cell>
          <cell r="I177" t="str">
            <v>PAV</v>
          </cell>
          <cell r="J177" t="str">
            <v>*</v>
          </cell>
          <cell r="L177" t="str">
            <v/>
          </cell>
          <cell r="M177" t="str">
            <v/>
          </cell>
          <cell r="O177" t="str">
            <v/>
          </cell>
          <cell r="P177" t="str">
            <v/>
          </cell>
        </row>
        <row r="178">
          <cell r="C178" t="str">
            <v>174BAM0612</v>
          </cell>
          <cell r="D178" t="str">
            <v>IGARAPÉ CORUJA</v>
          </cell>
          <cell r="E178" t="str">
            <v>IGARAPÉ PICANÇO</v>
          </cell>
          <cell r="F178">
            <v>1055.2</v>
          </cell>
          <cell r="G178">
            <v>1056.8</v>
          </cell>
          <cell r="H178">
            <v>1.6</v>
          </cell>
          <cell r="I178" t="str">
            <v>PAV</v>
          </cell>
          <cell r="J178" t="str">
            <v>*</v>
          </cell>
          <cell r="L178" t="str">
            <v/>
          </cell>
          <cell r="M178" t="str">
            <v/>
          </cell>
          <cell r="O178" t="str">
            <v/>
          </cell>
          <cell r="P178" t="str">
            <v/>
          </cell>
        </row>
        <row r="179">
          <cell r="C179" t="str">
            <v>174BAM0615</v>
          </cell>
          <cell r="D179" t="str">
            <v>IGARAPÉ PICANÇO</v>
          </cell>
          <cell r="E179" t="str">
            <v>IGARAPÉ ITABOCA</v>
          </cell>
          <cell r="F179">
            <v>1056.8</v>
          </cell>
          <cell r="G179">
            <v>1063.4000000000001</v>
          </cell>
          <cell r="H179">
            <v>6.6</v>
          </cell>
          <cell r="I179" t="str">
            <v>PAV</v>
          </cell>
          <cell r="J179" t="str">
            <v>*</v>
          </cell>
          <cell r="L179" t="str">
            <v/>
          </cell>
          <cell r="M179" t="str">
            <v/>
          </cell>
          <cell r="O179" t="str">
            <v/>
          </cell>
          <cell r="P179" t="str">
            <v/>
          </cell>
        </row>
        <row r="180">
          <cell r="C180" t="str">
            <v>174BAM0620</v>
          </cell>
          <cell r="D180" t="str">
            <v>IGARAPÉ ITABOCA</v>
          </cell>
          <cell r="E180" t="str">
            <v>RIO SANTO ANTÔNIO DA ABONARÍ</v>
          </cell>
          <cell r="F180">
            <v>1063.4000000000001</v>
          </cell>
          <cell r="G180">
            <v>1092</v>
          </cell>
          <cell r="H180">
            <v>28.6</v>
          </cell>
          <cell r="I180" t="str">
            <v>PAV</v>
          </cell>
          <cell r="J180" t="str">
            <v>*</v>
          </cell>
          <cell r="L180" t="str">
            <v/>
          </cell>
          <cell r="M180" t="str">
            <v/>
          </cell>
          <cell r="O180" t="str">
            <v/>
          </cell>
          <cell r="P180" t="str">
            <v/>
          </cell>
        </row>
        <row r="181">
          <cell r="C181" t="str">
            <v>174BAM0630</v>
          </cell>
          <cell r="D181" t="str">
            <v>RIO SANTO ANTÔNIO DA ABONARÍ</v>
          </cell>
          <cell r="E181" t="str">
            <v>IGARAPÉ ORLANDO</v>
          </cell>
          <cell r="F181">
            <v>1092</v>
          </cell>
          <cell r="G181">
            <v>1114.0999999999999</v>
          </cell>
          <cell r="H181">
            <v>22.1</v>
          </cell>
          <cell r="I181" t="str">
            <v>PAV</v>
          </cell>
          <cell r="J181" t="str">
            <v>*</v>
          </cell>
          <cell r="L181" t="str">
            <v/>
          </cell>
          <cell r="M181" t="str">
            <v/>
          </cell>
          <cell r="O181" t="str">
            <v/>
          </cell>
          <cell r="P181" t="str">
            <v/>
          </cell>
        </row>
        <row r="182">
          <cell r="C182" t="str">
            <v>174BAM0635</v>
          </cell>
          <cell r="D182" t="str">
            <v>IGARAPÉ ORLANDO</v>
          </cell>
          <cell r="E182" t="str">
            <v>RIO TAQUARI</v>
          </cell>
          <cell r="F182">
            <v>1114.0999999999999</v>
          </cell>
          <cell r="G182">
            <v>1119.5</v>
          </cell>
          <cell r="H182">
            <v>5.4</v>
          </cell>
          <cell r="I182" t="str">
            <v>PAV</v>
          </cell>
          <cell r="J182" t="str">
            <v>*</v>
          </cell>
          <cell r="L182" t="str">
            <v/>
          </cell>
          <cell r="M182" t="str">
            <v/>
          </cell>
          <cell r="O182" t="str">
            <v/>
          </cell>
          <cell r="P182" t="str">
            <v/>
          </cell>
        </row>
        <row r="183">
          <cell r="C183" t="str">
            <v>174BAM0640</v>
          </cell>
          <cell r="D183" t="str">
            <v>RIO TAQUARI</v>
          </cell>
          <cell r="E183" t="str">
            <v>IGARAPÉ BENITO</v>
          </cell>
          <cell r="F183">
            <v>1119.5</v>
          </cell>
          <cell r="G183">
            <v>1123.3</v>
          </cell>
          <cell r="H183">
            <v>3.8</v>
          </cell>
          <cell r="I183" t="str">
            <v>PAV</v>
          </cell>
          <cell r="J183" t="str">
            <v>*</v>
          </cell>
          <cell r="L183" t="str">
            <v/>
          </cell>
          <cell r="M183" t="str">
            <v/>
          </cell>
          <cell r="O183" t="str">
            <v/>
          </cell>
          <cell r="P183" t="str">
            <v/>
          </cell>
        </row>
        <row r="184">
          <cell r="C184" t="str">
            <v>174BAM0645</v>
          </cell>
          <cell r="D184" t="str">
            <v>IGARAPÉ BENITO</v>
          </cell>
          <cell r="E184" t="str">
            <v>IGARAPÉ TIARAJÚ</v>
          </cell>
          <cell r="F184">
            <v>1123.3</v>
          </cell>
          <cell r="G184">
            <v>1137.0999999999999</v>
          </cell>
          <cell r="H184">
            <v>13.8</v>
          </cell>
          <cell r="I184" t="str">
            <v>PAV</v>
          </cell>
          <cell r="J184" t="str">
            <v>*</v>
          </cell>
          <cell r="L184" t="str">
            <v/>
          </cell>
          <cell r="M184" t="str">
            <v/>
          </cell>
          <cell r="O184" t="str">
            <v/>
          </cell>
          <cell r="P184" t="str">
            <v/>
          </cell>
        </row>
        <row r="185">
          <cell r="C185" t="str">
            <v>174BAM0650</v>
          </cell>
          <cell r="D185" t="str">
            <v>IGARAPÉ TIARAJÚ</v>
          </cell>
          <cell r="E185" t="str">
            <v>DIV AM/RR (RIO ALALAÚ)</v>
          </cell>
          <cell r="F185">
            <v>1137.0999999999999</v>
          </cell>
          <cell r="G185">
            <v>1139.3</v>
          </cell>
          <cell r="H185">
            <v>2.2000000000000002</v>
          </cell>
          <cell r="I185" t="str">
            <v>PAV</v>
          </cell>
          <cell r="J185" t="str">
            <v>*</v>
          </cell>
          <cell r="L185" t="str">
            <v/>
          </cell>
          <cell r="M185" t="str">
            <v/>
          </cell>
          <cell r="O185" t="str">
            <v/>
          </cell>
          <cell r="P185" t="str">
            <v/>
          </cell>
        </row>
        <row r="186">
          <cell r="J186" t="str">
            <v/>
          </cell>
        </row>
        <row r="187">
          <cell r="C187" t="str">
            <v>210BAM0610</v>
          </cell>
          <cell r="D187" t="str">
            <v>DIV RR/AM</v>
          </cell>
          <cell r="E187" t="str">
            <v>KM 1614,6</v>
          </cell>
          <cell r="F187">
            <v>0</v>
          </cell>
          <cell r="G187">
            <v>89.5</v>
          </cell>
          <cell r="H187">
            <v>89.5</v>
          </cell>
          <cell r="I187" t="str">
            <v>PLA</v>
          </cell>
          <cell r="J187" t="str">
            <v/>
          </cell>
          <cell r="L187" t="str">
            <v/>
          </cell>
          <cell r="M187" t="str">
            <v/>
          </cell>
          <cell r="O187" t="str">
            <v/>
          </cell>
          <cell r="P187" t="str">
            <v/>
          </cell>
        </row>
        <row r="188">
          <cell r="C188" t="str">
            <v>210BAM0630</v>
          </cell>
          <cell r="D188" t="str">
            <v>KM 1614,6</v>
          </cell>
          <cell r="E188" t="str">
            <v>RIO ARAÇÁ</v>
          </cell>
          <cell r="F188">
            <v>89.5</v>
          </cell>
          <cell r="G188">
            <v>164.5</v>
          </cell>
          <cell r="H188">
            <v>75</v>
          </cell>
          <cell r="I188" t="str">
            <v>PLA</v>
          </cell>
          <cell r="J188" t="str">
            <v/>
          </cell>
          <cell r="L188" t="str">
            <v/>
          </cell>
          <cell r="M188" t="str">
            <v/>
          </cell>
          <cell r="O188" t="str">
            <v/>
          </cell>
          <cell r="P188" t="str">
            <v/>
          </cell>
        </row>
        <row r="189">
          <cell r="C189" t="str">
            <v>210BAM0650</v>
          </cell>
          <cell r="D189" t="str">
            <v>RIO ARAÇÁ</v>
          </cell>
          <cell r="E189" t="str">
            <v>RIO PADAUARI</v>
          </cell>
          <cell r="F189">
            <v>164.5</v>
          </cell>
          <cell r="G189">
            <v>202.5</v>
          </cell>
          <cell r="H189">
            <v>38</v>
          </cell>
          <cell r="I189" t="str">
            <v>PLA</v>
          </cell>
          <cell r="J189" t="str">
            <v/>
          </cell>
          <cell r="L189" t="str">
            <v/>
          </cell>
          <cell r="M189" t="str">
            <v/>
          </cell>
          <cell r="O189" t="str">
            <v/>
          </cell>
          <cell r="P189" t="str">
            <v/>
          </cell>
        </row>
        <row r="190">
          <cell r="C190" t="str">
            <v>210BAM0670</v>
          </cell>
          <cell r="D190" t="str">
            <v>RIO PADAUARI</v>
          </cell>
          <cell r="E190" t="str">
            <v>ENTR AM-170</v>
          </cell>
          <cell r="F190">
            <v>202.5</v>
          </cell>
          <cell r="G190">
            <v>297.5</v>
          </cell>
          <cell r="H190">
            <v>95</v>
          </cell>
          <cell r="I190" t="str">
            <v>PLA</v>
          </cell>
          <cell r="J190" t="str">
            <v/>
          </cell>
          <cell r="L190" t="str">
            <v/>
          </cell>
          <cell r="M190" t="str">
            <v/>
          </cell>
          <cell r="O190" t="str">
            <v/>
          </cell>
          <cell r="P190" t="str">
            <v/>
          </cell>
        </row>
        <row r="191">
          <cell r="C191" t="str">
            <v>210BAM0690</v>
          </cell>
          <cell r="D191" t="str">
            <v>ENTR AM-170</v>
          </cell>
          <cell r="E191" t="str">
            <v>RIO MAIA</v>
          </cell>
          <cell r="F191">
            <v>297.5</v>
          </cell>
          <cell r="G191">
            <v>382.5</v>
          </cell>
          <cell r="H191">
            <v>85</v>
          </cell>
          <cell r="I191" t="str">
            <v>PLA</v>
          </cell>
          <cell r="J191" t="str">
            <v/>
          </cell>
          <cell r="L191" t="str">
            <v/>
          </cell>
          <cell r="M191" t="str">
            <v/>
          </cell>
          <cell r="O191" t="str">
            <v/>
          </cell>
          <cell r="P191" t="str">
            <v/>
          </cell>
        </row>
        <row r="192">
          <cell r="C192" t="str">
            <v>210BAM0710</v>
          </cell>
          <cell r="D192" t="str">
            <v>RIO MAIA</v>
          </cell>
          <cell r="E192" t="str">
            <v>KM 2111,8</v>
          </cell>
          <cell r="F192">
            <v>382.5</v>
          </cell>
          <cell r="G192">
            <v>454.2</v>
          </cell>
          <cell r="H192">
            <v>71.7</v>
          </cell>
          <cell r="I192" t="str">
            <v>PLA</v>
          </cell>
          <cell r="J192" t="str">
            <v/>
          </cell>
          <cell r="L192" t="str">
            <v/>
          </cell>
          <cell r="M192" t="str">
            <v/>
          </cell>
          <cell r="O192" t="str">
            <v/>
          </cell>
          <cell r="P192" t="str">
            <v/>
          </cell>
        </row>
        <row r="193">
          <cell r="C193" t="str">
            <v>210BAM0730</v>
          </cell>
          <cell r="D193" t="str">
            <v>KM 2111,8</v>
          </cell>
          <cell r="E193" t="str">
            <v>ENTR BR-307</v>
          </cell>
          <cell r="F193">
            <v>454.2</v>
          </cell>
          <cell r="G193">
            <v>490</v>
          </cell>
          <cell r="H193">
            <v>35.799999999999997</v>
          </cell>
          <cell r="I193" t="str">
            <v>IMP</v>
          </cell>
          <cell r="J193" t="str">
            <v/>
          </cell>
          <cell r="L193" t="str">
            <v/>
          </cell>
          <cell r="M193" t="str">
            <v/>
          </cell>
          <cell r="O193" t="str">
            <v/>
          </cell>
          <cell r="P193" t="str">
            <v>2005</v>
          </cell>
        </row>
        <row r="194">
          <cell r="C194" t="str">
            <v>210BAM0750</v>
          </cell>
          <cell r="D194" t="str">
            <v>ENTR BR-307</v>
          </cell>
          <cell r="E194" t="str">
            <v>IÇANA</v>
          </cell>
          <cell r="F194">
            <v>490</v>
          </cell>
          <cell r="G194">
            <v>554.1</v>
          </cell>
          <cell r="H194">
            <v>64.099999999999994</v>
          </cell>
          <cell r="I194" t="str">
            <v>PLA</v>
          </cell>
          <cell r="J194" t="str">
            <v/>
          </cell>
          <cell r="L194" t="str">
            <v/>
          </cell>
          <cell r="M194" t="str">
            <v/>
          </cell>
          <cell r="O194" t="str">
            <v/>
          </cell>
          <cell r="P194" t="str">
            <v/>
          </cell>
        </row>
        <row r="195">
          <cell r="C195" t="str">
            <v>210BAM0770</v>
          </cell>
          <cell r="D195" t="str">
            <v>IÇANA</v>
          </cell>
          <cell r="E195" t="str">
            <v>RIO PIRAIVARA</v>
          </cell>
          <cell r="F195">
            <v>554.1</v>
          </cell>
          <cell r="G195">
            <v>629.79999999999995</v>
          </cell>
          <cell r="H195">
            <v>75.7</v>
          </cell>
          <cell r="I195" t="str">
            <v>PLA</v>
          </cell>
          <cell r="J195" t="str">
            <v/>
          </cell>
          <cell r="L195" t="str">
            <v/>
          </cell>
          <cell r="M195" t="str">
            <v/>
          </cell>
          <cell r="O195" t="str">
            <v/>
          </cell>
          <cell r="P195" t="str">
            <v/>
          </cell>
        </row>
        <row r="196">
          <cell r="C196" t="str">
            <v>210BAM0810</v>
          </cell>
          <cell r="D196" t="str">
            <v>RIO PIRAIVARA</v>
          </cell>
          <cell r="E196" t="str">
            <v>IGARAPÉ PIRAPOCU</v>
          </cell>
          <cell r="F196">
            <v>629.79999999999995</v>
          </cell>
          <cell r="G196">
            <v>689.8</v>
          </cell>
          <cell r="H196">
            <v>60</v>
          </cell>
          <cell r="I196" t="str">
            <v>PLA</v>
          </cell>
          <cell r="J196" t="str">
            <v/>
          </cell>
          <cell r="L196" t="str">
            <v/>
          </cell>
          <cell r="M196" t="str">
            <v/>
          </cell>
          <cell r="O196" t="str">
            <v/>
          </cell>
          <cell r="P196" t="str">
            <v/>
          </cell>
        </row>
        <row r="197">
          <cell r="C197" t="str">
            <v>210BAM0830</v>
          </cell>
          <cell r="D197" t="str">
            <v>IGARAPÉ PIRAPOCU</v>
          </cell>
          <cell r="E197" t="str">
            <v>IGARAPÉ CAMARÃO</v>
          </cell>
          <cell r="F197">
            <v>689.8</v>
          </cell>
          <cell r="G197">
            <v>774.8</v>
          </cell>
          <cell r="H197">
            <v>85</v>
          </cell>
          <cell r="I197" t="str">
            <v>PLA</v>
          </cell>
          <cell r="J197" t="str">
            <v/>
          </cell>
          <cell r="L197" t="str">
            <v/>
          </cell>
          <cell r="M197" t="str">
            <v/>
          </cell>
          <cell r="O197" t="str">
            <v/>
          </cell>
          <cell r="P197" t="str">
            <v/>
          </cell>
        </row>
        <row r="198">
          <cell r="C198" t="str">
            <v>210BAM0850</v>
          </cell>
          <cell r="D198" t="str">
            <v>IGARAPÉ CAMARÃO</v>
          </cell>
          <cell r="E198" t="str">
            <v>CIPÓ POCÓ</v>
          </cell>
          <cell r="F198">
            <v>774.8</v>
          </cell>
          <cell r="G198">
            <v>825.8</v>
          </cell>
          <cell r="H198">
            <v>51</v>
          </cell>
          <cell r="I198" t="str">
            <v>PLA</v>
          </cell>
          <cell r="J198" t="str">
            <v/>
          </cell>
          <cell r="L198" t="str">
            <v/>
          </cell>
          <cell r="M198" t="str">
            <v/>
          </cell>
          <cell r="O198" t="str">
            <v/>
          </cell>
          <cell r="P198" t="str">
            <v/>
          </cell>
        </row>
        <row r="199">
          <cell r="C199" t="str">
            <v>210BAM0870</v>
          </cell>
          <cell r="D199" t="str">
            <v>CIPÓ POCÓ</v>
          </cell>
          <cell r="E199" t="str">
            <v>FRONT BRASIL/COLOMBIA</v>
          </cell>
          <cell r="F199">
            <v>825.8</v>
          </cell>
          <cell r="G199">
            <v>876.1</v>
          </cell>
          <cell r="H199">
            <v>50.3</v>
          </cell>
          <cell r="I199" t="str">
            <v>PLA</v>
          </cell>
          <cell r="J199" t="str">
            <v/>
          </cell>
          <cell r="L199" t="str">
            <v/>
          </cell>
          <cell r="M199" t="str">
            <v/>
          </cell>
          <cell r="O199" t="str">
            <v/>
          </cell>
          <cell r="P199" t="str">
            <v/>
          </cell>
        </row>
        <row r="200">
          <cell r="J200" t="str">
            <v/>
          </cell>
        </row>
        <row r="201">
          <cell r="C201" t="str">
            <v>230BAM1810</v>
          </cell>
          <cell r="D201" t="str">
            <v>DIV PA/AM</v>
          </cell>
          <cell r="E201" t="str">
            <v>IGARAPÉ PALOMITA</v>
          </cell>
          <cell r="F201">
            <v>0</v>
          </cell>
          <cell r="G201">
            <v>48.9</v>
          </cell>
          <cell r="H201">
            <v>48.9</v>
          </cell>
          <cell r="I201" t="str">
            <v>IMP</v>
          </cell>
          <cell r="J201" t="str">
            <v/>
          </cell>
          <cell r="L201" t="str">
            <v/>
          </cell>
          <cell r="M201" t="str">
            <v/>
          </cell>
          <cell r="O201" t="str">
            <v/>
          </cell>
          <cell r="P201" t="str">
            <v/>
          </cell>
        </row>
        <row r="202">
          <cell r="C202" t="str">
            <v>230BAM1830</v>
          </cell>
          <cell r="D202" t="str">
            <v>IGARAPÉ PALOMITA</v>
          </cell>
          <cell r="E202" t="str">
            <v>INÍCIO TRV RIO SUCUNDURI (SUCURUNDI)</v>
          </cell>
          <cell r="F202">
            <v>48.9</v>
          </cell>
          <cell r="G202">
            <v>104.6</v>
          </cell>
          <cell r="H202">
            <v>55.7</v>
          </cell>
          <cell r="I202" t="str">
            <v>IMP</v>
          </cell>
          <cell r="J202" t="str">
            <v/>
          </cell>
          <cell r="L202" t="str">
            <v/>
          </cell>
          <cell r="M202" t="str">
            <v/>
          </cell>
          <cell r="O202" t="str">
            <v/>
          </cell>
          <cell r="P202" t="str">
            <v/>
          </cell>
        </row>
        <row r="203">
          <cell r="C203" t="str">
            <v>230BAM1840</v>
          </cell>
          <cell r="D203" t="str">
            <v>INÍCIO TRV RIO SUCUNDURI (SUCURUNDI)</v>
          </cell>
          <cell r="E203" t="str">
            <v>FIM TRAVESSIA RIO SUCUNDURI</v>
          </cell>
          <cell r="F203">
            <v>104.6</v>
          </cell>
          <cell r="G203">
            <v>104.9</v>
          </cell>
          <cell r="H203">
            <v>0.3</v>
          </cell>
          <cell r="I203" t="str">
            <v>TRV</v>
          </cell>
          <cell r="J203" t="str">
            <v/>
          </cell>
          <cell r="L203" t="str">
            <v/>
          </cell>
          <cell r="M203" t="str">
            <v/>
          </cell>
          <cell r="O203" t="str">
            <v/>
          </cell>
          <cell r="P203" t="str">
            <v/>
          </cell>
        </row>
        <row r="204">
          <cell r="C204" t="str">
            <v>230BAM1850</v>
          </cell>
          <cell r="D204" t="str">
            <v>FIM TRAVESSIA RIO SUCUNDURI</v>
          </cell>
          <cell r="E204" t="str">
            <v>CAMAIÚ</v>
          </cell>
          <cell r="F204">
            <v>104.9</v>
          </cell>
          <cell r="G204">
            <v>141.4</v>
          </cell>
          <cell r="H204">
            <v>36.5</v>
          </cell>
          <cell r="I204" t="str">
            <v>IMP</v>
          </cell>
          <cell r="J204" t="str">
            <v/>
          </cell>
          <cell r="L204" t="str">
            <v/>
          </cell>
          <cell r="M204" t="str">
            <v/>
          </cell>
          <cell r="O204" t="str">
            <v/>
          </cell>
          <cell r="P204" t="str">
            <v/>
          </cell>
        </row>
        <row r="205">
          <cell r="C205" t="str">
            <v>230BAM1870</v>
          </cell>
          <cell r="D205" t="str">
            <v>CAMAIÚ</v>
          </cell>
          <cell r="E205" t="str">
            <v>RIO JUMA</v>
          </cell>
          <cell r="F205">
            <v>141.4</v>
          </cell>
          <cell r="G205">
            <v>218.7</v>
          </cell>
          <cell r="H205">
            <v>77.3</v>
          </cell>
          <cell r="I205" t="str">
            <v>IMP</v>
          </cell>
          <cell r="J205" t="str">
            <v/>
          </cell>
          <cell r="L205" t="str">
            <v/>
          </cell>
          <cell r="M205" t="str">
            <v/>
          </cell>
          <cell r="O205" t="str">
            <v/>
          </cell>
          <cell r="P205" t="str">
            <v/>
          </cell>
        </row>
        <row r="206">
          <cell r="C206" t="str">
            <v>230BAM1875</v>
          </cell>
          <cell r="D206" t="str">
            <v>RIO JUMA</v>
          </cell>
          <cell r="E206" t="str">
            <v>INÍCIO TRAVESSIA RIO ARIPUANÃ</v>
          </cell>
          <cell r="F206">
            <v>218.7</v>
          </cell>
          <cell r="G206">
            <v>314.5</v>
          </cell>
          <cell r="H206">
            <v>95.8</v>
          </cell>
          <cell r="I206" t="str">
            <v>IMP</v>
          </cell>
          <cell r="J206" t="str">
            <v/>
          </cell>
          <cell r="L206" t="str">
            <v/>
          </cell>
          <cell r="M206" t="str">
            <v/>
          </cell>
          <cell r="O206" t="str">
            <v/>
          </cell>
          <cell r="P206" t="str">
            <v/>
          </cell>
        </row>
        <row r="207">
          <cell r="C207" t="str">
            <v>230BAM1880</v>
          </cell>
          <cell r="D207" t="str">
            <v>INÍCIO TRAVESSIA RIO ARIPUANÃ</v>
          </cell>
          <cell r="E207" t="str">
            <v>FIM TRAVESSIA RIO ARIPUANÃ</v>
          </cell>
          <cell r="F207">
            <v>314.5</v>
          </cell>
          <cell r="G207">
            <v>314.89999999999998</v>
          </cell>
          <cell r="H207">
            <v>0.4</v>
          </cell>
          <cell r="I207" t="str">
            <v>TRV</v>
          </cell>
          <cell r="J207" t="str">
            <v/>
          </cell>
          <cell r="L207" t="str">
            <v/>
          </cell>
          <cell r="M207" t="str">
            <v/>
          </cell>
          <cell r="O207" t="str">
            <v/>
          </cell>
          <cell r="P207" t="str">
            <v/>
          </cell>
        </row>
        <row r="208">
          <cell r="C208" t="str">
            <v>230BAM1890</v>
          </cell>
          <cell r="D208" t="str">
            <v>FIM TRAVESSIA RIO ARIPUANÃ</v>
          </cell>
          <cell r="E208" t="str">
            <v>ENTR BR-174 (PRAINHA)</v>
          </cell>
          <cell r="F208">
            <v>314.89999999999998</v>
          </cell>
          <cell r="G208">
            <v>317.2</v>
          </cell>
          <cell r="H208">
            <v>2.2999999999999998</v>
          </cell>
          <cell r="I208" t="str">
            <v>IMP</v>
          </cell>
          <cell r="J208" t="str">
            <v/>
          </cell>
          <cell r="L208" t="str">
            <v/>
          </cell>
          <cell r="M208" t="str">
            <v/>
          </cell>
          <cell r="O208" t="str">
            <v/>
          </cell>
          <cell r="P208" t="str">
            <v/>
          </cell>
        </row>
        <row r="209">
          <cell r="C209" t="str">
            <v>230BAM1910</v>
          </cell>
          <cell r="D209" t="str">
            <v>ENTR BR-174 (PRAINHA)</v>
          </cell>
          <cell r="E209" t="str">
            <v>RIO MANICORÉ</v>
          </cell>
          <cell r="F209">
            <v>317.2</v>
          </cell>
          <cell r="G209">
            <v>400.6</v>
          </cell>
          <cell r="H209">
            <v>83.4</v>
          </cell>
          <cell r="I209" t="str">
            <v>IMP</v>
          </cell>
          <cell r="J209" t="str">
            <v/>
          </cell>
          <cell r="L209" t="str">
            <v/>
          </cell>
          <cell r="M209" t="str">
            <v/>
          </cell>
          <cell r="O209" t="str">
            <v/>
          </cell>
          <cell r="P209" t="str">
            <v/>
          </cell>
        </row>
        <row r="210">
          <cell r="C210" t="str">
            <v>230BAM1930</v>
          </cell>
          <cell r="D210" t="str">
            <v>RIO MANICORÉ</v>
          </cell>
          <cell r="E210" t="str">
            <v>RIO DOS MARMELOS</v>
          </cell>
          <cell r="F210">
            <v>400.6</v>
          </cell>
          <cell r="G210">
            <v>486.6</v>
          </cell>
          <cell r="H210">
            <v>86</v>
          </cell>
          <cell r="I210" t="str">
            <v>IMP</v>
          </cell>
          <cell r="J210" t="str">
            <v/>
          </cell>
          <cell r="L210" t="str">
            <v/>
          </cell>
          <cell r="M210" t="str">
            <v/>
          </cell>
          <cell r="O210" t="str">
            <v/>
          </cell>
          <cell r="P210" t="str">
            <v/>
          </cell>
        </row>
        <row r="211">
          <cell r="C211" t="str">
            <v>230BAM1950</v>
          </cell>
          <cell r="D211" t="str">
            <v>RIO DOS MARMELOS</v>
          </cell>
          <cell r="E211" t="str">
            <v>RIO MAICÍ</v>
          </cell>
          <cell r="F211">
            <v>486.6</v>
          </cell>
          <cell r="G211">
            <v>523.20000000000005</v>
          </cell>
          <cell r="H211">
            <v>36.6</v>
          </cell>
          <cell r="I211" t="str">
            <v>IMP</v>
          </cell>
          <cell r="J211" t="str">
            <v/>
          </cell>
          <cell r="L211" t="str">
            <v/>
          </cell>
          <cell r="M211" t="str">
            <v/>
          </cell>
          <cell r="O211" t="str">
            <v/>
          </cell>
          <cell r="P211" t="str">
            <v/>
          </cell>
        </row>
        <row r="212">
          <cell r="C212" t="str">
            <v>230BAM1970</v>
          </cell>
          <cell r="D212" t="str">
            <v>RIO MAICÍ</v>
          </cell>
          <cell r="E212" t="str">
            <v>INÍCIO TRAVESSIA RIO MADEIRA</v>
          </cell>
          <cell r="F212">
            <v>523.20000000000005</v>
          </cell>
          <cell r="G212">
            <v>609.20000000000005</v>
          </cell>
          <cell r="H212">
            <v>86</v>
          </cell>
          <cell r="I212" t="str">
            <v>IMP</v>
          </cell>
          <cell r="J212" t="str">
            <v/>
          </cell>
          <cell r="L212" t="str">
            <v/>
          </cell>
          <cell r="M212" t="str">
            <v/>
          </cell>
          <cell r="O212" t="str">
            <v/>
          </cell>
          <cell r="P212" t="str">
            <v/>
          </cell>
        </row>
        <row r="213">
          <cell r="C213" t="str">
            <v>230BAM1975</v>
          </cell>
          <cell r="D213" t="str">
            <v>INÍCIO TRAVESSIA RIO MADEIRA</v>
          </cell>
          <cell r="E213" t="str">
            <v>FIM TRAVESSIA RIO MADEIRA (CRATO)</v>
          </cell>
          <cell r="F213">
            <v>609.20000000000005</v>
          </cell>
          <cell r="G213">
            <v>610.4</v>
          </cell>
          <cell r="H213">
            <v>1.2</v>
          </cell>
          <cell r="I213" t="str">
            <v>TRV</v>
          </cell>
          <cell r="J213" t="str">
            <v/>
          </cell>
          <cell r="L213" t="str">
            <v/>
          </cell>
          <cell r="M213" t="str">
            <v/>
          </cell>
          <cell r="O213" t="str">
            <v/>
          </cell>
          <cell r="P213" t="str">
            <v/>
          </cell>
        </row>
        <row r="214">
          <cell r="C214" t="str">
            <v>230BAM1990</v>
          </cell>
          <cell r="D214" t="str">
            <v>FIM TRAVESSIA RIO MADEIRA (CRATO)</v>
          </cell>
          <cell r="E214" t="str">
            <v>HUMAITÁ</v>
          </cell>
          <cell r="F214">
            <v>610.4</v>
          </cell>
          <cell r="G214">
            <v>613.20000000000005</v>
          </cell>
          <cell r="H214">
            <v>2.8</v>
          </cell>
          <cell r="I214" t="str">
            <v>DUP</v>
          </cell>
          <cell r="J214" t="str">
            <v>*</v>
          </cell>
          <cell r="L214" t="str">
            <v/>
          </cell>
          <cell r="M214" t="str">
            <v/>
          </cell>
          <cell r="O214" t="str">
            <v/>
          </cell>
          <cell r="P214" t="str">
            <v/>
          </cell>
        </row>
        <row r="215">
          <cell r="C215" t="str">
            <v>230BAM1995</v>
          </cell>
          <cell r="D215" t="str">
            <v>HUMAITÁ</v>
          </cell>
          <cell r="E215" t="str">
            <v>ENTR BR-319(A)</v>
          </cell>
          <cell r="F215">
            <v>613.20000000000005</v>
          </cell>
          <cell r="G215">
            <v>619.9</v>
          </cell>
          <cell r="H215">
            <v>6.7</v>
          </cell>
          <cell r="I215" t="str">
            <v>PAV</v>
          </cell>
          <cell r="J215" t="str">
            <v>*</v>
          </cell>
          <cell r="L215" t="str">
            <v/>
          </cell>
          <cell r="M215" t="str">
            <v/>
          </cell>
          <cell r="O215" t="str">
            <v/>
          </cell>
          <cell r="P215" t="str">
            <v/>
          </cell>
        </row>
        <row r="216">
          <cell r="C216" t="str">
            <v>230BAM2000</v>
          </cell>
          <cell r="D216" t="str">
            <v>ENTR BR-319(A)</v>
          </cell>
          <cell r="E216" t="str">
            <v>IGARAPÉ BOM FUTURO</v>
          </cell>
          <cell r="F216">
            <v>619.9</v>
          </cell>
          <cell r="G216">
            <v>624.4</v>
          </cell>
          <cell r="H216">
            <v>4.5</v>
          </cell>
          <cell r="I216" t="str">
            <v>IMP</v>
          </cell>
          <cell r="J216" t="str">
            <v/>
          </cell>
          <cell r="K216" t="str">
            <v>319BAM0205</v>
          </cell>
          <cell r="L216" t="str">
            <v/>
          </cell>
          <cell r="M216" t="str">
            <v/>
          </cell>
          <cell r="O216" t="str">
            <v/>
          </cell>
          <cell r="P216" t="str">
            <v/>
          </cell>
        </row>
        <row r="217">
          <cell r="C217" t="str">
            <v>230BAM2005</v>
          </cell>
          <cell r="D217" t="str">
            <v>IGARAPÉ BOM FUTURO</v>
          </cell>
          <cell r="E217" t="str">
            <v>IGARAPÉ DO RETIRO</v>
          </cell>
          <cell r="F217">
            <v>624.4</v>
          </cell>
          <cell r="G217">
            <v>631.70000000000005</v>
          </cell>
          <cell r="H217">
            <v>7.3</v>
          </cell>
          <cell r="I217" t="str">
            <v>IMP</v>
          </cell>
          <cell r="J217" t="str">
            <v/>
          </cell>
          <cell r="K217" t="str">
            <v>319BAM0200</v>
          </cell>
          <cell r="L217" t="str">
            <v/>
          </cell>
          <cell r="M217" t="str">
            <v/>
          </cell>
          <cell r="O217" t="str">
            <v/>
          </cell>
          <cell r="P217" t="str">
            <v/>
          </cell>
        </row>
        <row r="218">
          <cell r="C218" t="str">
            <v>230BAM2010</v>
          </cell>
          <cell r="D218" t="str">
            <v>IGARAPÉ DO RETIRO</v>
          </cell>
          <cell r="E218" t="str">
            <v>ENTR BR-319(B)</v>
          </cell>
          <cell r="F218">
            <v>631.70000000000005</v>
          </cell>
          <cell r="G218">
            <v>642.79999999999995</v>
          </cell>
          <cell r="H218">
            <v>11.1</v>
          </cell>
          <cell r="I218" t="str">
            <v>IMP</v>
          </cell>
          <cell r="J218" t="str">
            <v/>
          </cell>
          <cell r="K218" t="str">
            <v>319BAM0195</v>
          </cell>
          <cell r="L218" t="str">
            <v/>
          </cell>
          <cell r="M218" t="str">
            <v/>
          </cell>
          <cell r="O218" t="str">
            <v/>
          </cell>
          <cell r="P218" t="str">
            <v/>
          </cell>
        </row>
        <row r="219">
          <cell r="C219" t="str">
            <v>230BAM2015</v>
          </cell>
          <cell r="D219" t="str">
            <v>ENTR BR-319(B)</v>
          </cell>
          <cell r="E219" t="str">
            <v>INÍCIO TRAVESSIA IGARAPÉ IPIXUNA</v>
          </cell>
          <cell r="F219">
            <v>642.79999999999995</v>
          </cell>
          <cell r="G219">
            <v>652.20000000000005</v>
          </cell>
          <cell r="H219">
            <v>9.4</v>
          </cell>
          <cell r="I219" t="str">
            <v>IMP</v>
          </cell>
          <cell r="J219" t="str">
            <v/>
          </cell>
          <cell r="L219" t="str">
            <v/>
          </cell>
          <cell r="M219" t="str">
            <v/>
          </cell>
          <cell r="O219" t="str">
            <v/>
          </cell>
          <cell r="P219" t="str">
            <v/>
          </cell>
        </row>
        <row r="220">
          <cell r="C220" t="str">
            <v>230BAM2020</v>
          </cell>
          <cell r="D220" t="str">
            <v>INÍCIO TRAVESSIA IGARAPÉ IPIXUNA</v>
          </cell>
          <cell r="E220" t="str">
            <v>FIM TRAVESSIA IGARAPÉ IPIXUNA</v>
          </cell>
          <cell r="F220">
            <v>652.20000000000005</v>
          </cell>
          <cell r="G220">
            <v>652.29999999999995</v>
          </cell>
          <cell r="H220">
            <v>0.1</v>
          </cell>
          <cell r="I220" t="str">
            <v>TRV</v>
          </cell>
          <cell r="J220" t="str">
            <v/>
          </cell>
          <cell r="L220" t="str">
            <v/>
          </cell>
          <cell r="M220" t="str">
            <v/>
          </cell>
          <cell r="O220" t="str">
            <v/>
          </cell>
          <cell r="P220" t="str">
            <v/>
          </cell>
        </row>
        <row r="221">
          <cell r="C221" t="str">
            <v>230BAM2030</v>
          </cell>
          <cell r="D221" t="str">
            <v>FIM TRAVESSIA IGARAPÉ IPIXUNA</v>
          </cell>
          <cell r="E221" t="str">
            <v>INÍCIO TRAVESSIA RIO AÇUÃ</v>
          </cell>
          <cell r="F221">
            <v>652.29999999999995</v>
          </cell>
          <cell r="G221">
            <v>733.3</v>
          </cell>
          <cell r="H221">
            <v>81</v>
          </cell>
          <cell r="I221" t="str">
            <v>IMP</v>
          </cell>
          <cell r="J221" t="str">
            <v/>
          </cell>
          <cell r="L221" t="str">
            <v/>
          </cell>
          <cell r="M221" t="str">
            <v/>
          </cell>
          <cell r="O221" t="str">
            <v/>
          </cell>
          <cell r="P221" t="str">
            <v/>
          </cell>
        </row>
        <row r="222">
          <cell r="C222" t="str">
            <v>230BAM2035</v>
          </cell>
          <cell r="D222" t="str">
            <v>INÍCIO TRAVESSIA RIO AÇUÃ</v>
          </cell>
          <cell r="E222" t="str">
            <v>FIM TRAVESSIA RIO AÇUÃ</v>
          </cell>
          <cell r="F222">
            <v>733.3</v>
          </cell>
          <cell r="G222">
            <v>733.4</v>
          </cell>
          <cell r="H222">
            <v>0.1</v>
          </cell>
          <cell r="I222" t="str">
            <v>TRV</v>
          </cell>
          <cell r="J222" t="str">
            <v/>
          </cell>
          <cell r="L222" t="str">
            <v/>
          </cell>
          <cell r="M222" t="str">
            <v/>
          </cell>
          <cell r="O222" t="str">
            <v/>
          </cell>
          <cell r="P222" t="str">
            <v/>
          </cell>
        </row>
        <row r="223">
          <cell r="C223" t="str">
            <v>230BAM2040</v>
          </cell>
          <cell r="D223" t="str">
            <v>FIM TRAVESSIA RIO AÇUÃ</v>
          </cell>
          <cell r="E223" t="str">
            <v>INÍCIO TRAVESSIA RIO MUCUIM</v>
          </cell>
          <cell r="F223">
            <v>733.4</v>
          </cell>
          <cell r="G223">
            <v>753.1</v>
          </cell>
          <cell r="H223">
            <v>19.7</v>
          </cell>
          <cell r="I223" t="str">
            <v>IMP</v>
          </cell>
          <cell r="J223" t="str">
            <v/>
          </cell>
          <cell r="L223" t="str">
            <v/>
          </cell>
          <cell r="M223" t="str">
            <v/>
          </cell>
          <cell r="O223" t="str">
            <v/>
          </cell>
          <cell r="P223" t="str">
            <v/>
          </cell>
        </row>
        <row r="224">
          <cell r="C224" t="str">
            <v>230BAM2050</v>
          </cell>
          <cell r="D224" t="str">
            <v>INÍCIO TRAVESSIA RIO MUCUIM</v>
          </cell>
          <cell r="E224" t="str">
            <v>FIM TRAVESSIA RIO MUCUIM</v>
          </cell>
          <cell r="F224">
            <v>753.1</v>
          </cell>
          <cell r="G224">
            <v>753.3</v>
          </cell>
          <cell r="H224">
            <v>0.2</v>
          </cell>
          <cell r="I224" t="str">
            <v>TRV</v>
          </cell>
          <cell r="J224" t="str">
            <v/>
          </cell>
          <cell r="L224" t="str">
            <v/>
          </cell>
          <cell r="M224" t="str">
            <v/>
          </cell>
          <cell r="O224" t="str">
            <v/>
          </cell>
          <cell r="P224" t="str">
            <v/>
          </cell>
        </row>
        <row r="225">
          <cell r="C225" t="str">
            <v>230BAM2055</v>
          </cell>
          <cell r="D225" t="str">
            <v>FIM TRAVESSIA RIO MUCUIM</v>
          </cell>
          <cell r="E225" t="str">
            <v>INÍCIO TRAVESSIA RIO UMARÍ</v>
          </cell>
          <cell r="F225">
            <v>753.3</v>
          </cell>
          <cell r="G225">
            <v>791.6</v>
          </cell>
          <cell r="H225">
            <v>38.299999999999997</v>
          </cell>
          <cell r="I225" t="str">
            <v>IMP</v>
          </cell>
          <cell r="J225" t="str">
            <v/>
          </cell>
          <cell r="L225" t="str">
            <v/>
          </cell>
          <cell r="M225" t="str">
            <v/>
          </cell>
          <cell r="O225" t="str">
            <v/>
          </cell>
          <cell r="P225" t="str">
            <v/>
          </cell>
        </row>
        <row r="226">
          <cell r="C226" t="str">
            <v>230BAM2060</v>
          </cell>
          <cell r="D226" t="str">
            <v>INÍCIO TRAVESSIA RIO UMARÍ</v>
          </cell>
          <cell r="E226" t="str">
            <v>FIM TRAVESSIA RIO UMARÍ</v>
          </cell>
          <cell r="F226">
            <v>791.6</v>
          </cell>
          <cell r="G226">
            <v>791.7</v>
          </cell>
          <cell r="H226">
            <v>0.1</v>
          </cell>
          <cell r="I226" t="str">
            <v>TRV</v>
          </cell>
          <cell r="J226" t="str">
            <v/>
          </cell>
          <cell r="L226" t="str">
            <v/>
          </cell>
          <cell r="M226" t="str">
            <v/>
          </cell>
          <cell r="O226" t="str">
            <v/>
          </cell>
          <cell r="P226" t="str">
            <v/>
          </cell>
        </row>
        <row r="227">
          <cell r="C227" t="str">
            <v>230BAM2062</v>
          </cell>
          <cell r="D227" t="str">
            <v>FIM TRAVESSIA RIO UMARÍ</v>
          </cell>
          <cell r="E227" t="str">
            <v>INÍCIO TRAVESSIA RIO PACIÁ</v>
          </cell>
          <cell r="F227">
            <v>791.7</v>
          </cell>
          <cell r="G227">
            <v>798.7</v>
          </cell>
          <cell r="H227">
            <v>7</v>
          </cell>
          <cell r="I227" t="str">
            <v>IMP</v>
          </cell>
          <cell r="J227" t="str">
            <v/>
          </cell>
          <cell r="L227" t="str">
            <v/>
          </cell>
          <cell r="M227" t="str">
            <v/>
          </cell>
          <cell r="O227" t="str">
            <v/>
          </cell>
          <cell r="P227" t="str">
            <v/>
          </cell>
        </row>
        <row r="228">
          <cell r="C228" t="str">
            <v>230BAM2065</v>
          </cell>
          <cell r="D228" t="str">
            <v>INÍCIO TRAVESSIA RIO PACIÁ</v>
          </cell>
          <cell r="E228" t="str">
            <v>FIM TRAVESSIA RIO PACIÁ</v>
          </cell>
          <cell r="F228">
            <v>798.7</v>
          </cell>
          <cell r="G228">
            <v>798.8</v>
          </cell>
          <cell r="H228">
            <v>0.1</v>
          </cell>
          <cell r="I228" t="str">
            <v>TRV</v>
          </cell>
          <cell r="J228" t="str">
            <v/>
          </cell>
          <cell r="L228" t="str">
            <v/>
          </cell>
          <cell r="M228" t="str">
            <v/>
          </cell>
          <cell r="O228" t="str">
            <v/>
          </cell>
          <cell r="P228" t="str">
            <v/>
          </cell>
        </row>
        <row r="229">
          <cell r="C229" t="str">
            <v>230BAM2070</v>
          </cell>
          <cell r="D229" t="str">
            <v>FIM TRAVESSIA RIO PACIÁ</v>
          </cell>
          <cell r="E229" t="str">
            <v>ENTR BR-317 (LÁBREA)</v>
          </cell>
          <cell r="F229">
            <v>798.8</v>
          </cell>
          <cell r="G229">
            <v>831.6</v>
          </cell>
          <cell r="H229">
            <v>32.799999999999997</v>
          </cell>
          <cell r="I229" t="str">
            <v>IMP</v>
          </cell>
          <cell r="J229" t="str">
            <v/>
          </cell>
          <cell r="L229" t="str">
            <v/>
          </cell>
          <cell r="M229" t="str">
            <v/>
          </cell>
          <cell r="O229" t="str">
            <v/>
          </cell>
          <cell r="P229" t="str">
            <v/>
          </cell>
        </row>
        <row r="230">
          <cell r="C230" t="str">
            <v>230BAM2090</v>
          </cell>
          <cell r="D230" t="str">
            <v>ENTR BR-317 (LÁBREA)</v>
          </cell>
          <cell r="E230" t="str">
            <v>RIO PINHUÃ</v>
          </cell>
          <cell r="F230">
            <v>831.6</v>
          </cell>
          <cell r="G230">
            <v>921.6</v>
          </cell>
          <cell r="H230">
            <v>90</v>
          </cell>
          <cell r="I230" t="str">
            <v>PLA</v>
          </cell>
          <cell r="J230" t="str">
            <v/>
          </cell>
          <cell r="L230" t="str">
            <v/>
          </cell>
          <cell r="M230" t="str">
            <v/>
          </cell>
          <cell r="O230" t="str">
            <v/>
          </cell>
          <cell r="P230" t="str">
            <v/>
          </cell>
        </row>
        <row r="231">
          <cell r="C231" t="str">
            <v>230BAM2110</v>
          </cell>
          <cell r="D231" t="str">
            <v>RIO PINHUÃ</v>
          </cell>
          <cell r="E231" t="str">
            <v>BOA VISTA</v>
          </cell>
          <cell r="F231">
            <v>921.6</v>
          </cell>
          <cell r="G231">
            <v>1006.6</v>
          </cell>
          <cell r="H231">
            <v>85</v>
          </cell>
          <cell r="I231" t="str">
            <v>PLA</v>
          </cell>
          <cell r="J231" t="str">
            <v/>
          </cell>
          <cell r="L231" t="str">
            <v/>
          </cell>
          <cell r="M231" t="str">
            <v/>
          </cell>
          <cell r="O231" t="str">
            <v/>
          </cell>
          <cell r="P231" t="str">
            <v/>
          </cell>
        </row>
        <row r="232">
          <cell r="C232" t="str">
            <v>230BAM2130</v>
          </cell>
          <cell r="D232" t="str">
            <v>BOA VISTA</v>
          </cell>
          <cell r="E232" t="str">
            <v>RIO BRANCO</v>
          </cell>
          <cell r="F232">
            <v>1006.6</v>
          </cell>
          <cell r="G232">
            <v>1096.5999999999999</v>
          </cell>
          <cell r="H232">
            <v>90</v>
          </cell>
          <cell r="I232" t="str">
            <v>PLA</v>
          </cell>
          <cell r="J232" t="str">
            <v/>
          </cell>
          <cell r="L232" t="str">
            <v/>
          </cell>
          <cell r="M232" t="str">
            <v/>
          </cell>
          <cell r="O232" t="str">
            <v/>
          </cell>
          <cell r="P232" t="str">
            <v/>
          </cell>
        </row>
        <row r="233">
          <cell r="C233" t="str">
            <v>230BAM2150</v>
          </cell>
          <cell r="D233" t="str">
            <v>RIO BRANCO</v>
          </cell>
          <cell r="E233" t="str">
            <v>RIO TAPAUÁ</v>
          </cell>
          <cell r="F233">
            <v>1096.5999999999999</v>
          </cell>
          <cell r="G233">
            <v>1146.5999999999999</v>
          </cell>
          <cell r="H233">
            <v>50</v>
          </cell>
          <cell r="I233" t="str">
            <v>PLA</v>
          </cell>
          <cell r="J233" t="str">
            <v/>
          </cell>
          <cell r="L233" t="str">
            <v/>
          </cell>
          <cell r="M233" t="str">
            <v/>
          </cell>
          <cell r="O233" t="str">
            <v/>
          </cell>
          <cell r="P233" t="str">
            <v/>
          </cell>
        </row>
        <row r="234">
          <cell r="C234" t="str">
            <v>230BAM2170</v>
          </cell>
          <cell r="D234" t="str">
            <v>RIO TAPAUÁ</v>
          </cell>
          <cell r="E234" t="str">
            <v>ENTR AM-333</v>
          </cell>
          <cell r="F234">
            <v>1146.5999999999999</v>
          </cell>
          <cell r="G234">
            <v>1216.5999999999999</v>
          </cell>
          <cell r="H234">
            <v>70</v>
          </cell>
          <cell r="I234" t="str">
            <v>PLA</v>
          </cell>
          <cell r="J234" t="str">
            <v/>
          </cell>
          <cell r="L234" t="str">
            <v/>
          </cell>
          <cell r="M234" t="str">
            <v/>
          </cell>
          <cell r="O234" t="str">
            <v/>
          </cell>
          <cell r="P234" t="str">
            <v/>
          </cell>
        </row>
        <row r="235">
          <cell r="C235" t="str">
            <v>230BAM2190</v>
          </cell>
          <cell r="D235" t="str">
            <v>ENTR AM-333</v>
          </cell>
          <cell r="E235" t="str">
            <v>RIO MUTUM</v>
          </cell>
          <cell r="F235">
            <v>1216.5999999999999</v>
          </cell>
          <cell r="G235">
            <v>1273.5999999999999</v>
          </cell>
          <cell r="H235">
            <v>57</v>
          </cell>
          <cell r="I235" t="str">
            <v>PLA</v>
          </cell>
          <cell r="J235" t="str">
            <v/>
          </cell>
          <cell r="L235" t="str">
            <v/>
          </cell>
          <cell r="M235" t="str">
            <v/>
          </cell>
          <cell r="O235" t="str">
            <v/>
          </cell>
          <cell r="P235" t="str">
            <v/>
          </cell>
        </row>
        <row r="236">
          <cell r="C236" t="str">
            <v>230BAM2210</v>
          </cell>
          <cell r="D236" t="str">
            <v>RIO MUTUM</v>
          </cell>
          <cell r="E236" t="str">
            <v>RIO JUTAÍ</v>
          </cell>
          <cell r="F236">
            <v>1273.5999999999999</v>
          </cell>
          <cell r="G236">
            <v>1348.6</v>
          </cell>
          <cell r="H236">
            <v>75</v>
          </cell>
          <cell r="I236" t="str">
            <v>PLA</v>
          </cell>
          <cell r="J236" t="str">
            <v/>
          </cell>
          <cell r="L236" t="str">
            <v/>
          </cell>
          <cell r="M236" t="str">
            <v/>
          </cell>
          <cell r="O236" t="str">
            <v/>
          </cell>
          <cell r="P236" t="str">
            <v/>
          </cell>
        </row>
        <row r="237">
          <cell r="C237" t="str">
            <v>230BAM2230</v>
          </cell>
          <cell r="D237" t="str">
            <v>RIO JUTAÍ</v>
          </cell>
          <cell r="E237" t="str">
            <v>IGARAPÉ BOA VISTA</v>
          </cell>
          <cell r="F237">
            <v>1348.6</v>
          </cell>
          <cell r="G237">
            <v>1428.6</v>
          </cell>
          <cell r="H237">
            <v>80</v>
          </cell>
          <cell r="I237" t="str">
            <v>PLA</v>
          </cell>
          <cell r="J237" t="str">
            <v/>
          </cell>
          <cell r="L237" t="str">
            <v/>
          </cell>
          <cell r="M237" t="str">
            <v/>
          </cell>
          <cell r="O237" t="str">
            <v/>
          </cell>
          <cell r="P237" t="str">
            <v/>
          </cell>
        </row>
        <row r="238">
          <cell r="C238" t="str">
            <v>230BAM2250</v>
          </cell>
          <cell r="D238" t="str">
            <v>IGARAPÉ BOA VISTA</v>
          </cell>
          <cell r="E238" t="str">
            <v>ENTR BR-307 (BENJAMIN CONSTANT)</v>
          </cell>
          <cell r="F238">
            <v>1428.6</v>
          </cell>
          <cell r="G238">
            <v>1518.6</v>
          </cell>
          <cell r="H238">
            <v>90</v>
          </cell>
          <cell r="I238" t="str">
            <v>PLA</v>
          </cell>
          <cell r="J238" t="str">
            <v/>
          </cell>
          <cell r="L238" t="str">
            <v/>
          </cell>
          <cell r="M238" t="str">
            <v/>
          </cell>
          <cell r="O238" t="str">
            <v/>
          </cell>
          <cell r="P238" t="str">
            <v/>
          </cell>
        </row>
        <row r="239">
          <cell r="J239" t="str">
            <v/>
          </cell>
        </row>
        <row r="240">
          <cell r="C240" t="str">
            <v>307BAM0050</v>
          </cell>
          <cell r="D240" t="str">
            <v>ENTR BR-364 (DIV AC/AM) (CRUZEIRO DO SUL)</v>
          </cell>
          <cell r="E240" t="str">
            <v>ENTR AM-280</v>
          </cell>
          <cell r="F240">
            <v>0</v>
          </cell>
          <cell r="G240">
            <v>84.3</v>
          </cell>
          <cell r="H240">
            <v>84.3</v>
          </cell>
          <cell r="I240" t="str">
            <v>IMP</v>
          </cell>
          <cell r="J240" t="str">
            <v/>
          </cell>
          <cell r="L240" t="str">
            <v/>
          </cell>
          <cell r="M240" t="str">
            <v/>
          </cell>
          <cell r="O240" t="str">
            <v/>
          </cell>
          <cell r="P240" t="str">
            <v>2004</v>
          </cell>
        </row>
        <row r="241">
          <cell r="C241" t="str">
            <v>307BAM0070</v>
          </cell>
          <cell r="D241" t="str">
            <v>ENTR AM-280</v>
          </cell>
          <cell r="E241" t="str">
            <v>FIM DA IMPLANTAÇÃO</v>
          </cell>
          <cell r="F241">
            <v>84.3</v>
          </cell>
          <cell r="G241">
            <v>114.1</v>
          </cell>
          <cell r="H241">
            <v>29.8</v>
          </cell>
          <cell r="I241" t="str">
            <v>IMP</v>
          </cell>
          <cell r="J241" t="str">
            <v/>
          </cell>
          <cell r="L241" t="str">
            <v/>
          </cell>
          <cell r="M241" t="str">
            <v/>
          </cell>
          <cell r="O241" t="str">
            <v/>
          </cell>
          <cell r="P241" t="str">
            <v>2005</v>
          </cell>
        </row>
        <row r="242">
          <cell r="C242" t="str">
            <v>307BAM0090</v>
          </cell>
          <cell r="D242" t="str">
            <v>FIM DA IMPLANTAÇÃO</v>
          </cell>
          <cell r="E242" t="str">
            <v>RIO CURUÇÁ</v>
          </cell>
          <cell r="F242">
            <v>114.1</v>
          </cell>
          <cell r="G242">
            <v>184.1</v>
          </cell>
          <cell r="H242">
            <v>70</v>
          </cell>
          <cell r="I242" t="str">
            <v>PLA</v>
          </cell>
          <cell r="J242" t="str">
            <v/>
          </cell>
          <cell r="L242" t="str">
            <v/>
          </cell>
          <cell r="M242" t="str">
            <v/>
          </cell>
          <cell r="O242" t="str">
            <v/>
          </cell>
          <cell r="P242" t="str">
            <v/>
          </cell>
        </row>
        <row r="243">
          <cell r="C243" t="str">
            <v>307BAM0110</v>
          </cell>
          <cell r="D243" t="str">
            <v>RIO CURUÇÁ</v>
          </cell>
          <cell r="E243" t="str">
            <v>SANTA CRUZ</v>
          </cell>
          <cell r="F243">
            <v>184.1</v>
          </cell>
          <cell r="G243">
            <v>254.1</v>
          </cell>
          <cell r="H243">
            <v>70</v>
          </cell>
          <cell r="I243" t="str">
            <v>PLA</v>
          </cell>
          <cell r="J243" t="str">
            <v/>
          </cell>
          <cell r="L243" t="str">
            <v/>
          </cell>
          <cell r="M243" t="str">
            <v/>
          </cell>
          <cell r="O243" t="str">
            <v/>
          </cell>
          <cell r="P243" t="str">
            <v/>
          </cell>
        </row>
        <row r="244">
          <cell r="C244" t="str">
            <v>307BAM0130</v>
          </cell>
          <cell r="D244" t="str">
            <v>SANTA CRUZ</v>
          </cell>
          <cell r="E244" t="str">
            <v>ENTR BR-411 (P/ELVIRA)</v>
          </cell>
          <cell r="F244">
            <v>254.1</v>
          </cell>
          <cell r="G244">
            <v>307.8</v>
          </cell>
          <cell r="H244">
            <v>53.7</v>
          </cell>
          <cell r="I244" t="str">
            <v>PLA</v>
          </cell>
          <cell r="J244" t="str">
            <v/>
          </cell>
          <cell r="L244" t="str">
            <v/>
          </cell>
          <cell r="M244" t="str">
            <v/>
          </cell>
          <cell r="O244" t="str">
            <v/>
          </cell>
          <cell r="P244" t="str">
            <v/>
          </cell>
        </row>
        <row r="245">
          <cell r="C245" t="str">
            <v>307BAM0150</v>
          </cell>
          <cell r="D245" t="str">
            <v>ENTR BR-411 (P/ELVIRA)</v>
          </cell>
          <cell r="E245" t="str">
            <v>ARGEMIRO</v>
          </cell>
          <cell r="F245">
            <v>307.8</v>
          </cell>
          <cell r="G245">
            <v>377.8</v>
          </cell>
          <cell r="H245">
            <v>70</v>
          </cell>
          <cell r="I245" t="str">
            <v>PLA</v>
          </cell>
          <cell r="J245" t="str">
            <v/>
          </cell>
          <cell r="L245" t="str">
            <v/>
          </cell>
          <cell r="M245" t="str">
            <v/>
          </cell>
          <cell r="O245" t="str">
            <v/>
          </cell>
          <cell r="P245" t="str">
            <v/>
          </cell>
        </row>
        <row r="246">
          <cell r="C246" t="str">
            <v>307BAM0170</v>
          </cell>
          <cell r="D246" t="str">
            <v>ARGEMIRO</v>
          </cell>
          <cell r="E246" t="str">
            <v>ENTR BR-413 (P/CAXIAS)</v>
          </cell>
          <cell r="F246">
            <v>377.8</v>
          </cell>
          <cell r="G246">
            <v>454.3</v>
          </cell>
          <cell r="H246">
            <v>76.5</v>
          </cell>
          <cell r="I246" t="str">
            <v>PLA</v>
          </cell>
          <cell r="J246" t="str">
            <v/>
          </cell>
          <cell r="L246" t="str">
            <v/>
          </cell>
          <cell r="M246" t="str">
            <v/>
          </cell>
          <cell r="O246" t="str">
            <v/>
          </cell>
          <cell r="P246" t="str">
            <v/>
          </cell>
        </row>
        <row r="247">
          <cell r="C247" t="str">
            <v>307BAM0190</v>
          </cell>
          <cell r="D247" t="str">
            <v>ENTR BR-413 (P/CAXIAS)</v>
          </cell>
          <cell r="E247" t="str">
            <v>PONTO I</v>
          </cell>
          <cell r="F247">
            <v>454.3</v>
          </cell>
          <cell r="G247">
            <v>529.29999999999995</v>
          </cell>
          <cell r="H247">
            <v>75</v>
          </cell>
          <cell r="I247" t="str">
            <v>PLA</v>
          </cell>
          <cell r="J247" t="str">
            <v/>
          </cell>
          <cell r="L247" t="str">
            <v/>
          </cell>
          <cell r="M247" t="str">
            <v/>
          </cell>
          <cell r="O247" t="str">
            <v/>
          </cell>
          <cell r="P247" t="str">
            <v/>
          </cell>
        </row>
        <row r="248">
          <cell r="C248" t="str">
            <v>307BAM0210</v>
          </cell>
          <cell r="D248" t="str">
            <v>PONTO I</v>
          </cell>
          <cell r="E248" t="str">
            <v>ATALAIA DO NORTE</v>
          </cell>
          <cell r="F248">
            <v>529.29999999999995</v>
          </cell>
          <cell r="G248">
            <v>625.29999999999995</v>
          </cell>
          <cell r="H248">
            <v>96</v>
          </cell>
          <cell r="I248" t="str">
            <v>PLA</v>
          </cell>
          <cell r="J248" t="str">
            <v/>
          </cell>
          <cell r="L248" t="str">
            <v/>
          </cell>
          <cell r="M248" t="str">
            <v/>
          </cell>
          <cell r="O248" t="str">
            <v/>
          </cell>
          <cell r="P248" t="str">
            <v/>
          </cell>
        </row>
        <row r="249">
          <cell r="C249" t="str">
            <v>307BAM0230</v>
          </cell>
          <cell r="D249" t="str">
            <v>ATALAIA DO NORTE</v>
          </cell>
          <cell r="E249" t="str">
            <v>ENTR BR-230 (BENJAMIN CONSTANT)</v>
          </cell>
          <cell r="F249">
            <v>625.29999999999995</v>
          </cell>
          <cell r="G249">
            <v>657.3</v>
          </cell>
          <cell r="H249">
            <v>32</v>
          </cell>
          <cell r="I249" t="str">
            <v>EOP</v>
          </cell>
          <cell r="J249" t="str">
            <v/>
          </cell>
          <cell r="L249" t="str">
            <v/>
          </cell>
          <cell r="M249" t="str">
            <v/>
          </cell>
          <cell r="O249" t="str">
            <v/>
          </cell>
          <cell r="P249" t="str">
            <v>2006</v>
          </cell>
        </row>
        <row r="250">
          <cell r="C250" t="str">
            <v>307BAM0250</v>
          </cell>
          <cell r="D250" t="str">
            <v>ENTR BR-230 (BENJAMIN CONSTANT)</v>
          </cell>
          <cell r="E250" t="str">
            <v>BELÉM</v>
          </cell>
          <cell r="F250">
            <v>657.3</v>
          </cell>
          <cell r="G250">
            <v>730.3</v>
          </cell>
          <cell r="H250">
            <v>73</v>
          </cell>
          <cell r="I250" t="str">
            <v>PLA</v>
          </cell>
          <cell r="J250" t="str">
            <v/>
          </cell>
          <cell r="L250" t="str">
            <v/>
          </cell>
          <cell r="M250" t="str">
            <v/>
          </cell>
          <cell r="O250" t="str">
            <v/>
          </cell>
          <cell r="P250" t="str">
            <v/>
          </cell>
        </row>
        <row r="251">
          <cell r="C251" t="str">
            <v>307BAM0270</v>
          </cell>
          <cell r="D251" t="str">
            <v>BELÉM</v>
          </cell>
          <cell r="E251" t="str">
            <v>SANTA RITA DO WEIL</v>
          </cell>
          <cell r="F251">
            <v>730.3</v>
          </cell>
          <cell r="G251">
            <v>790.3</v>
          </cell>
          <cell r="H251">
            <v>60</v>
          </cell>
          <cell r="I251" t="str">
            <v>PLA</v>
          </cell>
          <cell r="J251" t="str">
            <v/>
          </cell>
          <cell r="L251" t="str">
            <v/>
          </cell>
          <cell r="M251" t="str">
            <v/>
          </cell>
          <cell r="O251" t="str">
            <v/>
          </cell>
          <cell r="P251" t="str">
            <v/>
          </cell>
        </row>
        <row r="252">
          <cell r="C252" t="str">
            <v>307BAM0290</v>
          </cell>
          <cell r="D252" t="str">
            <v>SANTA RITA DO WEIL</v>
          </cell>
          <cell r="E252" t="str">
            <v>ENTR AM-378</v>
          </cell>
          <cell r="F252">
            <v>790.3</v>
          </cell>
          <cell r="G252">
            <v>840.3</v>
          </cell>
          <cell r="H252">
            <v>50</v>
          </cell>
          <cell r="I252" t="str">
            <v>PLA</v>
          </cell>
          <cell r="J252" t="str">
            <v/>
          </cell>
          <cell r="L252" t="str">
            <v/>
          </cell>
          <cell r="M252" t="str">
            <v/>
          </cell>
          <cell r="O252" t="str">
            <v/>
          </cell>
          <cell r="P252" t="str">
            <v/>
          </cell>
        </row>
        <row r="253">
          <cell r="C253" t="str">
            <v>307BAM0310</v>
          </cell>
          <cell r="D253" t="str">
            <v>ENTR AM-378</v>
          </cell>
          <cell r="E253" t="str">
            <v>UNIÃO</v>
          </cell>
          <cell r="F253">
            <v>840.3</v>
          </cell>
          <cell r="G253">
            <v>907.3</v>
          </cell>
          <cell r="H253">
            <v>67</v>
          </cell>
          <cell r="I253" t="str">
            <v>PLA</v>
          </cell>
          <cell r="J253" t="str">
            <v/>
          </cell>
          <cell r="L253" t="str">
            <v/>
          </cell>
          <cell r="M253" t="str">
            <v/>
          </cell>
          <cell r="O253" t="str">
            <v/>
          </cell>
          <cell r="P253" t="str">
            <v/>
          </cell>
        </row>
        <row r="254">
          <cell r="C254" t="str">
            <v>307BAM0330</v>
          </cell>
          <cell r="D254" t="str">
            <v>UNIÃO</v>
          </cell>
          <cell r="E254" t="str">
            <v>ENTR AM-374</v>
          </cell>
          <cell r="F254">
            <v>907.3</v>
          </cell>
          <cell r="G254">
            <v>967.3</v>
          </cell>
          <cell r="H254">
            <v>60</v>
          </cell>
          <cell r="I254" t="str">
            <v>PLA</v>
          </cell>
          <cell r="J254" t="str">
            <v/>
          </cell>
          <cell r="L254" t="str">
            <v/>
          </cell>
          <cell r="M254" t="str">
            <v/>
          </cell>
          <cell r="O254" t="str">
            <v/>
          </cell>
          <cell r="P254" t="str">
            <v/>
          </cell>
        </row>
        <row r="255">
          <cell r="C255" t="str">
            <v>307BAM0350</v>
          </cell>
          <cell r="D255" t="str">
            <v>ENTR AM-374</v>
          </cell>
          <cell r="E255" t="str">
            <v>PONTO II</v>
          </cell>
          <cell r="F255">
            <v>967.3</v>
          </cell>
          <cell r="G255">
            <v>1027.3</v>
          </cell>
          <cell r="H255">
            <v>60</v>
          </cell>
          <cell r="I255" t="str">
            <v>PLA</v>
          </cell>
          <cell r="J255" t="str">
            <v/>
          </cell>
          <cell r="L255" t="str">
            <v/>
          </cell>
          <cell r="M255" t="str">
            <v/>
          </cell>
          <cell r="O255" t="str">
            <v/>
          </cell>
          <cell r="P255" t="str">
            <v/>
          </cell>
        </row>
        <row r="256">
          <cell r="C256" t="str">
            <v>307BAM0370</v>
          </cell>
          <cell r="D256" t="str">
            <v>PONTO II</v>
          </cell>
          <cell r="E256" t="str">
            <v>RIO JAPURÁ</v>
          </cell>
          <cell r="F256">
            <v>1027.3</v>
          </cell>
          <cell r="G256">
            <v>1087.3</v>
          </cell>
          <cell r="H256">
            <v>60</v>
          </cell>
          <cell r="I256" t="str">
            <v>PLA</v>
          </cell>
          <cell r="J256" t="str">
            <v/>
          </cell>
          <cell r="L256" t="str">
            <v/>
          </cell>
          <cell r="M256" t="str">
            <v/>
          </cell>
          <cell r="O256" t="str">
            <v/>
          </cell>
          <cell r="P256" t="str">
            <v/>
          </cell>
        </row>
        <row r="257">
          <cell r="C257" t="str">
            <v>307BAM0390</v>
          </cell>
          <cell r="D257" t="str">
            <v>RIO JAPURÁ</v>
          </cell>
          <cell r="E257" t="str">
            <v>PONTO III</v>
          </cell>
          <cell r="F257">
            <v>1087.3</v>
          </cell>
          <cell r="G257">
            <v>1157.3</v>
          </cell>
          <cell r="H257">
            <v>70</v>
          </cell>
          <cell r="I257" t="str">
            <v>PLA</v>
          </cell>
          <cell r="J257" t="str">
            <v/>
          </cell>
          <cell r="L257" t="str">
            <v/>
          </cell>
          <cell r="M257" t="str">
            <v/>
          </cell>
          <cell r="O257" t="str">
            <v/>
          </cell>
          <cell r="P257" t="str">
            <v/>
          </cell>
        </row>
        <row r="258">
          <cell r="C258" t="str">
            <v>307BAM0410</v>
          </cell>
          <cell r="D258" t="str">
            <v>PONTO III</v>
          </cell>
          <cell r="E258" t="str">
            <v>PRAIA DO MASSARICO</v>
          </cell>
          <cell r="F258">
            <v>1157.3</v>
          </cell>
          <cell r="G258">
            <v>1222.3</v>
          </cell>
          <cell r="H258">
            <v>65</v>
          </cell>
          <cell r="I258" t="str">
            <v>PLA</v>
          </cell>
          <cell r="J258" t="str">
            <v/>
          </cell>
          <cell r="L258" t="str">
            <v/>
          </cell>
          <cell r="M258" t="str">
            <v/>
          </cell>
          <cell r="O258" t="str">
            <v/>
          </cell>
          <cell r="P258" t="str">
            <v/>
          </cell>
        </row>
        <row r="259">
          <cell r="C259" t="str">
            <v>307BAM0430</v>
          </cell>
          <cell r="D259" t="str">
            <v>PRAIA DO MASSARICO</v>
          </cell>
          <cell r="E259" t="str">
            <v>RIO CURICURIARI</v>
          </cell>
          <cell r="F259">
            <v>1222.3</v>
          </cell>
          <cell r="G259">
            <v>1302.3</v>
          </cell>
          <cell r="H259">
            <v>80</v>
          </cell>
          <cell r="I259" t="str">
            <v>PLA</v>
          </cell>
          <cell r="J259" t="str">
            <v/>
          </cell>
          <cell r="L259" t="str">
            <v/>
          </cell>
          <cell r="M259" t="str">
            <v/>
          </cell>
          <cell r="O259" t="str">
            <v/>
          </cell>
          <cell r="P259" t="str">
            <v/>
          </cell>
        </row>
        <row r="260">
          <cell r="C260" t="str">
            <v>307BAM0450</v>
          </cell>
          <cell r="D260" t="str">
            <v>RIO CURICURIARI</v>
          </cell>
          <cell r="E260" t="str">
            <v>SÃO GABRIEL DA CACHOEIRA</v>
          </cell>
          <cell r="F260">
            <v>1302.3</v>
          </cell>
          <cell r="G260">
            <v>1327.8</v>
          </cell>
          <cell r="H260">
            <v>25.5</v>
          </cell>
          <cell r="I260" t="str">
            <v>PLA</v>
          </cell>
          <cell r="J260" t="str">
            <v/>
          </cell>
          <cell r="L260" t="str">
            <v/>
          </cell>
          <cell r="M260" t="str">
            <v/>
          </cell>
          <cell r="O260" t="str">
            <v/>
          </cell>
          <cell r="P260" t="str">
            <v/>
          </cell>
        </row>
        <row r="261">
          <cell r="C261" t="str">
            <v>307BAM0470</v>
          </cell>
          <cell r="D261" t="str">
            <v>SÃO GABRIEL DA CACHOEIRA</v>
          </cell>
          <cell r="E261" t="str">
            <v>IGARAPÉ CACHOEIRINHA</v>
          </cell>
          <cell r="F261">
            <v>1327.8</v>
          </cell>
          <cell r="G261">
            <v>1330.3</v>
          </cell>
          <cell r="H261">
            <v>2.5</v>
          </cell>
          <cell r="I261" t="str">
            <v>IMP</v>
          </cell>
          <cell r="J261" t="str">
            <v/>
          </cell>
          <cell r="L261" t="str">
            <v/>
          </cell>
          <cell r="M261" t="str">
            <v/>
          </cell>
          <cell r="O261" t="str">
            <v/>
          </cell>
          <cell r="P261" t="str">
            <v/>
          </cell>
        </row>
        <row r="262">
          <cell r="C262" t="str">
            <v>307BAM0490</v>
          </cell>
          <cell r="D262" t="str">
            <v>IGARAPÉ CACHOEIRINHA</v>
          </cell>
          <cell r="E262" t="str">
            <v>ENTR ESTRADA DE CAMANAUS</v>
          </cell>
          <cell r="F262">
            <v>1330.3</v>
          </cell>
          <cell r="G262">
            <v>1334.8</v>
          </cell>
          <cell r="H262">
            <v>4.5</v>
          </cell>
          <cell r="I262" t="str">
            <v>IMP</v>
          </cell>
          <cell r="J262" t="str">
            <v/>
          </cell>
          <cell r="L262" t="str">
            <v/>
          </cell>
          <cell r="M262" t="str">
            <v/>
          </cell>
          <cell r="O262" t="str">
            <v/>
          </cell>
          <cell r="P262" t="str">
            <v/>
          </cell>
        </row>
        <row r="263">
          <cell r="C263" t="str">
            <v>307BAM0510</v>
          </cell>
          <cell r="D263" t="str">
            <v>ENTR ESTRADA DE CAMANAUS</v>
          </cell>
          <cell r="E263" t="str">
            <v>IGARAPÉ NOBUO OBA</v>
          </cell>
          <cell r="F263">
            <v>1334.8</v>
          </cell>
          <cell r="G263">
            <v>1355.8</v>
          </cell>
          <cell r="H263">
            <v>21</v>
          </cell>
          <cell r="I263" t="str">
            <v>IMP</v>
          </cell>
          <cell r="J263" t="str">
            <v/>
          </cell>
          <cell r="L263" t="str">
            <v/>
          </cell>
          <cell r="M263" t="str">
            <v/>
          </cell>
          <cell r="O263" t="str">
            <v/>
          </cell>
          <cell r="P263" t="str">
            <v/>
          </cell>
        </row>
        <row r="264">
          <cell r="C264" t="str">
            <v>307BAM0530</v>
          </cell>
          <cell r="D264" t="str">
            <v>IGARAPÉ NOBUO OBA</v>
          </cell>
          <cell r="E264" t="str">
            <v>INÍCIO PARQUE NACIONAL PICO DA NEBLINA</v>
          </cell>
          <cell r="F264">
            <v>1355.8</v>
          </cell>
          <cell r="G264">
            <v>1369.8</v>
          </cell>
          <cell r="H264">
            <v>14</v>
          </cell>
          <cell r="I264" t="str">
            <v>IMP</v>
          </cell>
          <cell r="J264" t="str">
            <v/>
          </cell>
          <cell r="L264" t="str">
            <v/>
          </cell>
          <cell r="M264" t="str">
            <v/>
          </cell>
          <cell r="O264" t="str">
            <v/>
          </cell>
          <cell r="P264" t="str">
            <v/>
          </cell>
        </row>
        <row r="265">
          <cell r="C265" t="str">
            <v>307BAM0490</v>
          </cell>
          <cell r="D265" t="str">
            <v>INÍCIO PARQUE NACIONAL PICO DA NEBLINA</v>
          </cell>
          <cell r="E265" t="str">
            <v>IGARAPÉ MIUÁ (IN TERRA INDÍG DO BALAIO)</v>
          </cell>
          <cell r="F265">
            <v>1369.8</v>
          </cell>
          <cell r="G265">
            <v>1381.9</v>
          </cell>
          <cell r="H265">
            <v>12.1</v>
          </cell>
          <cell r="I265" t="str">
            <v>IMP</v>
          </cell>
          <cell r="J265" t="str">
            <v/>
          </cell>
          <cell r="L265" t="str">
            <v/>
          </cell>
          <cell r="M265" t="str">
            <v/>
          </cell>
          <cell r="O265" t="str">
            <v/>
          </cell>
          <cell r="P265" t="str">
            <v/>
          </cell>
        </row>
        <row r="266">
          <cell r="C266" t="str">
            <v>307BAM0510</v>
          </cell>
          <cell r="D266" t="str">
            <v>IGARAPÉ MIUÁ (IN TERRA INDÍG DO BALAIO)</v>
          </cell>
          <cell r="E266" t="str">
            <v>ENTR BR-210 (IGARAPÉ PORANGÁ)</v>
          </cell>
          <cell r="F266">
            <v>1381.9</v>
          </cell>
          <cell r="G266">
            <v>1395.3</v>
          </cell>
          <cell r="H266">
            <v>13.4</v>
          </cell>
          <cell r="I266" t="str">
            <v>IMP</v>
          </cell>
          <cell r="J266" t="str">
            <v/>
          </cell>
          <cell r="L266" t="str">
            <v/>
          </cell>
          <cell r="M266" t="str">
            <v/>
          </cell>
          <cell r="O266" t="str">
            <v/>
          </cell>
          <cell r="P266" t="str">
            <v/>
          </cell>
        </row>
        <row r="267">
          <cell r="C267" t="str">
            <v>307BAM0530</v>
          </cell>
          <cell r="D267" t="str">
            <v>ENTR BR-210 (IGARAPÉ PORANGÁ)</v>
          </cell>
          <cell r="E267" t="str">
            <v>IGARAPÉ IÁ MIRIM</v>
          </cell>
          <cell r="F267">
            <v>1395.3</v>
          </cell>
          <cell r="G267">
            <v>1413.5</v>
          </cell>
          <cell r="H267">
            <v>18.2</v>
          </cell>
          <cell r="I267" t="str">
            <v>IMP</v>
          </cell>
          <cell r="J267" t="str">
            <v/>
          </cell>
          <cell r="L267" t="str">
            <v/>
          </cell>
          <cell r="M267" t="str">
            <v/>
          </cell>
          <cell r="O267" t="str">
            <v/>
          </cell>
          <cell r="P267" t="str">
            <v/>
          </cell>
        </row>
        <row r="268">
          <cell r="C268" t="str">
            <v>307BAM0490</v>
          </cell>
          <cell r="D268" t="str">
            <v>IGARAPÉ IÁ MIRIM</v>
          </cell>
          <cell r="E268" t="str">
            <v>IGARAPÉ RODRIGO CIBELE</v>
          </cell>
          <cell r="F268">
            <v>1413.5</v>
          </cell>
          <cell r="G268">
            <v>1424</v>
          </cell>
          <cell r="H268">
            <v>10.5</v>
          </cell>
          <cell r="I268" t="str">
            <v>IMP</v>
          </cell>
          <cell r="J268" t="str">
            <v/>
          </cell>
          <cell r="L268" t="str">
            <v/>
          </cell>
          <cell r="M268" t="str">
            <v/>
          </cell>
          <cell r="O268" t="str">
            <v/>
          </cell>
          <cell r="P268" t="str">
            <v/>
          </cell>
        </row>
        <row r="269">
          <cell r="C269" t="str">
            <v>307BAM0510</v>
          </cell>
          <cell r="D269" t="str">
            <v>IGARAPÉ RODRIGO CIBELE</v>
          </cell>
          <cell r="E269" t="str">
            <v>IGARAPÉ BALAIO</v>
          </cell>
          <cell r="F269">
            <v>1424</v>
          </cell>
          <cell r="G269">
            <v>1429.6</v>
          </cell>
          <cell r="H269">
            <v>5.6</v>
          </cell>
          <cell r="I269" t="str">
            <v>IMP</v>
          </cell>
          <cell r="J269" t="str">
            <v/>
          </cell>
          <cell r="L269" t="str">
            <v/>
          </cell>
          <cell r="M269" t="str">
            <v/>
          </cell>
          <cell r="O269" t="str">
            <v/>
          </cell>
          <cell r="P269" t="str">
            <v/>
          </cell>
        </row>
        <row r="270">
          <cell r="C270" t="str">
            <v>307BAM0530</v>
          </cell>
          <cell r="D270" t="str">
            <v>IGARAPÉ BALAIO</v>
          </cell>
          <cell r="E270" t="str">
            <v>ENTR ESTRADA MATURACÁ</v>
          </cell>
          <cell r="F270">
            <v>1429.6</v>
          </cell>
          <cell r="G270">
            <v>1440.3</v>
          </cell>
          <cell r="H270">
            <v>10.7</v>
          </cell>
          <cell r="I270" t="str">
            <v>IMP</v>
          </cell>
          <cell r="J270" t="str">
            <v/>
          </cell>
          <cell r="L270" t="str">
            <v/>
          </cell>
          <cell r="M270" t="str">
            <v/>
          </cell>
          <cell r="O270" t="str">
            <v/>
          </cell>
          <cell r="P270" t="str">
            <v/>
          </cell>
        </row>
        <row r="271">
          <cell r="C271" t="str">
            <v>307BAM0490</v>
          </cell>
          <cell r="D271" t="str">
            <v>ENTR ESTRADA MATURACÁ</v>
          </cell>
          <cell r="E271" t="str">
            <v>IGARAPÉ JANINE JUSSARA</v>
          </cell>
          <cell r="F271">
            <v>1440.3</v>
          </cell>
          <cell r="G271">
            <v>1445.8</v>
          </cell>
          <cell r="H271">
            <v>5.5</v>
          </cell>
          <cell r="I271" t="str">
            <v>IMP</v>
          </cell>
          <cell r="J271" t="str">
            <v/>
          </cell>
          <cell r="L271" t="str">
            <v/>
          </cell>
          <cell r="M271" t="str">
            <v/>
          </cell>
          <cell r="O271" t="str">
            <v/>
          </cell>
          <cell r="P271" t="str">
            <v/>
          </cell>
        </row>
        <row r="272">
          <cell r="C272" t="str">
            <v>307BAM0510</v>
          </cell>
          <cell r="D272" t="str">
            <v>IGARAPÉ JANINE JUSSARA</v>
          </cell>
          <cell r="E272" t="str">
            <v>IGARAPÉ TENENTE MELO (SERRA DO PADRE)</v>
          </cell>
          <cell r="F272">
            <v>1445.8</v>
          </cell>
          <cell r="G272">
            <v>1454.8</v>
          </cell>
          <cell r="H272">
            <v>9</v>
          </cell>
          <cell r="I272" t="str">
            <v>IMP</v>
          </cell>
          <cell r="J272" t="str">
            <v/>
          </cell>
          <cell r="L272" t="str">
            <v/>
          </cell>
          <cell r="M272" t="str">
            <v/>
          </cell>
          <cell r="O272" t="str">
            <v/>
          </cell>
          <cell r="P272" t="str">
            <v/>
          </cell>
        </row>
        <row r="273">
          <cell r="C273" t="str">
            <v>307BAM0530</v>
          </cell>
          <cell r="D273" t="str">
            <v>IGARAPÉ TENENTE MELO (SERRA DO PADRE)</v>
          </cell>
          <cell r="E273" t="str">
            <v>IGARAPÉ MANOEL RIBEIRO</v>
          </cell>
          <cell r="F273">
            <v>1454.8</v>
          </cell>
          <cell r="G273">
            <v>1456.3</v>
          </cell>
          <cell r="H273">
            <v>1.5</v>
          </cell>
          <cell r="I273" t="str">
            <v>IMP</v>
          </cell>
          <cell r="J273" t="str">
            <v/>
          </cell>
          <cell r="L273" t="str">
            <v/>
          </cell>
          <cell r="M273" t="str">
            <v/>
          </cell>
          <cell r="O273" t="str">
            <v/>
          </cell>
          <cell r="P273" t="str">
            <v/>
          </cell>
        </row>
        <row r="274">
          <cell r="C274" t="str">
            <v>307BAM0490</v>
          </cell>
          <cell r="D274" t="str">
            <v>IGARAPÉ MANOEL RIBEIRO</v>
          </cell>
          <cell r="E274" t="str">
            <v>IG DEMITI (FIM DA TERRA INDÍG DO BALAIO)</v>
          </cell>
          <cell r="F274">
            <v>1456.3</v>
          </cell>
          <cell r="G274">
            <v>1465.8</v>
          </cell>
          <cell r="H274">
            <v>9.5</v>
          </cell>
          <cell r="I274" t="str">
            <v>IMP</v>
          </cell>
          <cell r="J274" t="str">
            <v/>
          </cell>
          <cell r="L274" t="str">
            <v/>
          </cell>
          <cell r="M274" t="str">
            <v/>
          </cell>
          <cell r="O274" t="str">
            <v/>
          </cell>
          <cell r="P274" t="str">
            <v/>
          </cell>
        </row>
        <row r="275">
          <cell r="C275" t="str">
            <v>307BAM0510</v>
          </cell>
          <cell r="D275" t="str">
            <v>IG DEMITI (FIM DA TERRA INDÍG DO BALAIO)</v>
          </cell>
          <cell r="E275" t="str">
            <v>IGARAPÉ KM 1.468,8</v>
          </cell>
          <cell r="F275">
            <v>1465.8</v>
          </cell>
          <cell r="G275">
            <v>1468.8</v>
          </cell>
          <cell r="H275">
            <v>3</v>
          </cell>
          <cell r="I275" t="str">
            <v>IMP</v>
          </cell>
          <cell r="J275" t="str">
            <v/>
          </cell>
          <cell r="L275" t="str">
            <v/>
          </cell>
          <cell r="M275" t="str">
            <v/>
          </cell>
          <cell r="O275" t="str">
            <v/>
          </cell>
          <cell r="P275" t="str">
            <v/>
          </cell>
        </row>
        <row r="276">
          <cell r="C276" t="str">
            <v>307BAM0530</v>
          </cell>
          <cell r="D276" t="str">
            <v>IGARAPÉ KM 1.468,8</v>
          </cell>
          <cell r="E276" t="str">
            <v>IGARAPÉ FREIRE</v>
          </cell>
          <cell r="F276">
            <v>1468.8</v>
          </cell>
          <cell r="G276">
            <v>1487.8</v>
          </cell>
          <cell r="H276">
            <v>19</v>
          </cell>
          <cell r="I276" t="str">
            <v>IMP</v>
          </cell>
          <cell r="J276" t="str">
            <v/>
          </cell>
          <cell r="L276" t="str">
            <v/>
          </cell>
          <cell r="M276" t="str">
            <v/>
          </cell>
          <cell r="O276" t="str">
            <v/>
          </cell>
          <cell r="P276" t="str">
            <v/>
          </cell>
        </row>
        <row r="277">
          <cell r="C277" t="str">
            <v>307BAM0490</v>
          </cell>
          <cell r="D277" t="str">
            <v>IGARAPÉ FREIRE</v>
          </cell>
          <cell r="E277" t="str">
            <v>IGARAPÉ KM 1.492,8</v>
          </cell>
          <cell r="F277">
            <v>1487.8</v>
          </cell>
          <cell r="G277">
            <v>1492.8</v>
          </cell>
          <cell r="H277">
            <v>5</v>
          </cell>
          <cell r="I277" t="str">
            <v>IMP</v>
          </cell>
          <cell r="J277" t="str">
            <v/>
          </cell>
          <cell r="L277" t="str">
            <v/>
          </cell>
          <cell r="M277" t="str">
            <v/>
          </cell>
          <cell r="O277" t="str">
            <v/>
          </cell>
          <cell r="P277" t="str">
            <v/>
          </cell>
        </row>
        <row r="278">
          <cell r="C278" t="str">
            <v>307BAM0510</v>
          </cell>
          <cell r="D278" t="str">
            <v>IGARAPÉ KM 1.492,8</v>
          </cell>
          <cell r="E278" t="str">
            <v>IGARAPÉ MABI</v>
          </cell>
          <cell r="F278">
            <v>1492.8</v>
          </cell>
          <cell r="G278">
            <v>1500.8</v>
          </cell>
          <cell r="H278">
            <v>8</v>
          </cell>
          <cell r="I278" t="str">
            <v>IMP</v>
          </cell>
          <cell r="J278" t="str">
            <v/>
          </cell>
          <cell r="L278" t="str">
            <v/>
          </cell>
          <cell r="M278" t="str">
            <v/>
          </cell>
          <cell r="O278" t="str">
            <v/>
          </cell>
          <cell r="P278" t="str">
            <v/>
          </cell>
        </row>
        <row r="279">
          <cell r="C279" t="str">
            <v>307BAM0530</v>
          </cell>
          <cell r="D279" t="str">
            <v>IGARAPÉ MABI</v>
          </cell>
          <cell r="E279" t="str">
            <v>IG BUSTAMENTE (FIM P NAC PICO DA NEBL)</v>
          </cell>
          <cell r="F279">
            <v>1500.8</v>
          </cell>
          <cell r="G279">
            <v>1514.8</v>
          </cell>
          <cell r="H279">
            <v>14</v>
          </cell>
          <cell r="I279" t="str">
            <v>IMP</v>
          </cell>
          <cell r="J279" t="str">
            <v/>
          </cell>
          <cell r="L279" t="str">
            <v/>
          </cell>
          <cell r="M279" t="str">
            <v/>
          </cell>
          <cell r="O279" t="str">
            <v/>
          </cell>
          <cell r="P279" t="str">
            <v/>
          </cell>
        </row>
        <row r="280">
          <cell r="C280" t="str">
            <v>307BAM0510</v>
          </cell>
          <cell r="D280" t="str">
            <v>IG BUSTAMENTE (FIM P NAC PICO DA NEBL)</v>
          </cell>
          <cell r="E280" t="str">
            <v>IGARAPÉ KM 1.522,8</v>
          </cell>
          <cell r="F280">
            <v>1514.8</v>
          </cell>
          <cell r="G280">
            <v>1522.8</v>
          </cell>
          <cell r="H280">
            <v>8</v>
          </cell>
          <cell r="I280" t="str">
            <v>IMP</v>
          </cell>
          <cell r="J280" t="str">
            <v/>
          </cell>
          <cell r="L280" t="str">
            <v/>
          </cell>
          <cell r="M280" t="str">
            <v/>
          </cell>
          <cell r="O280" t="str">
            <v/>
          </cell>
          <cell r="P280" t="str">
            <v/>
          </cell>
        </row>
        <row r="281">
          <cell r="C281" t="str">
            <v>307BAM0530</v>
          </cell>
          <cell r="D281" t="str">
            <v>IGARAPÉ KM 1.522,8</v>
          </cell>
          <cell r="E281" t="str">
            <v>FRONT BRASIL/VENEZUELA (IGARAPÉ BONTÉ (CUCUÍ))</v>
          </cell>
          <cell r="F281">
            <v>1522.8</v>
          </cell>
          <cell r="G281">
            <v>1532.6</v>
          </cell>
          <cell r="H281">
            <v>9.8000000000000007</v>
          </cell>
          <cell r="I281" t="str">
            <v>IMP</v>
          </cell>
          <cell r="J281" t="str">
            <v/>
          </cell>
          <cell r="L281" t="str">
            <v/>
          </cell>
          <cell r="M281" t="str">
            <v/>
          </cell>
          <cell r="O281" t="str">
            <v/>
          </cell>
          <cell r="P281" t="str">
            <v/>
          </cell>
        </row>
        <row r="282">
          <cell r="J282" t="str">
            <v/>
          </cell>
        </row>
        <row r="283">
          <cell r="C283" t="str">
            <v>317BAM0010</v>
          </cell>
          <cell r="D283" t="str">
            <v>ENTR BR-230 (LÁBREA)</v>
          </cell>
          <cell r="E283" t="str">
            <v>PARANÁ</v>
          </cell>
          <cell r="F283">
            <v>0</v>
          </cell>
          <cell r="G283">
            <v>35</v>
          </cell>
          <cell r="H283">
            <v>35</v>
          </cell>
          <cell r="I283" t="str">
            <v>PLA</v>
          </cell>
          <cell r="J283" t="str">
            <v/>
          </cell>
          <cell r="L283" t="str">
            <v/>
          </cell>
          <cell r="M283" t="str">
            <v/>
          </cell>
          <cell r="O283" t="str">
            <v/>
          </cell>
          <cell r="P283" t="str">
            <v/>
          </cell>
        </row>
        <row r="284">
          <cell r="C284" t="str">
            <v>317BAM0030</v>
          </cell>
          <cell r="D284" t="str">
            <v>PARANÁ</v>
          </cell>
          <cell r="E284" t="str">
            <v>BOM JESUS</v>
          </cell>
          <cell r="F284">
            <v>35</v>
          </cell>
          <cell r="G284">
            <v>130</v>
          </cell>
          <cell r="H284">
            <v>95</v>
          </cell>
          <cell r="I284" t="str">
            <v>PLA</v>
          </cell>
          <cell r="J284" t="str">
            <v/>
          </cell>
          <cell r="L284" t="str">
            <v/>
          </cell>
          <cell r="M284" t="str">
            <v/>
          </cell>
          <cell r="O284" t="str">
            <v/>
          </cell>
          <cell r="P284" t="str">
            <v/>
          </cell>
        </row>
        <row r="285">
          <cell r="C285" t="str">
            <v>317BAM0050</v>
          </cell>
          <cell r="D285" t="str">
            <v>BOM JESUS</v>
          </cell>
          <cell r="E285" t="str">
            <v>CACAU</v>
          </cell>
          <cell r="F285">
            <v>130</v>
          </cell>
          <cell r="G285">
            <v>190</v>
          </cell>
          <cell r="H285">
            <v>60</v>
          </cell>
          <cell r="I285" t="str">
            <v>PLA</v>
          </cell>
          <cell r="J285" t="str">
            <v/>
          </cell>
          <cell r="L285" t="str">
            <v/>
          </cell>
          <cell r="M285" t="str">
            <v/>
          </cell>
          <cell r="O285" t="str">
            <v/>
          </cell>
          <cell r="P285" t="str">
            <v/>
          </cell>
        </row>
        <row r="286">
          <cell r="C286" t="str">
            <v>317BAM0070</v>
          </cell>
          <cell r="D286" t="str">
            <v>CACAU</v>
          </cell>
          <cell r="E286" t="str">
            <v>RIO TUMIÃ</v>
          </cell>
          <cell r="F286">
            <v>190</v>
          </cell>
          <cell r="G286">
            <v>280</v>
          </cell>
          <cell r="H286">
            <v>90</v>
          </cell>
          <cell r="I286" t="str">
            <v>PLA</v>
          </cell>
          <cell r="J286" t="str">
            <v/>
          </cell>
          <cell r="L286" t="str">
            <v/>
          </cell>
          <cell r="M286" t="str">
            <v/>
          </cell>
          <cell r="O286" t="str">
            <v/>
          </cell>
          <cell r="P286" t="str">
            <v/>
          </cell>
        </row>
        <row r="287">
          <cell r="C287" t="str">
            <v>317BAM0090</v>
          </cell>
          <cell r="D287" t="str">
            <v>RIO TUMIÃ</v>
          </cell>
          <cell r="E287" t="str">
            <v>ENTR AM-175</v>
          </cell>
          <cell r="F287">
            <v>280</v>
          </cell>
          <cell r="G287">
            <v>340</v>
          </cell>
          <cell r="H287">
            <v>60</v>
          </cell>
          <cell r="I287" t="str">
            <v>PLA</v>
          </cell>
          <cell r="J287" t="str">
            <v/>
          </cell>
          <cell r="L287" t="str">
            <v/>
          </cell>
          <cell r="M287" t="str">
            <v/>
          </cell>
          <cell r="O287" t="str">
            <v/>
          </cell>
          <cell r="P287" t="str">
            <v/>
          </cell>
        </row>
        <row r="288">
          <cell r="C288" t="str">
            <v>317BAM0110</v>
          </cell>
          <cell r="D288" t="str">
            <v>ENTR AM-175</v>
          </cell>
          <cell r="E288" t="str">
            <v>BOCA DO ACRE</v>
          </cell>
          <cell r="F288">
            <v>340</v>
          </cell>
          <cell r="G288">
            <v>416</v>
          </cell>
          <cell r="H288">
            <v>76</v>
          </cell>
          <cell r="I288" t="str">
            <v>PLA</v>
          </cell>
          <cell r="J288" t="str">
            <v/>
          </cell>
          <cell r="L288" t="str">
            <v/>
          </cell>
          <cell r="M288" t="str">
            <v/>
          </cell>
          <cell r="O288" t="str">
            <v/>
          </cell>
          <cell r="P288" t="str">
            <v/>
          </cell>
        </row>
        <row r="289">
          <cell r="C289" t="str">
            <v>317BAM0120</v>
          </cell>
          <cell r="D289" t="str">
            <v>BOCA DO ACRE</v>
          </cell>
          <cell r="E289" t="str">
            <v>INÍCIO ÁREA INDÍGENA APURINÃ</v>
          </cell>
          <cell r="F289">
            <v>416</v>
          </cell>
          <cell r="G289">
            <v>452.7</v>
          </cell>
          <cell r="H289">
            <v>36.700000000000003</v>
          </cell>
          <cell r="I289" t="str">
            <v>IMP</v>
          </cell>
          <cell r="J289" t="str">
            <v/>
          </cell>
          <cell r="L289" t="str">
            <v/>
          </cell>
          <cell r="M289" t="str">
            <v/>
          </cell>
          <cell r="O289" t="str">
            <v/>
          </cell>
          <cell r="P289" t="str">
            <v/>
          </cell>
        </row>
        <row r="290">
          <cell r="C290" t="str">
            <v>317BAM0130</v>
          </cell>
          <cell r="D290" t="str">
            <v>INÍCIO ÁREA INDÍGENA APURINÃ</v>
          </cell>
          <cell r="E290" t="str">
            <v>FINAL ÁREA INDÍGENA APURINÃ</v>
          </cell>
          <cell r="F290">
            <v>452.7</v>
          </cell>
          <cell r="G290">
            <v>469.2</v>
          </cell>
          <cell r="H290">
            <v>16.5</v>
          </cell>
          <cell r="I290" t="str">
            <v>IMP</v>
          </cell>
          <cell r="J290" t="str">
            <v/>
          </cell>
          <cell r="L290" t="str">
            <v/>
          </cell>
          <cell r="M290" t="str">
            <v/>
          </cell>
          <cell r="O290" t="str">
            <v/>
          </cell>
          <cell r="P290" t="str">
            <v/>
          </cell>
        </row>
        <row r="291">
          <cell r="C291" t="str">
            <v>317BAM0140</v>
          </cell>
          <cell r="D291" t="str">
            <v>FINAL ÁREA INDÍGENA APURINÃ</v>
          </cell>
          <cell r="E291" t="str">
            <v>INÍCIO ÁREA INDÍGENA BOCA DO ACRE</v>
          </cell>
          <cell r="F291">
            <v>469.2</v>
          </cell>
          <cell r="G291">
            <v>479</v>
          </cell>
          <cell r="H291">
            <v>9.8000000000000007</v>
          </cell>
          <cell r="I291" t="str">
            <v>IMP</v>
          </cell>
          <cell r="J291" t="str">
            <v/>
          </cell>
          <cell r="L291" t="str">
            <v/>
          </cell>
          <cell r="M291" t="str">
            <v/>
          </cell>
          <cell r="O291" t="str">
            <v/>
          </cell>
          <cell r="P291" t="str">
            <v/>
          </cell>
        </row>
        <row r="292">
          <cell r="C292" t="str">
            <v>317BAM0150</v>
          </cell>
          <cell r="D292" t="str">
            <v>INÍCIO ÁREA INDÍGENA BOCA DO ACRE</v>
          </cell>
          <cell r="E292" t="str">
            <v>FINAL ÁREA INDÍGENA BOCA DO ACRE</v>
          </cell>
          <cell r="F292">
            <v>479</v>
          </cell>
          <cell r="G292">
            <v>496.9</v>
          </cell>
          <cell r="H292">
            <v>17.899999999999999</v>
          </cell>
          <cell r="I292" t="str">
            <v>IMP</v>
          </cell>
          <cell r="J292" t="str">
            <v/>
          </cell>
          <cell r="L292" t="str">
            <v/>
          </cell>
          <cell r="M292" t="str">
            <v/>
          </cell>
          <cell r="O292" t="str">
            <v/>
          </cell>
          <cell r="P292" t="str">
            <v/>
          </cell>
        </row>
        <row r="293">
          <cell r="C293" t="str">
            <v>317BAM0160</v>
          </cell>
          <cell r="D293" t="str">
            <v>FINAL ÁREA INDÍGENA BOCA DO ACRE</v>
          </cell>
          <cell r="E293" t="str">
            <v>DIV AM/AC</v>
          </cell>
          <cell r="F293">
            <v>496.9</v>
          </cell>
          <cell r="G293">
            <v>526.70000000000005</v>
          </cell>
          <cell r="H293">
            <v>29.8</v>
          </cell>
          <cell r="I293" t="str">
            <v>IMP</v>
          </cell>
          <cell r="J293" t="str">
            <v/>
          </cell>
          <cell r="L293" t="str">
            <v/>
          </cell>
          <cell r="M293" t="str">
            <v/>
          </cell>
          <cell r="O293" t="str">
            <v/>
          </cell>
          <cell r="P293" t="str">
            <v/>
          </cell>
        </row>
        <row r="294">
          <cell r="J294" t="str">
            <v/>
          </cell>
        </row>
        <row r="295">
          <cell r="C295" t="str">
            <v>319BAM0020</v>
          </cell>
          <cell r="D295" t="str">
            <v>POLÍCIA RODOVIÁRIA FEDERAL (MANAUS)</v>
          </cell>
          <cell r="E295" t="str">
            <v>INÍCIO TRAVESSIA RIO AMAZONAS</v>
          </cell>
          <cell r="F295">
            <v>0</v>
          </cell>
          <cell r="G295">
            <v>1</v>
          </cell>
          <cell r="H295">
            <v>1</v>
          </cell>
          <cell r="I295" t="str">
            <v>PLA</v>
          </cell>
          <cell r="J295" t="str">
            <v/>
          </cell>
          <cell r="K295" t="str">
            <v>174BAM0510</v>
          </cell>
          <cell r="L295" t="str">
            <v/>
          </cell>
          <cell r="M295" t="str">
            <v/>
          </cell>
          <cell r="N295" t="str">
            <v xml:space="preserve">AM-174 </v>
          </cell>
          <cell r="O295" t="str">
            <v>DUP</v>
          </cell>
          <cell r="P295" t="str">
            <v/>
          </cell>
        </row>
        <row r="296">
          <cell r="C296" t="str">
            <v>319BAM0030</v>
          </cell>
          <cell r="D296" t="str">
            <v>INÍCIO TRAVESSIA RIO AMAZONAS</v>
          </cell>
          <cell r="E296" t="str">
            <v>FIM TRAVESSIA RIO AMAZONAS (CAREIRO)</v>
          </cell>
          <cell r="F296">
            <v>1</v>
          </cell>
          <cell r="G296">
            <v>13</v>
          </cell>
          <cell r="H296">
            <v>12</v>
          </cell>
          <cell r="I296" t="str">
            <v>TRV</v>
          </cell>
          <cell r="J296" t="str">
            <v/>
          </cell>
          <cell r="K296" t="str">
            <v>174BAM0490</v>
          </cell>
          <cell r="L296" t="str">
            <v/>
          </cell>
          <cell r="M296" t="str">
            <v/>
          </cell>
          <cell r="O296" t="str">
            <v/>
          </cell>
          <cell r="P296" t="str">
            <v/>
          </cell>
        </row>
        <row r="297">
          <cell r="C297" t="str">
            <v>319BAM0040</v>
          </cell>
          <cell r="D297" t="str">
            <v>FIM TRAVESSIA RIO AMAZONAS (CAREIRO)</v>
          </cell>
          <cell r="E297" t="str">
            <v>IGARAPÉ CAPITARI</v>
          </cell>
          <cell r="F297">
            <v>13</v>
          </cell>
          <cell r="G297">
            <v>15.8</v>
          </cell>
          <cell r="H297">
            <v>2.8</v>
          </cell>
          <cell r="I297" t="str">
            <v>PAV</v>
          </cell>
          <cell r="J297" t="str">
            <v/>
          </cell>
          <cell r="K297" t="str">
            <v>174BAM0485</v>
          </cell>
          <cell r="L297" t="str">
            <v/>
          </cell>
          <cell r="M297" t="str">
            <v/>
          </cell>
          <cell r="O297" t="str">
            <v/>
          </cell>
          <cell r="P297" t="str">
            <v/>
          </cell>
        </row>
        <row r="298">
          <cell r="C298" t="str">
            <v>319BAM0045</v>
          </cell>
          <cell r="D298" t="str">
            <v>IGARAPÉ CAPITARI</v>
          </cell>
          <cell r="E298" t="str">
            <v>IGARAPÉ CURUÇÁ</v>
          </cell>
          <cell r="F298">
            <v>15.8</v>
          </cell>
          <cell r="G298">
            <v>23.1</v>
          </cell>
          <cell r="H298">
            <v>7.3</v>
          </cell>
          <cell r="I298" t="str">
            <v>PAV</v>
          </cell>
          <cell r="J298" t="str">
            <v/>
          </cell>
          <cell r="K298" t="str">
            <v>174BAM0480</v>
          </cell>
          <cell r="L298" t="str">
            <v/>
          </cell>
          <cell r="M298" t="str">
            <v/>
          </cell>
          <cell r="O298" t="str">
            <v/>
          </cell>
          <cell r="P298" t="str">
            <v/>
          </cell>
        </row>
        <row r="299">
          <cell r="C299" t="str">
            <v>319BAM0050</v>
          </cell>
          <cell r="D299" t="str">
            <v>IGARAPÉ CURUÇÁ</v>
          </cell>
          <cell r="E299" t="str">
            <v>IGARAPÉ AUTAZ MIRIM</v>
          </cell>
          <cell r="F299">
            <v>23.1</v>
          </cell>
          <cell r="G299">
            <v>24.6</v>
          </cell>
          <cell r="H299">
            <v>1.5</v>
          </cell>
          <cell r="I299" t="str">
            <v>PAV</v>
          </cell>
          <cell r="J299" t="str">
            <v/>
          </cell>
          <cell r="K299" t="str">
            <v>174BAM0475</v>
          </cell>
          <cell r="L299" t="str">
            <v/>
          </cell>
          <cell r="M299" t="str">
            <v/>
          </cell>
          <cell r="O299" t="str">
            <v/>
          </cell>
          <cell r="P299" t="str">
            <v/>
          </cell>
        </row>
        <row r="300">
          <cell r="C300" t="str">
            <v>319BAM0055</v>
          </cell>
          <cell r="D300" t="str">
            <v>IGARAPÉ AUTAZ MIRIM</v>
          </cell>
          <cell r="E300" t="str">
            <v>ENTR AM-254</v>
          </cell>
          <cell r="F300">
            <v>24.6</v>
          </cell>
          <cell r="G300">
            <v>39.799999999999997</v>
          </cell>
          <cell r="H300">
            <v>15.2</v>
          </cell>
          <cell r="I300" t="str">
            <v>PAV</v>
          </cell>
          <cell r="J300" t="str">
            <v/>
          </cell>
          <cell r="K300" t="str">
            <v>174BAM0470</v>
          </cell>
          <cell r="L300" t="str">
            <v/>
          </cell>
          <cell r="M300" t="str">
            <v/>
          </cell>
          <cell r="O300" t="str">
            <v/>
          </cell>
          <cell r="P300" t="str">
            <v/>
          </cell>
        </row>
        <row r="301">
          <cell r="C301" t="str">
            <v>319BAM0060</v>
          </cell>
          <cell r="D301" t="str">
            <v>ENTR AM-254</v>
          </cell>
          <cell r="E301" t="str">
            <v>INÍCIO TRAVESSIA IGARAPÉ ARAÇÁ</v>
          </cell>
          <cell r="F301">
            <v>39.799999999999997</v>
          </cell>
          <cell r="G301">
            <v>52.7</v>
          </cell>
          <cell r="H301">
            <v>12.9</v>
          </cell>
          <cell r="I301" t="str">
            <v>PAV</v>
          </cell>
          <cell r="J301" t="str">
            <v/>
          </cell>
          <cell r="K301" t="str">
            <v>174BAM0465</v>
          </cell>
          <cell r="L301" t="str">
            <v/>
          </cell>
          <cell r="M301" t="str">
            <v/>
          </cell>
          <cell r="O301" t="str">
            <v/>
          </cell>
          <cell r="P301" t="str">
            <v/>
          </cell>
        </row>
        <row r="302">
          <cell r="C302" t="str">
            <v>319BAM0065</v>
          </cell>
          <cell r="D302" t="str">
            <v>INÍCIO TRAVESSIA IGARAPÉ ARAÇÁ</v>
          </cell>
          <cell r="E302" t="str">
            <v>FIM TRAVESSIA IGARAPÉ ARAÇÁ</v>
          </cell>
          <cell r="F302">
            <v>52.7</v>
          </cell>
          <cell r="G302">
            <v>53</v>
          </cell>
          <cell r="H302">
            <v>0.3</v>
          </cell>
          <cell r="I302" t="str">
            <v>TRV</v>
          </cell>
          <cell r="J302" t="str">
            <v/>
          </cell>
          <cell r="K302" t="str">
            <v>174BAM0460</v>
          </cell>
          <cell r="L302" t="str">
            <v/>
          </cell>
          <cell r="M302" t="str">
            <v/>
          </cell>
          <cell r="O302" t="str">
            <v/>
          </cell>
          <cell r="P302" t="str">
            <v/>
          </cell>
        </row>
        <row r="303">
          <cell r="C303" t="str">
            <v>319BAM0070</v>
          </cell>
          <cell r="D303" t="str">
            <v>FIM TRAVESSIA IGARAPÉ ARAÇÁ</v>
          </cell>
          <cell r="E303" t="str">
            <v>ENTR AM-354</v>
          </cell>
          <cell r="F303">
            <v>53</v>
          </cell>
          <cell r="G303">
            <v>102.4</v>
          </cell>
          <cell r="H303">
            <v>49.4</v>
          </cell>
          <cell r="I303" t="str">
            <v>PAV</v>
          </cell>
          <cell r="J303" t="str">
            <v/>
          </cell>
          <cell r="K303" t="str">
            <v>174BAM0450</v>
          </cell>
          <cell r="L303" t="str">
            <v/>
          </cell>
          <cell r="M303" t="str">
            <v/>
          </cell>
          <cell r="O303" t="str">
            <v/>
          </cell>
          <cell r="P303" t="str">
            <v/>
          </cell>
        </row>
        <row r="304">
          <cell r="C304" t="str">
            <v>319BAM0075</v>
          </cell>
          <cell r="D304" t="str">
            <v>ENTR AM-354</v>
          </cell>
          <cell r="E304" t="str">
            <v>INÍCIO TRAVESSIA RIO CASTANHO</v>
          </cell>
          <cell r="F304">
            <v>102.4</v>
          </cell>
          <cell r="G304">
            <v>113.2</v>
          </cell>
          <cell r="H304">
            <v>10.8</v>
          </cell>
          <cell r="I304" t="str">
            <v>PAV</v>
          </cell>
          <cell r="J304" t="str">
            <v/>
          </cell>
          <cell r="K304" t="str">
            <v>174BAM0445</v>
          </cell>
          <cell r="L304" t="str">
            <v/>
          </cell>
          <cell r="M304" t="str">
            <v/>
          </cell>
          <cell r="O304" t="str">
            <v/>
          </cell>
          <cell r="P304" t="str">
            <v/>
          </cell>
        </row>
        <row r="305">
          <cell r="C305" t="str">
            <v>319BAM0080</v>
          </cell>
          <cell r="D305" t="str">
            <v>INÍCIO TRAVESSIA RIO CASTANHO</v>
          </cell>
          <cell r="E305" t="str">
            <v>FIM TRAVESSIA RIO CASTANHO</v>
          </cell>
          <cell r="F305">
            <v>113.2</v>
          </cell>
          <cell r="G305">
            <v>113.7</v>
          </cell>
          <cell r="H305">
            <v>0.5</v>
          </cell>
          <cell r="I305" t="str">
            <v>TRV</v>
          </cell>
          <cell r="J305" t="str">
            <v/>
          </cell>
          <cell r="K305" t="str">
            <v>174BAM0440</v>
          </cell>
          <cell r="L305" t="str">
            <v/>
          </cell>
          <cell r="M305" t="str">
            <v/>
          </cell>
          <cell r="O305" t="str">
            <v/>
          </cell>
          <cell r="P305" t="str">
            <v/>
          </cell>
        </row>
        <row r="306">
          <cell r="C306" t="str">
            <v>319BAM0085</v>
          </cell>
          <cell r="D306" t="str">
            <v>FIM TRAVESSIA RIO CASTANHO</v>
          </cell>
          <cell r="E306" t="str">
            <v>ENTR AM-356</v>
          </cell>
          <cell r="F306">
            <v>113.7</v>
          </cell>
          <cell r="G306">
            <v>166.5</v>
          </cell>
          <cell r="H306">
            <v>52.8</v>
          </cell>
          <cell r="I306" t="str">
            <v>PAV</v>
          </cell>
          <cell r="J306" t="str">
            <v/>
          </cell>
          <cell r="K306" t="str">
            <v>174BAM0435</v>
          </cell>
          <cell r="L306" t="str">
            <v/>
          </cell>
          <cell r="M306" t="str">
            <v/>
          </cell>
          <cell r="O306" t="str">
            <v/>
          </cell>
          <cell r="P306" t="str">
            <v/>
          </cell>
        </row>
        <row r="307">
          <cell r="C307" t="str">
            <v>319BAM0090</v>
          </cell>
          <cell r="D307" t="str">
            <v>ENTR AM-356</v>
          </cell>
          <cell r="E307" t="str">
            <v>RIO TUPUNÃ</v>
          </cell>
          <cell r="F307">
            <v>166.5</v>
          </cell>
          <cell r="G307">
            <v>177.8</v>
          </cell>
          <cell r="H307">
            <v>11.3</v>
          </cell>
          <cell r="I307" t="str">
            <v>PAV</v>
          </cell>
          <cell r="J307" t="str">
            <v/>
          </cell>
          <cell r="K307" t="str">
            <v>174BAM0430</v>
          </cell>
          <cell r="L307" t="str">
            <v/>
          </cell>
          <cell r="M307" t="str">
            <v/>
          </cell>
          <cell r="O307" t="str">
            <v/>
          </cell>
          <cell r="P307" t="str">
            <v/>
          </cell>
        </row>
        <row r="308">
          <cell r="C308" t="str">
            <v>319BAM0100</v>
          </cell>
          <cell r="D308" t="str">
            <v>RIO TUPUNÃ</v>
          </cell>
          <cell r="E308" t="str">
            <v>IGARAPÉ ATU</v>
          </cell>
          <cell r="F308">
            <v>177.8</v>
          </cell>
          <cell r="G308">
            <v>237.1</v>
          </cell>
          <cell r="H308">
            <v>59.3</v>
          </cell>
          <cell r="I308" t="str">
            <v>EOP</v>
          </cell>
          <cell r="J308" t="str">
            <v/>
          </cell>
          <cell r="K308" t="str">
            <v>174BAM0420</v>
          </cell>
          <cell r="L308" t="str">
            <v/>
          </cell>
          <cell r="M308" t="str">
            <v/>
          </cell>
          <cell r="O308" t="str">
            <v/>
          </cell>
          <cell r="P308" t="str">
            <v/>
          </cell>
        </row>
        <row r="309">
          <cell r="C309" t="str">
            <v>319BAM0105</v>
          </cell>
          <cell r="D309" t="str">
            <v>IGARAPÉ ATU</v>
          </cell>
          <cell r="E309" t="str">
            <v>ENTR AM-360</v>
          </cell>
          <cell r="F309">
            <v>237.1</v>
          </cell>
          <cell r="G309">
            <v>253.3</v>
          </cell>
          <cell r="H309">
            <v>16.2</v>
          </cell>
          <cell r="I309" t="str">
            <v>EOP</v>
          </cell>
          <cell r="J309" t="str">
            <v/>
          </cell>
          <cell r="K309" t="str">
            <v>174BAM0415</v>
          </cell>
          <cell r="L309" t="str">
            <v/>
          </cell>
          <cell r="M309" t="str">
            <v/>
          </cell>
          <cell r="O309" t="str">
            <v/>
          </cell>
          <cell r="P309" t="str">
            <v/>
          </cell>
        </row>
        <row r="310">
          <cell r="C310" t="str">
            <v>319BAM0110</v>
          </cell>
          <cell r="D310" t="str">
            <v>ENTR AM-360</v>
          </cell>
          <cell r="E310" t="str">
            <v>INÍCIO TRAVESSIA RIO IGAPÓ-AÇU</v>
          </cell>
          <cell r="F310">
            <v>253.3</v>
          </cell>
          <cell r="G310">
            <v>260</v>
          </cell>
          <cell r="H310">
            <v>6.7</v>
          </cell>
          <cell r="I310" t="str">
            <v>IMP</v>
          </cell>
          <cell r="J310" t="str">
            <v/>
          </cell>
          <cell r="K310" t="str">
            <v>174BAM0410</v>
          </cell>
          <cell r="L310" t="str">
            <v/>
          </cell>
          <cell r="M310" t="str">
            <v/>
          </cell>
          <cell r="O310" t="str">
            <v/>
          </cell>
          <cell r="P310" t="str">
            <v/>
          </cell>
        </row>
        <row r="311">
          <cell r="C311" t="str">
            <v>319BAM0115</v>
          </cell>
          <cell r="D311" t="str">
            <v>INÍCIO TRAVESSIA RIO IGAPÓ-AÇU</v>
          </cell>
          <cell r="E311" t="str">
            <v>FIM TRAVESSIA RIO IGAPÓ-AÇU</v>
          </cell>
          <cell r="F311">
            <v>260</v>
          </cell>
          <cell r="G311">
            <v>260.39999999999998</v>
          </cell>
          <cell r="H311">
            <v>0.4</v>
          </cell>
          <cell r="I311" t="str">
            <v>TRV</v>
          </cell>
          <cell r="J311" t="str">
            <v/>
          </cell>
          <cell r="K311" t="str">
            <v>174BAM0405</v>
          </cell>
          <cell r="L311" t="str">
            <v/>
          </cell>
          <cell r="M311" t="str">
            <v/>
          </cell>
          <cell r="O311" t="str">
            <v/>
          </cell>
          <cell r="P311" t="str">
            <v/>
          </cell>
        </row>
        <row r="312">
          <cell r="C312" t="str">
            <v>319BAM0120</v>
          </cell>
          <cell r="D312" t="str">
            <v>FIM TRAVESSIA RIO IGAPÓ-AÇU</v>
          </cell>
          <cell r="E312" t="str">
            <v>IGARAPÉ JACARETINGA</v>
          </cell>
          <cell r="F312">
            <v>260.39999999999998</v>
          </cell>
          <cell r="G312">
            <v>288.89999999999998</v>
          </cell>
          <cell r="H312">
            <v>28.5</v>
          </cell>
          <cell r="I312" t="str">
            <v>IMP</v>
          </cell>
          <cell r="J312" t="str">
            <v/>
          </cell>
          <cell r="K312" t="str">
            <v>174BAM0400</v>
          </cell>
          <cell r="L312" t="str">
            <v/>
          </cell>
          <cell r="M312" t="str">
            <v/>
          </cell>
          <cell r="O312" t="str">
            <v/>
          </cell>
          <cell r="P312" t="str">
            <v/>
          </cell>
        </row>
        <row r="313">
          <cell r="C313" t="str">
            <v>319BAM0125</v>
          </cell>
          <cell r="D313" t="str">
            <v>IGARAPÉ JACARETINGA</v>
          </cell>
          <cell r="E313" t="str">
            <v>ENTR BR-174(B)/AM-364</v>
          </cell>
          <cell r="F313">
            <v>288.89999999999998</v>
          </cell>
          <cell r="G313">
            <v>345.5</v>
          </cell>
          <cell r="H313">
            <v>56.6</v>
          </cell>
          <cell r="I313" t="str">
            <v>IMP</v>
          </cell>
          <cell r="J313" t="str">
            <v/>
          </cell>
          <cell r="K313" t="str">
            <v>174BAM0390</v>
          </cell>
          <cell r="L313" t="str">
            <v/>
          </cell>
          <cell r="M313" t="str">
            <v/>
          </cell>
          <cell r="O313" t="str">
            <v/>
          </cell>
          <cell r="P313" t="str">
            <v/>
          </cell>
        </row>
        <row r="314">
          <cell r="C314" t="str">
            <v>319BAM0130</v>
          </cell>
          <cell r="D314" t="str">
            <v>ENTR BR-174(B)/AM-364</v>
          </cell>
          <cell r="E314" t="str">
            <v>IGARAPÉ NOVO</v>
          </cell>
          <cell r="F314">
            <v>345.5</v>
          </cell>
          <cell r="G314">
            <v>366.5</v>
          </cell>
          <cell r="H314">
            <v>21</v>
          </cell>
          <cell r="I314" t="str">
            <v>IMP</v>
          </cell>
          <cell r="J314" t="str">
            <v/>
          </cell>
          <cell r="L314" t="str">
            <v/>
          </cell>
          <cell r="M314" t="str">
            <v/>
          </cell>
          <cell r="O314" t="str">
            <v/>
          </cell>
          <cell r="P314" t="str">
            <v/>
          </cell>
        </row>
        <row r="315">
          <cell r="C315" t="str">
            <v>319BAM0135</v>
          </cell>
          <cell r="D315" t="str">
            <v>IGARAPÉ NOVO</v>
          </cell>
          <cell r="E315" t="str">
            <v>IGARAPÉ JUTAÍ</v>
          </cell>
          <cell r="F315">
            <v>366.5</v>
          </cell>
          <cell r="G315">
            <v>385.5</v>
          </cell>
          <cell r="H315">
            <v>19</v>
          </cell>
          <cell r="I315" t="str">
            <v>IMP</v>
          </cell>
          <cell r="J315" t="str">
            <v/>
          </cell>
          <cell r="L315" t="str">
            <v/>
          </cell>
          <cell r="M315" t="str">
            <v/>
          </cell>
          <cell r="O315" t="str">
            <v/>
          </cell>
          <cell r="P315" t="str">
            <v/>
          </cell>
        </row>
        <row r="316">
          <cell r="C316" t="str">
            <v>319BAM0140</v>
          </cell>
          <cell r="D316" t="str">
            <v>IGARAPÉ JUTAÍ</v>
          </cell>
          <cell r="E316" t="str">
            <v>IGARAPÉ CAETANO</v>
          </cell>
          <cell r="F316">
            <v>385.5</v>
          </cell>
          <cell r="G316">
            <v>432.4</v>
          </cell>
          <cell r="H316">
            <v>46.9</v>
          </cell>
          <cell r="I316" t="str">
            <v>IMP</v>
          </cell>
          <cell r="J316" t="str">
            <v/>
          </cell>
          <cell r="L316" t="str">
            <v/>
          </cell>
          <cell r="M316" t="str">
            <v/>
          </cell>
          <cell r="O316" t="str">
            <v/>
          </cell>
          <cell r="P316" t="str">
            <v/>
          </cell>
        </row>
        <row r="317">
          <cell r="C317" t="str">
            <v>319BAM0145</v>
          </cell>
          <cell r="D317" t="str">
            <v>IGARAPÉ CAETANO</v>
          </cell>
          <cell r="E317" t="str">
            <v>IGARAPÉ VELOSO</v>
          </cell>
          <cell r="F317">
            <v>432.4</v>
          </cell>
          <cell r="G317">
            <v>434.2</v>
          </cell>
          <cell r="H317">
            <v>1.8</v>
          </cell>
          <cell r="I317" t="str">
            <v>IMP</v>
          </cell>
          <cell r="J317" t="str">
            <v/>
          </cell>
          <cell r="L317" t="str">
            <v/>
          </cell>
          <cell r="M317" t="str">
            <v/>
          </cell>
          <cell r="O317" t="str">
            <v/>
          </cell>
          <cell r="P317" t="str">
            <v/>
          </cell>
        </row>
        <row r="318">
          <cell r="C318" t="str">
            <v>319BAM0150</v>
          </cell>
          <cell r="D318" t="str">
            <v>IGARAPÉ VELOSO</v>
          </cell>
          <cell r="E318" t="str">
            <v>ENTR AM-366</v>
          </cell>
          <cell r="F318">
            <v>434.2</v>
          </cell>
          <cell r="G318">
            <v>468.9</v>
          </cell>
          <cell r="H318">
            <v>34.700000000000003</v>
          </cell>
          <cell r="I318" t="str">
            <v>IMP</v>
          </cell>
          <cell r="J318" t="str">
            <v/>
          </cell>
          <cell r="L318" t="str">
            <v/>
          </cell>
          <cell r="M318" t="str">
            <v/>
          </cell>
          <cell r="O318" t="str">
            <v/>
          </cell>
          <cell r="P318" t="str">
            <v/>
          </cell>
        </row>
        <row r="319">
          <cell r="C319" t="str">
            <v>319BAM0155</v>
          </cell>
          <cell r="D319" t="str">
            <v>ENTR AM-366</v>
          </cell>
          <cell r="E319" t="str">
            <v>IGARAPÉ PIQUIÁ</v>
          </cell>
          <cell r="F319">
            <v>468.9</v>
          </cell>
          <cell r="G319">
            <v>513.1</v>
          </cell>
          <cell r="H319">
            <v>44.2</v>
          </cell>
          <cell r="I319" t="str">
            <v>IMP</v>
          </cell>
          <cell r="J319" t="str">
            <v/>
          </cell>
          <cell r="L319" t="str">
            <v/>
          </cell>
          <cell r="M319" t="str">
            <v/>
          </cell>
          <cell r="O319" t="str">
            <v/>
          </cell>
          <cell r="P319" t="str">
            <v/>
          </cell>
        </row>
        <row r="320">
          <cell r="C320" t="str">
            <v>319BAM0160</v>
          </cell>
          <cell r="D320" t="str">
            <v>IGARAPÉ PIQUIÁ</v>
          </cell>
          <cell r="E320" t="str">
            <v>IGARAPÉ PURUZINHO</v>
          </cell>
          <cell r="F320">
            <v>513.1</v>
          </cell>
          <cell r="G320">
            <v>522</v>
          </cell>
          <cell r="H320">
            <v>8.9</v>
          </cell>
          <cell r="I320" t="str">
            <v>IMP</v>
          </cell>
          <cell r="J320" t="str">
            <v/>
          </cell>
          <cell r="L320" t="str">
            <v/>
          </cell>
          <cell r="M320" t="str">
            <v/>
          </cell>
          <cell r="O320" t="str">
            <v/>
          </cell>
          <cell r="P320" t="str">
            <v/>
          </cell>
        </row>
        <row r="321">
          <cell r="C321" t="str">
            <v>319BAM0165</v>
          </cell>
          <cell r="D321" t="str">
            <v>IGARAPÉ PURUZINHO</v>
          </cell>
          <cell r="E321" t="str">
            <v>IGARAPÉ ACARÁ</v>
          </cell>
          <cell r="F321">
            <v>522</v>
          </cell>
          <cell r="G321">
            <v>553.5</v>
          </cell>
          <cell r="H321">
            <v>31.5</v>
          </cell>
          <cell r="I321" t="str">
            <v>IMP</v>
          </cell>
          <cell r="J321" t="str">
            <v/>
          </cell>
          <cell r="L321" t="str">
            <v/>
          </cell>
          <cell r="M321" t="str">
            <v/>
          </cell>
          <cell r="O321" t="str">
            <v/>
          </cell>
          <cell r="P321" t="str">
            <v/>
          </cell>
        </row>
        <row r="322">
          <cell r="C322" t="str">
            <v>319BAM0170</v>
          </cell>
          <cell r="D322" t="str">
            <v>IGARAPÉ ACARÁ</v>
          </cell>
          <cell r="E322" t="str">
            <v>IGARAPÉ NAZARÉ</v>
          </cell>
          <cell r="F322">
            <v>553.5</v>
          </cell>
          <cell r="G322">
            <v>571.1</v>
          </cell>
          <cell r="H322">
            <v>17.600000000000001</v>
          </cell>
          <cell r="I322" t="str">
            <v>IMP</v>
          </cell>
          <cell r="J322" t="str">
            <v/>
          </cell>
          <cell r="L322" t="str">
            <v/>
          </cell>
          <cell r="M322" t="str">
            <v/>
          </cell>
          <cell r="O322" t="str">
            <v/>
          </cell>
          <cell r="P322" t="str">
            <v/>
          </cell>
        </row>
        <row r="323">
          <cell r="C323" t="str">
            <v>319BAM0175</v>
          </cell>
          <cell r="D323" t="str">
            <v>IGARAPÉ NAZARÉ</v>
          </cell>
          <cell r="E323" t="str">
            <v>IGARAPÉ SANTO ANTÔNIO</v>
          </cell>
          <cell r="F323">
            <v>571.1</v>
          </cell>
          <cell r="G323">
            <v>575</v>
          </cell>
          <cell r="H323">
            <v>3.9</v>
          </cell>
          <cell r="I323" t="str">
            <v>IMP</v>
          </cell>
          <cell r="J323" t="str">
            <v/>
          </cell>
          <cell r="L323" t="str">
            <v/>
          </cell>
          <cell r="M323" t="str">
            <v/>
          </cell>
          <cell r="O323" t="str">
            <v/>
          </cell>
          <cell r="P323" t="str">
            <v/>
          </cell>
        </row>
        <row r="324">
          <cell r="C324" t="str">
            <v>319BAM0180</v>
          </cell>
          <cell r="D324" t="str">
            <v>IGARAPÉ SANTO ANTÔNIO</v>
          </cell>
          <cell r="E324" t="str">
            <v>IGARAPÉ REALIDADE</v>
          </cell>
          <cell r="F324">
            <v>575</v>
          </cell>
          <cell r="G324">
            <v>589.4</v>
          </cell>
          <cell r="H324">
            <v>14.4</v>
          </cell>
          <cell r="I324" t="str">
            <v>IMP</v>
          </cell>
          <cell r="J324" t="str">
            <v/>
          </cell>
          <cell r="L324" t="str">
            <v/>
          </cell>
          <cell r="M324" t="str">
            <v/>
          </cell>
          <cell r="O324" t="str">
            <v/>
          </cell>
          <cell r="P324" t="str">
            <v/>
          </cell>
        </row>
        <row r="325">
          <cell r="C325" t="str">
            <v>319BAM0185</v>
          </cell>
          <cell r="D325" t="str">
            <v>IGARAPÉ REALIDADE</v>
          </cell>
          <cell r="E325" t="str">
            <v>IGARAPÉ FORTALEZA</v>
          </cell>
          <cell r="F325">
            <v>589.4</v>
          </cell>
          <cell r="G325">
            <v>600.29999999999995</v>
          </cell>
          <cell r="H325">
            <v>10.9</v>
          </cell>
          <cell r="I325" t="str">
            <v>IMP</v>
          </cell>
          <cell r="J325" t="str">
            <v/>
          </cell>
          <cell r="L325" t="str">
            <v/>
          </cell>
          <cell r="M325" t="str">
            <v/>
          </cell>
          <cell r="O325" t="str">
            <v/>
          </cell>
          <cell r="P325" t="str">
            <v/>
          </cell>
        </row>
        <row r="326">
          <cell r="C326" t="str">
            <v>319BAM0190</v>
          </cell>
          <cell r="D326" t="str">
            <v>IGARAPÉ FORTALEZA</v>
          </cell>
          <cell r="E326" t="str">
            <v>ENTR BR-230(A)</v>
          </cell>
          <cell r="F326">
            <v>600.29999999999995</v>
          </cell>
          <cell r="G326">
            <v>655.7</v>
          </cell>
          <cell r="H326">
            <v>55.4</v>
          </cell>
          <cell r="I326" t="str">
            <v>IMP</v>
          </cell>
          <cell r="J326" t="str">
            <v/>
          </cell>
          <cell r="L326" t="str">
            <v/>
          </cell>
          <cell r="M326" t="str">
            <v/>
          </cell>
          <cell r="O326" t="str">
            <v/>
          </cell>
          <cell r="P326" t="str">
            <v/>
          </cell>
        </row>
        <row r="327">
          <cell r="C327" t="str">
            <v>319BAM0195</v>
          </cell>
          <cell r="D327" t="str">
            <v>ENTR BR-230(A)</v>
          </cell>
          <cell r="E327" t="str">
            <v>IGARAPÉ DO RETIRO</v>
          </cell>
          <cell r="F327">
            <v>655.7</v>
          </cell>
          <cell r="G327">
            <v>666.8</v>
          </cell>
          <cell r="H327">
            <v>11.1</v>
          </cell>
          <cell r="I327" t="str">
            <v>IMP</v>
          </cell>
          <cell r="J327" t="str">
            <v/>
          </cell>
          <cell r="K327" t="str">
            <v>230BAM2010</v>
          </cell>
          <cell r="L327" t="str">
            <v/>
          </cell>
          <cell r="M327" t="str">
            <v/>
          </cell>
          <cell r="O327" t="str">
            <v/>
          </cell>
          <cell r="P327" t="str">
            <v/>
          </cell>
        </row>
        <row r="328">
          <cell r="C328" t="str">
            <v>319BAM0200</v>
          </cell>
          <cell r="D328" t="str">
            <v>IGARAPÉ DO RETIRO</v>
          </cell>
          <cell r="E328" t="str">
            <v>IGARAPÉ BOM FUTURO</v>
          </cell>
          <cell r="F328">
            <v>666.8</v>
          </cell>
          <cell r="G328">
            <v>674.1</v>
          </cell>
          <cell r="H328">
            <v>7.3</v>
          </cell>
          <cell r="I328" t="str">
            <v>IMP</v>
          </cell>
          <cell r="J328" t="str">
            <v/>
          </cell>
          <cell r="K328" t="str">
            <v>230BAM2005</v>
          </cell>
          <cell r="L328" t="str">
            <v/>
          </cell>
          <cell r="M328" t="str">
            <v/>
          </cell>
          <cell r="O328" t="str">
            <v/>
          </cell>
          <cell r="P328" t="str">
            <v/>
          </cell>
        </row>
        <row r="329">
          <cell r="C329" t="str">
            <v>319BAM0205</v>
          </cell>
          <cell r="D329" t="str">
            <v>IGARAPÉ BOM FUTURO</v>
          </cell>
          <cell r="E329" t="str">
            <v>ENTR BR-230(B) (P/HUMAITÁ)</v>
          </cell>
          <cell r="F329">
            <v>674.1</v>
          </cell>
          <cell r="G329">
            <v>678.6</v>
          </cell>
          <cell r="H329">
            <v>4.5</v>
          </cell>
          <cell r="I329" t="str">
            <v>IMP</v>
          </cell>
          <cell r="J329" t="str">
            <v/>
          </cell>
          <cell r="K329" t="str">
            <v>230BAM2000</v>
          </cell>
          <cell r="L329" t="str">
            <v/>
          </cell>
          <cell r="M329" t="str">
            <v/>
          </cell>
          <cell r="O329" t="str">
            <v/>
          </cell>
          <cell r="P329" t="str">
            <v/>
          </cell>
        </row>
        <row r="330">
          <cell r="C330" t="str">
            <v>319BAM0210</v>
          </cell>
          <cell r="D330" t="str">
            <v>ENTR BR-230(B) (P/HUMAITÁ)</v>
          </cell>
          <cell r="E330" t="str">
            <v>IGARAPÉ BELÉM</v>
          </cell>
          <cell r="F330">
            <v>678.6</v>
          </cell>
          <cell r="G330">
            <v>706</v>
          </cell>
          <cell r="H330">
            <v>27.4</v>
          </cell>
          <cell r="I330" t="str">
            <v>EOP</v>
          </cell>
          <cell r="J330" t="str">
            <v/>
          </cell>
          <cell r="L330" t="str">
            <v/>
          </cell>
          <cell r="M330" t="str">
            <v/>
          </cell>
          <cell r="O330" t="str">
            <v/>
          </cell>
          <cell r="P330" t="str">
            <v/>
          </cell>
        </row>
        <row r="331">
          <cell r="C331" t="str">
            <v>319BAM0215</v>
          </cell>
          <cell r="D331" t="str">
            <v>IGARAPÉ BELÉM</v>
          </cell>
          <cell r="E331" t="str">
            <v>IGARAPÉ SÃO JOÃO</v>
          </cell>
          <cell r="F331">
            <v>706</v>
          </cell>
          <cell r="G331">
            <v>734.9</v>
          </cell>
          <cell r="H331">
            <v>28.9</v>
          </cell>
          <cell r="I331" t="str">
            <v>EOP</v>
          </cell>
          <cell r="J331" t="str">
            <v/>
          </cell>
          <cell r="L331" t="str">
            <v/>
          </cell>
          <cell r="M331" t="str">
            <v/>
          </cell>
          <cell r="O331" t="str">
            <v/>
          </cell>
          <cell r="P331" t="str">
            <v/>
          </cell>
        </row>
        <row r="332">
          <cell r="C332" t="str">
            <v>319BAM0220</v>
          </cell>
          <cell r="D332" t="str">
            <v>IGARAPÉ SÃO JOÃO</v>
          </cell>
          <cell r="E332" t="str">
            <v>IGARAPÉ DO ÍNDIO</v>
          </cell>
          <cell r="F332">
            <v>734.9</v>
          </cell>
          <cell r="G332">
            <v>770.4</v>
          </cell>
          <cell r="H332">
            <v>35.5</v>
          </cell>
          <cell r="I332" t="str">
            <v>EOP</v>
          </cell>
          <cell r="J332" t="str">
            <v/>
          </cell>
          <cell r="L332" t="str">
            <v/>
          </cell>
          <cell r="M332" t="str">
            <v/>
          </cell>
          <cell r="O332" t="str">
            <v/>
          </cell>
          <cell r="P332" t="str">
            <v/>
          </cell>
        </row>
        <row r="333">
          <cell r="C333" t="str">
            <v>319BAM0230</v>
          </cell>
          <cell r="D333" t="str">
            <v>IGARAPÉ DO ÍNDIO</v>
          </cell>
          <cell r="E333" t="str">
            <v>IGARAPÉ SÃO BERNARDO</v>
          </cell>
          <cell r="F333">
            <v>770.4</v>
          </cell>
          <cell r="G333">
            <v>789</v>
          </cell>
          <cell r="H333">
            <v>18.600000000000001</v>
          </cell>
          <cell r="I333" t="str">
            <v>EOP</v>
          </cell>
          <cell r="J333" t="str">
            <v/>
          </cell>
          <cell r="L333" t="str">
            <v/>
          </cell>
          <cell r="M333" t="str">
            <v/>
          </cell>
          <cell r="O333" t="str">
            <v/>
          </cell>
          <cell r="P333" t="str">
            <v/>
          </cell>
        </row>
        <row r="334">
          <cell r="C334" t="str">
            <v>319BAM0240</v>
          </cell>
          <cell r="D334" t="str">
            <v>IGARAPÉ SÃO BERNARDO</v>
          </cell>
          <cell r="E334" t="str">
            <v>IGARAPÉ IÇÚA</v>
          </cell>
          <cell r="F334">
            <v>789</v>
          </cell>
          <cell r="G334">
            <v>805</v>
          </cell>
          <cell r="H334">
            <v>16</v>
          </cell>
          <cell r="I334" t="str">
            <v>EOP</v>
          </cell>
          <cell r="J334" t="str">
            <v/>
          </cell>
          <cell r="L334" t="str">
            <v/>
          </cell>
          <cell r="M334" t="str">
            <v/>
          </cell>
          <cell r="O334" t="str">
            <v/>
          </cell>
          <cell r="P334" t="str">
            <v/>
          </cell>
        </row>
        <row r="335">
          <cell r="C335" t="str">
            <v>319BAM0250</v>
          </cell>
          <cell r="D335" t="str">
            <v>IGARAPÉ IÇÚA</v>
          </cell>
          <cell r="E335" t="str">
            <v>IGARAPÉ CASTANHALZINHO</v>
          </cell>
          <cell r="F335">
            <v>805</v>
          </cell>
          <cell r="G335">
            <v>807.4</v>
          </cell>
          <cell r="H335">
            <v>2.4</v>
          </cell>
          <cell r="I335" t="str">
            <v>EOP</v>
          </cell>
          <cell r="J335" t="str">
            <v/>
          </cell>
          <cell r="L335" t="str">
            <v/>
          </cell>
          <cell r="M335" t="str">
            <v/>
          </cell>
          <cell r="O335" t="str">
            <v/>
          </cell>
          <cell r="P335" t="str">
            <v/>
          </cell>
        </row>
        <row r="336">
          <cell r="C336" t="str">
            <v>319BAM0260</v>
          </cell>
          <cell r="D336" t="str">
            <v>IGARAPÉ CASTANHALZINHO</v>
          </cell>
          <cell r="E336" t="str">
            <v>IGARAPÉ PRETO</v>
          </cell>
          <cell r="F336">
            <v>807.4</v>
          </cell>
          <cell r="G336">
            <v>810.4</v>
          </cell>
          <cell r="H336">
            <v>3</v>
          </cell>
          <cell r="I336" t="str">
            <v>EOP</v>
          </cell>
          <cell r="J336" t="str">
            <v/>
          </cell>
          <cell r="L336" t="str">
            <v/>
          </cell>
          <cell r="M336" t="str">
            <v/>
          </cell>
          <cell r="O336" t="str">
            <v/>
          </cell>
          <cell r="P336" t="str">
            <v/>
          </cell>
        </row>
        <row r="337">
          <cell r="C337" t="str">
            <v>319BAM0270</v>
          </cell>
          <cell r="D337" t="str">
            <v>IGARAPÉ PRETO</v>
          </cell>
          <cell r="E337" t="str">
            <v>IGARAPÉ GALO</v>
          </cell>
          <cell r="F337">
            <v>810.4</v>
          </cell>
          <cell r="G337">
            <v>834.9</v>
          </cell>
          <cell r="H337">
            <v>24.5</v>
          </cell>
          <cell r="I337" t="str">
            <v>EOP</v>
          </cell>
          <cell r="J337" t="str">
            <v/>
          </cell>
          <cell r="L337" t="str">
            <v/>
          </cell>
          <cell r="M337" t="str">
            <v/>
          </cell>
          <cell r="O337" t="str">
            <v/>
          </cell>
          <cell r="P337" t="str">
            <v/>
          </cell>
        </row>
        <row r="338">
          <cell r="C338" t="str">
            <v>319BAM0280</v>
          </cell>
          <cell r="D338" t="str">
            <v>IGARAPÉ GALO</v>
          </cell>
          <cell r="E338" t="str">
            <v>IGARAPÉ BEM-TE-VI</v>
          </cell>
          <cell r="F338">
            <v>834.9</v>
          </cell>
          <cell r="G338">
            <v>848.9</v>
          </cell>
          <cell r="H338">
            <v>14</v>
          </cell>
          <cell r="I338" t="str">
            <v>EOP</v>
          </cell>
          <cell r="J338" t="str">
            <v/>
          </cell>
          <cell r="L338" t="str">
            <v/>
          </cell>
          <cell r="M338" t="str">
            <v/>
          </cell>
          <cell r="O338" t="str">
            <v/>
          </cell>
          <cell r="P338" t="str">
            <v/>
          </cell>
        </row>
        <row r="339">
          <cell r="C339" t="str">
            <v>319BAM0290</v>
          </cell>
          <cell r="D339" t="str">
            <v>IGARAPÉ BEM-TE-VI</v>
          </cell>
          <cell r="E339" t="str">
            <v>DIV AM/RO</v>
          </cell>
          <cell r="F339">
            <v>848.9</v>
          </cell>
          <cell r="G339">
            <v>859.5</v>
          </cell>
          <cell r="H339">
            <v>10.6</v>
          </cell>
          <cell r="I339" t="str">
            <v>EOP</v>
          </cell>
          <cell r="J339" t="str">
            <v/>
          </cell>
          <cell r="L339" t="str">
            <v/>
          </cell>
          <cell r="M339" t="str">
            <v/>
          </cell>
          <cell r="O339" t="str">
            <v/>
          </cell>
          <cell r="P339" t="str">
            <v/>
          </cell>
        </row>
        <row r="340">
          <cell r="J340" t="str">
            <v/>
          </cell>
        </row>
        <row r="341">
          <cell r="C341" t="str">
            <v>411BAM0010</v>
          </cell>
          <cell r="D341" t="str">
            <v>ENTR BR-307</v>
          </cell>
          <cell r="E341" t="str">
            <v>FRONT BRASIL/PERU (ELVIRA)</v>
          </cell>
          <cell r="F341">
            <v>0</v>
          </cell>
          <cell r="G341">
            <v>85</v>
          </cell>
          <cell r="H341">
            <v>85</v>
          </cell>
          <cell r="I341" t="str">
            <v>PLA</v>
          </cell>
          <cell r="J341" t="str">
            <v/>
          </cell>
          <cell r="L341" t="str">
            <v/>
          </cell>
          <cell r="M341" t="str">
            <v/>
          </cell>
          <cell r="O341" t="str">
            <v/>
          </cell>
          <cell r="P341" t="str">
            <v/>
          </cell>
        </row>
        <row r="342">
          <cell r="J342" t="str">
            <v/>
          </cell>
        </row>
        <row r="343">
          <cell r="C343" t="str">
            <v>413BAM0010</v>
          </cell>
          <cell r="D343" t="str">
            <v>ENTR BR-307</v>
          </cell>
          <cell r="E343" t="str">
            <v>FRONT BRASIL/PERU (CAXIAS)</v>
          </cell>
          <cell r="F343">
            <v>0</v>
          </cell>
          <cell r="G343">
            <v>40</v>
          </cell>
          <cell r="H343">
            <v>40</v>
          </cell>
          <cell r="I343" t="str">
            <v>PLA</v>
          </cell>
          <cell r="J343" t="str">
            <v/>
          </cell>
          <cell r="L343" t="str">
            <v/>
          </cell>
          <cell r="M343" t="str">
            <v/>
          </cell>
          <cell r="O343" t="str">
            <v/>
          </cell>
          <cell r="P343" t="str">
            <v/>
          </cell>
        </row>
        <row r="344">
          <cell r="J344" t="str">
            <v/>
          </cell>
        </row>
        <row r="345">
          <cell r="J345" t="str">
            <v/>
          </cell>
        </row>
        <row r="346">
          <cell r="C346" t="str">
            <v>174BRR0670</v>
          </cell>
          <cell r="D346" t="str">
            <v>DIV AM/RR (RIO ALALAÚ)</v>
          </cell>
          <cell r="E346" t="str">
            <v>IGARAPÉ MAJOR BALBINO</v>
          </cell>
          <cell r="F346">
            <v>0</v>
          </cell>
          <cell r="G346">
            <v>30.5</v>
          </cell>
          <cell r="H346">
            <v>30.5</v>
          </cell>
          <cell r="I346" t="str">
            <v>PAV</v>
          </cell>
          <cell r="J346" t="str">
            <v>*</v>
          </cell>
          <cell r="L346" t="str">
            <v/>
          </cell>
          <cell r="M346" t="str">
            <v/>
          </cell>
          <cell r="O346" t="str">
            <v/>
          </cell>
          <cell r="P346" t="str">
            <v/>
          </cell>
        </row>
        <row r="347">
          <cell r="C347" t="str">
            <v>174BRR0675</v>
          </cell>
          <cell r="D347" t="str">
            <v>IGARAPÉ MAJOR BALBINO</v>
          </cell>
          <cell r="E347" t="str">
            <v>IGARAPÉ ANDRÉ</v>
          </cell>
          <cell r="F347">
            <v>30.5</v>
          </cell>
          <cell r="G347">
            <v>42</v>
          </cell>
          <cell r="H347">
            <v>11.5</v>
          </cell>
          <cell r="I347" t="str">
            <v>PAV</v>
          </cell>
          <cell r="J347" t="str">
            <v>*</v>
          </cell>
          <cell r="L347" t="str">
            <v/>
          </cell>
          <cell r="M347" t="str">
            <v/>
          </cell>
          <cell r="O347" t="str">
            <v/>
          </cell>
          <cell r="P347" t="str">
            <v/>
          </cell>
        </row>
        <row r="348">
          <cell r="C348" t="str">
            <v>174BRR0685</v>
          </cell>
          <cell r="D348" t="str">
            <v>IGARAPÉ ANDRÉ</v>
          </cell>
          <cell r="E348" t="str">
            <v>IGARAPÉ CAPITÃO TAVARES</v>
          </cell>
          <cell r="F348">
            <v>42</v>
          </cell>
          <cell r="G348">
            <v>66.400000000000006</v>
          </cell>
          <cell r="H348">
            <v>24.4</v>
          </cell>
          <cell r="I348" t="str">
            <v>PAV</v>
          </cell>
          <cell r="J348" t="str">
            <v>*</v>
          </cell>
          <cell r="L348" t="str">
            <v/>
          </cell>
          <cell r="M348" t="str">
            <v/>
          </cell>
          <cell r="O348" t="str">
            <v/>
          </cell>
          <cell r="P348" t="str">
            <v/>
          </cell>
        </row>
        <row r="349">
          <cell r="C349" t="str">
            <v>174BRR0690</v>
          </cell>
          <cell r="D349" t="str">
            <v>IGARAPÉ CAPITÃO TAVARES</v>
          </cell>
          <cell r="E349" t="str">
            <v>IGARAPÉ JUNDIÁ</v>
          </cell>
          <cell r="F349">
            <v>66.400000000000006</v>
          </cell>
          <cell r="G349">
            <v>72.7</v>
          </cell>
          <cell r="H349">
            <v>6.3</v>
          </cell>
          <cell r="I349" t="str">
            <v>PAV</v>
          </cell>
          <cell r="J349" t="str">
            <v>*</v>
          </cell>
          <cell r="L349" t="str">
            <v/>
          </cell>
          <cell r="M349" t="str">
            <v/>
          </cell>
          <cell r="O349" t="str">
            <v/>
          </cell>
          <cell r="P349" t="str">
            <v/>
          </cell>
        </row>
        <row r="350">
          <cell r="C350" t="str">
            <v>174BRR0695</v>
          </cell>
          <cell r="D350" t="str">
            <v>IGARAPÉ JUNDIÁ</v>
          </cell>
          <cell r="E350" t="str">
            <v>RIO BRANQUINHO</v>
          </cell>
          <cell r="F350">
            <v>72.7</v>
          </cell>
          <cell r="G350">
            <v>88.5</v>
          </cell>
          <cell r="H350">
            <v>15.8</v>
          </cell>
          <cell r="I350" t="str">
            <v>PAV</v>
          </cell>
          <cell r="J350" t="str">
            <v>*</v>
          </cell>
          <cell r="L350" t="str">
            <v/>
          </cell>
          <cell r="M350" t="str">
            <v/>
          </cell>
          <cell r="O350" t="str">
            <v/>
          </cell>
          <cell r="P350" t="str">
            <v/>
          </cell>
        </row>
        <row r="351">
          <cell r="C351" t="str">
            <v>174BRR0700</v>
          </cell>
          <cell r="D351" t="str">
            <v>RIO BRANQUINHO</v>
          </cell>
          <cell r="E351" t="str">
            <v>IGARAPÉ ARRUDA</v>
          </cell>
          <cell r="F351">
            <v>88.5</v>
          </cell>
          <cell r="G351">
            <v>102.4</v>
          </cell>
          <cell r="H351">
            <v>13.9</v>
          </cell>
          <cell r="I351" t="str">
            <v>PAV</v>
          </cell>
          <cell r="J351" t="str">
            <v>*</v>
          </cell>
          <cell r="L351" t="str">
            <v/>
          </cell>
          <cell r="M351" t="str">
            <v/>
          </cell>
          <cell r="O351" t="str">
            <v/>
          </cell>
          <cell r="P351" t="str">
            <v/>
          </cell>
        </row>
        <row r="352">
          <cell r="C352" t="str">
            <v>174BRR0705</v>
          </cell>
          <cell r="D352" t="str">
            <v>IGARAPÉ ARRUDA</v>
          </cell>
          <cell r="E352" t="str">
            <v>IGARAPÉ JUNQUEIRA</v>
          </cell>
          <cell r="F352">
            <v>102.4</v>
          </cell>
          <cell r="G352">
            <v>108.6</v>
          </cell>
          <cell r="H352">
            <v>6.2</v>
          </cell>
          <cell r="I352" t="str">
            <v>PAV</v>
          </cell>
          <cell r="J352" t="str">
            <v>*</v>
          </cell>
          <cell r="L352" t="str">
            <v/>
          </cell>
          <cell r="M352" t="str">
            <v/>
          </cell>
          <cell r="O352" t="str">
            <v/>
          </cell>
          <cell r="P352" t="str">
            <v/>
          </cell>
        </row>
        <row r="353">
          <cell r="C353" t="str">
            <v>174BRR0710</v>
          </cell>
          <cell r="D353" t="str">
            <v>IGARAPÉ JUNQUEIRA</v>
          </cell>
          <cell r="E353" t="str">
            <v>VILA DO EQUADOR</v>
          </cell>
          <cell r="F353">
            <v>108.6</v>
          </cell>
          <cell r="G353">
            <v>118.5</v>
          </cell>
          <cell r="H353">
            <v>9.9</v>
          </cell>
          <cell r="I353" t="str">
            <v>PAV</v>
          </cell>
          <cell r="J353" t="str">
            <v>*</v>
          </cell>
          <cell r="L353" t="str">
            <v/>
          </cell>
          <cell r="M353" t="str">
            <v/>
          </cell>
          <cell r="O353" t="str">
            <v/>
          </cell>
          <cell r="P353" t="str">
            <v/>
          </cell>
        </row>
        <row r="354">
          <cell r="C354" t="str">
            <v>174BRR0715</v>
          </cell>
          <cell r="D354" t="str">
            <v>VILA DO EQUADOR</v>
          </cell>
          <cell r="E354" t="str">
            <v>IGARAPÉ DOS PEIXES</v>
          </cell>
          <cell r="F354">
            <v>118.5</v>
          </cell>
          <cell r="G354">
            <v>137.30000000000001</v>
          </cell>
          <cell r="H354">
            <v>18.8</v>
          </cell>
          <cell r="I354" t="str">
            <v>PAV</v>
          </cell>
          <cell r="J354" t="str">
            <v>*</v>
          </cell>
          <cell r="L354" t="str">
            <v/>
          </cell>
          <cell r="M354" t="str">
            <v/>
          </cell>
          <cell r="O354" t="str">
            <v/>
          </cell>
          <cell r="P354" t="str">
            <v/>
          </cell>
        </row>
        <row r="355">
          <cell r="C355" t="str">
            <v>174BRR0720</v>
          </cell>
          <cell r="D355" t="str">
            <v>IGARAPÉ DOS PEIXES</v>
          </cell>
          <cell r="E355" t="str">
            <v>RIO TRAIRÍ</v>
          </cell>
          <cell r="F355">
            <v>137.30000000000001</v>
          </cell>
          <cell r="G355">
            <v>143.19999999999999</v>
          </cell>
          <cell r="H355">
            <v>5.9</v>
          </cell>
          <cell r="I355" t="str">
            <v>PAV</v>
          </cell>
          <cell r="J355" t="str">
            <v>*</v>
          </cell>
          <cell r="L355" t="str">
            <v/>
          </cell>
          <cell r="M355" t="str">
            <v/>
          </cell>
          <cell r="O355" t="str">
            <v/>
          </cell>
          <cell r="P355" t="str">
            <v/>
          </cell>
        </row>
        <row r="356">
          <cell r="C356" t="str">
            <v>174BRR0725</v>
          </cell>
          <cell r="D356" t="str">
            <v>RIO TRAIRÍ</v>
          </cell>
          <cell r="E356" t="str">
            <v>IGARAPÉ EVARISTO</v>
          </cell>
          <cell r="F356">
            <v>143.19999999999999</v>
          </cell>
          <cell r="G356">
            <v>151.1</v>
          </cell>
          <cell r="H356">
            <v>7.9</v>
          </cell>
          <cell r="I356" t="str">
            <v>PAV</v>
          </cell>
          <cell r="J356" t="str">
            <v>*</v>
          </cell>
          <cell r="L356" t="str">
            <v/>
          </cell>
          <cell r="M356" t="str">
            <v/>
          </cell>
          <cell r="O356" t="str">
            <v/>
          </cell>
          <cell r="P356" t="str">
            <v/>
          </cell>
        </row>
        <row r="357">
          <cell r="C357" t="str">
            <v>174BRR0730</v>
          </cell>
          <cell r="D357" t="str">
            <v>IGARAPÉ EVARISTO</v>
          </cell>
          <cell r="E357" t="str">
            <v>RIO JAUAPERÍ</v>
          </cell>
          <cell r="F357">
            <v>151.1</v>
          </cell>
          <cell r="G357">
            <v>163.4</v>
          </cell>
          <cell r="H357">
            <v>12.3</v>
          </cell>
          <cell r="I357" t="str">
            <v>PAV</v>
          </cell>
          <cell r="J357" t="str">
            <v>*</v>
          </cell>
          <cell r="L357" t="str">
            <v/>
          </cell>
          <cell r="M357" t="str">
            <v/>
          </cell>
          <cell r="O357" t="str">
            <v/>
          </cell>
          <cell r="P357" t="str">
            <v/>
          </cell>
        </row>
        <row r="358">
          <cell r="C358" t="str">
            <v>174BRR0735</v>
          </cell>
          <cell r="D358" t="str">
            <v>RIO JAUAPERÍ</v>
          </cell>
          <cell r="E358" t="str">
            <v>VILA NOVA COLINA</v>
          </cell>
          <cell r="F358">
            <v>163.4</v>
          </cell>
          <cell r="G358">
            <v>173.4</v>
          </cell>
          <cell r="H358">
            <v>10</v>
          </cell>
          <cell r="I358" t="str">
            <v>PAV</v>
          </cell>
          <cell r="J358" t="str">
            <v>*</v>
          </cell>
          <cell r="L358" t="str">
            <v/>
          </cell>
          <cell r="M358" t="str">
            <v/>
          </cell>
          <cell r="O358" t="str">
            <v/>
          </cell>
          <cell r="P358" t="str">
            <v/>
          </cell>
        </row>
        <row r="359">
          <cell r="C359" t="str">
            <v>174BRR0740</v>
          </cell>
          <cell r="D359" t="str">
            <v>VILA NOVA COLINA</v>
          </cell>
          <cell r="E359" t="str">
            <v>IGARAPÉ SEABRA</v>
          </cell>
          <cell r="F359">
            <v>173.4</v>
          </cell>
          <cell r="G359">
            <v>182.4</v>
          </cell>
          <cell r="H359">
            <v>9</v>
          </cell>
          <cell r="I359" t="str">
            <v>PAV</v>
          </cell>
          <cell r="J359" t="str">
            <v>*</v>
          </cell>
          <cell r="L359" t="str">
            <v/>
          </cell>
          <cell r="M359" t="str">
            <v/>
          </cell>
          <cell r="O359" t="str">
            <v/>
          </cell>
          <cell r="P359" t="str">
            <v/>
          </cell>
        </row>
        <row r="360">
          <cell r="C360" t="str">
            <v>174BRR0745</v>
          </cell>
          <cell r="D360" t="str">
            <v>IGARAPÉ SEABRA</v>
          </cell>
          <cell r="E360" t="str">
            <v>IGARAPÉ SÁ NETO</v>
          </cell>
          <cell r="F360">
            <v>182.4</v>
          </cell>
          <cell r="G360">
            <v>194</v>
          </cell>
          <cell r="H360">
            <v>11.6</v>
          </cell>
          <cell r="I360" t="str">
            <v>PAV</v>
          </cell>
          <cell r="J360" t="str">
            <v>*</v>
          </cell>
          <cell r="L360" t="str">
            <v/>
          </cell>
          <cell r="M360" t="str">
            <v/>
          </cell>
          <cell r="O360" t="str">
            <v/>
          </cell>
          <cell r="P360" t="str">
            <v/>
          </cell>
        </row>
        <row r="361">
          <cell r="C361" t="str">
            <v>174BRR0750</v>
          </cell>
          <cell r="D361" t="str">
            <v>IGARAPÉ SÁ NETO</v>
          </cell>
          <cell r="E361" t="str">
            <v>IGARAPÉ YAMANAKA</v>
          </cell>
          <cell r="F361">
            <v>194</v>
          </cell>
          <cell r="G361">
            <v>207.9</v>
          </cell>
          <cell r="H361">
            <v>13.9</v>
          </cell>
          <cell r="I361" t="str">
            <v>PAV</v>
          </cell>
          <cell r="J361" t="str">
            <v>*</v>
          </cell>
          <cell r="L361" t="str">
            <v/>
          </cell>
          <cell r="M361" t="str">
            <v/>
          </cell>
          <cell r="O361" t="str">
            <v/>
          </cell>
          <cell r="P361" t="str">
            <v/>
          </cell>
        </row>
        <row r="362">
          <cell r="C362" t="str">
            <v>174BRR0755</v>
          </cell>
          <cell r="D362" t="str">
            <v>IGARAPÉ YAMANAKA</v>
          </cell>
          <cell r="E362" t="str">
            <v>IGARAPÉ MARTINS PEREIRA</v>
          </cell>
          <cell r="F362">
            <v>207.9</v>
          </cell>
          <cell r="G362">
            <v>224.7</v>
          </cell>
          <cell r="H362">
            <v>16.8</v>
          </cell>
          <cell r="I362" t="str">
            <v>PAV</v>
          </cell>
          <cell r="J362" t="str">
            <v>*</v>
          </cell>
          <cell r="L362" t="str">
            <v/>
          </cell>
          <cell r="M362" t="str">
            <v/>
          </cell>
          <cell r="O362" t="str">
            <v/>
          </cell>
          <cell r="P362" t="str">
            <v/>
          </cell>
        </row>
        <row r="363">
          <cell r="C363" t="str">
            <v>174BRR0765</v>
          </cell>
          <cell r="D363" t="str">
            <v>IGARAPÉ MARTINS PEREIRA</v>
          </cell>
          <cell r="E363" t="str">
            <v>ENTR BR-210(A)/RR-170 (NOVO PARAÍSO)</v>
          </cell>
          <cell r="F363">
            <v>224.7</v>
          </cell>
          <cell r="G363">
            <v>245.2</v>
          </cell>
          <cell r="H363">
            <v>20.5</v>
          </cell>
          <cell r="I363" t="str">
            <v>PAV</v>
          </cell>
          <cell r="J363" t="str">
            <v>*</v>
          </cell>
          <cell r="L363" t="str">
            <v/>
          </cell>
          <cell r="M363" t="str">
            <v/>
          </cell>
          <cell r="O363" t="str">
            <v/>
          </cell>
          <cell r="P363" t="str">
            <v/>
          </cell>
        </row>
        <row r="364">
          <cell r="C364" t="str">
            <v>174BRR0770</v>
          </cell>
          <cell r="D364" t="str">
            <v>ENTR BR-210(A)/RR-170 (NOVO PARAÍSO)</v>
          </cell>
          <cell r="E364" t="str">
            <v>RIO DIAS</v>
          </cell>
          <cell r="F364">
            <v>245.2</v>
          </cell>
          <cell r="G364">
            <v>260.8</v>
          </cell>
          <cell r="H364">
            <v>15.6</v>
          </cell>
          <cell r="I364" t="str">
            <v>PAV</v>
          </cell>
          <cell r="J364" t="str">
            <v>*</v>
          </cell>
          <cell r="K364" t="str">
            <v>210BRR0445</v>
          </cell>
          <cell r="L364" t="str">
            <v/>
          </cell>
          <cell r="M364" t="str">
            <v/>
          </cell>
          <cell r="O364" t="str">
            <v/>
          </cell>
          <cell r="P364" t="str">
            <v/>
          </cell>
        </row>
        <row r="365">
          <cell r="C365" t="str">
            <v>174BRR0780</v>
          </cell>
          <cell r="D365" t="str">
            <v>RIO DIAS</v>
          </cell>
          <cell r="E365" t="str">
            <v>IGARAPÉ CALEFFI</v>
          </cell>
          <cell r="F365">
            <v>260.8</v>
          </cell>
          <cell r="G365">
            <v>281.2</v>
          </cell>
          <cell r="H365">
            <v>20.399999999999999</v>
          </cell>
          <cell r="I365" t="str">
            <v>PAV</v>
          </cell>
          <cell r="J365" t="str">
            <v>*</v>
          </cell>
          <cell r="K365" t="str">
            <v>210BRR0450</v>
          </cell>
          <cell r="L365" t="str">
            <v/>
          </cell>
          <cell r="M365" t="str">
            <v/>
          </cell>
          <cell r="O365" t="str">
            <v/>
          </cell>
          <cell r="P365" t="str">
            <v/>
          </cell>
        </row>
        <row r="366">
          <cell r="C366" t="str">
            <v>174BRR0785</v>
          </cell>
          <cell r="D366" t="str">
            <v>IGARAPÉ CALEFFI</v>
          </cell>
          <cell r="E366" t="str">
            <v>RIO ITAN</v>
          </cell>
          <cell r="F366">
            <v>281.2</v>
          </cell>
          <cell r="G366">
            <v>296</v>
          </cell>
          <cell r="H366">
            <v>14.8</v>
          </cell>
          <cell r="I366" t="str">
            <v>PAV</v>
          </cell>
          <cell r="J366" t="str">
            <v>*</v>
          </cell>
          <cell r="K366" t="str">
            <v>210BRR0460</v>
          </cell>
          <cell r="L366" t="str">
            <v/>
          </cell>
          <cell r="M366" t="str">
            <v/>
          </cell>
          <cell r="O366" t="str">
            <v/>
          </cell>
          <cell r="P366" t="str">
            <v/>
          </cell>
        </row>
        <row r="367">
          <cell r="C367" t="str">
            <v>174BRR0790</v>
          </cell>
          <cell r="D367" t="str">
            <v>RIO ITAN</v>
          </cell>
          <cell r="E367" t="str">
            <v>RIO BARAUANA</v>
          </cell>
          <cell r="F367">
            <v>296</v>
          </cell>
          <cell r="G367">
            <v>308.89999999999998</v>
          </cell>
          <cell r="H367">
            <v>12.9</v>
          </cell>
          <cell r="I367" t="str">
            <v>PAV</v>
          </cell>
          <cell r="J367" t="str">
            <v>*</v>
          </cell>
          <cell r="K367" t="str">
            <v>210BRR0465</v>
          </cell>
          <cell r="L367" t="str">
            <v/>
          </cell>
          <cell r="M367" t="str">
            <v/>
          </cell>
          <cell r="O367" t="str">
            <v/>
          </cell>
          <cell r="P367" t="str">
            <v/>
          </cell>
        </row>
        <row r="368">
          <cell r="C368" t="str">
            <v>174BRR0800</v>
          </cell>
          <cell r="D368" t="str">
            <v>RIO BARAUANA</v>
          </cell>
          <cell r="E368" t="str">
            <v>VILA PETROLINA</v>
          </cell>
          <cell r="F368">
            <v>308.89999999999998</v>
          </cell>
          <cell r="G368">
            <v>328.9</v>
          </cell>
          <cell r="H368">
            <v>20</v>
          </cell>
          <cell r="I368" t="str">
            <v>PAV</v>
          </cell>
          <cell r="J368" t="str">
            <v>*</v>
          </cell>
          <cell r="K368" t="str">
            <v>210BRR0470</v>
          </cell>
          <cell r="L368" t="str">
            <v/>
          </cell>
          <cell r="M368" t="str">
            <v/>
          </cell>
          <cell r="O368" t="str">
            <v/>
          </cell>
          <cell r="P368" t="str">
            <v/>
          </cell>
        </row>
        <row r="369">
          <cell r="C369" t="str">
            <v>174BRR0805</v>
          </cell>
          <cell r="D369" t="str">
            <v>VILA PETROLINA</v>
          </cell>
          <cell r="E369" t="str">
            <v>INÍCIO TRAVESSIA RIO BRANCO</v>
          </cell>
          <cell r="F369">
            <v>328.9</v>
          </cell>
          <cell r="G369">
            <v>354.8</v>
          </cell>
          <cell r="H369">
            <v>25.9</v>
          </cell>
          <cell r="I369" t="str">
            <v>PAV</v>
          </cell>
          <cell r="J369" t="str">
            <v>*</v>
          </cell>
          <cell r="K369" t="str">
            <v>210BRR0480</v>
          </cell>
          <cell r="L369" t="str">
            <v/>
          </cell>
          <cell r="M369" t="str">
            <v/>
          </cell>
          <cell r="O369" t="str">
            <v/>
          </cell>
          <cell r="P369" t="str">
            <v/>
          </cell>
        </row>
        <row r="370">
          <cell r="C370" t="str">
            <v>174BRR0808</v>
          </cell>
          <cell r="D370" t="str">
            <v>INÍCIO TRAVESSIA RIO BRANCO</v>
          </cell>
          <cell r="E370" t="str">
            <v>FIM TRAVESSIA RIO BRANCO</v>
          </cell>
          <cell r="F370">
            <v>354.8</v>
          </cell>
          <cell r="G370">
            <v>356</v>
          </cell>
          <cell r="H370">
            <v>1.2</v>
          </cell>
          <cell r="I370" t="str">
            <v>TRV</v>
          </cell>
          <cell r="J370" t="str">
            <v/>
          </cell>
          <cell r="K370" t="str">
            <v>210BRR0490</v>
          </cell>
          <cell r="L370" t="str">
            <v/>
          </cell>
          <cell r="M370" t="str">
            <v/>
          </cell>
          <cell r="O370" t="str">
            <v/>
          </cell>
          <cell r="P370" t="str">
            <v/>
          </cell>
        </row>
        <row r="371">
          <cell r="C371" t="str">
            <v>174BRR0810</v>
          </cell>
          <cell r="D371" t="str">
            <v>FIM TRAVESSIA RIO BRANCO</v>
          </cell>
          <cell r="E371" t="str">
            <v>CARACARAÍ</v>
          </cell>
          <cell r="F371">
            <v>356</v>
          </cell>
          <cell r="G371">
            <v>369</v>
          </cell>
          <cell r="H371">
            <v>13</v>
          </cell>
          <cell r="I371" t="str">
            <v>PAV</v>
          </cell>
          <cell r="J371" t="str">
            <v>*</v>
          </cell>
          <cell r="K371" t="str">
            <v>210BRR0510</v>
          </cell>
          <cell r="L371" t="str">
            <v/>
          </cell>
          <cell r="M371" t="str">
            <v/>
          </cell>
          <cell r="O371" t="str">
            <v/>
          </cell>
          <cell r="P371" t="str">
            <v/>
          </cell>
        </row>
        <row r="372">
          <cell r="C372" t="str">
            <v>174BRR0830</v>
          </cell>
          <cell r="D372" t="str">
            <v>CARACARAÍ</v>
          </cell>
          <cell r="E372" t="str">
            <v>ENTR BR-210(B)/RR-327/347</v>
          </cell>
          <cell r="F372">
            <v>369</v>
          </cell>
          <cell r="G372">
            <v>377.5</v>
          </cell>
          <cell r="H372">
            <v>8.5</v>
          </cell>
          <cell r="I372" t="str">
            <v>PAV</v>
          </cell>
          <cell r="J372" t="str">
            <v>*</v>
          </cell>
          <cell r="K372" t="str">
            <v>210BRR0530</v>
          </cell>
          <cell r="L372" t="str">
            <v/>
          </cell>
          <cell r="M372" t="str">
            <v/>
          </cell>
          <cell r="O372" t="str">
            <v/>
          </cell>
          <cell r="P372" t="str">
            <v/>
          </cell>
        </row>
        <row r="373">
          <cell r="C373" t="str">
            <v>174BRR0850</v>
          </cell>
          <cell r="D373" t="str">
            <v>ENTR BR-210(B)/RR-327/347</v>
          </cell>
          <cell r="E373" t="str">
            <v>ENTR RR-323/325 (VILA IRACEMA)</v>
          </cell>
          <cell r="F373">
            <v>377.5</v>
          </cell>
          <cell r="G373">
            <v>412.8</v>
          </cell>
          <cell r="H373">
            <v>35.299999999999997</v>
          </cell>
          <cell r="I373" t="str">
            <v>PAV</v>
          </cell>
          <cell r="J373" t="str">
            <v>*</v>
          </cell>
          <cell r="L373" t="str">
            <v/>
          </cell>
          <cell r="M373" t="str">
            <v/>
          </cell>
          <cell r="O373" t="str">
            <v/>
          </cell>
          <cell r="P373" t="str">
            <v/>
          </cell>
        </row>
        <row r="374">
          <cell r="C374" t="str">
            <v>174BRR0870</v>
          </cell>
          <cell r="D374" t="str">
            <v>ENTR RR-323/325 (VILA IRACEMA)</v>
          </cell>
          <cell r="E374" t="str">
            <v>IGARAPÉ BRANCO</v>
          </cell>
          <cell r="F374">
            <v>412.8</v>
          </cell>
          <cell r="G374">
            <v>431</v>
          </cell>
          <cell r="H374">
            <v>18.2</v>
          </cell>
          <cell r="I374" t="str">
            <v>PAV</v>
          </cell>
          <cell r="J374" t="str">
            <v>*</v>
          </cell>
          <cell r="L374" t="str">
            <v/>
          </cell>
          <cell r="M374" t="str">
            <v/>
          </cell>
          <cell r="O374" t="str">
            <v/>
          </cell>
          <cell r="P374" t="str">
            <v/>
          </cell>
        </row>
        <row r="375">
          <cell r="C375" t="str">
            <v>174BRR0900</v>
          </cell>
          <cell r="D375" t="str">
            <v>IGARAPÉ BRANCO</v>
          </cell>
          <cell r="E375" t="str">
            <v>ENTR RR-325/345 (MUCAJAÍ)</v>
          </cell>
          <cell r="F375">
            <v>431</v>
          </cell>
          <cell r="G375">
            <v>454.7</v>
          </cell>
          <cell r="H375">
            <v>23.7</v>
          </cell>
          <cell r="I375" t="str">
            <v>PAV</v>
          </cell>
          <cell r="J375" t="str">
            <v>*</v>
          </cell>
          <cell r="L375" t="str">
            <v/>
          </cell>
          <cell r="M375" t="str">
            <v/>
          </cell>
          <cell r="O375" t="str">
            <v/>
          </cell>
          <cell r="P375" t="str">
            <v/>
          </cell>
        </row>
        <row r="376">
          <cell r="C376" t="str">
            <v>174BRR0915</v>
          </cell>
          <cell r="D376" t="str">
            <v>ENTR RR-325/345 (MUCAJAÍ)</v>
          </cell>
          <cell r="E376" t="str">
            <v>IGARAPÉ ÁGUA BOA</v>
          </cell>
          <cell r="F376">
            <v>454.7</v>
          </cell>
          <cell r="G376">
            <v>485.9</v>
          </cell>
          <cell r="H376">
            <v>31.2</v>
          </cell>
          <cell r="I376" t="str">
            <v>PAV</v>
          </cell>
          <cell r="J376" t="str">
            <v>*</v>
          </cell>
          <cell r="L376" t="str">
            <v/>
          </cell>
          <cell r="M376" t="str">
            <v/>
          </cell>
          <cell r="O376" t="str">
            <v/>
          </cell>
          <cell r="P376" t="str">
            <v/>
          </cell>
        </row>
        <row r="377">
          <cell r="C377" t="str">
            <v>174BRR0930</v>
          </cell>
          <cell r="D377" t="str">
            <v>IGARAPÉ ÁGUA BOA</v>
          </cell>
          <cell r="E377" t="str">
            <v>ENTR BR-401 (BOA VISTA)</v>
          </cell>
          <cell r="F377">
            <v>485.9</v>
          </cell>
          <cell r="G377">
            <v>505.1</v>
          </cell>
          <cell r="H377">
            <v>19.2</v>
          </cell>
          <cell r="I377" t="str">
            <v>PAV</v>
          </cell>
          <cell r="J377" t="str">
            <v>*</v>
          </cell>
          <cell r="L377" t="str">
            <v/>
          </cell>
          <cell r="M377" t="str">
            <v/>
          </cell>
          <cell r="O377" t="str">
            <v/>
          </cell>
          <cell r="P377" t="str">
            <v/>
          </cell>
        </row>
        <row r="378">
          <cell r="C378" t="str">
            <v>174BRR0940</v>
          </cell>
          <cell r="D378" t="str">
            <v>ENTR BR-401 (BOA VISTA)</v>
          </cell>
          <cell r="E378" t="str">
            <v>ENTR RR-205 *TRECHO URBANO*</v>
          </cell>
          <cell r="F378">
            <v>505.1</v>
          </cell>
          <cell r="G378">
            <v>507.1</v>
          </cell>
          <cell r="H378">
            <v>2</v>
          </cell>
          <cell r="I378" t="str">
            <v>PAV</v>
          </cell>
          <cell r="J378" t="str">
            <v>*</v>
          </cell>
          <cell r="L378" t="str">
            <v/>
          </cell>
          <cell r="M378" t="str">
            <v/>
          </cell>
          <cell r="O378" t="str">
            <v/>
          </cell>
          <cell r="P378" t="str">
            <v/>
          </cell>
        </row>
        <row r="379">
          <cell r="C379" t="str">
            <v>174BRR0945</v>
          </cell>
          <cell r="D379" t="str">
            <v>ENTR RR-205</v>
          </cell>
          <cell r="E379" t="str">
            <v>ENTR RR-321 (RIO CAUAMÉ)</v>
          </cell>
          <cell r="F379">
            <v>507.1</v>
          </cell>
          <cell r="G379">
            <v>512.1</v>
          </cell>
          <cell r="H379">
            <v>5</v>
          </cell>
          <cell r="I379" t="str">
            <v>PAV</v>
          </cell>
          <cell r="J379" t="str">
            <v>*</v>
          </cell>
          <cell r="L379" t="str">
            <v/>
          </cell>
          <cell r="M379" t="str">
            <v/>
          </cell>
          <cell r="O379" t="str">
            <v/>
          </cell>
          <cell r="P379" t="str">
            <v/>
          </cell>
        </row>
        <row r="380">
          <cell r="C380" t="str">
            <v>174BRR0950</v>
          </cell>
          <cell r="D380" t="str">
            <v>ENTR RR-321 (RIO CAUAMÉ)</v>
          </cell>
          <cell r="E380" t="str">
            <v>ENTR RR-319 (SANTA FÉ)</v>
          </cell>
          <cell r="F380">
            <v>512.1</v>
          </cell>
          <cell r="G380">
            <v>524.5</v>
          </cell>
          <cell r="H380">
            <v>12.4</v>
          </cell>
          <cell r="I380" t="str">
            <v>PAV</v>
          </cell>
          <cell r="J380" t="str">
            <v>*</v>
          </cell>
          <cell r="L380" t="str">
            <v/>
          </cell>
          <cell r="M380" t="str">
            <v/>
          </cell>
          <cell r="O380" t="str">
            <v/>
          </cell>
          <cell r="P380" t="str">
            <v/>
          </cell>
        </row>
        <row r="381">
          <cell r="C381" t="str">
            <v>174BRR0960</v>
          </cell>
          <cell r="D381" t="str">
            <v>ENTR RR-319 (SANTA FÉ)</v>
          </cell>
          <cell r="E381" t="str">
            <v>IGARAPÉ MURUPÚ</v>
          </cell>
          <cell r="F381">
            <v>524.5</v>
          </cell>
          <cell r="G381">
            <v>531.1</v>
          </cell>
          <cell r="H381">
            <v>6.6</v>
          </cell>
          <cell r="I381" t="str">
            <v>PAV</v>
          </cell>
          <cell r="J381" t="str">
            <v>*</v>
          </cell>
          <cell r="L381" t="str">
            <v/>
          </cell>
          <cell r="M381" t="str">
            <v/>
          </cell>
          <cell r="O381" t="str">
            <v/>
          </cell>
          <cell r="P381" t="str">
            <v/>
          </cell>
        </row>
        <row r="382">
          <cell r="C382" t="str">
            <v>174BRR0965</v>
          </cell>
          <cell r="D382" t="str">
            <v>IGARAPÉ MURUPÚ</v>
          </cell>
          <cell r="E382" t="str">
            <v>ENTR RR-342</v>
          </cell>
          <cell r="F382">
            <v>531.1</v>
          </cell>
          <cell r="G382">
            <v>542</v>
          </cell>
          <cell r="H382">
            <v>10.9</v>
          </cell>
          <cell r="I382" t="str">
            <v>PAV</v>
          </cell>
          <cell r="J382" t="str">
            <v>*</v>
          </cell>
          <cell r="L382" t="str">
            <v/>
          </cell>
          <cell r="M382" t="str">
            <v/>
          </cell>
          <cell r="O382" t="str">
            <v/>
          </cell>
          <cell r="P382" t="str">
            <v/>
          </cell>
        </row>
        <row r="383">
          <cell r="C383" t="str">
            <v>174BRR0975</v>
          </cell>
          <cell r="D383" t="str">
            <v>ENTR RR-342</v>
          </cell>
          <cell r="E383" t="str">
            <v>IGARAPÉ JACITARA</v>
          </cell>
          <cell r="F383">
            <v>542</v>
          </cell>
          <cell r="G383">
            <v>546.1</v>
          </cell>
          <cell r="H383">
            <v>4.0999999999999996</v>
          </cell>
          <cell r="I383" t="str">
            <v>PAV</v>
          </cell>
          <cell r="J383" t="str">
            <v>*</v>
          </cell>
          <cell r="L383" t="str">
            <v/>
          </cell>
          <cell r="M383" t="str">
            <v/>
          </cell>
          <cell r="O383" t="str">
            <v/>
          </cell>
          <cell r="P383" t="str">
            <v/>
          </cell>
        </row>
        <row r="384">
          <cell r="C384" t="str">
            <v>174BRR0980</v>
          </cell>
          <cell r="D384" t="str">
            <v>IGARAPÉ JACITARA</v>
          </cell>
          <cell r="E384" t="str">
            <v>IGARAPÉ SAÚBA</v>
          </cell>
          <cell r="F384">
            <v>546.1</v>
          </cell>
          <cell r="G384">
            <v>555.9</v>
          </cell>
          <cell r="H384">
            <v>9.8000000000000007</v>
          </cell>
          <cell r="I384" t="str">
            <v>PAV</v>
          </cell>
          <cell r="J384" t="str">
            <v>*</v>
          </cell>
          <cell r="L384" t="str">
            <v/>
          </cell>
          <cell r="M384" t="str">
            <v/>
          </cell>
          <cell r="O384" t="str">
            <v/>
          </cell>
          <cell r="P384" t="str">
            <v/>
          </cell>
        </row>
        <row r="385">
          <cell r="C385" t="str">
            <v>174BRR0985</v>
          </cell>
          <cell r="D385" t="str">
            <v>IGARAPÉ SAÚBA</v>
          </cell>
          <cell r="E385" t="str">
            <v>IGARAPÉ TRUARÚ</v>
          </cell>
          <cell r="F385">
            <v>555.9</v>
          </cell>
          <cell r="G385">
            <v>563.9</v>
          </cell>
          <cell r="H385">
            <v>8</v>
          </cell>
          <cell r="I385" t="str">
            <v>PAV</v>
          </cell>
          <cell r="J385" t="str">
            <v>*</v>
          </cell>
          <cell r="L385" t="str">
            <v/>
          </cell>
          <cell r="M385" t="str">
            <v/>
          </cell>
          <cell r="O385" t="str">
            <v/>
          </cell>
          <cell r="P385" t="str">
            <v/>
          </cell>
        </row>
        <row r="386">
          <cell r="C386" t="str">
            <v>174BRR0990</v>
          </cell>
          <cell r="D386" t="str">
            <v>IGARAPÉ TRUARÚ</v>
          </cell>
          <cell r="E386" t="str">
            <v>RIO URARICOERA</v>
          </cell>
          <cell r="F386">
            <v>563.9</v>
          </cell>
          <cell r="G386">
            <v>584.20000000000005</v>
          </cell>
          <cell r="H386">
            <v>20.3</v>
          </cell>
          <cell r="I386" t="str">
            <v>PAV</v>
          </cell>
          <cell r="J386" t="str">
            <v>*</v>
          </cell>
          <cell r="L386" t="str">
            <v/>
          </cell>
          <cell r="M386" t="str">
            <v/>
          </cell>
          <cell r="O386" t="str">
            <v/>
          </cell>
          <cell r="P386" t="str">
            <v/>
          </cell>
        </row>
        <row r="387">
          <cell r="C387" t="str">
            <v>174BRR1000</v>
          </cell>
          <cell r="D387" t="str">
            <v>RIO URARICOERA</v>
          </cell>
          <cell r="E387" t="str">
            <v>IGARAPÉ TÁXI</v>
          </cell>
          <cell r="F387">
            <v>584.20000000000005</v>
          </cell>
          <cell r="G387">
            <v>596.1</v>
          </cell>
          <cell r="H387">
            <v>11.9</v>
          </cell>
          <cell r="I387" t="str">
            <v>PAV</v>
          </cell>
          <cell r="J387" t="str">
            <v>*</v>
          </cell>
          <cell r="L387" t="str">
            <v/>
          </cell>
          <cell r="M387" t="str">
            <v/>
          </cell>
          <cell r="O387" t="str">
            <v/>
          </cell>
          <cell r="P387" t="str">
            <v/>
          </cell>
        </row>
        <row r="388">
          <cell r="C388" t="str">
            <v>174BRR1010</v>
          </cell>
          <cell r="D388" t="str">
            <v>IGARAPÉ TÁXI</v>
          </cell>
          <cell r="E388" t="str">
            <v>RIO CAUARUAU</v>
          </cell>
          <cell r="F388">
            <v>596.1</v>
          </cell>
          <cell r="G388">
            <v>602.20000000000005</v>
          </cell>
          <cell r="H388">
            <v>6.1</v>
          </cell>
          <cell r="I388" t="str">
            <v>PAV</v>
          </cell>
          <cell r="J388" t="str">
            <v>*</v>
          </cell>
          <cell r="L388" t="str">
            <v/>
          </cell>
          <cell r="M388" t="str">
            <v/>
          </cell>
          <cell r="O388" t="str">
            <v/>
          </cell>
          <cell r="P388" t="str">
            <v/>
          </cell>
        </row>
        <row r="389">
          <cell r="C389" t="str">
            <v>174BRR1015</v>
          </cell>
          <cell r="D389" t="str">
            <v>RIO CAUARUAU</v>
          </cell>
          <cell r="E389" t="str">
            <v>ENTR RR-203 (TRÊS CORAÇÕES)</v>
          </cell>
          <cell r="F389">
            <v>602.20000000000005</v>
          </cell>
          <cell r="G389">
            <v>606.20000000000005</v>
          </cell>
          <cell r="H389">
            <v>4</v>
          </cell>
          <cell r="I389" t="str">
            <v>PAV</v>
          </cell>
          <cell r="J389" t="str">
            <v>*</v>
          </cell>
          <cell r="L389" t="str">
            <v/>
          </cell>
          <cell r="M389" t="str">
            <v/>
          </cell>
          <cell r="O389" t="str">
            <v/>
          </cell>
          <cell r="P389" t="str">
            <v/>
          </cell>
        </row>
        <row r="390">
          <cell r="C390" t="str">
            <v>174BRR1020</v>
          </cell>
          <cell r="D390" t="str">
            <v>ENTR RR-203 (TRÊS CORAÇÕES)</v>
          </cell>
          <cell r="E390" t="str">
            <v>IGARAPÉ ANINGAL</v>
          </cell>
          <cell r="F390">
            <v>606.20000000000005</v>
          </cell>
          <cell r="G390">
            <v>617.5</v>
          </cell>
          <cell r="H390">
            <v>11.3</v>
          </cell>
          <cell r="I390" t="str">
            <v>PAV</v>
          </cell>
          <cell r="J390" t="str">
            <v>*</v>
          </cell>
          <cell r="L390" t="str">
            <v/>
          </cell>
          <cell r="M390" t="str">
            <v/>
          </cell>
          <cell r="O390" t="str">
            <v/>
          </cell>
          <cell r="P390" t="str">
            <v/>
          </cell>
        </row>
        <row r="391">
          <cell r="C391" t="str">
            <v>174BRR1025</v>
          </cell>
          <cell r="D391" t="str">
            <v>IGARAPÉ ANINGAL</v>
          </cell>
          <cell r="E391" t="str">
            <v>IGARAPÉ JAUARÍ</v>
          </cell>
          <cell r="F391">
            <v>617.5</v>
          </cell>
          <cell r="G391">
            <v>619.70000000000005</v>
          </cell>
          <cell r="H391">
            <v>2.2000000000000002</v>
          </cell>
          <cell r="I391" t="str">
            <v>PAV</v>
          </cell>
          <cell r="J391" t="str">
            <v>*</v>
          </cell>
          <cell r="L391" t="str">
            <v/>
          </cell>
          <cell r="M391" t="str">
            <v/>
          </cell>
          <cell r="O391" t="str">
            <v/>
          </cell>
          <cell r="P391" t="str">
            <v/>
          </cell>
        </row>
        <row r="392">
          <cell r="C392" t="str">
            <v>174BRR1030</v>
          </cell>
          <cell r="D392" t="str">
            <v>IGARAPÉ JAUARÍ</v>
          </cell>
          <cell r="E392" t="str">
            <v>ENTR RR-400 (P/PEDRA PINTADA)</v>
          </cell>
          <cell r="F392">
            <v>619.70000000000005</v>
          </cell>
          <cell r="G392">
            <v>631.5</v>
          </cell>
          <cell r="H392">
            <v>11.8</v>
          </cell>
          <cell r="I392" t="str">
            <v>PAV</v>
          </cell>
          <cell r="J392" t="str">
            <v>*</v>
          </cell>
          <cell r="L392" t="str">
            <v/>
          </cell>
          <cell r="M392" t="str">
            <v/>
          </cell>
          <cell r="O392" t="str">
            <v/>
          </cell>
          <cell r="P392" t="str">
            <v/>
          </cell>
        </row>
        <row r="393">
          <cell r="C393" t="str">
            <v>174BRR1040</v>
          </cell>
          <cell r="D393" t="str">
            <v>ENTR RR-400 (P/PEDRA PINTADA)</v>
          </cell>
          <cell r="E393" t="str">
            <v>RIO PARIMÉ</v>
          </cell>
          <cell r="F393">
            <v>631.5</v>
          </cell>
          <cell r="G393">
            <v>649.1</v>
          </cell>
          <cell r="H393">
            <v>17.600000000000001</v>
          </cell>
          <cell r="I393" t="str">
            <v>PAV</v>
          </cell>
          <cell r="J393" t="str">
            <v>*</v>
          </cell>
          <cell r="L393" t="str">
            <v/>
          </cell>
          <cell r="M393" t="str">
            <v/>
          </cell>
          <cell r="O393" t="str">
            <v/>
          </cell>
          <cell r="P393" t="str">
            <v/>
          </cell>
        </row>
        <row r="394">
          <cell r="C394" t="str">
            <v>174BRR1050</v>
          </cell>
          <cell r="D394" t="str">
            <v>RIO PARIMÉ</v>
          </cell>
          <cell r="E394" t="str">
            <v>PARICARANA</v>
          </cell>
          <cell r="F394">
            <v>649.1</v>
          </cell>
          <cell r="G394">
            <v>661.1</v>
          </cell>
          <cell r="H394">
            <v>12</v>
          </cell>
          <cell r="I394" t="str">
            <v>PAV</v>
          </cell>
          <cell r="J394" t="str">
            <v>*</v>
          </cell>
          <cell r="L394" t="str">
            <v/>
          </cell>
          <cell r="M394" t="str">
            <v/>
          </cell>
          <cell r="O394" t="str">
            <v/>
          </cell>
          <cell r="P394" t="str">
            <v/>
          </cell>
        </row>
        <row r="395">
          <cell r="C395" t="str">
            <v>174BRR1060</v>
          </cell>
          <cell r="D395" t="str">
            <v>PARICARANA</v>
          </cell>
          <cell r="E395" t="str">
            <v>ENTR BR-433</v>
          </cell>
          <cell r="F395">
            <v>661.1</v>
          </cell>
          <cell r="G395">
            <v>675.5</v>
          </cell>
          <cell r="H395">
            <v>14.4</v>
          </cell>
          <cell r="I395" t="str">
            <v>PAV</v>
          </cell>
          <cell r="J395" t="str">
            <v>*</v>
          </cell>
          <cell r="L395" t="str">
            <v/>
          </cell>
          <cell r="M395" t="str">
            <v/>
          </cell>
          <cell r="O395" t="str">
            <v/>
          </cell>
          <cell r="P395" t="str">
            <v/>
          </cell>
        </row>
        <row r="396">
          <cell r="C396" t="str">
            <v>174BRR1065</v>
          </cell>
          <cell r="D396" t="str">
            <v>ENTR BR-433</v>
          </cell>
          <cell r="E396" t="str">
            <v>RIO SURUMU</v>
          </cell>
          <cell r="F396">
            <v>675.5</v>
          </cell>
          <cell r="G396">
            <v>678.1</v>
          </cell>
          <cell r="H396">
            <v>2.6</v>
          </cell>
          <cell r="I396" t="str">
            <v>PAV</v>
          </cell>
          <cell r="J396" t="str">
            <v>*</v>
          </cell>
          <cell r="L396" t="str">
            <v/>
          </cell>
          <cell r="M396" t="str">
            <v/>
          </cell>
          <cell r="O396" t="str">
            <v/>
          </cell>
          <cell r="P396" t="str">
            <v/>
          </cell>
        </row>
        <row r="397">
          <cell r="C397" t="str">
            <v>174BRR1075</v>
          </cell>
          <cell r="D397" t="str">
            <v>RIO SURUMU</v>
          </cell>
          <cell r="E397" t="str">
            <v>IGARAPÉ ÁVILA</v>
          </cell>
          <cell r="F397">
            <v>678.1</v>
          </cell>
          <cell r="G397">
            <v>712.1</v>
          </cell>
          <cell r="H397">
            <v>34</v>
          </cell>
          <cell r="I397" t="str">
            <v>PAV</v>
          </cell>
          <cell r="J397" t="str">
            <v>*</v>
          </cell>
          <cell r="L397" t="str">
            <v/>
          </cell>
          <cell r="M397" t="str">
            <v/>
          </cell>
          <cell r="O397" t="str">
            <v/>
          </cell>
          <cell r="P397" t="str">
            <v/>
          </cell>
        </row>
        <row r="398">
          <cell r="C398" t="str">
            <v>174BRR1090</v>
          </cell>
          <cell r="D398" t="str">
            <v>IGARAPÉ ÁVILA</v>
          </cell>
          <cell r="E398" t="str">
            <v>FRONT BRASIL/VENEZUELA (MARCO BV8)</v>
          </cell>
          <cell r="F398">
            <v>712.1</v>
          </cell>
          <cell r="G398">
            <v>719.9</v>
          </cell>
          <cell r="H398">
            <v>7.8</v>
          </cell>
          <cell r="I398" t="str">
            <v>PAV</v>
          </cell>
          <cell r="J398" t="str">
            <v>*</v>
          </cell>
          <cell r="L398" t="str">
            <v/>
          </cell>
          <cell r="M398" t="str">
            <v/>
          </cell>
          <cell r="O398" t="str">
            <v/>
          </cell>
          <cell r="P398" t="str">
            <v/>
          </cell>
        </row>
        <row r="399">
          <cell r="C399" t="str">
            <v>174BRR9010</v>
          </cell>
          <cell r="D399" t="str">
            <v>ENTR BR-174 (SUL) (KM 496,1)</v>
          </cell>
          <cell r="E399" t="str">
            <v>ENTR BR-174 (NORTE) (KM 524,1) (CONT OESTE BOA VISTA)</v>
          </cell>
          <cell r="F399">
            <v>0</v>
          </cell>
          <cell r="G399">
            <v>28.7</v>
          </cell>
          <cell r="H399">
            <v>28.7</v>
          </cell>
          <cell r="I399" t="str">
            <v>PLA</v>
          </cell>
          <cell r="J399" t="str">
            <v/>
          </cell>
          <cell r="L399" t="str">
            <v/>
          </cell>
          <cell r="M399" t="str">
            <v/>
          </cell>
          <cell r="O399" t="str">
            <v/>
          </cell>
          <cell r="P399" t="str">
            <v/>
          </cell>
        </row>
        <row r="400">
          <cell r="J400" t="str">
            <v/>
          </cell>
        </row>
        <row r="401">
          <cell r="C401" t="str">
            <v>210BRR0390</v>
          </cell>
          <cell r="D401" t="str">
            <v>DIV PA/RR</v>
          </cell>
          <cell r="E401" t="str">
            <v>RIO JATAPÚ</v>
          </cell>
          <cell r="F401">
            <v>0</v>
          </cell>
          <cell r="G401">
            <v>45.3</v>
          </cell>
          <cell r="H401">
            <v>45.3</v>
          </cell>
          <cell r="I401" t="str">
            <v>PLA</v>
          </cell>
          <cell r="J401" t="str">
            <v/>
          </cell>
          <cell r="L401" t="str">
            <v/>
          </cell>
          <cell r="M401" t="str">
            <v/>
          </cell>
          <cell r="O401" t="str">
            <v/>
          </cell>
          <cell r="P401" t="str">
            <v/>
          </cell>
        </row>
        <row r="402">
          <cell r="C402" t="str">
            <v>210BRR0400</v>
          </cell>
          <cell r="D402" t="str">
            <v>RIO JATAPÚ</v>
          </cell>
          <cell r="E402" t="str">
            <v>ENTRE RIOS</v>
          </cell>
          <cell r="F402">
            <v>45.3</v>
          </cell>
          <cell r="G402">
            <v>56.3</v>
          </cell>
          <cell r="H402">
            <v>11</v>
          </cell>
          <cell r="I402" t="str">
            <v>IMP</v>
          </cell>
          <cell r="J402" t="str">
            <v/>
          </cell>
          <cell r="L402" t="str">
            <v/>
          </cell>
          <cell r="M402" t="str">
            <v/>
          </cell>
          <cell r="O402" t="str">
            <v/>
          </cell>
          <cell r="P402" t="str">
            <v/>
          </cell>
        </row>
        <row r="403">
          <cell r="C403" t="str">
            <v>210BRR0405</v>
          </cell>
          <cell r="D403" t="str">
            <v>ENTRE RIOS</v>
          </cell>
          <cell r="E403" t="str">
            <v>RIO JAAUÁPERI (CAROERÉ)</v>
          </cell>
          <cell r="F403">
            <v>56.3</v>
          </cell>
          <cell r="G403">
            <v>89</v>
          </cell>
          <cell r="H403">
            <v>32.700000000000003</v>
          </cell>
          <cell r="I403" t="str">
            <v>IMP</v>
          </cell>
          <cell r="J403" t="str">
            <v/>
          </cell>
          <cell r="L403" t="str">
            <v/>
          </cell>
          <cell r="M403" t="str">
            <v/>
          </cell>
          <cell r="O403" t="str">
            <v/>
          </cell>
          <cell r="P403" t="str">
            <v/>
          </cell>
        </row>
        <row r="404">
          <cell r="C404" t="str">
            <v>210BRR0410</v>
          </cell>
          <cell r="D404" t="str">
            <v>RIO JAAUÁPERI (CAROERÉ)</v>
          </cell>
          <cell r="E404" t="str">
            <v>SÃO JOÃO DA BALIZA</v>
          </cell>
          <cell r="F404">
            <v>89</v>
          </cell>
          <cell r="G404">
            <v>113</v>
          </cell>
          <cell r="H404">
            <v>24</v>
          </cell>
          <cell r="I404" t="str">
            <v>IMP</v>
          </cell>
          <cell r="J404" t="str">
            <v/>
          </cell>
          <cell r="L404" t="str">
            <v/>
          </cell>
          <cell r="M404" t="str">
            <v/>
          </cell>
          <cell r="O404" t="str">
            <v/>
          </cell>
          <cell r="P404" t="str">
            <v/>
          </cell>
        </row>
        <row r="405">
          <cell r="C405" t="str">
            <v>210BRR0420</v>
          </cell>
          <cell r="D405" t="str">
            <v>SÃO JOÃO DA BALIZA</v>
          </cell>
          <cell r="E405" t="str">
            <v>ENTR RR-460 (SÃO LUIZ)</v>
          </cell>
          <cell r="F405">
            <v>113</v>
          </cell>
          <cell r="G405">
            <v>129</v>
          </cell>
          <cell r="H405">
            <v>16</v>
          </cell>
          <cell r="I405" t="str">
            <v>PAV</v>
          </cell>
          <cell r="J405" t="str">
            <v>*</v>
          </cell>
          <cell r="L405" t="str">
            <v/>
          </cell>
          <cell r="M405" t="str">
            <v/>
          </cell>
          <cell r="O405" t="str">
            <v/>
          </cell>
          <cell r="P405" t="str">
            <v/>
          </cell>
        </row>
        <row r="406">
          <cell r="C406" t="str">
            <v>210BRR0430</v>
          </cell>
          <cell r="D406" t="str">
            <v>ENTR RR-460 (SÃO LUIZ)</v>
          </cell>
          <cell r="E406" t="str">
            <v>RIO ANAUÁ</v>
          </cell>
          <cell r="F406">
            <v>129</v>
          </cell>
          <cell r="G406">
            <v>156</v>
          </cell>
          <cell r="H406">
            <v>27</v>
          </cell>
          <cell r="I406" t="str">
            <v>PAV</v>
          </cell>
          <cell r="J406" t="str">
            <v>*</v>
          </cell>
          <cell r="L406" t="str">
            <v/>
          </cell>
          <cell r="M406" t="str">
            <v/>
          </cell>
          <cell r="O406" t="str">
            <v/>
          </cell>
          <cell r="P406" t="str">
            <v/>
          </cell>
        </row>
        <row r="407">
          <cell r="C407" t="str">
            <v>210BRR0440</v>
          </cell>
          <cell r="D407" t="str">
            <v>RIO ANAUÁ</v>
          </cell>
          <cell r="E407" t="str">
            <v>ENTR BR-174(A)/RR-170 (NOVO PARAÍSO)</v>
          </cell>
          <cell r="F407">
            <v>156</v>
          </cell>
          <cell r="G407">
            <v>182</v>
          </cell>
          <cell r="H407">
            <v>26</v>
          </cell>
          <cell r="I407" t="str">
            <v>PAV</v>
          </cell>
          <cell r="J407" t="str">
            <v>*</v>
          </cell>
          <cell r="L407" t="str">
            <v/>
          </cell>
          <cell r="M407" t="str">
            <v/>
          </cell>
          <cell r="O407" t="str">
            <v/>
          </cell>
          <cell r="P407" t="str">
            <v/>
          </cell>
        </row>
        <row r="408">
          <cell r="C408" t="str">
            <v>210BRR0445</v>
          </cell>
          <cell r="D408" t="str">
            <v>ENTR BR-174(A)/RR-170 (NOVO PARAÍSO)</v>
          </cell>
          <cell r="E408" t="str">
            <v>RIO DIAS</v>
          </cell>
          <cell r="F408">
            <v>182</v>
          </cell>
          <cell r="G408">
            <v>197.6</v>
          </cell>
          <cell r="H408">
            <v>15.6</v>
          </cell>
          <cell r="I408" t="str">
            <v>PAV</v>
          </cell>
          <cell r="J408" t="str">
            <v/>
          </cell>
          <cell r="K408" t="str">
            <v>174BRR0770</v>
          </cell>
          <cell r="L408" t="str">
            <v/>
          </cell>
          <cell r="M408" t="str">
            <v/>
          </cell>
          <cell r="O408" t="str">
            <v/>
          </cell>
          <cell r="P408" t="str">
            <v/>
          </cell>
        </row>
        <row r="409">
          <cell r="C409" t="str">
            <v>210BRR0450</v>
          </cell>
          <cell r="D409" t="str">
            <v>RIO DIAS</v>
          </cell>
          <cell r="E409" t="str">
            <v>IGARAPÉ CALEFFI</v>
          </cell>
          <cell r="F409">
            <v>197.6</v>
          </cell>
          <cell r="G409">
            <v>218</v>
          </cell>
          <cell r="H409">
            <v>20.399999999999999</v>
          </cell>
          <cell r="I409" t="str">
            <v>PAV</v>
          </cell>
          <cell r="J409" t="str">
            <v/>
          </cell>
          <cell r="K409" t="str">
            <v>174BRR0780</v>
          </cell>
          <cell r="L409" t="str">
            <v/>
          </cell>
          <cell r="M409" t="str">
            <v/>
          </cell>
          <cell r="O409" t="str">
            <v/>
          </cell>
          <cell r="P409" t="str">
            <v/>
          </cell>
        </row>
        <row r="410">
          <cell r="C410" t="str">
            <v>210BRR0460</v>
          </cell>
          <cell r="D410" t="str">
            <v>IGARAPÉ CALEFFI</v>
          </cell>
          <cell r="E410" t="str">
            <v>RIO ITAN</v>
          </cell>
          <cell r="F410">
            <v>218</v>
          </cell>
          <cell r="G410">
            <v>232.8</v>
          </cell>
          <cell r="H410">
            <v>14.8</v>
          </cell>
          <cell r="I410" t="str">
            <v>PAV</v>
          </cell>
          <cell r="J410" t="str">
            <v/>
          </cell>
          <cell r="K410" t="str">
            <v>174BRR0785</v>
          </cell>
          <cell r="L410" t="str">
            <v/>
          </cell>
          <cell r="M410" t="str">
            <v/>
          </cell>
          <cell r="O410" t="str">
            <v/>
          </cell>
          <cell r="P410" t="str">
            <v/>
          </cell>
        </row>
        <row r="411">
          <cell r="C411" t="str">
            <v>210BRR0465</v>
          </cell>
          <cell r="D411" t="str">
            <v>RIO ITAN</v>
          </cell>
          <cell r="E411" t="str">
            <v>RIO BARAUANA</v>
          </cell>
          <cell r="F411">
            <v>232.8</v>
          </cell>
          <cell r="G411">
            <v>245.7</v>
          </cell>
          <cell r="H411">
            <v>12.9</v>
          </cell>
          <cell r="I411" t="str">
            <v>PAV</v>
          </cell>
          <cell r="J411" t="str">
            <v/>
          </cell>
          <cell r="K411" t="str">
            <v>174BRR0790</v>
          </cell>
          <cell r="L411" t="str">
            <v/>
          </cell>
          <cell r="M411" t="str">
            <v/>
          </cell>
          <cell r="O411" t="str">
            <v/>
          </cell>
          <cell r="P411" t="str">
            <v/>
          </cell>
        </row>
        <row r="412">
          <cell r="C412" t="str">
            <v>210BRR0470</v>
          </cell>
          <cell r="D412" t="str">
            <v>RIO BARAUANA</v>
          </cell>
          <cell r="E412" t="str">
            <v>VILA PETROLINA</v>
          </cell>
          <cell r="F412">
            <v>245.7</v>
          </cell>
          <cell r="G412">
            <v>265.7</v>
          </cell>
          <cell r="H412">
            <v>20</v>
          </cell>
          <cell r="I412" t="str">
            <v>PAV</v>
          </cell>
          <cell r="J412" t="str">
            <v/>
          </cell>
          <cell r="K412" t="str">
            <v>174BRR0800</v>
          </cell>
          <cell r="L412" t="str">
            <v/>
          </cell>
          <cell r="M412" t="str">
            <v/>
          </cell>
          <cell r="O412" t="str">
            <v/>
          </cell>
          <cell r="P412" t="str">
            <v/>
          </cell>
        </row>
        <row r="413">
          <cell r="C413" t="str">
            <v>210BRR0480</v>
          </cell>
          <cell r="D413" t="str">
            <v>VILA PETROLINA</v>
          </cell>
          <cell r="E413" t="str">
            <v>INÍCIO TRAVESSIA RIO BRANCO</v>
          </cell>
          <cell r="F413">
            <v>265.7</v>
          </cell>
          <cell r="G413">
            <v>291.60000000000002</v>
          </cell>
          <cell r="H413">
            <v>25.9</v>
          </cell>
          <cell r="I413" t="str">
            <v>PAV</v>
          </cell>
          <cell r="J413" t="str">
            <v/>
          </cell>
          <cell r="K413" t="str">
            <v>174BRR0805</v>
          </cell>
          <cell r="L413" t="str">
            <v/>
          </cell>
          <cell r="M413" t="str">
            <v/>
          </cell>
          <cell r="O413" t="str">
            <v/>
          </cell>
          <cell r="P413" t="str">
            <v/>
          </cell>
        </row>
        <row r="414">
          <cell r="C414" t="str">
            <v>210BRR0490</v>
          </cell>
          <cell r="D414" t="str">
            <v>INÍCIO TRAVESSIA RIO BRANCO</v>
          </cell>
          <cell r="E414" t="str">
            <v>FIM TRAVESSIA RIO BRANCO</v>
          </cell>
          <cell r="F414">
            <v>291.60000000000002</v>
          </cell>
          <cell r="G414">
            <v>292.8</v>
          </cell>
          <cell r="H414">
            <v>1.2</v>
          </cell>
          <cell r="I414" t="str">
            <v>TRV</v>
          </cell>
          <cell r="J414" t="str">
            <v/>
          </cell>
          <cell r="K414" t="str">
            <v>174BRR0808</v>
          </cell>
          <cell r="L414" t="str">
            <v/>
          </cell>
          <cell r="M414" t="str">
            <v/>
          </cell>
          <cell r="O414" t="str">
            <v/>
          </cell>
          <cell r="P414" t="str">
            <v/>
          </cell>
        </row>
        <row r="415">
          <cell r="C415" t="str">
            <v>210BRR0510</v>
          </cell>
          <cell r="D415" t="str">
            <v>FIM TRAVESSIA RIO BRANCO</v>
          </cell>
          <cell r="E415" t="str">
            <v>CARACARAÍ</v>
          </cell>
          <cell r="F415">
            <v>292.8</v>
          </cell>
          <cell r="G415">
            <v>305.8</v>
          </cell>
          <cell r="H415">
            <v>13</v>
          </cell>
          <cell r="I415" t="str">
            <v>PAV</v>
          </cell>
          <cell r="J415" t="str">
            <v/>
          </cell>
          <cell r="K415" t="str">
            <v>174BRR0810</v>
          </cell>
          <cell r="L415" t="str">
            <v/>
          </cell>
          <cell r="M415" t="str">
            <v/>
          </cell>
          <cell r="O415" t="str">
            <v/>
          </cell>
          <cell r="P415" t="str">
            <v/>
          </cell>
        </row>
        <row r="416">
          <cell r="C416" t="str">
            <v>210BRR0530</v>
          </cell>
          <cell r="D416" t="str">
            <v>CARACARAÍ</v>
          </cell>
          <cell r="E416" t="str">
            <v>ENTR BR-174(B)/RR-327/347</v>
          </cell>
          <cell r="F416">
            <v>305.8</v>
          </cell>
          <cell r="G416">
            <v>314.3</v>
          </cell>
          <cell r="H416">
            <v>8.5</v>
          </cell>
          <cell r="I416" t="str">
            <v>PAV</v>
          </cell>
          <cell r="J416" t="str">
            <v/>
          </cell>
          <cell r="K416" t="str">
            <v>174BRR0830</v>
          </cell>
          <cell r="L416" t="str">
            <v/>
          </cell>
          <cell r="M416" t="str">
            <v/>
          </cell>
          <cell r="O416" t="str">
            <v/>
          </cell>
          <cell r="P416" t="str">
            <v/>
          </cell>
        </row>
        <row r="417">
          <cell r="C417" t="str">
            <v>210BRR0550</v>
          </cell>
          <cell r="D417" t="str">
            <v>ENTR BR-174(B)/RR-327/347</v>
          </cell>
          <cell r="E417" t="str">
            <v>RIO REPARTIMENTO</v>
          </cell>
          <cell r="F417">
            <v>314.3</v>
          </cell>
          <cell r="G417">
            <v>358</v>
          </cell>
          <cell r="H417">
            <v>43.7</v>
          </cell>
          <cell r="I417" t="str">
            <v>IMP</v>
          </cell>
          <cell r="J417" t="str">
            <v/>
          </cell>
          <cell r="L417" t="str">
            <v/>
          </cell>
          <cell r="M417" t="str">
            <v/>
          </cell>
          <cell r="O417" t="str">
            <v/>
          </cell>
          <cell r="P417" t="str">
            <v>2003</v>
          </cell>
        </row>
        <row r="418">
          <cell r="C418" t="str">
            <v>210BRR0560</v>
          </cell>
          <cell r="D418" t="str">
            <v>RIO REPARTIMENTO</v>
          </cell>
          <cell r="E418" t="str">
            <v>KM 406</v>
          </cell>
          <cell r="F418">
            <v>358</v>
          </cell>
          <cell r="G418">
            <v>406</v>
          </cell>
          <cell r="H418">
            <v>48</v>
          </cell>
          <cell r="I418" t="str">
            <v>IMP</v>
          </cell>
          <cell r="J418" t="str">
            <v/>
          </cell>
          <cell r="L418" t="str">
            <v/>
          </cell>
          <cell r="M418" t="str">
            <v/>
          </cell>
          <cell r="O418" t="str">
            <v/>
          </cell>
          <cell r="P418" t="str">
            <v>2004</v>
          </cell>
        </row>
        <row r="419">
          <cell r="C419" t="str">
            <v>210BRR0570</v>
          </cell>
          <cell r="D419" t="str">
            <v>KM 406</v>
          </cell>
          <cell r="E419" t="str">
            <v>ENTR RR-175/344 (MISSÃO CATRIMANI)</v>
          </cell>
          <cell r="F419">
            <v>406</v>
          </cell>
          <cell r="G419">
            <v>457</v>
          </cell>
          <cell r="H419">
            <v>51</v>
          </cell>
          <cell r="I419" t="str">
            <v>IMP</v>
          </cell>
          <cell r="J419" t="str">
            <v/>
          </cell>
          <cell r="L419" t="str">
            <v/>
          </cell>
          <cell r="M419" t="str">
            <v/>
          </cell>
          <cell r="O419" t="str">
            <v/>
          </cell>
          <cell r="P419" t="str">
            <v>2005</v>
          </cell>
        </row>
        <row r="420">
          <cell r="C420" t="str">
            <v>210BRR0580</v>
          </cell>
          <cell r="D420" t="str">
            <v>ENTR RR-175/344 (MISSÃO CATRIMANI)</v>
          </cell>
          <cell r="E420" t="str">
            <v>FIM DA IMPLANTAÇÃO</v>
          </cell>
          <cell r="F420">
            <v>457</v>
          </cell>
          <cell r="G420">
            <v>467</v>
          </cell>
          <cell r="H420">
            <v>10</v>
          </cell>
          <cell r="I420" t="str">
            <v>IMP</v>
          </cell>
          <cell r="J420" t="str">
            <v/>
          </cell>
          <cell r="L420" t="str">
            <v/>
          </cell>
          <cell r="M420" t="str">
            <v/>
          </cell>
          <cell r="O420" t="str">
            <v/>
          </cell>
          <cell r="P420" t="str">
            <v>2003</v>
          </cell>
        </row>
        <row r="421">
          <cell r="C421" t="str">
            <v>210BRR0590</v>
          </cell>
          <cell r="D421" t="str">
            <v>FIM DA IMPLANTAÇÃO</v>
          </cell>
          <cell r="E421" t="str">
            <v>DIV RR/AM</v>
          </cell>
          <cell r="F421">
            <v>467</v>
          </cell>
          <cell r="G421">
            <v>527</v>
          </cell>
          <cell r="H421">
            <v>60</v>
          </cell>
          <cell r="I421" t="str">
            <v>PLA</v>
          </cell>
          <cell r="J421" t="str">
            <v/>
          </cell>
          <cell r="L421" t="str">
            <v/>
          </cell>
          <cell r="M421" t="str">
            <v/>
          </cell>
          <cell r="O421" t="str">
            <v/>
          </cell>
          <cell r="P421" t="str">
            <v/>
          </cell>
        </row>
        <row r="422">
          <cell r="J422" t="str">
            <v/>
          </cell>
        </row>
        <row r="423">
          <cell r="C423" t="str">
            <v>401BRR0010</v>
          </cell>
          <cell r="D423" t="str">
            <v>ENTR BR-174 (BOA VISTA)</v>
          </cell>
          <cell r="E423" t="str">
            <v>ENTR RR-170 (SÃO BENTO DO SURRÃO)</v>
          </cell>
          <cell r="F423">
            <v>0</v>
          </cell>
          <cell r="G423">
            <v>7</v>
          </cell>
          <cell r="H423">
            <v>7</v>
          </cell>
          <cell r="I423" t="str">
            <v>PAV</v>
          </cell>
          <cell r="J423" t="str">
            <v>*</v>
          </cell>
          <cell r="L423" t="str">
            <v/>
          </cell>
          <cell r="M423" t="str">
            <v/>
          </cell>
          <cell r="O423" t="str">
            <v/>
          </cell>
          <cell r="P423" t="str">
            <v/>
          </cell>
        </row>
        <row r="424">
          <cell r="C424" t="str">
            <v>401BRR0030</v>
          </cell>
          <cell r="D424" t="str">
            <v>ENTR RR-170 (SÃO BENTO DO SURRÃO)</v>
          </cell>
          <cell r="E424" t="str">
            <v>ENTR RR-206</v>
          </cell>
          <cell r="F424">
            <v>7</v>
          </cell>
          <cell r="G424">
            <v>32</v>
          </cell>
          <cell r="H424">
            <v>25</v>
          </cell>
          <cell r="I424" t="str">
            <v>PAV</v>
          </cell>
          <cell r="J424" t="str">
            <v>*</v>
          </cell>
          <cell r="L424" t="str">
            <v/>
          </cell>
          <cell r="M424" t="str">
            <v/>
          </cell>
          <cell r="O424" t="str">
            <v/>
          </cell>
          <cell r="P424" t="str">
            <v/>
          </cell>
        </row>
        <row r="425">
          <cell r="C425" t="str">
            <v>401BRR0050</v>
          </cell>
          <cell r="D425" t="str">
            <v>ENTR RR-206</v>
          </cell>
          <cell r="E425" t="str">
            <v>ACESSO BONFIM</v>
          </cell>
          <cell r="F425">
            <v>32</v>
          </cell>
          <cell r="G425">
            <v>119</v>
          </cell>
          <cell r="H425">
            <v>87</v>
          </cell>
          <cell r="I425" t="str">
            <v>PAV</v>
          </cell>
          <cell r="J425" t="str">
            <v>*</v>
          </cell>
          <cell r="L425" t="str">
            <v/>
          </cell>
          <cell r="M425" t="str">
            <v/>
          </cell>
          <cell r="O425" t="str">
            <v/>
          </cell>
          <cell r="P425" t="str">
            <v/>
          </cell>
        </row>
        <row r="426">
          <cell r="C426" t="str">
            <v>401BRR0060</v>
          </cell>
          <cell r="D426" t="str">
            <v>ACESSO BONFIM</v>
          </cell>
          <cell r="E426" t="str">
            <v>CONCEIÇÃO DO MAÚ</v>
          </cell>
          <cell r="F426">
            <v>119</v>
          </cell>
          <cell r="G426">
            <v>149.19999999999999</v>
          </cell>
          <cell r="H426">
            <v>30.2</v>
          </cell>
          <cell r="I426" t="str">
            <v>PLA</v>
          </cell>
          <cell r="J426" t="str">
            <v/>
          </cell>
          <cell r="L426" t="str">
            <v/>
          </cell>
          <cell r="M426" t="str">
            <v/>
          </cell>
          <cell r="O426" t="str">
            <v/>
          </cell>
          <cell r="P426" t="str">
            <v/>
          </cell>
        </row>
        <row r="427">
          <cell r="C427" t="str">
            <v>401BRR0075</v>
          </cell>
          <cell r="D427" t="str">
            <v>CONCEIÇÃO DO MAÚ</v>
          </cell>
          <cell r="E427" t="str">
            <v>ENTR BR-433</v>
          </cell>
          <cell r="F427">
            <v>149.19999999999999</v>
          </cell>
          <cell r="G427">
            <v>182.2</v>
          </cell>
          <cell r="H427">
            <v>33</v>
          </cell>
          <cell r="I427" t="str">
            <v>EOP</v>
          </cell>
          <cell r="J427" t="str">
            <v/>
          </cell>
          <cell r="L427" t="str">
            <v/>
          </cell>
          <cell r="M427" t="str">
            <v/>
          </cell>
          <cell r="O427" t="str">
            <v/>
          </cell>
          <cell r="P427" t="str">
            <v/>
          </cell>
        </row>
        <row r="428">
          <cell r="C428" t="str">
            <v>401BRR0090</v>
          </cell>
          <cell r="D428" t="str">
            <v>ENTR BR-433</v>
          </cell>
          <cell r="E428" t="str">
            <v>INÍCIO DA PAVIMENTAÇÃO</v>
          </cell>
          <cell r="F428">
            <v>182.2</v>
          </cell>
          <cell r="G428">
            <v>184.2</v>
          </cell>
          <cell r="H428">
            <v>2</v>
          </cell>
          <cell r="I428" t="str">
            <v>EOP</v>
          </cell>
          <cell r="J428" t="str">
            <v/>
          </cell>
          <cell r="L428" t="str">
            <v/>
          </cell>
          <cell r="M428" t="str">
            <v/>
          </cell>
          <cell r="O428" t="str">
            <v/>
          </cell>
          <cell r="P428" t="str">
            <v/>
          </cell>
        </row>
        <row r="429">
          <cell r="C429" t="str">
            <v>401BRR0110</v>
          </cell>
          <cell r="D429" t="str">
            <v>INÍCIO DA PAVIMENTAÇÃO</v>
          </cell>
          <cell r="E429" t="str">
            <v>FRONT BRASIL/GUIANA (NORMANDIA)</v>
          </cell>
          <cell r="F429">
            <v>184.2</v>
          </cell>
          <cell r="G429">
            <v>194.2</v>
          </cell>
          <cell r="H429">
            <v>10</v>
          </cell>
          <cell r="I429" t="str">
            <v>PAV</v>
          </cell>
          <cell r="J429" t="str">
            <v>*</v>
          </cell>
          <cell r="L429" t="str">
            <v/>
          </cell>
          <cell r="M429" t="str">
            <v/>
          </cell>
          <cell r="O429" t="str">
            <v/>
          </cell>
          <cell r="P429" t="str">
            <v/>
          </cell>
        </row>
        <row r="430">
          <cell r="J430" t="str">
            <v/>
          </cell>
        </row>
        <row r="431">
          <cell r="C431" t="str">
            <v>431BRR0005</v>
          </cell>
          <cell r="D431" t="str">
            <v>ENTR BR-174 (JUNDIÁ)</v>
          </cell>
          <cell r="E431" t="str">
            <v>RIO MACUCUAÚ</v>
          </cell>
          <cell r="F431">
            <v>0</v>
          </cell>
          <cell r="G431">
            <v>65</v>
          </cell>
          <cell r="H431">
            <v>65</v>
          </cell>
          <cell r="I431" t="str">
            <v>PLA</v>
          </cell>
          <cell r="J431" t="str">
            <v/>
          </cell>
          <cell r="L431" t="str">
            <v/>
          </cell>
          <cell r="M431" t="str">
            <v/>
          </cell>
          <cell r="O431" t="str">
            <v/>
          </cell>
          <cell r="P431" t="str">
            <v/>
          </cell>
        </row>
        <row r="432">
          <cell r="C432" t="str">
            <v>431BRR0050</v>
          </cell>
          <cell r="D432" t="str">
            <v>RIO MACUCUAÚ</v>
          </cell>
          <cell r="E432" t="str">
            <v>SANTA MARIA DO BOIAÇÚ</v>
          </cell>
          <cell r="F432">
            <v>65</v>
          </cell>
          <cell r="G432">
            <v>125</v>
          </cell>
          <cell r="H432">
            <v>60</v>
          </cell>
          <cell r="I432" t="str">
            <v>PLA</v>
          </cell>
          <cell r="J432" t="str">
            <v/>
          </cell>
          <cell r="L432" t="str">
            <v/>
          </cell>
          <cell r="M432" t="str">
            <v/>
          </cell>
          <cell r="O432" t="str">
            <v/>
          </cell>
          <cell r="P432" t="str">
            <v/>
          </cell>
        </row>
        <row r="433">
          <cell r="J433" t="str">
            <v/>
          </cell>
        </row>
        <row r="434">
          <cell r="C434" t="str">
            <v>432BRR0005</v>
          </cell>
          <cell r="D434" t="str">
            <v>ENTR BR-174/210 (NOVO PARAISO)</v>
          </cell>
          <cell r="E434" t="str">
            <v>VILA ITÃ</v>
          </cell>
          <cell r="F434">
            <v>0</v>
          </cell>
          <cell r="G434">
            <v>30.4</v>
          </cell>
          <cell r="H434">
            <v>30.4</v>
          </cell>
          <cell r="I434" t="str">
            <v>IMP</v>
          </cell>
          <cell r="J434" t="str">
            <v/>
          </cell>
          <cell r="L434" t="str">
            <v/>
          </cell>
          <cell r="M434" t="str">
            <v/>
          </cell>
          <cell r="O434" t="str">
            <v/>
          </cell>
          <cell r="P434" t="str">
            <v/>
          </cell>
        </row>
        <row r="435">
          <cell r="C435" t="str">
            <v>432BRR0010</v>
          </cell>
          <cell r="D435" t="str">
            <v>VILA ITÃ</v>
          </cell>
          <cell r="E435" t="str">
            <v>RIO ITÃ</v>
          </cell>
          <cell r="F435">
            <v>30.4</v>
          </cell>
          <cell r="G435">
            <v>42</v>
          </cell>
          <cell r="H435">
            <v>11.6</v>
          </cell>
          <cell r="I435" t="str">
            <v>IMP</v>
          </cell>
          <cell r="J435" t="str">
            <v/>
          </cell>
          <cell r="L435" t="str">
            <v/>
          </cell>
          <cell r="M435" t="str">
            <v/>
          </cell>
          <cell r="O435" t="str">
            <v/>
          </cell>
          <cell r="P435" t="str">
            <v/>
          </cell>
        </row>
        <row r="436">
          <cell r="C436" t="str">
            <v>432BRR0015</v>
          </cell>
          <cell r="D436" t="str">
            <v>RIO ITÃ</v>
          </cell>
          <cell r="E436" t="str">
            <v>RIO BARAUNA</v>
          </cell>
          <cell r="F436">
            <v>42</v>
          </cell>
          <cell r="G436">
            <v>67.2</v>
          </cell>
          <cell r="H436">
            <v>25.2</v>
          </cell>
          <cell r="I436" t="str">
            <v>IMP</v>
          </cell>
          <cell r="J436" t="str">
            <v/>
          </cell>
          <cell r="L436" t="str">
            <v/>
          </cell>
          <cell r="M436" t="str">
            <v/>
          </cell>
          <cell r="O436" t="str">
            <v/>
          </cell>
          <cell r="P436" t="str">
            <v/>
          </cell>
        </row>
        <row r="437">
          <cell r="C437" t="str">
            <v>432BRR0020</v>
          </cell>
          <cell r="D437" t="str">
            <v>RIO BARAUNA</v>
          </cell>
          <cell r="E437" t="str">
            <v>VILA UNIÃO</v>
          </cell>
          <cell r="F437">
            <v>67.2</v>
          </cell>
          <cell r="G437">
            <v>112.5</v>
          </cell>
          <cell r="H437">
            <v>45.3</v>
          </cell>
          <cell r="I437" t="str">
            <v>IMP</v>
          </cell>
          <cell r="J437" t="str">
            <v/>
          </cell>
          <cell r="L437" t="str">
            <v/>
          </cell>
          <cell r="M437" t="str">
            <v/>
          </cell>
          <cell r="O437" t="str">
            <v/>
          </cell>
          <cell r="P437" t="str">
            <v/>
          </cell>
        </row>
        <row r="438">
          <cell r="C438" t="str">
            <v>432BRR0025</v>
          </cell>
          <cell r="D438" t="str">
            <v>VILA UNIÃO</v>
          </cell>
          <cell r="E438" t="str">
            <v>VILA FELIX PINTO</v>
          </cell>
          <cell r="F438">
            <v>112.5</v>
          </cell>
          <cell r="G438">
            <v>119.2</v>
          </cell>
          <cell r="H438">
            <v>6.7</v>
          </cell>
          <cell r="I438" t="str">
            <v>LEN</v>
          </cell>
          <cell r="J438" t="str">
            <v/>
          </cell>
          <cell r="L438" t="str">
            <v/>
          </cell>
          <cell r="M438" t="str">
            <v/>
          </cell>
          <cell r="O438" t="str">
            <v/>
          </cell>
          <cell r="P438" t="str">
            <v/>
          </cell>
        </row>
        <row r="439">
          <cell r="C439" t="str">
            <v>432BRR0040</v>
          </cell>
          <cell r="D439" t="str">
            <v>VILA FELIX PINTO</v>
          </cell>
          <cell r="E439" t="str">
            <v>VILA SANTA RITA</v>
          </cell>
          <cell r="F439">
            <v>119.2</v>
          </cell>
          <cell r="G439">
            <v>140.80000000000001</v>
          </cell>
          <cell r="H439">
            <v>21.6</v>
          </cell>
          <cell r="I439" t="str">
            <v>LEN</v>
          </cell>
          <cell r="J439" t="str">
            <v/>
          </cell>
          <cell r="L439" t="str">
            <v/>
          </cell>
          <cell r="M439" t="str">
            <v/>
          </cell>
          <cell r="O439" t="str">
            <v/>
          </cell>
          <cell r="P439" t="str">
            <v/>
          </cell>
        </row>
        <row r="440">
          <cell r="C440" t="str">
            <v>432BRR0050</v>
          </cell>
          <cell r="D440" t="str">
            <v>VILA SANTA RITA</v>
          </cell>
          <cell r="E440" t="str">
            <v>VILA CENTRAL</v>
          </cell>
          <cell r="F440">
            <v>140.80000000000001</v>
          </cell>
          <cell r="G440">
            <v>167.6</v>
          </cell>
          <cell r="H440">
            <v>26.8</v>
          </cell>
          <cell r="I440" t="str">
            <v>LEN</v>
          </cell>
          <cell r="J440" t="str">
            <v/>
          </cell>
          <cell r="L440" t="str">
            <v/>
          </cell>
          <cell r="M440" t="str">
            <v/>
          </cell>
          <cell r="O440" t="str">
            <v/>
          </cell>
          <cell r="P440" t="str">
            <v/>
          </cell>
        </row>
        <row r="441">
          <cell r="C441" t="str">
            <v>432BRR0055</v>
          </cell>
          <cell r="D441" t="str">
            <v>VILA CENTRAL</v>
          </cell>
          <cell r="E441" t="str">
            <v>RIO CACHORRO</v>
          </cell>
          <cell r="F441">
            <v>167.6</v>
          </cell>
          <cell r="G441">
            <v>168</v>
          </cell>
          <cell r="H441">
            <v>0.4</v>
          </cell>
          <cell r="I441" t="str">
            <v>IMP</v>
          </cell>
          <cell r="J441" t="str">
            <v/>
          </cell>
          <cell r="L441" t="str">
            <v/>
          </cell>
          <cell r="M441" t="str">
            <v/>
          </cell>
          <cell r="O441" t="str">
            <v/>
          </cell>
          <cell r="P441" t="str">
            <v/>
          </cell>
        </row>
        <row r="442">
          <cell r="C442" t="str">
            <v>432BRR0060</v>
          </cell>
          <cell r="D442" t="str">
            <v>RIO CACHORRO</v>
          </cell>
          <cell r="E442" t="str">
            <v>ENTR RR-444 (P/COLÔNIA CONFIANÇA)</v>
          </cell>
          <cell r="F442">
            <v>168</v>
          </cell>
          <cell r="G442">
            <v>182.2</v>
          </cell>
          <cell r="H442">
            <v>14.2</v>
          </cell>
          <cell r="I442" t="str">
            <v>IMP</v>
          </cell>
          <cell r="J442" t="str">
            <v/>
          </cell>
          <cell r="L442" t="str">
            <v/>
          </cell>
          <cell r="M442" t="str">
            <v/>
          </cell>
          <cell r="O442" t="str">
            <v/>
          </cell>
          <cell r="P442" t="str">
            <v/>
          </cell>
        </row>
        <row r="443">
          <cell r="C443" t="str">
            <v>432BRR0065</v>
          </cell>
          <cell r="D443" t="str">
            <v>ENTR RR-444 (P/COLÔNIA CONFIANÇA)</v>
          </cell>
          <cell r="E443" t="str">
            <v>RIO QUITAUAU</v>
          </cell>
          <cell r="F443">
            <v>182.2</v>
          </cell>
          <cell r="G443">
            <v>185.4</v>
          </cell>
          <cell r="H443">
            <v>3.2</v>
          </cell>
          <cell r="I443" t="str">
            <v>IMP</v>
          </cell>
          <cell r="J443" t="str">
            <v/>
          </cell>
          <cell r="L443" t="str">
            <v/>
          </cell>
          <cell r="M443" t="str">
            <v/>
          </cell>
          <cell r="O443" t="str">
            <v/>
          </cell>
          <cell r="P443" t="str">
            <v>2006</v>
          </cell>
        </row>
        <row r="444">
          <cell r="C444" t="str">
            <v>432BRR0070</v>
          </cell>
          <cell r="D444" t="str">
            <v>RIO QUITAUAU</v>
          </cell>
          <cell r="E444" t="str">
            <v>CANTÁ</v>
          </cell>
          <cell r="F444">
            <v>185.4</v>
          </cell>
          <cell r="G444">
            <v>193.3</v>
          </cell>
          <cell r="H444">
            <v>7.9</v>
          </cell>
          <cell r="I444" t="str">
            <v>IMP</v>
          </cell>
          <cell r="J444" t="str">
            <v/>
          </cell>
          <cell r="L444" t="str">
            <v/>
          </cell>
          <cell r="M444" t="str">
            <v/>
          </cell>
          <cell r="O444" t="str">
            <v/>
          </cell>
          <cell r="P444" t="str">
            <v>2006</v>
          </cell>
        </row>
        <row r="445">
          <cell r="C445" t="str">
            <v>432BRR0075</v>
          </cell>
          <cell r="D445" t="str">
            <v>CANTÁ</v>
          </cell>
          <cell r="E445" t="str">
            <v>ENTR RR-207</v>
          </cell>
          <cell r="F445">
            <v>193.3</v>
          </cell>
          <cell r="G445">
            <v>214.6</v>
          </cell>
          <cell r="H445">
            <v>21.3</v>
          </cell>
          <cell r="I445" t="str">
            <v>PAV</v>
          </cell>
          <cell r="J445" t="str">
            <v>*</v>
          </cell>
          <cell r="L445" t="str">
            <v/>
          </cell>
          <cell r="M445" t="str">
            <v/>
          </cell>
          <cell r="O445" t="str">
            <v/>
          </cell>
          <cell r="P445" t="str">
            <v>2006</v>
          </cell>
        </row>
        <row r="446">
          <cell r="C446" t="str">
            <v>432BRR0080</v>
          </cell>
          <cell r="D446" t="str">
            <v>ENTR RR-207</v>
          </cell>
          <cell r="E446" t="str">
            <v>ENTR BR-401</v>
          </cell>
          <cell r="F446">
            <v>214.6</v>
          </cell>
          <cell r="G446">
            <v>217.2</v>
          </cell>
          <cell r="H446">
            <v>2.6</v>
          </cell>
          <cell r="I446" t="str">
            <v>PAV</v>
          </cell>
          <cell r="J446" t="str">
            <v>*</v>
          </cell>
          <cell r="L446" t="str">
            <v/>
          </cell>
          <cell r="M446" t="str">
            <v/>
          </cell>
          <cell r="O446" t="str">
            <v/>
          </cell>
          <cell r="P446" t="str">
            <v>2006</v>
          </cell>
        </row>
        <row r="447">
          <cell r="J447" t="str">
            <v/>
          </cell>
        </row>
        <row r="448">
          <cell r="C448" t="str">
            <v>433BRR0010</v>
          </cell>
          <cell r="D448" t="str">
            <v>ENTR BR-401</v>
          </cell>
          <cell r="E448" t="str">
            <v>ENTR RR-319</v>
          </cell>
          <cell r="F448">
            <v>0</v>
          </cell>
          <cell r="G448">
            <v>87</v>
          </cell>
          <cell r="H448">
            <v>87</v>
          </cell>
          <cell r="I448" t="str">
            <v>IMP</v>
          </cell>
          <cell r="J448" t="str">
            <v/>
          </cell>
          <cell r="L448" t="str">
            <v/>
          </cell>
          <cell r="M448" t="str">
            <v/>
          </cell>
          <cell r="O448" t="str">
            <v/>
          </cell>
          <cell r="P448" t="str">
            <v/>
          </cell>
        </row>
        <row r="449">
          <cell r="C449" t="str">
            <v>433BRR0050</v>
          </cell>
          <cell r="D449" t="str">
            <v>ENTR RR-319</v>
          </cell>
          <cell r="E449" t="str">
            <v>ENTR RR-171</v>
          </cell>
          <cell r="F449">
            <v>87</v>
          </cell>
          <cell r="G449">
            <v>135</v>
          </cell>
          <cell r="H449">
            <v>48</v>
          </cell>
          <cell r="I449" t="str">
            <v>IMP</v>
          </cell>
          <cell r="J449" t="str">
            <v/>
          </cell>
          <cell r="L449" t="str">
            <v/>
          </cell>
          <cell r="M449" t="str">
            <v/>
          </cell>
          <cell r="O449" t="str">
            <v/>
          </cell>
          <cell r="P449" t="str">
            <v/>
          </cell>
        </row>
        <row r="450">
          <cell r="C450" t="str">
            <v>433BRR0100</v>
          </cell>
          <cell r="D450" t="str">
            <v>ENTR RR-171</v>
          </cell>
          <cell r="E450" t="str">
            <v>ENTR BR-174</v>
          </cell>
          <cell r="F450">
            <v>135</v>
          </cell>
          <cell r="G450">
            <v>191</v>
          </cell>
          <cell r="H450">
            <v>56</v>
          </cell>
          <cell r="I450" t="str">
            <v>IMP</v>
          </cell>
          <cell r="J450" t="str">
            <v/>
          </cell>
          <cell r="L450" t="str">
            <v/>
          </cell>
          <cell r="M450" t="str">
            <v/>
          </cell>
          <cell r="O450" t="str">
            <v/>
          </cell>
          <cell r="P450" t="str">
            <v/>
          </cell>
        </row>
        <row r="451">
          <cell r="J451" t="str">
            <v/>
          </cell>
        </row>
        <row r="452">
          <cell r="J452" t="str">
            <v/>
          </cell>
        </row>
        <row r="453">
          <cell r="C453" t="str">
            <v>010BPA0490</v>
          </cell>
          <cell r="D453" t="str">
            <v>DIV MA/PA (RIO ITINGA)</v>
          </cell>
          <cell r="E453" t="str">
            <v>ENTR BR-222(B)/PA-332 (DOM ELISEU)</v>
          </cell>
          <cell r="F453">
            <v>0</v>
          </cell>
          <cell r="G453">
            <v>18</v>
          </cell>
          <cell r="H453">
            <v>18</v>
          </cell>
          <cell r="I453" t="str">
            <v>PAV</v>
          </cell>
          <cell r="J453" t="str">
            <v>*</v>
          </cell>
          <cell r="K453" t="str">
            <v>222BPA0710</v>
          </cell>
          <cell r="L453" t="str">
            <v/>
          </cell>
          <cell r="M453" t="str">
            <v/>
          </cell>
          <cell r="O453" t="str">
            <v/>
          </cell>
          <cell r="P453" t="str">
            <v/>
          </cell>
        </row>
        <row r="454">
          <cell r="C454" t="str">
            <v>010BPA0510</v>
          </cell>
          <cell r="D454" t="str">
            <v>ENTR BR-222(B)/PA-332 (DOM ELISEU)</v>
          </cell>
          <cell r="E454" t="str">
            <v>ENTR PA-125/263 (GURUPIZINHO)</v>
          </cell>
          <cell r="F454">
            <v>18</v>
          </cell>
          <cell r="G454">
            <v>83.3</v>
          </cell>
          <cell r="H454">
            <v>65.3</v>
          </cell>
          <cell r="I454" t="str">
            <v>PAV</v>
          </cell>
          <cell r="J454" t="str">
            <v>*</v>
          </cell>
          <cell r="L454" t="str">
            <v/>
          </cell>
          <cell r="M454" t="str">
            <v/>
          </cell>
          <cell r="O454" t="str">
            <v/>
          </cell>
          <cell r="P454" t="str">
            <v/>
          </cell>
        </row>
        <row r="455">
          <cell r="C455" t="str">
            <v>010BPA0530</v>
          </cell>
          <cell r="D455" t="str">
            <v>ENTR PA-125/263 (GURUPIZINHO)</v>
          </cell>
          <cell r="E455" t="str">
            <v>ENTR PA-256 (P/PARAGOMINAS)</v>
          </cell>
          <cell r="F455">
            <v>83.3</v>
          </cell>
          <cell r="G455">
            <v>166.2</v>
          </cell>
          <cell r="H455">
            <v>82.9</v>
          </cell>
          <cell r="I455" t="str">
            <v>PAV</v>
          </cell>
          <cell r="J455" t="str">
            <v>*</v>
          </cell>
          <cell r="L455" t="str">
            <v/>
          </cell>
          <cell r="M455" t="str">
            <v/>
          </cell>
          <cell r="O455" t="str">
            <v/>
          </cell>
          <cell r="P455" t="str">
            <v/>
          </cell>
        </row>
        <row r="456">
          <cell r="C456" t="str">
            <v>010BPA0550</v>
          </cell>
          <cell r="D456" t="str">
            <v>ENTR PA-256 (P/PARAGOMINAS)</v>
          </cell>
          <cell r="E456" t="str">
            <v>ENTR PA-125</v>
          </cell>
          <cell r="F456">
            <v>166.2</v>
          </cell>
          <cell r="G456">
            <v>176.6</v>
          </cell>
          <cell r="H456">
            <v>10.4</v>
          </cell>
          <cell r="I456" t="str">
            <v>PAV</v>
          </cell>
          <cell r="J456" t="str">
            <v>*</v>
          </cell>
          <cell r="L456" t="str">
            <v/>
          </cell>
          <cell r="M456" t="str">
            <v/>
          </cell>
          <cell r="O456" t="str">
            <v/>
          </cell>
          <cell r="P456" t="str">
            <v/>
          </cell>
        </row>
        <row r="457">
          <cell r="C457" t="str">
            <v>010BPA0570</v>
          </cell>
          <cell r="D457" t="str">
            <v>ENTR PA-125</v>
          </cell>
          <cell r="E457" t="str">
            <v>ENTR PA-252 (MÃE DO RIO)</v>
          </cell>
          <cell r="F457">
            <v>176.6</v>
          </cell>
          <cell r="G457">
            <v>272.5</v>
          </cell>
          <cell r="H457">
            <v>95.9</v>
          </cell>
          <cell r="I457" t="str">
            <v>PAV</v>
          </cell>
          <cell r="J457" t="str">
            <v>*</v>
          </cell>
          <cell r="L457" t="str">
            <v/>
          </cell>
          <cell r="M457" t="str">
            <v/>
          </cell>
          <cell r="O457" t="str">
            <v/>
          </cell>
          <cell r="P457" t="str">
            <v/>
          </cell>
        </row>
        <row r="458">
          <cell r="C458" t="str">
            <v>010BPA0590</v>
          </cell>
          <cell r="D458" t="str">
            <v>ENTR PA-252 (MÃE DO RIO)</v>
          </cell>
          <cell r="E458" t="str">
            <v>ENTR PA-253(A) (P/SÃO DOMINGOS DO CAPIM)</v>
          </cell>
          <cell r="F458">
            <v>272.5</v>
          </cell>
          <cell r="G458">
            <v>300.10000000000002</v>
          </cell>
          <cell r="H458">
            <v>27.6</v>
          </cell>
          <cell r="I458" t="str">
            <v>PAV</v>
          </cell>
          <cell r="J458" t="str">
            <v>*</v>
          </cell>
          <cell r="L458" t="str">
            <v/>
          </cell>
          <cell r="M458" t="str">
            <v/>
          </cell>
          <cell r="O458" t="str">
            <v/>
          </cell>
          <cell r="P458" t="str">
            <v/>
          </cell>
        </row>
        <row r="459">
          <cell r="C459" t="str">
            <v>010BPA0610</v>
          </cell>
          <cell r="D459" t="str">
            <v>ENTR PA-253(A) (P/SÃO DOMINGOS DO CAPIM)</v>
          </cell>
          <cell r="E459" t="str">
            <v>ENTR PA-253(B) (P/IRITUIA)</v>
          </cell>
          <cell r="F459">
            <v>300.10000000000002</v>
          </cell>
          <cell r="G459">
            <v>307.89999999999998</v>
          </cell>
          <cell r="H459">
            <v>7.8</v>
          </cell>
          <cell r="I459" t="str">
            <v>PAV</v>
          </cell>
          <cell r="J459" t="str">
            <v>*</v>
          </cell>
          <cell r="L459" t="str">
            <v/>
          </cell>
          <cell r="M459" t="str">
            <v/>
          </cell>
          <cell r="O459" t="str">
            <v/>
          </cell>
          <cell r="P459" t="str">
            <v/>
          </cell>
        </row>
        <row r="460">
          <cell r="C460" t="str">
            <v>010BPA0630</v>
          </cell>
          <cell r="D460" t="str">
            <v>ENTR PA-253(B) (P/IRITUIA)</v>
          </cell>
          <cell r="E460" t="str">
            <v>ENTR PA-432 (P/VILA CONCEIÇÃO)</v>
          </cell>
          <cell r="F460">
            <v>307.89999999999998</v>
          </cell>
          <cell r="G460">
            <v>313.7</v>
          </cell>
          <cell r="H460">
            <v>5.8</v>
          </cell>
          <cell r="I460" t="str">
            <v>PAV</v>
          </cell>
          <cell r="J460" t="str">
            <v>*</v>
          </cell>
          <cell r="L460" t="str">
            <v/>
          </cell>
          <cell r="M460" t="str">
            <v/>
          </cell>
          <cell r="O460" t="str">
            <v/>
          </cell>
          <cell r="P460" t="str">
            <v/>
          </cell>
        </row>
        <row r="461">
          <cell r="C461" t="str">
            <v>010BPA0650</v>
          </cell>
          <cell r="D461" t="str">
            <v>ENTR PA-432 (P/VILA CONCEIÇÃO)</v>
          </cell>
          <cell r="E461" t="str">
            <v>ENTR PA-251/322/456 (SÃO MIGUEL DO GUAMA)</v>
          </cell>
          <cell r="F461">
            <v>313.7</v>
          </cell>
          <cell r="G461">
            <v>322.3</v>
          </cell>
          <cell r="H461">
            <v>8.6</v>
          </cell>
          <cell r="I461" t="str">
            <v>PAV</v>
          </cell>
          <cell r="J461" t="str">
            <v>*</v>
          </cell>
          <cell r="L461" t="str">
            <v/>
          </cell>
          <cell r="M461" t="str">
            <v/>
          </cell>
          <cell r="O461" t="str">
            <v/>
          </cell>
          <cell r="P461" t="str">
            <v/>
          </cell>
        </row>
        <row r="462">
          <cell r="C462" t="str">
            <v>010BPA0670</v>
          </cell>
          <cell r="D462" t="str">
            <v>ENTR PA-251/322/456 (SÃO MIGUEL DO GUAMA)</v>
          </cell>
          <cell r="E462" t="str">
            <v>SANTA MARIA DO PARÁ</v>
          </cell>
          <cell r="F462">
            <v>322.3</v>
          </cell>
          <cell r="G462">
            <v>354.3</v>
          </cell>
          <cell r="H462">
            <v>32</v>
          </cell>
          <cell r="I462" t="str">
            <v>PAV</v>
          </cell>
          <cell r="J462" t="str">
            <v>*</v>
          </cell>
          <cell r="L462" t="str">
            <v/>
          </cell>
          <cell r="M462" t="str">
            <v/>
          </cell>
          <cell r="O462" t="str">
            <v/>
          </cell>
          <cell r="P462" t="str">
            <v/>
          </cell>
        </row>
        <row r="463">
          <cell r="C463" t="str">
            <v>010BPA0690</v>
          </cell>
          <cell r="D463" t="str">
            <v>SANTA MARIA DO PARÁ</v>
          </cell>
          <cell r="E463" t="str">
            <v>ENTR BR-316(A)/308(A)</v>
          </cell>
          <cell r="F463">
            <v>354.3</v>
          </cell>
          <cell r="G463">
            <v>355.7</v>
          </cell>
          <cell r="H463">
            <v>1.4</v>
          </cell>
          <cell r="I463" t="str">
            <v>PAV</v>
          </cell>
          <cell r="J463" t="str">
            <v>*</v>
          </cell>
          <cell r="L463" t="str">
            <v/>
          </cell>
          <cell r="M463" t="str">
            <v/>
          </cell>
          <cell r="O463" t="str">
            <v/>
          </cell>
          <cell r="P463" t="str">
            <v/>
          </cell>
        </row>
        <row r="464">
          <cell r="C464" t="str">
            <v>010BPA0710</v>
          </cell>
          <cell r="D464" t="str">
            <v>ENTR BR-316(A)/308(A)</v>
          </cell>
          <cell r="E464" t="str">
            <v>ENTR PA-424 (P/COLÔNIA DO PRATA)</v>
          </cell>
          <cell r="F464">
            <v>355.7</v>
          </cell>
          <cell r="G464">
            <v>362.9</v>
          </cell>
          <cell r="H464">
            <v>7.2</v>
          </cell>
          <cell r="I464" t="str">
            <v>PAV</v>
          </cell>
          <cell r="J464" t="str">
            <v>*</v>
          </cell>
          <cell r="K464" t="str">
            <v>308BPA0140</v>
          </cell>
          <cell r="L464" t="str">
            <v>316BPA0140</v>
          </cell>
          <cell r="M464" t="str">
            <v/>
          </cell>
          <cell r="O464" t="str">
            <v/>
          </cell>
          <cell r="P464" t="str">
            <v/>
          </cell>
        </row>
        <row r="465">
          <cell r="C465" t="str">
            <v>010BPA0730</v>
          </cell>
          <cell r="D465" t="str">
            <v>ENTR PA-424 (P/COLÔNIA DO PRATA)</v>
          </cell>
          <cell r="E465" t="str">
            <v>ENTR PA-127(A) (P/IGARAPÉ AÇU)</v>
          </cell>
          <cell r="F465">
            <v>362.9</v>
          </cell>
          <cell r="G465">
            <v>372.5</v>
          </cell>
          <cell r="H465">
            <v>9.6</v>
          </cell>
          <cell r="I465" t="str">
            <v>PAV</v>
          </cell>
          <cell r="J465" t="str">
            <v>*</v>
          </cell>
          <cell r="K465" t="str">
            <v>308BPA0130</v>
          </cell>
          <cell r="L465" t="str">
            <v>316BPA0130</v>
          </cell>
          <cell r="M465" t="str">
            <v/>
          </cell>
          <cell r="O465" t="str">
            <v/>
          </cell>
          <cell r="P465" t="str">
            <v/>
          </cell>
        </row>
        <row r="466">
          <cell r="C466" t="str">
            <v>010BPA0750</v>
          </cell>
          <cell r="D466" t="str">
            <v>ENTR PA-127(A) (P/IGARAPÉ AÇU)</v>
          </cell>
          <cell r="E466" t="str">
            <v>ENTR PA-127(B) (BARRO BRANCO)</v>
          </cell>
          <cell r="F466">
            <v>372.5</v>
          </cell>
          <cell r="G466">
            <v>378.4</v>
          </cell>
          <cell r="H466">
            <v>5.9</v>
          </cell>
          <cell r="I466" t="str">
            <v>PAV</v>
          </cell>
          <cell r="J466" t="str">
            <v>*</v>
          </cell>
          <cell r="K466" t="str">
            <v>308BPA0120</v>
          </cell>
          <cell r="L466" t="str">
            <v>316BPA0120</v>
          </cell>
          <cell r="M466" t="str">
            <v/>
          </cell>
          <cell r="O466" t="str">
            <v/>
          </cell>
          <cell r="P466" t="str">
            <v/>
          </cell>
        </row>
        <row r="467">
          <cell r="C467" t="str">
            <v>010BPA0770</v>
          </cell>
          <cell r="D467" t="str">
            <v>ENTR PA-127(B) (BARRO BRANCO)</v>
          </cell>
          <cell r="E467" t="str">
            <v>INÍCIO PISTA DUPLA</v>
          </cell>
          <cell r="F467">
            <v>378.4</v>
          </cell>
          <cell r="G467">
            <v>391.8</v>
          </cell>
          <cell r="H467">
            <v>13.4</v>
          </cell>
          <cell r="I467" t="str">
            <v>PAV</v>
          </cell>
          <cell r="J467" t="str">
            <v>*</v>
          </cell>
          <cell r="K467" t="str">
            <v>308BPA0110</v>
          </cell>
          <cell r="L467" t="str">
            <v>316BPA0110</v>
          </cell>
          <cell r="M467" t="str">
            <v/>
          </cell>
          <cell r="O467" t="str">
            <v/>
          </cell>
          <cell r="P467" t="str">
            <v/>
          </cell>
        </row>
        <row r="468">
          <cell r="C468" t="str">
            <v>010BPA0780</v>
          </cell>
          <cell r="D468" t="str">
            <v>INÍCIO PISTA DUPLA</v>
          </cell>
          <cell r="E468" t="str">
            <v>ENTR PA-136/320 (CASTANHAL)</v>
          </cell>
          <cell r="F468">
            <v>391.8</v>
          </cell>
          <cell r="G468">
            <v>395.3</v>
          </cell>
          <cell r="H468">
            <v>3.5</v>
          </cell>
          <cell r="I468" t="str">
            <v>DUP</v>
          </cell>
          <cell r="J468" t="str">
            <v>*</v>
          </cell>
          <cell r="K468" t="str">
            <v>308BPA0105</v>
          </cell>
          <cell r="L468" t="str">
            <v>316BPA0105</v>
          </cell>
          <cell r="M468" t="str">
            <v/>
          </cell>
          <cell r="O468" t="str">
            <v/>
          </cell>
          <cell r="P468" t="str">
            <v/>
          </cell>
        </row>
        <row r="469">
          <cell r="C469" t="str">
            <v>010BPA0790</v>
          </cell>
          <cell r="D469" t="str">
            <v>ENTR PA-136/320 (CASTANHAL)</v>
          </cell>
          <cell r="E469" t="str">
            <v>ACESSO AMERICANO I</v>
          </cell>
          <cell r="F469">
            <v>395.3</v>
          </cell>
          <cell r="G469">
            <v>408.5</v>
          </cell>
          <cell r="H469">
            <v>13.2</v>
          </cell>
          <cell r="I469" t="str">
            <v>DUP</v>
          </cell>
          <cell r="J469" t="str">
            <v>*</v>
          </cell>
          <cell r="K469" t="str">
            <v>308BPA0100</v>
          </cell>
          <cell r="L469" t="str">
            <v>316BPA0100</v>
          </cell>
          <cell r="M469" t="str">
            <v/>
          </cell>
          <cell r="O469" t="str">
            <v/>
          </cell>
          <cell r="P469" t="str">
            <v/>
          </cell>
        </row>
        <row r="470">
          <cell r="C470" t="str">
            <v>010BPA0810</v>
          </cell>
          <cell r="D470" t="str">
            <v>ACESSO AMERICANO I</v>
          </cell>
          <cell r="E470" t="str">
            <v>ACESSO AMERICANO II</v>
          </cell>
          <cell r="F470">
            <v>408.5</v>
          </cell>
          <cell r="G470">
            <v>411.5</v>
          </cell>
          <cell r="H470">
            <v>3</v>
          </cell>
          <cell r="I470" t="str">
            <v>DUP</v>
          </cell>
          <cell r="J470" t="str">
            <v>*</v>
          </cell>
          <cell r="K470" t="str">
            <v>308BPA0090</v>
          </cell>
          <cell r="L470" t="str">
            <v>316BPA0090</v>
          </cell>
          <cell r="M470" t="str">
            <v/>
          </cell>
          <cell r="O470" t="str">
            <v/>
          </cell>
          <cell r="P470" t="str">
            <v/>
          </cell>
        </row>
        <row r="471">
          <cell r="C471" t="str">
            <v>010BPA0830</v>
          </cell>
          <cell r="D471" t="str">
            <v>ACESSO AMERICANO II</v>
          </cell>
          <cell r="E471" t="str">
            <v>ENTR PA-140 (SANTA IZABEL DO PARÁ)</v>
          </cell>
          <cell r="F471">
            <v>411.5</v>
          </cell>
          <cell r="G471">
            <v>423.3</v>
          </cell>
          <cell r="H471">
            <v>11.8</v>
          </cell>
          <cell r="I471" t="str">
            <v>DUP</v>
          </cell>
          <cell r="J471" t="str">
            <v>*</v>
          </cell>
          <cell r="K471" t="str">
            <v>308BPA0080</v>
          </cell>
          <cell r="L471" t="str">
            <v>316BPA0080</v>
          </cell>
          <cell r="M471" t="str">
            <v/>
          </cell>
          <cell r="O471" t="str">
            <v/>
          </cell>
          <cell r="P471" t="str">
            <v/>
          </cell>
        </row>
        <row r="472">
          <cell r="C472" t="str">
            <v>010BPA0850</v>
          </cell>
          <cell r="D472" t="str">
            <v>ENTR PA-140 (SANTA IZABEL DO PARÁ)</v>
          </cell>
          <cell r="E472" t="str">
            <v>ENTR PA-406 (CAJUEIRO)</v>
          </cell>
          <cell r="F472">
            <v>423.3</v>
          </cell>
          <cell r="G472">
            <v>434.1</v>
          </cell>
          <cell r="H472">
            <v>10.8</v>
          </cell>
          <cell r="I472" t="str">
            <v>DUP</v>
          </cell>
          <cell r="J472" t="str">
            <v>*</v>
          </cell>
          <cell r="K472" t="str">
            <v>308BPA0070</v>
          </cell>
          <cell r="L472" t="str">
            <v>316BPA0070</v>
          </cell>
          <cell r="M472" t="str">
            <v/>
          </cell>
          <cell r="O472" t="str">
            <v/>
          </cell>
          <cell r="P472" t="str">
            <v/>
          </cell>
        </row>
        <row r="473">
          <cell r="C473" t="str">
            <v>010BPA0870</v>
          </cell>
          <cell r="D473" t="str">
            <v>ENTR PA-406 (CAJUEIRO)</v>
          </cell>
          <cell r="E473" t="str">
            <v>ENTR PA-391 (P/BENEVIDES)</v>
          </cell>
          <cell r="F473">
            <v>434.1</v>
          </cell>
          <cell r="G473">
            <v>436.3</v>
          </cell>
          <cell r="H473">
            <v>2.2000000000000002</v>
          </cell>
          <cell r="I473" t="str">
            <v>DUP</v>
          </cell>
          <cell r="J473" t="str">
            <v>*</v>
          </cell>
          <cell r="K473" t="str">
            <v>308BPA0060</v>
          </cell>
          <cell r="L473" t="str">
            <v>316BPA0060</v>
          </cell>
          <cell r="M473" t="str">
            <v/>
          </cell>
          <cell r="O473" t="str">
            <v/>
          </cell>
          <cell r="P473" t="str">
            <v/>
          </cell>
        </row>
        <row r="474">
          <cell r="C474" t="str">
            <v>010BPA0890</v>
          </cell>
          <cell r="D474" t="str">
            <v>ENTR PA-391 (P/BENEVIDES)</v>
          </cell>
          <cell r="E474" t="str">
            <v>ENTR PA-406 (CANUTAMA)</v>
          </cell>
          <cell r="F474">
            <v>436.3</v>
          </cell>
          <cell r="G474">
            <v>440</v>
          </cell>
          <cell r="H474">
            <v>3.7</v>
          </cell>
          <cell r="I474" t="str">
            <v>DUP</v>
          </cell>
          <cell r="J474" t="str">
            <v>*</v>
          </cell>
          <cell r="K474" t="str">
            <v>308BPA0050</v>
          </cell>
          <cell r="L474" t="str">
            <v>316BPA0050</v>
          </cell>
          <cell r="M474" t="str">
            <v/>
          </cell>
          <cell r="O474" t="str">
            <v/>
          </cell>
          <cell r="P474" t="str">
            <v/>
          </cell>
        </row>
        <row r="475">
          <cell r="C475" t="str">
            <v>010BPA0910</v>
          </cell>
          <cell r="D475" t="str">
            <v>ENTR PA-406 (CANUTAMA)</v>
          </cell>
          <cell r="E475" t="str">
            <v>ENTR PA-404 (P/BENFICA)</v>
          </cell>
          <cell r="F475">
            <v>440</v>
          </cell>
          <cell r="G475">
            <v>442.4</v>
          </cell>
          <cell r="H475">
            <v>2.4</v>
          </cell>
          <cell r="I475" t="str">
            <v>DUP</v>
          </cell>
          <cell r="J475" t="str">
            <v>*</v>
          </cell>
          <cell r="K475" t="str">
            <v>308BPA0040</v>
          </cell>
          <cell r="L475" t="str">
            <v>316BPA0040</v>
          </cell>
          <cell r="M475" t="str">
            <v/>
          </cell>
          <cell r="O475" t="str">
            <v/>
          </cell>
          <cell r="P475" t="str">
            <v/>
          </cell>
        </row>
        <row r="476">
          <cell r="C476" t="str">
            <v>010BPA0930</v>
          </cell>
          <cell r="D476" t="str">
            <v>ENTR PA-404 (P/BENFICA)</v>
          </cell>
          <cell r="E476" t="str">
            <v>ACESSO ALÇA VIÁRIA</v>
          </cell>
          <cell r="F476">
            <v>442.4</v>
          </cell>
          <cell r="G476">
            <v>451.3</v>
          </cell>
          <cell r="H476">
            <v>8.9</v>
          </cell>
          <cell r="I476" t="str">
            <v>DUP</v>
          </cell>
          <cell r="J476" t="str">
            <v>*</v>
          </cell>
          <cell r="K476" t="str">
            <v>308BPA0030</v>
          </cell>
          <cell r="L476" t="str">
            <v>316BPA0030</v>
          </cell>
          <cell r="M476" t="str">
            <v/>
          </cell>
          <cell r="O476" t="str">
            <v/>
          </cell>
          <cell r="P476" t="str">
            <v/>
          </cell>
        </row>
        <row r="477">
          <cell r="C477" t="str">
            <v>010BPA0970</v>
          </cell>
          <cell r="D477" t="str">
            <v>ACESSO ALÇA VIÁRIA</v>
          </cell>
          <cell r="E477" t="str">
            <v>ENTR BR-308(B)/316(B) (2º UNIT BELÉM)</v>
          </cell>
          <cell r="F477">
            <v>451.3</v>
          </cell>
          <cell r="G477">
            <v>461.2</v>
          </cell>
          <cell r="H477">
            <v>9.9</v>
          </cell>
          <cell r="I477" t="str">
            <v>DUP</v>
          </cell>
          <cell r="J477" t="str">
            <v>*</v>
          </cell>
          <cell r="K477" t="str">
            <v>308BPA0010</v>
          </cell>
          <cell r="L477" t="str">
            <v>316BPA0010</v>
          </cell>
          <cell r="M477" t="str">
            <v/>
          </cell>
          <cell r="O477" t="str">
            <v/>
          </cell>
          <cell r="P477" t="str">
            <v/>
          </cell>
        </row>
        <row r="478">
          <cell r="J478" t="str">
            <v/>
          </cell>
        </row>
        <row r="479">
          <cell r="C479" t="str">
            <v>153BPA0010</v>
          </cell>
          <cell r="D479" t="str">
            <v>ENTR BR-222/230(A)/PA-150 (MARABÁ)</v>
          </cell>
          <cell r="E479" t="str">
            <v>ENTR PA-405</v>
          </cell>
          <cell r="F479">
            <v>0</v>
          </cell>
          <cell r="G479">
            <v>35</v>
          </cell>
          <cell r="H479">
            <v>35</v>
          </cell>
          <cell r="I479" t="str">
            <v>PAV</v>
          </cell>
          <cell r="J479" t="str">
            <v>*</v>
          </cell>
          <cell r="K479" t="str">
            <v>230BPA1270</v>
          </cell>
          <cell r="L479" t="str">
            <v/>
          </cell>
          <cell r="M479" t="str">
            <v/>
          </cell>
          <cell r="O479" t="str">
            <v/>
          </cell>
          <cell r="P479" t="str">
            <v/>
          </cell>
        </row>
        <row r="480">
          <cell r="C480" t="str">
            <v>153BPA0030</v>
          </cell>
          <cell r="D480" t="str">
            <v>ENTR PA-405</v>
          </cell>
          <cell r="E480" t="str">
            <v>ENTR BR-230(B)</v>
          </cell>
          <cell r="F480">
            <v>35</v>
          </cell>
          <cell r="G480">
            <v>41.9</v>
          </cell>
          <cell r="H480">
            <v>6.9</v>
          </cell>
          <cell r="I480" t="str">
            <v>PAV</v>
          </cell>
          <cell r="J480" t="str">
            <v>*</v>
          </cell>
          <cell r="K480" t="str">
            <v>230BPA1250</v>
          </cell>
          <cell r="L480" t="str">
            <v/>
          </cell>
          <cell r="M480" t="str">
            <v/>
          </cell>
          <cell r="O480" t="str">
            <v/>
          </cell>
          <cell r="P480" t="str">
            <v/>
          </cell>
        </row>
        <row r="481">
          <cell r="C481" t="str">
            <v>153BPA0050</v>
          </cell>
          <cell r="D481" t="str">
            <v>ENTR BR-230(B)</v>
          </cell>
          <cell r="E481" t="str">
            <v>ENTR PA-461</v>
          </cell>
          <cell r="F481">
            <v>41.9</v>
          </cell>
          <cell r="G481">
            <v>63.3</v>
          </cell>
          <cell r="H481">
            <v>21.4</v>
          </cell>
          <cell r="I481" t="str">
            <v>PAV</v>
          </cell>
          <cell r="J481" t="str">
            <v>*</v>
          </cell>
          <cell r="L481" t="str">
            <v/>
          </cell>
          <cell r="M481" t="str">
            <v/>
          </cell>
          <cell r="O481" t="str">
            <v/>
          </cell>
          <cell r="P481" t="str">
            <v/>
          </cell>
        </row>
        <row r="482">
          <cell r="C482" t="str">
            <v>153BPA0070</v>
          </cell>
          <cell r="D482" t="str">
            <v>ENTR PA-461</v>
          </cell>
          <cell r="E482" t="str">
            <v>DIV PA/TO (SÃO GERALDO DO ARAGUAIA)</v>
          </cell>
          <cell r="F482">
            <v>63.3</v>
          </cell>
          <cell r="G482">
            <v>152.4</v>
          </cell>
          <cell r="H482">
            <v>89.1</v>
          </cell>
          <cell r="I482" t="str">
            <v>PAV</v>
          </cell>
          <cell r="J482" t="str">
            <v>*</v>
          </cell>
          <cell r="L482" t="str">
            <v/>
          </cell>
          <cell r="M482" t="str">
            <v/>
          </cell>
          <cell r="O482" t="str">
            <v/>
          </cell>
          <cell r="P482" t="str">
            <v/>
          </cell>
        </row>
        <row r="483">
          <cell r="J483" t="str">
            <v/>
          </cell>
        </row>
        <row r="484">
          <cell r="C484" t="str">
            <v>158BPA0010</v>
          </cell>
          <cell r="D484" t="str">
            <v>ENTR BR-230(A)/PA-415 (ALTAMIRA)</v>
          </cell>
          <cell r="E484" t="str">
            <v>INICIO TRAV. RIO XINGU</v>
          </cell>
          <cell r="F484">
            <v>0</v>
          </cell>
          <cell r="G484">
            <v>15</v>
          </cell>
          <cell r="H484">
            <v>15</v>
          </cell>
          <cell r="I484" t="str">
            <v>PLA</v>
          </cell>
          <cell r="J484" t="str">
            <v/>
          </cell>
          <cell r="L484" t="str">
            <v/>
          </cell>
          <cell r="M484" t="str">
            <v/>
          </cell>
          <cell r="O484" t="str">
            <v/>
          </cell>
          <cell r="P484" t="str">
            <v/>
          </cell>
        </row>
        <row r="485">
          <cell r="C485" t="str">
            <v>158BPA0030</v>
          </cell>
          <cell r="D485" t="str">
            <v>INICIO TRAV. RIO XINGU</v>
          </cell>
          <cell r="E485" t="str">
            <v>FIM TRAVESSIA RIO XINGU</v>
          </cell>
          <cell r="F485">
            <v>15</v>
          </cell>
          <cell r="G485">
            <v>17.5</v>
          </cell>
          <cell r="H485">
            <v>2.5</v>
          </cell>
          <cell r="I485" t="str">
            <v>TRV</v>
          </cell>
          <cell r="J485" t="str">
            <v/>
          </cell>
          <cell r="L485" t="str">
            <v/>
          </cell>
          <cell r="M485" t="str">
            <v/>
          </cell>
          <cell r="O485" t="str">
            <v/>
          </cell>
          <cell r="P485" t="str">
            <v/>
          </cell>
        </row>
        <row r="486">
          <cell r="C486" t="str">
            <v>158BPA0040</v>
          </cell>
          <cell r="D486" t="str">
            <v>FIM TRAVESSIA RIO XINGU</v>
          </cell>
          <cell r="E486" t="str">
            <v>RIO ITATA</v>
          </cell>
          <cell r="F486">
            <v>17.5</v>
          </cell>
          <cell r="G486">
            <v>107.5</v>
          </cell>
          <cell r="H486">
            <v>90</v>
          </cell>
          <cell r="I486" t="str">
            <v>PLA</v>
          </cell>
          <cell r="J486" t="str">
            <v/>
          </cell>
          <cell r="L486" t="str">
            <v/>
          </cell>
          <cell r="M486" t="str">
            <v/>
          </cell>
          <cell r="O486" t="str">
            <v/>
          </cell>
          <cell r="P486" t="str">
            <v/>
          </cell>
        </row>
        <row r="487">
          <cell r="C487" t="str">
            <v>158BPA0050</v>
          </cell>
          <cell r="D487" t="str">
            <v>RIO ITATA</v>
          </cell>
          <cell r="E487" t="str">
            <v>RIO BACAJÁ</v>
          </cell>
          <cell r="F487">
            <v>107.5</v>
          </cell>
          <cell r="G487">
            <v>192.5</v>
          </cell>
          <cell r="H487">
            <v>85</v>
          </cell>
          <cell r="I487" t="str">
            <v>PLA</v>
          </cell>
          <cell r="J487" t="str">
            <v/>
          </cell>
          <cell r="L487" t="str">
            <v/>
          </cell>
          <cell r="M487" t="str">
            <v/>
          </cell>
          <cell r="O487" t="str">
            <v/>
          </cell>
          <cell r="P487" t="str">
            <v/>
          </cell>
        </row>
        <row r="488">
          <cell r="C488" t="str">
            <v>158BPA0060</v>
          </cell>
          <cell r="D488" t="str">
            <v>RIO BACAJÁ</v>
          </cell>
          <cell r="E488" t="str">
            <v>ENTR BR-222</v>
          </cell>
          <cell r="F488">
            <v>192.5</v>
          </cell>
          <cell r="G488">
            <v>282.5</v>
          </cell>
          <cell r="H488">
            <v>90</v>
          </cell>
          <cell r="I488" t="str">
            <v>PLA</v>
          </cell>
          <cell r="J488" t="str">
            <v/>
          </cell>
          <cell r="L488" t="str">
            <v/>
          </cell>
          <cell r="M488" t="str">
            <v/>
          </cell>
          <cell r="O488" t="str">
            <v/>
          </cell>
          <cell r="P488" t="str">
            <v/>
          </cell>
        </row>
        <row r="489">
          <cell r="C489" t="str">
            <v>158BPA0070</v>
          </cell>
          <cell r="D489" t="str">
            <v>ENTR BR-222</v>
          </cell>
          <cell r="E489" t="str">
            <v>IGARAPÉ SÃO JOSÉ</v>
          </cell>
          <cell r="F489">
            <v>282.5</v>
          </cell>
          <cell r="G489">
            <v>367.5</v>
          </cell>
          <cell r="H489">
            <v>85</v>
          </cell>
          <cell r="I489" t="str">
            <v>PLA</v>
          </cell>
          <cell r="J489" t="str">
            <v/>
          </cell>
          <cell r="L489" t="str">
            <v/>
          </cell>
          <cell r="M489" t="str">
            <v/>
          </cell>
          <cell r="O489" t="str">
            <v/>
          </cell>
          <cell r="P489" t="str">
            <v/>
          </cell>
        </row>
        <row r="490">
          <cell r="C490" t="str">
            <v>158BPA0080</v>
          </cell>
          <cell r="D490" t="str">
            <v>IGARAPÉ SÃO JOSÉ</v>
          </cell>
          <cell r="E490" t="str">
            <v>ENTR PA-279 (OURILÂNDIA)</v>
          </cell>
          <cell r="F490">
            <v>367.5</v>
          </cell>
          <cell r="G490">
            <v>447.5</v>
          </cell>
          <cell r="H490">
            <v>80</v>
          </cell>
          <cell r="I490" t="str">
            <v>PLA</v>
          </cell>
          <cell r="J490" t="str">
            <v/>
          </cell>
          <cell r="L490" t="str">
            <v/>
          </cell>
          <cell r="M490" t="str">
            <v/>
          </cell>
          <cell r="O490" t="str">
            <v/>
          </cell>
          <cell r="P490" t="str">
            <v/>
          </cell>
        </row>
        <row r="491">
          <cell r="C491" t="str">
            <v>158BPA0090</v>
          </cell>
          <cell r="D491" t="str">
            <v>ENTR PA-279 (OURILÂNDIA)</v>
          </cell>
          <cell r="E491" t="str">
            <v>IGARAPÉ JUAN</v>
          </cell>
          <cell r="F491">
            <v>447.5</v>
          </cell>
          <cell r="G491">
            <v>522.5</v>
          </cell>
          <cell r="H491">
            <v>75</v>
          </cell>
          <cell r="I491" t="str">
            <v>PLA</v>
          </cell>
          <cell r="J491" t="str">
            <v/>
          </cell>
          <cell r="L491" t="str">
            <v/>
          </cell>
          <cell r="M491" t="str">
            <v/>
          </cell>
          <cell r="O491" t="str">
            <v/>
          </cell>
          <cell r="P491" t="str">
            <v/>
          </cell>
        </row>
        <row r="492">
          <cell r="C492" t="str">
            <v>158BPA0100</v>
          </cell>
          <cell r="D492" t="str">
            <v>IGARAPÉ JUAN</v>
          </cell>
          <cell r="E492" t="str">
            <v>ENTR PA-150(A) (P/REDENÇÃO)</v>
          </cell>
          <cell r="F492">
            <v>522.5</v>
          </cell>
          <cell r="G492">
            <v>590.5</v>
          </cell>
          <cell r="H492">
            <v>68</v>
          </cell>
          <cell r="I492" t="str">
            <v>PLA</v>
          </cell>
          <cell r="J492" t="str">
            <v/>
          </cell>
          <cell r="L492" t="str">
            <v/>
          </cell>
          <cell r="M492" t="str">
            <v/>
          </cell>
          <cell r="O492" t="str">
            <v/>
          </cell>
          <cell r="P492" t="str">
            <v/>
          </cell>
        </row>
        <row r="493">
          <cell r="C493" t="str">
            <v>158BPA0110</v>
          </cell>
          <cell r="D493" t="str">
            <v>ENTR PA-150(A) (P/REDENÇÃO)</v>
          </cell>
          <cell r="E493" t="str">
            <v>ENTR PA-287 (P/CUMARU DO NORTE)</v>
          </cell>
          <cell r="F493">
            <v>590.5</v>
          </cell>
          <cell r="G493">
            <v>607.5</v>
          </cell>
          <cell r="H493">
            <v>17</v>
          </cell>
          <cell r="I493" t="str">
            <v>PAV</v>
          </cell>
          <cell r="J493" t="str">
            <v>*</v>
          </cell>
          <cell r="L493" t="str">
            <v/>
          </cell>
          <cell r="M493" t="str">
            <v/>
          </cell>
          <cell r="O493" t="str">
            <v/>
          </cell>
          <cell r="P493" t="str">
            <v/>
          </cell>
        </row>
        <row r="494">
          <cell r="C494" t="str">
            <v>158BPA0113</v>
          </cell>
          <cell r="D494" t="str">
            <v>ENTR PA-287 (P/CUMARU DO NORTE)</v>
          </cell>
          <cell r="E494" t="str">
            <v>DIV REDENÇÃO/STA MARIA DAS BARREIRAS</v>
          </cell>
          <cell r="F494">
            <v>607.5</v>
          </cell>
          <cell r="G494">
            <v>628.5</v>
          </cell>
          <cell r="H494">
            <v>21</v>
          </cell>
          <cell r="I494" t="str">
            <v>PAV</v>
          </cell>
          <cell r="J494" t="str">
            <v>*</v>
          </cell>
          <cell r="L494" t="str">
            <v/>
          </cell>
          <cell r="M494" t="str">
            <v/>
          </cell>
          <cell r="O494" t="str">
            <v/>
          </cell>
          <cell r="P494" t="str">
            <v/>
          </cell>
        </row>
        <row r="495">
          <cell r="C495" t="str">
            <v>158BPA0115</v>
          </cell>
          <cell r="D495" t="str">
            <v>DIV REDENÇÃO/STA MARIA DAS BARREIRAS</v>
          </cell>
          <cell r="E495" t="str">
            <v>ENTR BR-235</v>
          </cell>
          <cell r="F495">
            <v>628.5</v>
          </cell>
          <cell r="G495">
            <v>700.5</v>
          </cell>
          <cell r="H495">
            <v>72</v>
          </cell>
          <cell r="I495" t="str">
            <v>PAV</v>
          </cell>
          <cell r="J495" t="str">
            <v>*</v>
          </cell>
          <cell r="L495" t="str">
            <v/>
          </cell>
          <cell r="M495" t="str">
            <v/>
          </cell>
          <cell r="O495" t="str">
            <v/>
          </cell>
          <cell r="P495" t="str">
            <v/>
          </cell>
        </row>
        <row r="496">
          <cell r="C496" t="str">
            <v>158BPA0120</v>
          </cell>
          <cell r="D496" t="str">
            <v>ENTR BR-235</v>
          </cell>
          <cell r="E496" t="str">
            <v>ENTR PA-411</v>
          </cell>
          <cell r="F496">
            <v>700.5</v>
          </cell>
          <cell r="G496">
            <v>767.5</v>
          </cell>
          <cell r="H496">
            <v>67</v>
          </cell>
          <cell r="I496" t="str">
            <v>PAV</v>
          </cell>
          <cell r="J496" t="str">
            <v>*</v>
          </cell>
          <cell r="L496" t="str">
            <v/>
          </cell>
          <cell r="M496" t="str">
            <v/>
          </cell>
          <cell r="O496" t="str">
            <v/>
          </cell>
          <cell r="P496" t="str">
            <v/>
          </cell>
        </row>
        <row r="497">
          <cell r="C497" t="str">
            <v>158BPA0130</v>
          </cell>
          <cell r="D497" t="str">
            <v>ENTR PA-411</v>
          </cell>
          <cell r="E497" t="str">
            <v>SANTANA DO ARAGUAIA</v>
          </cell>
          <cell r="F497">
            <v>767.5</v>
          </cell>
          <cell r="G497">
            <v>780.5</v>
          </cell>
          <cell r="H497">
            <v>13</v>
          </cell>
          <cell r="I497" t="str">
            <v>PAV</v>
          </cell>
          <cell r="J497" t="str">
            <v>*</v>
          </cell>
          <cell r="L497" t="str">
            <v/>
          </cell>
          <cell r="M497" t="str">
            <v/>
          </cell>
          <cell r="O497" t="str">
            <v/>
          </cell>
          <cell r="P497" t="str">
            <v/>
          </cell>
        </row>
        <row r="498">
          <cell r="C498" t="str">
            <v>158BPA0140</v>
          </cell>
          <cell r="D498" t="str">
            <v>SANTANA DO ARAGUAIA</v>
          </cell>
          <cell r="E498" t="str">
            <v>VILA MANDII</v>
          </cell>
          <cell r="F498">
            <v>780.5</v>
          </cell>
          <cell r="G498">
            <v>860.5</v>
          </cell>
          <cell r="H498">
            <v>80</v>
          </cell>
          <cell r="I498" t="str">
            <v>PAV</v>
          </cell>
          <cell r="J498" t="str">
            <v>*</v>
          </cell>
          <cell r="L498" t="str">
            <v/>
          </cell>
          <cell r="M498" t="str">
            <v/>
          </cell>
          <cell r="O498" t="str">
            <v/>
          </cell>
          <cell r="P498" t="str">
            <v/>
          </cell>
        </row>
        <row r="499">
          <cell r="C499" t="str">
            <v>158BPA0150</v>
          </cell>
          <cell r="D499" t="str">
            <v>VILA MANDII</v>
          </cell>
          <cell r="E499" t="str">
            <v>DIV PA/MT</v>
          </cell>
          <cell r="F499">
            <v>860.5</v>
          </cell>
          <cell r="G499">
            <v>893.5</v>
          </cell>
          <cell r="H499">
            <v>33</v>
          </cell>
          <cell r="I499" t="str">
            <v>PAV</v>
          </cell>
          <cell r="J499" t="str">
            <v>*</v>
          </cell>
          <cell r="L499" t="str">
            <v/>
          </cell>
          <cell r="M499" t="str">
            <v/>
          </cell>
          <cell r="O499" t="str">
            <v/>
          </cell>
          <cell r="P499" t="str">
            <v/>
          </cell>
        </row>
        <row r="500">
          <cell r="J500" t="str">
            <v/>
          </cell>
        </row>
        <row r="501">
          <cell r="C501" t="str">
            <v>163BPA0870</v>
          </cell>
          <cell r="D501" t="str">
            <v>DIV MT/PA</v>
          </cell>
          <cell r="E501" t="str">
            <v>ENTR BR-235</v>
          </cell>
          <cell r="F501">
            <v>0</v>
          </cell>
          <cell r="G501">
            <v>28</v>
          </cell>
          <cell r="H501">
            <v>28</v>
          </cell>
          <cell r="I501" t="str">
            <v>EOP</v>
          </cell>
          <cell r="J501" t="str">
            <v/>
          </cell>
          <cell r="L501" t="str">
            <v/>
          </cell>
          <cell r="M501" t="str">
            <v/>
          </cell>
          <cell r="O501" t="str">
            <v/>
          </cell>
          <cell r="P501" t="str">
            <v/>
          </cell>
        </row>
        <row r="502">
          <cell r="C502" t="str">
            <v>163BPA0890</v>
          </cell>
          <cell r="D502" t="str">
            <v>ENTR BR-235</v>
          </cell>
          <cell r="E502" t="str">
            <v>IGARAPÉ CINTURA FINA</v>
          </cell>
          <cell r="F502">
            <v>28</v>
          </cell>
          <cell r="G502">
            <v>89</v>
          </cell>
          <cell r="H502">
            <v>61</v>
          </cell>
          <cell r="I502" t="str">
            <v>EOP</v>
          </cell>
          <cell r="J502" t="str">
            <v/>
          </cell>
          <cell r="L502" t="str">
            <v/>
          </cell>
          <cell r="M502" t="str">
            <v/>
          </cell>
          <cell r="O502" t="str">
            <v/>
          </cell>
          <cell r="P502" t="str">
            <v/>
          </cell>
        </row>
        <row r="503">
          <cell r="C503" t="str">
            <v>163BPA0910</v>
          </cell>
          <cell r="D503" t="str">
            <v>IGARAPÉ CINTURA FINA</v>
          </cell>
          <cell r="E503" t="str">
            <v>SALTO CURUÁ</v>
          </cell>
          <cell r="F503">
            <v>89</v>
          </cell>
          <cell r="G503">
            <v>108.5</v>
          </cell>
          <cell r="H503">
            <v>19.5</v>
          </cell>
          <cell r="I503" t="str">
            <v>EOP</v>
          </cell>
          <cell r="J503" t="str">
            <v/>
          </cell>
          <cell r="L503" t="str">
            <v/>
          </cell>
          <cell r="M503" t="str">
            <v/>
          </cell>
          <cell r="O503" t="str">
            <v/>
          </cell>
          <cell r="P503" t="str">
            <v/>
          </cell>
        </row>
        <row r="504">
          <cell r="C504" t="str">
            <v>163BPA0930</v>
          </cell>
          <cell r="D504" t="str">
            <v>SALTO CURUÁ</v>
          </cell>
          <cell r="E504" t="str">
            <v>IG 13 DE MAIO (DIV N PROGRESSO/ALTAMIRA)</v>
          </cell>
          <cell r="F504">
            <v>108.5</v>
          </cell>
          <cell r="G504">
            <v>123</v>
          </cell>
          <cell r="H504">
            <v>14.5</v>
          </cell>
          <cell r="I504" t="str">
            <v>EOP</v>
          </cell>
          <cell r="J504" t="str">
            <v/>
          </cell>
          <cell r="L504" t="str">
            <v/>
          </cell>
          <cell r="M504" t="str">
            <v/>
          </cell>
          <cell r="O504" t="str">
            <v/>
          </cell>
          <cell r="P504" t="str">
            <v/>
          </cell>
        </row>
        <row r="505">
          <cell r="C505" t="str">
            <v>163BPA0950</v>
          </cell>
          <cell r="D505" t="str">
            <v>IG 13 DE MAIO (DIV N PROGRESSO/ALTAMIRA)</v>
          </cell>
          <cell r="E505" t="str">
            <v>CASTELO DOS SONHOS</v>
          </cell>
          <cell r="F505">
            <v>123</v>
          </cell>
          <cell r="G505">
            <v>165</v>
          </cell>
          <cell r="H505">
            <v>42</v>
          </cell>
          <cell r="I505" t="str">
            <v>EOP</v>
          </cell>
          <cell r="J505" t="str">
            <v/>
          </cell>
          <cell r="L505" t="str">
            <v/>
          </cell>
          <cell r="M505" t="str">
            <v/>
          </cell>
          <cell r="O505" t="str">
            <v/>
          </cell>
          <cell r="P505" t="str">
            <v/>
          </cell>
        </row>
        <row r="506">
          <cell r="C506" t="str">
            <v>163BPA0970</v>
          </cell>
          <cell r="D506" t="str">
            <v>CASTELO DOS SONHOS</v>
          </cell>
          <cell r="E506" t="str">
            <v>DIVISA ALTAMIRA/NOVO PROGRESSO</v>
          </cell>
          <cell r="F506">
            <v>165</v>
          </cell>
          <cell r="G506">
            <v>190</v>
          </cell>
          <cell r="H506">
            <v>25</v>
          </cell>
          <cell r="I506" t="str">
            <v>EOP</v>
          </cell>
          <cell r="J506" t="str">
            <v/>
          </cell>
          <cell r="L506" t="str">
            <v/>
          </cell>
          <cell r="M506" t="str">
            <v/>
          </cell>
          <cell r="O506" t="str">
            <v/>
          </cell>
          <cell r="P506" t="str">
            <v/>
          </cell>
        </row>
        <row r="507">
          <cell r="C507" t="str">
            <v>163BPA0990</v>
          </cell>
          <cell r="D507" t="str">
            <v>DIVISA ALTAMIRA/NOVO PROGRESSO</v>
          </cell>
          <cell r="E507" t="str">
            <v>VILA ISOL</v>
          </cell>
          <cell r="F507">
            <v>190</v>
          </cell>
          <cell r="G507">
            <v>236</v>
          </cell>
          <cell r="H507">
            <v>46</v>
          </cell>
          <cell r="I507" t="str">
            <v>EOP</v>
          </cell>
          <cell r="J507" t="str">
            <v/>
          </cell>
          <cell r="L507" t="str">
            <v/>
          </cell>
          <cell r="M507" t="str">
            <v/>
          </cell>
          <cell r="O507" t="str">
            <v/>
          </cell>
          <cell r="P507" t="str">
            <v/>
          </cell>
        </row>
        <row r="508">
          <cell r="C508" t="str">
            <v>163BPA1010</v>
          </cell>
          <cell r="D508" t="str">
            <v>VILA ISOL</v>
          </cell>
          <cell r="E508" t="str">
            <v>VILA  ALVORADA DA AMAZÔNIA</v>
          </cell>
          <cell r="F508">
            <v>236</v>
          </cell>
          <cell r="G508">
            <v>286</v>
          </cell>
          <cell r="H508">
            <v>50</v>
          </cell>
          <cell r="I508" t="str">
            <v>EOP</v>
          </cell>
          <cell r="J508" t="str">
            <v/>
          </cell>
          <cell r="L508" t="str">
            <v/>
          </cell>
          <cell r="M508" t="str">
            <v/>
          </cell>
          <cell r="O508" t="str">
            <v/>
          </cell>
          <cell r="P508" t="str">
            <v/>
          </cell>
        </row>
        <row r="509">
          <cell r="C509" t="str">
            <v>163BPA1030</v>
          </cell>
          <cell r="D509" t="str">
            <v>VILA  ALVORADA DA AMAZÔNIA</v>
          </cell>
          <cell r="E509" t="str">
            <v>NOVO PROGRESSO</v>
          </cell>
          <cell r="F509">
            <v>286</v>
          </cell>
          <cell r="G509">
            <v>318</v>
          </cell>
          <cell r="H509">
            <v>32</v>
          </cell>
          <cell r="I509" t="str">
            <v>EOP</v>
          </cell>
          <cell r="J509" t="str">
            <v/>
          </cell>
          <cell r="L509" t="str">
            <v/>
          </cell>
          <cell r="M509" t="str">
            <v/>
          </cell>
          <cell r="O509" t="str">
            <v/>
          </cell>
          <cell r="P509" t="str">
            <v/>
          </cell>
        </row>
        <row r="510">
          <cell r="C510" t="str">
            <v>163BPA1040</v>
          </cell>
          <cell r="D510" t="str">
            <v>NOVO PROGRESSO</v>
          </cell>
          <cell r="E510" t="str">
            <v>RIO ARRAIAS (DIV N PROGRESSO/ITAITUBA)</v>
          </cell>
          <cell r="F510">
            <v>318</v>
          </cell>
          <cell r="G510">
            <v>396</v>
          </cell>
          <cell r="H510">
            <v>78</v>
          </cell>
          <cell r="I510" t="str">
            <v>EOP</v>
          </cell>
          <cell r="J510" t="str">
            <v/>
          </cell>
          <cell r="L510" t="str">
            <v/>
          </cell>
          <cell r="M510" t="str">
            <v/>
          </cell>
          <cell r="O510" t="str">
            <v/>
          </cell>
          <cell r="P510" t="str">
            <v/>
          </cell>
        </row>
        <row r="511">
          <cell r="C511" t="str">
            <v>163BPA1050</v>
          </cell>
          <cell r="D511" t="str">
            <v>RIO ARRAIAS (DIV N PROGRESSO/ITAITUBA)</v>
          </cell>
          <cell r="E511" t="str">
            <v>VILA MORAES ALMEIDA</v>
          </cell>
          <cell r="F511">
            <v>396</v>
          </cell>
          <cell r="G511">
            <v>418</v>
          </cell>
          <cell r="H511">
            <v>22</v>
          </cell>
          <cell r="I511" t="str">
            <v>EOP</v>
          </cell>
          <cell r="J511" t="str">
            <v/>
          </cell>
          <cell r="L511" t="str">
            <v/>
          </cell>
          <cell r="M511" t="str">
            <v/>
          </cell>
          <cell r="O511" t="str">
            <v/>
          </cell>
          <cell r="P511" t="str">
            <v/>
          </cell>
        </row>
        <row r="512">
          <cell r="C512" t="str">
            <v>163BPA1060</v>
          </cell>
          <cell r="D512" t="str">
            <v>VILA MORAES ALMEIDA</v>
          </cell>
          <cell r="E512" t="str">
            <v>IGARAPE DO LAURO</v>
          </cell>
          <cell r="F512">
            <v>418</v>
          </cell>
          <cell r="G512">
            <v>457.4</v>
          </cell>
          <cell r="H512">
            <v>39.4</v>
          </cell>
          <cell r="I512" t="str">
            <v>EOP</v>
          </cell>
          <cell r="J512" t="str">
            <v/>
          </cell>
          <cell r="L512" t="str">
            <v/>
          </cell>
          <cell r="M512" t="str">
            <v/>
          </cell>
          <cell r="O512" t="str">
            <v/>
          </cell>
          <cell r="P512" t="str">
            <v/>
          </cell>
        </row>
        <row r="513">
          <cell r="C513" t="str">
            <v>163BPA1065</v>
          </cell>
          <cell r="D513" t="str">
            <v>IGARAPE DO LAURO</v>
          </cell>
          <cell r="E513" t="str">
            <v>RIO ARURI ( DIV ITAITUBA/TRAIRÃO</v>
          </cell>
          <cell r="F513">
            <v>457.4</v>
          </cell>
          <cell r="G513">
            <v>521.20000000000005</v>
          </cell>
          <cell r="H513">
            <v>63.8</v>
          </cell>
          <cell r="I513" t="str">
            <v>EOP</v>
          </cell>
          <cell r="J513" t="str">
            <v/>
          </cell>
          <cell r="L513" t="str">
            <v/>
          </cell>
          <cell r="M513" t="str">
            <v/>
          </cell>
          <cell r="O513" t="str">
            <v/>
          </cell>
          <cell r="P513" t="str">
            <v/>
          </cell>
        </row>
        <row r="514">
          <cell r="C514" t="str">
            <v>163BPA1070</v>
          </cell>
          <cell r="D514" t="str">
            <v>RIO ARURI ( DIV ITAITUBA/TRAIRÃO</v>
          </cell>
          <cell r="E514" t="str">
            <v>VILA PLANALTO</v>
          </cell>
          <cell r="F514">
            <v>521.20000000000005</v>
          </cell>
          <cell r="G514">
            <v>560</v>
          </cell>
          <cell r="H514">
            <v>38.799999999999997</v>
          </cell>
          <cell r="I514" t="str">
            <v>EOP</v>
          </cell>
          <cell r="J514" t="str">
            <v/>
          </cell>
          <cell r="L514" t="str">
            <v/>
          </cell>
          <cell r="M514" t="str">
            <v/>
          </cell>
          <cell r="O514" t="str">
            <v/>
          </cell>
          <cell r="P514" t="str">
            <v/>
          </cell>
        </row>
        <row r="515">
          <cell r="C515" t="str">
            <v>163BPA1080</v>
          </cell>
          <cell r="D515" t="str">
            <v>VILA PLANALTO</v>
          </cell>
          <cell r="E515" t="str">
            <v>VILA CARACOL</v>
          </cell>
          <cell r="F515">
            <v>560</v>
          </cell>
          <cell r="G515">
            <v>587</v>
          </cell>
          <cell r="H515">
            <v>27</v>
          </cell>
          <cell r="I515" t="str">
            <v>EOP</v>
          </cell>
          <cell r="J515" t="str">
            <v/>
          </cell>
          <cell r="L515" t="str">
            <v/>
          </cell>
          <cell r="M515" t="str">
            <v/>
          </cell>
          <cell r="O515" t="str">
            <v/>
          </cell>
          <cell r="P515" t="str">
            <v/>
          </cell>
        </row>
        <row r="516">
          <cell r="C516" t="str">
            <v>163BPA1090</v>
          </cell>
          <cell r="D516" t="str">
            <v>VILA CARACOL</v>
          </cell>
          <cell r="E516" t="str">
            <v>TRAIRÃO</v>
          </cell>
          <cell r="F516">
            <v>587</v>
          </cell>
          <cell r="G516">
            <v>638</v>
          </cell>
          <cell r="H516">
            <v>51</v>
          </cell>
          <cell r="I516" t="str">
            <v>EOP</v>
          </cell>
          <cell r="J516" t="str">
            <v/>
          </cell>
          <cell r="L516" t="str">
            <v/>
          </cell>
          <cell r="M516" t="str">
            <v/>
          </cell>
          <cell r="O516" t="str">
            <v/>
          </cell>
          <cell r="P516" t="str">
            <v/>
          </cell>
        </row>
        <row r="517">
          <cell r="C517" t="str">
            <v>163BPA1100</v>
          </cell>
          <cell r="D517" t="str">
            <v>TRAIRÃO</v>
          </cell>
          <cell r="E517" t="str">
            <v>RIO ITAPACURÁ (DIV TRAIRÃO/ITAITUBA)</v>
          </cell>
          <cell r="F517">
            <v>638</v>
          </cell>
          <cell r="G517">
            <v>656.1</v>
          </cell>
          <cell r="H517">
            <v>18.100000000000001</v>
          </cell>
          <cell r="I517" t="str">
            <v>EOP</v>
          </cell>
          <cell r="J517" t="str">
            <v/>
          </cell>
          <cell r="L517" t="str">
            <v/>
          </cell>
          <cell r="M517" t="str">
            <v/>
          </cell>
          <cell r="O517" t="str">
            <v/>
          </cell>
          <cell r="P517" t="str">
            <v/>
          </cell>
        </row>
        <row r="518">
          <cell r="C518" t="str">
            <v>163BPA1105</v>
          </cell>
          <cell r="D518" t="str">
            <v>RIO ITAPACURÁ (DIV TRAIRÃO/ITAITUBA)</v>
          </cell>
          <cell r="E518" t="str">
            <v>INÍCIO TRECHO PAVIMENTADO</v>
          </cell>
          <cell r="F518">
            <v>656.1</v>
          </cell>
          <cell r="G518">
            <v>662</v>
          </cell>
          <cell r="H518">
            <v>5.9</v>
          </cell>
          <cell r="I518" t="str">
            <v>EOP</v>
          </cell>
          <cell r="J518" t="str">
            <v/>
          </cell>
          <cell r="L518" t="str">
            <v/>
          </cell>
          <cell r="M518" t="str">
            <v/>
          </cell>
          <cell r="O518" t="str">
            <v/>
          </cell>
          <cell r="P518" t="str">
            <v/>
          </cell>
        </row>
        <row r="519">
          <cell r="C519" t="str">
            <v>163BPA1110</v>
          </cell>
          <cell r="D519" t="str">
            <v>INÍCIO TRECHO PAVIMENTADO</v>
          </cell>
          <cell r="E519" t="str">
            <v>ENTR BR-230(A) (FIM TRECHO PAVIMENTADO CAMPO VERDE)</v>
          </cell>
          <cell r="F519">
            <v>662</v>
          </cell>
          <cell r="G519">
            <v>687</v>
          </cell>
          <cell r="H519">
            <v>25</v>
          </cell>
          <cell r="I519" t="str">
            <v>PAV</v>
          </cell>
          <cell r="J519" t="str">
            <v>*</v>
          </cell>
          <cell r="L519" t="str">
            <v/>
          </cell>
          <cell r="M519" t="str">
            <v/>
          </cell>
          <cell r="O519" t="str">
            <v/>
          </cell>
          <cell r="P519" t="str">
            <v/>
          </cell>
        </row>
        <row r="520">
          <cell r="C520" t="str">
            <v>163BPA1120</v>
          </cell>
          <cell r="D520" t="str">
            <v>ENTR BR-230(A) (FIM TRECHO PAVIMENTADO CAMPO VERDE)</v>
          </cell>
          <cell r="E520" t="str">
            <v>RIO CUPARÍ</v>
          </cell>
          <cell r="F520">
            <v>687</v>
          </cell>
          <cell r="G520">
            <v>732.9</v>
          </cell>
          <cell r="H520">
            <v>45.9</v>
          </cell>
          <cell r="I520" t="str">
            <v>IMP</v>
          </cell>
          <cell r="J520" t="str">
            <v/>
          </cell>
          <cell r="K520" t="str">
            <v>230BPA1630</v>
          </cell>
          <cell r="L520" t="str">
            <v/>
          </cell>
          <cell r="M520" t="str">
            <v/>
          </cell>
          <cell r="O520" t="str">
            <v/>
          </cell>
          <cell r="P520" t="str">
            <v/>
          </cell>
        </row>
        <row r="521">
          <cell r="C521" t="str">
            <v>163BPA1130</v>
          </cell>
          <cell r="D521" t="str">
            <v>RIO CUPARÍ</v>
          </cell>
          <cell r="E521" t="str">
            <v>ENTR BR-230(B) (RURÓPOLIS)</v>
          </cell>
          <cell r="F521">
            <v>732.9</v>
          </cell>
          <cell r="G521">
            <v>799</v>
          </cell>
          <cell r="H521">
            <v>66.099999999999994</v>
          </cell>
          <cell r="I521" t="str">
            <v>IMP</v>
          </cell>
          <cell r="J521" t="str">
            <v/>
          </cell>
          <cell r="K521" t="str">
            <v>230BPA1610</v>
          </cell>
          <cell r="L521" t="str">
            <v/>
          </cell>
          <cell r="M521" t="str">
            <v/>
          </cell>
          <cell r="O521" t="str">
            <v/>
          </cell>
          <cell r="P521" t="str">
            <v/>
          </cell>
        </row>
        <row r="522">
          <cell r="C522" t="str">
            <v>163BPA1135</v>
          </cell>
          <cell r="D522" t="str">
            <v>ENTR BR-230(B) (RURÓPOLIS)</v>
          </cell>
          <cell r="E522" t="str">
            <v>ENTR PA-435 (P/AVEIRO)</v>
          </cell>
          <cell r="F522">
            <v>799</v>
          </cell>
          <cell r="G522">
            <v>874</v>
          </cell>
          <cell r="H522">
            <v>75</v>
          </cell>
          <cell r="I522" t="str">
            <v>EOP</v>
          </cell>
          <cell r="J522" t="str">
            <v/>
          </cell>
          <cell r="L522" t="str">
            <v/>
          </cell>
          <cell r="M522" t="str">
            <v/>
          </cell>
          <cell r="O522" t="str">
            <v/>
          </cell>
          <cell r="P522" t="str">
            <v/>
          </cell>
        </row>
        <row r="523">
          <cell r="C523" t="str">
            <v>163BPA1140</v>
          </cell>
          <cell r="D523" t="str">
            <v>ENTR PA-435 (P/AVEIRO)</v>
          </cell>
          <cell r="E523" t="str">
            <v>INÍCIO TRECHO PAVIMENTADO</v>
          </cell>
          <cell r="F523">
            <v>874</v>
          </cell>
          <cell r="G523">
            <v>924.3</v>
          </cell>
          <cell r="H523">
            <v>50.3</v>
          </cell>
          <cell r="I523" t="str">
            <v>EOP</v>
          </cell>
          <cell r="J523" t="str">
            <v/>
          </cell>
          <cell r="L523" t="str">
            <v/>
          </cell>
          <cell r="M523" t="str">
            <v/>
          </cell>
          <cell r="O523" t="str">
            <v/>
          </cell>
          <cell r="P523" t="str">
            <v/>
          </cell>
        </row>
        <row r="524">
          <cell r="C524" t="str">
            <v>163BPA1150</v>
          </cell>
          <cell r="D524" t="str">
            <v>INÍCIO TRECHO PAVIMENTADO</v>
          </cell>
          <cell r="E524" t="str">
            <v>ENTR PA-443 (BELTERRA)</v>
          </cell>
          <cell r="F524">
            <v>924.3</v>
          </cell>
          <cell r="G524">
            <v>974.9</v>
          </cell>
          <cell r="H524">
            <v>50.6</v>
          </cell>
          <cell r="I524" t="str">
            <v>PAV</v>
          </cell>
          <cell r="J524" t="str">
            <v>*</v>
          </cell>
          <cell r="L524" t="str">
            <v/>
          </cell>
          <cell r="M524" t="str">
            <v/>
          </cell>
          <cell r="O524" t="str">
            <v/>
          </cell>
          <cell r="P524" t="str">
            <v/>
          </cell>
        </row>
        <row r="525">
          <cell r="C525" t="str">
            <v>163BPA1160</v>
          </cell>
          <cell r="D525" t="str">
            <v>ENTR PA-443 (BELTERRA)</v>
          </cell>
          <cell r="E525" t="str">
            <v>ENTR PA-433</v>
          </cell>
          <cell r="F525">
            <v>974.9</v>
          </cell>
          <cell r="G525">
            <v>985.9</v>
          </cell>
          <cell r="H525">
            <v>11</v>
          </cell>
          <cell r="I525" t="str">
            <v>PAV</v>
          </cell>
          <cell r="J525" t="str">
            <v>*</v>
          </cell>
          <cell r="L525" t="str">
            <v/>
          </cell>
          <cell r="M525" t="str">
            <v/>
          </cell>
          <cell r="O525" t="str">
            <v/>
          </cell>
          <cell r="P525" t="str">
            <v/>
          </cell>
        </row>
        <row r="526">
          <cell r="C526" t="str">
            <v>163BPA1170</v>
          </cell>
          <cell r="D526" t="str">
            <v>ENTR PA-433</v>
          </cell>
          <cell r="E526" t="str">
            <v>ENTR PA-431 (SÃO JOSÉ)</v>
          </cell>
          <cell r="F526">
            <v>985.9</v>
          </cell>
          <cell r="G526">
            <v>991.4</v>
          </cell>
          <cell r="H526">
            <v>5.5</v>
          </cell>
          <cell r="I526" t="str">
            <v>PAV</v>
          </cell>
          <cell r="J526" t="str">
            <v>*</v>
          </cell>
          <cell r="L526" t="str">
            <v/>
          </cell>
          <cell r="M526" t="str">
            <v/>
          </cell>
          <cell r="O526" t="str">
            <v/>
          </cell>
          <cell r="P526" t="str">
            <v/>
          </cell>
        </row>
        <row r="527">
          <cell r="C527" t="str">
            <v>163BPA1180</v>
          </cell>
          <cell r="D527" t="str">
            <v>ENTR PA-431 (SÃO JOSÉ)</v>
          </cell>
          <cell r="E527" t="str">
            <v>ENTR PA-457 (P/ALTER DO CHÃO)</v>
          </cell>
          <cell r="F527">
            <v>991.4</v>
          </cell>
          <cell r="G527">
            <v>1010.1</v>
          </cell>
          <cell r="H527">
            <v>18.7</v>
          </cell>
          <cell r="I527" t="str">
            <v>PAV</v>
          </cell>
          <cell r="J527" t="str">
            <v>*</v>
          </cell>
          <cell r="L527" t="str">
            <v/>
          </cell>
          <cell r="M527" t="str">
            <v/>
          </cell>
          <cell r="O527" t="str">
            <v/>
          </cell>
          <cell r="P527" t="str">
            <v/>
          </cell>
        </row>
        <row r="528">
          <cell r="C528" t="str">
            <v>163BPA1190</v>
          </cell>
          <cell r="D528" t="str">
            <v>ENTR PA-457 (P/ALTER DO CHÃO)</v>
          </cell>
          <cell r="E528" t="str">
            <v>ENTR PA-457 ((SANTARÉM) INÍC TRV AMAZONAS)</v>
          </cell>
          <cell r="F528">
            <v>1010.1</v>
          </cell>
          <cell r="G528">
            <v>1012</v>
          </cell>
          <cell r="H528">
            <v>1.9</v>
          </cell>
          <cell r="I528" t="str">
            <v>PAV</v>
          </cell>
          <cell r="J528" t="str">
            <v>*</v>
          </cell>
          <cell r="L528" t="str">
            <v/>
          </cell>
          <cell r="M528" t="str">
            <v/>
          </cell>
          <cell r="O528" t="str">
            <v/>
          </cell>
          <cell r="P528" t="str">
            <v/>
          </cell>
        </row>
        <row r="529">
          <cell r="C529" t="str">
            <v>163BPA1210</v>
          </cell>
          <cell r="D529" t="str">
            <v>ENTR PA-457 ((SANTARÉM) INÍC TRV AMAZONAS)</v>
          </cell>
          <cell r="E529" t="str">
            <v>ENTR PA-427(A) ((ALENQUER) FIM TRV AMAZ)</v>
          </cell>
          <cell r="F529">
            <v>1012</v>
          </cell>
          <cell r="G529">
            <v>1072.4000000000001</v>
          </cell>
          <cell r="H529">
            <v>60.4</v>
          </cell>
          <cell r="I529" t="str">
            <v>TRV</v>
          </cell>
          <cell r="J529" t="str">
            <v/>
          </cell>
          <cell r="L529" t="str">
            <v/>
          </cell>
          <cell r="M529" t="str">
            <v/>
          </cell>
          <cell r="O529" t="str">
            <v/>
          </cell>
          <cell r="P529" t="str">
            <v/>
          </cell>
        </row>
        <row r="530">
          <cell r="C530" t="str">
            <v>163BPA1230</v>
          </cell>
          <cell r="D530" t="str">
            <v>ENTR PA-427(A) ((ALENQUER) FIM TRV AMAZ)</v>
          </cell>
          <cell r="E530" t="str">
            <v>ENTR PA-427(B) (BULANDEIRA)</v>
          </cell>
          <cell r="F530">
            <v>1072.4000000000001</v>
          </cell>
          <cell r="G530">
            <v>1086.5999999999999</v>
          </cell>
          <cell r="H530">
            <v>14.2</v>
          </cell>
          <cell r="I530" t="str">
            <v>PLA</v>
          </cell>
          <cell r="J530" t="str">
            <v/>
          </cell>
          <cell r="L530" t="str">
            <v/>
          </cell>
          <cell r="M530" t="str">
            <v/>
          </cell>
          <cell r="N530" t="str">
            <v xml:space="preserve">PA-427 </v>
          </cell>
          <cell r="O530" t="str">
            <v>IMP</v>
          </cell>
          <cell r="P530" t="str">
            <v/>
          </cell>
        </row>
        <row r="531">
          <cell r="C531" t="str">
            <v>163BPA1250</v>
          </cell>
          <cell r="D531" t="str">
            <v>ENTR PA-427(B) (BULANDEIRA)</v>
          </cell>
          <cell r="E531" t="str">
            <v>ENTR PA-455 (BOCA NOVA)</v>
          </cell>
          <cell r="F531">
            <v>1086.5999999999999</v>
          </cell>
          <cell r="G531">
            <v>1101.5999999999999</v>
          </cell>
          <cell r="H531">
            <v>15</v>
          </cell>
          <cell r="I531" t="str">
            <v>PLA</v>
          </cell>
          <cell r="J531" t="str">
            <v/>
          </cell>
          <cell r="L531" t="str">
            <v/>
          </cell>
          <cell r="M531" t="str">
            <v/>
          </cell>
          <cell r="N531" t="str">
            <v>PAT-163</v>
          </cell>
          <cell r="O531" t="str">
            <v>IMP</v>
          </cell>
          <cell r="P531" t="str">
            <v/>
          </cell>
        </row>
        <row r="532">
          <cell r="C532" t="str">
            <v>163BPA1270</v>
          </cell>
          <cell r="D532" t="str">
            <v>ENTR PA-455 (BOCA NOVA)</v>
          </cell>
          <cell r="E532" t="str">
            <v>ENTR PA-254(A) (CAMBURÃO)</v>
          </cell>
          <cell r="F532">
            <v>1101.5999999999999</v>
          </cell>
          <cell r="G532">
            <v>1109.5999999999999</v>
          </cell>
          <cell r="H532">
            <v>8</v>
          </cell>
          <cell r="I532" t="str">
            <v>PLA</v>
          </cell>
          <cell r="J532" t="str">
            <v/>
          </cell>
          <cell r="L532" t="str">
            <v/>
          </cell>
          <cell r="M532" t="str">
            <v/>
          </cell>
          <cell r="N532" t="str">
            <v>PAT-163</v>
          </cell>
          <cell r="O532" t="str">
            <v>IMP</v>
          </cell>
          <cell r="P532" t="str">
            <v/>
          </cell>
        </row>
        <row r="533">
          <cell r="C533" t="str">
            <v>163BPA1290</v>
          </cell>
          <cell r="D533" t="str">
            <v>ENTR PA-254(A) (CAMBURÃO)</v>
          </cell>
          <cell r="E533" t="str">
            <v>RIO CURUÁ</v>
          </cell>
          <cell r="F533">
            <v>1109.5999999999999</v>
          </cell>
          <cell r="G533">
            <v>1137.5999999999999</v>
          </cell>
          <cell r="H533">
            <v>28</v>
          </cell>
          <cell r="I533" t="str">
            <v>PLA</v>
          </cell>
          <cell r="J533" t="str">
            <v/>
          </cell>
          <cell r="L533" t="str">
            <v/>
          </cell>
          <cell r="M533" t="str">
            <v/>
          </cell>
          <cell r="N533" t="str">
            <v xml:space="preserve">PA-254 </v>
          </cell>
          <cell r="O533" t="str">
            <v>IMP</v>
          </cell>
          <cell r="P533" t="str">
            <v/>
          </cell>
        </row>
        <row r="534">
          <cell r="C534" t="str">
            <v>163BPA1295</v>
          </cell>
          <cell r="D534" t="str">
            <v>RIO CURUÁ</v>
          </cell>
          <cell r="E534" t="str">
            <v>ENTR PA-429</v>
          </cell>
          <cell r="F534">
            <v>1137.5999999999999</v>
          </cell>
          <cell r="G534">
            <v>1140.7</v>
          </cell>
          <cell r="H534">
            <v>3.1</v>
          </cell>
          <cell r="I534" t="str">
            <v>PLA</v>
          </cell>
          <cell r="J534" t="str">
            <v/>
          </cell>
          <cell r="L534" t="str">
            <v/>
          </cell>
          <cell r="M534" t="str">
            <v/>
          </cell>
          <cell r="N534" t="str">
            <v xml:space="preserve">PA-254 </v>
          </cell>
          <cell r="O534" t="str">
            <v>IMP</v>
          </cell>
          <cell r="P534" t="str">
            <v/>
          </cell>
        </row>
        <row r="535">
          <cell r="C535" t="str">
            <v>163BPA1310</v>
          </cell>
          <cell r="D535" t="str">
            <v>ENTR PA-429</v>
          </cell>
          <cell r="E535" t="str">
            <v>RIO MAMIA</v>
          </cell>
          <cell r="F535">
            <v>1140.7</v>
          </cell>
          <cell r="G535">
            <v>1166.7</v>
          </cell>
          <cell r="H535">
            <v>26</v>
          </cell>
          <cell r="I535" t="str">
            <v>PLA</v>
          </cell>
          <cell r="J535" t="str">
            <v/>
          </cell>
          <cell r="L535" t="str">
            <v/>
          </cell>
          <cell r="M535" t="str">
            <v/>
          </cell>
          <cell r="N535" t="str">
            <v xml:space="preserve">PA-254 </v>
          </cell>
          <cell r="O535" t="str">
            <v>IMP</v>
          </cell>
          <cell r="P535" t="str">
            <v/>
          </cell>
        </row>
        <row r="536">
          <cell r="C536" t="str">
            <v>163BPA1315</v>
          </cell>
          <cell r="D536" t="str">
            <v>RIO MAMIA</v>
          </cell>
          <cell r="E536" t="str">
            <v>CIPOAL</v>
          </cell>
          <cell r="F536">
            <v>1166.7</v>
          </cell>
          <cell r="G536">
            <v>1209.2</v>
          </cell>
          <cell r="H536">
            <v>42.5</v>
          </cell>
          <cell r="I536" t="str">
            <v>PLA</v>
          </cell>
          <cell r="J536" t="str">
            <v/>
          </cell>
          <cell r="L536" t="str">
            <v/>
          </cell>
          <cell r="M536" t="str">
            <v/>
          </cell>
          <cell r="N536" t="str">
            <v xml:space="preserve">PA-254 </v>
          </cell>
          <cell r="O536" t="str">
            <v>IMP</v>
          </cell>
          <cell r="P536" t="str">
            <v/>
          </cell>
        </row>
        <row r="537">
          <cell r="C537" t="str">
            <v>163BPA1320</v>
          </cell>
          <cell r="D537" t="str">
            <v>CIPOAL</v>
          </cell>
          <cell r="E537" t="str">
            <v>ENTR PA-437</v>
          </cell>
          <cell r="F537">
            <v>1209.2</v>
          </cell>
          <cell r="G537">
            <v>1216.2</v>
          </cell>
          <cell r="H537">
            <v>7</v>
          </cell>
          <cell r="I537" t="str">
            <v>PLA</v>
          </cell>
          <cell r="J537" t="str">
            <v/>
          </cell>
          <cell r="L537" t="str">
            <v/>
          </cell>
          <cell r="M537" t="str">
            <v/>
          </cell>
          <cell r="N537" t="str">
            <v xml:space="preserve">PA-254 </v>
          </cell>
          <cell r="O537" t="str">
            <v>IMP</v>
          </cell>
          <cell r="P537" t="str">
            <v/>
          </cell>
        </row>
        <row r="538">
          <cell r="C538" t="str">
            <v>163BPA1330</v>
          </cell>
          <cell r="D538" t="str">
            <v>ENTR PA-437</v>
          </cell>
          <cell r="E538" t="str">
            <v>ENTR PA-254(B)/439 (ONÇAS)</v>
          </cell>
          <cell r="F538">
            <v>1216.2</v>
          </cell>
          <cell r="G538">
            <v>1257.4000000000001</v>
          </cell>
          <cell r="H538">
            <v>41.2</v>
          </cell>
          <cell r="I538" t="str">
            <v>PLA</v>
          </cell>
          <cell r="J538" t="str">
            <v/>
          </cell>
          <cell r="L538" t="str">
            <v/>
          </cell>
          <cell r="M538" t="str">
            <v/>
          </cell>
          <cell r="N538" t="str">
            <v xml:space="preserve">PA-254 </v>
          </cell>
          <cell r="O538" t="str">
            <v>IMP</v>
          </cell>
          <cell r="P538" t="str">
            <v/>
          </cell>
        </row>
        <row r="539">
          <cell r="C539" t="str">
            <v>163BPA1350</v>
          </cell>
          <cell r="D539" t="str">
            <v>ENTR PA-254(B)/439 (ONÇAS)</v>
          </cell>
          <cell r="E539" t="str">
            <v>RIO CUMINÃ</v>
          </cell>
          <cell r="F539">
            <v>1257.4000000000001</v>
          </cell>
          <cell r="G539">
            <v>1312.4</v>
          </cell>
          <cell r="H539">
            <v>55</v>
          </cell>
          <cell r="I539" t="str">
            <v>LEN</v>
          </cell>
          <cell r="J539" t="str">
            <v/>
          </cell>
          <cell r="L539" t="str">
            <v/>
          </cell>
          <cell r="M539" t="str">
            <v/>
          </cell>
          <cell r="O539" t="str">
            <v/>
          </cell>
          <cell r="P539" t="str">
            <v/>
          </cell>
        </row>
        <row r="540">
          <cell r="C540" t="str">
            <v>163BPA1370</v>
          </cell>
          <cell r="D540" t="str">
            <v>RIO CUMINÃ</v>
          </cell>
          <cell r="E540" t="str">
            <v>AFLUENTE RIO TROMBETAS</v>
          </cell>
          <cell r="F540">
            <v>1312.4</v>
          </cell>
          <cell r="G540">
            <v>1380.4</v>
          </cell>
          <cell r="H540">
            <v>68</v>
          </cell>
          <cell r="I540" t="str">
            <v>PLA</v>
          </cell>
          <cell r="J540" t="str">
            <v/>
          </cell>
          <cell r="L540" t="str">
            <v/>
          </cell>
          <cell r="M540" t="str">
            <v/>
          </cell>
          <cell r="O540" t="str">
            <v/>
          </cell>
          <cell r="P540" t="str">
            <v/>
          </cell>
        </row>
        <row r="541">
          <cell r="C541" t="str">
            <v>163BPA1390</v>
          </cell>
          <cell r="D541" t="str">
            <v>AFLUENTE RIO TROMBETAS</v>
          </cell>
          <cell r="E541" t="str">
            <v>CACHOEIRA PORTEIRA</v>
          </cell>
          <cell r="F541">
            <v>1380.4</v>
          </cell>
          <cell r="G541">
            <v>1428.4</v>
          </cell>
          <cell r="H541">
            <v>48</v>
          </cell>
          <cell r="I541" t="str">
            <v>PLA</v>
          </cell>
          <cell r="J541" t="str">
            <v/>
          </cell>
          <cell r="L541" t="str">
            <v/>
          </cell>
          <cell r="M541" t="str">
            <v/>
          </cell>
          <cell r="O541" t="str">
            <v/>
          </cell>
          <cell r="P541" t="str">
            <v/>
          </cell>
        </row>
        <row r="542">
          <cell r="C542" t="str">
            <v>163BPA1410</v>
          </cell>
          <cell r="D542" t="str">
            <v>CACHOEIRA PORTEIRA</v>
          </cell>
          <cell r="E542" t="str">
            <v>IGARAPE TAJÁ</v>
          </cell>
          <cell r="F542">
            <v>1428.4</v>
          </cell>
          <cell r="G542">
            <v>1492.4</v>
          </cell>
          <cell r="H542">
            <v>64</v>
          </cell>
          <cell r="I542" t="str">
            <v>IMP</v>
          </cell>
          <cell r="J542" t="str">
            <v/>
          </cell>
          <cell r="L542" t="str">
            <v/>
          </cell>
          <cell r="M542" t="str">
            <v/>
          </cell>
          <cell r="O542" t="str">
            <v/>
          </cell>
          <cell r="P542" t="str">
            <v/>
          </cell>
        </row>
        <row r="543">
          <cell r="C543" t="str">
            <v>163BPA1430</v>
          </cell>
          <cell r="D543" t="str">
            <v>IGARAPE TAJÁ</v>
          </cell>
          <cell r="E543" t="str">
            <v>AFLUENTE RIO TROMBETAS</v>
          </cell>
          <cell r="F543">
            <v>1492.4</v>
          </cell>
          <cell r="G543">
            <v>1560.4</v>
          </cell>
          <cell r="H543">
            <v>68</v>
          </cell>
          <cell r="I543" t="str">
            <v>IMP</v>
          </cell>
          <cell r="J543" t="str">
            <v/>
          </cell>
          <cell r="L543" t="str">
            <v/>
          </cell>
          <cell r="M543" t="str">
            <v/>
          </cell>
          <cell r="O543" t="str">
            <v/>
          </cell>
          <cell r="P543" t="str">
            <v/>
          </cell>
        </row>
        <row r="544">
          <cell r="C544" t="str">
            <v>163BPA1450</v>
          </cell>
          <cell r="D544" t="str">
            <v>AFLUENTE RIO TROMBETAS</v>
          </cell>
          <cell r="E544" t="str">
            <v>ENTR BR-210(A)</v>
          </cell>
          <cell r="F544">
            <v>1560.4</v>
          </cell>
          <cell r="G544">
            <v>1648.4</v>
          </cell>
          <cell r="H544">
            <v>88</v>
          </cell>
          <cell r="I544" t="str">
            <v>IMP</v>
          </cell>
          <cell r="J544" t="str">
            <v/>
          </cell>
          <cell r="L544" t="str">
            <v/>
          </cell>
          <cell r="M544" t="str">
            <v/>
          </cell>
          <cell r="O544" t="str">
            <v/>
          </cell>
          <cell r="P544" t="str">
            <v/>
          </cell>
        </row>
        <row r="545">
          <cell r="C545" t="str">
            <v>163BPA1470</v>
          </cell>
          <cell r="D545" t="str">
            <v>ENTR BR-210(A)</v>
          </cell>
          <cell r="E545" t="str">
            <v>RIO MARAPÍ</v>
          </cell>
          <cell r="F545">
            <v>1648.4</v>
          </cell>
          <cell r="G545">
            <v>1731.4</v>
          </cell>
          <cell r="H545">
            <v>83</v>
          </cell>
          <cell r="I545" t="str">
            <v>PLA</v>
          </cell>
          <cell r="J545" t="str">
            <v/>
          </cell>
          <cell r="K545" t="str">
            <v>210BPA0290</v>
          </cell>
          <cell r="L545" t="str">
            <v/>
          </cell>
          <cell r="M545" t="str">
            <v/>
          </cell>
          <cell r="O545" t="str">
            <v/>
          </cell>
          <cell r="P545" t="str">
            <v/>
          </cell>
        </row>
        <row r="546">
          <cell r="C546" t="str">
            <v>163BPA1490</v>
          </cell>
          <cell r="D546" t="str">
            <v>RIO MARAPÍ</v>
          </cell>
          <cell r="E546" t="str">
            <v>RIO PARU D'OESTE</v>
          </cell>
          <cell r="F546">
            <v>1731.4</v>
          </cell>
          <cell r="G546">
            <v>1800.4</v>
          </cell>
          <cell r="H546">
            <v>69</v>
          </cell>
          <cell r="I546" t="str">
            <v>PLA</v>
          </cell>
          <cell r="J546" t="str">
            <v/>
          </cell>
          <cell r="K546" t="str">
            <v>210BPA0270</v>
          </cell>
          <cell r="L546" t="str">
            <v/>
          </cell>
          <cell r="M546" t="str">
            <v/>
          </cell>
          <cell r="O546" t="str">
            <v/>
          </cell>
          <cell r="P546" t="str">
            <v/>
          </cell>
        </row>
        <row r="547">
          <cell r="C547" t="str">
            <v>163BPA1510</v>
          </cell>
          <cell r="D547" t="str">
            <v>RIO PARU D'OESTE</v>
          </cell>
          <cell r="E547" t="str">
            <v>ENTR BR-210(B)</v>
          </cell>
          <cell r="F547">
            <v>1800.4</v>
          </cell>
          <cell r="G547">
            <v>1836.4</v>
          </cell>
          <cell r="H547">
            <v>36</v>
          </cell>
          <cell r="I547" t="str">
            <v>PLA</v>
          </cell>
          <cell r="J547" t="str">
            <v/>
          </cell>
          <cell r="K547" t="str">
            <v>210BPA0250</v>
          </cell>
          <cell r="L547" t="str">
            <v/>
          </cell>
          <cell r="M547" t="str">
            <v/>
          </cell>
          <cell r="O547" t="str">
            <v/>
          </cell>
          <cell r="P547" t="str">
            <v/>
          </cell>
        </row>
        <row r="548">
          <cell r="C548" t="str">
            <v>163BPA1530</v>
          </cell>
          <cell r="D548" t="str">
            <v>ENTR BR-210(B)</v>
          </cell>
          <cell r="E548" t="str">
            <v>ACOTIPA</v>
          </cell>
          <cell r="F548">
            <v>1836.4</v>
          </cell>
          <cell r="G548">
            <v>1914.4</v>
          </cell>
          <cell r="H548">
            <v>78</v>
          </cell>
          <cell r="I548" t="str">
            <v>PLA</v>
          </cell>
          <cell r="J548" t="str">
            <v/>
          </cell>
          <cell r="L548" t="str">
            <v/>
          </cell>
          <cell r="M548" t="str">
            <v/>
          </cell>
          <cell r="O548" t="str">
            <v/>
          </cell>
          <cell r="P548" t="str">
            <v/>
          </cell>
        </row>
        <row r="549">
          <cell r="C549" t="str">
            <v>163BPA1550</v>
          </cell>
          <cell r="D549" t="str">
            <v>ACOTIPA</v>
          </cell>
          <cell r="E549" t="str">
            <v>FRONT BRASIL/SURINAME</v>
          </cell>
          <cell r="F549">
            <v>1914.4</v>
          </cell>
          <cell r="G549">
            <v>1972.4</v>
          </cell>
          <cell r="H549">
            <v>58</v>
          </cell>
          <cell r="I549" t="str">
            <v>PLA</v>
          </cell>
          <cell r="J549" t="str">
            <v/>
          </cell>
          <cell r="L549" t="str">
            <v/>
          </cell>
          <cell r="M549" t="str">
            <v/>
          </cell>
          <cell r="O549" t="str">
            <v/>
          </cell>
          <cell r="P549" t="str">
            <v/>
          </cell>
        </row>
        <row r="550">
          <cell r="J550" t="str">
            <v/>
          </cell>
        </row>
        <row r="551">
          <cell r="C551" t="str">
            <v>210BPA0210</v>
          </cell>
          <cell r="D551" t="str">
            <v>DIV AP/PA</v>
          </cell>
          <cell r="E551" t="str">
            <v>RIO PARU D'ESTE</v>
          </cell>
          <cell r="F551">
            <v>0</v>
          </cell>
          <cell r="G551">
            <v>90</v>
          </cell>
          <cell r="H551">
            <v>90</v>
          </cell>
          <cell r="I551" t="str">
            <v>PLA</v>
          </cell>
          <cell r="J551" t="str">
            <v/>
          </cell>
          <cell r="L551" t="str">
            <v/>
          </cell>
          <cell r="M551" t="str">
            <v/>
          </cell>
          <cell r="O551" t="str">
            <v/>
          </cell>
          <cell r="P551" t="str">
            <v/>
          </cell>
        </row>
        <row r="552">
          <cell r="C552" t="str">
            <v>210BPA0230</v>
          </cell>
          <cell r="D552" t="str">
            <v>RIO PARU D'ESTE</v>
          </cell>
          <cell r="E552" t="str">
            <v>ENTR BR-163(A)</v>
          </cell>
          <cell r="F552">
            <v>90</v>
          </cell>
          <cell r="G552">
            <v>158</v>
          </cell>
          <cell r="H552">
            <v>68</v>
          </cell>
          <cell r="I552" t="str">
            <v>PLA</v>
          </cell>
          <cell r="J552" t="str">
            <v/>
          </cell>
          <cell r="L552" t="str">
            <v/>
          </cell>
          <cell r="M552" t="str">
            <v/>
          </cell>
          <cell r="O552" t="str">
            <v/>
          </cell>
          <cell r="P552" t="str">
            <v/>
          </cell>
        </row>
        <row r="553">
          <cell r="C553" t="str">
            <v>210BPA0250</v>
          </cell>
          <cell r="D553" t="str">
            <v>ENTR BR-163(A)</v>
          </cell>
          <cell r="E553" t="str">
            <v>RIO PARU D'OESTE</v>
          </cell>
          <cell r="F553">
            <v>158</v>
          </cell>
          <cell r="G553">
            <v>194</v>
          </cell>
          <cell r="H553">
            <v>36</v>
          </cell>
          <cell r="I553" t="str">
            <v>PLA</v>
          </cell>
          <cell r="J553" t="str">
            <v/>
          </cell>
          <cell r="K553" t="str">
            <v>163BPA1510</v>
          </cell>
          <cell r="L553" t="str">
            <v/>
          </cell>
          <cell r="M553" t="str">
            <v/>
          </cell>
          <cell r="O553" t="str">
            <v/>
          </cell>
          <cell r="P553" t="str">
            <v/>
          </cell>
        </row>
        <row r="554">
          <cell r="C554" t="str">
            <v>210BPA0270</v>
          </cell>
          <cell r="D554" t="str">
            <v>RIO PARU D'OESTE</v>
          </cell>
          <cell r="E554" t="str">
            <v>RIO MARAPI</v>
          </cell>
          <cell r="F554">
            <v>194</v>
          </cell>
          <cell r="G554">
            <v>263</v>
          </cell>
          <cell r="H554">
            <v>69</v>
          </cell>
          <cell r="I554" t="str">
            <v>PLA</v>
          </cell>
          <cell r="J554" t="str">
            <v/>
          </cell>
          <cell r="K554" t="str">
            <v>163BPA1490</v>
          </cell>
          <cell r="L554" t="str">
            <v/>
          </cell>
          <cell r="M554" t="str">
            <v/>
          </cell>
          <cell r="O554" t="str">
            <v/>
          </cell>
          <cell r="P554" t="str">
            <v/>
          </cell>
        </row>
        <row r="555">
          <cell r="C555" t="str">
            <v>210BPA0290</v>
          </cell>
          <cell r="D555" t="str">
            <v>RIO MARAPI</v>
          </cell>
          <cell r="E555" t="str">
            <v>ENTR BR-163(B)</v>
          </cell>
          <cell r="F555">
            <v>263</v>
          </cell>
          <cell r="G555">
            <v>346</v>
          </cell>
          <cell r="H555">
            <v>83</v>
          </cell>
          <cell r="I555" t="str">
            <v>PLA</v>
          </cell>
          <cell r="J555" t="str">
            <v/>
          </cell>
          <cell r="K555" t="str">
            <v>163BPA1470</v>
          </cell>
          <cell r="L555" t="str">
            <v/>
          </cell>
          <cell r="M555" t="str">
            <v/>
          </cell>
          <cell r="O555" t="str">
            <v/>
          </cell>
          <cell r="P555" t="str">
            <v/>
          </cell>
        </row>
        <row r="556">
          <cell r="C556" t="str">
            <v>210BPA0310</v>
          </cell>
          <cell r="D556" t="str">
            <v>ENTR BR-163(B)</v>
          </cell>
          <cell r="E556" t="str">
            <v>AFLUENTE RIO TROMBETAS</v>
          </cell>
          <cell r="F556">
            <v>346</v>
          </cell>
          <cell r="G556">
            <v>363</v>
          </cell>
          <cell r="H556">
            <v>17</v>
          </cell>
          <cell r="I556" t="str">
            <v>PLA</v>
          </cell>
          <cell r="J556" t="str">
            <v/>
          </cell>
          <cell r="L556" t="str">
            <v/>
          </cell>
          <cell r="M556" t="str">
            <v/>
          </cell>
          <cell r="O556" t="str">
            <v/>
          </cell>
          <cell r="P556" t="str">
            <v/>
          </cell>
        </row>
        <row r="557">
          <cell r="C557" t="str">
            <v>210BPA0330</v>
          </cell>
          <cell r="D557" t="str">
            <v>AFLUENTE RIO TROMBETAS</v>
          </cell>
          <cell r="E557" t="str">
            <v>RIO TURUNA</v>
          </cell>
          <cell r="F557">
            <v>363</v>
          </cell>
          <cell r="G557">
            <v>399</v>
          </cell>
          <cell r="H557">
            <v>36</v>
          </cell>
          <cell r="I557" t="str">
            <v>PLA</v>
          </cell>
          <cell r="J557" t="str">
            <v/>
          </cell>
          <cell r="L557" t="str">
            <v/>
          </cell>
          <cell r="M557" t="str">
            <v/>
          </cell>
          <cell r="O557" t="str">
            <v/>
          </cell>
          <cell r="P557" t="str">
            <v/>
          </cell>
        </row>
        <row r="558">
          <cell r="C558" t="str">
            <v>210BPA0350</v>
          </cell>
          <cell r="D558" t="str">
            <v>RIO TURUNA</v>
          </cell>
          <cell r="E558" t="str">
            <v>RIO IMABU</v>
          </cell>
          <cell r="F558">
            <v>399</v>
          </cell>
          <cell r="G558">
            <v>479</v>
          </cell>
          <cell r="H558">
            <v>80</v>
          </cell>
          <cell r="I558" t="str">
            <v>IMP</v>
          </cell>
          <cell r="J558" t="str">
            <v/>
          </cell>
          <cell r="L558" t="str">
            <v/>
          </cell>
          <cell r="M558" t="str">
            <v/>
          </cell>
          <cell r="O558" t="str">
            <v/>
          </cell>
          <cell r="P558" t="str">
            <v/>
          </cell>
        </row>
        <row r="559">
          <cell r="C559" t="str">
            <v>210BPA0360</v>
          </cell>
          <cell r="D559" t="str">
            <v>RIO IMABU</v>
          </cell>
          <cell r="E559" t="str">
            <v>MAPUERA</v>
          </cell>
          <cell r="F559">
            <v>479</v>
          </cell>
          <cell r="G559">
            <v>541</v>
          </cell>
          <cell r="H559">
            <v>62</v>
          </cell>
          <cell r="I559" t="str">
            <v>IMP</v>
          </cell>
          <cell r="J559" t="str">
            <v/>
          </cell>
          <cell r="L559" t="str">
            <v/>
          </cell>
          <cell r="M559" t="str">
            <v/>
          </cell>
          <cell r="O559" t="str">
            <v/>
          </cell>
          <cell r="P559" t="str">
            <v/>
          </cell>
        </row>
        <row r="560">
          <cell r="C560" t="str">
            <v>210BPA0370</v>
          </cell>
          <cell r="D560" t="str">
            <v>MAPUERA</v>
          </cell>
          <cell r="E560" t="str">
            <v>DIV PA/RR</v>
          </cell>
          <cell r="F560">
            <v>541</v>
          </cell>
          <cell r="G560">
            <v>589.6</v>
          </cell>
          <cell r="H560">
            <v>48.6</v>
          </cell>
          <cell r="I560" t="str">
            <v>IMP</v>
          </cell>
          <cell r="J560" t="str">
            <v/>
          </cell>
          <cell r="L560" t="str">
            <v/>
          </cell>
          <cell r="M560" t="str">
            <v/>
          </cell>
          <cell r="O560" t="str">
            <v/>
          </cell>
          <cell r="P560" t="str">
            <v/>
          </cell>
        </row>
        <row r="561">
          <cell r="J561" t="str">
            <v/>
          </cell>
        </row>
        <row r="562">
          <cell r="C562" t="str">
            <v>222BPA0710</v>
          </cell>
          <cell r="D562" t="str">
            <v>DIV MA/PA (RIO ITINGA)</v>
          </cell>
          <cell r="E562" t="str">
            <v>ENTR BR-010(B)/PA-332(A) (DOM ELISEU)</v>
          </cell>
          <cell r="F562">
            <v>0</v>
          </cell>
          <cell r="G562">
            <v>18</v>
          </cell>
          <cell r="H562">
            <v>18</v>
          </cell>
          <cell r="I562" t="str">
            <v>PAV</v>
          </cell>
          <cell r="J562" t="str">
            <v/>
          </cell>
          <cell r="K562" t="str">
            <v>010BPA0490</v>
          </cell>
          <cell r="L562" t="str">
            <v/>
          </cell>
          <cell r="M562" t="str">
            <v/>
          </cell>
          <cell r="O562" t="str">
            <v/>
          </cell>
          <cell r="P562" t="str">
            <v/>
          </cell>
        </row>
        <row r="563">
          <cell r="C563" t="str">
            <v>222BPA0712</v>
          </cell>
          <cell r="D563" t="str">
            <v>ENTR BR-010(B)/PA-332(A) (DOM ELISEU)</v>
          </cell>
          <cell r="E563" t="str">
            <v>ENTR PA-140 (RONDON DO PARÁ)</v>
          </cell>
          <cell r="F563">
            <v>18</v>
          </cell>
          <cell r="G563">
            <v>104</v>
          </cell>
          <cell r="H563">
            <v>86</v>
          </cell>
          <cell r="I563" t="str">
            <v>PAV</v>
          </cell>
          <cell r="J563" t="str">
            <v>*</v>
          </cell>
          <cell r="L563" t="str">
            <v/>
          </cell>
          <cell r="M563" t="str">
            <v/>
          </cell>
          <cell r="O563" t="str">
            <v/>
          </cell>
          <cell r="P563" t="str">
            <v/>
          </cell>
        </row>
        <row r="564">
          <cell r="C564" t="str">
            <v>222BPA0714</v>
          </cell>
          <cell r="D564" t="str">
            <v>ENTR PA-140 (RONDON DO PARÁ)</v>
          </cell>
          <cell r="E564" t="str">
            <v>ABEL FIGUEIREDO</v>
          </cell>
          <cell r="F564">
            <v>104</v>
          </cell>
          <cell r="G564">
            <v>149</v>
          </cell>
          <cell r="H564">
            <v>45</v>
          </cell>
          <cell r="I564" t="str">
            <v>PAV</v>
          </cell>
          <cell r="J564" t="str">
            <v>*</v>
          </cell>
          <cell r="L564" t="str">
            <v/>
          </cell>
          <cell r="M564" t="str">
            <v/>
          </cell>
          <cell r="O564" t="str">
            <v/>
          </cell>
          <cell r="P564" t="str">
            <v/>
          </cell>
        </row>
        <row r="565">
          <cell r="C565" t="str">
            <v>222BPA0720</v>
          </cell>
          <cell r="D565" t="str">
            <v>ABEL FIGUEIREDO</v>
          </cell>
          <cell r="E565" t="str">
            <v>BOM JESUS DO TOCANTINS</v>
          </cell>
          <cell r="F565">
            <v>149</v>
          </cell>
          <cell r="G565">
            <v>174</v>
          </cell>
          <cell r="H565">
            <v>25</v>
          </cell>
          <cell r="I565" t="str">
            <v>PAV</v>
          </cell>
          <cell r="J565" t="str">
            <v>*</v>
          </cell>
          <cell r="L565" t="str">
            <v/>
          </cell>
          <cell r="M565" t="str">
            <v/>
          </cell>
          <cell r="O565" t="str">
            <v/>
          </cell>
          <cell r="P565" t="str">
            <v/>
          </cell>
        </row>
        <row r="566">
          <cell r="C566" t="str">
            <v>222BPA0730</v>
          </cell>
          <cell r="D566" t="str">
            <v>BOM JESUS DO TOCANTINS</v>
          </cell>
          <cell r="E566" t="str">
            <v>RIO JACUNDÁ (R MÃE MARIA)</v>
          </cell>
          <cell r="F566">
            <v>174</v>
          </cell>
          <cell r="G566">
            <v>201.7</v>
          </cell>
          <cell r="H566">
            <v>27.7</v>
          </cell>
          <cell r="I566" t="str">
            <v>PAV</v>
          </cell>
          <cell r="J566" t="str">
            <v>*</v>
          </cell>
          <cell r="L566" t="str">
            <v/>
          </cell>
          <cell r="M566" t="str">
            <v/>
          </cell>
          <cell r="O566" t="str">
            <v/>
          </cell>
          <cell r="P566" t="str">
            <v/>
          </cell>
        </row>
        <row r="567">
          <cell r="C567" t="str">
            <v>222BPA0750</v>
          </cell>
          <cell r="D567" t="str">
            <v>RIO JACUNDÁ (R MÃE MARIA)</v>
          </cell>
          <cell r="E567" t="str">
            <v>ENTR PA-150(A)/332(B) (MORADA NOVA (DOZE))</v>
          </cell>
          <cell r="F567">
            <v>201.7</v>
          </cell>
          <cell r="G567">
            <v>227</v>
          </cell>
          <cell r="H567">
            <v>25.3</v>
          </cell>
          <cell r="I567" t="str">
            <v>PAV</v>
          </cell>
          <cell r="J567" t="str">
            <v>*</v>
          </cell>
          <cell r="L567" t="str">
            <v/>
          </cell>
          <cell r="M567" t="str">
            <v/>
          </cell>
          <cell r="O567" t="str">
            <v/>
          </cell>
          <cell r="P567" t="str">
            <v/>
          </cell>
        </row>
        <row r="568">
          <cell r="C568" t="str">
            <v>222BPA0770</v>
          </cell>
          <cell r="D568" t="str">
            <v>ENTR PA-150(A)/332(B) (MORADA NOVA (DOZE))</v>
          </cell>
          <cell r="E568" t="str">
            <v>INÍCIO PONTE SOBRE RIO TOCANTINS</v>
          </cell>
          <cell r="F568">
            <v>227</v>
          </cell>
          <cell r="G568">
            <v>239</v>
          </cell>
          <cell r="H568">
            <v>12</v>
          </cell>
          <cell r="I568" t="str">
            <v>PAV</v>
          </cell>
          <cell r="J568" t="str">
            <v>*</v>
          </cell>
          <cell r="L568" t="str">
            <v/>
          </cell>
          <cell r="M568" t="str">
            <v/>
          </cell>
          <cell r="O568" t="str">
            <v/>
          </cell>
          <cell r="P568" t="str">
            <v/>
          </cell>
        </row>
        <row r="569">
          <cell r="C569" t="str">
            <v>222BPA0790</v>
          </cell>
          <cell r="D569" t="str">
            <v>INÍCIO PONTE SOBRE RIO TOCANTINS</v>
          </cell>
          <cell r="E569" t="str">
            <v>FIM PONTE SOBRE RIO TOCANTINS</v>
          </cell>
          <cell r="F569">
            <v>239</v>
          </cell>
          <cell r="G569">
            <v>241.3</v>
          </cell>
          <cell r="H569">
            <v>2.2999999999999998</v>
          </cell>
          <cell r="I569" t="str">
            <v>PAV</v>
          </cell>
          <cell r="J569" t="str">
            <v>*</v>
          </cell>
          <cell r="L569" t="str">
            <v/>
          </cell>
          <cell r="M569" t="str">
            <v/>
          </cell>
          <cell r="O569" t="str">
            <v/>
          </cell>
          <cell r="P569" t="str">
            <v/>
          </cell>
        </row>
        <row r="570">
          <cell r="C570" t="str">
            <v>222BPA0810</v>
          </cell>
          <cell r="D570" t="str">
            <v>FIM PONTE SOBRE RIO TOCANTINS</v>
          </cell>
          <cell r="E570" t="str">
            <v>ENTR BR-153/230/PA-150(B) (MARABÁ)</v>
          </cell>
          <cell r="F570">
            <v>241.3</v>
          </cell>
          <cell r="G570">
            <v>246.3</v>
          </cell>
          <cell r="H570">
            <v>5</v>
          </cell>
          <cell r="I570" t="str">
            <v>PAV</v>
          </cell>
          <cell r="J570" t="str">
            <v>*</v>
          </cell>
          <cell r="L570" t="str">
            <v/>
          </cell>
          <cell r="M570" t="str">
            <v/>
          </cell>
          <cell r="O570" t="str">
            <v/>
          </cell>
          <cell r="P570" t="str">
            <v/>
          </cell>
        </row>
        <row r="571">
          <cell r="C571" t="str">
            <v>222BPA0850</v>
          </cell>
          <cell r="D571" t="str">
            <v>ENTR BR-153/230/PA-150(B) (MARABÁ)</v>
          </cell>
          <cell r="E571" t="str">
            <v>IGARAPÉ VERMELHO</v>
          </cell>
          <cell r="F571">
            <v>246.3</v>
          </cell>
          <cell r="G571">
            <v>326.3</v>
          </cell>
          <cell r="H571">
            <v>80</v>
          </cell>
          <cell r="I571" t="str">
            <v>PLA</v>
          </cell>
          <cell r="J571" t="str">
            <v/>
          </cell>
          <cell r="L571" t="str">
            <v/>
          </cell>
          <cell r="M571" t="str">
            <v/>
          </cell>
          <cell r="O571" t="str">
            <v/>
          </cell>
          <cell r="P571" t="str">
            <v/>
          </cell>
        </row>
        <row r="572">
          <cell r="C572" t="str">
            <v>222BPA0870</v>
          </cell>
          <cell r="D572" t="str">
            <v>IGARAPÉ VERMELHO</v>
          </cell>
          <cell r="E572" t="str">
            <v>RIO TAPIRAPÉ</v>
          </cell>
          <cell r="F572">
            <v>326.3</v>
          </cell>
          <cell r="G572">
            <v>416.3</v>
          </cell>
          <cell r="H572">
            <v>90</v>
          </cell>
          <cell r="I572" t="str">
            <v>PLA</v>
          </cell>
          <cell r="J572" t="str">
            <v/>
          </cell>
          <cell r="L572" t="str">
            <v/>
          </cell>
          <cell r="M572" t="str">
            <v/>
          </cell>
          <cell r="O572" t="str">
            <v/>
          </cell>
          <cell r="P572" t="str">
            <v/>
          </cell>
        </row>
        <row r="573">
          <cell r="C573" t="str">
            <v>222BPA0890</v>
          </cell>
          <cell r="D573" t="str">
            <v>RIO TAPIRAPÉ</v>
          </cell>
          <cell r="E573" t="str">
            <v>ENTR BR-158 (RIO BACAJÁ)</v>
          </cell>
          <cell r="F573">
            <v>416.3</v>
          </cell>
          <cell r="G573">
            <v>511.3</v>
          </cell>
          <cell r="H573">
            <v>95</v>
          </cell>
          <cell r="I573" t="str">
            <v>PLA</v>
          </cell>
          <cell r="J573" t="str">
            <v/>
          </cell>
          <cell r="L573" t="str">
            <v/>
          </cell>
          <cell r="M573" t="str">
            <v/>
          </cell>
          <cell r="O573" t="str">
            <v/>
          </cell>
          <cell r="P573" t="str">
            <v/>
          </cell>
        </row>
        <row r="574">
          <cell r="J574" t="str">
            <v/>
          </cell>
        </row>
        <row r="575">
          <cell r="C575" t="str">
            <v>230BPA1190</v>
          </cell>
          <cell r="D575" t="str">
            <v>DIV TO/PA (INÍCIO TRV RIO ARAGUAIA)</v>
          </cell>
          <cell r="E575" t="str">
            <v>FIM TRV R ARAGUAIA (S RAIMUNDO ARAGUAIA)</v>
          </cell>
          <cell r="F575">
            <v>0</v>
          </cell>
          <cell r="G575">
            <v>0.7</v>
          </cell>
          <cell r="H575">
            <v>0.7</v>
          </cell>
          <cell r="I575" t="str">
            <v>TRV</v>
          </cell>
          <cell r="J575" t="str">
            <v/>
          </cell>
          <cell r="L575" t="str">
            <v/>
          </cell>
          <cell r="M575" t="str">
            <v/>
          </cell>
          <cell r="O575" t="str">
            <v/>
          </cell>
          <cell r="P575" t="str">
            <v/>
          </cell>
        </row>
        <row r="576">
          <cell r="C576" t="str">
            <v>230BPA1200</v>
          </cell>
          <cell r="D576" t="str">
            <v>FIM TRV R ARAGUAIA (S RAIMUNDO ARAGUAIA)</v>
          </cell>
          <cell r="E576" t="str">
            <v>INÍCIO DO TRECHO PAVIMENTADO</v>
          </cell>
          <cell r="F576">
            <v>0.7</v>
          </cell>
          <cell r="G576">
            <v>12.1</v>
          </cell>
          <cell r="H576">
            <v>11.4</v>
          </cell>
          <cell r="I576" t="str">
            <v>IMP</v>
          </cell>
          <cell r="J576" t="str">
            <v/>
          </cell>
          <cell r="L576" t="str">
            <v/>
          </cell>
          <cell r="M576" t="str">
            <v/>
          </cell>
          <cell r="O576" t="str">
            <v/>
          </cell>
          <cell r="P576" t="str">
            <v/>
          </cell>
        </row>
        <row r="577">
          <cell r="C577" t="str">
            <v>230BPA1220</v>
          </cell>
          <cell r="D577" t="str">
            <v>INÍCIO DO TRECHO PAVIMENTADO</v>
          </cell>
          <cell r="E577" t="str">
            <v>FIM DO TRECHO PAVIMENTADO</v>
          </cell>
          <cell r="F577">
            <v>12.1</v>
          </cell>
          <cell r="G577">
            <v>16</v>
          </cell>
          <cell r="H577">
            <v>3.9</v>
          </cell>
          <cell r="I577" t="str">
            <v>PAV</v>
          </cell>
          <cell r="J577" t="str">
            <v>*</v>
          </cell>
          <cell r="L577" t="str">
            <v/>
          </cell>
          <cell r="M577" t="str">
            <v/>
          </cell>
          <cell r="O577" t="str">
            <v/>
          </cell>
          <cell r="P577" t="str">
            <v/>
          </cell>
        </row>
        <row r="578">
          <cell r="C578" t="str">
            <v>230BPA1225</v>
          </cell>
          <cell r="D578" t="str">
            <v>FIM DO TRECHO PAVIMENTADO</v>
          </cell>
          <cell r="E578" t="str">
            <v>INÍCIO DO TRECHO PAVIMENTADO</v>
          </cell>
          <cell r="F578">
            <v>16</v>
          </cell>
          <cell r="G578">
            <v>20.5</v>
          </cell>
          <cell r="H578">
            <v>4.5</v>
          </cell>
          <cell r="I578" t="str">
            <v>IMP</v>
          </cell>
          <cell r="J578" t="str">
            <v/>
          </cell>
          <cell r="L578" t="str">
            <v/>
          </cell>
          <cell r="M578" t="str">
            <v/>
          </cell>
          <cell r="O578" t="str">
            <v/>
          </cell>
          <cell r="P578" t="str">
            <v/>
          </cell>
        </row>
        <row r="579">
          <cell r="C579" t="str">
            <v>230BPA1230</v>
          </cell>
          <cell r="D579" t="str">
            <v>INÍCIO DO TRECHO PAVIMENTADO</v>
          </cell>
          <cell r="E579" t="str">
            <v>ENTR PA-459</v>
          </cell>
          <cell r="F579">
            <v>20.5</v>
          </cell>
          <cell r="G579">
            <v>25.3</v>
          </cell>
          <cell r="H579">
            <v>4.8</v>
          </cell>
          <cell r="I579" t="str">
            <v>PAV</v>
          </cell>
          <cell r="J579" t="str">
            <v>*</v>
          </cell>
          <cell r="L579" t="str">
            <v/>
          </cell>
          <cell r="M579" t="str">
            <v/>
          </cell>
          <cell r="O579" t="str">
            <v/>
          </cell>
          <cell r="P579" t="str">
            <v/>
          </cell>
        </row>
        <row r="580">
          <cell r="C580" t="str">
            <v>230BPA1245</v>
          </cell>
          <cell r="D580" t="str">
            <v>ENTR PA-459</v>
          </cell>
          <cell r="E580" t="str">
            <v>ENTR BR-153(B)</v>
          </cell>
          <cell r="F580">
            <v>25.3</v>
          </cell>
          <cell r="G580">
            <v>73.8</v>
          </cell>
          <cell r="H580">
            <v>48.5</v>
          </cell>
          <cell r="I580" t="str">
            <v>PAV</v>
          </cell>
          <cell r="J580" t="str">
            <v>*</v>
          </cell>
          <cell r="L580" t="str">
            <v/>
          </cell>
          <cell r="M580" t="str">
            <v/>
          </cell>
          <cell r="O580" t="str">
            <v/>
          </cell>
          <cell r="P580" t="str">
            <v/>
          </cell>
        </row>
        <row r="581">
          <cell r="C581" t="str">
            <v>230BPA1250</v>
          </cell>
          <cell r="D581" t="str">
            <v>ENTR BR-153(B)</v>
          </cell>
          <cell r="E581" t="str">
            <v>ENTR PA-405</v>
          </cell>
          <cell r="F581">
            <v>73.8</v>
          </cell>
          <cell r="G581">
            <v>80.7</v>
          </cell>
          <cell r="H581">
            <v>6.9</v>
          </cell>
          <cell r="I581" t="str">
            <v>PAV</v>
          </cell>
          <cell r="J581" t="str">
            <v/>
          </cell>
          <cell r="K581" t="str">
            <v>153BPA0030</v>
          </cell>
          <cell r="L581" t="str">
            <v/>
          </cell>
          <cell r="M581" t="str">
            <v/>
          </cell>
          <cell r="O581" t="str">
            <v/>
          </cell>
          <cell r="P581" t="str">
            <v/>
          </cell>
        </row>
        <row r="582">
          <cell r="C582" t="str">
            <v>230BPA1270</v>
          </cell>
          <cell r="D582" t="str">
            <v>ENTR PA-405</v>
          </cell>
          <cell r="E582" t="str">
            <v>ENTR BR-153(A)/222/PA-150 (MARABÁ)</v>
          </cell>
          <cell r="F582">
            <v>80.7</v>
          </cell>
          <cell r="G582">
            <v>115.7</v>
          </cell>
          <cell r="H582">
            <v>35</v>
          </cell>
          <cell r="I582" t="str">
            <v>PAV</v>
          </cell>
          <cell r="J582" t="str">
            <v/>
          </cell>
          <cell r="K582" t="str">
            <v>153BPA0010</v>
          </cell>
          <cell r="L582" t="str">
            <v/>
          </cell>
          <cell r="M582" t="str">
            <v/>
          </cell>
          <cell r="O582" t="str">
            <v/>
          </cell>
          <cell r="P582" t="str">
            <v/>
          </cell>
        </row>
        <row r="583">
          <cell r="C583" t="str">
            <v>230BPA1290</v>
          </cell>
          <cell r="D583" t="str">
            <v>ENTR BR-153(A)/222/PA-150 (MARABÁ)</v>
          </cell>
          <cell r="E583" t="str">
            <v>RIO ITACAIÚNAS</v>
          </cell>
          <cell r="F583">
            <v>115.7</v>
          </cell>
          <cell r="G583">
            <v>121</v>
          </cell>
          <cell r="H583">
            <v>5.3</v>
          </cell>
          <cell r="I583" t="str">
            <v>PAV</v>
          </cell>
          <cell r="J583" t="str">
            <v>*</v>
          </cell>
          <cell r="L583" t="str">
            <v/>
          </cell>
          <cell r="M583" t="str">
            <v/>
          </cell>
          <cell r="O583" t="str">
            <v/>
          </cell>
          <cell r="P583" t="str">
            <v/>
          </cell>
        </row>
        <row r="584">
          <cell r="C584" t="str">
            <v>230BPA1300</v>
          </cell>
          <cell r="D584" t="str">
            <v>RIO ITACAIÚNAS</v>
          </cell>
          <cell r="E584" t="str">
            <v>PERÍMETRO URBANO CIDADE NOVA</v>
          </cell>
          <cell r="F584">
            <v>121.7</v>
          </cell>
          <cell r="G584">
            <v>124.7</v>
          </cell>
          <cell r="H584">
            <v>3</v>
          </cell>
          <cell r="I584" t="str">
            <v>DUP</v>
          </cell>
          <cell r="J584" t="str">
            <v>*</v>
          </cell>
          <cell r="L584" t="str">
            <v/>
          </cell>
          <cell r="M584" t="str">
            <v/>
          </cell>
          <cell r="O584" t="str">
            <v/>
          </cell>
          <cell r="P584" t="str">
            <v/>
          </cell>
        </row>
        <row r="585">
          <cell r="C585" t="str">
            <v>230BPA1305</v>
          </cell>
          <cell r="D585" t="str">
            <v>PERÍMETRO URBANO CIDADE NOVA</v>
          </cell>
          <cell r="E585" t="str">
            <v>FIM TRECHO PAVIMENTADO</v>
          </cell>
          <cell r="F585">
            <v>121</v>
          </cell>
          <cell r="G585">
            <v>148.5</v>
          </cell>
          <cell r="H585">
            <v>24.5</v>
          </cell>
          <cell r="I585" t="str">
            <v>PAV</v>
          </cell>
          <cell r="J585" t="str">
            <v>*</v>
          </cell>
          <cell r="L585" t="str">
            <v/>
          </cell>
          <cell r="M585" t="str">
            <v/>
          </cell>
          <cell r="O585" t="str">
            <v/>
          </cell>
          <cell r="P585" t="str">
            <v/>
          </cell>
        </row>
        <row r="586">
          <cell r="C586" t="str">
            <v>230BPA1310</v>
          </cell>
          <cell r="D586" t="str">
            <v>FIM TRECHO PAVIMENTADO</v>
          </cell>
          <cell r="E586" t="str">
            <v>ENTR PA-268 (P/ITUPIRANGA)</v>
          </cell>
          <cell r="F586">
            <v>148.5</v>
          </cell>
          <cell r="G586">
            <v>165.2</v>
          </cell>
          <cell r="H586">
            <v>16.7</v>
          </cell>
          <cell r="I586" t="str">
            <v>EOP</v>
          </cell>
          <cell r="J586" t="str">
            <v/>
          </cell>
          <cell r="L586" t="str">
            <v/>
          </cell>
          <cell r="M586" t="str">
            <v/>
          </cell>
          <cell r="O586" t="str">
            <v/>
          </cell>
          <cell r="P586" t="str">
            <v/>
          </cell>
        </row>
        <row r="587">
          <cell r="C587" t="str">
            <v>230BPA1330</v>
          </cell>
          <cell r="D587" t="str">
            <v>ENTR PA-268 (P/ITUPIRANGA)</v>
          </cell>
          <cell r="E587" t="str">
            <v>RIO CAJAZEIRAS</v>
          </cell>
          <cell r="F587">
            <v>165.2</v>
          </cell>
          <cell r="G587">
            <v>191.2</v>
          </cell>
          <cell r="H587">
            <v>26</v>
          </cell>
          <cell r="I587" t="str">
            <v>EOP</v>
          </cell>
          <cell r="J587" t="str">
            <v/>
          </cell>
          <cell r="L587" t="str">
            <v/>
          </cell>
          <cell r="M587" t="str">
            <v/>
          </cell>
          <cell r="O587" t="str">
            <v/>
          </cell>
          <cell r="P587" t="str">
            <v/>
          </cell>
        </row>
        <row r="588">
          <cell r="C588" t="str">
            <v>230BPA1360</v>
          </cell>
          <cell r="D588" t="str">
            <v>RIO CAJAZEIRAS</v>
          </cell>
          <cell r="E588" t="str">
            <v>RIO PUCURUÍ</v>
          </cell>
          <cell r="F588">
            <v>191.2</v>
          </cell>
          <cell r="G588">
            <v>282.5</v>
          </cell>
          <cell r="H588">
            <v>91.3</v>
          </cell>
          <cell r="I588" t="str">
            <v>EOP</v>
          </cell>
          <cell r="J588" t="str">
            <v/>
          </cell>
          <cell r="L588" t="str">
            <v/>
          </cell>
          <cell r="M588" t="str">
            <v/>
          </cell>
          <cell r="O588" t="str">
            <v/>
          </cell>
          <cell r="P588" t="str">
            <v/>
          </cell>
        </row>
        <row r="589">
          <cell r="C589" t="str">
            <v>230BPA1390</v>
          </cell>
          <cell r="D589" t="str">
            <v>RIO PUCURUÍ</v>
          </cell>
          <cell r="E589" t="str">
            <v>ENTR BR-422 (NOVO REPARTIMENTO)</v>
          </cell>
          <cell r="F589">
            <v>282.5</v>
          </cell>
          <cell r="G589">
            <v>305.2</v>
          </cell>
          <cell r="H589">
            <v>22.7</v>
          </cell>
          <cell r="I589" t="str">
            <v>EOP</v>
          </cell>
          <cell r="J589" t="str">
            <v/>
          </cell>
          <cell r="L589" t="str">
            <v/>
          </cell>
          <cell r="M589" t="str">
            <v/>
          </cell>
          <cell r="O589" t="str">
            <v/>
          </cell>
          <cell r="P589" t="str">
            <v/>
          </cell>
        </row>
        <row r="590">
          <cell r="C590" t="str">
            <v>230BPA1400</v>
          </cell>
          <cell r="D590" t="str">
            <v>ENTR BR-422 (NOVO REPARTIMENTO)</v>
          </cell>
          <cell r="E590" t="str">
            <v xml:space="preserve">RIO ARATAÚ </v>
          </cell>
          <cell r="F590">
            <v>305.2</v>
          </cell>
          <cell r="G590">
            <v>387.5</v>
          </cell>
          <cell r="H590">
            <v>82.3</v>
          </cell>
          <cell r="I590" t="str">
            <v>EOP</v>
          </cell>
          <cell r="J590" t="str">
            <v/>
          </cell>
          <cell r="L590" t="str">
            <v/>
          </cell>
          <cell r="M590" t="str">
            <v/>
          </cell>
          <cell r="O590" t="str">
            <v/>
          </cell>
          <cell r="P590" t="str">
            <v/>
          </cell>
        </row>
        <row r="591">
          <cell r="C591" t="str">
            <v>230BPA1405</v>
          </cell>
          <cell r="D591" t="str">
            <v xml:space="preserve">RIO ARATAÚ </v>
          </cell>
          <cell r="E591" t="str">
            <v>INÍCIO TRECHO PAVIMENTADO</v>
          </cell>
          <cell r="F591">
            <v>387.5</v>
          </cell>
          <cell r="G591">
            <v>404.6</v>
          </cell>
          <cell r="H591">
            <v>17.100000000000001</v>
          </cell>
          <cell r="I591" t="str">
            <v>EOP</v>
          </cell>
          <cell r="J591" t="str">
            <v/>
          </cell>
          <cell r="L591" t="str">
            <v/>
          </cell>
          <cell r="M591" t="str">
            <v/>
          </cell>
          <cell r="O591" t="str">
            <v/>
          </cell>
          <cell r="P591" t="str">
            <v/>
          </cell>
        </row>
        <row r="592">
          <cell r="C592" t="str">
            <v>230BPA1410</v>
          </cell>
          <cell r="D592" t="str">
            <v>INÍCIO TRECHO PAVIMENTADO</v>
          </cell>
          <cell r="E592" t="str">
            <v>RIO TUERÉ (PACAJÁ)</v>
          </cell>
          <cell r="F592">
            <v>404.6</v>
          </cell>
          <cell r="G592">
            <v>410.8</v>
          </cell>
          <cell r="H592">
            <v>6.2</v>
          </cell>
          <cell r="I592" t="str">
            <v>PAV</v>
          </cell>
          <cell r="J592" t="str">
            <v>*</v>
          </cell>
          <cell r="L592" t="str">
            <v/>
          </cell>
          <cell r="M592" t="str">
            <v/>
          </cell>
          <cell r="O592" t="str">
            <v/>
          </cell>
          <cell r="P592" t="str">
            <v/>
          </cell>
        </row>
        <row r="593">
          <cell r="C593" t="str">
            <v>230BPA1420</v>
          </cell>
          <cell r="D593" t="str">
            <v>RIO TUERÉ (PACAJÁ)</v>
          </cell>
          <cell r="E593" t="str">
            <v>FIM TRECHO PAVIMENTADO</v>
          </cell>
          <cell r="F593">
            <v>410.8</v>
          </cell>
          <cell r="G593">
            <v>420.6</v>
          </cell>
          <cell r="H593">
            <v>9.8000000000000007</v>
          </cell>
          <cell r="I593" t="str">
            <v>PAV</v>
          </cell>
          <cell r="J593" t="str">
            <v>*</v>
          </cell>
          <cell r="L593" t="str">
            <v/>
          </cell>
          <cell r="M593" t="str">
            <v/>
          </cell>
          <cell r="O593" t="str">
            <v/>
          </cell>
          <cell r="P593" t="str">
            <v/>
          </cell>
        </row>
        <row r="594">
          <cell r="C594" t="str">
            <v>230BPA1430</v>
          </cell>
          <cell r="D594" t="str">
            <v>FIM TRECHO PAVIMENTADO</v>
          </cell>
          <cell r="E594" t="str">
            <v>ANAPÚ (INICIO TRECHO PAVIMENTADO)</v>
          </cell>
          <cell r="F594">
            <v>420.6</v>
          </cell>
          <cell r="G594">
            <v>492.4</v>
          </cell>
          <cell r="H594">
            <v>71.8</v>
          </cell>
          <cell r="I594" t="str">
            <v>EOP</v>
          </cell>
          <cell r="J594" t="str">
            <v/>
          </cell>
          <cell r="L594" t="str">
            <v/>
          </cell>
          <cell r="M594" t="str">
            <v/>
          </cell>
          <cell r="O594" t="str">
            <v/>
          </cell>
          <cell r="P594" t="str">
            <v/>
          </cell>
        </row>
        <row r="595">
          <cell r="C595" t="str">
            <v>230BPA1440</v>
          </cell>
          <cell r="D595" t="str">
            <v>ANAPÚ (INICIO TRECHO PAVIMENTADO)</v>
          </cell>
          <cell r="E595" t="str">
            <v>FIM TRECHO PAVIMENTADO</v>
          </cell>
          <cell r="F595">
            <v>492.4</v>
          </cell>
          <cell r="G595">
            <v>502.4</v>
          </cell>
          <cell r="H595">
            <v>10</v>
          </cell>
          <cell r="I595" t="str">
            <v>PAV</v>
          </cell>
          <cell r="J595" t="str">
            <v>*</v>
          </cell>
          <cell r="L595" t="str">
            <v/>
          </cell>
          <cell r="M595" t="str">
            <v/>
          </cell>
          <cell r="O595" t="str">
            <v/>
          </cell>
          <cell r="P595" t="str">
            <v/>
          </cell>
        </row>
        <row r="596">
          <cell r="C596" t="str">
            <v>230BPA1450</v>
          </cell>
          <cell r="D596" t="str">
            <v>FIM TRECHO PAVIMENTADO</v>
          </cell>
          <cell r="E596" t="str">
            <v>ENTR PA-167(A)/258 (P/ SENADOR JOSÉ PORFÍRIO)</v>
          </cell>
          <cell r="F596">
            <v>502.4</v>
          </cell>
          <cell r="G596">
            <v>559.1</v>
          </cell>
          <cell r="H596">
            <v>56.7</v>
          </cell>
          <cell r="I596" t="str">
            <v>EOP</v>
          </cell>
          <cell r="J596" t="str">
            <v/>
          </cell>
          <cell r="L596" t="str">
            <v/>
          </cell>
          <cell r="M596" t="str">
            <v/>
          </cell>
          <cell r="O596" t="str">
            <v/>
          </cell>
          <cell r="P596" t="str">
            <v/>
          </cell>
        </row>
        <row r="597">
          <cell r="C597" t="str">
            <v>230BPA1460</v>
          </cell>
          <cell r="D597" t="str">
            <v>ENTR PA-167(A)/258 (P/ SENADOR JOSÉ PORFÍRIO)</v>
          </cell>
          <cell r="E597" t="str">
            <v>INÍCIO TRAVESSIA RIO XINGÚ (BELO MONTE)</v>
          </cell>
          <cell r="F597">
            <v>559.1</v>
          </cell>
          <cell r="G597">
            <v>567.5</v>
          </cell>
          <cell r="H597">
            <v>8.4</v>
          </cell>
          <cell r="I597" t="str">
            <v>EOP</v>
          </cell>
          <cell r="J597" t="str">
            <v/>
          </cell>
          <cell r="L597" t="str">
            <v/>
          </cell>
          <cell r="M597" t="str">
            <v/>
          </cell>
          <cell r="O597" t="str">
            <v/>
          </cell>
          <cell r="P597" t="str">
            <v/>
          </cell>
        </row>
        <row r="598">
          <cell r="C598" t="str">
            <v>230BPA1470</v>
          </cell>
          <cell r="D598" t="str">
            <v>INÍCIO TRAVESSIA RIO XINGÚ (BELO MONTE)</v>
          </cell>
          <cell r="E598" t="str">
            <v>FIM TRAVESSIA RIO XINGÚ</v>
          </cell>
          <cell r="F598">
            <v>567.5</v>
          </cell>
          <cell r="G598">
            <v>567.9</v>
          </cell>
          <cell r="H598">
            <v>0.4</v>
          </cell>
          <cell r="I598" t="str">
            <v>TRV</v>
          </cell>
          <cell r="J598" t="str">
            <v/>
          </cell>
          <cell r="L598" t="str">
            <v/>
          </cell>
          <cell r="M598" t="str">
            <v/>
          </cell>
          <cell r="O598" t="str">
            <v/>
          </cell>
          <cell r="P598" t="str">
            <v/>
          </cell>
        </row>
        <row r="599">
          <cell r="C599" t="str">
            <v>230BPA1480</v>
          </cell>
          <cell r="D599" t="str">
            <v>FIM TRAVESSIA RIO XINGÚ</v>
          </cell>
          <cell r="E599" t="str">
            <v>IN. TRECHO PAVIMENTADO</v>
          </cell>
          <cell r="F599">
            <v>567.9</v>
          </cell>
          <cell r="G599">
            <v>613.5</v>
          </cell>
          <cell r="H599">
            <v>45.6</v>
          </cell>
          <cell r="I599" t="str">
            <v>EOP</v>
          </cell>
          <cell r="J599" t="str">
            <v/>
          </cell>
          <cell r="L599" t="str">
            <v/>
          </cell>
          <cell r="M599" t="str">
            <v/>
          </cell>
          <cell r="O599" t="str">
            <v/>
          </cell>
          <cell r="P599" t="str">
            <v/>
          </cell>
        </row>
        <row r="600">
          <cell r="C600" t="str">
            <v>230BPA1490</v>
          </cell>
          <cell r="D600" t="str">
            <v>IN. TRECHO PAVIMENTADO</v>
          </cell>
          <cell r="E600" t="str">
            <v>ENTR BR-158/PA-415 (ALTAMIRA) (P/VITÓRIA DO XINGU)</v>
          </cell>
          <cell r="F600">
            <v>613.5</v>
          </cell>
          <cell r="G600">
            <v>628.5</v>
          </cell>
          <cell r="H600">
            <v>15</v>
          </cell>
          <cell r="I600" t="str">
            <v>PAV</v>
          </cell>
          <cell r="J600" t="str">
            <v>*</v>
          </cell>
          <cell r="L600" t="str">
            <v/>
          </cell>
          <cell r="M600" t="str">
            <v/>
          </cell>
          <cell r="O600" t="str">
            <v/>
          </cell>
          <cell r="P600" t="str">
            <v/>
          </cell>
        </row>
        <row r="601">
          <cell r="C601" t="str">
            <v>230BPA1500</v>
          </cell>
          <cell r="D601" t="str">
            <v>ENTR BR-158/PA-415 (ALTAMIRA) (P/VITÓRIA DO XINGU)</v>
          </cell>
          <cell r="E601" t="str">
            <v>ENTR PA-167(B)</v>
          </cell>
          <cell r="F601">
            <v>628.5</v>
          </cell>
          <cell r="G601">
            <v>639.4</v>
          </cell>
          <cell r="H601">
            <v>10.9</v>
          </cell>
          <cell r="I601" t="str">
            <v>EOP</v>
          </cell>
          <cell r="J601" t="str">
            <v/>
          </cell>
          <cell r="L601" t="str">
            <v/>
          </cell>
          <cell r="M601" t="str">
            <v/>
          </cell>
          <cell r="O601" t="str">
            <v/>
          </cell>
          <cell r="P601" t="str">
            <v/>
          </cell>
        </row>
        <row r="602">
          <cell r="C602" t="str">
            <v>230BPA1510</v>
          </cell>
          <cell r="D602" t="str">
            <v>ENTR PA-167(B)</v>
          </cell>
          <cell r="E602" t="str">
            <v xml:space="preserve"> BRASIL NOVO</v>
          </cell>
          <cell r="F602">
            <v>639.4</v>
          </cell>
          <cell r="G602">
            <v>678.5</v>
          </cell>
          <cell r="H602">
            <v>39.1</v>
          </cell>
          <cell r="I602" t="str">
            <v>EOP</v>
          </cell>
          <cell r="J602" t="str">
            <v/>
          </cell>
          <cell r="L602" t="str">
            <v/>
          </cell>
          <cell r="M602" t="str">
            <v/>
          </cell>
          <cell r="O602" t="str">
            <v/>
          </cell>
          <cell r="P602" t="str">
            <v/>
          </cell>
        </row>
        <row r="603">
          <cell r="C603" t="str">
            <v>230BPA1520</v>
          </cell>
          <cell r="D603" t="str">
            <v xml:space="preserve"> BRASIL NOVO</v>
          </cell>
          <cell r="E603" t="str">
            <v>MEDICILÂNDIA</v>
          </cell>
          <cell r="F603">
            <v>678.5</v>
          </cell>
          <cell r="G603">
            <v>724.5</v>
          </cell>
          <cell r="H603">
            <v>46</v>
          </cell>
          <cell r="I603" t="str">
            <v>EOP</v>
          </cell>
          <cell r="J603" t="str">
            <v/>
          </cell>
          <cell r="L603" t="str">
            <v/>
          </cell>
          <cell r="M603" t="str">
            <v/>
          </cell>
          <cell r="O603" t="str">
            <v/>
          </cell>
          <cell r="P603" t="str">
            <v/>
          </cell>
        </row>
        <row r="604">
          <cell r="C604" t="str">
            <v>230BPA1530</v>
          </cell>
          <cell r="D604" t="str">
            <v>MEDICILÂNDIA</v>
          </cell>
          <cell r="E604" t="str">
            <v>ENTR PA-370</v>
          </cell>
          <cell r="F604">
            <v>724.5</v>
          </cell>
          <cell r="G604">
            <v>757.5</v>
          </cell>
          <cell r="H604">
            <v>33</v>
          </cell>
          <cell r="I604" t="str">
            <v>IMP</v>
          </cell>
          <cell r="J604" t="str">
            <v/>
          </cell>
          <cell r="L604" t="str">
            <v/>
          </cell>
          <cell r="M604" t="str">
            <v/>
          </cell>
          <cell r="O604" t="str">
            <v/>
          </cell>
          <cell r="P604" t="str">
            <v/>
          </cell>
        </row>
        <row r="605">
          <cell r="C605" t="str">
            <v>230BPA1540</v>
          </cell>
          <cell r="D605" t="str">
            <v>ENTR PA-370</v>
          </cell>
          <cell r="E605" t="str">
            <v>URUARÁ</v>
          </cell>
          <cell r="F605">
            <v>757.5</v>
          </cell>
          <cell r="G605">
            <v>829.5</v>
          </cell>
          <cell r="H605">
            <v>72</v>
          </cell>
          <cell r="I605" t="str">
            <v>IMP</v>
          </cell>
          <cell r="J605" t="str">
            <v/>
          </cell>
          <cell r="L605" t="str">
            <v/>
          </cell>
          <cell r="M605" t="str">
            <v/>
          </cell>
          <cell r="O605" t="str">
            <v/>
          </cell>
          <cell r="P605" t="str">
            <v/>
          </cell>
        </row>
        <row r="606">
          <cell r="C606" t="str">
            <v>230BPA1550</v>
          </cell>
          <cell r="D606" t="str">
            <v>URUARÁ</v>
          </cell>
          <cell r="E606" t="str">
            <v xml:space="preserve">MARIZEIRA </v>
          </cell>
          <cell r="F606">
            <v>829.5</v>
          </cell>
          <cell r="G606">
            <v>847.5</v>
          </cell>
          <cell r="H606">
            <v>18</v>
          </cell>
          <cell r="I606" t="str">
            <v>IMP</v>
          </cell>
          <cell r="J606" t="str">
            <v/>
          </cell>
          <cell r="L606" t="str">
            <v/>
          </cell>
          <cell r="M606" t="str">
            <v/>
          </cell>
          <cell r="O606" t="str">
            <v/>
          </cell>
          <cell r="P606" t="str">
            <v/>
          </cell>
        </row>
        <row r="607">
          <cell r="C607" t="str">
            <v>230BPA1570</v>
          </cell>
          <cell r="D607" t="str">
            <v xml:space="preserve">MARIZEIRA </v>
          </cell>
          <cell r="E607" t="str">
            <v>PLACAS</v>
          </cell>
          <cell r="F607">
            <v>847.5</v>
          </cell>
          <cell r="G607">
            <v>890.5</v>
          </cell>
          <cell r="H607">
            <v>43</v>
          </cell>
          <cell r="I607" t="str">
            <v>IMP</v>
          </cell>
          <cell r="J607" t="str">
            <v/>
          </cell>
          <cell r="L607" t="str">
            <v/>
          </cell>
          <cell r="M607" t="str">
            <v/>
          </cell>
          <cell r="O607" t="str">
            <v/>
          </cell>
          <cell r="P607" t="str">
            <v/>
          </cell>
        </row>
        <row r="608">
          <cell r="C608" t="str">
            <v>230BPA1590</v>
          </cell>
          <cell r="D608" t="str">
            <v>PLACAS</v>
          </cell>
          <cell r="E608" t="str">
            <v>ENTR BR-163(A) (RURÓPOLIS)</v>
          </cell>
          <cell r="F608">
            <v>890.5</v>
          </cell>
          <cell r="G608">
            <v>980.5</v>
          </cell>
          <cell r="H608">
            <v>90</v>
          </cell>
          <cell r="I608" t="str">
            <v>IMP</v>
          </cell>
          <cell r="J608" t="str">
            <v/>
          </cell>
          <cell r="L608" t="str">
            <v/>
          </cell>
          <cell r="M608" t="str">
            <v/>
          </cell>
          <cell r="O608" t="str">
            <v/>
          </cell>
          <cell r="P608" t="str">
            <v/>
          </cell>
        </row>
        <row r="609">
          <cell r="C609" t="str">
            <v>230BPA1610</v>
          </cell>
          <cell r="D609" t="str">
            <v>ENTR BR-163(A) (RURÓPOLIS)</v>
          </cell>
          <cell r="E609" t="str">
            <v>RIO CUPARÍ</v>
          </cell>
          <cell r="F609">
            <v>980.5</v>
          </cell>
          <cell r="G609">
            <v>1046.5999999999999</v>
          </cell>
          <cell r="H609">
            <v>66.099999999999994</v>
          </cell>
          <cell r="I609" t="str">
            <v>IMP</v>
          </cell>
          <cell r="J609" t="str">
            <v/>
          </cell>
          <cell r="K609" t="str">
            <v>163BPA1130</v>
          </cell>
          <cell r="L609" t="str">
            <v/>
          </cell>
          <cell r="M609" t="str">
            <v/>
          </cell>
          <cell r="O609" t="str">
            <v/>
          </cell>
          <cell r="P609" t="str">
            <v/>
          </cell>
        </row>
        <row r="610">
          <cell r="C610" t="str">
            <v>230BPA1630</v>
          </cell>
          <cell r="D610" t="str">
            <v>RIO CUPARÍ</v>
          </cell>
          <cell r="E610" t="str">
            <v>ENTR BR-163(B) (CAMPO VERDE)</v>
          </cell>
          <cell r="F610">
            <v>1046.5999999999999</v>
          </cell>
          <cell r="G610">
            <v>1092.5</v>
          </cell>
          <cell r="H610">
            <v>45.9</v>
          </cell>
          <cell r="I610" t="str">
            <v>IMP</v>
          </cell>
          <cell r="J610" t="str">
            <v/>
          </cell>
          <cell r="K610" t="str">
            <v>163BPA1120</v>
          </cell>
          <cell r="L610" t="str">
            <v/>
          </cell>
          <cell r="M610" t="str">
            <v/>
          </cell>
          <cell r="O610" t="str">
            <v/>
          </cell>
          <cell r="P610" t="str">
            <v/>
          </cell>
        </row>
        <row r="611">
          <cell r="C611" t="str">
            <v>230BPA1650</v>
          </cell>
          <cell r="D611" t="str">
            <v>ENTR BR-163(B) (CAMPO VERDE)</v>
          </cell>
          <cell r="E611" t="str">
            <v>INÍCIO TRAVESSIA RIO TAPAJÓS (MIRITUBA)</v>
          </cell>
          <cell r="F611">
            <v>1092.5</v>
          </cell>
          <cell r="G611">
            <v>1125.5</v>
          </cell>
          <cell r="H611">
            <v>33</v>
          </cell>
          <cell r="I611" t="str">
            <v>IMP</v>
          </cell>
          <cell r="J611" t="str">
            <v/>
          </cell>
          <cell r="L611" t="str">
            <v/>
          </cell>
          <cell r="M611" t="str">
            <v/>
          </cell>
          <cell r="O611" t="str">
            <v/>
          </cell>
          <cell r="P611" t="str">
            <v/>
          </cell>
        </row>
        <row r="612">
          <cell r="C612" t="str">
            <v>230BPA1670</v>
          </cell>
          <cell r="D612" t="str">
            <v>INÍCIO TRAVESSIA RIO TAPAJÓS (MIRITUBA)</v>
          </cell>
          <cell r="E612" t="str">
            <v>FIM TRAVESSIA RIO TAPAJÓS) (ITAITUBA</v>
          </cell>
          <cell r="F612">
            <v>1125.5</v>
          </cell>
          <cell r="G612">
            <v>1128.3</v>
          </cell>
          <cell r="H612">
            <v>2.8</v>
          </cell>
          <cell r="I612" t="str">
            <v>TRV</v>
          </cell>
          <cell r="J612" t="str">
            <v/>
          </cell>
          <cell r="L612" t="str">
            <v/>
          </cell>
          <cell r="M612" t="str">
            <v/>
          </cell>
          <cell r="O612" t="str">
            <v/>
          </cell>
          <cell r="P612" t="str">
            <v/>
          </cell>
        </row>
        <row r="613">
          <cell r="C613" t="str">
            <v>230BPA1680</v>
          </cell>
          <cell r="D613" t="str">
            <v>FIM TRAVESSIA RIO TAPAJÓS) (ITAITUBA</v>
          </cell>
          <cell r="E613" t="str">
            <v>ENTR PA-192/265</v>
          </cell>
          <cell r="F613">
            <v>1128.3</v>
          </cell>
          <cell r="G613">
            <v>1135.3</v>
          </cell>
          <cell r="H613">
            <v>7</v>
          </cell>
          <cell r="I613" t="str">
            <v>IMP</v>
          </cell>
          <cell r="J613" t="str">
            <v/>
          </cell>
          <cell r="L613" t="str">
            <v/>
          </cell>
          <cell r="M613" t="str">
            <v/>
          </cell>
          <cell r="O613" t="str">
            <v/>
          </cell>
          <cell r="P613" t="str">
            <v/>
          </cell>
        </row>
        <row r="614">
          <cell r="C614" t="str">
            <v>230BPA1690</v>
          </cell>
          <cell r="D614" t="str">
            <v>ENTR PA-192/265</v>
          </cell>
          <cell r="E614" t="str">
            <v>IGARAPÉ NAMBUAÍ</v>
          </cell>
          <cell r="F614">
            <v>1135.3</v>
          </cell>
          <cell r="G614">
            <v>1208.3</v>
          </cell>
          <cell r="H614">
            <v>73</v>
          </cell>
          <cell r="I614" t="str">
            <v>IMP</v>
          </cell>
          <cell r="J614" t="str">
            <v/>
          </cell>
          <cell r="L614" t="str">
            <v/>
          </cell>
          <cell r="M614" t="str">
            <v/>
          </cell>
          <cell r="O614" t="str">
            <v/>
          </cell>
          <cell r="P614" t="str">
            <v/>
          </cell>
        </row>
        <row r="615">
          <cell r="C615" t="str">
            <v>230BPA1710</v>
          </cell>
          <cell r="D615" t="str">
            <v>IGARAPÉ NAMBUAÍ</v>
          </cell>
          <cell r="E615" t="str">
            <v>IGARAPÉ MONTANHA</v>
          </cell>
          <cell r="F615">
            <v>1208.3</v>
          </cell>
          <cell r="G615">
            <v>1293.0999999999999</v>
          </cell>
          <cell r="H615">
            <v>84.8</v>
          </cell>
          <cell r="I615" t="str">
            <v>IMP</v>
          </cell>
          <cell r="J615" t="str">
            <v/>
          </cell>
          <cell r="L615" t="str">
            <v/>
          </cell>
          <cell r="M615" t="str">
            <v/>
          </cell>
          <cell r="O615" t="str">
            <v/>
          </cell>
          <cell r="P615" t="str">
            <v/>
          </cell>
        </row>
        <row r="616">
          <cell r="C616" t="str">
            <v>230BPA1730</v>
          </cell>
          <cell r="D616" t="str">
            <v>IGARAPÉ MONTANHA</v>
          </cell>
          <cell r="E616" t="str">
            <v>IGARAPÉ MISSÃO</v>
          </cell>
          <cell r="F616">
            <v>1293.0999999999999</v>
          </cell>
          <cell r="G616">
            <v>1363.3</v>
          </cell>
          <cell r="H616">
            <v>70.2</v>
          </cell>
          <cell r="I616" t="str">
            <v>IMP</v>
          </cell>
          <cell r="J616" t="str">
            <v/>
          </cell>
          <cell r="L616" t="str">
            <v/>
          </cell>
          <cell r="M616" t="str">
            <v/>
          </cell>
          <cell r="O616" t="str">
            <v/>
          </cell>
          <cell r="P616" t="str">
            <v/>
          </cell>
        </row>
        <row r="617">
          <cell r="C617" t="str">
            <v>230BPA1750</v>
          </cell>
          <cell r="D617" t="str">
            <v>IGARAPÉ MISSÃO</v>
          </cell>
          <cell r="E617" t="str">
            <v>IG QUATÁ (DIV ITAITUBA/JACAREACANGA)</v>
          </cell>
          <cell r="F617">
            <v>1363.3</v>
          </cell>
          <cell r="G617">
            <v>1407.9</v>
          </cell>
          <cell r="H617">
            <v>44.6</v>
          </cell>
          <cell r="I617" t="str">
            <v>IMP</v>
          </cell>
          <cell r="J617" t="str">
            <v/>
          </cell>
          <cell r="L617" t="str">
            <v/>
          </cell>
          <cell r="M617" t="str">
            <v/>
          </cell>
          <cell r="O617" t="str">
            <v/>
          </cell>
          <cell r="P617" t="str">
            <v/>
          </cell>
        </row>
        <row r="618">
          <cell r="C618" t="str">
            <v>230BPA1760</v>
          </cell>
          <cell r="D618" t="str">
            <v>IG QUATÁ (DIV ITAITUBA/JACAREACANGA)</v>
          </cell>
          <cell r="E618" t="str">
            <v>IGARAPÉ PRETO</v>
          </cell>
          <cell r="F618">
            <v>1407.9</v>
          </cell>
          <cell r="G618">
            <v>1469.5</v>
          </cell>
          <cell r="H618">
            <v>61.6</v>
          </cell>
          <cell r="I618" t="str">
            <v>IMP</v>
          </cell>
          <cell r="J618" t="str">
            <v/>
          </cell>
          <cell r="L618" t="str">
            <v/>
          </cell>
          <cell r="M618" t="str">
            <v/>
          </cell>
          <cell r="O618" t="str">
            <v/>
          </cell>
          <cell r="P618" t="str">
            <v/>
          </cell>
        </row>
        <row r="619">
          <cell r="C619" t="str">
            <v>230BPA1770</v>
          </cell>
          <cell r="D619" t="str">
            <v>IGARAPÉ PRETO</v>
          </cell>
          <cell r="E619" t="str">
            <v>JACAREACANGA</v>
          </cell>
          <cell r="F619">
            <v>1469.5</v>
          </cell>
          <cell r="G619">
            <v>1512</v>
          </cell>
          <cell r="H619">
            <v>42.5</v>
          </cell>
          <cell r="I619" t="str">
            <v>IMP</v>
          </cell>
          <cell r="J619" t="str">
            <v/>
          </cell>
          <cell r="L619" t="str">
            <v/>
          </cell>
          <cell r="M619" t="str">
            <v/>
          </cell>
          <cell r="O619" t="str">
            <v/>
          </cell>
          <cell r="P619" t="str">
            <v/>
          </cell>
        </row>
        <row r="620">
          <cell r="C620" t="str">
            <v>230BPA1790</v>
          </cell>
          <cell r="D620" t="str">
            <v>JACAREACANGA</v>
          </cell>
          <cell r="E620" t="str">
            <v>DIV PA/AM (PALMARES)</v>
          </cell>
          <cell r="F620">
            <v>1512</v>
          </cell>
          <cell r="G620">
            <v>1565.5</v>
          </cell>
          <cell r="H620">
            <v>53.5</v>
          </cell>
          <cell r="I620" t="str">
            <v>IMP</v>
          </cell>
          <cell r="J620" t="str">
            <v/>
          </cell>
          <cell r="L620" t="str">
            <v/>
          </cell>
          <cell r="M620" t="str">
            <v/>
          </cell>
          <cell r="O620" t="str">
            <v/>
          </cell>
          <cell r="P620" t="str">
            <v/>
          </cell>
        </row>
        <row r="621">
          <cell r="J621" t="str">
            <v/>
          </cell>
        </row>
        <row r="622">
          <cell r="C622" t="str">
            <v>235BPA0550</v>
          </cell>
          <cell r="D622" t="str">
            <v>DIV TO/PA (INÍCIO TRAVESSIA RIO ARAGUAIA)</v>
          </cell>
          <cell r="E622" t="str">
            <v>FIM TRAVESSIA RIO ARAGUAIA</v>
          </cell>
          <cell r="F622">
            <v>0</v>
          </cell>
          <cell r="G622">
            <v>1.5</v>
          </cell>
          <cell r="H622">
            <v>1.5</v>
          </cell>
          <cell r="I622" t="str">
            <v>TRV</v>
          </cell>
          <cell r="J622" t="str">
            <v/>
          </cell>
          <cell r="L622" t="str">
            <v/>
          </cell>
          <cell r="M622" t="str">
            <v/>
          </cell>
          <cell r="O622" t="str">
            <v/>
          </cell>
          <cell r="P622" t="str">
            <v/>
          </cell>
        </row>
        <row r="623">
          <cell r="C623" t="str">
            <v>235BPA0570</v>
          </cell>
          <cell r="D623" t="str">
            <v>FIM TRAVESSIA RIO ARAGUAIA</v>
          </cell>
          <cell r="E623" t="str">
            <v>ENTR PA-327/463 (SANTA MARIA DAS BARREIRAS)</v>
          </cell>
          <cell r="F623">
            <v>1.5</v>
          </cell>
          <cell r="G623">
            <v>22.5</v>
          </cell>
          <cell r="H623">
            <v>21</v>
          </cell>
          <cell r="I623" t="str">
            <v>PLA</v>
          </cell>
          <cell r="J623" t="str">
            <v/>
          </cell>
          <cell r="L623" t="str">
            <v/>
          </cell>
          <cell r="M623" t="str">
            <v/>
          </cell>
          <cell r="N623" t="str">
            <v>PAT-235</v>
          </cell>
          <cell r="O623" t="str">
            <v>IMP</v>
          </cell>
          <cell r="P623" t="str">
            <v/>
          </cell>
        </row>
        <row r="624">
          <cell r="C624" t="str">
            <v>235BPA0590</v>
          </cell>
          <cell r="D624" t="str">
            <v>ENTR PA-327/463 (SANTA MARIA DAS BARREIRAS)</v>
          </cell>
          <cell r="E624" t="str">
            <v>ENTR BR-158</v>
          </cell>
          <cell r="F624">
            <v>22.5</v>
          </cell>
          <cell r="G624">
            <v>90.5</v>
          </cell>
          <cell r="H624">
            <v>68</v>
          </cell>
          <cell r="I624" t="str">
            <v>PLA</v>
          </cell>
          <cell r="J624" t="str">
            <v/>
          </cell>
          <cell r="L624" t="str">
            <v/>
          </cell>
          <cell r="M624" t="str">
            <v/>
          </cell>
          <cell r="O624" t="str">
            <v/>
          </cell>
          <cell r="P624" t="str">
            <v/>
          </cell>
        </row>
        <row r="625">
          <cell r="C625" t="str">
            <v>235BPA0610</v>
          </cell>
          <cell r="D625" t="str">
            <v>ENTR BR-158</v>
          </cell>
          <cell r="E625" t="str">
            <v>RIO CAMPO ALEGRE</v>
          </cell>
          <cell r="F625">
            <v>90.5</v>
          </cell>
          <cell r="G625">
            <v>148.5</v>
          </cell>
          <cell r="H625">
            <v>58</v>
          </cell>
          <cell r="I625" t="str">
            <v>PLA</v>
          </cell>
          <cell r="J625" t="str">
            <v/>
          </cell>
          <cell r="L625" t="str">
            <v/>
          </cell>
          <cell r="M625" t="str">
            <v/>
          </cell>
          <cell r="O625" t="str">
            <v/>
          </cell>
          <cell r="P625" t="str">
            <v/>
          </cell>
        </row>
        <row r="626">
          <cell r="C626" t="str">
            <v>235BPA0630</v>
          </cell>
          <cell r="D626" t="str">
            <v>RIO CAMPO ALEGRE</v>
          </cell>
          <cell r="E626" t="str">
            <v>RIO FRESCO</v>
          </cell>
          <cell r="F626">
            <v>148.5</v>
          </cell>
          <cell r="G626">
            <v>216.5</v>
          </cell>
          <cell r="H626">
            <v>68</v>
          </cell>
          <cell r="I626" t="str">
            <v>PLA</v>
          </cell>
          <cell r="J626" t="str">
            <v/>
          </cell>
          <cell r="L626" t="str">
            <v/>
          </cell>
          <cell r="M626" t="str">
            <v/>
          </cell>
          <cell r="O626" t="str">
            <v/>
          </cell>
          <cell r="P626" t="str">
            <v/>
          </cell>
        </row>
        <row r="627">
          <cell r="C627" t="str">
            <v>235BPA0650</v>
          </cell>
          <cell r="D627" t="str">
            <v>RIO FRESCO</v>
          </cell>
          <cell r="E627" t="str">
            <v>INÍCIO TRAVESSIA RIO XINGU</v>
          </cell>
          <cell r="F627">
            <v>216.5</v>
          </cell>
          <cell r="G627">
            <v>273.5</v>
          </cell>
          <cell r="H627">
            <v>57</v>
          </cell>
          <cell r="I627" t="str">
            <v>PLA</v>
          </cell>
          <cell r="J627" t="str">
            <v/>
          </cell>
          <cell r="L627" t="str">
            <v/>
          </cell>
          <cell r="M627" t="str">
            <v/>
          </cell>
          <cell r="O627" t="str">
            <v/>
          </cell>
          <cell r="P627" t="str">
            <v/>
          </cell>
        </row>
        <row r="628">
          <cell r="C628" t="str">
            <v>235BPA0670</v>
          </cell>
          <cell r="D628" t="str">
            <v>INÍCIO TRAVESSIA RIO XINGU</v>
          </cell>
          <cell r="E628" t="str">
            <v>FIM TRAVESSIA RIO XINGU</v>
          </cell>
          <cell r="F628">
            <v>273.5</v>
          </cell>
          <cell r="G628">
            <v>274.7</v>
          </cell>
          <cell r="H628">
            <v>1.2</v>
          </cell>
          <cell r="I628" t="str">
            <v>TRV</v>
          </cell>
          <cell r="J628" t="str">
            <v/>
          </cell>
          <cell r="L628" t="str">
            <v/>
          </cell>
          <cell r="M628" t="str">
            <v/>
          </cell>
          <cell r="O628" t="str">
            <v/>
          </cell>
          <cell r="P628" t="str">
            <v/>
          </cell>
        </row>
        <row r="629">
          <cell r="C629" t="str">
            <v>235BPA0690</v>
          </cell>
          <cell r="D629" t="str">
            <v>FIM TRAVESSIA RIO XINGU</v>
          </cell>
          <cell r="E629" t="str">
            <v>RIO PEPITA</v>
          </cell>
          <cell r="F629">
            <v>274.7</v>
          </cell>
          <cell r="G629">
            <v>364.7</v>
          </cell>
          <cell r="H629">
            <v>90</v>
          </cell>
          <cell r="I629" t="str">
            <v>PLA</v>
          </cell>
          <cell r="J629" t="str">
            <v/>
          </cell>
          <cell r="L629" t="str">
            <v/>
          </cell>
          <cell r="M629" t="str">
            <v/>
          </cell>
          <cell r="O629" t="str">
            <v/>
          </cell>
          <cell r="P629" t="str">
            <v/>
          </cell>
        </row>
        <row r="630">
          <cell r="C630" t="str">
            <v>235BPA0710</v>
          </cell>
          <cell r="D630" t="str">
            <v>RIO PEPITA</v>
          </cell>
          <cell r="E630" t="str">
            <v>ENTR PA-167</v>
          </cell>
          <cell r="F630">
            <v>364.7</v>
          </cell>
          <cell r="G630">
            <v>432.7</v>
          </cell>
          <cell r="H630">
            <v>68</v>
          </cell>
          <cell r="I630" t="str">
            <v>PLA</v>
          </cell>
          <cell r="J630" t="str">
            <v/>
          </cell>
          <cell r="L630" t="str">
            <v/>
          </cell>
          <cell r="M630" t="str">
            <v/>
          </cell>
          <cell r="O630" t="str">
            <v/>
          </cell>
          <cell r="P630" t="str">
            <v/>
          </cell>
        </row>
        <row r="631">
          <cell r="C631" t="str">
            <v>235BPA0730</v>
          </cell>
          <cell r="D631" t="str">
            <v>ENTR PA-167</v>
          </cell>
          <cell r="E631" t="str">
            <v>RIO IPIRANGA</v>
          </cell>
          <cell r="F631">
            <v>432.7</v>
          </cell>
          <cell r="G631">
            <v>522.70000000000005</v>
          </cell>
          <cell r="H631">
            <v>90</v>
          </cell>
          <cell r="I631" t="str">
            <v>PLA</v>
          </cell>
          <cell r="J631" t="str">
            <v/>
          </cell>
          <cell r="L631" t="str">
            <v/>
          </cell>
          <cell r="M631" t="str">
            <v/>
          </cell>
          <cell r="O631" t="str">
            <v/>
          </cell>
          <cell r="P631" t="str">
            <v/>
          </cell>
        </row>
        <row r="632">
          <cell r="C632" t="str">
            <v>235BPA0750</v>
          </cell>
          <cell r="D632" t="str">
            <v>RIO IPIRANGA</v>
          </cell>
          <cell r="E632" t="str">
            <v>ENTR BR-080/163 (CACHIMBO)</v>
          </cell>
          <cell r="F632">
            <v>522.70000000000005</v>
          </cell>
          <cell r="G632">
            <v>590.70000000000005</v>
          </cell>
          <cell r="H632">
            <v>68</v>
          </cell>
          <cell r="I632" t="str">
            <v>PLA</v>
          </cell>
          <cell r="J632" t="str">
            <v/>
          </cell>
          <cell r="L632" t="str">
            <v/>
          </cell>
          <cell r="M632" t="str">
            <v/>
          </cell>
          <cell r="O632" t="str">
            <v/>
          </cell>
          <cell r="P632" t="str">
            <v/>
          </cell>
        </row>
        <row r="633">
          <cell r="J633" t="str">
            <v/>
          </cell>
        </row>
        <row r="634">
          <cell r="C634" t="str">
            <v>308BPA0010</v>
          </cell>
          <cell r="D634" t="str">
            <v>ENTR BR-010(A)/316(A) (2º UNIT BELÉM)</v>
          </cell>
          <cell r="E634" t="str">
            <v>ACESSO ALÇA VIÁRIA</v>
          </cell>
          <cell r="F634">
            <v>0</v>
          </cell>
          <cell r="G634">
            <v>9.9</v>
          </cell>
          <cell r="H634">
            <v>9.9</v>
          </cell>
          <cell r="I634" t="str">
            <v>DUP</v>
          </cell>
          <cell r="J634" t="str">
            <v/>
          </cell>
          <cell r="K634" t="str">
            <v>010BPA0970</v>
          </cell>
          <cell r="L634" t="str">
            <v>316BPA0010</v>
          </cell>
          <cell r="M634" t="str">
            <v/>
          </cell>
          <cell r="O634" t="str">
            <v/>
          </cell>
          <cell r="P634" t="str">
            <v/>
          </cell>
        </row>
        <row r="635">
          <cell r="C635" t="str">
            <v>308BPA0030</v>
          </cell>
          <cell r="D635" t="str">
            <v>ACESSO ALÇA VIÁRIA</v>
          </cell>
          <cell r="E635" t="str">
            <v>ENTR PA-404 (P/BENFICA)</v>
          </cell>
          <cell r="F635">
            <v>9.9</v>
          </cell>
          <cell r="G635">
            <v>18.8</v>
          </cell>
          <cell r="H635">
            <v>8.9</v>
          </cell>
          <cell r="I635" t="str">
            <v>DUP</v>
          </cell>
          <cell r="J635" t="str">
            <v/>
          </cell>
          <cell r="K635" t="str">
            <v>010BPA0930</v>
          </cell>
          <cell r="L635" t="str">
            <v>316BPA0030</v>
          </cell>
          <cell r="M635" t="str">
            <v/>
          </cell>
          <cell r="O635" t="str">
            <v/>
          </cell>
          <cell r="P635" t="str">
            <v/>
          </cell>
        </row>
        <row r="636">
          <cell r="C636" t="str">
            <v>308BPA0040</v>
          </cell>
          <cell r="D636" t="str">
            <v>ENTR PA-404 (P/BENFICA)</v>
          </cell>
          <cell r="E636" t="str">
            <v>ENTR PA-406 (CANUTAMA)</v>
          </cell>
          <cell r="F636">
            <v>18.8</v>
          </cell>
          <cell r="G636">
            <v>21.2</v>
          </cell>
          <cell r="H636">
            <v>2.4</v>
          </cell>
          <cell r="I636" t="str">
            <v>DUP</v>
          </cell>
          <cell r="J636" t="str">
            <v/>
          </cell>
          <cell r="K636" t="str">
            <v>010BPA0910</v>
          </cell>
          <cell r="L636" t="str">
            <v>316BPA0040</v>
          </cell>
          <cell r="M636" t="str">
            <v/>
          </cell>
          <cell r="O636" t="str">
            <v/>
          </cell>
          <cell r="P636" t="str">
            <v/>
          </cell>
        </row>
        <row r="637">
          <cell r="C637" t="str">
            <v>308BPA0050</v>
          </cell>
          <cell r="D637" t="str">
            <v>ENTR PA-406 (CANUTAMA)</v>
          </cell>
          <cell r="E637" t="str">
            <v>ENTR PA-391 (P/BENEVIDES)</v>
          </cell>
          <cell r="F637">
            <v>21.2</v>
          </cell>
          <cell r="G637">
            <v>24.9</v>
          </cell>
          <cell r="H637">
            <v>3.7</v>
          </cell>
          <cell r="I637" t="str">
            <v>DUP</v>
          </cell>
          <cell r="J637" t="str">
            <v/>
          </cell>
          <cell r="K637" t="str">
            <v>010BPA0890</v>
          </cell>
          <cell r="L637" t="str">
            <v>316BPA0050</v>
          </cell>
          <cell r="M637" t="str">
            <v/>
          </cell>
          <cell r="O637" t="str">
            <v/>
          </cell>
          <cell r="P637" t="str">
            <v/>
          </cell>
        </row>
        <row r="638">
          <cell r="C638" t="str">
            <v>308BPA0060</v>
          </cell>
          <cell r="D638" t="str">
            <v>ENTR PA-391 (P/BENEVIDES)</v>
          </cell>
          <cell r="E638" t="str">
            <v>ENTR PA-406 (CAJUEIRO)</v>
          </cell>
          <cell r="F638">
            <v>24.9</v>
          </cell>
          <cell r="G638">
            <v>27.1</v>
          </cell>
          <cell r="H638">
            <v>2.2000000000000002</v>
          </cell>
          <cell r="I638" t="str">
            <v>DUP</v>
          </cell>
          <cell r="J638" t="str">
            <v/>
          </cell>
          <cell r="K638" t="str">
            <v>010BPA0870</v>
          </cell>
          <cell r="L638" t="str">
            <v>316BPA0060</v>
          </cell>
          <cell r="M638" t="str">
            <v/>
          </cell>
          <cell r="O638" t="str">
            <v/>
          </cell>
          <cell r="P638" t="str">
            <v/>
          </cell>
        </row>
        <row r="639">
          <cell r="C639" t="str">
            <v>308BPA0070</v>
          </cell>
          <cell r="D639" t="str">
            <v>ENTR PA-406 (CAJUEIRO)</v>
          </cell>
          <cell r="E639" t="str">
            <v>ENTR PA-140 (SANTA IZABEL DO PARÁ)</v>
          </cell>
          <cell r="F639">
            <v>27.1</v>
          </cell>
          <cell r="G639">
            <v>37.9</v>
          </cell>
          <cell r="H639">
            <v>10.8</v>
          </cell>
          <cell r="I639" t="str">
            <v>DUP</v>
          </cell>
          <cell r="J639" t="str">
            <v/>
          </cell>
          <cell r="K639" t="str">
            <v>010BPA0850</v>
          </cell>
          <cell r="L639" t="str">
            <v>316BPA0070</v>
          </cell>
          <cell r="M639" t="str">
            <v/>
          </cell>
          <cell r="O639" t="str">
            <v/>
          </cell>
          <cell r="P639" t="str">
            <v/>
          </cell>
        </row>
        <row r="640">
          <cell r="C640" t="str">
            <v>308BPA0080</v>
          </cell>
          <cell r="D640" t="str">
            <v>ENTR PA-140 (SANTA IZABEL DO PARÁ)</v>
          </cell>
          <cell r="E640" t="str">
            <v>ACESSO AMERICANO II</v>
          </cell>
          <cell r="F640">
            <v>37.9</v>
          </cell>
          <cell r="G640">
            <v>49.7</v>
          </cell>
          <cell r="H640">
            <v>11.8</v>
          </cell>
          <cell r="I640" t="str">
            <v>DUP</v>
          </cell>
          <cell r="J640" t="str">
            <v/>
          </cell>
          <cell r="K640" t="str">
            <v>010BPA0830</v>
          </cell>
          <cell r="L640" t="str">
            <v>316BPA0080</v>
          </cell>
          <cell r="M640" t="str">
            <v/>
          </cell>
          <cell r="O640" t="str">
            <v/>
          </cell>
          <cell r="P640" t="str">
            <v/>
          </cell>
        </row>
        <row r="641">
          <cell r="C641" t="str">
            <v>308BPA0090</v>
          </cell>
          <cell r="D641" t="str">
            <v>ACESSO AMERICANO II</v>
          </cell>
          <cell r="E641" t="str">
            <v>ACESSO AMERICANO I</v>
          </cell>
          <cell r="F641">
            <v>49.7</v>
          </cell>
          <cell r="G641">
            <v>52.7</v>
          </cell>
          <cell r="H641">
            <v>3</v>
          </cell>
          <cell r="I641" t="str">
            <v>DUP</v>
          </cell>
          <cell r="J641" t="str">
            <v/>
          </cell>
          <cell r="K641" t="str">
            <v>010BPA0810</v>
          </cell>
          <cell r="L641" t="str">
            <v>316BPA0090</v>
          </cell>
          <cell r="M641" t="str">
            <v/>
          </cell>
          <cell r="O641" t="str">
            <v/>
          </cell>
          <cell r="P641" t="str">
            <v/>
          </cell>
        </row>
        <row r="642">
          <cell r="C642" t="str">
            <v>308BPA0100</v>
          </cell>
          <cell r="D642" t="str">
            <v>ACESSO AMERICANO I</v>
          </cell>
          <cell r="E642" t="str">
            <v>ENTR PA-136/320 (CASTANHAL)</v>
          </cell>
          <cell r="F642">
            <v>52.7</v>
          </cell>
          <cell r="G642">
            <v>65.900000000000006</v>
          </cell>
          <cell r="H642">
            <v>13.2</v>
          </cell>
          <cell r="I642" t="str">
            <v>DUP</v>
          </cell>
          <cell r="J642" t="str">
            <v/>
          </cell>
          <cell r="K642" t="str">
            <v>010BPA0790</v>
          </cell>
          <cell r="L642" t="str">
            <v>316BPA0100</v>
          </cell>
          <cell r="M642" t="str">
            <v/>
          </cell>
          <cell r="O642" t="str">
            <v/>
          </cell>
          <cell r="P642" t="str">
            <v/>
          </cell>
        </row>
        <row r="643">
          <cell r="C643" t="str">
            <v>308BPA0105</v>
          </cell>
          <cell r="D643" t="str">
            <v>ENTR PA-136/320 (CASTANHAL)</v>
          </cell>
          <cell r="E643" t="str">
            <v>FIM PISTA DUPLA</v>
          </cell>
          <cell r="F643">
            <v>65.900000000000006</v>
          </cell>
          <cell r="G643">
            <v>69.400000000000006</v>
          </cell>
          <cell r="H643">
            <v>3.5</v>
          </cell>
          <cell r="I643" t="str">
            <v>DUP</v>
          </cell>
          <cell r="J643" t="str">
            <v/>
          </cell>
          <cell r="K643" t="str">
            <v>010BPA0780</v>
          </cell>
          <cell r="L643" t="str">
            <v>316BPA0105</v>
          </cell>
          <cell r="M643" t="str">
            <v/>
          </cell>
          <cell r="O643" t="str">
            <v/>
          </cell>
          <cell r="P643" t="str">
            <v/>
          </cell>
        </row>
        <row r="644">
          <cell r="C644" t="str">
            <v>308BPA0110</v>
          </cell>
          <cell r="D644" t="str">
            <v>FIM PISTA DUPLA</v>
          </cell>
          <cell r="E644" t="str">
            <v>ENTR PA-127(A) (BARRO BRANCO)</v>
          </cell>
          <cell r="F644">
            <v>69.400000000000006</v>
          </cell>
          <cell r="G644">
            <v>82.8</v>
          </cell>
          <cell r="H644">
            <v>13.4</v>
          </cell>
          <cell r="I644" t="str">
            <v>PAV</v>
          </cell>
          <cell r="J644" t="str">
            <v/>
          </cell>
          <cell r="K644" t="str">
            <v>010BPA0770</v>
          </cell>
          <cell r="L644" t="str">
            <v>316BPA0110</v>
          </cell>
          <cell r="M644" t="str">
            <v/>
          </cell>
          <cell r="O644" t="str">
            <v/>
          </cell>
          <cell r="P644" t="str">
            <v/>
          </cell>
        </row>
        <row r="645">
          <cell r="C645" t="str">
            <v>308BPA0120</v>
          </cell>
          <cell r="D645" t="str">
            <v>ENTR PA-127(A) (BARRO BRANCO)</v>
          </cell>
          <cell r="E645" t="str">
            <v>ENTR PA-127(B) (P/IGARAPÉ AÇU)</v>
          </cell>
          <cell r="F645">
            <v>82.8</v>
          </cell>
          <cell r="G645">
            <v>88.7</v>
          </cell>
          <cell r="H645">
            <v>5.9</v>
          </cell>
          <cell r="I645" t="str">
            <v>PAV</v>
          </cell>
          <cell r="J645" t="str">
            <v/>
          </cell>
          <cell r="K645" t="str">
            <v>010BPA0750</v>
          </cell>
          <cell r="L645" t="str">
            <v>316BPA0120</v>
          </cell>
          <cell r="M645" t="str">
            <v/>
          </cell>
          <cell r="O645" t="str">
            <v/>
          </cell>
          <cell r="P645" t="str">
            <v/>
          </cell>
        </row>
        <row r="646">
          <cell r="C646" t="str">
            <v>308BPA0130</v>
          </cell>
          <cell r="D646" t="str">
            <v>ENTR PA-127(B) (P/IGARAPÉ AÇU)</v>
          </cell>
          <cell r="E646" t="str">
            <v>ENTR PA-424 (P/COLÔNIA DO PRATA)</v>
          </cell>
          <cell r="F646">
            <v>88.7</v>
          </cell>
          <cell r="G646">
            <v>98.3</v>
          </cell>
          <cell r="H646">
            <v>9.6</v>
          </cell>
          <cell r="I646" t="str">
            <v>PAV</v>
          </cell>
          <cell r="J646" t="str">
            <v/>
          </cell>
          <cell r="K646" t="str">
            <v>010BPA0730</v>
          </cell>
          <cell r="L646" t="str">
            <v>316BPA0130</v>
          </cell>
          <cell r="M646" t="str">
            <v/>
          </cell>
          <cell r="O646" t="str">
            <v/>
          </cell>
          <cell r="P646" t="str">
            <v/>
          </cell>
        </row>
        <row r="647">
          <cell r="C647" t="str">
            <v>308BPA0140</v>
          </cell>
          <cell r="D647" t="str">
            <v>ENTR PA-424 (P/COLÔNIA DO PRATA)</v>
          </cell>
          <cell r="E647" t="str">
            <v>ENTR BR-010(B) (P/SANTA MARIA DO PARÁ)</v>
          </cell>
          <cell r="F647">
            <v>98.3</v>
          </cell>
          <cell r="G647">
            <v>105.5</v>
          </cell>
          <cell r="H647">
            <v>7.2</v>
          </cell>
          <cell r="I647" t="str">
            <v>PAV</v>
          </cell>
          <cell r="J647" t="str">
            <v/>
          </cell>
          <cell r="K647" t="str">
            <v>010BPA0710</v>
          </cell>
          <cell r="L647" t="str">
            <v>316BPA0140</v>
          </cell>
          <cell r="M647" t="str">
            <v/>
          </cell>
          <cell r="O647" t="str">
            <v/>
          </cell>
          <cell r="P647" t="str">
            <v/>
          </cell>
        </row>
        <row r="648">
          <cell r="C648" t="str">
            <v>308BPA0150</v>
          </cell>
          <cell r="D648" t="str">
            <v>ENTR BR-010(B) (P/SANTA MARIA DO PARÁ)</v>
          </cell>
          <cell r="E648" t="str">
            <v>ENTR PA-324 (P/SALINÓPOLIS)</v>
          </cell>
          <cell r="F648">
            <v>105.5</v>
          </cell>
          <cell r="G648">
            <v>114</v>
          </cell>
          <cell r="H648">
            <v>8.5</v>
          </cell>
          <cell r="I648" t="str">
            <v>PAV</v>
          </cell>
          <cell r="J648" t="str">
            <v>*</v>
          </cell>
          <cell r="K648" t="str">
            <v>316BPA0150</v>
          </cell>
          <cell r="L648" t="str">
            <v/>
          </cell>
          <cell r="M648" t="str">
            <v/>
          </cell>
          <cell r="O648" t="str">
            <v/>
          </cell>
          <cell r="P648" t="str">
            <v/>
          </cell>
        </row>
        <row r="649">
          <cell r="C649" t="str">
            <v>308BPA0160</v>
          </cell>
          <cell r="D649" t="str">
            <v>ENTR PA-324 (P/SALINÓPOLIS)</v>
          </cell>
          <cell r="E649" t="str">
            <v>ENTR PA-380 (P/BONITO)</v>
          </cell>
          <cell r="F649">
            <v>114</v>
          </cell>
          <cell r="G649">
            <v>131.4</v>
          </cell>
          <cell r="H649">
            <v>17.399999999999999</v>
          </cell>
          <cell r="I649" t="str">
            <v>PAV</v>
          </cell>
          <cell r="J649" t="str">
            <v>*</v>
          </cell>
          <cell r="K649" t="str">
            <v>316BPA0160</v>
          </cell>
          <cell r="L649" t="str">
            <v/>
          </cell>
          <cell r="M649" t="str">
            <v/>
          </cell>
          <cell r="O649" t="str">
            <v/>
          </cell>
          <cell r="P649" t="str">
            <v/>
          </cell>
        </row>
        <row r="650">
          <cell r="C650" t="str">
            <v>308BPA0170</v>
          </cell>
          <cell r="D650" t="str">
            <v>ENTR PA-380 (P/BONITO)</v>
          </cell>
          <cell r="E650" t="str">
            <v>ENTR PA-436 (P/BOA ESPERANÇA)</v>
          </cell>
          <cell r="F650">
            <v>131.4</v>
          </cell>
          <cell r="G650">
            <v>143.5</v>
          </cell>
          <cell r="H650">
            <v>12.1</v>
          </cell>
          <cell r="I650" t="str">
            <v>PAV</v>
          </cell>
          <cell r="J650" t="str">
            <v>*</v>
          </cell>
          <cell r="K650" t="str">
            <v>316BPA0170</v>
          </cell>
          <cell r="L650" t="str">
            <v/>
          </cell>
          <cell r="M650" t="str">
            <v/>
          </cell>
          <cell r="O650" t="str">
            <v/>
          </cell>
          <cell r="P650" t="str">
            <v/>
          </cell>
        </row>
        <row r="651">
          <cell r="C651" t="str">
            <v>308BPA0180</v>
          </cell>
          <cell r="D651" t="str">
            <v>ENTR PA-436 (P/BOA ESPERANÇA)</v>
          </cell>
          <cell r="E651" t="str">
            <v>ENTR BR-316(B)/PA-124/242 (CAPANEMA)</v>
          </cell>
          <cell r="F651">
            <v>143.5</v>
          </cell>
          <cell r="G651">
            <v>154.69999999999999</v>
          </cell>
          <cell r="H651">
            <v>11.2</v>
          </cell>
          <cell r="I651" t="str">
            <v>PAV</v>
          </cell>
          <cell r="J651" t="str">
            <v>*</v>
          </cell>
          <cell r="K651" t="str">
            <v>316BPA0180</v>
          </cell>
          <cell r="L651" t="str">
            <v/>
          </cell>
          <cell r="M651" t="str">
            <v/>
          </cell>
          <cell r="O651" t="str">
            <v/>
          </cell>
          <cell r="P651" t="str">
            <v/>
          </cell>
        </row>
        <row r="652">
          <cell r="C652" t="str">
            <v>308BPA0200</v>
          </cell>
          <cell r="D652" t="str">
            <v>ENTR BR-316(B)/PA-124/242 (CAPANEMA)</v>
          </cell>
          <cell r="E652" t="str">
            <v>BRAGANÇA</v>
          </cell>
          <cell r="F652">
            <v>154.69999999999999</v>
          </cell>
          <cell r="G652">
            <v>205.7</v>
          </cell>
          <cell r="H652">
            <v>51</v>
          </cell>
          <cell r="I652" t="str">
            <v>PAV</v>
          </cell>
          <cell r="J652" t="str">
            <v>*</v>
          </cell>
          <cell r="L652" t="str">
            <v/>
          </cell>
          <cell r="M652" t="str">
            <v/>
          </cell>
          <cell r="O652" t="str">
            <v/>
          </cell>
          <cell r="P652" t="str">
            <v/>
          </cell>
        </row>
        <row r="653">
          <cell r="C653" t="str">
            <v>308BPA0220</v>
          </cell>
          <cell r="D653" t="str">
            <v>BRAGANÇA</v>
          </cell>
          <cell r="E653" t="str">
            <v>RIO CAETÉ</v>
          </cell>
          <cell r="F653">
            <v>205.7</v>
          </cell>
          <cell r="G653">
            <v>206.7</v>
          </cell>
          <cell r="H653">
            <v>1</v>
          </cell>
          <cell r="I653" t="str">
            <v>IMP</v>
          </cell>
          <cell r="J653" t="str">
            <v/>
          </cell>
          <cell r="L653" t="str">
            <v/>
          </cell>
          <cell r="M653" t="str">
            <v/>
          </cell>
          <cell r="O653" t="str">
            <v/>
          </cell>
          <cell r="P653" t="str">
            <v/>
          </cell>
        </row>
        <row r="654">
          <cell r="C654" t="str">
            <v>308BPA0225</v>
          </cell>
          <cell r="D654" t="str">
            <v>RIO CAETÉ</v>
          </cell>
          <cell r="E654" t="str">
            <v>ENTR PA-454 (P/AUGUSTO CORRÊA)</v>
          </cell>
          <cell r="F654">
            <v>206.7</v>
          </cell>
          <cell r="G654">
            <v>212.9</v>
          </cell>
          <cell r="H654">
            <v>6.2</v>
          </cell>
          <cell r="I654" t="str">
            <v>IMP</v>
          </cell>
          <cell r="J654" t="str">
            <v/>
          </cell>
          <cell r="L654" t="str">
            <v/>
          </cell>
          <cell r="M654" t="str">
            <v/>
          </cell>
          <cell r="O654" t="str">
            <v/>
          </cell>
          <cell r="P654" t="str">
            <v/>
          </cell>
        </row>
        <row r="655">
          <cell r="C655" t="str">
            <v>308BPA0230</v>
          </cell>
          <cell r="D655" t="str">
            <v>ENTR PA-454 (P/AUGUSTO CORRÊA)</v>
          </cell>
          <cell r="E655" t="str">
            <v>ENTR PA-462 (VILA PATAL)</v>
          </cell>
          <cell r="F655">
            <v>212.9</v>
          </cell>
          <cell r="G655">
            <v>222.7</v>
          </cell>
          <cell r="H655">
            <v>9.8000000000000007</v>
          </cell>
          <cell r="I655" t="str">
            <v>IMP</v>
          </cell>
          <cell r="J655" t="str">
            <v/>
          </cell>
          <cell r="L655" t="str">
            <v/>
          </cell>
          <cell r="M655" t="str">
            <v/>
          </cell>
          <cell r="O655" t="str">
            <v/>
          </cell>
          <cell r="P655" t="str">
            <v/>
          </cell>
        </row>
        <row r="656">
          <cell r="C656" t="str">
            <v>308BPA0240</v>
          </cell>
          <cell r="D656" t="str">
            <v>ENTR PA-462 (VILA PATAL)</v>
          </cell>
          <cell r="E656" t="str">
            <v>RIO PIRIÁ</v>
          </cell>
          <cell r="F656">
            <v>222.7</v>
          </cell>
          <cell r="G656">
            <v>268.2</v>
          </cell>
          <cell r="H656">
            <v>45.5</v>
          </cell>
          <cell r="I656" t="str">
            <v>IMP</v>
          </cell>
          <cell r="J656" t="str">
            <v/>
          </cell>
          <cell r="L656" t="str">
            <v/>
          </cell>
          <cell r="M656" t="str">
            <v/>
          </cell>
          <cell r="O656" t="str">
            <v/>
          </cell>
          <cell r="P656" t="str">
            <v/>
          </cell>
        </row>
        <row r="657">
          <cell r="C657" t="str">
            <v>308BPA0250</v>
          </cell>
          <cell r="D657" t="str">
            <v>RIO PIRIÁ</v>
          </cell>
          <cell r="E657" t="str">
            <v>ENTR PA-102 (P/SÃO JOSÉ DO GURUPI)</v>
          </cell>
          <cell r="F657">
            <v>268.2</v>
          </cell>
          <cell r="G657">
            <v>282.39999999999998</v>
          </cell>
          <cell r="H657">
            <v>14.2</v>
          </cell>
          <cell r="I657" t="str">
            <v>IMP</v>
          </cell>
          <cell r="J657" t="str">
            <v/>
          </cell>
          <cell r="L657" t="str">
            <v/>
          </cell>
          <cell r="M657" t="str">
            <v/>
          </cell>
          <cell r="O657" t="str">
            <v/>
          </cell>
          <cell r="P657" t="str">
            <v/>
          </cell>
        </row>
        <row r="658">
          <cell r="C658" t="str">
            <v>308BPA0260</v>
          </cell>
          <cell r="D658" t="str">
            <v>ENTR PA-102 (P/SÃO JOSÉ DO GURUPI)</v>
          </cell>
          <cell r="E658" t="str">
            <v>VIZEU</v>
          </cell>
          <cell r="F658">
            <v>282.39999999999998</v>
          </cell>
          <cell r="G658">
            <v>321.10000000000002</v>
          </cell>
          <cell r="H658">
            <v>38.700000000000003</v>
          </cell>
          <cell r="I658" t="str">
            <v>IMP</v>
          </cell>
          <cell r="J658" t="str">
            <v/>
          </cell>
          <cell r="L658" t="str">
            <v/>
          </cell>
          <cell r="M658" t="str">
            <v/>
          </cell>
          <cell r="O658" t="str">
            <v/>
          </cell>
          <cell r="P658" t="str">
            <v/>
          </cell>
        </row>
        <row r="659">
          <cell r="C659" t="str">
            <v>308BPA0270</v>
          </cell>
          <cell r="D659" t="str">
            <v>VIZEU</v>
          </cell>
          <cell r="E659" t="str">
            <v>DIV PA/MA</v>
          </cell>
          <cell r="F659">
            <v>321.10000000000002</v>
          </cell>
          <cell r="G659">
            <v>325.10000000000002</v>
          </cell>
          <cell r="H659">
            <v>4</v>
          </cell>
          <cell r="I659" t="str">
            <v>PLA</v>
          </cell>
          <cell r="J659" t="str">
            <v/>
          </cell>
          <cell r="L659" t="str">
            <v/>
          </cell>
          <cell r="M659" t="str">
            <v/>
          </cell>
          <cell r="O659" t="str">
            <v/>
          </cell>
          <cell r="P659" t="str">
            <v/>
          </cell>
        </row>
        <row r="660">
          <cell r="J660" t="str">
            <v/>
          </cell>
        </row>
        <row r="661">
          <cell r="C661" t="str">
            <v>316BPA0010</v>
          </cell>
          <cell r="D661" t="str">
            <v>ENTR BR-010(A)/308(A) (2º UNIT BELEM)</v>
          </cell>
          <cell r="E661" t="str">
            <v>ACESSO ALÇA VIÁRIA</v>
          </cell>
          <cell r="F661">
            <v>0</v>
          </cell>
          <cell r="G661">
            <v>9.9</v>
          </cell>
          <cell r="H661">
            <v>9.9</v>
          </cell>
          <cell r="I661" t="str">
            <v>DUP</v>
          </cell>
          <cell r="J661" t="str">
            <v/>
          </cell>
          <cell r="K661" t="str">
            <v>010BPA0970</v>
          </cell>
          <cell r="L661" t="str">
            <v>308BPA0010</v>
          </cell>
          <cell r="M661" t="str">
            <v/>
          </cell>
          <cell r="O661" t="str">
            <v/>
          </cell>
          <cell r="P661" t="str">
            <v/>
          </cell>
        </row>
        <row r="662">
          <cell r="C662" t="str">
            <v>316BPA0030</v>
          </cell>
          <cell r="D662" t="str">
            <v>ACESSO ALÇA VIÁRIA</v>
          </cell>
          <cell r="E662" t="str">
            <v>ENTR PA-404 (P/BENFICA)</v>
          </cell>
          <cell r="F662">
            <v>9.9</v>
          </cell>
          <cell r="G662">
            <v>18.8</v>
          </cell>
          <cell r="H662">
            <v>8.9</v>
          </cell>
          <cell r="I662" t="str">
            <v>DUP</v>
          </cell>
          <cell r="J662" t="str">
            <v/>
          </cell>
          <cell r="K662" t="str">
            <v>010BPA0930</v>
          </cell>
          <cell r="L662" t="str">
            <v>308BPA0030</v>
          </cell>
          <cell r="M662" t="str">
            <v/>
          </cell>
          <cell r="O662" t="str">
            <v/>
          </cell>
          <cell r="P662" t="str">
            <v/>
          </cell>
        </row>
        <row r="663">
          <cell r="C663" t="str">
            <v>316BPA0040</v>
          </cell>
          <cell r="D663" t="str">
            <v>ENTR PA-404 (P/BENFICA)</v>
          </cell>
          <cell r="E663" t="str">
            <v>ENTR PA-406 (CANUTAMA)</v>
          </cell>
          <cell r="F663">
            <v>18.8</v>
          </cell>
          <cell r="G663">
            <v>21.2</v>
          </cell>
          <cell r="H663">
            <v>2.4</v>
          </cell>
          <cell r="I663" t="str">
            <v>DUP</v>
          </cell>
          <cell r="J663" t="str">
            <v/>
          </cell>
          <cell r="K663" t="str">
            <v>010BPA0910</v>
          </cell>
          <cell r="L663" t="str">
            <v>308BPA0040</v>
          </cell>
          <cell r="M663" t="str">
            <v/>
          </cell>
          <cell r="O663" t="str">
            <v/>
          </cell>
          <cell r="P663" t="str">
            <v/>
          </cell>
        </row>
        <row r="664">
          <cell r="C664" t="str">
            <v>316BPA0050</v>
          </cell>
          <cell r="D664" t="str">
            <v>ENTR PA-406 (CANUTAMA)</v>
          </cell>
          <cell r="E664" t="str">
            <v>ENTR PA-391 (P/BENEVIDES)</v>
          </cell>
          <cell r="F664">
            <v>21.2</v>
          </cell>
          <cell r="G664">
            <v>24.9</v>
          </cell>
          <cell r="H664">
            <v>3.7</v>
          </cell>
          <cell r="I664" t="str">
            <v>DUP</v>
          </cell>
          <cell r="J664" t="str">
            <v/>
          </cell>
          <cell r="K664" t="str">
            <v>010BPA0890</v>
          </cell>
          <cell r="L664" t="str">
            <v>308BPA0050</v>
          </cell>
          <cell r="M664" t="str">
            <v/>
          </cell>
          <cell r="O664" t="str">
            <v/>
          </cell>
          <cell r="P664" t="str">
            <v/>
          </cell>
        </row>
        <row r="665">
          <cell r="C665" t="str">
            <v>316BPA0060</v>
          </cell>
          <cell r="D665" t="str">
            <v>ENTR PA-391 (P/BENEVIDES)</v>
          </cell>
          <cell r="E665" t="str">
            <v>ENTR PA-406 (CAJUEIRO)</v>
          </cell>
          <cell r="F665">
            <v>24.9</v>
          </cell>
          <cell r="G665">
            <v>27.1</v>
          </cell>
          <cell r="H665">
            <v>2.2000000000000002</v>
          </cell>
          <cell r="I665" t="str">
            <v>DUP</v>
          </cell>
          <cell r="J665" t="str">
            <v/>
          </cell>
          <cell r="K665" t="str">
            <v>010BPA0870</v>
          </cell>
          <cell r="L665" t="str">
            <v>308BPA0060</v>
          </cell>
          <cell r="M665" t="str">
            <v/>
          </cell>
          <cell r="O665" t="str">
            <v/>
          </cell>
          <cell r="P665" t="str">
            <v/>
          </cell>
        </row>
        <row r="666">
          <cell r="C666" t="str">
            <v>316BPA0070</v>
          </cell>
          <cell r="D666" t="str">
            <v>ENTR PA-406 (CAJUEIRO)</v>
          </cell>
          <cell r="E666" t="str">
            <v>ENTR PA-140 (SANTA IZABEL DO PARÁ)</v>
          </cell>
          <cell r="F666">
            <v>27.1</v>
          </cell>
          <cell r="G666">
            <v>37.9</v>
          </cell>
          <cell r="H666">
            <v>10.8</v>
          </cell>
          <cell r="I666" t="str">
            <v>DUP</v>
          </cell>
          <cell r="J666" t="str">
            <v/>
          </cell>
          <cell r="K666" t="str">
            <v>010BPA0850</v>
          </cell>
          <cell r="L666" t="str">
            <v>308BPA0070</v>
          </cell>
          <cell r="M666" t="str">
            <v/>
          </cell>
          <cell r="O666" t="str">
            <v/>
          </cell>
          <cell r="P666" t="str">
            <v/>
          </cell>
        </row>
        <row r="667">
          <cell r="C667" t="str">
            <v>316BPA0080</v>
          </cell>
          <cell r="D667" t="str">
            <v>ENTR PA-140 (SANTA IZABEL DO PARÁ)</v>
          </cell>
          <cell r="E667" t="str">
            <v>ACESSO AMERICANO II</v>
          </cell>
          <cell r="F667">
            <v>37.9</v>
          </cell>
          <cell r="G667">
            <v>49.7</v>
          </cell>
          <cell r="H667">
            <v>11.8</v>
          </cell>
          <cell r="I667" t="str">
            <v>DUP</v>
          </cell>
          <cell r="J667" t="str">
            <v/>
          </cell>
          <cell r="K667" t="str">
            <v>010BPA0830</v>
          </cell>
          <cell r="L667" t="str">
            <v>308BPA0080</v>
          </cell>
          <cell r="M667" t="str">
            <v/>
          </cell>
          <cell r="O667" t="str">
            <v/>
          </cell>
          <cell r="P667" t="str">
            <v/>
          </cell>
        </row>
        <row r="668">
          <cell r="C668" t="str">
            <v>316BPA0090</v>
          </cell>
          <cell r="D668" t="str">
            <v>ACESSO AMERICANO II</v>
          </cell>
          <cell r="E668" t="str">
            <v>ACESSO AMERICANO I</v>
          </cell>
          <cell r="F668">
            <v>49.7</v>
          </cell>
          <cell r="G668">
            <v>52.7</v>
          </cell>
          <cell r="H668">
            <v>3</v>
          </cell>
          <cell r="I668" t="str">
            <v>DUP</v>
          </cell>
          <cell r="J668" t="str">
            <v/>
          </cell>
          <cell r="K668" t="str">
            <v>010BPA0810</v>
          </cell>
          <cell r="L668" t="str">
            <v>308BPA0090</v>
          </cell>
          <cell r="M668" t="str">
            <v/>
          </cell>
          <cell r="O668" t="str">
            <v/>
          </cell>
          <cell r="P668" t="str">
            <v/>
          </cell>
        </row>
        <row r="669">
          <cell r="C669" t="str">
            <v>316BPA0100</v>
          </cell>
          <cell r="D669" t="str">
            <v>ACESSO AMERICANO I</v>
          </cell>
          <cell r="E669" t="str">
            <v>ENTR PA-136/320 (CASTANHAL)</v>
          </cell>
          <cell r="F669">
            <v>52.7</v>
          </cell>
          <cell r="G669">
            <v>65.900000000000006</v>
          </cell>
          <cell r="H669">
            <v>13.2</v>
          </cell>
          <cell r="I669" t="str">
            <v>DUP</v>
          </cell>
          <cell r="J669" t="str">
            <v/>
          </cell>
          <cell r="K669" t="str">
            <v>010BPA0790</v>
          </cell>
          <cell r="L669" t="str">
            <v>308BPA0100</v>
          </cell>
          <cell r="M669" t="str">
            <v/>
          </cell>
          <cell r="O669" t="str">
            <v/>
          </cell>
          <cell r="P669" t="str">
            <v/>
          </cell>
        </row>
        <row r="670">
          <cell r="C670" t="str">
            <v>316BPA0105</v>
          </cell>
          <cell r="D670" t="str">
            <v>ENTR PA-136/320 (CASTANHAL)</v>
          </cell>
          <cell r="E670" t="str">
            <v>FIM PISTA DUPLA</v>
          </cell>
          <cell r="F670">
            <v>65.900000000000006</v>
          </cell>
          <cell r="G670">
            <v>69.400000000000006</v>
          </cell>
          <cell r="H670">
            <v>3.5</v>
          </cell>
          <cell r="I670" t="str">
            <v>DUP</v>
          </cell>
          <cell r="J670" t="str">
            <v/>
          </cell>
          <cell r="K670" t="str">
            <v>010BPA0780</v>
          </cell>
          <cell r="L670" t="str">
            <v>308BPA0105</v>
          </cell>
          <cell r="M670" t="str">
            <v/>
          </cell>
          <cell r="O670" t="str">
            <v/>
          </cell>
          <cell r="P670" t="str">
            <v/>
          </cell>
        </row>
        <row r="671">
          <cell r="C671" t="str">
            <v>316BPA0110</v>
          </cell>
          <cell r="D671" t="str">
            <v>FIM PISTA DUPLA</v>
          </cell>
          <cell r="E671" t="str">
            <v>ENTR PA-127(A) (BARRO BRANCO)</v>
          </cell>
          <cell r="F671">
            <v>69.400000000000006</v>
          </cell>
          <cell r="G671">
            <v>82.8</v>
          </cell>
          <cell r="H671">
            <v>13.4</v>
          </cell>
          <cell r="I671" t="str">
            <v>PAV</v>
          </cell>
          <cell r="J671" t="str">
            <v/>
          </cell>
          <cell r="K671" t="str">
            <v>010BPA0770</v>
          </cell>
          <cell r="L671" t="str">
            <v>308BPA0110</v>
          </cell>
          <cell r="M671" t="str">
            <v/>
          </cell>
          <cell r="O671" t="str">
            <v/>
          </cell>
          <cell r="P671" t="str">
            <v/>
          </cell>
        </row>
        <row r="672">
          <cell r="C672" t="str">
            <v>316BPA0120</v>
          </cell>
          <cell r="D672" t="str">
            <v>ENTR PA-127(A) (BARRO BRANCO)</v>
          </cell>
          <cell r="E672" t="str">
            <v>ENTR PA-127(B) (P/IGARAPÉ AÇU)</v>
          </cell>
          <cell r="F672">
            <v>82.8</v>
          </cell>
          <cell r="G672">
            <v>88.7</v>
          </cell>
          <cell r="H672">
            <v>5.9</v>
          </cell>
          <cell r="I672" t="str">
            <v>PAV</v>
          </cell>
          <cell r="J672" t="str">
            <v/>
          </cell>
          <cell r="K672" t="str">
            <v>010BPA0750</v>
          </cell>
          <cell r="L672" t="str">
            <v>308BPA0120</v>
          </cell>
          <cell r="M672" t="str">
            <v/>
          </cell>
          <cell r="O672" t="str">
            <v/>
          </cell>
          <cell r="P672" t="str">
            <v/>
          </cell>
        </row>
        <row r="673">
          <cell r="C673" t="str">
            <v>316BPA0130</v>
          </cell>
          <cell r="D673" t="str">
            <v>ENTR PA-127(B) (P/IGARAPÉ AÇU)</v>
          </cell>
          <cell r="E673" t="str">
            <v>ENTR PA-424 (P/COLÔNIA DO PRATA)</v>
          </cell>
          <cell r="F673">
            <v>88.7</v>
          </cell>
          <cell r="G673">
            <v>98.3</v>
          </cell>
          <cell r="H673">
            <v>9.6</v>
          </cell>
          <cell r="I673" t="str">
            <v>PAV</v>
          </cell>
          <cell r="J673" t="str">
            <v/>
          </cell>
          <cell r="K673" t="str">
            <v>010BPA0730</v>
          </cell>
          <cell r="L673" t="str">
            <v>308BPA0130</v>
          </cell>
          <cell r="M673" t="str">
            <v/>
          </cell>
          <cell r="O673" t="str">
            <v/>
          </cell>
          <cell r="P673" t="str">
            <v/>
          </cell>
        </row>
        <row r="674">
          <cell r="C674" t="str">
            <v>316BPA0140</v>
          </cell>
          <cell r="D674" t="str">
            <v>ENTR PA-424 (P/COLÔNIA DO PRATA)</v>
          </cell>
          <cell r="E674" t="str">
            <v>ENTR BR-010(B) (P/SANTA MARIA DO PARÁ)</v>
          </cell>
          <cell r="F674">
            <v>98.3</v>
          </cell>
          <cell r="G674">
            <v>105.5</v>
          </cell>
          <cell r="H674">
            <v>7.2</v>
          </cell>
          <cell r="I674" t="str">
            <v>PAV</v>
          </cell>
          <cell r="J674" t="str">
            <v/>
          </cell>
          <cell r="K674" t="str">
            <v>010BPA0710</v>
          </cell>
          <cell r="L674" t="str">
            <v>308BPA0140</v>
          </cell>
          <cell r="M674" t="str">
            <v/>
          </cell>
          <cell r="O674" t="str">
            <v/>
          </cell>
          <cell r="P674" t="str">
            <v/>
          </cell>
        </row>
        <row r="675">
          <cell r="C675" t="str">
            <v>316BPA0150</v>
          </cell>
          <cell r="D675" t="str">
            <v>ENTR BR-010(B) (P/SANTA MARIA DO PARÁ)</v>
          </cell>
          <cell r="E675" t="str">
            <v>ENTR PA-324 (P/SALINÓPOLIS)</v>
          </cell>
          <cell r="F675">
            <v>105.5</v>
          </cell>
          <cell r="G675">
            <v>114</v>
          </cell>
          <cell r="H675">
            <v>8.5</v>
          </cell>
          <cell r="I675" t="str">
            <v>PAV</v>
          </cell>
          <cell r="J675" t="str">
            <v/>
          </cell>
          <cell r="K675" t="str">
            <v>308BPA0150</v>
          </cell>
          <cell r="L675" t="str">
            <v/>
          </cell>
          <cell r="M675" t="str">
            <v/>
          </cell>
          <cell r="O675" t="str">
            <v/>
          </cell>
          <cell r="P675" t="str">
            <v/>
          </cell>
        </row>
        <row r="676">
          <cell r="C676" t="str">
            <v>316BPA0160</v>
          </cell>
          <cell r="D676" t="str">
            <v>ENTR PA-324 (P/SALINÓPOLIS)</v>
          </cell>
          <cell r="E676" t="str">
            <v>ENTR PA-380 (P/BONITO)</v>
          </cell>
          <cell r="F676">
            <v>114</v>
          </cell>
          <cell r="G676">
            <v>131.4</v>
          </cell>
          <cell r="H676">
            <v>17.399999999999999</v>
          </cell>
          <cell r="I676" t="str">
            <v>PAV</v>
          </cell>
          <cell r="J676" t="str">
            <v/>
          </cell>
          <cell r="K676" t="str">
            <v>308BPA0160</v>
          </cell>
          <cell r="L676" t="str">
            <v/>
          </cell>
          <cell r="M676" t="str">
            <v/>
          </cell>
          <cell r="O676" t="str">
            <v/>
          </cell>
          <cell r="P676" t="str">
            <v/>
          </cell>
        </row>
        <row r="677">
          <cell r="C677" t="str">
            <v>316BPA0170</v>
          </cell>
          <cell r="D677" t="str">
            <v>ENTR PA-380 (P/BONITO)</v>
          </cell>
          <cell r="E677" t="str">
            <v>ENTR PA-436 (P/BOA ESPERANÇA)</v>
          </cell>
          <cell r="F677">
            <v>131.4</v>
          </cell>
          <cell r="G677">
            <v>143.5</v>
          </cell>
          <cell r="H677">
            <v>12.1</v>
          </cell>
          <cell r="I677" t="str">
            <v>PAV</v>
          </cell>
          <cell r="J677" t="str">
            <v/>
          </cell>
          <cell r="K677" t="str">
            <v>308BPA0170</v>
          </cell>
          <cell r="L677" t="str">
            <v/>
          </cell>
          <cell r="M677" t="str">
            <v/>
          </cell>
          <cell r="O677" t="str">
            <v/>
          </cell>
          <cell r="P677" t="str">
            <v/>
          </cell>
        </row>
        <row r="678">
          <cell r="C678" t="str">
            <v>316BPA0180</v>
          </cell>
          <cell r="D678" t="str">
            <v>ENTR PA-436 (P/BOA ESPERANÇA)</v>
          </cell>
          <cell r="E678" t="str">
            <v>ENTR BR-308(A)/PA-124/242 (CAPANEMA)</v>
          </cell>
          <cell r="F678">
            <v>143.5</v>
          </cell>
          <cell r="G678">
            <v>154.69999999999999</v>
          </cell>
          <cell r="H678">
            <v>11.2</v>
          </cell>
          <cell r="I678" t="str">
            <v>PAV</v>
          </cell>
          <cell r="J678" t="str">
            <v/>
          </cell>
          <cell r="K678" t="str">
            <v>308BPA0180</v>
          </cell>
          <cell r="L678" t="str">
            <v/>
          </cell>
          <cell r="M678" t="str">
            <v/>
          </cell>
          <cell r="O678" t="str">
            <v/>
          </cell>
          <cell r="P678" t="str">
            <v/>
          </cell>
        </row>
        <row r="679">
          <cell r="C679" t="str">
            <v>316BPA0190</v>
          </cell>
          <cell r="D679" t="str">
            <v>ENTR BR-308(A)/PA-124/242 (CAPANEMA)</v>
          </cell>
          <cell r="E679" t="str">
            <v>ENTR PA-251/378 (P/OURÉM)</v>
          </cell>
          <cell r="F679">
            <v>154.69999999999999</v>
          </cell>
          <cell r="G679">
            <v>183.8</v>
          </cell>
          <cell r="H679">
            <v>29.1</v>
          </cell>
          <cell r="I679" t="str">
            <v>PAV</v>
          </cell>
          <cell r="J679" t="str">
            <v>*</v>
          </cell>
          <cell r="L679" t="str">
            <v/>
          </cell>
          <cell r="M679" t="str">
            <v/>
          </cell>
          <cell r="O679" t="str">
            <v/>
          </cell>
          <cell r="P679" t="str">
            <v/>
          </cell>
        </row>
        <row r="680">
          <cell r="C680" t="str">
            <v>316BPA0200</v>
          </cell>
          <cell r="D680" t="str">
            <v>ENTR PA-251/378 (P/OURÉM)</v>
          </cell>
          <cell r="E680" t="str">
            <v>ENTR PA-112 (P/BRAGANÇA)</v>
          </cell>
          <cell r="F680">
            <v>183.8</v>
          </cell>
          <cell r="G680">
            <v>207.1</v>
          </cell>
          <cell r="H680">
            <v>23.3</v>
          </cell>
          <cell r="I680" t="str">
            <v>PAV</v>
          </cell>
          <cell r="J680" t="str">
            <v>*</v>
          </cell>
          <cell r="L680" t="str">
            <v/>
          </cell>
          <cell r="M680" t="str">
            <v/>
          </cell>
          <cell r="O680" t="str">
            <v/>
          </cell>
          <cell r="P680" t="str">
            <v/>
          </cell>
        </row>
        <row r="681">
          <cell r="C681" t="str">
            <v>316BPA0210</v>
          </cell>
          <cell r="D681" t="str">
            <v>ENTR PA-112 (P/BRAGANÇA)</v>
          </cell>
          <cell r="E681" t="str">
            <v>ENTR PA-108/253 (P/CAPITÃO POÇO)</v>
          </cell>
          <cell r="F681">
            <v>207.1</v>
          </cell>
          <cell r="G681">
            <v>229.8</v>
          </cell>
          <cell r="H681">
            <v>22.7</v>
          </cell>
          <cell r="I681" t="str">
            <v>PAV</v>
          </cell>
          <cell r="J681" t="str">
            <v>*</v>
          </cell>
          <cell r="L681" t="str">
            <v/>
          </cell>
          <cell r="M681" t="str">
            <v/>
          </cell>
          <cell r="O681" t="str">
            <v/>
          </cell>
          <cell r="P681" t="str">
            <v/>
          </cell>
        </row>
        <row r="682">
          <cell r="C682" t="str">
            <v>316BPA0220</v>
          </cell>
          <cell r="D682" t="str">
            <v>ENTR PA-108/253 (P/CAPITÃO POÇO)</v>
          </cell>
          <cell r="E682" t="str">
            <v>ENTR PA-102 (P/VIZEU)</v>
          </cell>
          <cell r="F682">
            <v>229.8</v>
          </cell>
          <cell r="G682">
            <v>262.60000000000002</v>
          </cell>
          <cell r="H682">
            <v>32.799999999999997</v>
          </cell>
          <cell r="I682" t="str">
            <v>PAV</v>
          </cell>
          <cell r="J682" t="str">
            <v>*</v>
          </cell>
          <cell r="L682" t="str">
            <v/>
          </cell>
          <cell r="M682" t="str">
            <v/>
          </cell>
          <cell r="O682" t="str">
            <v/>
          </cell>
          <cell r="P682" t="str">
            <v/>
          </cell>
        </row>
        <row r="683">
          <cell r="C683" t="str">
            <v>316BPA0230</v>
          </cell>
          <cell r="D683" t="str">
            <v>ENTR PA-102 (P/VIZEU)</v>
          </cell>
          <cell r="E683" t="str">
            <v>DIV PA/MA (ALTO BONITO)</v>
          </cell>
          <cell r="F683">
            <v>262.60000000000002</v>
          </cell>
          <cell r="G683">
            <v>278.7</v>
          </cell>
          <cell r="H683">
            <v>16.100000000000001</v>
          </cell>
          <cell r="I683" t="str">
            <v>PAV</v>
          </cell>
          <cell r="J683" t="str">
            <v>*</v>
          </cell>
          <cell r="L683" t="str">
            <v/>
          </cell>
          <cell r="M683" t="str">
            <v/>
          </cell>
          <cell r="O683" t="str">
            <v/>
          </cell>
          <cell r="P683" t="str">
            <v/>
          </cell>
        </row>
        <row r="684">
          <cell r="J684" t="str">
            <v/>
          </cell>
        </row>
        <row r="685">
          <cell r="C685" t="str">
            <v>417BPA0010</v>
          </cell>
          <cell r="D685" t="str">
            <v>AFUÃ</v>
          </cell>
          <cell r="E685" t="str">
            <v>ENTR PA-158(A)</v>
          </cell>
          <cell r="F685">
            <v>0</v>
          </cell>
          <cell r="G685">
            <v>45</v>
          </cell>
          <cell r="H685">
            <v>45</v>
          </cell>
          <cell r="I685" t="str">
            <v>PLA</v>
          </cell>
          <cell r="J685" t="str">
            <v/>
          </cell>
          <cell r="L685" t="str">
            <v/>
          </cell>
          <cell r="M685" t="str">
            <v/>
          </cell>
          <cell r="O685" t="str">
            <v/>
          </cell>
          <cell r="P685" t="str">
            <v/>
          </cell>
        </row>
        <row r="686">
          <cell r="C686" t="str">
            <v>417BPA0030</v>
          </cell>
          <cell r="D686" t="str">
            <v>ENTR PA-158(A)</v>
          </cell>
          <cell r="E686" t="str">
            <v>ENTR PA-158(B) (ANAJÁS)</v>
          </cell>
          <cell r="F686">
            <v>45</v>
          </cell>
          <cell r="G686">
            <v>103</v>
          </cell>
          <cell r="H686">
            <v>58</v>
          </cell>
          <cell r="I686" t="str">
            <v>PLA</v>
          </cell>
          <cell r="J686" t="str">
            <v/>
          </cell>
          <cell r="L686" t="str">
            <v/>
          </cell>
          <cell r="M686" t="str">
            <v/>
          </cell>
          <cell r="O686" t="str">
            <v/>
          </cell>
          <cell r="P686" t="str">
            <v/>
          </cell>
        </row>
        <row r="687">
          <cell r="C687" t="str">
            <v>417BPA0050</v>
          </cell>
          <cell r="D687" t="str">
            <v>ENTR PA-158(B) (ANAJÁS)</v>
          </cell>
          <cell r="E687" t="str">
            <v>ENTR PA-157</v>
          </cell>
          <cell r="F687">
            <v>103</v>
          </cell>
          <cell r="G687">
            <v>150</v>
          </cell>
          <cell r="H687">
            <v>47</v>
          </cell>
          <cell r="I687" t="str">
            <v>PLA</v>
          </cell>
          <cell r="J687" t="str">
            <v/>
          </cell>
          <cell r="L687" t="str">
            <v/>
          </cell>
          <cell r="M687" t="str">
            <v/>
          </cell>
          <cell r="O687" t="str">
            <v/>
          </cell>
          <cell r="P687" t="str">
            <v/>
          </cell>
        </row>
        <row r="688">
          <cell r="C688" t="str">
            <v>417BPA0070</v>
          </cell>
          <cell r="D688" t="str">
            <v>ENTR PA-157</v>
          </cell>
          <cell r="E688" t="str">
            <v>ENTR PA-154 (P/BRILHANTINA)</v>
          </cell>
          <cell r="F688">
            <v>150</v>
          </cell>
          <cell r="G688">
            <v>195</v>
          </cell>
          <cell r="H688">
            <v>45</v>
          </cell>
          <cell r="I688" t="str">
            <v>PLA</v>
          </cell>
          <cell r="J688" t="str">
            <v/>
          </cell>
          <cell r="L688" t="str">
            <v/>
          </cell>
          <cell r="M688" t="str">
            <v/>
          </cell>
          <cell r="O688" t="str">
            <v/>
          </cell>
          <cell r="P688" t="str">
            <v/>
          </cell>
        </row>
        <row r="689">
          <cell r="C689" t="str">
            <v>417BPA0090</v>
          </cell>
          <cell r="D689" t="str">
            <v>ENTR PA-154 (P/BRILHANTINA)</v>
          </cell>
          <cell r="E689" t="str">
            <v>ENTR PA-396 (PONTA DE PEDRA)</v>
          </cell>
          <cell r="F689">
            <v>195</v>
          </cell>
          <cell r="G689">
            <v>235</v>
          </cell>
          <cell r="H689">
            <v>40</v>
          </cell>
          <cell r="I689" t="str">
            <v>PLA</v>
          </cell>
          <cell r="J689" t="str">
            <v/>
          </cell>
          <cell r="L689" t="str">
            <v/>
          </cell>
          <cell r="M689" t="str">
            <v/>
          </cell>
          <cell r="O689" t="str">
            <v/>
          </cell>
          <cell r="P689" t="str">
            <v/>
          </cell>
        </row>
        <row r="690">
          <cell r="J690" t="str">
            <v/>
          </cell>
        </row>
        <row r="691">
          <cell r="C691" t="str">
            <v>422BPA0010</v>
          </cell>
          <cell r="D691" t="str">
            <v>ENTR BR-230</v>
          </cell>
          <cell r="E691" t="str">
            <v>INÍCIO TRECHO PAVIMENTADO</v>
          </cell>
          <cell r="F691">
            <v>0</v>
          </cell>
          <cell r="G691">
            <v>63.7</v>
          </cell>
          <cell r="H691">
            <v>63.7</v>
          </cell>
          <cell r="I691" t="str">
            <v>IMP</v>
          </cell>
          <cell r="J691" t="str">
            <v/>
          </cell>
          <cell r="L691" t="str">
            <v/>
          </cell>
          <cell r="M691" t="str">
            <v/>
          </cell>
          <cell r="O691" t="str">
            <v/>
          </cell>
          <cell r="P691" t="str">
            <v/>
          </cell>
        </row>
        <row r="692">
          <cell r="C692" t="str">
            <v>422BPA0018</v>
          </cell>
          <cell r="D692" t="str">
            <v>INÍCIO TRECHO PAVIMENTADO</v>
          </cell>
          <cell r="E692" t="str">
            <v>ENTR PA-156 (TUCURUÍ)</v>
          </cell>
          <cell r="F692">
            <v>63.7</v>
          </cell>
          <cell r="G692">
            <v>73.7</v>
          </cell>
          <cell r="H692">
            <v>10</v>
          </cell>
          <cell r="I692" t="str">
            <v>PAV</v>
          </cell>
          <cell r="J692" t="str">
            <v>*</v>
          </cell>
          <cell r="L692" t="str">
            <v/>
          </cell>
          <cell r="M692" t="str">
            <v/>
          </cell>
          <cell r="O692" t="str">
            <v/>
          </cell>
          <cell r="P692" t="str">
            <v/>
          </cell>
        </row>
        <row r="693">
          <cell r="C693" t="str">
            <v>422BPA0025</v>
          </cell>
          <cell r="D693" t="str">
            <v>ENTR PA-156 (TUCURUÍ)</v>
          </cell>
          <cell r="E693" t="str">
            <v>ENTR PA-263 (P/BREU BRANCO)</v>
          </cell>
          <cell r="F693">
            <v>73.7</v>
          </cell>
          <cell r="G693">
            <v>77.7</v>
          </cell>
          <cell r="H693">
            <v>4</v>
          </cell>
          <cell r="I693" t="str">
            <v>IMP</v>
          </cell>
          <cell r="J693" t="str">
            <v/>
          </cell>
          <cell r="L693" t="str">
            <v/>
          </cell>
          <cell r="M693" t="str">
            <v/>
          </cell>
          <cell r="O693" t="str">
            <v/>
          </cell>
          <cell r="P693" t="str">
            <v/>
          </cell>
        </row>
        <row r="694">
          <cell r="C694" t="str">
            <v>422BPA0030</v>
          </cell>
          <cell r="D694" t="str">
            <v>ENTR PA-263 (P/BREU BRANCO)</v>
          </cell>
          <cell r="E694" t="str">
            <v>ACESSO A JOANA PERES</v>
          </cell>
          <cell r="F694">
            <v>77.7</v>
          </cell>
          <cell r="G694">
            <v>167.7</v>
          </cell>
          <cell r="H694">
            <v>90</v>
          </cell>
          <cell r="I694" t="str">
            <v>IMP</v>
          </cell>
          <cell r="J694" t="str">
            <v/>
          </cell>
          <cell r="L694" t="str">
            <v/>
          </cell>
          <cell r="M694" t="str">
            <v/>
          </cell>
          <cell r="O694" t="str">
            <v/>
          </cell>
          <cell r="P694" t="str">
            <v/>
          </cell>
        </row>
        <row r="695">
          <cell r="C695" t="str">
            <v>422BPA0040</v>
          </cell>
          <cell r="D695" t="str">
            <v>ACESSO A JOANA PERES</v>
          </cell>
          <cell r="E695" t="str">
            <v>ENTR PA-258</v>
          </cell>
          <cell r="F695">
            <v>167.7</v>
          </cell>
          <cell r="G695">
            <v>191.7</v>
          </cell>
          <cell r="H695">
            <v>24</v>
          </cell>
          <cell r="I695" t="str">
            <v>IMP</v>
          </cell>
          <cell r="J695" t="str">
            <v/>
          </cell>
          <cell r="L695" t="str">
            <v/>
          </cell>
          <cell r="M695" t="str">
            <v/>
          </cell>
          <cell r="O695" t="str">
            <v/>
          </cell>
          <cell r="P695" t="str">
            <v/>
          </cell>
        </row>
        <row r="696">
          <cell r="C696" t="str">
            <v>422BPA0050</v>
          </cell>
          <cell r="D696" t="str">
            <v>ENTR PA-258</v>
          </cell>
          <cell r="E696" t="str">
            <v>CAMETÁ</v>
          </cell>
          <cell r="F696">
            <v>191.7</v>
          </cell>
          <cell r="G696">
            <v>281.7</v>
          </cell>
          <cell r="H696">
            <v>90</v>
          </cell>
          <cell r="I696" t="str">
            <v>IMP</v>
          </cell>
          <cell r="J696" t="str">
            <v/>
          </cell>
          <cell r="L696" t="str">
            <v/>
          </cell>
          <cell r="M696" t="str">
            <v/>
          </cell>
          <cell r="O696" t="str">
            <v/>
          </cell>
          <cell r="P696" t="str">
            <v/>
          </cell>
        </row>
        <row r="697">
          <cell r="C697" t="str">
            <v>422BPA0060</v>
          </cell>
          <cell r="D697" t="str">
            <v>CAMETÁ</v>
          </cell>
          <cell r="E697" t="str">
            <v>LIMOEIRO DO AJURÚ</v>
          </cell>
          <cell r="F697">
            <v>281.7</v>
          </cell>
          <cell r="G697">
            <v>335.7</v>
          </cell>
          <cell r="H697">
            <v>54</v>
          </cell>
          <cell r="I697" t="str">
            <v>LEN</v>
          </cell>
          <cell r="J697" t="str">
            <v/>
          </cell>
          <cell r="L697" t="str">
            <v/>
          </cell>
          <cell r="M697" t="str">
            <v/>
          </cell>
          <cell r="O697" t="str">
            <v/>
          </cell>
          <cell r="P697" t="str">
            <v/>
          </cell>
        </row>
        <row r="698">
          <cell r="J698" t="str">
            <v/>
          </cell>
        </row>
        <row r="699">
          <cell r="J699" t="str">
            <v/>
          </cell>
        </row>
        <row r="700">
          <cell r="C700" t="str">
            <v>156BAP0010</v>
          </cell>
          <cell r="D700" t="str">
            <v>CACHOEIRA SANTO ANTÔNIO</v>
          </cell>
          <cell r="E700" t="str">
            <v>BEIRADÃO (LARANJAL DO JARI)</v>
          </cell>
          <cell r="F700">
            <v>0</v>
          </cell>
          <cell r="G700">
            <v>27</v>
          </cell>
          <cell r="H700">
            <v>27</v>
          </cell>
          <cell r="I700" t="str">
            <v>PLA</v>
          </cell>
          <cell r="J700" t="str">
            <v/>
          </cell>
          <cell r="L700" t="str">
            <v/>
          </cell>
          <cell r="M700" t="str">
            <v/>
          </cell>
          <cell r="O700" t="str">
            <v/>
          </cell>
          <cell r="P700" t="str">
            <v/>
          </cell>
        </row>
        <row r="701">
          <cell r="C701" t="str">
            <v>156BAP0030</v>
          </cell>
          <cell r="D701" t="str">
            <v>BEIRADÃO (LARANJAL DO JARI)</v>
          </cell>
          <cell r="E701" t="str">
            <v>IGARAPÉ ÁGUA BRANCA</v>
          </cell>
          <cell r="F701">
            <v>27</v>
          </cell>
          <cell r="G701">
            <v>87.1</v>
          </cell>
          <cell r="H701">
            <v>60.1</v>
          </cell>
          <cell r="I701" t="str">
            <v>IMP</v>
          </cell>
          <cell r="J701" t="str">
            <v/>
          </cell>
          <cell r="L701" t="str">
            <v/>
          </cell>
          <cell r="M701" t="str">
            <v/>
          </cell>
          <cell r="O701" t="str">
            <v/>
          </cell>
          <cell r="P701" t="str">
            <v/>
          </cell>
        </row>
        <row r="702">
          <cell r="C702" t="str">
            <v>156BAP0040</v>
          </cell>
          <cell r="D702" t="str">
            <v>IGARAPÉ ÁGUA BRANCA</v>
          </cell>
          <cell r="E702" t="str">
            <v>ENTR AP-480 (RIO CAJARI-SANTA CLARA)</v>
          </cell>
          <cell r="F702">
            <v>87.1</v>
          </cell>
          <cell r="G702">
            <v>109.1</v>
          </cell>
          <cell r="H702">
            <v>22</v>
          </cell>
          <cell r="I702" t="str">
            <v>IMP</v>
          </cell>
          <cell r="J702" t="str">
            <v/>
          </cell>
          <cell r="L702" t="str">
            <v/>
          </cell>
          <cell r="M702" t="str">
            <v/>
          </cell>
          <cell r="O702" t="str">
            <v/>
          </cell>
          <cell r="P702" t="str">
            <v/>
          </cell>
        </row>
        <row r="703">
          <cell r="C703" t="str">
            <v>156BAP0050</v>
          </cell>
          <cell r="D703" t="str">
            <v>ENTR AP-480 (RIO CAJARI-SANTA CLARA)</v>
          </cell>
          <cell r="E703" t="str">
            <v>ENTR AP-020(B) (P/MAZAGÃO)</v>
          </cell>
          <cell r="F703">
            <v>109.1</v>
          </cell>
          <cell r="G703">
            <v>192.6</v>
          </cell>
          <cell r="H703">
            <v>83.5</v>
          </cell>
          <cell r="I703" t="str">
            <v>IMP</v>
          </cell>
          <cell r="J703" t="str">
            <v/>
          </cell>
          <cell r="L703" t="str">
            <v/>
          </cell>
          <cell r="M703" t="str">
            <v/>
          </cell>
          <cell r="O703" t="str">
            <v/>
          </cell>
          <cell r="P703" t="str">
            <v/>
          </cell>
        </row>
        <row r="704">
          <cell r="C704" t="str">
            <v>156BAP0070</v>
          </cell>
          <cell r="D704" t="str">
            <v>ENTR AP-020(B) (P/MAZAGÃO)</v>
          </cell>
          <cell r="E704" t="str">
            <v>ENTR AP-030(A) (CAMAIPI-RIO VILA NOVA)</v>
          </cell>
          <cell r="F704">
            <v>192.6</v>
          </cell>
          <cell r="G704">
            <v>212.1</v>
          </cell>
          <cell r="H704">
            <v>19.5</v>
          </cell>
          <cell r="I704" t="str">
            <v>IMP</v>
          </cell>
          <cell r="J704" t="str">
            <v/>
          </cell>
          <cell r="L704" t="str">
            <v/>
          </cell>
          <cell r="M704" t="str">
            <v/>
          </cell>
          <cell r="O704" t="str">
            <v/>
          </cell>
          <cell r="P704" t="str">
            <v/>
          </cell>
        </row>
        <row r="705">
          <cell r="C705" t="str">
            <v>156BAP0090</v>
          </cell>
          <cell r="D705" t="str">
            <v>ENTR AP-030(A) (CAMAIPI-RIO VILA NOVA)</v>
          </cell>
          <cell r="E705" t="str">
            <v>ENTR AP-130</v>
          </cell>
          <cell r="F705">
            <v>212.1</v>
          </cell>
          <cell r="G705">
            <v>235.5</v>
          </cell>
          <cell r="H705">
            <v>23.4</v>
          </cell>
          <cell r="I705" t="str">
            <v>IMP</v>
          </cell>
          <cell r="J705" t="str">
            <v/>
          </cell>
          <cell r="L705" t="str">
            <v/>
          </cell>
          <cell r="M705" t="str">
            <v/>
          </cell>
          <cell r="O705" t="str">
            <v/>
          </cell>
          <cell r="P705" t="str">
            <v/>
          </cell>
        </row>
        <row r="706">
          <cell r="C706" t="str">
            <v>156BAP0110</v>
          </cell>
          <cell r="D706" t="str">
            <v>ENTR AP-130</v>
          </cell>
          <cell r="E706" t="str">
            <v>ENTR BR-210(A)/AP-030(B)</v>
          </cell>
          <cell r="F706">
            <v>235.5</v>
          </cell>
          <cell r="G706">
            <v>271.2</v>
          </cell>
          <cell r="H706">
            <v>35.700000000000003</v>
          </cell>
          <cell r="I706" t="str">
            <v>IMP</v>
          </cell>
          <cell r="J706" t="str">
            <v/>
          </cell>
          <cell r="L706" t="str">
            <v/>
          </cell>
          <cell r="M706" t="str">
            <v/>
          </cell>
          <cell r="O706" t="str">
            <v/>
          </cell>
          <cell r="P706" t="str">
            <v/>
          </cell>
        </row>
        <row r="707">
          <cell r="C707" t="str">
            <v>156BAP0130</v>
          </cell>
          <cell r="D707" t="str">
            <v>ENTR BR-210(A)/AP-030(B)</v>
          </cell>
          <cell r="E707" t="str">
            <v>ENTR AP-340</v>
          </cell>
          <cell r="F707">
            <v>271.2</v>
          </cell>
          <cell r="G707">
            <v>292.2</v>
          </cell>
          <cell r="H707">
            <v>21</v>
          </cell>
          <cell r="I707" t="str">
            <v>PAV</v>
          </cell>
          <cell r="J707" t="str">
            <v/>
          </cell>
          <cell r="K707" t="str">
            <v>210BAP0050</v>
          </cell>
          <cell r="L707" t="str">
            <v/>
          </cell>
          <cell r="M707" t="str">
            <v/>
          </cell>
          <cell r="O707" t="str">
            <v/>
          </cell>
          <cell r="P707" t="str">
            <v/>
          </cell>
        </row>
        <row r="708">
          <cell r="C708" t="str">
            <v>156BAP0150</v>
          </cell>
          <cell r="D708" t="str">
            <v>ENTR AP-340</v>
          </cell>
          <cell r="E708" t="str">
            <v>ENTR BR-210(B)/AP-130 (PORTO GRANDE)</v>
          </cell>
          <cell r="F708">
            <v>292.2</v>
          </cell>
          <cell r="G708">
            <v>345</v>
          </cell>
          <cell r="H708">
            <v>52.8</v>
          </cell>
          <cell r="I708" t="str">
            <v>PAV</v>
          </cell>
          <cell r="J708" t="str">
            <v/>
          </cell>
          <cell r="K708" t="str">
            <v>210BAP0070</v>
          </cell>
          <cell r="L708" t="str">
            <v/>
          </cell>
          <cell r="M708" t="str">
            <v/>
          </cell>
          <cell r="O708" t="str">
            <v/>
          </cell>
          <cell r="P708" t="str">
            <v/>
          </cell>
        </row>
        <row r="709">
          <cell r="C709" t="str">
            <v>156BAP0170</v>
          </cell>
          <cell r="D709" t="str">
            <v>ENTR BR-210(B)/AP-130 (PORTO GRANDE)</v>
          </cell>
          <cell r="E709" t="str">
            <v>ENTR AP-330/425 (FERREIRA GOMES)</v>
          </cell>
          <cell r="F709">
            <v>345</v>
          </cell>
          <cell r="G709">
            <v>373.3</v>
          </cell>
          <cell r="H709">
            <v>28.3</v>
          </cell>
          <cell r="I709" t="str">
            <v>PAV</v>
          </cell>
          <cell r="J709" t="str">
            <v/>
          </cell>
          <cell r="L709" t="str">
            <v/>
          </cell>
          <cell r="M709" t="str">
            <v/>
          </cell>
          <cell r="O709" t="str">
            <v/>
          </cell>
          <cell r="P709" t="str">
            <v/>
          </cell>
        </row>
        <row r="710">
          <cell r="C710" t="str">
            <v>156BAP0210</v>
          </cell>
          <cell r="D710" t="str">
            <v>ENTR AP-330/425 (FERREIRA GOMES)</v>
          </cell>
          <cell r="E710" t="str">
            <v>ENTR AP-450 (P/LAS PALMAS)</v>
          </cell>
          <cell r="F710">
            <v>373.3</v>
          </cell>
          <cell r="G710">
            <v>413.1</v>
          </cell>
          <cell r="H710">
            <v>39.799999999999997</v>
          </cell>
          <cell r="I710" t="str">
            <v>PAV</v>
          </cell>
          <cell r="J710" t="str">
            <v/>
          </cell>
          <cell r="L710" t="str">
            <v/>
          </cell>
          <cell r="M710" t="str">
            <v/>
          </cell>
          <cell r="O710" t="str">
            <v/>
          </cell>
          <cell r="P710" t="str">
            <v/>
          </cell>
        </row>
        <row r="711">
          <cell r="C711" t="str">
            <v>156BAP0250</v>
          </cell>
          <cell r="D711" t="str">
            <v>ENTR AP-450 (P/LAS PALMAS)</v>
          </cell>
          <cell r="E711" t="str">
            <v>RIO TARTARUGAL GRANDE-VILA</v>
          </cell>
          <cell r="F711">
            <v>413.1</v>
          </cell>
          <cell r="G711">
            <v>428.5</v>
          </cell>
          <cell r="H711">
            <v>15.4</v>
          </cell>
          <cell r="I711" t="str">
            <v>PAV</v>
          </cell>
          <cell r="J711" t="str">
            <v/>
          </cell>
          <cell r="L711" t="str">
            <v/>
          </cell>
          <cell r="M711" t="str">
            <v/>
          </cell>
          <cell r="O711" t="str">
            <v/>
          </cell>
          <cell r="P711" t="str">
            <v/>
          </cell>
        </row>
        <row r="712">
          <cell r="C712" t="str">
            <v>156BAP0260</v>
          </cell>
          <cell r="D712" t="str">
            <v>RIO TARTARUGAL GRANDE-VILA</v>
          </cell>
          <cell r="E712" t="str">
            <v>TARTARUGALZINHO-VILA</v>
          </cell>
          <cell r="F712">
            <v>428.5</v>
          </cell>
          <cell r="G712">
            <v>445.7</v>
          </cell>
          <cell r="H712">
            <v>17.2</v>
          </cell>
          <cell r="I712" t="str">
            <v>PAV</v>
          </cell>
          <cell r="J712" t="str">
            <v/>
          </cell>
          <cell r="L712" t="str">
            <v/>
          </cell>
          <cell r="M712" t="str">
            <v/>
          </cell>
          <cell r="O712" t="str">
            <v/>
          </cell>
          <cell r="P712" t="str">
            <v/>
          </cell>
        </row>
        <row r="713">
          <cell r="C713" t="str">
            <v>156BAP0270</v>
          </cell>
          <cell r="D713" t="str">
            <v>TARTARUGALZINHO-VILA</v>
          </cell>
          <cell r="E713" t="str">
            <v>ENTR AP-270 (RIO FLEXAL-VILA)</v>
          </cell>
          <cell r="F713">
            <v>445.7</v>
          </cell>
          <cell r="G713">
            <v>474.8</v>
          </cell>
          <cell r="H713">
            <v>29.1</v>
          </cell>
          <cell r="I713" t="str">
            <v>PAV</v>
          </cell>
          <cell r="J713" t="str">
            <v/>
          </cell>
          <cell r="L713" t="str">
            <v/>
          </cell>
          <cell r="M713" t="str">
            <v/>
          </cell>
          <cell r="O713" t="str">
            <v/>
          </cell>
          <cell r="P713" t="str">
            <v/>
          </cell>
        </row>
        <row r="714">
          <cell r="C714" t="str">
            <v>156BAP0280</v>
          </cell>
          <cell r="D714" t="str">
            <v>ENTR AP-270 (RIO FLEXAL-VILA)</v>
          </cell>
          <cell r="E714" t="str">
            <v>FIM DO TRECHO PAVIMENTADO</v>
          </cell>
          <cell r="F714">
            <v>474.8</v>
          </cell>
          <cell r="G714">
            <v>491.6</v>
          </cell>
          <cell r="H714">
            <v>16.8</v>
          </cell>
          <cell r="I714" t="str">
            <v>PAV</v>
          </cell>
          <cell r="J714" t="str">
            <v/>
          </cell>
          <cell r="L714" t="str">
            <v/>
          </cell>
          <cell r="M714" t="str">
            <v/>
          </cell>
          <cell r="O714" t="str">
            <v/>
          </cell>
          <cell r="P714" t="str">
            <v/>
          </cell>
        </row>
        <row r="715">
          <cell r="C715" t="str">
            <v>156BAP0290</v>
          </cell>
          <cell r="D715" t="str">
            <v>FIM DO TRECHO PAVIMENTADO</v>
          </cell>
          <cell r="E715" t="str">
            <v>1º ENTR. (P/AMAPÁ)</v>
          </cell>
          <cell r="F715">
            <v>491.6</v>
          </cell>
          <cell r="G715">
            <v>500.7</v>
          </cell>
          <cell r="H715">
            <v>9.1</v>
          </cell>
          <cell r="I715" t="str">
            <v>IMP</v>
          </cell>
          <cell r="J715" t="str">
            <v/>
          </cell>
          <cell r="L715" t="str">
            <v/>
          </cell>
          <cell r="M715" t="str">
            <v/>
          </cell>
          <cell r="O715" t="str">
            <v/>
          </cell>
          <cell r="P715" t="str">
            <v/>
          </cell>
        </row>
        <row r="716">
          <cell r="C716" t="str">
            <v>156BAP0310</v>
          </cell>
          <cell r="D716" t="str">
            <v>1º ENTR. (P/AMAPÁ)</v>
          </cell>
          <cell r="E716" t="str">
            <v>2º ENTR. (P/AMAPÁ)</v>
          </cell>
          <cell r="F716">
            <v>500.7</v>
          </cell>
          <cell r="G716">
            <v>524.6</v>
          </cell>
          <cell r="H716">
            <v>23.9</v>
          </cell>
          <cell r="I716" t="str">
            <v>IMP</v>
          </cell>
          <cell r="J716" t="str">
            <v/>
          </cell>
          <cell r="L716" t="str">
            <v/>
          </cell>
          <cell r="M716" t="str">
            <v/>
          </cell>
          <cell r="O716" t="str">
            <v/>
          </cell>
          <cell r="P716" t="str">
            <v/>
          </cell>
        </row>
        <row r="717">
          <cell r="C717" t="str">
            <v>156BAP0330</v>
          </cell>
          <cell r="D717" t="str">
            <v>2º ENTR. (P/AMAPÁ)</v>
          </cell>
          <cell r="E717" t="str">
            <v>ENTR AP-260(A) (P/CALÇOENE)</v>
          </cell>
          <cell r="F717">
            <v>524.6</v>
          </cell>
          <cell r="G717">
            <v>578.20000000000005</v>
          </cell>
          <cell r="H717">
            <v>53.6</v>
          </cell>
          <cell r="I717" t="str">
            <v>IMP</v>
          </cell>
          <cell r="J717" t="str">
            <v/>
          </cell>
          <cell r="L717" t="str">
            <v/>
          </cell>
          <cell r="M717" t="str">
            <v/>
          </cell>
          <cell r="O717" t="str">
            <v/>
          </cell>
          <cell r="P717" t="str">
            <v/>
          </cell>
        </row>
        <row r="718">
          <cell r="C718" t="str">
            <v>156BAP0350</v>
          </cell>
          <cell r="D718" t="str">
            <v>ENTR AP-260(A) (P/CALÇOENE)</v>
          </cell>
          <cell r="E718" t="str">
            <v>ENTR AP-260(B) (P/LOURENÇO)</v>
          </cell>
          <cell r="F718">
            <v>578.20000000000005</v>
          </cell>
          <cell r="G718">
            <v>616.20000000000005</v>
          </cell>
          <cell r="H718">
            <v>38</v>
          </cell>
          <cell r="I718" t="str">
            <v>IMP</v>
          </cell>
          <cell r="J718" t="str">
            <v/>
          </cell>
          <cell r="L718" t="str">
            <v/>
          </cell>
          <cell r="M718" t="str">
            <v/>
          </cell>
          <cell r="O718" t="str">
            <v/>
          </cell>
          <cell r="P718" t="str">
            <v/>
          </cell>
        </row>
        <row r="719">
          <cell r="C719" t="str">
            <v>156BAP0370</v>
          </cell>
          <cell r="D719" t="str">
            <v>ENTR AP-260(B) (P/LOURENÇO)</v>
          </cell>
          <cell r="E719" t="str">
            <v>RIO CUNANI</v>
          </cell>
          <cell r="F719">
            <v>616.20000000000005</v>
          </cell>
          <cell r="G719">
            <v>644.79999999999995</v>
          </cell>
          <cell r="H719">
            <v>28.6</v>
          </cell>
          <cell r="I719" t="str">
            <v>IMP</v>
          </cell>
          <cell r="J719" t="str">
            <v/>
          </cell>
          <cell r="L719" t="str">
            <v/>
          </cell>
          <cell r="M719" t="str">
            <v/>
          </cell>
          <cell r="O719" t="str">
            <v/>
          </cell>
          <cell r="P719" t="str">
            <v/>
          </cell>
        </row>
        <row r="720">
          <cell r="C720" t="str">
            <v>156BAP0390</v>
          </cell>
          <cell r="D720" t="str">
            <v>RIO CUNANI</v>
          </cell>
          <cell r="E720" t="str">
            <v>RIO CASSIPORÉ</v>
          </cell>
          <cell r="F720">
            <v>644.79999999999995</v>
          </cell>
          <cell r="G720">
            <v>676.1</v>
          </cell>
          <cell r="H720">
            <v>31.3</v>
          </cell>
          <cell r="I720" t="str">
            <v>IMP</v>
          </cell>
          <cell r="J720" t="str">
            <v/>
          </cell>
          <cell r="L720" t="str">
            <v/>
          </cell>
          <cell r="M720" t="str">
            <v/>
          </cell>
          <cell r="O720" t="str">
            <v/>
          </cell>
          <cell r="P720" t="str">
            <v/>
          </cell>
        </row>
        <row r="721">
          <cell r="C721" t="str">
            <v>156BAP0410</v>
          </cell>
          <cell r="D721" t="str">
            <v>RIO CASSIPORÉ</v>
          </cell>
          <cell r="E721" t="str">
            <v>RIO CURUPI</v>
          </cell>
          <cell r="F721">
            <v>676.1</v>
          </cell>
          <cell r="G721">
            <v>733.2</v>
          </cell>
          <cell r="H721">
            <v>57.1</v>
          </cell>
          <cell r="I721" t="str">
            <v>IMP</v>
          </cell>
          <cell r="J721" t="str">
            <v/>
          </cell>
          <cell r="L721" t="str">
            <v/>
          </cell>
          <cell r="M721" t="str">
            <v/>
          </cell>
          <cell r="O721" t="str">
            <v/>
          </cell>
          <cell r="P721" t="str">
            <v/>
          </cell>
        </row>
        <row r="722">
          <cell r="C722" t="str">
            <v>156BAP0430</v>
          </cell>
          <cell r="D722" t="str">
            <v>RIO CURUPI</v>
          </cell>
          <cell r="E722" t="str">
            <v>ACESSO AO RIO OIAPOQUE</v>
          </cell>
          <cell r="F722">
            <v>733.2</v>
          </cell>
          <cell r="G722">
            <v>786.2</v>
          </cell>
          <cell r="H722">
            <v>53</v>
          </cell>
          <cell r="I722" t="str">
            <v>PAV</v>
          </cell>
          <cell r="J722" t="str">
            <v/>
          </cell>
          <cell r="L722" t="str">
            <v/>
          </cell>
          <cell r="M722" t="str">
            <v/>
          </cell>
          <cell r="O722" t="str">
            <v/>
          </cell>
          <cell r="P722" t="str">
            <v/>
          </cell>
        </row>
        <row r="723">
          <cell r="C723" t="str">
            <v>156BAP0450</v>
          </cell>
          <cell r="D723" t="str">
            <v>ACESSO AO RIO OIAPOQUE</v>
          </cell>
          <cell r="E723" t="str">
            <v>INICIO PONTE INTERNACIONAL</v>
          </cell>
          <cell r="F723">
            <v>786.2</v>
          </cell>
          <cell r="G723">
            <v>788.1</v>
          </cell>
          <cell r="H723">
            <v>1.9</v>
          </cell>
          <cell r="I723" t="str">
            <v>EOP</v>
          </cell>
          <cell r="J723" t="str">
            <v/>
          </cell>
          <cell r="L723" t="str">
            <v/>
          </cell>
          <cell r="M723" t="str">
            <v/>
          </cell>
          <cell r="O723" t="str">
            <v/>
          </cell>
          <cell r="P723" t="str">
            <v/>
          </cell>
        </row>
        <row r="724">
          <cell r="C724" t="str">
            <v>156BAP0470</v>
          </cell>
          <cell r="D724" t="str">
            <v>INICIO PONTE INTERNACIONAL</v>
          </cell>
          <cell r="E724" t="str">
            <v>FRONT BRASIL/GUIANA FRANCESA (FIM PONTE INTERNACIONAL)</v>
          </cell>
          <cell r="F724">
            <v>788.1</v>
          </cell>
          <cell r="G724">
            <v>788.5</v>
          </cell>
          <cell r="H724">
            <v>0.4</v>
          </cell>
          <cell r="I724" t="str">
            <v>PLA</v>
          </cell>
          <cell r="J724" t="str">
            <v/>
          </cell>
          <cell r="L724" t="str">
            <v/>
          </cell>
          <cell r="M724" t="str">
            <v/>
          </cell>
          <cell r="O724" t="str">
            <v/>
          </cell>
          <cell r="P724" t="str">
            <v/>
          </cell>
        </row>
        <row r="725">
          <cell r="J725" t="str">
            <v/>
          </cell>
        </row>
        <row r="726">
          <cell r="C726" t="str">
            <v>210BAP0010</v>
          </cell>
          <cell r="D726" t="str">
            <v>ENTR AP-010/030(A)/070/110 (MACAPÁ)</v>
          </cell>
          <cell r="E726" t="str">
            <v>ENTR BR-156(A)/AP-030(B)</v>
          </cell>
          <cell r="F726">
            <v>0</v>
          </cell>
          <cell r="G726">
            <v>21</v>
          </cell>
          <cell r="H726">
            <v>21</v>
          </cell>
          <cell r="I726" t="str">
            <v>PAV</v>
          </cell>
          <cell r="J726" t="str">
            <v/>
          </cell>
          <cell r="L726" t="str">
            <v/>
          </cell>
          <cell r="M726" t="str">
            <v/>
          </cell>
          <cell r="O726" t="str">
            <v/>
          </cell>
          <cell r="P726" t="str">
            <v/>
          </cell>
        </row>
        <row r="727">
          <cell r="C727" t="str">
            <v>210BAP0050</v>
          </cell>
          <cell r="D727" t="str">
            <v>ENTR BR-156(A)/AP-030(B)</v>
          </cell>
          <cell r="E727" t="str">
            <v>ENTR AP-340</v>
          </cell>
          <cell r="F727">
            <v>21</v>
          </cell>
          <cell r="G727">
            <v>42</v>
          </cell>
          <cell r="H727">
            <v>21</v>
          </cell>
          <cell r="I727" t="str">
            <v>PAV</v>
          </cell>
          <cell r="J727" t="str">
            <v/>
          </cell>
          <cell r="K727" t="str">
            <v>156BAP0130</v>
          </cell>
          <cell r="L727" t="str">
            <v/>
          </cell>
          <cell r="M727" t="str">
            <v/>
          </cell>
          <cell r="O727" t="str">
            <v/>
          </cell>
          <cell r="P727" t="str">
            <v/>
          </cell>
        </row>
        <row r="728">
          <cell r="C728" t="str">
            <v>210BAP0070</v>
          </cell>
          <cell r="D728" t="str">
            <v>ENTR AP-340</v>
          </cell>
          <cell r="E728" t="str">
            <v>ENTR BR-156(B)/AP-130 (PORTO GRANDE)</v>
          </cell>
          <cell r="F728">
            <v>42</v>
          </cell>
          <cell r="G728">
            <v>94.8</v>
          </cell>
          <cell r="H728">
            <v>52.8</v>
          </cell>
          <cell r="I728" t="str">
            <v>PAV</v>
          </cell>
          <cell r="J728" t="str">
            <v/>
          </cell>
          <cell r="K728" t="str">
            <v>156BAP0150</v>
          </cell>
          <cell r="L728" t="str">
            <v/>
          </cell>
          <cell r="M728" t="str">
            <v/>
          </cell>
          <cell r="O728" t="str">
            <v/>
          </cell>
          <cell r="P728" t="str">
            <v/>
          </cell>
        </row>
        <row r="729">
          <cell r="C729" t="str">
            <v>210BAP0090</v>
          </cell>
          <cell r="D729" t="str">
            <v>ENTR BR-156(B)/AP-130 (PORTO GRANDE)</v>
          </cell>
          <cell r="E729" t="str">
            <v>FIM TRECHO PAVIMENTADO</v>
          </cell>
          <cell r="F729">
            <v>94.8</v>
          </cell>
          <cell r="G729">
            <v>100.6</v>
          </cell>
          <cell r="H729">
            <v>5.8</v>
          </cell>
          <cell r="I729" t="str">
            <v>IMP</v>
          </cell>
          <cell r="J729" t="str">
            <v/>
          </cell>
          <cell r="L729" t="str">
            <v/>
          </cell>
          <cell r="M729" t="str">
            <v/>
          </cell>
          <cell r="O729" t="str">
            <v/>
          </cell>
          <cell r="P729" t="str">
            <v/>
          </cell>
        </row>
        <row r="730">
          <cell r="C730" t="str">
            <v>210BAP0110</v>
          </cell>
          <cell r="D730" t="str">
            <v>FIM TRECHO PAVIMENTADO</v>
          </cell>
          <cell r="E730" t="str">
            <v>P/PEDRA BRANCA DO AMAPARI</v>
          </cell>
          <cell r="F730">
            <v>100.6</v>
          </cell>
          <cell r="G730">
            <v>174.7</v>
          </cell>
          <cell r="H730">
            <v>74.099999999999994</v>
          </cell>
          <cell r="I730" t="str">
            <v>IMP</v>
          </cell>
          <cell r="J730" t="str">
            <v/>
          </cell>
          <cell r="L730" t="str">
            <v/>
          </cell>
          <cell r="M730" t="str">
            <v/>
          </cell>
          <cell r="O730" t="str">
            <v/>
          </cell>
          <cell r="P730" t="str">
            <v/>
          </cell>
        </row>
        <row r="731">
          <cell r="C731" t="str">
            <v>210BAP0130</v>
          </cell>
          <cell r="D731" t="str">
            <v>P/PEDRA BRANCA DO AMAPARI</v>
          </cell>
          <cell r="E731" t="str">
            <v>SERRA DO NAVIO</v>
          </cell>
          <cell r="F731">
            <v>174.7</v>
          </cell>
          <cell r="G731">
            <v>188.4</v>
          </cell>
          <cell r="H731">
            <v>13.7</v>
          </cell>
          <cell r="I731" t="str">
            <v>IMP</v>
          </cell>
          <cell r="J731" t="str">
            <v/>
          </cell>
          <cell r="L731" t="str">
            <v/>
          </cell>
          <cell r="M731" t="str">
            <v/>
          </cell>
          <cell r="O731" t="str">
            <v/>
          </cell>
          <cell r="P731" t="str">
            <v/>
          </cell>
        </row>
        <row r="732">
          <cell r="C732" t="str">
            <v>210BAP0140</v>
          </cell>
          <cell r="D732" t="str">
            <v>SERRA DO NAVIO</v>
          </cell>
          <cell r="E732" t="str">
            <v>RIO SETE ILHAS</v>
          </cell>
          <cell r="F732">
            <v>188.4</v>
          </cell>
          <cell r="G732">
            <v>232.6</v>
          </cell>
          <cell r="H732">
            <v>44.2</v>
          </cell>
          <cell r="I732" t="str">
            <v>IMP</v>
          </cell>
          <cell r="J732" t="str">
            <v/>
          </cell>
          <cell r="L732" t="str">
            <v/>
          </cell>
          <cell r="M732" t="str">
            <v/>
          </cell>
          <cell r="O732" t="str">
            <v/>
          </cell>
          <cell r="P732" t="str">
            <v/>
          </cell>
        </row>
        <row r="733">
          <cell r="C733" t="str">
            <v>210BAP0150</v>
          </cell>
          <cell r="D733" t="str">
            <v>RIO SETE ILHAS</v>
          </cell>
          <cell r="E733" t="str">
            <v>RIO JACARÉ</v>
          </cell>
          <cell r="F733">
            <v>232.6</v>
          </cell>
          <cell r="G733">
            <v>299.2</v>
          </cell>
          <cell r="H733">
            <v>66.599999999999994</v>
          </cell>
          <cell r="I733" t="str">
            <v>IMP</v>
          </cell>
          <cell r="J733" t="str">
            <v/>
          </cell>
          <cell r="L733" t="str">
            <v/>
          </cell>
          <cell r="M733" t="str">
            <v/>
          </cell>
          <cell r="O733" t="str">
            <v/>
          </cell>
          <cell r="P733" t="str">
            <v/>
          </cell>
        </row>
        <row r="734">
          <cell r="C734" t="str">
            <v>210BAP0160</v>
          </cell>
          <cell r="D734" t="str">
            <v>RIO JACARÉ</v>
          </cell>
          <cell r="E734" t="str">
            <v>ENTR AP-160</v>
          </cell>
          <cell r="F734">
            <v>299.2</v>
          </cell>
          <cell r="G734">
            <v>347.2</v>
          </cell>
          <cell r="H734">
            <v>48</v>
          </cell>
          <cell r="I734" t="str">
            <v>PLA</v>
          </cell>
          <cell r="J734" t="str">
            <v/>
          </cell>
          <cell r="L734" t="str">
            <v/>
          </cell>
          <cell r="M734" t="str">
            <v/>
          </cell>
          <cell r="O734" t="str">
            <v/>
          </cell>
          <cell r="P734" t="str">
            <v/>
          </cell>
        </row>
        <row r="735">
          <cell r="C735" t="str">
            <v>210BAP0170</v>
          </cell>
          <cell r="D735" t="str">
            <v>ENTR AP-160</v>
          </cell>
          <cell r="E735" t="str">
            <v>ENTR AP-320 (RIO CULARÍ)</v>
          </cell>
          <cell r="F735">
            <v>347.2</v>
          </cell>
          <cell r="G735">
            <v>432.2</v>
          </cell>
          <cell r="H735">
            <v>85</v>
          </cell>
          <cell r="I735" t="str">
            <v>PLA</v>
          </cell>
          <cell r="J735" t="str">
            <v/>
          </cell>
          <cell r="L735" t="str">
            <v/>
          </cell>
          <cell r="M735" t="str">
            <v/>
          </cell>
          <cell r="O735" t="str">
            <v/>
          </cell>
          <cell r="P735" t="str">
            <v/>
          </cell>
        </row>
        <row r="736">
          <cell r="C736" t="str">
            <v>210BAP0190</v>
          </cell>
          <cell r="D736" t="str">
            <v>ENTR AP-320 (RIO CULARÍ)</v>
          </cell>
          <cell r="E736" t="str">
            <v>DIV AP/PA</v>
          </cell>
          <cell r="F736">
            <v>432.2</v>
          </cell>
          <cell r="G736">
            <v>465.2</v>
          </cell>
          <cell r="H736">
            <v>33</v>
          </cell>
          <cell r="I736" t="str">
            <v>PLA</v>
          </cell>
          <cell r="J736" t="str">
            <v/>
          </cell>
          <cell r="L736" t="str">
            <v/>
          </cell>
          <cell r="M736" t="str">
            <v/>
          </cell>
          <cell r="O736" t="str">
            <v/>
          </cell>
          <cell r="P736" t="str">
            <v/>
          </cell>
        </row>
        <row r="737">
          <cell r="J737" t="str">
            <v/>
          </cell>
        </row>
        <row r="738">
          <cell r="J738" t="str">
            <v/>
          </cell>
        </row>
        <row r="739">
          <cell r="C739" t="str">
            <v>010BTO0192</v>
          </cell>
          <cell r="D739" t="str">
            <v>DIV GO/TO (RIO PARANÃ)</v>
          </cell>
          <cell r="E739" t="str">
            <v>ENTR BR-242(A)/TO-296/387(A) (PARANÃ)</v>
          </cell>
          <cell r="F739">
            <v>0</v>
          </cell>
          <cell r="G739">
            <v>93</v>
          </cell>
          <cell r="H739">
            <v>93</v>
          </cell>
          <cell r="I739" t="str">
            <v>PLA</v>
          </cell>
          <cell r="J739" t="str">
            <v/>
          </cell>
          <cell r="L739" t="str">
            <v/>
          </cell>
          <cell r="M739" t="str">
            <v/>
          </cell>
          <cell r="O739" t="str">
            <v/>
          </cell>
          <cell r="P739" t="str">
            <v/>
          </cell>
        </row>
        <row r="740">
          <cell r="C740" t="str">
            <v>010BTO0210</v>
          </cell>
          <cell r="D740" t="str">
            <v>ENTR BR-242(A)/TO-296/387(A) (PARANÃ)</v>
          </cell>
          <cell r="E740" t="str">
            <v>ENTR BR-242(B)</v>
          </cell>
          <cell r="F740">
            <v>93</v>
          </cell>
          <cell r="G740">
            <v>96.8</v>
          </cell>
          <cell r="H740">
            <v>3.8</v>
          </cell>
          <cell r="I740" t="str">
            <v>PLA</v>
          </cell>
          <cell r="J740" t="str">
            <v/>
          </cell>
          <cell r="K740" t="str">
            <v>242BTO0410</v>
          </cell>
          <cell r="L740" t="str">
            <v/>
          </cell>
          <cell r="M740" t="str">
            <v/>
          </cell>
          <cell r="N740" t="str">
            <v xml:space="preserve">TO-387 </v>
          </cell>
          <cell r="O740" t="str">
            <v>EOP</v>
          </cell>
          <cell r="P740" t="str">
            <v/>
          </cell>
        </row>
        <row r="741">
          <cell r="C741" t="str">
            <v>010BTO0215</v>
          </cell>
          <cell r="D741" t="str">
            <v>ENTR BR-242(B)</v>
          </cell>
          <cell r="E741" t="str">
            <v>ENTR TO-387(B)</v>
          </cell>
          <cell r="F741">
            <v>96.8</v>
          </cell>
          <cell r="G741">
            <v>127.8</v>
          </cell>
          <cell r="H741">
            <v>31</v>
          </cell>
          <cell r="I741" t="str">
            <v>EOP</v>
          </cell>
          <cell r="J741" t="str">
            <v/>
          </cell>
          <cell r="L741" t="str">
            <v/>
          </cell>
          <cell r="M741" t="str">
            <v/>
          </cell>
          <cell r="O741" t="str">
            <v/>
          </cell>
          <cell r="P741" t="str">
            <v>2004</v>
          </cell>
        </row>
        <row r="742">
          <cell r="C742" t="str">
            <v>010BTO0220</v>
          </cell>
          <cell r="D742" t="str">
            <v>ENTR TO-387(B)</v>
          </cell>
          <cell r="E742" t="str">
            <v>ENTR TO-050(A) (PRÍNCIPE)</v>
          </cell>
          <cell r="F742">
            <v>127.8</v>
          </cell>
          <cell r="G742">
            <v>165.8</v>
          </cell>
          <cell r="H742">
            <v>38</v>
          </cell>
          <cell r="I742" t="str">
            <v>EOP</v>
          </cell>
          <cell r="J742" t="str">
            <v/>
          </cell>
          <cell r="L742" t="str">
            <v/>
          </cell>
          <cell r="M742" t="str">
            <v/>
          </cell>
          <cell r="O742" t="str">
            <v/>
          </cell>
          <cell r="P742" t="str">
            <v>2004</v>
          </cell>
        </row>
        <row r="743">
          <cell r="C743" t="str">
            <v>010BTO0225</v>
          </cell>
          <cell r="D743" t="str">
            <v>ENTR TO-050(A) (PRÍNCIPE)</v>
          </cell>
          <cell r="E743" t="str">
            <v>BONFIM</v>
          </cell>
          <cell r="F743">
            <v>165.8</v>
          </cell>
          <cell r="G743">
            <v>178.7</v>
          </cell>
          <cell r="H743">
            <v>12.9</v>
          </cell>
          <cell r="I743" t="str">
            <v>PAV</v>
          </cell>
          <cell r="J743" t="str">
            <v>*</v>
          </cell>
          <cell r="L743" t="str">
            <v/>
          </cell>
          <cell r="M743" t="str">
            <v/>
          </cell>
          <cell r="O743" t="str">
            <v/>
          </cell>
          <cell r="P743" t="str">
            <v>2003</v>
          </cell>
        </row>
        <row r="744">
          <cell r="C744" t="str">
            <v>010BTO0230</v>
          </cell>
          <cell r="D744" t="str">
            <v>BONFIM</v>
          </cell>
          <cell r="E744" t="str">
            <v>ENTR TO-280 (NATIVIDADE)</v>
          </cell>
          <cell r="F744">
            <v>178.7</v>
          </cell>
          <cell r="G744">
            <v>201</v>
          </cell>
          <cell r="H744">
            <v>22.3</v>
          </cell>
          <cell r="I744" t="str">
            <v>PAV</v>
          </cell>
          <cell r="J744" t="str">
            <v>*</v>
          </cell>
          <cell r="L744" t="str">
            <v/>
          </cell>
          <cell r="M744" t="str">
            <v/>
          </cell>
          <cell r="O744" t="str">
            <v/>
          </cell>
          <cell r="P744" t="str">
            <v>2003</v>
          </cell>
        </row>
        <row r="745">
          <cell r="C745" t="str">
            <v>010BTO0250</v>
          </cell>
          <cell r="D745" t="str">
            <v>ENTR TO-280 (NATIVIDADE)</v>
          </cell>
          <cell r="E745" t="str">
            <v>CHAPADA DA NATIVIDADE</v>
          </cell>
          <cell r="F745">
            <v>201</v>
          </cell>
          <cell r="G745">
            <v>209.7</v>
          </cell>
          <cell r="H745">
            <v>8.6999999999999993</v>
          </cell>
          <cell r="I745" t="str">
            <v>PAV</v>
          </cell>
          <cell r="J745" t="str">
            <v>*</v>
          </cell>
          <cell r="L745" t="str">
            <v/>
          </cell>
          <cell r="M745" t="str">
            <v/>
          </cell>
          <cell r="O745" t="str">
            <v/>
          </cell>
          <cell r="P745" t="str">
            <v>2003</v>
          </cell>
        </row>
        <row r="746">
          <cell r="C746" t="str">
            <v>010BTO0255</v>
          </cell>
          <cell r="D746" t="str">
            <v>CHAPADA DA NATIVIDADE</v>
          </cell>
          <cell r="E746" t="str">
            <v>ENTR TO-130(B)</v>
          </cell>
          <cell r="F746">
            <v>209.7</v>
          </cell>
          <cell r="G746">
            <v>219.7</v>
          </cell>
          <cell r="H746">
            <v>10</v>
          </cell>
          <cell r="I746" t="str">
            <v>PAV</v>
          </cell>
          <cell r="J746" t="str">
            <v>*</v>
          </cell>
          <cell r="L746" t="str">
            <v/>
          </cell>
          <cell r="M746" t="str">
            <v/>
          </cell>
          <cell r="O746" t="str">
            <v/>
          </cell>
          <cell r="P746" t="str">
            <v>2003</v>
          </cell>
        </row>
        <row r="747">
          <cell r="C747" t="str">
            <v>010BTO0260</v>
          </cell>
          <cell r="D747" t="str">
            <v>ENTR TO-130(B)</v>
          </cell>
          <cell r="E747" t="str">
            <v>ENTR TO-373 (SANTA ROSA DO TOCANTINS)</v>
          </cell>
          <cell r="F747">
            <v>219.7</v>
          </cell>
          <cell r="G747">
            <v>261.3</v>
          </cell>
          <cell r="H747">
            <v>41.6</v>
          </cell>
          <cell r="I747" t="str">
            <v>PAV</v>
          </cell>
          <cell r="J747" t="str">
            <v>*</v>
          </cell>
          <cell r="L747" t="str">
            <v/>
          </cell>
          <cell r="M747" t="str">
            <v/>
          </cell>
          <cell r="O747" t="str">
            <v/>
          </cell>
          <cell r="P747" t="str">
            <v>2003</v>
          </cell>
        </row>
        <row r="748">
          <cell r="C748" t="str">
            <v>010BTO0265</v>
          </cell>
          <cell r="D748" t="str">
            <v>ENTR TO-373 (SANTA ROSA DO TOCANTINS)</v>
          </cell>
          <cell r="E748" t="str">
            <v>ENTR TO-458</v>
          </cell>
          <cell r="F748">
            <v>261.3</v>
          </cell>
          <cell r="G748">
            <v>269.60000000000002</v>
          </cell>
          <cell r="H748">
            <v>8.3000000000000007</v>
          </cell>
          <cell r="I748" t="str">
            <v>PAV</v>
          </cell>
          <cell r="J748" t="str">
            <v>*</v>
          </cell>
          <cell r="L748" t="str">
            <v/>
          </cell>
          <cell r="M748" t="str">
            <v/>
          </cell>
          <cell r="O748" t="str">
            <v/>
          </cell>
          <cell r="P748" t="str">
            <v>2003</v>
          </cell>
        </row>
        <row r="749">
          <cell r="C749" t="str">
            <v>010BTO0270</v>
          </cell>
          <cell r="D749" t="str">
            <v>ENTR TO-458</v>
          </cell>
          <cell r="E749" t="str">
            <v>ENTR TO-262(A)</v>
          </cell>
          <cell r="F749">
            <v>269.60000000000002</v>
          </cell>
          <cell r="G749">
            <v>299.8</v>
          </cell>
          <cell r="H749">
            <v>30.2</v>
          </cell>
          <cell r="I749" t="str">
            <v>PAV</v>
          </cell>
          <cell r="J749" t="str">
            <v>*</v>
          </cell>
          <cell r="L749" t="str">
            <v/>
          </cell>
          <cell r="M749" t="str">
            <v/>
          </cell>
          <cell r="O749" t="str">
            <v/>
          </cell>
          <cell r="P749" t="str">
            <v>2004</v>
          </cell>
        </row>
        <row r="750">
          <cell r="C750" t="str">
            <v>010BTO0275</v>
          </cell>
          <cell r="D750" t="str">
            <v>ENTR TO-262(A)</v>
          </cell>
          <cell r="E750" t="str">
            <v>ENTR TO-050(B)/262(B)/365(A) (SILVANÓPOLIS)</v>
          </cell>
          <cell r="F750">
            <v>299.8</v>
          </cell>
          <cell r="G750">
            <v>303.2</v>
          </cell>
          <cell r="H750">
            <v>3.4</v>
          </cell>
          <cell r="I750" t="str">
            <v>PAV</v>
          </cell>
          <cell r="J750" t="str">
            <v>*</v>
          </cell>
          <cell r="L750" t="str">
            <v/>
          </cell>
          <cell r="M750" t="str">
            <v/>
          </cell>
          <cell r="O750" t="str">
            <v/>
          </cell>
          <cell r="P750" t="str">
            <v>2004</v>
          </cell>
        </row>
        <row r="751">
          <cell r="C751" t="str">
            <v>010BTO0280</v>
          </cell>
          <cell r="D751" t="str">
            <v>ENTR TO-050(B)/262(B)/365(A) (SILVANÓPOLIS)</v>
          </cell>
          <cell r="E751" t="str">
            <v>ENTR TO-040(A)</v>
          </cell>
          <cell r="F751">
            <v>303.2</v>
          </cell>
          <cell r="G751">
            <v>326.60000000000002</v>
          </cell>
          <cell r="H751">
            <v>23.4</v>
          </cell>
          <cell r="I751" t="str">
            <v>LEN</v>
          </cell>
          <cell r="J751" t="str">
            <v/>
          </cell>
          <cell r="L751" t="str">
            <v/>
          </cell>
          <cell r="M751" t="str">
            <v/>
          </cell>
          <cell r="O751" t="str">
            <v/>
          </cell>
          <cell r="P751" t="str">
            <v>2005</v>
          </cell>
        </row>
        <row r="752">
          <cell r="C752" t="str">
            <v>010BTO0282</v>
          </cell>
          <cell r="D752" t="str">
            <v>ENTR TO-040(A)</v>
          </cell>
          <cell r="E752" t="str">
            <v>ENTR TO-255/365(B) (MONTE DO CARMO)</v>
          </cell>
          <cell r="F752">
            <v>326.60000000000002</v>
          </cell>
          <cell r="G752">
            <v>346.8</v>
          </cell>
          <cell r="H752">
            <v>20.2</v>
          </cell>
          <cell r="I752" t="str">
            <v>LEN</v>
          </cell>
          <cell r="J752" t="str">
            <v/>
          </cell>
          <cell r="L752" t="str">
            <v/>
          </cell>
          <cell r="M752" t="str">
            <v/>
          </cell>
          <cell r="O752" t="str">
            <v/>
          </cell>
          <cell r="P752" t="str">
            <v>2005</v>
          </cell>
        </row>
        <row r="753">
          <cell r="C753" t="str">
            <v>010BTO0285</v>
          </cell>
          <cell r="D753" t="str">
            <v>ENTR TO-255/365(B) (MONTE DO CARMO)</v>
          </cell>
          <cell r="E753" t="str">
            <v>ENTR TO-030(A)/050(A)/070(A) (TAQUARALTO)</v>
          </cell>
          <cell r="F753">
            <v>346.8</v>
          </cell>
          <cell r="G753">
            <v>402.2</v>
          </cell>
          <cell r="H753">
            <v>55.4</v>
          </cell>
          <cell r="I753" t="str">
            <v>LEN</v>
          </cell>
          <cell r="J753" t="str">
            <v/>
          </cell>
          <cell r="L753" t="str">
            <v/>
          </cell>
          <cell r="M753" t="str">
            <v/>
          </cell>
          <cell r="O753" t="str">
            <v/>
          </cell>
          <cell r="P753" t="str">
            <v>2005</v>
          </cell>
        </row>
        <row r="754">
          <cell r="C754" t="str">
            <v>010BTO0290</v>
          </cell>
          <cell r="D754" t="str">
            <v>ENTR TO-030(A)/050(A)/070(A) (TAQUARALTO)</v>
          </cell>
          <cell r="E754" t="str">
            <v>ENTR TO-010/020(A)/030(B)/040 (B)/050(B)/070(B) (PALMAS)</v>
          </cell>
          <cell r="F754">
            <v>402.2</v>
          </cell>
          <cell r="G754">
            <v>419.1</v>
          </cell>
          <cell r="H754">
            <v>16.899999999999999</v>
          </cell>
          <cell r="I754" t="str">
            <v>DUP</v>
          </cell>
          <cell r="J754" t="str">
            <v>*</v>
          </cell>
          <cell r="L754" t="str">
            <v/>
          </cell>
          <cell r="M754" t="str">
            <v/>
          </cell>
          <cell r="O754" t="str">
            <v/>
          </cell>
          <cell r="P754" t="str">
            <v>2006</v>
          </cell>
        </row>
        <row r="755">
          <cell r="C755" t="str">
            <v>010BTO0295</v>
          </cell>
          <cell r="D755" t="str">
            <v>ENTR TO-010/020(A)/030(B)/040 (B)/050(B)/070(B) (PALMAS)</v>
          </cell>
          <cell r="E755" t="str">
            <v>ENTR TO-020(B) (APARECIDA DO RIO NEGRO)</v>
          </cell>
          <cell r="F755">
            <v>419.1</v>
          </cell>
          <cell r="G755">
            <v>483.1</v>
          </cell>
          <cell r="H755">
            <v>64</v>
          </cell>
          <cell r="I755" t="str">
            <v>PLA</v>
          </cell>
          <cell r="J755" t="str">
            <v/>
          </cell>
          <cell r="L755" t="str">
            <v/>
          </cell>
          <cell r="M755" t="str">
            <v/>
          </cell>
          <cell r="N755" t="str">
            <v xml:space="preserve">TO-020 </v>
          </cell>
          <cell r="O755" t="str">
            <v>PAV</v>
          </cell>
          <cell r="P755" t="str">
            <v/>
          </cell>
        </row>
        <row r="756">
          <cell r="C756" t="str">
            <v>010BTO0300</v>
          </cell>
          <cell r="D756" t="str">
            <v>ENTR TO-020(B) (APARECIDA DO RIO NEGRO)</v>
          </cell>
          <cell r="E756" t="str">
            <v>ENTR TO-245(B) (RIO SONO)</v>
          </cell>
          <cell r="F756">
            <v>483.1</v>
          </cell>
          <cell r="G756">
            <v>550.1</v>
          </cell>
          <cell r="H756">
            <v>67</v>
          </cell>
          <cell r="I756" t="str">
            <v>PLA</v>
          </cell>
          <cell r="J756" t="str">
            <v/>
          </cell>
          <cell r="L756" t="str">
            <v/>
          </cell>
          <cell r="M756" t="str">
            <v/>
          </cell>
          <cell r="O756" t="str">
            <v/>
          </cell>
          <cell r="P756" t="str">
            <v/>
          </cell>
        </row>
        <row r="757">
          <cell r="C757" t="str">
            <v>010BTO0305</v>
          </cell>
          <cell r="D757" t="str">
            <v>ENTR TO-245(B) (RIO SONO)</v>
          </cell>
          <cell r="E757" t="str">
            <v>ENTR BR-235</v>
          </cell>
          <cell r="F757">
            <v>550.1</v>
          </cell>
          <cell r="G757">
            <v>582.1</v>
          </cell>
          <cell r="H757">
            <v>32</v>
          </cell>
          <cell r="I757" t="str">
            <v>PLA</v>
          </cell>
          <cell r="J757" t="str">
            <v/>
          </cell>
          <cell r="L757" t="str">
            <v/>
          </cell>
          <cell r="M757" t="str">
            <v/>
          </cell>
          <cell r="O757" t="str">
            <v/>
          </cell>
          <cell r="P757" t="str">
            <v/>
          </cell>
        </row>
        <row r="758">
          <cell r="C758" t="str">
            <v>010BTO0310</v>
          </cell>
          <cell r="D758" t="str">
            <v>ENTR BR-235</v>
          </cell>
          <cell r="E758" t="str">
            <v>ENTR TO-010(A)/130(A)/428 (SANTA MARIA DO TOCANTINS)</v>
          </cell>
          <cell r="F758">
            <v>582.1</v>
          </cell>
          <cell r="G758">
            <v>615.1</v>
          </cell>
          <cell r="H758">
            <v>33</v>
          </cell>
          <cell r="I758" t="str">
            <v>PLA</v>
          </cell>
          <cell r="J758" t="str">
            <v/>
          </cell>
          <cell r="L758" t="str">
            <v/>
          </cell>
          <cell r="M758" t="str">
            <v/>
          </cell>
          <cell r="O758" t="str">
            <v/>
          </cell>
          <cell r="P758" t="str">
            <v/>
          </cell>
        </row>
        <row r="759">
          <cell r="C759" t="str">
            <v>010BTO0315</v>
          </cell>
          <cell r="D759" t="str">
            <v>ENTR TO-010(A)/130(A)/428 (SANTA MARIA DO TOCANTINS)</v>
          </cell>
          <cell r="E759" t="str">
            <v>ENTR TO-239 (ITACAJÁ)</v>
          </cell>
          <cell r="F759">
            <v>615.1</v>
          </cell>
          <cell r="G759">
            <v>660.3</v>
          </cell>
          <cell r="H759">
            <v>45.2</v>
          </cell>
          <cell r="I759" t="str">
            <v>LEN</v>
          </cell>
          <cell r="J759" t="str">
            <v/>
          </cell>
          <cell r="L759" t="str">
            <v/>
          </cell>
          <cell r="M759" t="str">
            <v/>
          </cell>
          <cell r="O759" t="str">
            <v/>
          </cell>
          <cell r="P759" t="str">
            <v/>
          </cell>
        </row>
        <row r="760">
          <cell r="C760" t="str">
            <v>010BTO0320</v>
          </cell>
          <cell r="D760" t="str">
            <v>ENTR TO-239 (ITACAJÁ)</v>
          </cell>
          <cell r="E760" t="str">
            <v>ENTR TO-010(B)</v>
          </cell>
          <cell r="F760">
            <v>660.3</v>
          </cell>
          <cell r="G760">
            <v>674.9</v>
          </cell>
          <cell r="H760">
            <v>14.6</v>
          </cell>
          <cell r="I760" t="str">
            <v>LEN</v>
          </cell>
          <cell r="J760" t="str">
            <v/>
          </cell>
          <cell r="L760" t="str">
            <v/>
          </cell>
          <cell r="M760" t="str">
            <v/>
          </cell>
          <cell r="O760" t="str">
            <v/>
          </cell>
          <cell r="P760" t="str">
            <v/>
          </cell>
        </row>
        <row r="761">
          <cell r="C761" t="str">
            <v>010BTO0325</v>
          </cell>
          <cell r="D761" t="str">
            <v>ENTR TO-010(B)</v>
          </cell>
          <cell r="E761" t="str">
            <v>ENTR TO-226</v>
          </cell>
          <cell r="F761">
            <v>674.9</v>
          </cell>
          <cell r="G761">
            <v>711.4</v>
          </cell>
          <cell r="H761">
            <v>36.5</v>
          </cell>
          <cell r="I761" t="str">
            <v>EOP</v>
          </cell>
          <cell r="J761" t="str">
            <v/>
          </cell>
          <cell r="L761" t="str">
            <v/>
          </cell>
          <cell r="M761" t="str">
            <v/>
          </cell>
          <cell r="O761" t="str">
            <v/>
          </cell>
          <cell r="P761" t="str">
            <v/>
          </cell>
        </row>
        <row r="762">
          <cell r="C762" t="str">
            <v>010BTO0330</v>
          </cell>
          <cell r="D762" t="str">
            <v>ENTR TO-226</v>
          </cell>
          <cell r="E762" t="str">
            <v>MORRO GRANDE</v>
          </cell>
          <cell r="F762">
            <v>711.4</v>
          </cell>
          <cell r="G762">
            <v>732</v>
          </cell>
          <cell r="H762">
            <v>20.6</v>
          </cell>
          <cell r="I762" t="str">
            <v>EOP</v>
          </cell>
          <cell r="J762" t="str">
            <v/>
          </cell>
          <cell r="L762" t="str">
            <v/>
          </cell>
          <cell r="M762" t="str">
            <v/>
          </cell>
          <cell r="O762" t="str">
            <v/>
          </cell>
          <cell r="P762" t="str">
            <v/>
          </cell>
        </row>
        <row r="763">
          <cell r="C763" t="str">
            <v>010BTO0335</v>
          </cell>
          <cell r="D763" t="str">
            <v>MORRO GRANDE</v>
          </cell>
          <cell r="E763" t="str">
            <v>GOIATINS</v>
          </cell>
          <cell r="F763">
            <v>732</v>
          </cell>
          <cell r="G763">
            <v>763.2</v>
          </cell>
          <cell r="H763">
            <v>31.2</v>
          </cell>
          <cell r="I763" t="str">
            <v>EOP</v>
          </cell>
          <cell r="J763" t="str">
            <v/>
          </cell>
          <cell r="L763" t="str">
            <v/>
          </cell>
          <cell r="M763" t="str">
            <v/>
          </cell>
          <cell r="O763" t="str">
            <v/>
          </cell>
          <cell r="P763" t="str">
            <v/>
          </cell>
        </row>
        <row r="764">
          <cell r="C764" t="str">
            <v>010BTO0340</v>
          </cell>
          <cell r="D764" t="str">
            <v>GOIATINS</v>
          </cell>
          <cell r="E764" t="str">
            <v>DIV TO/MA</v>
          </cell>
          <cell r="F764">
            <v>763.2</v>
          </cell>
          <cell r="G764">
            <v>773.2</v>
          </cell>
          <cell r="H764">
            <v>10</v>
          </cell>
          <cell r="I764" t="str">
            <v>EOP</v>
          </cell>
          <cell r="J764" t="str">
            <v/>
          </cell>
          <cell r="L764" t="str">
            <v/>
          </cell>
          <cell r="M764" t="str">
            <v/>
          </cell>
          <cell r="O764" t="str">
            <v/>
          </cell>
          <cell r="P764" t="str">
            <v/>
          </cell>
        </row>
        <row r="765">
          <cell r="J765" t="str">
            <v/>
          </cell>
        </row>
        <row r="766">
          <cell r="C766" t="str">
            <v>153BTO0075</v>
          </cell>
          <cell r="D766" t="str">
            <v>DIV PA/TO (SÃO GERALDO DO ARAGUAIA/PA)</v>
          </cell>
          <cell r="E766" t="str">
            <v>PORTO DE BALSAS (XAMBIOÁ)</v>
          </cell>
          <cell r="F766">
            <v>0</v>
          </cell>
          <cell r="G766">
            <v>1.2</v>
          </cell>
          <cell r="H766">
            <v>1.2</v>
          </cell>
          <cell r="I766" t="str">
            <v>TRV</v>
          </cell>
          <cell r="J766" t="str">
            <v/>
          </cell>
          <cell r="L766" t="str">
            <v/>
          </cell>
          <cell r="M766" t="str">
            <v/>
          </cell>
          <cell r="O766" t="str">
            <v/>
          </cell>
          <cell r="P766" t="str">
            <v/>
          </cell>
        </row>
        <row r="767">
          <cell r="C767" t="str">
            <v>153BTO0080</v>
          </cell>
          <cell r="D767" t="str">
            <v>PORTO DE BALSAS (XAMBIOÁ)</v>
          </cell>
          <cell r="E767" t="str">
            <v>ENTR TO-164</v>
          </cell>
          <cell r="F767">
            <v>1.2</v>
          </cell>
          <cell r="G767">
            <v>2.6</v>
          </cell>
          <cell r="H767">
            <v>1.4</v>
          </cell>
          <cell r="I767" t="str">
            <v>PAV</v>
          </cell>
          <cell r="J767" t="str">
            <v>*</v>
          </cell>
          <cell r="L767" t="str">
            <v/>
          </cell>
          <cell r="M767" t="str">
            <v/>
          </cell>
          <cell r="O767" t="str">
            <v/>
          </cell>
          <cell r="P767" t="str">
            <v/>
          </cell>
        </row>
        <row r="768">
          <cell r="C768" t="str">
            <v>153BTO0085</v>
          </cell>
          <cell r="D768" t="str">
            <v>ENTR TO-164</v>
          </cell>
          <cell r="E768" t="str">
            <v>ENTR TO-416</v>
          </cell>
          <cell r="F768">
            <v>2.6</v>
          </cell>
          <cell r="G768">
            <v>33.6</v>
          </cell>
          <cell r="H768">
            <v>31</v>
          </cell>
          <cell r="I768" t="str">
            <v>PAV</v>
          </cell>
          <cell r="J768" t="str">
            <v>*</v>
          </cell>
          <cell r="L768" t="str">
            <v/>
          </cell>
          <cell r="M768" t="str">
            <v/>
          </cell>
          <cell r="O768" t="str">
            <v/>
          </cell>
          <cell r="P768" t="str">
            <v/>
          </cell>
        </row>
        <row r="769">
          <cell r="C769" t="str">
            <v>153BTO0090</v>
          </cell>
          <cell r="D769" t="str">
            <v>ENTR TO-416</v>
          </cell>
          <cell r="E769" t="str">
            <v>ENTR TO-420</v>
          </cell>
          <cell r="F769">
            <v>33.6</v>
          </cell>
          <cell r="G769">
            <v>47.9</v>
          </cell>
          <cell r="H769">
            <v>14.3</v>
          </cell>
          <cell r="I769" t="str">
            <v>PAV</v>
          </cell>
          <cell r="J769" t="str">
            <v>*</v>
          </cell>
          <cell r="L769" t="str">
            <v/>
          </cell>
          <cell r="M769" t="str">
            <v/>
          </cell>
          <cell r="O769" t="str">
            <v/>
          </cell>
          <cell r="P769" t="str">
            <v/>
          </cell>
        </row>
        <row r="770">
          <cell r="C770" t="str">
            <v>153BTO0092</v>
          </cell>
          <cell r="D770" t="str">
            <v>ENTR TO-420</v>
          </cell>
          <cell r="E770" t="str">
            <v>ENTR BR-226/TO-010 (VANDERLÂNDIA)</v>
          </cell>
          <cell r="F770">
            <v>47.9</v>
          </cell>
          <cell r="G770">
            <v>91.5</v>
          </cell>
          <cell r="H770">
            <v>43.6</v>
          </cell>
          <cell r="I770" t="str">
            <v>PAV</v>
          </cell>
          <cell r="J770" t="str">
            <v>*</v>
          </cell>
          <cell r="L770" t="str">
            <v/>
          </cell>
          <cell r="M770" t="str">
            <v/>
          </cell>
          <cell r="O770" t="str">
            <v/>
          </cell>
          <cell r="P770" t="str">
            <v/>
          </cell>
        </row>
        <row r="771">
          <cell r="C771" t="str">
            <v>153BTO0094</v>
          </cell>
          <cell r="D771" t="str">
            <v>ENTR BR-226/TO-010 (VANDERLÂNDIA)</v>
          </cell>
          <cell r="E771" t="str">
            <v>ENTR TO-420</v>
          </cell>
          <cell r="F771">
            <v>91.5</v>
          </cell>
          <cell r="G771">
            <v>108.1</v>
          </cell>
          <cell r="H771">
            <v>16.600000000000001</v>
          </cell>
          <cell r="I771" t="str">
            <v>PAV</v>
          </cell>
          <cell r="J771" t="str">
            <v>*</v>
          </cell>
          <cell r="L771" t="str">
            <v/>
          </cell>
          <cell r="M771" t="str">
            <v/>
          </cell>
          <cell r="O771" t="str">
            <v/>
          </cell>
          <cell r="P771" t="str">
            <v/>
          </cell>
        </row>
        <row r="772">
          <cell r="C772" t="str">
            <v>153BTO0095</v>
          </cell>
          <cell r="D772" t="str">
            <v>ENTR TO-420</v>
          </cell>
          <cell r="E772" t="str">
            <v>INICIO PISTA DUPLA ARAGUAINA</v>
          </cell>
          <cell r="F772">
            <v>108.1</v>
          </cell>
          <cell r="G772">
            <v>134.69999999999999</v>
          </cell>
          <cell r="H772">
            <v>26.6</v>
          </cell>
          <cell r="I772" t="str">
            <v>PAV</v>
          </cell>
          <cell r="J772" t="str">
            <v>*</v>
          </cell>
          <cell r="L772" t="str">
            <v/>
          </cell>
          <cell r="M772" t="str">
            <v/>
          </cell>
          <cell r="O772" t="str">
            <v/>
          </cell>
          <cell r="P772" t="str">
            <v/>
          </cell>
        </row>
        <row r="773">
          <cell r="C773" t="str">
            <v>153BTO0096</v>
          </cell>
          <cell r="D773" t="str">
            <v>INICIO PISTA DUPLA ARAGUAINA</v>
          </cell>
          <cell r="E773" t="str">
            <v>ENTR TO-222</v>
          </cell>
          <cell r="F773">
            <v>134.69999999999999</v>
          </cell>
          <cell r="G773">
            <v>144.1</v>
          </cell>
          <cell r="H773">
            <v>9.4</v>
          </cell>
          <cell r="I773" t="str">
            <v>DUP</v>
          </cell>
          <cell r="J773" t="str">
            <v>*</v>
          </cell>
          <cell r="L773" t="str">
            <v/>
          </cell>
          <cell r="M773" t="str">
            <v/>
          </cell>
          <cell r="O773" t="str">
            <v/>
          </cell>
          <cell r="P773" t="str">
            <v/>
          </cell>
        </row>
        <row r="774">
          <cell r="C774" t="str">
            <v>153BTO0097</v>
          </cell>
          <cell r="D774" t="str">
            <v>ENTR TO-222</v>
          </cell>
          <cell r="E774" t="str">
            <v>FIM PISTA DUPLA ARAGUAINA</v>
          </cell>
          <cell r="F774">
            <v>144.1</v>
          </cell>
          <cell r="G774">
            <v>147.6</v>
          </cell>
          <cell r="H774">
            <v>3.5</v>
          </cell>
          <cell r="I774" t="str">
            <v>DUP</v>
          </cell>
          <cell r="J774" t="str">
            <v>*</v>
          </cell>
          <cell r="L774" t="str">
            <v/>
          </cell>
          <cell r="M774" t="str">
            <v/>
          </cell>
          <cell r="O774" t="str">
            <v/>
          </cell>
          <cell r="P774" t="str">
            <v/>
          </cell>
        </row>
        <row r="775">
          <cell r="C775" t="str">
            <v>153BTO0098</v>
          </cell>
          <cell r="D775" t="str">
            <v>FIM PISTA DUPLA ARAGUAINA</v>
          </cell>
          <cell r="E775" t="str">
            <v>ENTR TO-226(A)</v>
          </cell>
          <cell r="F775">
            <v>147.6</v>
          </cell>
          <cell r="G775">
            <v>183.1</v>
          </cell>
          <cell r="H775">
            <v>35.5</v>
          </cell>
          <cell r="I775" t="str">
            <v>PAV</v>
          </cell>
          <cell r="J775" t="str">
            <v>*</v>
          </cell>
          <cell r="L775" t="str">
            <v/>
          </cell>
          <cell r="M775" t="str">
            <v/>
          </cell>
          <cell r="O775" t="str">
            <v/>
          </cell>
          <cell r="P775" t="str">
            <v/>
          </cell>
        </row>
        <row r="776">
          <cell r="C776" t="str">
            <v>153BTO0100</v>
          </cell>
          <cell r="D776" t="str">
            <v>ENTR TO-226(A)</v>
          </cell>
          <cell r="E776" t="str">
            <v>ENTR TO-226(B) (NOVA OLINDA)</v>
          </cell>
          <cell r="F776">
            <v>183.1</v>
          </cell>
          <cell r="G776">
            <v>197.4</v>
          </cell>
          <cell r="H776">
            <v>14.3</v>
          </cell>
          <cell r="I776" t="str">
            <v>PAV</v>
          </cell>
          <cell r="J776" t="str">
            <v>*</v>
          </cell>
          <cell r="L776" t="str">
            <v/>
          </cell>
          <cell r="M776" t="str">
            <v/>
          </cell>
          <cell r="O776" t="str">
            <v/>
          </cell>
          <cell r="P776" t="str">
            <v/>
          </cell>
        </row>
        <row r="777">
          <cell r="C777" t="str">
            <v>153BTO0110</v>
          </cell>
          <cell r="D777" t="str">
            <v>ENTR TO-226(B) (NOVA OLINDA)</v>
          </cell>
          <cell r="E777" t="str">
            <v>ENTR TO-230 (SÃO SEBASTIÃO NONATO)</v>
          </cell>
          <cell r="F777">
            <v>197.4</v>
          </cell>
          <cell r="G777">
            <v>216.7</v>
          </cell>
          <cell r="H777">
            <v>19.3</v>
          </cell>
          <cell r="I777" t="str">
            <v>PAV</v>
          </cell>
          <cell r="J777" t="str">
            <v>*</v>
          </cell>
          <cell r="L777" t="str">
            <v/>
          </cell>
          <cell r="M777" t="str">
            <v/>
          </cell>
          <cell r="O777" t="str">
            <v/>
          </cell>
          <cell r="P777" t="str">
            <v/>
          </cell>
        </row>
        <row r="778">
          <cell r="C778" t="str">
            <v>153BTO0120</v>
          </cell>
          <cell r="D778" t="str">
            <v>ENTR TO-230 (SÃO SEBASTIÃO NONATO)</v>
          </cell>
          <cell r="E778" t="str">
            <v>ENTR TO-335 (COLINAS)</v>
          </cell>
          <cell r="F778">
            <v>216.7</v>
          </cell>
          <cell r="G778">
            <v>246.4</v>
          </cell>
          <cell r="H778">
            <v>29.7</v>
          </cell>
          <cell r="I778" t="str">
            <v>PAV</v>
          </cell>
          <cell r="J778" t="str">
            <v>*</v>
          </cell>
          <cell r="L778" t="str">
            <v/>
          </cell>
          <cell r="M778" t="str">
            <v/>
          </cell>
          <cell r="O778" t="str">
            <v/>
          </cell>
          <cell r="P778" t="str">
            <v/>
          </cell>
        </row>
        <row r="779">
          <cell r="C779" t="str">
            <v>153BTO0122</v>
          </cell>
          <cell r="D779" t="str">
            <v>ENTR TO-335 (COLINAS)</v>
          </cell>
          <cell r="E779" t="str">
            <v>BRASILÂNDIA DO TOCANTINS</v>
          </cell>
          <cell r="F779">
            <v>246.4</v>
          </cell>
          <cell r="G779">
            <v>283.60000000000002</v>
          </cell>
          <cell r="H779">
            <v>37.200000000000003</v>
          </cell>
          <cell r="I779" t="str">
            <v>PAV</v>
          </cell>
          <cell r="J779" t="str">
            <v>*</v>
          </cell>
          <cell r="L779" t="str">
            <v/>
          </cell>
          <cell r="M779" t="str">
            <v/>
          </cell>
          <cell r="O779" t="str">
            <v/>
          </cell>
          <cell r="P779" t="str">
            <v/>
          </cell>
        </row>
        <row r="780">
          <cell r="C780" t="str">
            <v>153BTO0124</v>
          </cell>
          <cell r="D780" t="str">
            <v>BRASILÂNDIA DO TOCANTINS</v>
          </cell>
          <cell r="E780" t="str">
            <v>ENTR TO-239</v>
          </cell>
          <cell r="F780">
            <v>283.60000000000002</v>
          </cell>
          <cell r="G780">
            <v>294</v>
          </cell>
          <cell r="H780">
            <v>10.4</v>
          </cell>
          <cell r="I780" t="str">
            <v>PAV</v>
          </cell>
          <cell r="J780" t="str">
            <v>*</v>
          </cell>
          <cell r="L780" t="str">
            <v/>
          </cell>
          <cell r="M780" t="str">
            <v/>
          </cell>
          <cell r="O780" t="str">
            <v/>
          </cell>
          <cell r="P780" t="str">
            <v/>
          </cell>
        </row>
        <row r="781">
          <cell r="C781" t="str">
            <v>153BTO0126</v>
          </cell>
          <cell r="D781" t="str">
            <v>ENTR TO-239</v>
          </cell>
          <cell r="E781" t="str">
            <v>PRESIDENTE KENNEDY</v>
          </cell>
          <cell r="F781">
            <v>294</v>
          </cell>
          <cell r="G781">
            <v>299.10000000000002</v>
          </cell>
          <cell r="H781">
            <v>5.0999999999999996</v>
          </cell>
          <cell r="I781" t="str">
            <v>PAV</v>
          </cell>
          <cell r="J781" t="str">
            <v>*</v>
          </cell>
          <cell r="L781" t="str">
            <v/>
          </cell>
          <cell r="M781" t="str">
            <v/>
          </cell>
          <cell r="O781" t="str">
            <v/>
          </cell>
          <cell r="P781" t="str">
            <v/>
          </cell>
        </row>
        <row r="782">
          <cell r="C782" t="str">
            <v>153BTO0130</v>
          </cell>
          <cell r="D782" t="str">
            <v>PRESIDENTE KENNEDY</v>
          </cell>
          <cell r="E782" t="str">
            <v>INICIO PISTA DUPLA-GUARAÍ</v>
          </cell>
          <cell r="F782">
            <v>299.10000000000002</v>
          </cell>
          <cell r="G782">
            <v>332.4</v>
          </cell>
          <cell r="H782">
            <v>33.299999999999997</v>
          </cell>
          <cell r="I782" t="str">
            <v>PAV</v>
          </cell>
          <cell r="J782" t="str">
            <v>*</v>
          </cell>
          <cell r="L782" t="str">
            <v/>
          </cell>
          <cell r="M782" t="str">
            <v/>
          </cell>
          <cell r="O782" t="str">
            <v/>
          </cell>
          <cell r="P782" t="str">
            <v/>
          </cell>
        </row>
        <row r="783">
          <cell r="C783" t="str">
            <v>153BTO0140</v>
          </cell>
          <cell r="D783" t="str">
            <v>INICIO PISTA DUPLA-GUARAÍ</v>
          </cell>
          <cell r="E783" t="str">
            <v>FIM PISTA DUPLA (GUARAÍ)</v>
          </cell>
          <cell r="F783">
            <v>332.4</v>
          </cell>
          <cell r="G783">
            <v>335</v>
          </cell>
          <cell r="H783">
            <v>2.6</v>
          </cell>
          <cell r="I783" t="str">
            <v>DUP</v>
          </cell>
          <cell r="J783" t="str">
            <v>*</v>
          </cell>
          <cell r="L783" t="str">
            <v/>
          </cell>
          <cell r="M783" t="str">
            <v/>
          </cell>
          <cell r="O783" t="str">
            <v/>
          </cell>
          <cell r="P783" t="str">
            <v/>
          </cell>
        </row>
        <row r="784">
          <cell r="C784" t="str">
            <v>153BTO0150</v>
          </cell>
          <cell r="D784" t="str">
            <v>FIM PISTA DUPLA (GUARAÍ)</v>
          </cell>
          <cell r="E784" t="str">
            <v>ENTR BR-235/TO-336</v>
          </cell>
          <cell r="F784">
            <v>335</v>
          </cell>
          <cell r="G784">
            <v>346.7</v>
          </cell>
          <cell r="H784">
            <v>11.7</v>
          </cell>
          <cell r="I784" t="str">
            <v>PAV</v>
          </cell>
          <cell r="J784" t="str">
            <v>*</v>
          </cell>
          <cell r="L784" t="str">
            <v/>
          </cell>
          <cell r="M784" t="str">
            <v/>
          </cell>
          <cell r="O784" t="str">
            <v/>
          </cell>
          <cell r="P784" t="str">
            <v/>
          </cell>
        </row>
        <row r="785">
          <cell r="C785" t="str">
            <v>153BTO0151</v>
          </cell>
          <cell r="D785" t="str">
            <v>ENTR BR-235/TO-336</v>
          </cell>
          <cell r="E785" t="str">
            <v>ENTR TO-431 (FORTALEZA DO TABOCÃO)</v>
          </cell>
          <cell r="F785">
            <v>346.7</v>
          </cell>
          <cell r="G785">
            <v>359.1</v>
          </cell>
          <cell r="H785">
            <v>12.4</v>
          </cell>
          <cell r="I785" t="str">
            <v>PAV</v>
          </cell>
          <cell r="J785" t="str">
            <v>*</v>
          </cell>
          <cell r="L785" t="str">
            <v/>
          </cell>
          <cell r="M785" t="str">
            <v/>
          </cell>
          <cell r="O785" t="str">
            <v/>
          </cell>
          <cell r="P785" t="str">
            <v/>
          </cell>
        </row>
        <row r="786">
          <cell r="C786" t="str">
            <v>153BTO0152</v>
          </cell>
          <cell r="D786" t="str">
            <v>ENTR TO-431 (FORTALEZA DO TABOCÃO)</v>
          </cell>
          <cell r="E786" t="str">
            <v>RIO DOS BOIS</v>
          </cell>
          <cell r="F786">
            <v>359.1</v>
          </cell>
          <cell r="G786">
            <v>391.7</v>
          </cell>
          <cell r="H786">
            <v>32.6</v>
          </cell>
          <cell r="I786" t="str">
            <v>PAV</v>
          </cell>
          <cell r="J786" t="str">
            <v>*</v>
          </cell>
          <cell r="L786" t="str">
            <v/>
          </cell>
          <cell r="M786" t="str">
            <v/>
          </cell>
          <cell r="O786" t="str">
            <v/>
          </cell>
          <cell r="P786" t="str">
            <v/>
          </cell>
        </row>
        <row r="787">
          <cell r="C787" t="str">
            <v>153BTO0153</v>
          </cell>
          <cell r="D787" t="str">
            <v>RIO DOS BOIS</v>
          </cell>
          <cell r="E787" t="str">
            <v>ENTR TO-342(A)</v>
          </cell>
          <cell r="F787">
            <v>391.7</v>
          </cell>
          <cell r="G787">
            <v>409.8</v>
          </cell>
          <cell r="H787">
            <v>18.100000000000001</v>
          </cell>
          <cell r="I787" t="str">
            <v>PAV</v>
          </cell>
          <cell r="J787" t="str">
            <v>*</v>
          </cell>
          <cell r="L787" t="str">
            <v/>
          </cell>
          <cell r="M787" t="str">
            <v/>
          </cell>
          <cell r="O787" t="str">
            <v/>
          </cell>
          <cell r="P787" t="str">
            <v/>
          </cell>
        </row>
        <row r="788">
          <cell r="C788" t="str">
            <v>153BTO0154</v>
          </cell>
          <cell r="D788" t="str">
            <v>ENTR TO-342(A)</v>
          </cell>
          <cell r="E788" t="str">
            <v>ENTR TO-342(B) (MIRANORTE)</v>
          </cell>
          <cell r="F788">
            <v>409.8</v>
          </cell>
          <cell r="G788">
            <v>413.9</v>
          </cell>
          <cell r="H788">
            <v>4.0999999999999996</v>
          </cell>
          <cell r="I788" t="str">
            <v>PAV</v>
          </cell>
          <cell r="J788" t="str">
            <v>*</v>
          </cell>
          <cell r="L788" t="str">
            <v/>
          </cell>
          <cell r="M788" t="str">
            <v/>
          </cell>
          <cell r="O788" t="str">
            <v/>
          </cell>
          <cell r="P788" t="str">
            <v/>
          </cell>
        </row>
        <row r="789">
          <cell r="C789" t="str">
            <v>153BTO0160</v>
          </cell>
          <cell r="D789" t="str">
            <v>ENTR TO-342(B) (MIRANORTE)</v>
          </cell>
          <cell r="E789" t="str">
            <v>ENTR TO-348 (BARROLÂNDIA)</v>
          </cell>
          <cell r="F789">
            <v>413.9</v>
          </cell>
          <cell r="G789">
            <v>451.4</v>
          </cell>
          <cell r="H789">
            <v>37.5</v>
          </cell>
          <cell r="I789" t="str">
            <v>PAV</v>
          </cell>
          <cell r="J789" t="str">
            <v>*</v>
          </cell>
          <cell r="L789" t="str">
            <v/>
          </cell>
          <cell r="M789" t="str">
            <v/>
          </cell>
          <cell r="O789" t="str">
            <v/>
          </cell>
          <cell r="P789" t="str">
            <v/>
          </cell>
        </row>
        <row r="790">
          <cell r="C790" t="str">
            <v>153BTO0170</v>
          </cell>
          <cell r="D790" t="str">
            <v>ENTR TO-348 (BARROLÂNDIA)</v>
          </cell>
          <cell r="E790" t="str">
            <v>ENTR TO-080(A) (PARAÍSO DO TOCANTINS)</v>
          </cell>
          <cell r="F790">
            <v>451.4</v>
          </cell>
          <cell r="G790">
            <v>492.8</v>
          </cell>
          <cell r="H790">
            <v>41.4</v>
          </cell>
          <cell r="I790" t="str">
            <v>PAV</v>
          </cell>
          <cell r="J790" t="str">
            <v>*</v>
          </cell>
          <cell r="L790" t="str">
            <v/>
          </cell>
          <cell r="M790" t="str">
            <v/>
          </cell>
          <cell r="O790" t="str">
            <v/>
          </cell>
          <cell r="P790" t="str">
            <v/>
          </cell>
        </row>
        <row r="791">
          <cell r="C791" t="str">
            <v>153BTO0180</v>
          </cell>
          <cell r="D791" t="str">
            <v>ENTR TO-080(A) (PARAÍSO DO TOCANTINS)</v>
          </cell>
          <cell r="E791" t="str">
            <v>INÍCIO PISTA DUPLA (PARAÍSO)</v>
          </cell>
          <cell r="F791">
            <v>492.8</v>
          </cell>
          <cell r="G791">
            <v>493.4</v>
          </cell>
          <cell r="H791">
            <v>0.6</v>
          </cell>
          <cell r="I791" t="str">
            <v>PAV</v>
          </cell>
          <cell r="J791" t="str">
            <v>*</v>
          </cell>
          <cell r="L791" t="str">
            <v/>
          </cell>
          <cell r="M791" t="str">
            <v/>
          </cell>
          <cell r="O791" t="str">
            <v/>
          </cell>
          <cell r="P791" t="str">
            <v/>
          </cell>
        </row>
        <row r="792">
          <cell r="C792" t="str">
            <v>153BTO0185</v>
          </cell>
          <cell r="D792" t="str">
            <v>INÍCIO PISTA DUPLA (PARAÍSO)</v>
          </cell>
          <cell r="E792" t="str">
            <v>FIM PISTA DUPLA (PARAÍSO)</v>
          </cell>
          <cell r="F792">
            <v>493.4</v>
          </cell>
          <cell r="G792">
            <v>494.9</v>
          </cell>
          <cell r="H792">
            <v>1.5</v>
          </cell>
          <cell r="I792" t="str">
            <v>DUP</v>
          </cell>
          <cell r="J792" t="str">
            <v>*</v>
          </cell>
          <cell r="L792" t="str">
            <v/>
          </cell>
          <cell r="M792" t="str">
            <v/>
          </cell>
          <cell r="O792" t="str">
            <v/>
          </cell>
          <cell r="P792" t="str">
            <v/>
          </cell>
        </row>
        <row r="793">
          <cell r="C793" t="str">
            <v>153BTO0190</v>
          </cell>
          <cell r="D793" t="str">
            <v>FIM PISTA DUPLA (PARAÍSO)</v>
          </cell>
          <cell r="E793" t="str">
            <v>ENTR TO-454</v>
          </cell>
          <cell r="F793">
            <v>494.9</v>
          </cell>
          <cell r="G793">
            <v>499.2</v>
          </cell>
          <cell r="H793">
            <v>4.3</v>
          </cell>
          <cell r="I793" t="str">
            <v>PAV</v>
          </cell>
          <cell r="J793" t="str">
            <v>*</v>
          </cell>
          <cell r="L793" t="str">
            <v/>
          </cell>
          <cell r="M793" t="str">
            <v/>
          </cell>
          <cell r="O793" t="str">
            <v/>
          </cell>
          <cell r="P793" t="str">
            <v/>
          </cell>
        </row>
        <row r="794">
          <cell r="C794" t="str">
            <v>153BTO0192</v>
          </cell>
          <cell r="D794" t="str">
            <v>ENTR TO-454</v>
          </cell>
          <cell r="E794" t="str">
            <v>ENTR TO-354 (PUG MIL)</v>
          </cell>
          <cell r="F794">
            <v>499.2</v>
          </cell>
          <cell r="G794">
            <v>523.29999999999995</v>
          </cell>
          <cell r="H794">
            <v>24.1</v>
          </cell>
          <cell r="I794" t="str">
            <v>PAV</v>
          </cell>
          <cell r="J794" t="str">
            <v>*</v>
          </cell>
          <cell r="L794" t="str">
            <v/>
          </cell>
          <cell r="M794" t="str">
            <v/>
          </cell>
          <cell r="O794" t="str">
            <v/>
          </cell>
          <cell r="P794" t="str">
            <v/>
          </cell>
        </row>
        <row r="795">
          <cell r="C795" t="str">
            <v>153BTO0210</v>
          </cell>
          <cell r="D795" t="str">
            <v>ENTR TO-354 (PUG MIL)</v>
          </cell>
          <cell r="E795" t="str">
            <v>ENTR TO-255(A) (NOVA ROSALÂNDIA)</v>
          </cell>
          <cell r="F795">
            <v>523.29999999999995</v>
          </cell>
          <cell r="G795">
            <v>539.4</v>
          </cell>
          <cell r="H795">
            <v>16.100000000000001</v>
          </cell>
          <cell r="I795" t="str">
            <v>PAV</v>
          </cell>
          <cell r="J795" t="str">
            <v>*</v>
          </cell>
          <cell r="L795" t="str">
            <v/>
          </cell>
          <cell r="M795" t="str">
            <v/>
          </cell>
          <cell r="O795" t="str">
            <v/>
          </cell>
          <cell r="P795" t="str">
            <v/>
          </cell>
        </row>
        <row r="796">
          <cell r="C796" t="str">
            <v>153BTO0212</v>
          </cell>
          <cell r="D796" t="str">
            <v>ENTR TO-255(A) (NOVA ROSALÂNDIA)</v>
          </cell>
          <cell r="E796" t="str">
            <v>ENTR TO-255(B) (P/PORTO NACIONAL)</v>
          </cell>
          <cell r="F796">
            <v>539.4</v>
          </cell>
          <cell r="G796">
            <v>557.4</v>
          </cell>
          <cell r="H796">
            <v>18</v>
          </cell>
          <cell r="I796" t="str">
            <v>PAV</v>
          </cell>
          <cell r="J796" t="str">
            <v>*</v>
          </cell>
          <cell r="L796" t="str">
            <v/>
          </cell>
          <cell r="M796" t="str">
            <v/>
          </cell>
          <cell r="O796" t="str">
            <v/>
          </cell>
          <cell r="P796" t="str">
            <v/>
          </cell>
        </row>
        <row r="797">
          <cell r="C797" t="str">
            <v>153BTO0230</v>
          </cell>
          <cell r="D797" t="str">
            <v>ENTR TO-255(B) (P/PORTO NACIONAL)</v>
          </cell>
          <cell r="E797" t="str">
            <v>ENTR TO-070 (ALIANÇA DO TOCANTINS)</v>
          </cell>
          <cell r="F797">
            <v>557.4</v>
          </cell>
          <cell r="G797">
            <v>622.29999999999995</v>
          </cell>
          <cell r="H797">
            <v>64.900000000000006</v>
          </cell>
          <cell r="I797" t="str">
            <v>PAV</v>
          </cell>
          <cell r="J797" t="str">
            <v>*</v>
          </cell>
          <cell r="L797" t="str">
            <v/>
          </cell>
          <cell r="M797" t="str">
            <v/>
          </cell>
          <cell r="O797" t="str">
            <v/>
          </cell>
          <cell r="P797" t="str">
            <v/>
          </cell>
        </row>
        <row r="798">
          <cell r="C798" t="str">
            <v>153BTO0250</v>
          </cell>
          <cell r="D798" t="str">
            <v>ENTR TO-070 (ALIANÇA DO TOCANTINS)</v>
          </cell>
          <cell r="E798" t="str">
            <v>ENTR BR-242(A)/TO-365/374 (GURUPÍ)</v>
          </cell>
          <cell r="F798">
            <v>622.29999999999995</v>
          </cell>
          <cell r="G798">
            <v>670.8</v>
          </cell>
          <cell r="H798">
            <v>48.5</v>
          </cell>
          <cell r="I798" t="str">
            <v>PAV</v>
          </cell>
          <cell r="J798" t="str">
            <v>*</v>
          </cell>
          <cell r="L798" t="str">
            <v/>
          </cell>
          <cell r="M798" t="str">
            <v/>
          </cell>
          <cell r="O798" t="str">
            <v/>
          </cell>
          <cell r="P798" t="str">
            <v/>
          </cell>
        </row>
        <row r="799">
          <cell r="C799" t="str">
            <v>153BTO0260</v>
          </cell>
          <cell r="D799" t="str">
            <v>ENTR BR-242(A)/TO-365/374 (GURUPÍ)</v>
          </cell>
          <cell r="E799" t="str">
            <v>FIM PISTA DUPLA *TRECHO URBANO*</v>
          </cell>
          <cell r="F799">
            <v>670.8</v>
          </cell>
          <cell r="G799">
            <v>674.3</v>
          </cell>
          <cell r="H799">
            <v>3.5</v>
          </cell>
          <cell r="I799" t="str">
            <v>DUP</v>
          </cell>
          <cell r="J799" t="str">
            <v>*</v>
          </cell>
          <cell r="K799" t="str">
            <v>242BTO0460</v>
          </cell>
          <cell r="L799" t="str">
            <v/>
          </cell>
          <cell r="M799" t="str">
            <v/>
          </cell>
          <cell r="O799" t="str">
            <v/>
          </cell>
          <cell r="P799" t="str">
            <v/>
          </cell>
        </row>
        <row r="800">
          <cell r="C800" t="str">
            <v>153BTO0270</v>
          </cell>
          <cell r="D800" t="str">
            <v>FIM PISTA DUPLA</v>
          </cell>
          <cell r="E800" t="str">
            <v>ENTR BR-242(B)/TO-280</v>
          </cell>
          <cell r="F800">
            <v>674.3</v>
          </cell>
          <cell r="G800">
            <v>702</v>
          </cell>
          <cell r="H800">
            <v>27.7</v>
          </cell>
          <cell r="I800" t="str">
            <v>PAV</v>
          </cell>
          <cell r="J800" t="str">
            <v>*</v>
          </cell>
          <cell r="K800" t="str">
            <v>242BTO0470</v>
          </cell>
          <cell r="L800" t="str">
            <v/>
          </cell>
          <cell r="M800" t="str">
            <v/>
          </cell>
          <cell r="O800" t="str">
            <v/>
          </cell>
          <cell r="P800" t="str">
            <v/>
          </cell>
        </row>
        <row r="801">
          <cell r="C801" t="str">
            <v>153BTO0290</v>
          </cell>
          <cell r="D801" t="str">
            <v>ENTR BR-242(B)/TO-280</v>
          </cell>
          <cell r="E801" t="str">
            <v>ENTR TO-420 (FIGUEIRÓPOLIS)</v>
          </cell>
          <cell r="F801">
            <v>702</v>
          </cell>
          <cell r="G801">
            <v>722.7</v>
          </cell>
          <cell r="H801">
            <v>20.7</v>
          </cell>
          <cell r="I801" t="str">
            <v>PAV</v>
          </cell>
          <cell r="J801" t="str">
            <v>*</v>
          </cell>
          <cell r="L801" t="str">
            <v/>
          </cell>
          <cell r="M801" t="str">
            <v/>
          </cell>
          <cell r="O801" t="str">
            <v/>
          </cell>
          <cell r="P801" t="str">
            <v/>
          </cell>
        </row>
        <row r="802">
          <cell r="C802" t="str">
            <v>153BTO0300</v>
          </cell>
          <cell r="D802" t="str">
            <v>ENTR TO-420 (FIGUEIRÓPOLIS)</v>
          </cell>
          <cell r="E802" t="str">
            <v>ENTR TO-296(A)/373 (ALVORADA)</v>
          </cell>
          <cell r="F802">
            <v>722.7</v>
          </cell>
          <cell r="G802">
            <v>764.2</v>
          </cell>
          <cell r="H802">
            <v>41.5</v>
          </cell>
          <cell r="I802" t="str">
            <v>PAV</v>
          </cell>
          <cell r="J802" t="str">
            <v>*</v>
          </cell>
          <cell r="L802" t="str">
            <v/>
          </cell>
          <cell r="M802" t="str">
            <v/>
          </cell>
          <cell r="O802" t="str">
            <v/>
          </cell>
          <cell r="P802" t="str">
            <v/>
          </cell>
        </row>
        <row r="803">
          <cell r="C803" t="str">
            <v>153BTO0305</v>
          </cell>
          <cell r="D803" t="str">
            <v>ENTR TO-296(A)/373 (ALVORADA)</v>
          </cell>
          <cell r="E803" t="str">
            <v>ENTR TO-296(B) (TALISMÃ)</v>
          </cell>
          <cell r="F803">
            <v>764.2</v>
          </cell>
          <cell r="G803">
            <v>800.1</v>
          </cell>
          <cell r="H803">
            <v>35.9</v>
          </cell>
          <cell r="I803" t="str">
            <v>PAV</v>
          </cell>
          <cell r="J803" t="str">
            <v>*</v>
          </cell>
          <cell r="L803" t="str">
            <v/>
          </cell>
          <cell r="M803" t="str">
            <v/>
          </cell>
          <cell r="O803" t="str">
            <v/>
          </cell>
          <cell r="P803" t="str">
            <v/>
          </cell>
        </row>
        <row r="804">
          <cell r="C804" t="str">
            <v>153BTO0310</v>
          </cell>
          <cell r="D804" t="str">
            <v>ENTR TO-296(B) (TALISMÃ)</v>
          </cell>
          <cell r="E804" t="str">
            <v>DIV TO/GO</v>
          </cell>
          <cell r="F804">
            <v>800.1</v>
          </cell>
          <cell r="G804">
            <v>804.3</v>
          </cell>
          <cell r="H804">
            <v>4.2</v>
          </cell>
          <cell r="I804" t="str">
            <v>PAV</v>
          </cell>
          <cell r="J804" t="str">
            <v>*</v>
          </cell>
          <cell r="L804" t="str">
            <v/>
          </cell>
          <cell r="M804" t="str">
            <v/>
          </cell>
          <cell r="O804" t="str">
            <v/>
          </cell>
          <cell r="P804" t="str">
            <v/>
          </cell>
        </row>
        <row r="805">
          <cell r="J805" t="str">
            <v/>
          </cell>
        </row>
        <row r="806">
          <cell r="C806" t="str">
            <v>226BTO0950</v>
          </cell>
          <cell r="D806" t="str">
            <v>DIV MA/TO (ESTREITO)</v>
          </cell>
          <cell r="E806" t="str">
            <v>ENTR BR-230/TO-126</v>
          </cell>
          <cell r="F806">
            <v>0</v>
          </cell>
          <cell r="G806">
            <v>1.2</v>
          </cell>
          <cell r="H806">
            <v>1.2</v>
          </cell>
          <cell r="I806" t="str">
            <v>PAV</v>
          </cell>
          <cell r="J806" t="str">
            <v>*</v>
          </cell>
          <cell r="K806" t="str">
            <v>230BTO1090</v>
          </cell>
          <cell r="L806" t="str">
            <v/>
          </cell>
          <cell r="M806" t="str">
            <v/>
          </cell>
          <cell r="O806" t="str">
            <v/>
          </cell>
          <cell r="P806" t="str">
            <v/>
          </cell>
        </row>
        <row r="807">
          <cell r="C807" t="str">
            <v>226BTO0952</v>
          </cell>
          <cell r="D807" t="str">
            <v>ENTR BR-230/TO-126</v>
          </cell>
          <cell r="E807" t="str">
            <v>ENTR TO-415 (PALMEIRAS)</v>
          </cell>
          <cell r="F807">
            <v>1.2</v>
          </cell>
          <cell r="G807">
            <v>11.5</v>
          </cell>
          <cell r="H807">
            <v>10.3</v>
          </cell>
          <cell r="I807" t="str">
            <v>PAV</v>
          </cell>
          <cell r="J807" t="str">
            <v>*</v>
          </cell>
          <cell r="L807" t="str">
            <v/>
          </cell>
          <cell r="M807" t="str">
            <v/>
          </cell>
          <cell r="O807" t="str">
            <v/>
          </cell>
          <cell r="P807" t="str">
            <v/>
          </cell>
        </row>
        <row r="808">
          <cell r="C808" t="str">
            <v>226BTO0970</v>
          </cell>
          <cell r="D808" t="str">
            <v>ENTR TO-415 (PALMEIRAS)</v>
          </cell>
          <cell r="E808" t="str">
            <v>ENTR TO-134 (P/DARCINÓPOLIS)</v>
          </cell>
          <cell r="F808">
            <v>11.5</v>
          </cell>
          <cell r="G808">
            <v>38.9</v>
          </cell>
          <cell r="H808">
            <v>27.4</v>
          </cell>
          <cell r="I808" t="str">
            <v>PAV</v>
          </cell>
          <cell r="J808" t="str">
            <v>*</v>
          </cell>
          <cell r="L808" t="str">
            <v/>
          </cell>
          <cell r="M808" t="str">
            <v/>
          </cell>
          <cell r="O808" t="str">
            <v/>
          </cell>
          <cell r="P808" t="str">
            <v/>
          </cell>
        </row>
        <row r="809">
          <cell r="C809" t="str">
            <v>226BTO0972</v>
          </cell>
          <cell r="D809" t="str">
            <v>ENTR TO-134 (P/DARCINÓPOLIS)</v>
          </cell>
          <cell r="E809" t="str">
            <v>ENTR BR-153(A)/TO-010 (WANDERLÂNDIA)</v>
          </cell>
          <cell r="F809">
            <v>38.9</v>
          </cell>
          <cell r="G809">
            <v>70.900000000000006</v>
          </cell>
          <cell r="H809">
            <v>32</v>
          </cell>
          <cell r="I809" t="str">
            <v>PAV</v>
          </cell>
          <cell r="J809" t="str">
            <v>*</v>
          </cell>
          <cell r="L809" t="str">
            <v/>
          </cell>
          <cell r="M809" t="str">
            <v/>
          </cell>
          <cell r="O809" t="str">
            <v/>
          </cell>
          <cell r="P809" t="str">
            <v/>
          </cell>
        </row>
        <row r="810">
          <cell r="J810" t="str">
            <v/>
          </cell>
        </row>
        <row r="811">
          <cell r="C811" t="str">
            <v>230BTO1090</v>
          </cell>
          <cell r="D811" t="str">
            <v>DIV MA/TO (ESTREITO)</v>
          </cell>
          <cell r="E811" t="str">
            <v>ENTR BR-226(B)/TO-126(A)</v>
          </cell>
          <cell r="F811">
            <v>0</v>
          </cell>
          <cell r="G811">
            <v>1.2</v>
          </cell>
          <cell r="H811">
            <v>1.2</v>
          </cell>
          <cell r="I811" t="str">
            <v>PAV</v>
          </cell>
          <cell r="J811" t="str">
            <v/>
          </cell>
          <cell r="K811" t="str">
            <v>226BTO0950</v>
          </cell>
          <cell r="L811" t="str">
            <v/>
          </cell>
          <cell r="M811" t="str">
            <v/>
          </cell>
          <cell r="O811" t="str">
            <v/>
          </cell>
          <cell r="P811" t="str">
            <v/>
          </cell>
        </row>
        <row r="812">
          <cell r="C812" t="str">
            <v>230BTO1092</v>
          </cell>
          <cell r="D812" t="str">
            <v>ENTR BR-226(B)/TO-126(A)</v>
          </cell>
          <cell r="E812" t="str">
            <v>ENTR TO-126(B)</v>
          </cell>
          <cell r="F812">
            <v>1.2</v>
          </cell>
          <cell r="G812">
            <v>3.7</v>
          </cell>
          <cell r="H812">
            <v>2.5</v>
          </cell>
          <cell r="I812" t="str">
            <v>PAV</v>
          </cell>
          <cell r="J812" t="str">
            <v>*</v>
          </cell>
          <cell r="L812" t="str">
            <v/>
          </cell>
          <cell r="M812" t="str">
            <v/>
          </cell>
          <cell r="O812" t="str">
            <v/>
          </cell>
          <cell r="P812" t="str">
            <v/>
          </cell>
        </row>
        <row r="813">
          <cell r="C813" t="str">
            <v>230BTO1095</v>
          </cell>
          <cell r="D813" t="str">
            <v>ENTR TO-126(B)</v>
          </cell>
          <cell r="E813" t="str">
            <v>ACESSO PRATA</v>
          </cell>
          <cell r="F813">
            <v>3.7</v>
          </cell>
          <cell r="G813">
            <v>20.7</v>
          </cell>
          <cell r="H813">
            <v>17</v>
          </cell>
          <cell r="I813" t="str">
            <v>PAV</v>
          </cell>
          <cell r="J813" t="str">
            <v>*</v>
          </cell>
          <cell r="L813" t="str">
            <v/>
          </cell>
          <cell r="M813" t="str">
            <v/>
          </cell>
          <cell r="O813" t="str">
            <v/>
          </cell>
          <cell r="P813" t="str">
            <v/>
          </cell>
        </row>
        <row r="814">
          <cell r="C814" t="str">
            <v>230BTO1110</v>
          </cell>
          <cell r="D814" t="str">
            <v>ACESSO PRATA</v>
          </cell>
          <cell r="E814" t="str">
            <v>ENTR TO-415 (NAZARÉ)</v>
          </cell>
          <cell r="F814">
            <v>20.7</v>
          </cell>
          <cell r="G814">
            <v>35</v>
          </cell>
          <cell r="H814">
            <v>14.3</v>
          </cell>
          <cell r="I814" t="str">
            <v>PAV</v>
          </cell>
          <cell r="J814" t="str">
            <v>*</v>
          </cell>
          <cell r="L814" t="str">
            <v/>
          </cell>
          <cell r="M814" t="str">
            <v/>
          </cell>
          <cell r="O814" t="str">
            <v/>
          </cell>
          <cell r="P814" t="str">
            <v/>
          </cell>
        </row>
        <row r="815">
          <cell r="C815" t="str">
            <v>230BTO1115</v>
          </cell>
          <cell r="D815" t="str">
            <v>ENTR TO-415 (NAZARÉ)</v>
          </cell>
          <cell r="E815" t="str">
            <v>ENTR TO-134(A) (LUZINÓPOLIS)</v>
          </cell>
          <cell r="F815">
            <v>35</v>
          </cell>
          <cell r="G815">
            <v>69.2</v>
          </cell>
          <cell r="H815">
            <v>34.200000000000003</v>
          </cell>
          <cell r="I815" t="str">
            <v>PAV</v>
          </cell>
          <cell r="J815" t="str">
            <v>*</v>
          </cell>
          <cell r="L815" t="str">
            <v/>
          </cell>
          <cell r="M815" t="str">
            <v/>
          </cell>
          <cell r="O815" t="str">
            <v/>
          </cell>
          <cell r="P815" t="str">
            <v/>
          </cell>
        </row>
        <row r="816">
          <cell r="C816" t="str">
            <v>230BTO1120</v>
          </cell>
          <cell r="D816" t="str">
            <v>ENTR TO-134(A) (LUZINÓPOLIS)</v>
          </cell>
          <cell r="E816" t="str">
            <v>ENTR TO-414 (CACHOEIRINHA)</v>
          </cell>
          <cell r="F816">
            <v>69.2</v>
          </cell>
          <cell r="G816">
            <v>82.6</v>
          </cell>
          <cell r="H816">
            <v>13.4</v>
          </cell>
          <cell r="I816" t="str">
            <v>PAV</v>
          </cell>
          <cell r="J816" t="str">
            <v>*</v>
          </cell>
          <cell r="L816" t="str">
            <v/>
          </cell>
          <cell r="M816" t="str">
            <v/>
          </cell>
          <cell r="O816" t="str">
            <v/>
          </cell>
          <cell r="P816" t="str">
            <v/>
          </cell>
        </row>
        <row r="817">
          <cell r="C817" t="str">
            <v>230BTO1122</v>
          </cell>
          <cell r="D817" t="str">
            <v>ENTR TO-414 (CACHOEIRINHA)</v>
          </cell>
          <cell r="E817" t="str">
            <v>SÃO BENTO DO TOCANTINS</v>
          </cell>
          <cell r="F817">
            <v>82.6</v>
          </cell>
          <cell r="G817">
            <v>92.1</v>
          </cell>
          <cell r="H817">
            <v>9.5</v>
          </cell>
          <cell r="I817" t="str">
            <v>PAV</v>
          </cell>
          <cell r="J817" t="str">
            <v>*</v>
          </cell>
          <cell r="L817" t="str">
            <v/>
          </cell>
          <cell r="M817" t="str">
            <v/>
          </cell>
          <cell r="O817" t="str">
            <v/>
          </cell>
          <cell r="P817" t="str">
            <v/>
          </cell>
        </row>
        <row r="818">
          <cell r="C818" t="str">
            <v>230BTO1125</v>
          </cell>
          <cell r="D818" t="str">
            <v>SÃO BENTO DO TOCANTINS</v>
          </cell>
          <cell r="E818" t="str">
            <v>VEREDÃO</v>
          </cell>
          <cell r="F818">
            <v>92.1</v>
          </cell>
          <cell r="G818">
            <v>99.8</v>
          </cell>
          <cell r="H818">
            <v>7.7</v>
          </cell>
          <cell r="I818" t="str">
            <v>PAV</v>
          </cell>
          <cell r="J818" t="str">
            <v>*</v>
          </cell>
          <cell r="L818" t="str">
            <v/>
          </cell>
          <cell r="M818" t="str">
            <v/>
          </cell>
          <cell r="O818" t="str">
            <v/>
          </cell>
          <cell r="P818" t="str">
            <v/>
          </cell>
        </row>
        <row r="819">
          <cell r="C819" t="str">
            <v>230BTO1127</v>
          </cell>
          <cell r="D819" t="str">
            <v>VEREDÃO</v>
          </cell>
          <cell r="E819" t="str">
            <v>ENTR TO-134(B)</v>
          </cell>
          <cell r="F819">
            <v>99.8</v>
          </cell>
          <cell r="G819">
            <v>101.1</v>
          </cell>
          <cell r="H819">
            <v>1.3</v>
          </cell>
          <cell r="I819" t="str">
            <v>PAV</v>
          </cell>
          <cell r="J819" t="str">
            <v>*</v>
          </cell>
          <cell r="L819" t="str">
            <v/>
          </cell>
          <cell r="M819" t="str">
            <v/>
          </cell>
          <cell r="O819" t="str">
            <v/>
          </cell>
          <cell r="P819" t="str">
            <v/>
          </cell>
        </row>
        <row r="820">
          <cell r="C820" t="str">
            <v>230BTO1130</v>
          </cell>
          <cell r="D820" t="str">
            <v>ENTR TO-134(B)</v>
          </cell>
          <cell r="E820" t="str">
            <v>ENTR TO-010 (P/ARAGUATINS)</v>
          </cell>
          <cell r="F820">
            <v>101.1</v>
          </cell>
          <cell r="G820">
            <v>143.6</v>
          </cell>
          <cell r="H820">
            <v>42.5</v>
          </cell>
          <cell r="I820" t="str">
            <v>PAV</v>
          </cell>
          <cell r="J820" t="str">
            <v>*</v>
          </cell>
          <cell r="L820" t="str">
            <v/>
          </cell>
          <cell r="M820" t="str">
            <v/>
          </cell>
          <cell r="O820" t="str">
            <v/>
          </cell>
          <cell r="P820" t="str">
            <v/>
          </cell>
        </row>
        <row r="821">
          <cell r="C821" t="str">
            <v>230BTO1132</v>
          </cell>
          <cell r="D821" t="str">
            <v>ENTR TO-010 (P/ARAGUATINS)</v>
          </cell>
          <cell r="E821" t="str">
            <v>DIV TO/PA (INÍCIO TRAVESSIA RIO ARAGUAIA)</v>
          </cell>
          <cell r="F821">
            <v>143.6</v>
          </cell>
          <cell r="G821">
            <v>146.19999999999999</v>
          </cell>
          <cell r="H821">
            <v>2.6</v>
          </cell>
          <cell r="I821" t="str">
            <v>PAV</v>
          </cell>
          <cell r="J821" t="str">
            <v>*</v>
          </cell>
          <cell r="L821" t="str">
            <v/>
          </cell>
          <cell r="M821" t="str">
            <v/>
          </cell>
          <cell r="O821" t="str">
            <v/>
          </cell>
          <cell r="P821" t="str">
            <v/>
          </cell>
        </row>
        <row r="822">
          <cell r="J822" t="str">
            <v/>
          </cell>
        </row>
        <row r="823">
          <cell r="C823" t="str">
            <v>235BTO0470</v>
          </cell>
          <cell r="D823" t="str">
            <v>DIV TO/MA</v>
          </cell>
          <cell r="E823" t="str">
            <v>ENTR TO-020</v>
          </cell>
          <cell r="F823">
            <v>0</v>
          </cell>
          <cell r="G823">
            <v>44</v>
          </cell>
          <cell r="H823">
            <v>44</v>
          </cell>
          <cell r="I823" t="str">
            <v>LEN</v>
          </cell>
          <cell r="J823" t="str">
            <v/>
          </cell>
          <cell r="L823" t="str">
            <v/>
          </cell>
          <cell r="M823" t="str">
            <v/>
          </cell>
          <cell r="O823" t="str">
            <v/>
          </cell>
          <cell r="P823" t="str">
            <v/>
          </cell>
        </row>
        <row r="824">
          <cell r="C824" t="str">
            <v>235BTO0480</v>
          </cell>
          <cell r="D824" t="str">
            <v>ENTR TO-020</v>
          </cell>
          <cell r="E824" t="str">
            <v>ENTR BR-010</v>
          </cell>
          <cell r="F824">
            <v>44</v>
          </cell>
          <cell r="G824">
            <v>100.6</v>
          </cell>
          <cell r="H824">
            <v>56.6</v>
          </cell>
          <cell r="I824" t="str">
            <v>EOI</v>
          </cell>
          <cell r="J824" t="str">
            <v/>
          </cell>
          <cell r="L824" t="str">
            <v/>
          </cell>
          <cell r="M824" t="str">
            <v/>
          </cell>
          <cell r="O824" t="str">
            <v/>
          </cell>
          <cell r="P824" t="str">
            <v/>
          </cell>
        </row>
        <row r="825">
          <cell r="C825" t="str">
            <v>235BTO0485</v>
          </cell>
          <cell r="D825" t="str">
            <v>ENTR BR-010</v>
          </cell>
          <cell r="E825" t="str">
            <v>ENTR TO-010 (PEDRO AFONSO)</v>
          </cell>
          <cell r="F825">
            <v>100.6</v>
          </cell>
          <cell r="G825">
            <v>162.6</v>
          </cell>
          <cell r="H825">
            <v>62</v>
          </cell>
          <cell r="I825" t="str">
            <v>IMP</v>
          </cell>
          <cell r="J825" t="str">
            <v/>
          </cell>
          <cell r="L825" t="str">
            <v/>
          </cell>
          <cell r="M825" t="str">
            <v/>
          </cell>
          <cell r="O825" t="str">
            <v/>
          </cell>
          <cell r="P825" t="str">
            <v/>
          </cell>
        </row>
        <row r="826">
          <cell r="C826" t="str">
            <v>235BTO0490</v>
          </cell>
          <cell r="D826" t="str">
            <v>ENTR TO-010 (PEDRO AFONSO)</v>
          </cell>
          <cell r="E826" t="str">
            <v>ENTR TO-336(A) (TUPIRAMA)</v>
          </cell>
          <cell r="F826">
            <v>162.6</v>
          </cell>
          <cell r="G826">
            <v>166.2</v>
          </cell>
          <cell r="H826">
            <v>3.6</v>
          </cell>
          <cell r="I826" t="str">
            <v>PAV</v>
          </cell>
          <cell r="J826" t="str">
            <v>*</v>
          </cell>
          <cell r="L826" t="str">
            <v/>
          </cell>
          <cell r="M826" t="str">
            <v/>
          </cell>
          <cell r="O826" t="str">
            <v/>
          </cell>
          <cell r="P826" t="str">
            <v/>
          </cell>
        </row>
        <row r="827">
          <cell r="C827" t="str">
            <v>235BTO0510</v>
          </cell>
          <cell r="D827" t="str">
            <v>ENTR TO-336(A) (TUPIRAMA)</v>
          </cell>
          <cell r="E827" t="str">
            <v>ENTR BR-153/TO-336(B)</v>
          </cell>
          <cell r="F827">
            <v>166.2</v>
          </cell>
          <cell r="G827">
            <v>205.2</v>
          </cell>
          <cell r="H827">
            <v>39</v>
          </cell>
          <cell r="I827" t="str">
            <v>PLA</v>
          </cell>
          <cell r="J827" t="str">
            <v/>
          </cell>
          <cell r="L827" t="str">
            <v/>
          </cell>
          <cell r="M827" t="str">
            <v/>
          </cell>
          <cell r="N827" t="str">
            <v xml:space="preserve">TO-336 </v>
          </cell>
          <cell r="O827" t="str">
            <v>PAV</v>
          </cell>
          <cell r="P827" t="str">
            <v/>
          </cell>
        </row>
        <row r="828">
          <cell r="C828" t="str">
            <v>235BTO0512</v>
          </cell>
          <cell r="D828" t="str">
            <v>ENTR BR-153/TO-336(B)</v>
          </cell>
          <cell r="E828" t="str">
            <v>ENTR TO-164</v>
          </cell>
          <cell r="F828">
            <v>205.2</v>
          </cell>
          <cell r="G828">
            <v>257.2</v>
          </cell>
          <cell r="H828">
            <v>52</v>
          </cell>
          <cell r="I828" t="str">
            <v>PLA</v>
          </cell>
          <cell r="J828" t="str">
            <v/>
          </cell>
          <cell r="L828" t="str">
            <v/>
          </cell>
          <cell r="M828" t="str">
            <v/>
          </cell>
          <cell r="O828" t="str">
            <v/>
          </cell>
          <cell r="P828" t="str">
            <v/>
          </cell>
        </row>
        <row r="829">
          <cell r="C829" t="str">
            <v>235BTO0520</v>
          </cell>
          <cell r="D829" t="str">
            <v>ENTR TO-164</v>
          </cell>
          <cell r="E829" t="str">
            <v>ENTR TO-435/437</v>
          </cell>
          <cell r="F829">
            <v>257.2</v>
          </cell>
          <cell r="G829">
            <v>270.2</v>
          </cell>
          <cell r="H829">
            <v>13</v>
          </cell>
          <cell r="I829" t="str">
            <v>LEN</v>
          </cell>
          <cell r="J829" t="str">
            <v/>
          </cell>
          <cell r="L829" t="str">
            <v/>
          </cell>
          <cell r="M829" t="str">
            <v/>
          </cell>
          <cell r="O829" t="str">
            <v/>
          </cell>
          <cell r="P829" t="str">
            <v>2006</v>
          </cell>
        </row>
        <row r="830">
          <cell r="C830" t="str">
            <v>235BTO0530</v>
          </cell>
          <cell r="D830" t="str">
            <v>ENTR TO-435/437</v>
          </cell>
          <cell r="E830" t="str">
            <v>ENTR TO-348 (DIV TO/PA) (ARAGUACEMA)</v>
          </cell>
          <cell r="F830">
            <v>270.2</v>
          </cell>
          <cell r="G830">
            <v>323.8</v>
          </cell>
          <cell r="H830">
            <v>53.6</v>
          </cell>
          <cell r="I830" t="str">
            <v>LEN</v>
          </cell>
          <cell r="J830" t="str">
            <v/>
          </cell>
          <cell r="L830" t="str">
            <v/>
          </cell>
          <cell r="M830" t="str">
            <v/>
          </cell>
          <cell r="O830" t="str">
            <v/>
          </cell>
          <cell r="P830" t="str">
            <v>2006</v>
          </cell>
        </row>
        <row r="831">
          <cell r="J831" t="str">
            <v/>
          </cell>
        </row>
        <row r="832">
          <cell r="C832" t="str">
            <v>242BTO0370</v>
          </cell>
          <cell r="D832" t="str">
            <v>DIV BA/TO</v>
          </cell>
          <cell r="E832" t="str">
            <v>ENTR TO-110(A)</v>
          </cell>
          <cell r="F832">
            <v>0</v>
          </cell>
          <cell r="G832">
            <v>15.2</v>
          </cell>
          <cell r="H832">
            <v>15.2</v>
          </cell>
          <cell r="I832" t="str">
            <v>PAV</v>
          </cell>
          <cell r="J832" t="str">
            <v>*</v>
          </cell>
          <cell r="L832" t="str">
            <v/>
          </cell>
          <cell r="M832" t="str">
            <v/>
          </cell>
          <cell r="O832" t="str">
            <v/>
          </cell>
          <cell r="P832" t="str">
            <v/>
          </cell>
        </row>
        <row r="833">
          <cell r="C833" t="str">
            <v>242BTO0375</v>
          </cell>
          <cell r="D833" t="str">
            <v>ENTR TO-110(A)</v>
          </cell>
          <cell r="E833" t="str">
            <v>ENTR TO-110(B) (TAGUATINGA)</v>
          </cell>
          <cell r="F833">
            <v>15.2</v>
          </cell>
          <cell r="G833">
            <v>18.399999999999999</v>
          </cell>
          <cell r="H833">
            <v>3.2</v>
          </cell>
          <cell r="I833" t="str">
            <v>PAV</v>
          </cell>
          <cell r="J833" t="str">
            <v>*</v>
          </cell>
          <cell r="L833" t="str">
            <v/>
          </cell>
          <cell r="M833" t="str">
            <v/>
          </cell>
          <cell r="O833" t="str">
            <v/>
          </cell>
          <cell r="P833" t="str">
            <v/>
          </cell>
        </row>
        <row r="834">
          <cell r="C834" t="str">
            <v>242BTO0390</v>
          </cell>
          <cell r="D834" t="str">
            <v>ENTR TO-110(B) (TAGUATINGA)</v>
          </cell>
          <cell r="E834" t="str">
            <v>ENTR TO-050 (P/CONCEIÇÃO DO TOCANTINS)</v>
          </cell>
          <cell r="F834">
            <v>18.399999999999999</v>
          </cell>
          <cell r="G834">
            <v>104.4</v>
          </cell>
          <cell r="H834">
            <v>86</v>
          </cell>
          <cell r="I834" t="str">
            <v>EOP</v>
          </cell>
          <cell r="J834" t="str">
            <v/>
          </cell>
          <cell r="L834" t="str">
            <v/>
          </cell>
          <cell r="M834" t="str">
            <v/>
          </cell>
          <cell r="O834" t="str">
            <v/>
          </cell>
          <cell r="P834" t="str">
            <v/>
          </cell>
        </row>
        <row r="835">
          <cell r="C835" t="str">
            <v>242BTO0395</v>
          </cell>
          <cell r="D835" t="str">
            <v>ENTR TO-050 (P/CONCEIÇÃO DO TOCANTINS)</v>
          </cell>
          <cell r="E835" t="str">
            <v>ENTR TO-296(A)</v>
          </cell>
          <cell r="F835">
            <v>104.4</v>
          </cell>
          <cell r="G835">
            <v>141.4</v>
          </cell>
          <cell r="H835">
            <v>37</v>
          </cell>
          <cell r="I835" t="str">
            <v>EOP</v>
          </cell>
          <cell r="J835" t="str">
            <v/>
          </cell>
          <cell r="L835" t="str">
            <v/>
          </cell>
          <cell r="M835" t="str">
            <v/>
          </cell>
          <cell r="O835" t="str">
            <v/>
          </cell>
          <cell r="P835" t="str">
            <v/>
          </cell>
        </row>
        <row r="836">
          <cell r="C836" t="str">
            <v>242BTO0400</v>
          </cell>
          <cell r="D836" t="str">
            <v>ENTR TO-296(A)</v>
          </cell>
          <cell r="E836" t="str">
            <v>ENTR BR-010(A)/296(B)/387(A) (PARANÃ)</v>
          </cell>
          <cell r="F836">
            <v>141.4</v>
          </cell>
          <cell r="G836">
            <v>187.3</v>
          </cell>
          <cell r="H836">
            <v>45.9</v>
          </cell>
          <cell r="I836" t="str">
            <v>EOP</v>
          </cell>
          <cell r="J836" t="str">
            <v/>
          </cell>
          <cell r="L836" t="str">
            <v/>
          </cell>
          <cell r="M836" t="str">
            <v/>
          </cell>
          <cell r="O836" t="str">
            <v/>
          </cell>
          <cell r="P836" t="str">
            <v/>
          </cell>
        </row>
        <row r="837">
          <cell r="C837" t="str">
            <v>242BTO0410</v>
          </cell>
          <cell r="D837" t="str">
            <v>ENTR BR-010(A)/296(B)/387(A) (PARANÃ)</v>
          </cell>
          <cell r="E837" t="str">
            <v>ENTR BR-010(B)/TO-387(B)</v>
          </cell>
          <cell r="F837">
            <v>187.3</v>
          </cell>
          <cell r="G837">
            <v>191.1</v>
          </cell>
          <cell r="H837">
            <v>3.8</v>
          </cell>
          <cell r="I837" t="str">
            <v>PLA</v>
          </cell>
          <cell r="J837" t="str">
            <v/>
          </cell>
          <cell r="K837" t="str">
            <v>010BTO0210</v>
          </cell>
          <cell r="L837" t="str">
            <v/>
          </cell>
          <cell r="M837" t="str">
            <v/>
          </cell>
          <cell r="N837" t="str">
            <v xml:space="preserve">TO-387 </v>
          </cell>
          <cell r="O837" t="str">
            <v>EOP</v>
          </cell>
          <cell r="P837" t="str">
            <v/>
          </cell>
        </row>
        <row r="838">
          <cell r="C838" t="str">
            <v>242BTO0420</v>
          </cell>
          <cell r="D838" t="str">
            <v>ENTR BR-010(B)/TO-387(B)</v>
          </cell>
          <cell r="E838" t="str">
            <v>CURRALINHO</v>
          </cell>
          <cell r="F838">
            <v>191.1</v>
          </cell>
          <cell r="G838">
            <v>235.4</v>
          </cell>
          <cell r="H838">
            <v>44.3</v>
          </cell>
          <cell r="I838" t="str">
            <v>IMP</v>
          </cell>
          <cell r="J838" t="str">
            <v/>
          </cell>
          <cell r="L838" t="str">
            <v/>
          </cell>
          <cell r="M838" t="str">
            <v/>
          </cell>
          <cell r="O838" t="str">
            <v/>
          </cell>
          <cell r="P838" t="str">
            <v/>
          </cell>
        </row>
        <row r="839">
          <cell r="C839" t="str">
            <v>242BTO0425</v>
          </cell>
          <cell r="D839" t="str">
            <v>CURRALINHO</v>
          </cell>
          <cell r="E839" t="str">
            <v>ENTR TO-280(A)</v>
          </cell>
          <cell r="F839">
            <v>235.4</v>
          </cell>
          <cell r="G839">
            <v>305</v>
          </cell>
          <cell r="H839">
            <v>69.599999999999994</v>
          </cell>
          <cell r="I839" t="str">
            <v>IMP</v>
          </cell>
          <cell r="J839" t="str">
            <v/>
          </cell>
          <cell r="L839" t="str">
            <v/>
          </cell>
          <cell r="M839" t="str">
            <v/>
          </cell>
          <cell r="O839" t="str">
            <v/>
          </cell>
          <cell r="P839" t="str">
            <v/>
          </cell>
        </row>
        <row r="840">
          <cell r="C840" t="str">
            <v>242BTO0430</v>
          </cell>
          <cell r="D840" t="str">
            <v>ENTR TO-280(A)</v>
          </cell>
          <cell r="E840" t="str">
            <v>ENTR TO-373(A)</v>
          </cell>
          <cell r="F840">
            <v>305</v>
          </cell>
          <cell r="G840">
            <v>323.39999999999998</v>
          </cell>
          <cell r="H840">
            <v>18.399999999999999</v>
          </cell>
          <cell r="I840" t="str">
            <v>PAV</v>
          </cell>
          <cell r="J840" t="str">
            <v>*</v>
          </cell>
          <cell r="L840" t="str">
            <v/>
          </cell>
          <cell r="M840" t="str">
            <v/>
          </cell>
          <cell r="O840" t="str">
            <v/>
          </cell>
          <cell r="P840" t="str">
            <v/>
          </cell>
        </row>
        <row r="841">
          <cell r="C841" t="str">
            <v>242BTO0435</v>
          </cell>
          <cell r="D841" t="str">
            <v>ENTR TO-373(A)</v>
          </cell>
          <cell r="E841" t="str">
            <v>ENTR TO-373(B) (PEIXE)</v>
          </cell>
          <cell r="F841">
            <v>323.39999999999998</v>
          </cell>
          <cell r="G841">
            <v>338.1</v>
          </cell>
          <cell r="H841">
            <v>14.7</v>
          </cell>
          <cell r="I841" t="str">
            <v>PAV</v>
          </cell>
          <cell r="J841" t="str">
            <v>*</v>
          </cell>
          <cell r="L841" t="str">
            <v/>
          </cell>
          <cell r="M841" t="str">
            <v/>
          </cell>
          <cell r="O841" t="str">
            <v/>
          </cell>
          <cell r="P841" t="str">
            <v/>
          </cell>
        </row>
        <row r="842">
          <cell r="C842" t="str">
            <v>242BTO0440</v>
          </cell>
          <cell r="D842" t="str">
            <v>ENTR TO-373(B) (PEIXE)</v>
          </cell>
          <cell r="E842" t="str">
            <v>ENTR TO-483</v>
          </cell>
          <cell r="F842">
            <v>338.1</v>
          </cell>
          <cell r="G842">
            <v>354.2</v>
          </cell>
          <cell r="H842">
            <v>16.100000000000001</v>
          </cell>
          <cell r="I842" t="str">
            <v>PAV</v>
          </cell>
          <cell r="J842" t="str">
            <v>*</v>
          </cell>
          <cell r="L842" t="str">
            <v/>
          </cell>
          <cell r="M842" t="str">
            <v/>
          </cell>
          <cell r="O842" t="str">
            <v/>
          </cell>
          <cell r="P842" t="str">
            <v/>
          </cell>
        </row>
        <row r="843">
          <cell r="C843" t="str">
            <v>242BTO0450</v>
          </cell>
          <cell r="D843" t="str">
            <v>ENTR TO-483</v>
          </cell>
          <cell r="E843" t="str">
            <v>ENTR BR-153(A)/TO-365/374/280(B) (GURUPI)</v>
          </cell>
          <cell r="F843">
            <v>354.2</v>
          </cell>
          <cell r="G843">
            <v>410.7</v>
          </cell>
          <cell r="H843">
            <v>56.5</v>
          </cell>
          <cell r="I843" t="str">
            <v>PAV</v>
          </cell>
          <cell r="J843" t="str">
            <v>*</v>
          </cell>
          <cell r="L843" t="str">
            <v/>
          </cell>
          <cell r="M843" t="str">
            <v/>
          </cell>
          <cell r="O843" t="str">
            <v/>
          </cell>
          <cell r="P843" t="str">
            <v/>
          </cell>
        </row>
        <row r="844">
          <cell r="C844" t="str">
            <v>242BTO0460</v>
          </cell>
          <cell r="D844" t="str">
            <v>ENTR BR-153(A)/TO-365/374/280(B) (GURUPI)</v>
          </cell>
          <cell r="E844" t="str">
            <v>FIM PISTA DUPLA *TRECHO URBANO*</v>
          </cell>
          <cell r="F844">
            <v>410.7</v>
          </cell>
          <cell r="G844">
            <v>414.2</v>
          </cell>
          <cell r="H844">
            <v>3.5</v>
          </cell>
          <cell r="I844" t="str">
            <v>DUP</v>
          </cell>
          <cell r="J844" t="str">
            <v/>
          </cell>
          <cell r="K844" t="str">
            <v>153BTO0260</v>
          </cell>
          <cell r="L844" t="str">
            <v/>
          </cell>
          <cell r="M844" t="str">
            <v/>
          </cell>
          <cell r="O844" t="str">
            <v/>
          </cell>
          <cell r="P844" t="str">
            <v/>
          </cell>
        </row>
        <row r="845">
          <cell r="C845" t="str">
            <v>242BTO0470</v>
          </cell>
          <cell r="D845" t="str">
            <v>FIM PISTA DUPLA</v>
          </cell>
          <cell r="E845" t="str">
            <v>ENTR BR-153(B)</v>
          </cell>
          <cell r="F845">
            <v>414.2</v>
          </cell>
          <cell r="G845">
            <v>441.9</v>
          </cell>
          <cell r="H845">
            <v>27.7</v>
          </cell>
          <cell r="I845" t="str">
            <v>PAV</v>
          </cell>
          <cell r="J845" t="str">
            <v/>
          </cell>
          <cell r="K845" t="str">
            <v>153BTO0270</v>
          </cell>
          <cell r="L845" t="str">
            <v/>
          </cell>
          <cell r="M845" t="str">
            <v/>
          </cell>
          <cell r="O845" t="str">
            <v/>
          </cell>
          <cell r="P845" t="str">
            <v/>
          </cell>
        </row>
        <row r="846">
          <cell r="C846" t="str">
            <v>242BTO0490</v>
          </cell>
          <cell r="D846" t="str">
            <v>ENTR BR-153(B)</v>
          </cell>
          <cell r="E846" t="str">
            <v>ENTR TO-070 (FORMOSO DO ARAGUAIA)</v>
          </cell>
          <cell r="F846">
            <v>441.9</v>
          </cell>
          <cell r="G846">
            <v>485.1</v>
          </cell>
          <cell r="H846">
            <v>43.2</v>
          </cell>
          <cell r="I846" t="str">
            <v>PAV</v>
          </cell>
          <cell r="J846" t="str">
            <v>*</v>
          </cell>
          <cell r="L846" t="str">
            <v/>
          </cell>
          <cell r="M846" t="str">
            <v/>
          </cell>
          <cell r="O846" t="str">
            <v/>
          </cell>
          <cell r="P846" t="str">
            <v/>
          </cell>
        </row>
        <row r="847">
          <cell r="C847" t="str">
            <v>242BTO0510</v>
          </cell>
          <cell r="D847" t="str">
            <v>ENTR TO-070 (FORMOSO DO ARAGUAIA)</v>
          </cell>
          <cell r="E847" t="str">
            <v>ENTR TO-181(A)</v>
          </cell>
          <cell r="F847">
            <v>485.1</v>
          </cell>
          <cell r="G847">
            <v>511.3</v>
          </cell>
          <cell r="H847">
            <v>26.2</v>
          </cell>
          <cell r="I847" t="str">
            <v>PAV</v>
          </cell>
          <cell r="J847" t="str">
            <v>*</v>
          </cell>
          <cell r="L847" t="str">
            <v/>
          </cell>
          <cell r="M847" t="str">
            <v/>
          </cell>
          <cell r="O847" t="str">
            <v/>
          </cell>
          <cell r="P847" t="str">
            <v/>
          </cell>
        </row>
        <row r="848">
          <cell r="C848" t="str">
            <v>242BTO0512</v>
          </cell>
          <cell r="D848" t="str">
            <v>ENTR TO-181(A)</v>
          </cell>
          <cell r="E848" t="str">
            <v>ENTR TO-181(B)</v>
          </cell>
          <cell r="F848">
            <v>511.3</v>
          </cell>
          <cell r="G848">
            <v>524.29999999999995</v>
          </cell>
          <cell r="H848">
            <v>13</v>
          </cell>
          <cell r="I848" t="str">
            <v>IMP</v>
          </cell>
          <cell r="J848" t="str">
            <v/>
          </cell>
          <cell r="L848" t="str">
            <v/>
          </cell>
          <cell r="M848" t="str">
            <v/>
          </cell>
          <cell r="O848" t="str">
            <v/>
          </cell>
          <cell r="P848" t="str">
            <v/>
          </cell>
        </row>
        <row r="849">
          <cell r="C849" t="str">
            <v>242BTO0520</v>
          </cell>
          <cell r="D849" t="str">
            <v>ENTR TO-181(B)</v>
          </cell>
          <cell r="E849" t="str">
            <v>PORTO PIAUÍ (RIO JAVAÉS)</v>
          </cell>
          <cell r="F849">
            <v>524.29999999999995</v>
          </cell>
          <cell r="G849">
            <v>530.1</v>
          </cell>
          <cell r="H849">
            <v>5.8</v>
          </cell>
          <cell r="I849" t="str">
            <v>IMP</v>
          </cell>
          <cell r="J849" t="str">
            <v/>
          </cell>
          <cell r="L849" t="str">
            <v/>
          </cell>
          <cell r="M849" t="str">
            <v/>
          </cell>
          <cell r="O849" t="str">
            <v/>
          </cell>
          <cell r="P849" t="str">
            <v/>
          </cell>
        </row>
        <row r="850">
          <cell r="C850" t="str">
            <v>242BTO0530</v>
          </cell>
          <cell r="D850" t="str">
            <v>PORTO PIAUÍ (RIO JAVAÉS)</v>
          </cell>
          <cell r="E850" t="str">
            <v>DIV TO/MT (SÃO FÉLIX DO ARAGUAIA)</v>
          </cell>
          <cell r="F850">
            <v>530.1</v>
          </cell>
          <cell r="G850">
            <v>614.20000000000005</v>
          </cell>
          <cell r="H850">
            <v>84.1</v>
          </cell>
          <cell r="I850" t="str">
            <v>PLA</v>
          </cell>
          <cell r="J850" t="str">
            <v/>
          </cell>
          <cell r="L850" t="str">
            <v/>
          </cell>
          <cell r="M850" t="str">
            <v/>
          </cell>
          <cell r="O850" t="str">
            <v/>
          </cell>
          <cell r="P850" t="str">
            <v/>
          </cell>
        </row>
        <row r="851">
          <cell r="J851" t="str">
            <v/>
          </cell>
        </row>
        <row r="852">
          <cell r="J852" t="str">
            <v/>
          </cell>
        </row>
        <row r="853">
          <cell r="C853" t="str">
            <v>010BMA0350</v>
          </cell>
          <cell r="D853" t="str">
            <v>DIV TO/MA</v>
          </cell>
          <cell r="E853" t="str">
            <v>ENTR BR-230(A) (CAROLINA)</v>
          </cell>
          <cell r="F853">
            <v>0</v>
          </cell>
          <cell r="G853">
            <v>34</v>
          </cell>
          <cell r="H853">
            <v>34</v>
          </cell>
          <cell r="I853" t="str">
            <v>PLA</v>
          </cell>
          <cell r="J853" t="str">
            <v/>
          </cell>
          <cell r="L853" t="str">
            <v/>
          </cell>
          <cell r="M853" t="str">
            <v/>
          </cell>
          <cell r="O853" t="str">
            <v/>
          </cell>
          <cell r="P853" t="str">
            <v/>
          </cell>
        </row>
        <row r="854">
          <cell r="C854" t="str">
            <v>010BMA0370</v>
          </cell>
          <cell r="D854" t="str">
            <v>ENTR BR-230(A) (CAROLINA)</v>
          </cell>
          <cell r="E854" t="str">
            <v>ENTR BR-226(A)/230(B)/MA-138 (ESTREITO)</v>
          </cell>
          <cell r="F854">
            <v>34</v>
          </cell>
          <cell r="G854">
            <v>128.80000000000001</v>
          </cell>
          <cell r="H854">
            <v>94.8</v>
          </cell>
          <cell r="I854" t="str">
            <v>PAV</v>
          </cell>
          <cell r="J854" t="str">
            <v>*</v>
          </cell>
          <cell r="K854" t="str">
            <v>230BMA1070</v>
          </cell>
          <cell r="L854" t="str">
            <v/>
          </cell>
          <cell r="M854" t="str">
            <v/>
          </cell>
          <cell r="O854" t="str">
            <v/>
          </cell>
          <cell r="P854" t="str">
            <v/>
          </cell>
        </row>
        <row r="855">
          <cell r="C855" t="str">
            <v>010BMA0390</v>
          </cell>
          <cell r="D855" t="str">
            <v>ENTR BR-226(A)/230(B)/MA-138 (ESTREITO)</v>
          </cell>
          <cell r="E855" t="str">
            <v>ENTR BR-226(B) (PORTO FRANCO)</v>
          </cell>
          <cell r="F855">
            <v>128.80000000000001</v>
          </cell>
          <cell r="G855">
            <v>156.1</v>
          </cell>
          <cell r="H855">
            <v>27.3</v>
          </cell>
          <cell r="I855" t="str">
            <v>PAV</v>
          </cell>
          <cell r="J855" t="str">
            <v>*</v>
          </cell>
          <cell r="K855" t="str">
            <v>226BMA0930</v>
          </cell>
          <cell r="L855" t="str">
            <v/>
          </cell>
          <cell r="M855" t="str">
            <v/>
          </cell>
          <cell r="O855" t="str">
            <v/>
          </cell>
          <cell r="P855" t="str">
            <v/>
          </cell>
        </row>
        <row r="856">
          <cell r="C856" t="str">
            <v>010BMA0410</v>
          </cell>
          <cell r="D856" t="str">
            <v>ENTR BR-226(B) (PORTO FRANCO)</v>
          </cell>
          <cell r="E856" t="str">
            <v>ENTR MA-280 (GOVERNADOR ÉDSON LOBÃO)</v>
          </cell>
          <cell r="F856">
            <v>156.1</v>
          </cell>
          <cell r="G856">
            <v>222.5</v>
          </cell>
          <cell r="H856">
            <v>66.400000000000006</v>
          </cell>
          <cell r="I856" t="str">
            <v>PAV</v>
          </cell>
          <cell r="J856" t="str">
            <v>*</v>
          </cell>
          <cell r="L856" t="str">
            <v/>
          </cell>
          <cell r="M856" t="str">
            <v/>
          </cell>
          <cell r="O856" t="str">
            <v/>
          </cell>
          <cell r="P856" t="str">
            <v/>
          </cell>
        </row>
        <row r="857">
          <cell r="C857" t="str">
            <v>010BMA0430</v>
          </cell>
          <cell r="D857" t="str">
            <v>ENTR MA-280 (GOVERNADOR ÉDSON LOBÃO)</v>
          </cell>
          <cell r="E857" t="str">
            <v>ENTR MA-122 (IMPERATRIZ)</v>
          </cell>
          <cell r="F857">
            <v>222.5</v>
          </cell>
          <cell r="G857">
            <v>253</v>
          </cell>
          <cell r="H857">
            <v>30.5</v>
          </cell>
          <cell r="I857" t="str">
            <v>PAV</v>
          </cell>
          <cell r="J857" t="str">
            <v>*</v>
          </cell>
          <cell r="L857" t="str">
            <v/>
          </cell>
          <cell r="M857" t="str">
            <v/>
          </cell>
          <cell r="O857" t="str">
            <v/>
          </cell>
          <cell r="P857" t="str">
            <v/>
          </cell>
        </row>
        <row r="858">
          <cell r="C858" t="str">
            <v>010BMA0450</v>
          </cell>
          <cell r="D858" t="str">
            <v>ENTR MA-122 (IMPERATRIZ)</v>
          </cell>
          <cell r="E858" t="str">
            <v>ENTR MA-125 (P/CIDELÂNDIA)</v>
          </cell>
          <cell r="F858">
            <v>253</v>
          </cell>
          <cell r="G858">
            <v>292</v>
          </cell>
          <cell r="H858">
            <v>39</v>
          </cell>
          <cell r="I858" t="str">
            <v>PAV</v>
          </cell>
          <cell r="J858" t="str">
            <v>*</v>
          </cell>
          <cell r="L858" t="str">
            <v/>
          </cell>
          <cell r="M858" t="str">
            <v/>
          </cell>
          <cell r="O858" t="str">
            <v/>
          </cell>
          <cell r="P858" t="str">
            <v/>
          </cell>
        </row>
        <row r="859">
          <cell r="C859" t="str">
            <v>010BMA0460</v>
          </cell>
          <cell r="D859" t="str">
            <v>ENTR MA-125 (P/CIDELÂNDIA)</v>
          </cell>
          <cell r="E859" t="str">
            <v>ENTR BR-222(A) (AÇAILÂNDIA)</v>
          </cell>
          <cell r="F859">
            <v>292</v>
          </cell>
          <cell r="G859">
            <v>319.8</v>
          </cell>
          <cell r="H859">
            <v>27.8</v>
          </cell>
          <cell r="I859" t="str">
            <v>PAV</v>
          </cell>
          <cell r="J859" t="str">
            <v>*</v>
          </cell>
          <cell r="L859" t="str">
            <v/>
          </cell>
          <cell r="M859" t="str">
            <v/>
          </cell>
          <cell r="O859" t="str">
            <v/>
          </cell>
          <cell r="P859" t="str">
            <v/>
          </cell>
        </row>
        <row r="860">
          <cell r="C860" t="str">
            <v>010BMA0470</v>
          </cell>
          <cell r="D860" t="str">
            <v>ENTR BR-222(A) (AÇAILÂNDIA)</v>
          </cell>
          <cell r="E860" t="str">
            <v>DIV MA/PA (RIO ITINGA)</v>
          </cell>
          <cell r="F860">
            <v>319.8</v>
          </cell>
          <cell r="G860">
            <v>379.1</v>
          </cell>
          <cell r="H860">
            <v>59.3</v>
          </cell>
          <cell r="I860" t="str">
            <v>PAV</v>
          </cell>
          <cell r="J860" t="str">
            <v>*</v>
          </cell>
          <cell r="K860" t="str">
            <v>222BMA0690</v>
          </cell>
          <cell r="L860" t="str">
            <v/>
          </cell>
          <cell r="M860" t="str">
            <v/>
          </cell>
          <cell r="O860" t="str">
            <v/>
          </cell>
          <cell r="P860" t="str">
            <v/>
          </cell>
        </row>
        <row r="861">
          <cell r="J861" t="str">
            <v/>
          </cell>
        </row>
        <row r="862">
          <cell r="C862" t="str">
            <v>135BMA0020</v>
          </cell>
          <cell r="D862" t="str">
            <v>ACESSO AEROPORTO DO TIRIRICAL</v>
          </cell>
          <cell r="E862" t="str">
            <v>ACESSO MARACANÃ</v>
          </cell>
          <cell r="F862">
            <v>0</v>
          </cell>
          <cell r="G862">
            <v>7.6</v>
          </cell>
          <cell r="H862">
            <v>7.6</v>
          </cell>
          <cell r="I862" t="str">
            <v>DUP</v>
          </cell>
          <cell r="J862" t="str">
            <v>*</v>
          </cell>
          <cell r="L862" t="str">
            <v/>
          </cell>
          <cell r="M862" t="str">
            <v/>
          </cell>
          <cell r="O862" t="str">
            <v/>
          </cell>
          <cell r="P862" t="str">
            <v/>
          </cell>
        </row>
        <row r="863">
          <cell r="C863" t="str">
            <v>135BMA0030</v>
          </cell>
          <cell r="D863" t="str">
            <v>ACESSO MARACANÃ</v>
          </cell>
          <cell r="E863" t="str">
            <v>ACESSO ITAQUI/BACANGA</v>
          </cell>
          <cell r="F863">
            <v>7.6</v>
          </cell>
          <cell r="G863">
            <v>12.4</v>
          </cell>
          <cell r="H863">
            <v>4.8</v>
          </cell>
          <cell r="I863" t="str">
            <v>DUP</v>
          </cell>
          <cell r="J863" t="str">
            <v>*</v>
          </cell>
          <cell r="L863" t="str">
            <v/>
          </cell>
          <cell r="M863" t="str">
            <v/>
          </cell>
          <cell r="O863" t="str">
            <v/>
          </cell>
          <cell r="P863" t="str">
            <v/>
          </cell>
        </row>
        <row r="864">
          <cell r="C864" t="str">
            <v>135BMA0040</v>
          </cell>
          <cell r="D864" t="str">
            <v>ACESSO ITAQUI/BACANGA</v>
          </cell>
          <cell r="E864" t="str">
            <v>ESTIVA</v>
          </cell>
          <cell r="F864">
            <v>12.4</v>
          </cell>
          <cell r="G864">
            <v>24.4</v>
          </cell>
          <cell r="H864">
            <v>12</v>
          </cell>
          <cell r="I864" t="str">
            <v>DUP</v>
          </cell>
          <cell r="J864" t="str">
            <v>*</v>
          </cell>
          <cell r="L864" t="str">
            <v/>
          </cell>
          <cell r="M864" t="str">
            <v/>
          </cell>
          <cell r="O864" t="str">
            <v/>
          </cell>
          <cell r="P864" t="str">
            <v/>
          </cell>
        </row>
        <row r="865">
          <cell r="C865" t="str">
            <v>135BMA0045</v>
          </cell>
          <cell r="D865" t="str">
            <v>ESTIVA</v>
          </cell>
          <cell r="E865" t="str">
            <v>FIM DA DUPLICAÇÃO</v>
          </cell>
          <cell r="F865">
            <v>24.4</v>
          </cell>
          <cell r="G865">
            <v>25</v>
          </cell>
          <cell r="H865">
            <v>0.6</v>
          </cell>
          <cell r="I865" t="str">
            <v>DUP</v>
          </cell>
          <cell r="J865" t="str">
            <v>*</v>
          </cell>
          <cell r="L865" t="str">
            <v/>
          </cell>
          <cell r="M865" t="str">
            <v/>
          </cell>
          <cell r="O865" t="str">
            <v/>
          </cell>
          <cell r="P865" t="str">
            <v/>
          </cell>
        </row>
        <row r="866">
          <cell r="C866" t="str">
            <v>135BMA0050</v>
          </cell>
          <cell r="D866" t="str">
            <v>FIM DA DUPLICAÇÃO</v>
          </cell>
          <cell r="E866" t="str">
            <v>ENTR BR-402/MA-110 (BACABEIRA)</v>
          </cell>
          <cell r="F866">
            <v>25</v>
          </cell>
          <cell r="G866">
            <v>50.8</v>
          </cell>
          <cell r="H866">
            <v>25.8</v>
          </cell>
          <cell r="I866" t="str">
            <v>PAV</v>
          </cell>
          <cell r="J866" t="str">
            <v>*</v>
          </cell>
          <cell r="L866" t="str">
            <v/>
          </cell>
          <cell r="M866" t="str">
            <v/>
          </cell>
          <cell r="O866" t="str">
            <v/>
          </cell>
          <cell r="P866" t="str">
            <v/>
          </cell>
        </row>
        <row r="867">
          <cell r="C867" t="str">
            <v>135BMA0070</v>
          </cell>
          <cell r="D867" t="str">
            <v>ENTR BR-402/MA-110 (BACABEIRA)</v>
          </cell>
          <cell r="E867" t="str">
            <v>ENTR BR-222(A) (OUTEIRO)</v>
          </cell>
          <cell r="F867">
            <v>50.8</v>
          </cell>
          <cell r="G867">
            <v>95.3</v>
          </cell>
          <cell r="H867">
            <v>44.5</v>
          </cell>
          <cell r="I867" t="str">
            <v>PAV</v>
          </cell>
          <cell r="J867" t="str">
            <v>*</v>
          </cell>
          <cell r="L867" t="str">
            <v/>
          </cell>
          <cell r="M867" t="str">
            <v/>
          </cell>
          <cell r="O867" t="str">
            <v/>
          </cell>
          <cell r="P867" t="str">
            <v/>
          </cell>
        </row>
        <row r="868">
          <cell r="C868" t="str">
            <v>135BMA0090</v>
          </cell>
          <cell r="D868" t="str">
            <v>ENTR BR-222(A) (OUTEIRO)</v>
          </cell>
          <cell r="E868" t="str">
            <v>ENTR MA-339 (COLOMBO)</v>
          </cell>
          <cell r="F868">
            <v>95.3</v>
          </cell>
          <cell r="G868">
            <v>103.9</v>
          </cell>
          <cell r="H868">
            <v>8.6</v>
          </cell>
          <cell r="I868" t="str">
            <v>PAV</v>
          </cell>
          <cell r="J868" t="str">
            <v>*</v>
          </cell>
          <cell r="K868" t="str">
            <v>222BMA0510</v>
          </cell>
          <cell r="L868" t="str">
            <v/>
          </cell>
          <cell r="M868" t="str">
            <v/>
          </cell>
          <cell r="O868" t="str">
            <v/>
          </cell>
          <cell r="P868" t="str">
            <v/>
          </cell>
        </row>
        <row r="869">
          <cell r="C869" t="str">
            <v>135BMA0110</v>
          </cell>
          <cell r="D869" t="str">
            <v>ENTR MA-339 (COLOMBO)</v>
          </cell>
          <cell r="E869" t="str">
            <v>ENTR BR-222(B) (MIRANDA DO NORTE)</v>
          </cell>
          <cell r="F869">
            <v>103.9</v>
          </cell>
          <cell r="G869">
            <v>127.1</v>
          </cell>
          <cell r="H869">
            <v>23.2</v>
          </cell>
          <cell r="I869" t="str">
            <v>PAV</v>
          </cell>
          <cell r="J869" t="str">
            <v>*</v>
          </cell>
          <cell r="K869" t="str">
            <v>222BMA0530</v>
          </cell>
          <cell r="L869" t="str">
            <v/>
          </cell>
          <cell r="M869" t="str">
            <v/>
          </cell>
          <cell r="O869" t="str">
            <v/>
          </cell>
          <cell r="P869" t="str">
            <v/>
          </cell>
        </row>
        <row r="870">
          <cell r="C870" t="str">
            <v>135BMA0130</v>
          </cell>
          <cell r="D870" t="str">
            <v>ENTR BR-222(B) (MIRANDA DO NORTE)</v>
          </cell>
          <cell r="E870" t="str">
            <v>ENTR MA-332 (MATÕES DO NORTE)</v>
          </cell>
          <cell r="F870">
            <v>127.1</v>
          </cell>
          <cell r="G870">
            <v>133.80000000000001</v>
          </cell>
          <cell r="H870">
            <v>6.7</v>
          </cell>
          <cell r="I870" t="str">
            <v>PAV</v>
          </cell>
          <cell r="J870" t="str">
            <v>*</v>
          </cell>
          <cell r="L870" t="str">
            <v/>
          </cell>
          <cell r="M870" t="str">
            <v/>
          </cell>
          <cell r="O870" t="str">
            <v/>
          </cell>
          <cell r="P870" t="str">
            <v/>
          </cell>
        </row>
        <row r="871">
          <cell r="C871" t="str">
            <v>135BMA0132</v>
          </cell>
          <cell r="D871" t="str">
            <v>ENTR MA-332 (MATÕES DO NORTE)</v>
          </cell>
          <cell r="E871" t="str">
            <v>ENTR MA-338 (SÃO MATEUS DO MARANHÃO)</v>
          </cell>
          <cell r="F871">
            <v>133.80000000000001</v>
          </cell>
          <cell r="G871">
            <v>179.3</v>
          </cell>
          <cell r="H871">
            <v>45.5</v>
          </cell>
          <cell r="I871" t="str">
            <v>PAV</v>
          </cell>
          <cell r="J871" t="str">
            <v>*</v>
          </cell>
          <cell r="L871" t="str">
            <v/>
          </cell>
          <cell r="M871" t="str">
            <v/>
          </cell>
          <cell r="O871" t="str">
            <v/>
          </cell>
          <cell r="P871" t="str">
            <v/>
          </cell>
        </row>
        <row r="872">
          <cell r="C872" t="str">
            <v>135BMA0135</v>
          </cell>
          <cell r="D872" t="str">
            <v>ENTR MA-338 (SÃO MATEUS DO MARANHÃO)</v>
          </cell>
          <cell r="E872" t="str">
            <v>ENTR BR-316(A) (CACHUCHA)</v>
          </cell>
          <cell r="F872">
            <v>179.3</v>
          </cell>
          <cell r="G872">
            <v>199.3</v>
          </cell>
          <cell r="H872">
            <v>20</v>
          </cell>
          <cell r="I872" t="str">
            <v>PAV</v>
          </cell>
          <cell r="J872" t="str">
            <v>*</v>
          </cell>
          <cell r="L872" t="str">
            <v/>
          </cell>
          <cell r="M872" t="str">
            <v/>
          </cell>
          <cell r="O872" t="str">
            <v/>
          </cell>
          <cell r="P872" t="str">
            <v/>
          </cell>
        </row>
        <row r="873">
          <cell r="C873" t="str">
            <v>135BMA0150</v>
          </cell>
          <cell r="D873" t="str">
            <v>ENTR BR-316(A) (CACHUCHA)</v>
          </cell>
          <cell r="E873" t="str">
            <v>ENTR BR-316(B) (PERITORÓ)</v>
          </cell>
          <cell r="F873">
            <v>199.3</v>
          </cell>
          <cell r="G873">
            <v>223.9</v>
          </cell>
          <cell r="H873">
            <v>24.6</v>
          </cell>
          <cell r="I873" t="str">
            <v>PAV</v>
          </cell>
          <cell r="J873" t="str">
            <v>*</v>
          </cell>
          <cell r="K873" t="str">
            <v>316BMA0340</v>
          </cell>
          <cell r="L873" t="str">
            <v/>
          </cell>
          <cell r="M873" t="str">
            <v/>
          </cell>
          <cell r="O873" t="str">
            <v/>
          </cell>
          <cell r="P873" t="str">
            <v/>
          </cell>
        </row>
        <row r="874">
          <cell r="C874" t="str">
            <v>135BMA0170</v>
          </cell>
          <cell r="D874" t="str">
            <v>ENTR BR-316(B) (PERITORÓ)</v>
          </cell>
          <cell r="E874" t="str">
            <v>ENTR MA-122 (INDEPENDÊNCIA)</v>
          </cell>
          <cell r="F874">
            <v>223.9</v>
          </cell>
          <cell r="G874">
            <v>235.5</v>
          </cell>
          <cell r="H874">
            <v>11.6</v>
          </cell>
          <cell r="I874" t="str">
            <v>PAV</v>
          </cell>
          <cell r="J874" t="str">
            <v>*</v>
          </cell>
          <cell r="L874" t="str">
            <v/>
          </cell>
          <cell r="M874" t="str">
            <v/>
          </cell>
          <cell r="O874" t="str">
            <v/>
          </cell>
          <cell r="P874" t="str">
            <v/>
          </cell>
        </row>
        <row r="875">
          <cell r="C875" t="str">
            <v>135BMA0190</v>
          </cell>
          <cell r="D875" t="str">
            <v>ENTR MA-122 (INDEPENDÊNCIA)</v>
          </cell>
          <cell r="E875" t="str">
            <v>ENTR MA-026 (TRIÂNGULO)</v>
          </cell>
          <cell r="F875">
            <v>235.5</v>
          </cell>
          <cell r="G875">
            <v>290.7</v>
          </cell>
          <cell r="H875">
            <v>55.2</v>
          </cell>
          <cell r="I875" t="str">
            <v>PAV</v>
          </cell>
          <cell r="J875" t="str">
            <v>*</v>
          </cell>
          <cell r="L875" t="str">
            <v/>
          </cell>
          <cell r="M875" t="str">
            <v/>
          </cell>
          <cell r="O875" t="str">
            <v/>
          </cell>
          <cell r="P875" t="str">
            <v/>
          </cell>
        </row>
        <row r="876">
          <cell r="C876" t="str">
            <v>135BMA0210</v>
          </cell>
          <cell r="D876" t="str">
            <v>ENTR MA-026 (TRIÂNGULO)</v>
          </cell>
          <cell r="E876" t="str">
            <v>ENTR MA-256 (DOM PEDRO)</v>
          </cell>
          <cell r="F876">
            <v>290.7</v>
          </cell>
          <cell r="G876">
            <v>309.10000000000002</v>
          </cell>
          <cell r="H876">
            <v>18.399999999999999</v>
          </cell>
          <cell r="I876" t="str">
            <v>PAV</v>
          </cell>
          <cell r="J876" t="str">
            <v>*</v>
          </cell>
          <cell r="L876" t="str">
            <v/>
          </cell>
          <cell r="M876" t="str">
            <v/>
          </cell>
          <cell r="O876" t="str">
            <v/>
          </cell>
          <cell r="P876" t="str">
            <v/>
          </cell>
        </row>
        <row r="877">
          <cell r="C877" t="str">
            <v>135BMA0230</v>
          </cell>
          <cell r="D877" t="str">
            <v>ENTR MA-256 (DOM PEDRO)</v>
          </cell>
          <cell r="E877" t="str">
            <v>ENTR MA-336 (POV. MIRANORTE)</v>
          </cell>
          <cell r="F877">
            <v>309.10000000000002</v>
          </cell>
          <cell r="G877">
            <v>319.10000000000002</v>
          </cell>
          <cell r="H877">
            <v>10</v>
          </cell>
          <cell r="I877" t="str">
            <v>PAV</v>
          </cell>
          <cell r="J877" t="str">
            <v>*</v>
          </cell>
          <cell r="L877" t="str">
            <v/>
          </cell>
          <cell r="M877" t="str">
            <v/>
          </cell>
          <cell r="O877" t="str">
            <v/>
          </cell>
          <cell r="P877" t="str">
            <v/>
          </cell>
        </row>
        <row r="878">
          <cell r="C878" t="str">
            <v>135BMA0235</v>
          </cell>
          <cell r="D878" t="str">
            <v>ENTR MA-336 (POV. MIRANORTE)</v>
          </cell>
          <cell r="E878" t="str">
            <v>ENTR BR-226(A)</v>
          </cell>
          <cell r="F878">
            <v>319.10000000000002</v>
          </cell>
          <cell r="G878">
            <v>338.7</v>
          </cell>
          <cell r="H878">
            <v>19.600000000000001</v>
          </cell>
          <cell r="I878" t="str">
            <v>PAV</v>
          </cell>
          <cell r="J878" t="str">
            <v>*</v>
          </cell>
          <cell r="L878" t="str">
            <v/>
          </cell>
          <cell r="M878" t="str">
            <v/>
          </cell>
          <cell r="O878" t="str">
            <v/>
          </cell>
          <cell r="P878" t="str">
            <v/>
          </cell>
        </row>
        <row r="879">
          <cell r="C879" t="str">
            <v>135BMA0240</v>
          </cell>
          <cell r="D879" t="str">
            <v>ENTR BR-226(A)</v>
          </cell>
          <cell r="E879" t="str">
            <v>ENTR BR-226(B) (PRESIDENTE DUTRA)</v>
          </cell>
          <cell r="F879">
            <v>338.7</v>
          </cell>
          <cell r="G879">
            <v>341</v>
          </cell>
          <cell r="H879">
            <v>2.2999999999999998</v>
          </cell>
          <cell r="I879" t="str">
            <v>PAV</v>
          </cell>
          <cell r="J879" t="str">
            <v>*</v>
          </cell>
          <cell r="K879" t="str">
            <v>226BMA0845</v>
          </cell>
          <cell r="L879" t="str">
            <v/>
          </cell>
          <cell r="M879" t="str">
            <v/>
          </cell>
          <cell r="O879" t="str">
            <v/>
          </cell>
          <cell r="P879" t="str">
            <v/>
          </cell>
        </row>
        <row r="880">
          <cell r="C880" t="str">
            <v>135BMA0250</v>
          </cell>
          <cell r="D880" t="str">
            <v>ENTR BR-226(B) (PRESIDENTE DUTRA)</v>
          </cell>
          <cell r="E880" t="str">
            <v>ENTR MA-360</v>
          </cell>
          <cell r="F880">
            <v>341</v>
          </cell>
          <cell r="G880">
            <v>356.5</v>
          </cell>
          <cell r="H880">
            <v>15.5</v>
          </cell>
          <cell r="I880" t="str">
            <v>PAV</v>
          </cell>
          <cell r="J880" t="str">
            <v>*</v>
          </cell>
          <cell r="L880" t="str">
            <v/>
          </cell>
          <cell r="M880" t="str">
            <v/>
          </cell>
          <cell r="O880" t="str">
            <v/>
          </cell>
          <cell r="P880" t="str">
            <v/>
          </cell>
        </row>
        <row r="881">
          <cell r="C881" t="str">
            <v>135BMA0252</v>
          </cell>
          <cell r="D881" t="str">
            <v>ENTR MA-360</v>
          </cell>
          <cell r="E881" t="str">
            <v>SÃO DOMINGOS DO MARANHÃO</v>
          </cell>
          <cell r="F881">
            <v>356.5</v>
          </cell>
          <cell r="G881">
            <v>375.3</v>
          </cell>
          <cell r="H881">
            <v>18.8</v>
          </cell>
          <cell r="I881" t="str">
            <v>PAV</v>
          </cell>
          <cell r="J881" t="str">
            <v>*</v>
          </cell>
          <cell r="L881" t="str">
            <v/>
          </cell>
          <cell r="M881" t="str">
            <v/>
          </cell>
          <cell r="O881" t="str">
            <v/>
          </cell>
          <cell r="P881" t="str">
            <v/>
          </cell>
        </row>
        <row r="882">
          <cell r="C882" t="str">
            <v>135BMA0270</v>
          </cell>
          <cell r="D882" t="str">
            <v>SÃO DOMINGOS DO MARANHÃO</v>
          </cell>
          <cell r="E882" t="str">
            <v>ENTR MA-362</v>
          </cell>
          <cell r="F882">
            <v>375.3</v>
          </cell>
          <cell r="G882">
            <v>391.5</v>
          </cell>
          <cell r="H882">
            <v>16.2</v>
          </cell>
          <cell r="I882" t="str">
            <v>PAV</v>
          </cell>
          <cell r="J882" t="str">
            <v>*</v>
          </cell>
          <cell r="L882" t="str">
            <v/>
          </cell>
          <cell r="M882" t="str">
            <v/>
          </cell>
          <cell r="O882" t="str">
            <v/>
          </cell>
          <cell r="P882" t="str">
            <v/>
          </cell>
        </row>
        <row r="883">
          <cell r="C883" t="str">
            <v>135BMA0272</v>
          </cell>
          <cell r="D883" t="str">
            <v>ENTR MA-362</v>
          </cell>
          <cell r="E883" t="str">
            <v>ENTR MA-333 (P/JATOBÁ)</v>
          </cell>
          <cell r="F883">
            <v>391.5</v>
          </cell>
          <cell r="G883">
            <v>410.7</v>
          </cell>
          <cell r="H883">
            <v>19.2</v>
          </cell>
          <cell r="I883" t="str">
            <v>PAV</v>
          </cell>
          <cell r="J883" t="str">
            <v>*</v>
          </cell>
          <cell r="L883" t="str">
            <v/>
          </cell>
          <cell r="M883" t="str">
            <v/>
          </cell>
          <cell r="O883" t="str">
            <v/>
          </cell>
          <cell r="P883" t="str">
            <v/>
          </cell>
        </row>
        <row r="884">
          <cell r="C884" t="str">
            <v>135BMA0280</v>
          </cell>
          <cell r="D884" t="str">
            <v>ENTR MA-333 (P/JATOBÁ)</v>
          </cell>
          <cell r="E884" t="str">
            <v>ENTR MA-132/270 (COLINAS)</v>
          </cell>
          <cell r="F884">
            <v>410.7</v>
          </cell>
          <cell r="G884">
            <v>429.7</v>
          </cell>
          <cell r="H884">
            <v>19</v>
          </cell>
          <cell r="I884" t="str">
            <v>PAV</v>
          </cell>
          <cell r="J884" t="str">
            <v>*</v>
          </cell>
          <cell r="L884" t="str">
            <v/>
          </cell>
          <cell r="M884" t="str">
            <v/>
          </cell>
          <cell r="O884" t="str">
            <v/>
          </cell>
          <cell r="P884" t="str">
            <v/>
          </cell>
        </row>
        <row r="885">
          <cell r="C885" t="str">
            <v>135BMA0290</v>
          </cell>
          <cell r="D885" t="str">
            <v>ENTR MA-132/270 (COLINAS)</v>
          </cell>
          <cell r="E885" t="str">
            <v>ENTR MA-134 (PEIXE)</v>
          </cell>
          <cell r="F885">
            <v>429.7</v>
          </cell>
          <cell r="G885">
            <v>458.4</v>
          </cell>
          <cell r="H885">
            <v>28.7</v>
          </cell>
          <cell r="I885" t="str">
            <v>PAV</v>
          </cell>
          <cell r="J885" t="str">
            <v>*</v>
          </cell>
          <cell r="L885" t="str">
            <v/>
          </cell>
          <cell r="M885" t="str">
            <v/>
          </cell>
          <cell r="O885" t="str">
            <v/>
          </cell>
          <cell r="P885" t="str">
            <v/>
          </cell>
        </row>
        <row r="886">
          <cell r="C886" t="str">
            <v>135BMA0292</v>
          </cell>
          <cell r="D886" t="str">
            <v>ENTR MA-134 (PEIXE)</v>
          </cell>
          <cell r="E886" t="str">
            <v>ENTR MA-271 (PARAIBANO)</v>
          </cell>
          <cell r="F886">
            <v>458.4</v>
          </cell>
          <cell r="G886">
            <v>497.2</v>
          </cell>
          <cell r="H886">
            <v>38.799999999999997</v>
          </cell>
          <cell r="I886" t="str">
            <v>PAV</v>
          </cell>
          <cell r="J886" t="str">
            <v>*</v>
          </cell>
          <cell r="L886" t="str">
            <v/>
          </cell>
          <cell r="M886" t="str">
            <v/>
          </cell>
          <cell r="O886" t="str">
            <v/>
          </cell>
          <cell r="P886" t="str">
            <v/>
          </cell>
        </row>
        <row r="887">
          <cell r="C887" t="str">
            <v>135BMA0294</v>
          </cell>
          <cell r="D887" t="str">
            <v>ENTR MA-271 (PARAIBANO)</v>
          </cell>
          <cell r="E887" t="str">
            <v>ENTR BR-230(A)/MA-368 (OROSIMBO)</v>
          </cell>
          <cell r="F887">
            <v>497.2</v>
          </cell>
          <cell r="G887">
            <v>516.29999999999995</v>
          </cell>
          <cell r="H887">
            <v>19.100000000000001</v>
          </cell>
          <cell r="I887" t="str">
            <v>PAV</v>
          </cell>
          <cell r="J887" t="str">
            <v>*</v>
          </cell>
          <cell r="L887" t="str">
            <v/>
          </cell>
          <cell r="M887" t="str">
            <v/>
          </cell>
          <cell r="O887" t="str">
            <v/>
          </cell>
          <cell r="P887" t="str">
            <v/>
          </cell>
        </row>
        <row r="888">
          <cell r="C888" t="str">
            <v>135BMA0310</v>
          </cell>
          <cell r="D888" t="str">
            <v>ENTR BR-230(A)/MA-368 (OROSIMBO)</v>
          </cell>
          <cell r="E888" t="str">
            <v>ENTR MA-034 (SÃO JOÃO DOS PATOS)</v>
          </cell>
          <cell r="F888">
            <v>516.29999999999995</v>
          </cell>
          <cell r="G888">
            <v>537.79999999999995</v>
          </cell>
          <cell r="H888">
            <v>21.5</v>
          </cell>
          <cell r="I888" t="str">
            <v>PAV</v>
          </cell>
          <cell r="J888" t="str">
            <v>*</v>
          </cell>
          <cell r="K888" t="str">
            <v>230BMA0970</v>
          </cell>
          <cell r="L888" t="str">
            <v/>
          </cell>
          <cell r="M888" t="str">
            <v/>
          </cell>
          <cell r="O888" t="str">
            <v/>
          </cell>
          <cell r="P888" t="str">
            <v/>
          </cell>
        </row>
        <row r="889">
          <cell r="C889" t="str">
            <v>135BMA0330</v>
          </cell>
          <cell r="D889" t="str">
            <v>ENTR MA-034 (SÃO JOÃO DOS PATOS)</v>
          </cell>
          <cell r="E889" t="str">
            <v>ENTR BR-230(B)/MA-364(A) (DOIS IRMÃOS)</v>
          </cell>
          <cell r="F889">
            <v>537.79999999999995</v>
          </cell>
          <cell r="G889">
            <v>573.6</v>
          </cell>
          <cell r="H889">
            <v>35.799999999999997</v>
          </cell>
          <cell r="I889" t="str">
            <v>PAV</v>
          </cell>
          <cell r="J889" t="str">
            <v>*</v>
          </cell>
          <cell r="K889" t="str">
            <v>230BMA0950</v>
          </cell>
          <cell r="L889" t="str">
            <v/>
          </cell>
          <cell r="M889" t="str">
            <v/>
          </cell>
          <cell r="O889" t="str">
            <v/>
          </cell>
          <cell r="P889" t="str">
            <v/>
          </cell>
        </row>
        <row r="890">
          <cell r="C890" t="str">
            <v>135BMA0350</v>
          </cell>
          <cell r="D890" t="str">
            <v>ENTR BR-230(B)/MA-364(A) (DOIS IRMÃOS)</v>
          </cell>
          <cell r="E890" t="str">
            <v>ENTR MA-364(B) (DIV MA/PI) (GUADALUPE)</v>
          </cell>
          <cell r="F890">
            <v>573.6</v>
          </cell>
          <cell r="G890">
            <v>603.6</v>
          </cell>
          <cell r="H890">
            <v>30</v>
          </cell>
          <cell r="I890" t="str">
            <v>PLA</v>
          </cell>
          <cell r="J890" t="str">
            <v/>
          </cell>
          <cell r="L890" t="str">
            <v/>
          </cell>
          <cell r="M890" t="str">
            <v/>
          </cell>
          <cell r="N890" t="str">
            <v xml:space="preserve">MA-364 </v>
          </cell>
          <cell r="O890" t="str">
            <v>IMP</v>
          </cell>
          <cell r="P890" t="str">
            <v/>
          </cell>
        </row>
        <row r="891">
          <cell r="C891" t="str">
            <v>135BMA9030</v>
          </cell>
          <cell r="D891" t="str">
            <v>BARRAGEM BACANGA</v>
          </cell>
          <cell r="E891" t="str">
            <v>FINAL DA PISTA DUPLA (ANJO DA GUARDA)</v>
          </cell>
          <cell r="F891">
            <v>0</v>
          </cell>
          <cell r="G891">
            <v>4.5</v>
          </cell>
          <cell r="H891">
            <v>4.5</v>
          </cell>
          <cell r="I891" t="str">
            <v>DUP</v>
          </cell>
          <cell r="J891" t="str">
            <v>*</v>
          </cell>
          <cell r="L891" t="str">
            <v/>
          </cell>
          <cell r="M891" t="str">
            <v/>
          </cell>
          <cell r="O891" t="str">
            <v/>
          </cell>
          <cell r="P891" t="str">
            <v/>
          </cell>
        </row>
        <row r="892">
          <cell r="C892" t="str">
            <v>135BMA9040</v>
          </cell>
          <cell r="D892" t="str">
            <v>FINAL PISTA DUPLA (ANJO DA GUARDA)</v>
          </cell>
          <cell r="E892" t="str">
            <v>ENTR. ITAQUI/BACANGA</v>
          </cell>
          <cell r="F892">
            <v>0</v>
          </cell>
          <cell r="G892">
            <v>4.7</v>
          </cell>
          <cell r="H892">
            <v>4.7</v>
          </cell>
          <cell r="I892" t="str">
            <v>PAV</v>
          </cell>
          <cell r="J892" t="str">
            <v>*</v>
          </cell>
          <cell r="L892" t="str">
            <v/>
          </cell>
          <cell r="M892" t="str">
            <v/>
          </cell>
          <cell r="O892" t="str">
            <v/>
          </cell>
          <cell r="P892" t="str">
            <v/>
          </cell>
        </row>
        <row r="893">
          <cell r="C893" t="str">
            <v>135BMA9070</v>
          </cell>
          <cell r="D893" t="str">
            <v>ENTR. ITAQUI/BACANGA</v>
          </cell>
          <cell r="E893" t="str">
            <v>ENTR BR-135 (P/PEDRINHAS)</v>
          </cell>
          <cell r="F893">
            <v>0</v>
          </cell>
          <cell r="G893">
            <v>16.100000000000001</v>
          </cell>
          <cell r="H893">
            <v>16.100000000000001</v>
          </cell>
          <cell r="I893" t="str">
            <v>PAV</v>
          </cell>
          <cell r="J893" t="str">
            <v>*</v>
          </cell>
          <cell r="L893" t="str">
            <v/>
          </cell>
          <cell r="M893" t="str">
            <v/>
          </cell>
          <cell r="O893" t="str">
            <v/>
          </cell>
          <cell r="P893" t="str">
            <v/>
          </cell>
        </row>
        <row r="894">
          <cell r="C894" t="str">
            <v>135BMA9090</v>
          </cell>
          <cell r="D894" t="str">
            <v>ENTR. ITAQUI/BACANGÁ</v>
          </cell>
          <cell r="E894" t="str">
            <v>ACESSO AO PORTO DO ITAQUI</v>
          </cell>
          <cell r="F894">
            <v>0</v>
          </cell>
          <cell r="G894">
            <v>2</v>
          </cell>
          <cell r="H894">
            <v>2</v>
          </cell>
          <cell r="I894" t="str">
            <v>PAV</v>
          </cell>
          <cell r="J894" t="str">
            <v>*</v>
          </cell>
          <cell r="L894" t="str">
            <v/>
          </cell>
          <cell r="M894" t="str">
            <v/>
          </cell>
          <cell r="O894" t="str">
            <v/>
          </cell>
          <cell r="P894" t="str">
            <v/>
          </cell>
        </row>
        <row r="895">
          <cell r="J895" t="str">
            <v/>
          </cell>
        </row>
        <row r="896">
          <cell r="C896" t="str">
            <v>222BMA0370</v>
          </cell>
          <cell r="D896" t="str">
            <v>DIV PI/MA (REPARTIÇÃO/PI)</v>
          </cell>
          <cell r="E896" t="str">
            <v>ENTR MA-034(A) (BREJO)</v>
          </cell>
          <cell r="F896">
            <v>0</v>
          </cell>
          <cell r="G896">
            <v>9.9</v>
          </cell>
          <cell r="H896">
            <v>9.9</v>
          </cell>
          <cell r="I896" t="str">
            <v>PLA</v>
          </cell>
          <cell r="J896" t="str">
            <v/>
          </cell>
          <cell r="L896" t="str">
            <v/>
          </cell>
          <cell r="M896" t="str">
            <v/>
          </cell>
          <cell r="O896" t="str">
            <v/>
          </cell>
          <cell r="P896" t="str">
            <v/>
          </cell>
        </row>
        <row r="897">
          <cell r="C897" t="str">
            <v>222BMA0380</v>
          </cell>
          <cell r="D897" t="str">
            <v>ENTR MA-034(A) (BREJO)</v>
          </cell>
          <cell r="E897" t="str">
            <v>ENTR MA-034(B)</v>
          </cell>
          <cell r="F897">
            <v>9.9</v>
          </cell>
          <cell r="G897">
            <v>32.9</v>
          </cell>
          <cell r="H897">
            <v>23</v>
          </cell>
          <cell r="I897" t="str">
            <v>PLA</v>
          </cell>
          <cell r="J897" t="str">
            <v/>
          </cell>
          <cell r="L897" t="str">
            <v/>
          </cell>
          <cell r="M897" t="str">
            <v/>
          </cell>
          <cell r="N897" t="str">
            <v>MA-034</v>
          </cell>
          <cell r="O897" t="str">
            <v>PAV</v>
          </cell>
          <cell r="P897" t="str">
            <v/>
          </cell>
        </row>
        <row r="898">
          <cell r="C898" t="str">
            <v>222BMA0385</v>
          </cell>
          <cell r="D898" t="str">
            <v>ENTR MA-034(B)</v>
          </cell>
          <cell r="E898" t="str">
            <v>ENTR MA-228/234(A) (ANAPURUS)</v>
          </cell>
          <cell r="F898">
            <v>32.9</v>
          </cell>
          <cell r="G898">
            <v>47.9</v>
          </cell>
          <cell r="H898">
            <v>15</v>
          </cell>
          <cell r="I898" t="str">
            <v>PLA</v>
          </cell>
          <cell r="J898" t="str">
            <v/>
          </cell>
          <cell r="L898" t="str">
            <v/>
          </cell>
          <cell r="M898" t="str">
            <v/>
          </cell>
          <cell r="N898" t="str">
            <v>MA-230</v>
          </cell>
          <cell r="O898" t="str">
            <v>PAV</v>
          </cell>
          <cell r="P898" t="str">
            <v/>
          </cell>
        </row>
        <row r="899">
          <cell r="C899" t="str">
            <v>222BMA0390</v>
          </cell>
          <cell r="D899" t="str">
            <v>ENTR MA-228/234(A) (ANAPURUS)</v>
          </cell>
          <cell r="E899" t="str">
            <v>ENTR MA-025/026/234(B) (CHAPADINHA)</v>
          </cell>
          <cell r="F899">
            <v>47.9</v>
          </cell>
          <cell r="G899">
            <v>73.900000000000006</v>
          </cell>
          <cell r="H899">
            <v>26</v>
          </cell>
          <cell r="I899" t="str">
            <v>PLA</v>
          </cell>
          <cell r="J899" t="str">
            <v/>
          </cell>
          <cell r="L899" t="str">
            <v/>
          </cell>
          <cell r="M899" t="str">
            <v/>
          </cell>
          <cell r="N899" t="str">
            <v>MA-234</v>
          </cell>
          <cell r="O899" t="str">
            <v>PAV</v>
          </cell>
          <cell r="P899" t="str">
            <v/>
          </cell>
        </row>
        <row r="900">
          <cell r="C900" t="str">
            <v>222BMA0410</v>
          </cell>
          <cell r="D900" t="str">
            <v>ENTR MA-025/026/234 (CHAPADINHA)</v>
          </cell>
          <cell r="E900" t="str">
            <v>ENTR MA-224 (FAZENDINHA)</v>
          </cell>
          <cell r="F900">
            <v>73.900000000000006</v>
          </cell>
          <cell r="G900">
            <v>118.1</v>
          </cell>
          <cell r="H900">
            <v>44.2</v>
          </cell>
          <cell r="I900" t="str">
            <v>PAV</v>
          </cell>
          <cell r="J900" t="str">
            <v>*</v>
          </cell>
          <cell r="L900" t="str">
            <v/>
          </cell>
          <cell r="M900" t="str">
            <v/>
          </cell>
          <cell r="O900" t="str">
            <v/>
          </cell>
          <cell r="P900" t="str">
            <v>2006</v>
          </cell>
        </row>
        <row r="901">
          <cell r="C901" t="str">
            <v>222BMA0450</v>
          </cell>
          <cell r="D901" t="str">
            <v>ENTR MA-224 (FAZENDINHA)</v>
          </cell>
          <cell r="E901" t="str">
            <v>ENTR MA-020(A) (VARGEM GRANDE)</v>
          </cell>
          <cell r="F901">
            <v>118.1</v>
          </cell>
          <cell r="G901">
            <v>149.19999999999999</v>
          </cell>
          <cell r="H901">
            <v>31.1</v>
          </cell>
          <cell r="I901" t="str">
            <v>PAV</v>
          </cell>
          <cell r="J901" t="str">
            <v>*</v>
          </cell>
          <cell r="L901" t="str">
            <v/>
          </cell>
          <cell r="M901" t="str">
            <v/>
          </cell>
          <cell r="O901" t="str">
            <v/>
          </cell>
          <cell r="P901" t="str">
            <v>2006</v>
          </cell>
        </row>
        <row r="902">
          <cell r="C902" t="str">
            <v>222BMA0470</v>
          </cell>
          <cell r="D902" t="str">
            <v>ENTR MA-020(A) (VARGEM GRANDE)</v>
          </cell>
          <cell r="E902" t="str">
            <v>ENTR MA-020(B) (P/PRESIDENTE VARGAS)</v>
          </cell>
          <cell r="F902">
            <v>149.19999999999999</v>
          </cell>
          <cell r="G902">
            <v>170.2</v>
          </cell>
          <cell r="H902">
            <v>21</v>
          </cell>
          <cell r="I902" t="str">
            <v>PAV</v>
          </cell>
          <cell r="J902" t="str">
            <v>*</v>
          </cell>
          <cell r="L902" t="str">
            <v/>
          </cell>
          <cell r="M902" t="str">
            <v/>
          </cell>
          <cell r="O902" t="str">
            <v/>
          </cell>
          <cell r="P902" t="str">
            <v>2006</v>
          </cell>
        </row>
        <row r="903">
          <cell r="C903" t="str">
            <v>222BMA0472</v>
          </cell>
          <cell r="D903" t="str">
            <v>ENTR MA-020(B) (P/PRESIDENTE VARGAS)</v>
          </cell>
          <cell r="E903" t="str">
            <v>ITAPECURU-MIRIM</v>
          </cell>
          <cell r="F903">
            <v>170.2</v>
          </cell>
          <cell r="G903">
            <v>206.1</v>
          </cell>
          <cell r="H903">
            <v>35.9</v>
          </cell>
          <cell r="I903" t="str">
            <v>PAV</v>
          </cell>
          <cell r="J903" t="str">
            <v>*</v>
          </cell>
          <cell r="L903" t="str">
            <v/>
          </cell>
          <cell r="M903" t="str">
            <v/>
          </cell>
          <cell r="O903" t="str">
            <v/>
          </cell>
          <cell r="P903" t="str">
            <v>2006</v>
          </cell>
        </row>
        <row r="904">
          <cell r="C904" t="str">
            <v>222BMA0490</v>
          </cell>
          <cell r="D904" t="str">
            <v>ITAPECURU-MIRIM</v>
          </cell>
          <cell r="E904" t="str">
            <v>ENTR BR-135(A) (OUTEIRO)</v>
          </cell>
          <cell r="F904">
            <v>206.1</v>
          </cell>
          <cell r="G904">
            <v>219.2</v>
          </cell>
          <cell r="H904">
            <v>13.1</v>
          </cell>
          <cell r="I904" t="str">
            <v>PAV</v>
          </cell>
          <cell r="J904" t="str">
            <v>*</v>
          </cell>
          <cell r="L904" t="str">
            <v/>
          </cell>
          <cell r="M904" t="str">
            <v/>
          </cell>
          <cell r="O904" t="str">
            <v/>
          </cell>
          <cell r="P904" t="str">
            <v>2006</v>
          </cell>
        </row>
        <row r="905">
          <cell r="C905" t="str">
            <v>222BMA0510</v>
          </cell>
          <cell r="D905" t="str">
            <v>ENTR BR-135(A) (OUTEIRO)</v>
          </cell>
          <cell r="E905" t="str">
            <v>ENTR MA-339 (COLOMBO)</v>
          </cell>
          <cell r="F905">
            <v>219.2</v>
          </cell>
          <cell r="G905">
            <v>227.8</v>
          </cell>
          <cell r="H905">
            <v>8.6</v>
          </cell>
          <cell r="I905" t="str">
            <v>PAV</v>
          </cell>
          <cell r="J905" t="str">
            <v/>
          </cell>
          <cell r="K905" t="str">
            <v>135BMA0090</v>
          </cell>
          <cell r="L905" t="str">
            <v/>
          </cell>
          <cell r="M905" t="str">
            <v/>
          </cell>
          <cell r="O905" t="str">
            <v/>
          </cell>
          <cell r="P905" t="str">
            <v/>
          </cell>
        </row>
        <row r="906">
          <cell r="C906" t="str">
            <v>222BMA0530</v>
          </cell>
          <cell r="D906" t="str">
            <v>ENTR MA-339 (COLOMBO)</v>
          </cell>
          <cell r="E906" t="str">
            <v>ENTR BR-135(B) (MIRANDA DO NORTE)</v>
          </cell>
          <cell r="F906">
            <v>227.8</v>
          </cell>
          <cell r="G906">
            <v>251</v>
          </cell>
          <cell r="H906">
            <v>23.2</v>
          </cell>
          <cell r="I906" t="str">
            <v>PAV</v>
          </cell>
          <cell r="J906" t="str">
            <v/>
          </cell>
          <cell r="K906" t="str">
            <v>135BMA0110</v>
          </cell>
          <cell r="L906" t="str">
            <v/>
          </cell>
          <cell r="M906" t="str">
            <v/>
          </cell>
          <cell r="O906" t="str">
            <v/>
          </cell>
          <cell r="P906" t="str">
            <v/>
          </cell>
        </row>
        <row r="907">
          <cell r="C907" t="str">
            <v>222BMA0550</v>
          </cell>
          <cell r="D907" t="str">
            <v>ENTR BR-135(B) (MIRANDA DO NORTE)</v>
          </cell>
          <cell r="E907" t="str">
            <v>ARARI</v>
          </cell>
          <cell r="F907">
            <v>251</v>
          </cell>
          <cell r="G907">
            <v>281</v>
          </cell>
          <cell r="H907">
            <v>30</v>
          </cell>
          <cell r="I907" t="str">
            <v>PAV</v>
          </cell>
          <cell r="J907" t="str">
            <v>*</v>
          </cell>
          <cell r="L907" t="str">
            <v/>
          </cell>
          <cell r="M907" t="str">
            <v/>
          </cell>
          <cell r="O907" t="str">
            <v/>
          </cell>
          <cell r="P907" t="str">
            <v/>
          </cell>
        </row>
        <row r="908">
          <cell r="C908" t="str">
            <v>222BMA0570</v>
          </cell>
          <cell r="D908" t="str">
            <v>ARARI</v>
          </cell>
          <cell r="E908" t="str">
            <v>INÍCIO PISTA DUPLA</v>
          </cell>
          <cell r="F908">
            <v>281</v>
          </cell>
          <cell r="G908">
            <v>292.39999999999998</v>
          </cell>
          <cell r="H908">
            <v>11.4</v>
          </cell>
          <cell r="I908" t="str">
            <v>PAV</v>
          </cell>
          <cell r="J908" t="str">
            <v>*</v>
          </cell>
          <cell r="L908" t="str">
            <v/>
          </cell>
          <cell r="M908" t="str">
            <v/>
          </cell>
          <cell r="O908" t="str">
            <v/>
          </cell>
          <cell r="P908" t="str">
            <v/>
          </cell>
        </row>
        <row r="909">
          <cell r="C909" t="str">
            <v>222BMA0580</v>
          </cell>
          <cell r="D909" t="str">
            <v>INÍCIO PISTA DUPLA</v>
          </cell>
          <cell r="E909" t="str">
            <v>ENTR MA-014 (VITÓRIA DO MEARIM) *TRECHO URBANO*</v>
          </cell>
          <cell r="F909">
            <v>292.39999999999998</v>
          </cell>
          <cell r="G909">
            <v>292.89999999999998</v>
          </cell>
          <cell r="H909">
            <v>0.5</v>
          </cell>
          <cell r="I909" t="str">
            <v>DUP</v>
          </cell>
          <cell r="J909" t="str">
            <v>*</v>
          </cell>
          <cell r="L909" t="str">
            <v/>
          </cell>
          <cell r="M909" t="str">
            <v/>
          </cell>
          <cell r="O909" t="str">
            <v/>
          </cell>
          <cell r="P909" t="str">
            <v/>
          </cell>
        </row>
        <row r="910">
          <cell r="C910" t="str">
            <v>222BMA0585</v>
          </cell>
          <cell r="D910" t="str">
            <v>ENTR MA-014 (VITÓRIA DO MEARIM)</v>
          </cell>
          <cell r="E910" t="str">
            <v>FIM PISTA DUPLA *TRECHO URBANO*</v>
          </cell>
          <cell r="F910">
            <v>292.89999999999998</v>
          </cell>
          <cell r="G910">
            <v>294.7</v>
          </cell>
          <cell r="H910">
            <v>1.8</v>
          </cell>
          <cell r="I910" t="str">
            <v>DUP</v>
          </cell>
          <cell r="J910" t="str">
            <v>*</v>
          </cell>
          <cell r="L910" t="str">
            <v/>
          </cell>
          <cell r="M910" t="str">
            <v/>
          </cell>
          <cell r="O910" t="str">
            <v/>
          </cell>
          <cell r="P910" t="str">
            <v/>
          </cell>
        </row>
        <row r="911">
          <cell r="C911" t="str">
            <v>222BMA0590</v>
          </cell>
          <cell r="D911" t="str">
            <v>FIM PISTA DUPLA</v>
          </cell>
          <cell r="E911" t="str">
            <v>ENTR MA-342 (IGARAPÉ DO MEIO)</v>
          </cell>
          <cell r="F911">
            <v>294.7</v>
          </cell>
          <cell r="G911">
            <v>337.8</v>
          </cell>
          <cell r="H911">
            <v>43.1</v>
          </cell>
          <cell r="I911" t="str">
            <v>PAV</v>
          </cell>
          <cell r="J911" t="str">
            <v>*</v>
          </cell>
          <cell r="L911" t="str">
            <v/>
          </cell>
          <cell r="M911" t="str">
            <v/>
          </cell>
          <cell r="O911" t="str">
            <v/>
          </cell>
          <cell r="P911" t="str">
            <v/>
          </cell>
        </row>
        <row r="912">
          <cell r="C912" t="str">
            <v>222BMA0595</v>
          </cell>
          <cell r="D912" t="str">
            <v>ENTR MA-342 (IGARAPÉ DO MEIO)</v>
          </cell>
          <cell r="E912" t="str">
            <v>ENTR BR-316(A) (BELA VISTA DO MARANHÃO)</v>
          </cell>
          <cell r="F912">
            <v>337.8</v>
          </cell>
          <cell r="G912">
            <v>352.7</v>
          </cell>
          <cell r="H912">
            <v>14.9</v>
          </cell>
          <cell r="I912" t="str">
            <v>PAV</v>
          </cell>
          <cell r="J912" t="str">
            <v>*</v>
          </cell>
          <cell r="L912" t="str">
            <v/>
          </cell>
          <cell r="M912" t="str">
            <v/>
          </cell>
          <cell r="O912" t="str">
            <v/>
          </cell>
          <cell r="P912" t="str">
            <v/>
          </cell>
        </row>
        <row r="913">
          <cell r="C913" t="str">
            <v>222BMA0610</v>
          </cell>
          <cell r="D913" t="str">
            <v>ENTR BR-316(A) (BELA VISTA DO MARANHÃO)</v>
          </cell>
          <cell r="E913" t="str">
            <v>ENTR BR-316(B)/MA-006(A)/320 (SANTA INÊS)</v>
          </cell>
          <cell r="F913">
            <v>352.7</v>
          </cell>
          <cell r="G913">
            <v>362.7</v>
          </cell>
          <cell r="H913">
            <v>10</v>
          </cell>
          <cell r="I913" t="str">
            <v>PAV</v>
          </cell>
          <cell r="J913" t="str">
            <v>*</v>
          </cell>
          <cell r="K913" t="str">
            <v>316BMA0290</v>
          </cell>
          <cell r="L913" t="str">
            <v/>
          </cell>
          <cell r="M913" t="str">
            <v/>
          </cell>
          <cell r="O913" t="str">
            <v/>
          </cell>
          <cell r="P913" t="str">
            <v/>
          </cell>
        </row>
        <row r="914">
          <cell r="C914" t="str">
            <v>222BMA0630</v>
          </cell>
          <cell r="D914" t="str">
            <v>ENTR BR-316(B)/MA-006(A)/320 (SANTA INÊS)</v>
          </cell>
          <cell r="E914" t="str">
            <v>ENTR MA-119/240 (SANTA LUZIA DO TIDE)</v>
          </cell>
          <cell r="F914">
            <v>362.7</v>
          </cell>
          <cell r="G914">
            <v>407.4</v>
          </cell>
          <cell r="H914">
            <v>44.7</v>
          </cell>
          <cell r="I914" t="str">
            <v>PAV</v>
          </cell>
          <cell r="J914" t="str">
            <v>*</v>
          </cell>
          <cell r="L914" t="str">
            <v/>
          </cell>
          <cell r="M914" t="str">
            <v/>
          </cell>
          <cell r="O914" t="str">
            <v/>
          </cell>
          <cell r="P914" t="str">
            <v/>
          </cell>
        </row>
        <row r="915">
          <cell r="C915" t="str">
            <v>222BMA0650</v>
          </cell>
          <cell r="D915" t="str">
            <v>ENTR MA-119/240 (SANTA LUZIA DO TIDE)</v>
          </cell>
          <cell r="E915" t="str">
            <v>ENTR MA-006(B) (P/ARAME)</v>
          </cell>
          <cell r="F915">
            <v>407.4</v>
          </cell>
          <cell r="G915">
            <v>503</v>
          </cell>
          <cell r="H915">
            <v>95.6</v>
          </cell>
          <cell r="I915" t="str">
            <v>PAV</v>
          </cell>
          <cell r="J915" t="str">
            <v>*</v>
          </cell>
          <cell r="L915" t="str">
            <v/>
          </cell>
          <cell r="M915" t="str">
            <v/>
          </cell>
          <cell r="O915" t="str">
            <v/>
          </cell>
          <cell r="P915" t="str">
            <v/>
          </cell>
        </row>
        <row r="916">
          <cell r="C916" t="str">
            <v>222BMA0670</v>
          </cell>
          <cell r="D916" t="str">
            <v>ENTR MA-006(B) (P/ARAME)</v>
          </cell>
          <cell r="E916" t="str">
            <v>ENTR MA-274 (RIO PINDARÉ)</v>
          </cell>
          <cell r="F916">
            <v>503</v>
          </cell>
          <cell r="G916">
            <v>602.29999999999995</v>
          </cell>
          <cell r="H916">
            <v>99.3</v>
          </cell>
          <cell r="I916" t="str">
            <v>PAV</v>
          </cell>
          <cell r="J916" t="str">
            <v>*</v>
          </cell>
          <cell r="L916" t="str">
            <v/>
          </cell>
          <cell r="M916" t="str">
            <v/>
          </cell>
          <cell r="O916" t="str">
            <v/>
          </cell>
          <cell r="P916" t="str">
            <v/>
          </cell>
        </row>
        <row r="917">
          <cell r="C917" t="str">
            <v>222BMA0680</v>
          </cell>
          <cell r="D917" t="str">
            <v>ENTR MA-274 (RIO PINDARÉ)</v>
          </cell>
          <cell r="E917" t="str">
            <v>ENTR BR-010(A) (AÇAILÂNDIA)</v>
          </cell>
          <cell r="F917">
            <v>602.29999999999995</v>
          </cell>
          <cell r="G917">
            <v>682.6</v>
          </cell>
          <cell r="H917">
            <v>80.3</v>
          </cell>
          <cell r="I917" t="str">
            <v>PAV</v>
          </cell>
          <cell r="J917" t="str">
            <v>*</v>
          </cell>
          <cell r="L917" t="str">
            <v/>
          </cell>
          <cell r="M917" t="str">
            <v/>
          </cell>
          <cell r="O917" t="str">
            <v/>
          </cell>
          <cell r="P917" t="str">
            <v/>
          </cell>
        </row>
        <row r="918">
          <cell r="C918" t="str">
            <v>222BMA0690</v>
          </cell>
          <cell r="D918" t="str">
            <v>ENTR BR-010(A) (AÇAILÂNDIA)</v>
          </cell>
          <cell r="E918" t="str">
            <v>DIV MA/PA (RIO ITINGA)</v>
          </cell>
          <cell r="F918">
            <v>682.6</v>
          </cell>
          <cell r="G918">
            <v>741.9</v>
          </cell>
          <cell r="H918">
            <v>59.3</v>
          </cell>
          <cell r="I918" t="str">
            <v>PAV</v>
          </cell>
          <cell r="J918" t="str">
            <v/>
          </cell>
          <cell r="K918" t="str">
            <v>010BMA0470</v>
          </cell>
          <cell r="L918" t="str">
            <v/>
          </cell>
          <cell r="M918" t="str">
            <v/>
          </cell>
          <cell r="O918" t="str">
            <v/>
          </cell>
          <cell r="P918" t="str">
            <v/>
          </cell>
        </row>
        <row r="919">
          <cell r="J919" t="str">
            <v/>
          </cell>
        </row>
        <row r="920">
          <cell r="C920" t="str">
            <v>226BMA0810</v>
          </cell>
          <cell r="D920" t="str">
            <v>ENTR BR-316/343(B) (DIV PI/MA) (TERESINA/TIMON)</v>
          </cell>
          <cell r="E920" t="str">
            <v>ENTR MA-034</v>
          </cell>
          <cell r="F920">
            <v>0</v>
          </cell>
          <cell r="G920">
            <v>77</v>
          </cell>
          <cell r="H920">
            <v>77</v>
          </cell>
          <cell r="I920" t="str">
            <v>IMP</v>
          </cell>
          <cell r="J920" t="str">
            <v/>
          </cell>
          <cell r="L920" t="str">
            <v/>
          </cell>
          <cell r="M920" t="str">
            <v/>
          </cell>
          <cell r="O920" t="str">
            <v/>
          </cell>
          <cell r="P920" t="str">
            <v>2005</v>
          </cell>
        </row>
        <row r="921">
          <cell r="C921" t="str">
            <v>226BMA0820</v>
          </cell>
          <cell r="D921" t="str">
            <v>ENTR MA-034</v>
          </cell>
          <cell r="E921" t="str">
            <v>KM 100 (INÍCIO PAVIMENTAÇÃO)</v>
          </cell>
          <cell r="F921">
            <v>77</v>
          </cell>
          <cell r="G921">
            <v>100</v>
          </cell>
          <cell r="H921">
            <v>23</v>
          </cell>
          <cell r="I921" t="str">
            <v>IMP</v>
          </cell>
          <cell r="J921" t="str">
            <v/>
          </cell>
          <cell r="L921" t="str">
            <v/>
          </cell>
          <cell r="M921" t="str">
            <v/>
          </cell>
          <cell r="O921" t="str">
            <v/>
          </cell>
          <cell r="P921" t="str">
            <v>2006</v>
          </cell>
        </row>
        <row r="922">
          <cell r="C922" t="str">
            <v>226BMA0830</v>
          </cell>
          <cell r="D922" t="str">
            <v>KM 100 (INÍCIO PAVIMENTAÇÃO)</v>
          </cell>
          <cell r="E922" t="str">
            <v>POVOADO MONTIVIDEL</v>
          </cell>
          <cell r="F922">
            <v>100</v>
          </cell>
          <cell r="G922">
            <v>112.7</v>
          </cell>
          <cell r="H922">
            <v>12.7</v>
          </cell>
          <cell r="I922" t="str">
            <v>PAV</v>
          </cell>
          <cell r="J922" t="str">
            <v>*</v>
          </cell>
          <cell r="L922" t="str">
            <v/>
          </cell>
          <cell r="M922" t="str">
            <v/>
          </cell>
          <cell r="O922" t="str">
            <v/>
          </cell>
          <cell r="P922" t="str">
            <v>2005</v>
          </cell>
        </row>
        <row r="923">
          <cell r="C923" t="str">
            <v>226BMA0840</v>
          </cell>
          <cell r="D923" t="str">
            <v>POVOADO MONTIVIDEL</v>
          </cell>
          <cell r="E923" t="str">
            <v>ENTR BR-135(A)/MA-127</v>
          </cell>
          <cell r="F923">
            <v>112.7</v>
          </cell>
          <cell r="G923">
            <v>201.8</v>
          </cell>
          <cell r="H923">
            <v>89.1</v>
          </cell>
          <cell r="I923" t="str">
            <v>PAV</v>
          </cell>
          <cell r="J923" t="str">
            <v>*</v>
          </cell>
          <cell r="L923" t="str">
            <v/>
          </cell>
          <cell r="M923" t="str">
            <v/>
          </cell>
          <cell r="O923" t="str">
            <v/>
          </cell>
          <cell r="P923" t="str">
            <v>2005</v>
          </cell>
        </row>
        <row r="924">
          <cell r="C924" t="str">
            <v>226BMA0845</v>
          </cell>
          <cell r="D924" t="str">
            <v>ENTR BR-135(A)/MA-127</v>
          </cell>
          <cell r="E924" t="str">
            <v>ENTR BR-135(B) (PRESIDENTE DUTRA)</v>
          </cell>
          <cell r="F924">
            <v>201.8</v>
          </cell>
          <cell r="G924">
            <v>204.1</v>
          </cell>
          <cell r="H924">
            <v>2.2999999999999998</v>
          </cell>
          <cell r="I924" t="str">
            <v>PAV</v>
          </cell>
          <cell r="J924" t="str">
            <v/>
          </cell>
          <cell r="K924" t="str">
            <v>135BMA0240</v>
          </cell>
          <cell r="L924" t="str">
            <v/>
          </cell>
          <cell r="M924" t="str">
            <v/>
          </cell>
          <cell r="O924" t="str">
            <v/>
          </cell>
          <cell r="P924" t="str">
            <v/>
          </cell>
        </row>
        <row r="925">
          <cell r="C925" t="str">
            <v>226BMA0850</v>
          </cell>
          <cell r="D925" t="str">
            <v>ENTR BR-135(B) (PRESIDENTE DUTRA)</v>
          </cell>
          <cell r="E925" t="str">
            <v>ENTR MA-259 (P/TUNTUM)</v>
          </cell>
          <cell r="F925">
            <v>204.1</v>
          </cell>
          <cell r="G925">
            <v>217.4</v>
          </cell>
          <cell r="H925">
            <v>13.3</v>
          </cell>
          <cell r="I925" t="str">
            <v>PAV</v>
          </cell>
          <cell r="J925" t="str">
            <v>*</v>
          </cell>
          <cell r="L925" t="str">
            <v/>
          </cell>
          <cell r="M925" t="str">
            <v/>
          </cell>
          <cell r="O925" t="str">
            <v/>
          </cell>
          <cell r="P925" t="str">
            <v>2004</v>
          </cell>
        </row>
        <row r="926">
          <cell r="C926" t="str">
            <v>226BMA0860</v>
          </cell>
          <cell r="D926" t="str">
            <v>ENTR MA-259 (P/TUNTUM)</v>
          </cell>
          <cell r="E926" t="str">
            <v>ENTR MA-012/272 (BARRA DO CORDA)</v>
          </cell>
          <cell r="F926">
            <v>217.4</v>
          </cell>
          <cell r="G926">
            <v>299.89999999999998</v>
          </cell>
          <cell r="H926">
            <v>82.5</v>
          </cell>
          <cell r="I926" t="str">
            <v>PAV</v>
          </cell>
          <cell r="J926" t="str">
            <v>*</v>
          </cell>
          <cell r="L926" t="str">
            <v/>
          </cell>
          <cell r="M926" t="str">
            <v/>
          </cell>
          <cell r="O926" t="str">
            <v/>
          </cell>
          <cell r="P926" t="str">
            <v>2004</v>
          </cell>
        </row>
        <row r="927">
          <cell r="C927" t="str">
            <v>226BMA0870</v>
          </cell>
          <cell r="D927" t="str">
            <v>ENTR MA-012/272 (BARRA DO CORDA)</v>
          </cell>
          <cell r="E927" t="str">
            <v>ENTR MA-328 (P/JENIPAPO DOS VIEIRAS)</v>
          </cell>
          <cell r="F927">
            <v>299.89999999999998</v>
          </cell>
          <cell r="G927">
            <v>335.9</v>
          </cell>
          <cell r="H927">
            <v>36</v>
          </cell>
          <cell r="I927" t="str">
            <v>PAV</v>
          </cell>
          <cell r="J927" t="str">
            <v>*</v>
          </cell>
          <cell r="L927" t="str">
            <v/>
          </cell>
          <cell r="M927" t="str">
            <v/>
          </cell>
          <cell r="O927" t="str">
            <v/>
          </cell>
          <cell r="P927" t="str">
            <v>2003</v>
          </cell>
        </row>
        <row r="928">
          <cell r="C928" t="str">
            <v>226BMA0880</v>
          </cell>
          <cell r="D928" t="str">
            <v>ENTR MA-328 (P/JENIPAPO DOS VIEIRAS)</v>
          </cell>
          <cell r="E928" t="str">
            <v>ENTR MA-006(A) (GRAJAÚ)</v>
          </cell>
          <cell r="F928">
            <v>335.9</v>
          </cell>
          <cell r="G928">
            <v>414.2</v>
          </cell>
          <cell r="H928">
            <v>78.3</v>
          </cell>
          <cell r="I928" t="str">
            <v>PAV</v>
          </cell>
          <cell r="J928" t="str">
            <v>*</v>
          </cell>
          <cell r="L928" t="str">
            <v/>
          </cell>
          <cell r="M928" t="str">
            <v/>
          </cell>
          <cell r="O928" t="str">
            <v/>
          </cell>
          <cell r="P928" t="str">
            <v>2003</v>
          </cell>
        </row>
        <row r="929">
          <cell r="C929" t="str">
            <v>226BMA0885</v>
          </cell>
          <cell r="D929" t="str">
            <v>ENTR MA-006(A) (GRAJAÚ)</v>
          </cell>
          <cell r="E929" t="str">
            <v>ENTR MA-006(B) (PONTE S/ R GRAJAÚ (ACESSO BELA ESTRÊLA))</v>
          </cell>
          <cell r="F929">
            <v>414.2</v>
          </cell>
          <cell r="G929">
            <v>418.3</v>
          </cell>
          <cell r="H929">
            <v>4.0999999999999996</v>
          </cell>
          <cell r="I929" t="str">
            <v>PAV</v>
          </cell>
          <cell r="J929" t="str">
            <v>*</v>
          </cell>
          <cell r="L929" t="str">
            <v/>
          </cell>
          <cell r="M929" t="str">
            <v/>
          </cell>
          <cell r="O929" t="str">
            <v/>
          </cell>
          <cell r="P929" t="str">
            <v>2003</v>
          </cell>
        </row>
        <row r="930">
          <cell r="C930" t="str">
            <v>226BMA0890</v>
          </cell>
          <cell r="D930" t="str">
            <v>ENTR MA-006(B) (PONTE S/ R GRAJAÚ (ACESSO BELA ESTRÊLA))</v>
          </cell>
          <cell r="E930" t="str">
            <v>ENTR MA-275</v>
          </cell>
          <cell r="F930">
            <v>418.3</v>
          </cell>
          <cell r="G930">
            <v>479.5</v>
          </cell>
          <cell r="H930">
            <v>61.2</v>
          </cell>
          <cell r="I930" t="str">
            <v>PAV</v>
          </cell>
          <cell r="J930" t="str">
            <v>*</v>
          </cell>
          <cell r="L930" t="str">
            <v/>
          </cell>
          <cell r="M930" t="str">
            <v/>
          </cell>
          <cell r="O930" t="str">
            <v/>
          </cell>
          <cell r="P930" t="str">
            <v>2003</v>
          </cell>
        </row>
        <row r="931">
          <cell r="C931" t="str">
            <v>226BMA0910</v>
          </cell>
          <cell r="D931" t="str">
            <v>ENTR MA-275</v>
          </cell>
          <cell r="E931" t="str">
            <v>ENTR BR-010(A) (PORTO FRANCO)</v>
          </cell>
          <cell r="F931">
            <v>479.5</v>
          </cell>
          <cell r="G931">
            <v>572.1</v>
          </cell>
          <cell r="H931">
            <v>92.6</v>
          </cell>
          <cell r="I931" t="str">
            <v>PAV</v>
          </cell>
          <cell r="J931" t="str">
            <v>*</v>
          </cell>
          <cell r="L931" t="str">
            <v/>
          </cell>
          <cell r="M931" t="str">
            <v/>
          </cell>
          <cell r="O931" t="str">
            <v/>
          </cell>
          <cell r="P931" t="str">
            <v>2004</v>
          </cell>
        </row>
        <row r="932">
          <cell r="C932" t="str">
            <v>226BMA0930</v>
          </cell>
          <cell r="D932" t="str">
            <v>ENTR BR-010(A) (PORTO FRANCO)</v>
          </cell>
          <cell r="E932" t="str">
            <v>ENTR BR-010(B)/230(A)/MA-138 (ESTREITO)</v>
          </cell>
          <cell r="F932">
            <v>572.1</v>
          </cell>
          <cell r="G932">
            <v>599.4</v>
          </cell>
          <cell r="H932">
            <v>27.3</v>
          </cell>
          <cell r="I932" t="str">
            <v>PAV</v>
          </cell>
          <cell r="J932" t="str">
            <v/>
          </cell>
          <cell r="K932" t="str">
            <v>010BMA0390</v>
          </cell>
          <cell r="L932" t="str">
            <v/>
          </cell>
          <cell r="M932" t="str">
            <v/>
          </cell>
          <cell r="O932" t="str">
            <v/>
          </cell>
          <cell r="P932" t="str">
            <v/>
          </cell>
        </row>
        <row r="933">
          <cell r="C933" t="str">
            <v>226BMA0940</v>
          </cell>
          <cell r="D933" t="str">
            <v>ENTR BR-010(B)/230(A)/MA-138 (ESTREITO)</v>
          </cell>
          <cell r="E933" t="str">
            <v>DIV MA/TO</v>
          </cell>
          <cell r="F933">
            <v>599.4</v>
          </cell>
          <cell r="G933">
            <v>600.20000000000005</v>
          </cell>
          <cell r="H933">
            <v>0.8</v>
          </cell>
          <cell r="I933" t="str">
            <v>PAV</v>
          </cell>
          <cell r="J933" t="str">
            <v>*</v>
          </cell>
          <cell r="K933" t="str">
            <v>230BMA1075</v>
          </cell>
          <cell r="L933" t="str">
            <v/>
          </cell>
          <cell r="M933" t="str">
            <v/>
          </cell>
          <cell r="O933" t="str">
            <v/>
          </cell>
          <cell r="P933" t="str">
            <v/>
          </cell>
        </row>
        <row r="934">
          <cell r="J934" t="str">
            <v/>
          </cell>
        </row>
        <row r="935">
          <cell r="C935" t="str">
            <v>230BMA0910</v>
          </cell>
          <cell r="D935" t="str">
            <v>ENTR BR-343 (DIV PI/MA) (BARÃO DO GRAJAÚ)</v>
          </cell>
          <cell r="E935" t="str">
            <v>ENTR MA-040</v>
          </cell>
          <cell r="F935">
            <v>0</v>
          </cell>
          <cell r="G935">
            <v>20.399999999999999</v>
          </cell>
          <cell r="H935">
            <v>20.399999999999999</v>
          </cell>
          <cell r="I935" t="str">
            <v>PAV</v>
          </cell>
          <cell r="J935" t="str">
            <v>*</v>
          </cell>
          <cell r="L935" t="str">
            <v/>
          </cell>
          <cell r="M935" t="str">
            <v/>
          </cell>
          <cell r="O935" t="str">
            <v/>
          </cell>
          <cell r="P935" t="str">
            <v/>
          </cell>
        </row>
        <row r="936">
          <cell r="C936" t="str">
            <v>230BMA0930</v>
          </cell>
          <cell r="D936" t="str">
            <v>ENTR MA-040</v>
          </cell>
          <cell r="E936" t="str">
            <v>ENTR BR-135(A)/MA-364 (DOIS IRMÃOS)</v>
          </cell>
          <cell r="F936">
            <v>20.399999999999999</v>
          </cell>
          <cell r="G936">
            <v>57.4</v>
          </cell>
          <cell r="H936">
            <v>37</v>
          </cell>
          <cell r="I936" t="str">
            <v>PAV</v>
          </cell>
          <cell r="J936" t="str">
            <v>*</v>
          </cell>
          <cell r="L936" t="str">
            <v/>
          </cell>
          <cell r="M936" t="str">
            <v/>
          </cell>
          <cell r="O936" t="str">
            <v/>
          </cell>
          <cell r="P936" t="str">
            <v/>
          </cell>
        </row>
        <row r="937">
          <cell r="C937" t="str">
            <v>230BMA0950</v>
          </cell>
          <cell r="D937" t="str">
            <v>ENTR BR-135(A)/MA-364 (DOIS IRMÃOS)</v>
          </cell>
          <cell r="E937" t="str">
            <v>ENTR MA-034 (SÃO JOÃO DOS PATOS)</v>
          </cell>
          <cell r="F937">
            <v>57.4</v>
          </cell>
          <cell r="G937">
            <v>93.2</v>
          </cell>
          <cell r="H937">
            <v>35.799999999999997</v>
          </cell>
          <cell r="I937" t="str">
            <v>PAV</v>
          </cell>
          <cell r="J937" t="str">
            <v/>
          </cell>
          <cell r="K937" t="str">
            <v>135BMA0330</v>
          </cell>
          <cell r="L937" t="str">
            <v/>
          </cell>
          <cell r="M937" t="str">
            <v/>
          </cell>
          <cell r="O937" t="str">
            <v/>
          </cell>
          <cell r="P937" t="str">
            <v/>
          </cell>
        </row>
        <row r="938">
          <cell r="C938" t="str">
            <v>230BMA0970</v>
          </cell>
          <cell r="D938" t="str">
            <v>ENTR MA-034 (SÃO JOÃO DOS PATOS)</v>
          </cell>
          <cell r="E938" t="str">
            <v>ENTR BR-135(B)/MA-368 (OROSIMBO)</v>
          </cell>
          <cell r="F938">
            <v>93.2</v>
          </cell>
          <cell r="G938">
            <v>114.7</v>
          </cell>
          <cell r="H938">
            <v>21.5</v>
          </cell>
          <cell r="I938" t="str">
            <v>PAV</v>
          </cell>
          <cell r="J938" t="str">
            <v/>
          </cell>
          <cell r="K938" t="str">
            <v>135BMA0310</v>
          </cell>
          <cell r="L938" t="str">
            <v/>
          </cell>
          <cell r="M938" t="str">
            <v/>
          </cell>
          <cell r="O938" t="str">
            <v/>
          </cell>
          <cell r="P938" t="str">
            <v/>
          </cell>
        </row>
        <row r="939">
          <cell r="C939" t="str">
            <v>230BMA0980</v>
          </cell>
          <cell r="D939" t="str">
            <v>ENTR BR-135(B)/MA-368 (OROSIMBO)</v>
          </cell>
          <cell r="E939" t="str">
            <v>ENTR MA-270/369 (PASTOS BONS)</v>
          </cell>
          <cell r="F939">
            <v>114.7</v>
          </cell>
          <cell r="G939">
            <v>141.19999999999999</v>
          </cell>
          <cell r="H939">
            <v>26.5</v>
          </cell>
          <cell r="I939" t="str">
            <v>PAV</v>
          </cell>
          <cell r="J939" t="str">
            <v>*</v>
          </cell>
          <cell r="L939" t="str">
            <v/>
          </cell>
          <cell r="M939" t="str">
            <v/>
          </cell>
          <cell r="O939" t="str">
            <v/>
          </cell>
          <cell r="P939" t="str">
            <v/>
          </cell>
        </row>
        <row r="940">
          <cell r="C940" t="str">
            <v>230BMA0990</v>
          </cell>
          <cell r="D940" t="str">
            <v>ENTR MA-270/369 (PASTOS BONS)</v>
          </cell>
          <cell r="E940" t="str">
            <v>ENTR MA-371 (SÃO  DOMINGOS DO AZEITÃO)</v>
          </cell>
          <cell r="F940">
            <v>141.19999999999999</v>
          </cell>
          <cell r="G940">
            <v>215.6</v>
          </cell>
          <cell r="H940">
            <v>74.400000000000006</v>
          </cell>
          <cell r="I940" t="str">
            <v>PAV</v>
          </cell>
          <cell r="J940" t="str">
            <v>*</v>
          </cell>
          <cell r="L940" t="str">
            <v/>
          </cell>
          <cell r="M940" t="str">
            <v/>
          </cell>
          <cell r="O940" t="str">
            <v/>
          </cell>
          <cell r="P940" t="str">
            <v/>
          </cell>
        </row>
        <row r="941">
          <cell r="C941" t="str">
            <v>230BMA0992</v>
          </cell>
          <cell r="D941" t="str">
            <v>ENTR MA-371 (SÃO  DOMINGOS DO AZEITÃO)</v>
          </cell>
          <cell r="E941" t="str">
            <v>ENTR MA-373 (SANTA TEREZA)</v>
          </cell>
          <cell r="F941">
            <v>215.6</v>
          </cell>
          <cell r="G941">
            <v>237.7</v>
          </cell>
          <cell r="H941">
            <v>22.1</v>
          </cell>
          <cell r="I941" t="str">
            <v>PAV</v>
          </cell>
          <cell r="J941" t="str">
            <v>*</v>
          </cell>
          <cell r="L941" t="str">
            <v/>
          </cell>
          <cell r="M941" t="str">
            <v/>
          </cell>
          <cell r="O941" t="str">
            <v/>
          </cell>
          <cell r="P941" t="str">
            <v/>
          </cell>
        </row>
        <row r="942">
          <cell r="C942" t="str">
            <v>230BMA1000</v>
          </cell>
          <cell r="D942" t="str">
            <v>ENTR MA-373 (SANTA TEREZA)</v>
          </cell>
          <cell r="E942" t="str">
            <v>ENTR MA-374 (P/LORETO)</v>
          </cell>
          <cell r="F942">
            <v>237.7</v>
          </cell>
          <cell r="G942">
            <v>274.39999999999998</v>
          </cell>
          <cell r="H942">
            <v>36.700000000000003</v>
          </cell>
          <cell r="I942" t="str">
            <v>PAV</v>
          </cell>
          <cell r="J942" t="str">
            <v>*</v>
          </cell>
          <cell r="L942" t="str">
            <v/>
          </cell>
          <cell r="M942" t="str">
            <v/>
          </cell>
          <cell r="O942" t="str">
            <v/>
          </cell>
          <cell r="P942" t="str">
            <v/>
          </cell>
        </row>
        <row r="943">
          <cell r="C943" t="str">
            <v>230BMA1002</v>
          </cell>
          <cell r="D943" t="str">
            <v>ENTR MA-374 (P/LORETO)</v>
          </cell>
          <cell r="E943" t="str">
            <v>ENTR MA-012/375 (SÃO RAIMUNDO DAS MANGABEIRAS)</v>
          </cell>
          <cell r="F943">
            <v>274.39999999999998</v>
          </cell>
          <cell r="G943">
            <v>313.5</v>
          </cell>
          <cell r="H943">
            <v>39.1</v>
          </cell>
          <cell r="I943" t="str">
            <v>PAV</v>
          </cell>
          <cell r="J943" t="str">
            <v>*</v>
          </cell>
          <cell r="L943" t="str">
            <v/>
          </cell>
          <cell r="M943" t="str">
            <v/>
          </cell>
          <cell r="O943" t="str">
            <v/>
          </cell>
          <cell r="P943" t="str">
            <v/>
          </cell>
        </row>
        <row r="944">
          <cell r="C944" t="str">
            <v>230BMA1010</v>
          </cell>
          <cell r="D944" t="str">
            <v>ENTR MA-012/375 (SÃO RAIMUNDO DAS MANGABEIRAS)</v>
          </cell>
          <cell r="E944" t="str">
            <v>ENTR MA-006(A)</v>
          </cell>
          <cell r="F944">
            <v>313.5</v>
          </cell>
          <cell r="G944">
            <v>366.9</v>
          </cell>
          <cell r="H944">
            <v>53.4</v>
          </cell>
          <cell r="I944" t="str">
            <v>PAV</v>
          </cell>
          <cell r="J944" t="str">
            <v>*</v>
          </cell>
          <cell r="L944" t="str">
            <v/>
          </cell>
          <cell r="M944" t="str">
            <v/>
          </cell>
          <cell r="O944" t="str">
            <v/>
          </cell>
          <cell r="P944" t="str">
            <v/>
          </cell>
        </row>
        <row r="945">
          <cell r="C945" t="str">
            <v>230BMA1030</v>
          </cell>
          <cell r="D945" t="str">
            <v>ENTR MA-006(A)</v>
          </cell>
          <cell r="E945" t="str">
            <v>ENTR BR-324/330/MA-006(B) (BALSAS)</v>
          </cell>
          <cell r="F945">
            <v>366.9</v>
          </cell>
          <cell r="G945">
            <v>404.3</v>
          </cell>
          <cell r="H945">
            <v>37.4</v>
          </cell>
          <cell r="I945" t="str">
            <v>PAV</v>
          </cell>
          <cell r="J945" t="str">
            <v>*</v>
          </cell>
          <cell r="L945" t="str">
            <v/>
          </cell>
          <cell r="M945" t="str">
            <v/>
          </cell>
          <cell r="O945" t="str">
            <v/>
          </cell>
          <cell r="P945" t="str">
            <v/>
          </cell>
        </row>
        <row r="946">
          <cell r="C946" t="str">
            <v>230BMA1050</v>
          </cell>
          <cell r="D946" t="str">
            <v>ENTR BR-324/330/MA-006(B) (BALSAS)</v>
          </cell>
          <cell r="E946" t="str">
            <v>ENTR MA-132 (RIACHÃO)</v>
          </cell>
          <cell r="F946">
            <v>404.3</v>
          </cell>
          <cell r="G946">
            <v>480.2</v>
          </cell>
          <cell r="H946">
            <v>75.900000000000006</v>
          </cell>
          <cell r="I946" t="str">
            <v>PAV</v>
          </cell>
          <cell r="J946" t="str">
            <v>*</v>
          </cell>
          <cell r="L946" t="str">
            <v/>
          </cell>
          <cell r="M946" t="str">
            <v/>
          </cell>
          <cell r="O946" t="str">
            <v/>
          </cell>
          <cell r="P946" t="str">
            <v/>
          </cell>
        </row>
        <row r="947">
          <cell r="C947" t="str">
            <v>230BMA1060</v>
          </cell>
          <cell r="D947" t="str">
            <v>ENTR MA-132 (RIACHÃO)</v>
          </cell>
          <cell r="E947" t="str">
            <v>ENTR BR-010(A) (CAROLINA)</v>
          </cell>
          <cell r="F947">
            <v>480.2</v>
          </cell>
          <cell r="G947">
            <v>571.5</v>
          </cell>
          <cell r="H947">
            <v>91.3</v>
          </cell>
          <cell r="I947" t="str">
            <v>PAV</v>
          </cell>
          <cell r="J947" t="str">
            <v>*</v>
          </cell>
          <cell r="L947" t="str">
            <v/>
          </cell>
          <cell r="M947" t="str">
            <v/>
          </cell>
          <cell r="O947" t="str">
            <v/>
          </cell>
          <cell r="P947" t="str">
            <v/>
          </cell>
        </row>
        <row r="948">
          <cell r="C948" t="str">
            <v>230BMA1070</v>
          </cell>
          <cell r="D948" t="str">
            <v>ENTR BR-010(A) (CAROLINA)</v>
          </cell>
          <cell r="E948" t="str">
            <v>ENTR BR-010(B)/226(A)/MA-138 (ESTREITO)</v>
          </cell>
          <cell r="F948">
            <v>571.5</v>
          </cell>
          <cell r="G948">
            <v>666.3</v>
          </cell>
          <cell r="H948">
            <v>94.8</v>
          </cell>
          <cell r="I948" t="str">
            <v>PAV</v>
          </cell>
          <cell r="J948" t="str">
            <v/>
          </cell>
          <cell r="K948" t="str">
            <v>010BMA0370</v>
          </cell>
          <cell r="L948" t="str">
            <v/>
          </cell>
          <cell r="M948" t="str">
            <v/>
          </cell>
          <cell r="O948" t="str">
            <v/>
          </cell>
          <cell r="P948" t="str">
            <v/>
          </cell>
        </row>
        <row r="949">
          <cell r="C949" t="str">
            <v>230BMA1075</v>
          </cell>
          <cell r="D949" t="str">
            <v>ENTR BR-010(B)/226(A)/MA-138 (ESTREITO)</v>
          </cell>
          <cell r="E949" t="str">
            <v>DIV MA/TO</v>
          </cell>
          <cell r="F949">
            <v>666.3</v>
          </cell>
          <cell r="G949">
            <v>667.1</v>
          </cell>
          <cell r="H949">
            <v>0.8</v>
          </cell>
          <cell r="I949" t="str">
            <v>PAV</v>
          </cell>
          <cell r="J949" t="str">
            <v/>
          </cell>
          <cell r="K949" t="str">
            <v>226BMA0940</v>
          </cell>
          <cell r="L949" t="str">
            <v/>
          </cell>
          <cell r="M949" t="str">
            <v/>
          </cell>
          <cell r="O949" t="str">
            <v/>
          </cell>
          <cell r="P949" t="str">
            <v/>
          </cell>
        </row>
        <row r="950">
          <cell r="J950" t="str">
            <v/>
          </cell>
        </row>
        <row r="951">
          <cell r="C951" t="str">
            <v>235BMA0450</v>
          </cell>
          <cell r="D951" t="str">
            <v>DIV PI/MA (ALTO PARNAÍBA)</v>
          </cell>
          <cell r="E951" t="str">
            <v>RIO DAS BALSAS</v>
          </cell>
          <cell r="F951">
            <v>0</v>
          </cell>
          <cell r="G951">
            <v>90</v>
          </cell>
          <cell r="H951">
            <v>90</v>
          </cell>
          <cell r="I951" t="str">
            <v>PLA</v>
          </cell>
          <cell r="J951" t="str">
            <v/>
          </cell>
          <cell r="L951" t="str">
            <v/>
          </cell>
          <cell r="M951" t="str">
            <v/>
          </cell>
          <cell r="O951" t="str">
            <v/>
          </cell>
          <cell r="P951" t="str">
            <v/>
          </cell>
        </row>
        <row r="952">
          <cell r="C952" t="str">
            <v>235BMA0451</v>
          </cell>
          <cell r="D952" t="str">
            <v>RIO DAS BALSAS</v>
          </cell>
          <cell r="E952" t="str">
            <v>DIV MA/TO</v>
          </cell>
          <cell r="F952">
            <v>90</v>
          </cell>
          <cell r="G952">
            <v>130</v>
          </cell>
          <cell r="H952">
            <v>40</v>
          </cell>
          <cell r="I952" t="str">
            <v>PLA</v>
          </cell>
          <cell r="J952" t="str">
            <v/>
          </cell>
          <cell r="L952" t="str">
            <v/>
          </cell>
          <cell r="M952" t="str">
            <v/>
          </cell>
          <cell r="O952" t="str">
            <v/>
          </cell>
          <cell r="P952" t="str">
            <v/>
          </cell>
        </row>
        <row r="953">
          <cell r="J953" t="str">
            <v/>
          </cell>
        </row>
        <row r="954">
          <cell r="C954" t="str">
            <v>308BMA0280</v>
          </cell>
          <cell r="D954" t="str">
            <v>DIV PA/MA</v>
          </cell>
          <cell r="E954" t="str">
            <v>VILA PIRITÍUA/ACESSO A CARUTAPERA</v>
          </cell>
          <cell r="F954">
            <v>0</v>
          </cell>
          <cell r="G954">
            <v>8</v>
          </cell>
          <cell r="H954">
            <v>8</v>
          </cell>
          <cell r="I954" t="str">
            <v>PLA</v>
          </cell>
          <cell r="J954" t="str">
            <v/>
          </cell>
          <cell r="L954" t="str">
            <v/>
          </cell>
          <cell r="M954" t="str">
            <v/>
          </cell>
          <cell r="O954" t="str">
            <v/>
          </cell>
          <cell r="P954" t="str">
            <v/>
          </cell>
        </row>
        <row r="955">
          <cell r="C955" t="str">
            <v>308BMA0300</v>
          </cell>
          <cell r="D955" t="str">
            <v>VILA PIRITÍUA/ACESSO A CARUTAPERA</v>
          </cell>
          <cell r="E955" t="str">
            <v>LUÍS DOMINGUES</v>
          </cell>
          <cell r="F955">
            <v>8</v>
          </cell>
          <cell r="G955">
            <v>26</v>
          </cell>
          <cell r="H955">
            <v>18</v>
          </cell>
          <cell r="I955" t="str">
            <v>PLA</v>
          </cell>
          <cell r="J955" t="str">
            <v/>
          </cell>
          <cell r="L955" t="str">
            <v/>
          </cell>
          <cell r="M955" t="str">
            <v/>
          </cell>
          <cell r="N955" t="str">
            <v xml:space="preserve">MA-101 </v>
          </cell>
          <cell r="O955" t="str">
            <v>PAV</v>
          </cell>
          <cell r="P955" t="str">
            <v/>
          </cell>
        </row>
        <row r="956">
          <cell r="C956" t="str">
            <v>308BMA0310</v>
          </cell>
          <cell r="D956" t="str">
            <v>LUÍS DOMINGUES</v>
          </cell>
          <cell r="E956" t="str">
            <v>GODOFREDO VIANA</v>
          </cell>
          <cell r="F956">
            <v>26</v>
          </cell>
          <cell r="G956">
            <v>45.5</v>
          </cell>
          <cell r="H956">
            <v>19.5</v>
          </cell>
          <cell r="I956" t="str">
            <v>PLA</v>
          </cell>
          <cell r="J956" t="str">
            <v/>
          </cell>
          <cell r="L956" t="str">
            <v/>
          </cell>
          <cell r="M956" t="str">
            <v/>
          </cell>
          <cell r="N956" t="str">
            <v xml:space="preserve">MA-101 </v>
          </cell>
          <cell r="O956" t="str">
            <v>PAV</v>
          </cell>
          <cell r="P956" t="str">
            <v/>
          </cell>
        </row>
        <row r="957">
          <cell r="C957" t="str">
            <v>308BMA0320</v>
          </cell>
          <cell r="D957" t="str">
            <v>GODOFREDO VIANA</v>
          </cell>
          <cell r="E957" t="str">
            <v>CÂNDIDO MENDES</v>
          </cell>
          <cell r="F957">
            <v>45.5</v>
          </cell>
          <cell r="G957">
            <v>54.5</v>
          </cell>
          <cell r="H957">
            <v>9</v>
          </cell>
          <cell r="I957" t="str">
            <v>PLA</v>
          </cell>
          <cell r="J957" t="str">
            <v/>
          </cell>
          <cell r="L957" t="str">
            <v/>
          </cell>
          <cell r="M957" t="str">
            <v/>
          </cell>
          <cell r="N957" t="str">
            <v xml:space="preserve">MA-101 </v>
          </cell>
          <cell r="O957" t="str">
            <v>PAV</v>
          </cell>
          <cell r="P957" t="str">
            <v/>
          </cell>
        </row>
        <row r="958">
          <cell r="C958" t="str">
            <v>308BMA0330</v>
          </cell>
          <cell r="D958" t="str">
            <v>CÂNDIDO MENDES</v>
          </cell>
          <cell r="E958" t="str">
            <v>TURIAÇU</v>
          </cell>
          <cell r="F958">
            <v>54.5</v>
          </cell>
          <cell r="G958">
            <v>122.5</v>
          </cell>
          <cell r="H958">
            <v>68</v>
          </cell>
          <cell r="I958" t="str">
            <v>PLA</v>
          </cell>
          <cell r="J958" t="str">
            <v/>
          </cell>
          <cell r="L958" t="str">
            <v/>
          </cell>
          <cell r="M958" t="str">
            <v/>
          </cell>
          <cell r="O958" t="str">
            <v/>
          </cell>
          <cell r="P958" t="str">
            <v/>
          </cell>
        </row>
        <row r="959">
          <cell r="C959" t="str">
            <v>308BMA0340</v>
          </cell>
          <cell r="D959" t="str">
            <v>TURIAÇU</v>
          </cell>
          <cell r="E959" t="str">
            <v>SERRANO DO MARANHÃO</v>
          </cell>
          <cell r="F959">
            <v>122.5</v>
          </cell>
          <cell r="G959">
            <v>162.5</v>
          </cell>
          <cell r="H959">
            <v>40</v>
          </cell>
          <cell r="I959" t="str">
            <v>PLA</v>
          </cell>
          <cell r="J959" t="str">
            <v/>
          </cell>
          <cell r="L959" t="str">
            <v/>
          </cell>
          <cell r="M959" t="str">
            <v/>
          </cell>
          <cell r="O959" t="str">
            <v/>
          </cell>
          <cell r="P959" t="str">
            <v/>
          </cell>
        </row>
        <row r="960">
          <cell r="C960" t="str">
            <v>308BMA0360</v>
          </cell>
          <cell r="D960" t="str">
            <v>SERRANO DO MARANHÃO</v>
          </cell>
          <cell r="E960" t="str">
            <v>CURURUPU</v>
          </cell>
          <cell r="F960">
            <v>162.5</v>
          </cell>
          <cell r="G960">
            <v>191.5</v>
          </cell>
          <cell r="H960">
            <v>29</v>
          </cell>
          <cell r="I960" t="str">
            <v>PLA</v>
          </cell>
          <cell r="J960" t="str">
            <v/>
          </cell>
          <cell r="L960" t="str">
            <v/>
          </cell>
          <cell r="M960" t="str">
            <v/>
          </cell>
          <cell r="N960" t="str">
            <v xml:space="preserve">MA-303 </v>
          </cell>
          <cell r="O960" t="str">
            <v>PAV</v>
          </cell>
          <cell r="P960" t="str">
            <v/>
          </cell>
        </row>
        <row r="961">
          <cell r="C961" t="str">
            <v>308BMA0380</v>
          </cell>
          <cell r="D961" t="str">
            <v>CURURUPU</v>
          </cell>
          <cell r="E961" t="str">
            <v>MIRINZAL</v>
          </cell>
          <cell r="F961">
            <v>191.5</v>
          </cell>
          <cell r="G961">
            <v>222.5</v>
          </cell>
          <cell r="H961">
            <v>31</v>
          </cell>
          <cell r="I961" t="str">
            <v>PAV</v>
          </cell>
          <cell r="J961" t="str">
            <v>*</v>
          </cell>
          <cell r="L961" t="str">
            <v/>
          </cell>
          <cell r="M961" t="str">
            <v/>
          </cell>
          <cell r="O961" t="str">
            <v/>
          </cell>
          <cell r="P961" t="str">
            <v/>
          </cell>
        </row>
        <row r="962">
          <cell r="C962" t="str">
            <v>308BMA0381</v>
          </cell>
          <cell r="D962" t="str">
            <v>MIRINZAL</v>
          </cell>
          <cell r="E962" t="str">
            <v>CENTRAL DO MARANHÃO</v>
          </cell>
          <cell r="F962">
            <v>222.5</v>
          </cell>
          <cell r="G962">
            <v>237.5</v>
          </cell>
          <cell r="H962">
            <v>15</v>
          </cell>
          <cell r="I962" t="str">
            <v>PAV</v>
          </cell>
          <cell r="J962" t="str">
            <v>*</v>
          </cell>
          <cell r="L962" t="str">
            <v/>
          </cell>
          <cell r="M962" t="str">
            <v/>
          </cell>
          <cell r="O962" t="str">
            <v/>
          </cell>
          <cell r="P962" t="str">
            <v/>
          </cell>
        </row>
        <row r="963">
          <cell r="C963" t="str">
            <v>308BMA0420</v>
          </cell>
          <cell r="D963" t="str">
            <v>CENTRAL DO MARANHÃO</v>
          </cell>
          <cell r="E963" t="str">
            <v>BEQUIMÃO</v>
          </cell>
          <cell r="F963">
            <v>237.5</v>
          </cell>
          <cell r="G963">
            <v>272.5</v>
          </cell>
          <cell r="H963">
            <v>35</v>
          </cell>
          <cell r="I963" t="str">
            <v>PLA</v>
          </cell>
          <cell r="J963" t="str">
            <v/>
          </cell>
          <cell r="L963" t="str">
            <v/>
          </cell>
          <cell r="M963" t="str">
            <v/>
          </cell>
          <cell r="O963" t="str">
            <v/>
          </cell>
          <cell r="P963" t="str">
            <v/>
          </cell>
        </row>
        <row r="964">
          <cell r="C964" t="str">
            <v>308BMA0430</v>
          </cell>
          <cell r="D964" t="str">
            <v>BEQUIMÃO</v>
          </cell>
          <cell r="E964" t="str">
            <v>ENTR MA-106(A)</v>
          </cell>
          <cell r="F964">
            <v>272.5</v>
          </cell>
          <cell r="G964">
            <v>275.5</v>
          </cell>
          <cell r="H964">
            <v>3</v>
          </cell>
          <cell r="I964" t="str">
            <v>PAV</v>
          </cell>
          <cell r="J964" t="str">
            <v>*</v>
          </cell>
          <cell r="L964" t="str">
            <v/>
          </cell>
          <cell r="M964" t="str">
            <v/>
          </cell>
          <cell r="O964" t="str">
            <v/>
          </cell>
          <cell r="P964" t="str">
            <v/>
          </cell>
        </row>
        <row r="965">
          <cell r="C965" t="str">
            <v>308BMA0440</v>
          </cell>
          <cell r="D965" t="str">
            <v>ENTR MA-106(A)</v>
          </cell>
          <cell r="E965" t="str">
            <v>ENTR MA-106(B) (ITAÚNA/ATRACADOURO DO COJUPE)</v>
          </cell>
          <cell r="F965">
            <v>275.5</v>
          </cell>
          <cell r="G965">
            <v>308.5</v>
          </cell>
          <cell r="H965">
            <v>33</v>
          </cell>
          <cell r="I965" t="str">
            <v>PAV</v>
          </cell>
          <cell r="J965" t="str">
            <v>*</v>
          </cell>
          <cell r="L965" t="str">
            <v/>
          </cell>
          <cell r="M965" t="str">
            <v/>
          </cell>
          <cell r="O965" t="str">
            <v/>
          </cell>
          <cell r="P965" t="str">
            <v/>
          </cell>
        </row>
        <row r="966">
          <cell r="J966" t="str">
            <v/>
          </cell>
        </row>
        <row r="967">
          <cell r="C967" t="str">
            <v>316BMA0240</v>
          </cell>
          <cell r="D967" t="str">
            <v>DIV PA/MA (BOA VISTA DO GURUPÍ)</v>
          </cell>
          <cell r="E967" t="str">
            <v>ENTR MA-306/206 (MARACAÇUMÉ)</v>
          </cell>
          <cell r="F967">
            <v>0</v>
          </cell>
          <cell r="G967">
            <v>55.4</v>
          </cell>
          <cell r="H967">
            <v>55.4</v>
          </cell>
          <cell r="I967" t="str">
            <v>PAV</v>
          </cell>
          <cell r="J967" t="str">
            <v>*</v>
          </cell>
          <cell r="L967" t="str">
            <v/>
          </cell>
          <cell r="M967" t="str">
            <v/>
          </cell>
          <cell r="O967" t="str">
            <v/>
          </cell>
          <cell r="P967" t="str">
            <v/>
          </cell>
        </row>
        <row r="968">
          <cell r="C968" t="str">
            <v>316BMA0250</v>
          </cell>
          <cell r="D968" t="str">
            <v>ENTR MA-306/206 (MARACAÇUMÉ)</v>
          </cell>
          <cell r="E968" t="str">
            <v>ENTR MA-106(B) (GOVERNADOR NUNES FREIRE)</v>
          </cell>
          <cell r="F968">
            <v>55.4</v>
          </cell>
          <cell r="G968">
            <v>67</v>
          </cell>
          <cell r="H968">
            <v>11.6</v>
          </cell>
          <cell r="I968" t="str">
            <v>PAV</v>
          </cell>
          <cell r="J968" t="str">
            <v>*</v>
          </cell>
          <cell r="L968" t="str">
            <v/>
          </cell>
          <cell r="M968" t="str">
            <v/>
          </cell>
          <cell r="O968" t="str">
            <v/>
          </cell>
          <cell r="P968" t="str">
            <v/>
          </cell>
        </row>
        <row r="969">
          <cell r="C969" t="str">
            <v>316BMA0260</v>
          </cell>
          <cell r="D969" t="str">
            <v>ENTR MA-106(B) (GOVERNADOR NUNES FREIRE)</v>
          </cell>
          <cell r="E969" t="str">
            <v>NOVA OLINDA</v>
          </cell>
          <cell r="F969">
            <v>67</v>
          </cell>
          <cell r="G969">
            <v>144.19999999999999</v>
          </cell>
          <cell r="H969">
            <v>77.2</v>
          </cell>
          <cell r="I969" t="str">
            <v>PAV</v>
          </cell>
          <cell r="J969" t="str">
            <v>*</v>
          </cell>
          <cell r="L969" t="str">
            <v/>
          </cell>
          <cell r="M969" t="str">
            <v/>
          </cell>
          <cell r="O969" t="str">
            <v/>
          </cell>
          <cell r="P969" t="str">
            <v/>
          </cell>
        </row>
        <row r="970">
          <cell r="C970" t="str">
            <v>316BMA0270</v>
          </cell>
          <cell r="D970" t="str">
            <v>NOVA OLINDA</v>
          </cell>
          <cell r="E970" t="str">
            <v>ENTR MA-006(A) (COCALINHO)</v>
          </cell>
          <cell r="F970">
            <v>144.19999999999999</v>
          </cell>
          <cell r="G970">
            <v>188.1</v>
          </cell>
          <cell r="H970">
            <v>43.9</v>
          </cell>
          <cell r="I970" t="str">
            <v>PAV</v>
          </cell>
          <cell r="J970" t="str">
            <v>*</v>
          </cell>
          <cell r="L970" t="str">
            <v/>
          </cell>
          <cell r="M970" t="str">
            <v/>
          </cell>
          <cell r="O970" t="str">
            <v/>
          </cell>
          <cell r="P970" t="str">
            <v/>
          </cell>
        </row>
        <row r="971">
          <cell r="C971" t="str">
            <v>316BMA0280</v>
          </cell>
          <cell r="D971" t="str">
            <v>ENTR MA-006(A) (COCALINHO)</v>
          </cell>
          <cell r="E971" t="str">
            <v>ENTR MA-216 (BOM JARDIM)</v>
          </cell>
          <cell r="F971">
            <v>188.1</v>
          </cell>
          <cell r="G971">
            <v>229.7</v>
          </cell>
          <cell r="H971">
            <v>41.6</v>
          </cell>
          <cell r="I971" t="str">
            <v>PAV</v>
          </cell>
          <cell r="J971" t="str">
            <v>*</v>
          </cell>
          <cell r="L971" t="str">
            <v/>
          </cell>
          <cell r="M971" t="str">
            <v/>
          </cell>
          <cell r="O971" t="str">
            <v/>
          </cell>
          <cell r="P971" t="str">
            <v/>
          </cell>
        </row>
        <row r="972">
          <cell r="C972" t="str">
            <v>316BMA0282</v>
          </cell>
          <cell r="D972" t="str">
            <v>ENTR MA-216 (BOM JARDIM)</v>
          </cell>
          <cell r="E972" t="str">
            <v>ENTR BR-222(A)/MA-006(B)/320 (SANTA INÊS)</v>
          </cell>
          <cell r="F972">
            <v>229.7</v>
          </cell>
          <cell r="G972">
            <v>260.2</v>
          </cell>
          <cell r="H972">
            <v>30.5</v>
          </cell>
          <cell r="I972" t="str">
            <v>PAV</v>
          </cell>
          <cell r="J972" t="str">
            <v>*</v>
          </cell>
          <cell r="L972" t="str">
            <v/>
          </cell>
          <cell r="M972" t="str">
            <v/>
          </cell>
          <cell r="O972" t="str">
            <v/>
          </cell>
          <cell r="P972" t="str">
            <v/>
          </cell>
        </row>
        <row r="973">
          <cell r="C973" t="str">
            <v>316BMA0290</v>
          </cell>
          <cell r="D973" t="str">
            <v>ENTR BR-222(A)/MA-006(B)/320 (SANTA INÊS)</v>
          </cell>
          <cell r="E973" t="str">
            <v>ENTR BR-222(B) (ESTACA ZERO)</v>
          </cell>
          <cell r="F973">
            <v>260.2</v>
          </cell>
          <cell r="G973">
            <v>270.2</v>
          </cell>
          <cell r="H973">
            <v>10</v>
          </cell>
          <cell r="I973" t="str">
            <v>PAV</v>
          </cell>
          <cell r="J973" t="str">
            <v/>
          </cell>
          <cell r="K973" t="str">
            <v>222BMA0610</v>
          </cell>
          <cell r="L973" t="str">
            <v/>
          </cell>
          <cell r="M973" t="str">
            <v/>
          </cell>
          <cell r="O973" t="str">
            <v/>
          </cell>
          <cell r="P973" t="str">
            <v/>
          </cell>
        </row>
        <row r="974">
          <cell r="C974" t="str">
            <v>316BMA0300</v>
          </cell>
          <cell r="D974" t="str">
            <v>ENTR BR-222(B) (ESTACA ZERO)</v>
          </cell>
          <cell r="E974" t="str">
            <v>ENTR MA-240 (ANDIROBAL)</v>
          </cell>
          <cell r="F974">
            <v>270.2</v>
          </cell>
          <cell r="G974">
            <v>297.10000000000002</v>
          </cell>
          <cell r="H974">
            <v>26.9</v>
          </cell>
          <cell r="I974" t="str">
            <v>PAV</v>
          </cell>
          <cell r="J974" t="str">
            <v>*</v>
          </cell>
          <cell r="L974" t="str">
            <v/>
          </cell>
          <cell r="M974" t="str">
            <v/>
          </cell>
          <cell r="O974" t="str">
            <v/>
          </cell>
          <cell r="P974" t="str">
            <v/>
          </cell>
        </row>
        <row r="975">
          <cell r="C975" t="str">
            <v>316BMA0302</v>
          </cell>
          <cell r="D975" t="str">
            <v>ENTR MA-240 (ANDIROBAL)</v>
          </cell>
          <cell r="E975" t="str">
            <v>ENTR MA-008 (ZÉ CHICÃO)</v>
          </cell>
          <cell r="F975">
            <v>297.10000000000002</v>
          </cell>
          <cell r="G975">
            <v>320.2</v>
          </cell>
          <cell r="H975">
            <v>23.1</v>
          </cell>
          <cell r="I975" t="str">
            <v>PAV</v>
          </cell>
          <cell r="J975" t="str">
            <v>*</v>
          </cell>
          <cell r="L975" t="str">
            <v/>
          </cell>
          <cell r="M975" t="str">
            <v/>
          </cell>
          <cell r="O975" t="str">
            <v/>
          </cell>
          <cell r="P975" t="str">
            <v/>
          </cell>
        </row>
        <row r="976">
          <cell r="C976" t="str">
            <v>316BMA0310</v>
          </cell>
          <cell r="D976" t="str">
            <v>ENTR MA-008 (ZÉ CHICÃO)</v>
          </cell>
          <cell r="E976" t="str">
            <v>ENTR MA-326 (LAGO VERDE)</v>
          </cell>
          <cell r="F976">
            <v>320.2</v>
          </cell>
          <cell r="G976">
            <v>337</v>
          </cell>
          <cell r="H976">
            <v>16.8</v>
          </cell>
          <cell r="I976" t="str">
            <v>PAV</v>
          </cell>
          <cell r="J976" t="str">
            <v>*</v>
          </cell>
          <cell r="L976" t="str">
            <v/>
          </cell>
          <cell r="M976" t="str">
            <v/>
          </cell>
          <cell r="O976" t="str">
            <v/>
          </cell>
          <cell r="P976" t="str">
            <v/>
          </cell>
        </row>
        <row r="977">
          <cell r="C977" t="str">
            <v>316BMA0312</v>
          </cell>
          <cell r="D977" t="str">
            <v>ENTR MA-326 (LAGO VERDE)</v>
          </cell>
          <cell r="E977" t="str">
            <v>ENTR MA-245 (BACABAL (PONTE RIO MEARIM))</v>
          </cell>
          <cell r="F977">
            <v>337</v>
          </cell>
          <cell r="G977">
            <v>361.3</v>
          </cell>
          <cell r="H977">
            <v>24.3</v>
          </cell>
          <cell r="I977" t="str">
            <v>PAV</v>
          </cell>
          <cell r="J977" t="str">
            <v>*</v>
          </cell>
          <cell r="L977" t="str">
            <v/>
          </cell>
          <cell r="M977" t="str">
            <v/>
          </cell>
          <cell r="O977" t="str">
            <v/>
          </cell>
          <cell r="P977" t="str">
            <v/>
          </cell>
        </row>
        <row r="978">
          <cell r="C978" t="str">
            <v>316BMA0320</v>
          </cell>
          <cell r="D978" t="str">
            <v>ENTR MA-245 (BACABAL (PONTE RIO MEARIM))</v>
          </cell>
          <cell r="E978" t="str">
            <v>ENTR MA-247 (SANTO ANTÔNIO)</v>
          </cell>
          <cell r="F978">
            <v>361.3</v>
          </cell>
          <cell r="G978">
            <v>375.2</v>
          </cell>
          <cell r="H978">
            <v>13.9</v>
          </cell>
          <cell r="I978" t="str">
            <v>PAV</v>
          </cell>
          <cell r="J978" t="str">
            <v>*</v>
          </cell>
          <cell r="L978" t="str">
            <v/>
          </cell>
          <cell r="M978" t="str">
            <v/>
          </cell>
          <cell r="O978" t="str">
            <v/>
          </cell>
          <cell r="P978" t="str">
            <v/>
          </cell>
        </row>
        <row r="979">
          <cell r="C979" t="str">
            <v>316BMA0330</v>
          </cell>
          <cell r="D979" t="str">
            <v>ENTR MA-247 (SANTO ANTÔNIO)</v>
          </cell>
          <cell r="E979" t="str">
            <v>ENTR BR-135(A) (CACHUCHA)</v>
          </cell>
          <cell r="F979">
            <v>375.2</v>
          </cell>
          <cell r="G979">
            <v>400</v>
          </cell>
          <cell r="H979">
            <v>24.8</v>
          </cell>
          <cell r="I979" t="str">
            <v>PAV</v>
          </cell>
          <cell r="J979" t="str">
            <v>*</v>
          </cell>
          <cell r="L979" t="str">
            <v/>
          </cell>
          <cell r="M979" t="str">
            <v/>
          </cell>
          <cell r="O979" t="str">
            <v/>
          </cell>
          <cell r="P979" t="str">
            <v/>
          </cell>
        </row>
        <row r="980">
          <cell r="C980" t="str">
            <v>316BMA0340</v>
          </cell>
          <cell r="D980" t="str">
            <v>ENTR BR-135(A) (CACHUCHA)</v>
          </cell>
          <cell r="E980" t="str">
            <v>ENTR BR-135(B)/MA-020 (PERITORÓ)</v>
          </cell>
          <cell r="F980">
            <v>400</v>
          </cell>
          <cell r="G980">
            <v>424.6</v>
          </cell>
          <cell r="H980">
            <v>24.6</v>
          </cell>
          <cell r="I980" t="str">
            <v>PAV</v>
          </cell>
          <cell r="J980" t="str">
            <v/>
          </cell>
          <cell r="K980" t="str">
            <v>135BMA0150</v>
          </cell>
          <cell r="L980" t="str">
            <v/>
          </cell>
          <cell r="M980" t="str">
            <v/>
          </cell>
          <cell r="O980" t="str">
            <v/>
          </cell>
          <cell r="P980" t="str">
            <v/>
          </cell>
        </row>
        <row r="981">
          <cell r="C981" t="str">
            <v>316BMA0350</v>
          </cell>
          <cell r="D981" t="str">
            <v>ENTR BR-135(B)/MA-020 (PERITORÓ)</v>
          </cell>
          <cell r="E981" t="str">
            <v>ENTR MA-026 (DEZESSETE)</v>
          </cell>
          <cell r="F981">
            <v>424.6</v>
          </cell>
          <cell r="G981">
            <v>469.8</v>
          </cell>
          <cell r="H981">
            <v>45.2</v>
          </cell>
          <cell r="I981" t="str">
            <v>PAV</v>
          </cell>
          <cell r="J981" t="str">
            <v>*</v>
          </cell>
          <cell r="L981" t="str">
            <v/>
          </cell>
          <cell r="M981" t="str">
            <v/>
          </cell>
          <cell r="O981" t="str">
            <v/>
          </cell>
          <cell r="P981" t="str">
            <v/>
          </cell>
        </row>
        <row r="982">
          <cell r="C982" t="str">
            <v>316BMA0360</v>
          </cell>
          <cell r="D982" t="str">
            <v>ENTR MA-026 (DEZESSETE)</v>
          </cell>
          <cell r="E982" t="str">
            <v>ENTR MA-034(A)/127/349 (CAXIAS)</v>
          </cell>
          <cell r="F982">
            <v>469.8</v>
          </cell>
          <cell r="G982">
            <v>546</v>
          </cell>
          <cell r="H982">
            <v>76.2</v>
          </cell>
          <cell r="I982" t="str">
            <v>PAV</v>
          </cell>
          <cell r="J982" t="str">
            <v>*</v>
          </cell>
          <cell r="L982" t="str">
            <v/>
          </cell>
          <cell r="M982" t="str">
            <v/>
          </cell>
          <cell r="O982" t="str">
            <v/>
          </cell>
          <cell r="P982" t="str">
            <v/>
          </cell>
        </row>
        <row r="983">
          <cell r="C983" t="str">
            <v>316BMA0370</v>
          </cell>
          <cell r="D983" t="str">
            <v>ENTR MA-034(A)/127/349 (CAXIAS)</v>
          </cell>
          <cell r="E983" t="str">
            <v>ENTR MA-034(B) (P/COELHO NETO)</v>
          </cell>
          <cell r="F983">
            <v>546</v>
          </cell>
          <cell r="G983">
            <v>572</v>
          </cell>
          <cell r="H983">
            <v>26</v>
          </cell>
          <cell r="I983" t="str">
            <v>PAV</v>
          </cell>
          <cell r="J983" t="str">
            <v>*</v>
          </cell>
          <cell r="L983" t="str">
            <v/>
          </cell>
          <cell r="M983" t="str">
            <v/>
          </cell>
          <cell r="O983" t="str">
            <v/>
          </cell>
          <cell r="P983" t="str">
            <v/>
          </cell>
        </row>
        <row r="984">
          <cell r="C984" t="str">
            <v>316BMA0380</v>
          </cell>
          <cell r="D984" t="str">
            <v>ENTR MA-034(B) (P/COELHO NETO)</v>
          </cell>
          <cell r="E984" t="str">
            <v>ENTR BR-226/343(A) (DIV MA/PI) (TERESINA/TIMON)</v>
          </cell>
          <cell r="F984">
            <v>572</v>
          </cell>
          <cell r="G984">
            <v>620.9</v>
          </cell>
          <cell r="H984">
            <v>48.9</v>
          </cell>
          <cell r="I984" t="str">
            <v>PAV</v>
          </cell>
          <cell r="J984" t="str">
            <v>*</v>
          </cell>
          <cell r="L984" t="str">
            <v/>
          </cell>
          <cell r="M984" t="str">
            <v/>
          </cell>
          <cell r="O984" t="str">
            <v/>
          </cell>
          <cell r="P984" t="str">
            <v/>
          </cell>
        </row>
        <row r="985">
          <cell r="J985" t="str">
            <v/>
          </cell>
        </row>
        <row r="986">
          <cell r="C986" t="str">
            <v>324BMA0010</v>
          </cell>
          <cell r="D986" t="str">
            <v>ENTR BR-230/330/MA-006 (BALSAS)</v>
          </cell>
          <cell r="E986" t="str">
            <v>RIO BALSINHAS</v>
          </cell>
          <cell r="F986">
            <v>0</v>
          </cell>
          <cell r="G986">
            <v>20</v>
          </cell>
          <cell r="H986">
            <v>20</v>
          </cell>
          <cell r="I986" t="str">
            <v>PLA</v>
          </cell>
          <cell r="J986" t="str">
            <v/>
          </cell>
          <cell r="L986" t="str">
            <v/>
          </cell>
          <cell r="M986" t="str">
            <v/>
          </cell>
          <cell r="N986" t="str">
            <v xml:space="preserve">MA-378 </v>
          </cell>
          <cell r="O986" t="str">
            <v>IMP</v>
          </cell>
          <cell r="P986" t="str">
            <v/>
          </cell>
        </row>
        <row r="987">
          <cell r="C987" t="str">
            <v>324BMA0020</v>
          </cell>
          <cell r="D987" t="str">
            <v>RIO BALSINHAS</v>
          </cell>
          <cell r="E987" t="str">
            <v>DIV MA/PI (RIBEIRO GONÇALVES)</v>
          </cell>
          <cell r="F987">
            <v>20</v>
          </cell>
          <cell r="G987">
            <v>110</v>
          </cell>
          <cell r="H987">
            <v>90</v>
          </cell>
          <cell r="I987" t="str">
            <v>PLA</v>
          </cell>
          <cell r="J987" t="str">
            <v/>
          </cell>
          <cell r="L987" t="str">
            <v/>
          </cell>
          <cell r="M987" t="str">
            <v/>
          </cell>
          <cell r="N987" t="str">
            <v xml:space="preserve">MA-378 </v>
          </cell>
          <cell r="O987" t="str">
            <v>IMP</v>
          </cell>
          <cell r="P987" t="str">
            <v/>
          </cell>
        </row>
        <row r="988">
          <cell r="J988" t="str">
            <v/>
          </cell>
        </row>
        <row r="989">
          <cell r="C989" t="str">
            <v>330BMA0010</v>
          </cell>
          <cell r="D989" t="str">
            <v>ENTR BR-230/324 (BALSAS)</v>
          </cell>
          <cell r="E989" t="str">
            <v>BURITIRANA</v>
          </cell>
          <cell r="F989">
            <v>0</v>
          </cell>
          <cell r="G989">
            <v>74</v>
          </cell>
          <cell r="H989">
            <v>74</v>
          </cell>
          <cell r="I989" t="str">
            <v>PLA</v>
          </cell>
          <cell r="J989" t="str">
            <v/>
          </cell>
          <cell r="L989" t="str">
            <v/>
          </cell>
          <cell r="M989" t="str">
            <v/>
          </cell>
          <cell r="N989" t="str">
            <v xml:space="preserve">MA-006 </v>
          </cell>
          <cell r="O989" t="str">
            <v>PAV</v>
          </cell>
          <cell r="P989" t="str">
            <v/>
          </cell>
        </row>
        <row r="990">
          <cell r="C990" t="str">
            <v>330BMA0020</v>
          </cell>
          <cell r="D990" t="str">
            <v>BURITIRANA</v>
          </cell>
          <cell r="E990" t="str">
            <v>DIV MA/PI (TASSO FRAGOSO)</v>
          </cell>
          <cell r="F990">
            <v>74</v>
          </cell>
          <cell r="G990">
            <v>143</v>
          </cell>
          <cell r="H990">
            <v>69</v>
          </cell>
          <cell r="I990" t="str">
            <v>PLA</v>
          </cell>
          <cell r="J990" t="str">
            <v/>
          </cell>
          <cell r="L990" t="str">
            <v/>
          </cell>
          <cell r="M990" t="str">
            <v/>
          </cell>
          <cell r="N990" t="str">
            <v xml:space="preserve">MA-006 </v>
          </cell>
          <cell r="O990" t="str">
            <v>PAV</v>
          </cell>
          <cell r="P990" t="str">
            <v/>
          </cell>
        </row>
        <row r="991">
          <cell r="J991" t="str">
            <v/>
          </cell>
        </row>
        <row r="992">
          <cell r="C992" t="str">
            <v>402BMA0010</v>
          </cell>
          <cell r="D992" t="str">
            <v>ENTR BR-135/MA-110(A) (BACABEIRA)</v>
          </cell>
          <cell r="E992" t="str">
            <v>ROSÁRIO</v>
          </cell>
          <cell r="F992">
            <v>0</v>
          </cell>
          <cell r="G992">
            <v>9.1999999999999993</v>
          </cell>
          <cell r="H992">
            <v>9.1999999999999993</v>
          </cell>
          <cell r="I992" t="str">
            <v>PLA</v>
          </cell>
          <cell r="J992" t="str">
            <v/>
          </cell>
          <cell r="L992" t="str">
            <v/>
          </cell>
          <cell r="M992" t="str">
            <v/>
          </cell>
          <cell r="N992" t="str">
            <v xml:space="preserve">MA-110 </v>
          </cell>
          <cell r="O992" t="str">
            <v>PAV</v>
          </cell>
          <cell r="P992" t="str">
            <v/>
          </cell>
        </row>
        <row r="993">
          <cell r="C993" t="str">
            <v>402BMA0020</v>
          </cell>
          <cell r="D993" t="str">
            <v>ROSÁRIO</v>
          </cell>
          <cell r="E993" t="str">
            <v>P/AXIXÁ</v>
          </cell>
          <cell r="F993">
            <v>9.1999999999999993</v>
          </cell>
          <cell r="G993">
            <v>35.6</v>
          </cell>
          <cell r="H993">
            <v>26.4</v>
          </cell>
          <cell r="I993" t="str">
            <v>PLA</v>
          </cell>
          <cell r="J993" t="str">
            <v/>
          </cell>
          <cell r="L993" t="str">
            <v/>
          </cell>
          <cell r="M993" t="str">
            <v/>
          </cell>
          <cell r="N993" t="str">
            <v xml:space="preserve">MA-110 </v>
          </cell>
          <cell r="O993" t="str">
            <v>PAV</v>
          </cell>
          <cell r="P993" t="str">
            <v/>
          </cell>
        </row>
        <row r="994">
          <cell r="C994" t="str">
            <v>402BMA0030</v>
          </cell>
          <cell r="D994" t="str">
            <v>P/AXIXÁ</v>
          </cell>
          <cell r="E994" t="str">
            <v>ENTR MA-110(B)/309 (P/MORROS)</v>
          </cell>
          <cell r="F994">
            <v>35.6</v>
          </cell>
          <cell r="G994">
            <v>38.200000000000003</v>
          </cell>
          <cell r="H994">
            <v>2.6</v>
          </cell>
          <cell r="I994" t="str">
            <v>PLA</v>
          </cell>
          <cell r="J994" t="str">
            <v/>
          </cell>
          <cell r="L994" t="str">
            <v/>
          </cell>
          <cell r="M994" t="str">
            <v/>
          </cell>
          <cell r="N994" t="str">
            <v xml:space="preserve">MA-110 </v>
          </cell>
          <cell r="O994" t="str">
            <v>PAV</v>
          </cell>
          <cell r="P994" t="str">
            <v/>
          </cell>
        </row>
        <row r="995">
          <cell r="C995" t="str">
            <v>402BMA0072</v>
          </cell>
          <cell r="D995" t="str">
            <v>ENTR MA-110(B)/309 (P/MORROS)</v>
          </cell>
          <cell r="E995" t="str">
            <v>ENTR MA-311 (P/HUMBERTO DE CAMPOS)</v>
          </cell>
          <cell r="F995">
            <v>38.200000000000003</v>
          </cell>
          <cell r="G995">
            <v>105.4</v>
          </cell>
          <cell r="H995">
            <v>67.2</v>
          </cell>
          <cell r="I995" t="str">
            <v>PLA</v>
          </cell>
          <cell r="J995" t="str">
            <v/>
          </cell>
          <cell r="L995" t="str">
            <v/>
          </cell>
          <cell r="M995" t="str">
            <v/>
          </cell>
          <cell r="N995" t="str">
            <v>MAT-402</v>
          </cell>
          <cell r="O995" t="str">
            <v>PAV</v>
          </cell>
          <cell r="P995" t="str">
            <v/>
          </cell>
        </row>
        <row r="996">
          <cell r="C996" t="str">
            <v>402BMA0080</v>
          </cell>
          <cell r="D996" t="str">
            <v>ENTR MA-311 (P/HUMBERTO DE CAMPOS)</v>
          </cell>
          <cell r="E996" t="str">
            <v>ENTR MA-225 (SOBRADINHO)</v>
          </cell>
          <cell r="F996">
            <v>105.4</v>
          </cell>
          <cell r="G996">
            <v>184.2</v>
          </cell>
          <cell r="H996">
            <v>78.8</v>
          </cell>
          <cell r="I996" t="str">
            <v>PAV</v>
          </cell>
          <cell r="J996" t="str">
            <v>*</v>
          </cell>
          <cell r="L996" t="str">
            <v/>
          </cell>
          <cell r="M996" t="str">
            <v/>
          </cell>
          <cell r="O996" t="str">
            <v/>
          </cell>
          <cell r="P996" t="str">
            <v/>
          </cell>
        </row>
        <row r="997">
          <cell r="C997" t="str">
            <v>402BMA0090</v>
          </cell>
          <cell r="D997" t="str">
            <v>ENTR MA-225 (SOBRADINHO)</v>
          </cell>
          <cell r="E997" t="str">
            <v>ENTR MA-034 (BARRO DURO)</v>
          </cell>
          <cell r="F997">
            <v>184.2</v>
          </cell>
          <cell r="G997">
            <v>258</v>
          </cell>
          <cell r="H997">
            <v>73.8</v>
          </cell>
          <cell r="I997" t="str">
            <v>PLA</v>
          </cell>
          <cell r="J997" t="str">
            <v/>
          </cell>
          <cell r="L997" t="str">
            <v/>
          </cell>
          <cell r="M997" t="str">
            <v/>
          </cell>
          <cell r="O997" t="str">
            <v/>
          </cell>
          <cell r="P997" t="str">
            <v/>
          </cell>
        </row>
        <row r="998">
          <cell r="C998" t="str">
            <v>402BMA0130</v>
          </cell>
          <cell r="D998" t="str">
            <v>ENTR MA-034 (BARRO DURO)</v>
          </cell>
          <cell r="E998" t="str">
            <v>ENTR MA-345 (JANDIRA)</v>
          </cell>
          <cell r="F998">
            <v>258</v>
          </cell>
          <cell r="G998">
            <v>299.10000000000002</v>
          </cell>
          <cell r="H998">
            <v>41.1</v>
          </cell>
          <cell r="I998" t="str">
            <v>PLA</v>
          </cell>
          <cell r="J998" t="str">
            <v/>
          </cell>
          <cell r="L998" t="str">
            <v/>
          </cell>
          <cell r="M998" t="str">
            <v/>
          </cell>
          <cell r="O998" t="str">
            <v/>
          </cell>
          <cell r="P998" t="str">
            <v/>
          </cell>
        </row>
        <row r="999">
          <cell r="C999" t="str">
            <v>402BMA0140</v>
          </cell>
          <cell r="D999" t="str">
            <v>ENTR MA-345 (JANDIRA)</v>
          </cell>
          <cell r="E999" t="str">
            <v>ENTR MA-346</v>
          </cell>
          <cell r="F999">
            <v>299.10000000000002</v>
          </cell>
          <cell r="G999">
            <v>306.3</v>
          </cell>
          <cell r="H999">
            <v>7.2</v>
          </cell>
          <cell r="I999" t="str">
            <v>PLA</v>
          </cell>
          <cell r="J999" t="str">
            <v/>
          </cell>
          <cell r="L999" t="str">
            <v/>
          </cell>
          <cell r="M999" t="str">
            <v/>
          </cell>
          <cell r="N999" t="str">
            <v xml:space="preserve">MA-345 </v>
          </cell>
          <cell r="O999" t="str">
            <v>PAV</v>
          </cell>
          <cell r="P999" t="str">
            <v/>
          </cell>
        </row>
        <row r="1000">
          <cell r="C1000" t="str">
            <v>402BMA0150</v>
          </cell>
          <cell r="D1000" t="str">
            <v>ENTR MA-346</v>
          </cell>
          <cell r="E1000" t="str">
            <v>DIV MA/PI (PONTE DO JANDIRA - RIO PARNAÍBA)</v>
          </cell>
          <cell r="F1000">
            <v>306.3</v>
          </cell>
          <cell r="G1000">
            <v>313</v>
          </cell>
          <cell r="H1000">
            <v>6.7</v>
          </cell>
          <cell r="I1000" t="str">
            <v>PLA</v>
          </cell>
          <cell r="J1000" t="str">
            <v/>
          </cell>
          <cell r="L1000" t="str">
            <v/>
          </cell>
          <cell r="M1000" t="str">
            <v/>
          </cell>
          <cell r="N1000" t="str">
            <v xml:space="preserve">MA-346 </v>
          </cell>
          <cell r="O1000" t="str">
            <v>PAV</v>
          </cell>
          <cell r="P1000" t="str">
            <v/>
          </cell>
        </row>
        <row r="1001">
          <cell r="J1001" t="str">
            <v/>
          </cell>
        </row>
        <row r="1002">
          <cell r="J1002" t="str">
            <v/>
          </cell>
        </row>
        <row r="1003">
          <cell r="C1003" t="str">
            <v>020BPI0370</v>
          </cell>
          <cell r="D1003" t="str">
            <v>DIV BA/PI</v>
          </cell>
          <cell r="E1003" t="str">
            <v>ENTR PI-468 (CURRAIS)</v>
          </cell>
          <cell r="F1003">
            <v>0</v>
          </cell>
          <cell r="G1003">
            <v>40.299999999999997</v>
          </cell>
          <cell r="H1003">
            <v>40.299999999999997</v>
          </cell>
          <cell r="I1003" t="str">
            <v>LEN</v>
          </cell>
          <cell r="J1003" t="str">
            <v/>
          </cell>
          <cell r="L1003" t="str">
            <v/>
          </cell>
          <cell r="M1003" t="str">
            <v/>
          </cell>
          <cell r="O1003" t="str">
            <v/>
          </cell>
          <cell r="P1003" t="str">
            <v>2004</v>
          </cell>
        </row>
        <row r="1004">
          <cell r="C1004" t="str">
            <v>020BPI0375</v>
          </cell>
          <cell r="D1004" t="str">
            <v>ENTR PI-468 (CURRAIS)</v>
          </cell>
          <cell r="E1004" t="str">
            <v>ENTR BR-324/PI-140/144 (SÃO RAIMUNDO NONATO)</v>
          </cell>
          <cell r="F1004">
            <v>40.299999999999997</v>
          </cell>
          <cell r="G1004">
            <v>54.3</v>
          </cell>
          <cell r="H1004">
            <v>14</v>
          </cell>
          <cell r="I1004" t="str">
            <v>LEN</v>
          </cell>
          <cell r="J1004" t="str">
            <v/>
          </cell>
          <cell r="L1004" t="str">
            <v/>
          </cell>
          <cell r="M1004" t="str">
            <v/>
          </cell>
          <cell r="O1004" t="str">
            <v/>
          </cell>
          <cell r="P1004" t="str">
            <v>2004</v>
          </cell>
        </row>
        <row r="1005">
          <cell r="C1005" t="str">
            <v>020BPI0380</v>
          </cell>
          <cell r="D1005" t="str">
            <v>ENTR BR-324/PI-140/144 (SÃO RAIMUNDO NONATO)</v>
          </cell>
          <cell r="E1005" t="str">
            <v>CORONEL JOSÉ DIAS</v>
          </cell>
          <cell r="F1005">
            <v>54.3</v>
          </cell>
          <cell r="G1005">
            <v>85.3</v>
          </cell>
          <cell r="H1005">
            <v>31</v>
          </cell>
          <cell r="I1005" t="str">
            <v>PAV</v>
          </cell>
          <cell r="J1005" t="str">
            <v>*</v>
          </cell>
          <cell r="L1005" t="str">
            <v/>
          </cell>
          <cell r="M1005" t="str">
            <v/>
          </cell>
          <cell r="O1005" t="str">
            <v/>
          </cell>
          <cell r="P1005" t="str">
            <v>2004</v>
          </cell>
        </row>
        <row r="1006">
          <cell r="C1006" t="str">
            <v>020BPI0390</v>
          </cell>
          <cell r="D1006" t="str">
            <v>CORONEL JOSÉ DIAS</v>
          </cell>
          <cell r="E1006" t="str">
            <v>ENTR PI-141/465 (SÃO JOÃO DO PIAUÍ)</v>
          </cell>
          <cell r="F1006">
            <v>85.3</v>
          </cell>
          <cell r="G1006">
            <v>148.30000000000001</v>
          </cell>
          <cell r="H1006">
            <v>63</v>
          </cell>
          <cell r="I1006" t="str">
            <v>PAV</v>
          </cell>
          <cell r="J1006" t="str">
            <v>*</v>
          </cell>
          <cell r="L1006" t="str">
            <v/>
          </cell>
          <cell r="M1006" t="str">
            <v/>
          </cell>
          <cell r="O1006" t="str">
            <v/>
          </cell>
          <cell r="P1006" t="str">
            <v>2005</v>
          </cell>
        </row>
        <row r="1007">
          <cell r="C1007" t="str">
            <v>020BPI0400</v>
          </cell>
          <cell r="D1007" t="str">
            <v>ENTR PI-141/465 (SÃO JOÃO DO PIAUÍ)</v>
          </cell>
          <cell r="E1007" t="str">
            <v>NOVA SANTA RITA</v>
          </cell>
          <cell r="F1007">
            <v>148.30000000000001</v>
          </cell>
          <cell r="G1007">
            <v>189.3</v>
          </cell>
          <cell r="H1007">
            <v>41</v>
          </cell>
          <cell r="I1007" t="str">
            <v>PAV</v>
          </cell>
          <cell r="J1007" t="str">
            <v>*</v>
          </cell>
          <cell r="L1007" t="str">
            <v/>
          </cell>
          <cell r="M1007" t="str">
            <v/>
          </cell>
          <cell r="O1007" t="str">
            <v/>
          </cell>
          <cell r="P1007" t="str">
            <v>2005</v>
          </cell>
        </row>
        <row r="1008">
          <cell r="C1008" t="str">
            <v>020BPI0415</v>
          </cell>
          <cell r="D1008" t="str">
            <v>NOVA SANTA RITA</v>
          </cell>
          <cell r="E1008" t="str">
            <v>ENTR PI-245(A)</v>
          </cell>
          <cell r="F1008">
            <v>189.3</v>
          </cell>
          <cell r="G1008">
            <v>215.3</v>
          </cell>
          <cell r="H1008">
            <v>26</v>
          </cell>
          <cell r="I1008" t="str">
            <v>PAV</v>
          </cell>
          <cell r="J1008" t="str">
            <v>*</v>
          </cell>
          <cell r="L1008" t="str">
            <v/>
          </cell>
          <cell r="M1008" t="str">
            <v/>
          </cell>
          <cell r="O1008" t="str">
            <v/>
          </cell>
          <cell r="P1008" t="str">
            <v>2006</v>
          </cell>
        </row>
        <row r="1009">
          <cell r="C1009" t="str">
            <v>020BPI0420</v>
          </cell>
          <cell r="D1009" t="str">
            <v>ENTR PI-245(A)</v>
          </cell>
          <cell r="E1009" t="str">
            <v>ENTR PI-143(A)</v>
          </cell>
          <cell r="F1009">
            <v>215.3</v>
          </cell>
          <cell r="G1009">
            <v>217.3</v>
          </cell>
          <cell r="H1009">
            <v>2</v>
          </cell>
          <cell r="I1009" t="str">
            <v>PLA</v>
          </cell>
          <cell r="J1009" t="str">
            <v/>
          </cell>
          <cell r="L1009" t="str">
            <v/>
          </cell>
          <cell r="M1009" t="str">
            <v/>
          </cell>
          <cell r="N1009" t="str">
            <v xml:space="preserve">PI-245 </v>
          </cell>
          <cell r="O1009" t="str">
            <v>PAV</v>
          </cell>
          <cell r="P1009" t="str">
            <v/>
          </cell>
        </row>
        <row r="1010">
          <cell r="C1010" t="str">
            <v>020BPI0425</v>
          </cell>
          <cell r="D1010" t="str">
            <v>ENTR PI-143(A)</v>
          </cell>
          <cell r="E1010" t="str">
            <v>ENTR PI-143(B)/249 (SIMPLÍCIO MENDES)</v>
          </cell>
          <cell r="F1010">
            <v>217.3</v>
          </cell>
          <cell r="G1010">
            <v>218.3</v>
          </cell>
          <cell r="H1010">
            <v>1</v>
          </cell>
          <cell r="I1010" t="str">
            <v>PLA</v>
          </cell>
          <cell r="J1010" t="str">
            <v/>
          </cell>
          <cell r="L1010" t="str">
            <v/>
          </cell>
          <cell r="M1010" t="str">
            <v/>
          </cell>
          <cell r="N1010" t="str">
            <v xml:space="preserve">PI-245 </v>
          </cell>
          <cell r="O1010" t="str">
            <v>PAV</v>
          </cell>
          <cell r="P1010" t="str">
            <v/>
          </cell>
        </row>
        <row r="1011">
          <cell r="C1011" t="str">
            <v>020BPI0430</v>
          </cell>
          <cell r="D1011" t="str">
            <v>ENTR PI-143(B)/249 (SIMPLÍCIO MENDES)</v>
          </cell>
          <cell r="E1011" t="str">
            <v>ISAÍAS COELHO</v>
          </cell>
          <cell r="F1011">
            <v>218.3</v>
          </cell>
          <cell r="G1011">
            <v>252.3</v>
          </cell>
          <cell r="H1011">
            <v>34</v>
          </cell>
          <cell r="I1011" t="str">
            <v>PLA</v>
          </cell>
          <cell r="J1011" t="str">
            <v/>
          </cell>
          <cell r="L1011" t="str">
            <v/>
          </cell>
          <cell r="M1011" t="str">
            <v/>
          </cell>
          <cell r="N1011" t="str">
            <v xml:space="preserve">PI-245 </v>
          </cell>
          <cell r="O1011" t="str">
            <v>LEN</v>
          </cell>
          <cell r="P1011" t="str">
            <v/>
          </cell>
        </row>
        <row r="1012">
          <cell r="C1012" t="str">
            <v>020BPI0435</v>
          </cell>
          <cell r="D1012" t="str">
            <v>ISAÍAS COELHO</v>
          </cell>
          <cell r="E1012" t="str">
            <v>ENTR PI-462</v>
          </cell>
          <cell r="F1012">
            <v>252.3</v>
          </cell>
          <cell r="G1012">
            <v>259.3</v>
          </cell>
          <cell r="H1012">
            <v>7</v>
          </cell>
          <cell r="I1012" t="str">
            <v>PLA</v>
          </cell>
          <cell r="J1012" t="str">
            <v/>
          </cell>
          <cell r="L1012" t="str">
            <v/>
          </cell>
          <cell r="M1012" t="str">
            <v/>
          </cell>
          <cell r="N1012" t="str">
            <v xml:space="preserve">PI-245 </v>
          </cell>
          <cell r="O1012" t="str">
            <v>IMP</v>
          </cell>
          <cell r="P1012" t="str">
            <v/>
          </cell>
        </row>
        <row r="1013">
          <cell r="C1013" t="str">
            <v>020BPI0440</v>
          </cell>
          <cell r="D1013" t="str">
            <v>ENTR PI-462</v>
          </cell>
          <cell r="E1013" t="str">
            <v>VERA MENDES</v>
          </cell>
          <cell r="F1013">
            <v>259.3</v>
          </cell>
          <cell r="G1013">
            <v>284.3</v>
          </cell>
          <cell r="H1013">
            <v>25</v>
          </cell>
          <cell r="I1013" t="str">
            <v>PLA</v>
          </cell>
          <cell r="J1013" t="str">
            <v/>
          </cell>
          <cell r="L1013" t="str">
            <v/>
          </cell>
          <cell r="M1013" t="str">
            <v/>
          </cell>
          <cell r="N1013" t="str">
            <v xml:space="preserve">PI-245 </v>
          </cell>
          <cell r="O1013" t="str">
            <v>IMP</v>
          </cell>
          <cell r="P1013" t="str">
            <v/>
          </cell>
        </row>
        <row r="1014">
          <cell r="C1014" t="str">
            <v>020BPI0445</v>
          </cell>
          <cell r="D1014" t="str">
            <v>VERA MENDES</v>
          </cell>
          <cell r="E1014" t="str">
            <v>ENTR PI-379 (ITAINÓPOLIS)</v>
          </cell>
          <cell r="F1014">
            <v>284.3</v>
          </cell>
          <cell r="G1014">
            <v>303.3</v>
          </cell>
          <cell r="H1014">
            <v>19</v>
          </cell>
          <cell r="I1014" t="str">
            <v>PLA</v>
          </cell>
          <cell r="J1014" t="str">
            <v/>
          </cell>
          <cell r="L1014" t="str">
            <v/>
          </cell>
          <cell r="M1014" t="str">
            <v/>
          </cell>
          <cell r="N1014" t="str">
            <v xml:space="preserve">PI-245 </v>
          </cell>
          <cell r="O1014" t="str">
            <v>IMP</v>
          </cell>
          <cell r="P1014" t="str">
            <v/>
          </cell>
        </row>
        <row r="1015">
          <cell r="C1015" t="str">
            <v>020BPI0450</v>
          </cell>
          <cell r="D1015" t="str">
            <v>ENTR PI-379 (ITAINÓPOLIS)</v>
          </cell>
          <cell r="E1015" t="str">
            <v>ENTR BR-407(A)</v>
          </cell>
          <cell r="F1015">
            <v>303.3</v>
          </cell>
          <cell r="G1015">
            <v>343.3</v>
          </cell>
          <cell r="H1015">
            <v>40</v>
          </cell>
          <cell r="I1015" t="str">
            <v>PLA</v>
          </cell>
          <cell r="J1015" t="str">
            <v/>
          </cell>
          <cell r="L1015" t="str">
            <v/>
          </cell>
          <cell r="M1015" t="str">
            <v/>
          </cell>
          <cell r="N1015" t="str">
            <v xml:space="preserve">PI-245 </v>
          </cell>
          <cell r="O1015" t="str">
            <v>PAV</v>
          </cell>
          <cell r="P1015" t="str">
            <v/>
          </cell>
        </row>
        <row r="1016">
          <cell r="C1016" t="str">
            <v>020BPI0470</v>
          </cell>
          <cell r="D1016" t="str">
            <v>ENTR BR-407(A)</v>
          </cell>
          <cell r="E1016" t="str">
            <v>ENTR BR-230(A)/316(A)/407(B)/PI-245(B) (P/PICOS)</v>
          </cell>
          <cell r="F1016">
            <v>343.3</v>
          </cell>
          <cell r="G1016">
            <v>349.6</v>
          </cell>
          <cell r="H1016">
            <v>6.3</v>
          </cell>
          <cell r="I1016" t="str">
            <v>PAV</v>
          </cell>
          <cell r="J1016" t="str">
            <v>*</v>
          </cell>
          <cell r="K1016" t="str">
            <v>407BPI0150</v>
          </cell>
          <cell r="L1016" t="str">
            <v/>
          </cell>
          <cell r="M1016" t="str">
            <v/>
          </cell>
          <cell r="O1016" t="str">
            <v/>
          </cell>
          <cell r="P1016" t="str">
            <v/>
          </cell>
        </row>
        <row r="1017">
          <cell r="C1017" t="str">
            <v>020BPI0490</v>
          </cell>
          <cell r="D1017" t="str">
            <v>ENTR BR-230(A)/316(A)/407(B)/PI-245(B) (P/PICOS)</v>
          </cell>
          <cell r="E1017" t="str">
            <v>ENTR BR-230(B)/316(B)</v>
          </cell>
          <cell r="F1017">
            <v>349.6</v>
          </cell>
          <cell r="G1017">
            <v>368</v>
          </cell>
          <cell r="H1017">
            <v>18.399999999999999</v>
          </cell>
          <cell r="I1017" t="str">
            <v>PAV</v>
          </cell>
          <cell r="J1017" t="str">
            <v>*</v>
          </cell>
          <cell r="K1017" t="str">
            <v>230BPI0790</v>
          </cell>
          <cell r="L1017" t="str">
            <v>316BPI0510</v>
          </cell>
          <cell r="M1017" t="str">
            <v/>
          </cell>
          <cell r="O1017" t="str">
            <v/>
          </cell>
          <cell r="P1017" t="str">
            <v/>
          </cell>
        </row>
        <row r="1018">
          <cell r="C1018" t="str">
            <v>020BPI0493</v>
          </cell>
          <cell r="D1018" t="str">
            <v>ENTR BR-230(B)/316(B)</v>
          </cell>
          <cell r="E1018" t="str">
            <v>ENTR PI-228 (P/FRANCISCO SANTOS)</v>
          </cell>
          <cell r="F1018">
            <v>368</v>
          </cell>
          <cell r="G1018">
            <v>383.1</v>
          </cell>
          <cell r="H1018">
            <v>15.1</v>
          </cell>
          <cell r="I1018" t="str">
            <v>PAV</v>
          </cell>
          <cell r="J1018" t="str">
            <v>*</v>
          </cell>
          <cell r="L1018" t="str">
            <v/>
          </cell>
          <cell r="M1018" t="str">
            <v/>
          </cell>
          <cell r="O1018" t="str">
            <v/>
          </cell>
          <cell r="P1018" t="str">
            <v/>
          </cell>
        </row>
        <row r="1019">
          <cell r="C1019" t="str">
            <v>020BPI0495</v>
          </cell>
          <cell r="D1019" t="str">
            <v>ENTR PI-228 (P/FRANCISCO SANTOS)</v>
          </cell>
          <cell r="E1019" t="str">
            <v>DIV PI/CE</v>
          </cell>
          <cell r="F1019">
            <v>383.1</v>
          </cell>
          <cell r="G1019">
            <v>453.6</v>
          </cell>
          <cell r="H1019">
            <v>70.5</v>
          </cell>
          <cell r="I1019" t="str">
            <v>PAV</v>
          </cell>
          <cell r="J1019" t="str">
            <v>*</v>
          </cell>
          <cell r="L1019" t="str">
            <v/>
          </cell>
          <cell r="M1019" t="str">
            <v/>
          </cell>
          <cell r="O1019" t="str">
            <v/>
          </cell>
          <cell r="P1019" t="str">
            <v/>
          </cell>
        </row>
        <row r="1020">
          <cell r="C1020" t="str">
            <v>020BPI9010</v>
          </cell>
          <cell r="D1020" t="str">
            <v>ENTR BR-020</v>
          </cell>
          <cell r="E1020" t="str">
            <v>ACS SUL S RAIMUNDO NONATO - ACESSO NORTE</v>
          </cell>
          <cell r="F1020">
            <v>0</v>
          </cell>
          <cell r="G1020">
            <v>4.5999999999999996</v>
          </cell>
          <cell r="H1020">
            <v>4.5999999999999996</v>
          </cell>
          <cell r="I1020" t="str">
            <v>PAV</v>
          </cell>
          <cell r="J1020" t="str">
            <v>*</v>
          </cell>
          <cell r="L1020" t="str">
            <v/>
          </cell>
          <cell r="M1020" t="str">
            <v/>
          </cell>
          <cell r="O1020" t="str">
            <v/>
          </cell>
          <cell r="P1020" t="str">
            <v/>
          </cell>
        </row>
        <row r="1021">
          <cell r="C1021" t="str">
            <v>020BPI9020</v>
          </cell>
          <cell r="D1021" t="str">
            <v>ENTR BR-020</v>
          </cell>
          <cell r="E1021" t="str">
            <v>ENTR BR-324/PI-040 (S RAIMUNDO NONATO - ACESSO SUL)</v>
          </cell>
          <cell r="F1021">
            <v>0</v>
          </cell>
          <cell r="G1021">
            <v>5.8</v>
          </cell>
          <cell r="H1021">
            <v>5.8</v>
          </cell>
          <cell r="I1021" t="str">
            <v>PAV</v>
          </cell>
          <cell r="J1021" t="str">
            <v>*</v>
          </cell>
          <cell r="L1021" t="str">
            <v/>
          </cell>
          <cell r="M1021" t="str">
            <v/>
          </cell>
          <cell r="O1021" t="str">
            <v/>
          </cell>
          <cell r="P1021" t="str">
            <v/>
          </cell>
        </row>
        <row r="1022">
          <cell r="J1022" t="str">
            <v/>
          </cell>
        </row>
        <row r="1023">
          <cell r="C1023" t="str">
            <v>135BPI0370</v>
          </cell>
          <cell r="D1023" t="str">
            <v>DIV MA/PI (GUADALUPE)</v>
          </cell>
          <cell r="E1023" t="str">
            <v>ENTR PI-240</v>
          </cell>
          <cell r="F1023">
            <v>0</v>
          </cell>
          <cell r="G1023">
            <v>28.3</v>
          </cell>
          <cell r="H1023">
            <v>28.3</v>
          </cell>
          <cell r="I1023" t="str">
            <v>PLA</v>
          </cell>
          <cell r="J1023" t="str">
            <v/>
          </cell>
          <cell r="L1023" t="str">
            <v/>
          </cell>
          <cell r="M1023" t="str">
            <v/>
          </cell>
          <cell r="N1023" t="str">
            <v xml:space="preserve">PI-218 </v>
          </cell>
          <cell r="O1023" t="str">
            <v>PAV</v>
          </cell>
          <cell r="P1023" t="str">
            <v/>
          </cell>
        </row>
        <row r="1024">
          <cell r="C1024" t="str">
            <v>135BPI0375</v>
          </cell>
          <cell r="D1024" t="str">
            <v>ENTR PI-240</v>
          </cell>
          <cell r="E1024" t="str">
            <v>ENTR BR-343(A)/PI-250(A)</v>
          </cell>
          <cell r="F1024">
            <v>28.3</v>
          </cell>
          <cell r="G1024">
            <v>38.799999999999997</v>
          </cell>
          <cell r="H1024">
            <v>10.5</v>
          </cell>
          <cell r="I1024" t="str">
            <v>PLA</v>
          </cell>
          <cell r="J1024" t="str">
            <v/>
          </cell>
          <cell r="L1024" t="str">
            <v/>
          </cell>
          <cell r="M1024" t="str">
            <v/>
          </cell>
          <cell r="N1024" t="str">
            <v xml:space="preserve">PI-218 </v>
          </cell>
          <cell r="O1024" t="str">
            <v>PAV</v>
          </cell>
          <cell r="P1024" t="str">
            <v/>
          </cell>
        </row>
        <row r="1025">
          <cell r="C1025" t="str">
            <v>135BPI0380</v>
          </cell>
          <cell r="D1025" t="str">
            <v>ENTR BR-343(A)/PI-250(A)</v>
          </cell>
          <cell r="E1025" t="str">
            <v>INÍCIO PISTA DUPLA (JERUMENHA)</v>
          </cell>
          <cell r="F1025">
            <v>38.799999999999997</v>
          </cell>
          <cell r="G1025">
            <v>40</v>
          </cell>
          <cell r="H1025">
            <v>1.2</v>
          </cell>
          <cell r="I1025" t="str">
            <v>PAV</v>
          </cell>
          <cell r="J1025" t="str">
            <v>*</v>
          </cell>
          <cell r="K1025" t="str">
            <v>343BPI0325</v>
          </cell>
          <cell r="L1025" t="str">
            <v/>
          </cell>
          <cell r="M1025" t="str">
            <v/>
          </cell>
          <cell r="O1025" t="str">
            <v/>
          </cell>
          <cell r="P1025" t="str">
            <v/>
          </cell>
        </row>
        <row r="1026">
          <cell r="C1026" t="str">
            <v>135BPI0390</v>
          </cell>
          <cell r="D1026" t="str">
            <v>INÍCIO PISTA DUPLA (JERUMENHA)</v>
          </cell>
          <cell r="E1026" t="str">
            <v>FIM PISTA DUPLA</v>
          </cell>
          <cell r="F1026">
            <v>40</v>
          </cell>
          <cell r="G1026">
            <v>40.200000000000003</v>
          </cell>
          <cell r="H1026">
            <v>0.2</v>
          </cell>
          <cell r="I1026" t="str">
            <v>DUP</v>
          </cell>
          <cell r="J1026" t="str">
            <v>*</v>
          </cell>
          <cell r="K1026" t="str">
            <v>343BPI0330</v>
          </cell>
          <cell r="L1026" t="str">
            <v/>
          </cell>
          <cell r="M1026" t="str">
            <v/>
          </cell>
          <cell r="O1026" t="str">
            <v/>
          </cell>
          <cell r="P1026" t="str">
            <v/>
          </cell>
        </row>
        <row r="1027">
          <cell r="C1027" t="str">
            <v>135BPI0392</v>
          </cell>
          <cell r="D1027" t="str">
            <v>FIM PISTA DUPLA</v>
          </cell>
          <cell r="E1027" t="str">
            <v>FIM DA PAVIMENTAÇÃO</v>
          </cell>
          <cell r="F1027">
            <v>40.200000000000003</v>
          </cell>
          <cell r="G1027">
            <v>46.3</v>
          </cell>
          <cell r="H1027">
            <v>6.1</v>
          </cell>
          <cell r="I1027" t="str">
            <v>PAV</v>
          </cell>
          <cell r="J1027" t="str">
            <v>*</v>
          </cell>
          <cell r="K1027" t="str">
            <v>343BPI0332</v>
          </cell>
          <cell r="L1027" t="str">
            <v/>
          </cell>
          <cell r="M1027" t="str">
            <v/>
          </cell>
          <cell r="O1027" t="str">
            <v/>
          </cell>
          <cell r="P1027" t="str">
            <v/>
          </cell>
        </row>
        <row r="1028">
          <cell r="C1028" t="str">
            <v>135BPI0393</v>
          </cell>
          <cell r="D1028" t="str">
            <v>FIM DA PAVIMENTAÇÃO</v>
          </cell>
          <cell r="E1028" t="str">
            <v>ENTR PI-219(A)</v>
          </cell>
          <cell r="F1028">
            <v>46.3</v>
          </cell>
          <cell r="G1028">
            <v>94.8</v>
          </cell>
          <cell r="H1028">
            <v>48.5</v>
          </cell>
          <cell r="I1028" t="str">
            <v>IMP</v>
          </cell>
          <cell r="J1028" t="str">
            <v/>
          </cell>
          <cell r="K1028" t="str">
            <v>343BPI0334</v>
          </cell>
          <cell r="L1028" t="str">
            <v/>
          </cell>
          <cell r="M1028" t="str">
            <v/>
          </cell>
          <cell r="O1028" t="str">
            <v/>
          </cell>
          <cell r="P1028" t="str">
            <v/>
          </cell>
        </row>
        <row r="1029">
          <cell r="C1029" t="str">
            <v>135BPI0395</v>
          </cell>
          <cell r="D1029" t="str">
            <v>ENTR PI-219(A)</v>
          </cell>
          <cell r="E1029" t="str">
            <v>ENTR PI-219(B) (SANTA FÉ)</v>
          </cell>
          <cell r="F1029">
            <v>94.8</v>
          </cell>
          <cell r="G1029">
            <v>103.8</v>
          </cell>
          <cell r="H1029">
            <v>9</v>
          </cell>
          <cell r="I1029" t="str">
            <v>IMP</v>
          </cell>
          <cell r="J1029" t="str">
            <v/>
          </cell>
          <cell r="K1029" t="str">
            <v>343BPI0335</v>
          </cell>
          <cell r="L1029" t="str">
            <v/>
          </cell>
          <cell r="M1029" t="str">
            <v/>
          </cell>
          <cell r="O1029" t="str">
            <v/>
          </cell>
          <cell r="P1029" t="str">
            <v/>
          </cell>
        </row>
        <row r="1030">
          <cell r="C1030" t="str">
            <v>135BPI0397</v>
          </cell>
          <cell r="D1030" t="str">
            <v>ENTR PI-219(B) (SANTA FÉ)</v>
          </cell>
          <cell r="E1030" t="str">
            <v>ENTR BR-324(A)/PI-247(A)</v>
          </cell>
          <cell r="F1030">
            <v>103.8</v>
          </cell>
          <cell r="G1030">
            <v>122.8</v>
          </cell>
          <cell r="H1030">
            <v>19</v>
          </cell>
          <cell r="I1030" t="str">
            <v>IMP</v>
          </cell>
          <cell r="J1030" t="str">
            <v/>
          </cell>
          <cell r="K1030" t="str">
            <v>343BPI0337</v>
          </cell>
          <cell r="L1030" t="str">
            <v/>
          </cell>
          <cell r="M1030" t="str">
            <v/>
          </cell>
          <cell r="O1030" t="str">
            <v/>
          </cell>
          <cell r="P1030" t="str">
            <v/>
          </cell>
        </row>
        <row r="1031">
          <cell r="C1031" t="str">
            <v>135BPI0400</v>
          </cell>
          <cell r="D1031" t="str">
            <v>ENTR BR-324(A)/PI-247(A)</v>
          </cell>
          <cell r="E1031" t="str">
            <v>ENTR BR-343(B)/PI-247(B) (BERTOLÍNIA)</v>
          </cell>
          <cell r="F1031">
            <v>122.8</v>
          </cell>
          <cell r="G1031">
            <v>126.8</v>
          </cell>
          <cell r="H1031">
            <v>4</v>
          </cell>
          <cell r="I1031" t="str">
            <v>IMP</v>
          </cell>
          <cell r="J1031" t="str">
            <v/>
          </cell>
          <cell r="K1031" t="str">
            <v>324BPI0080</v>
          </cell>
          <cell r="L1031" t="str">
            <v>343BPI0340</v>
          </cell>
          <cell r="M1031" t="str">
            <v/>
          </cell>
          <cell r="O1031" t="str">
            <v/>
          </cell>
          <cell r="P1031" t="str">
            <v/>
          </cell>
        </row>
        <row r="1032">
          <cell r="C1032" t="str">
            <v>135BPI0405</v>
          </cell>
          <cell r="D1032" t="str">
            <v>ENTR BR-343(B)/PI-247(B) (BERTOLÍNIA)</v>
          </cell>
          <cell r="E1032" t="str">
            <v>FIM DA PAVIMENTAÇÃO</v>
          </cell>
          <cell r="F1032">
            <v>126.8</v>
          </cell>
          <cell r="G1032">
            <v>157.80000000000001</v>
          </cell>
          <cell r="H1032">
            <v>31</v>
          </cell>
          <cell r="I1032" t="str">
            <v>PAV</v>
          </cell>
          <cell r="J1032" t="str">
            <v>*</v>
          </cell>
          <cell r="K1032" t="str">
            <v>324BPI0085</v>
          </cell>
          <cell r="L1032" t="str">
            <v/>
          </cell>
          <cell r="M1032" t="str">
            <v/>
          </cell>
          <cell r="O1032" t="str">
            <v/>
          </cell>
          <cell r="P1032" t="str">
            <v/>
          </cell>
        </row>
        <row r="1033">
          <cell r="C1033" t="str">
            <v>135BPI0410</v>
          </cell>
          <cell r="D1033" t="str">
            <v>FIM DA PAVIMENTAÇÃO</v>
          </cell>
          <cell r="E1033" t="str">
            <v>MANOEL EMÍDIO</v>
          </cell>
          <cell r="F1033">
            <v>157.80000000000001</v>
          </cell>
          <cell r="G1033">
            <v>178.8</v>
          </cell>
          <cell r="H1033">
            <v>21</v>
          </cell>
          <cell r="I1033" t="str">
            <v>IMP</v>
          </cell>
          <cell r="J1033" t="str">
            <v/>
          </cell>
          <cell r="K1033" t="str">
            <v>324BPI0090</v>
          </cell>
          <cell r="L1033" t="str">
            <v/>
          </cell>
          <cell r="M1033" t="str">
            <v/>
          </cell>
          <cell r="O1033" t="str">
            <v/>
          </cell>
          <cell r="P1033" t="str">
            <v/>
          </cell>
        </row>
        <row r="1034">
          <cell r="C1034" t="str">
            <v>135BPI0415</v>
          </cell>
          <cell r="D1034" t="str">
            <v>MANOEL EMÍDIO</v>
          </cell>
          <cell r="E1034" t="str">
            <v>ENTR PI-394 (COLÔNIA DO PADRE)</v>
          </cell>
          <cell r="F1034">
            <v>178.8</v>
          </cell>
          <cell r="G1034">
            <v>197.8</v>
          </cell>
          <cell r="H1034">
            <v>19</v>
          </cell>
          <cell r="I1034" t="str">
            <v>IMP</v>
          </cell>
          <cell r="J1034" t="str">
            <v/>
          </cell>
          <cell r="K1034" t="str">
            <v>324BPI0095</v>
          </cell>
          <cell r="L1034" t="str">
            <v/>
          </cell>
          <cell r="M1034" t="str">
            <v/>
          </cell>
          <cell r="O1034" t="str">
            <v/>
          </cell>
          <cell r="P1034" t="str">
            <v/>
          </cell>
        </row>
        <row r="1035">
          <cell r="C1035" t="str">
            <v>135BPI0417</v>
          </cell>
          <cell r="D1035" t="str">
            <v>ENTR PI-394 (COLÔNIA DO PADRE)</v>
          </cell>
          <cell r="E1035" t="str">
            <v>ENTR BR-324(B)/PI-141/250(B) (ELISEU MARTINS)</v>
          </cell>
          <cell r="F1035">
            <v>197.8</v>
          </cell>
          <cell r="G1035">
            <v>211.8</v>
          </cell>
          <cell r="H1035">
            <v>14</v>
          </cell>
          <cell r="I1035" t="str">
            <v>IMP</v>
          </cell>
          <cell r="J1035" t="str">
            <v/>
          </cell>
          <cell r="K1035" t="str">
            <v>324BPI0097</v>
          </cell>
          <cell r="L1035" t="str">
            <v/>
          </cell>
          <cell r="M1035" t="str">
            <v/>
          </cell>
          <cell r="O1035" t="str">
            <v/>
          </cell>
          <cell r="P1035" t="str">
            <v/>
          </cell>
        </row>
        <row r="1036">
          <cell r="C1036" t="str">
            <v>135BPI0420</v>
          </cell>
          <cell r="D1036" t="str">
            <v>ENTR BR-324(B)/PI-141/250(B) (ELISEU MARTINS)</v>
          </cell>
          <cell r="E1036" t="str">
            <v>ENTR PI-394 (COLÔNIA DO GURGUÉIA)</v>
          </cell>
          <cell r="F1036">
            <v>211.8</v>
          </cell>
          <cell r="G1036">
            <v>229.8</v>
          </cell>
          <cell r="H1036">
            <v>18</v>
          </cell>
          <cell r="I1036" t="str">
            <v>PAV</v>
          </cell>
          <cell r="J1036" t="str">
            <v>*</v>
          </cell>
          <cell r="L1036" t="str">
            <v/>
          </cell>
          <cell r="M1036" t="str">
            <v/>
          </cell>
          <cell r="O1036" t="str">
            <v/>
          </cell>
          <cell r="P1036" t="str">
            <v/>
          </cell>
        </row>
        <row r="1037">
          <cell r="C1037" t="str">
            <v>135BPI0423</v>
          </cell>
          <cell r="D1037" t="str">
            <v>ENTR PI-394 (COLÔNIA DO GURGUÉIA)</v>
          </cell>
          <cell r="E1037" t="str">
            <v>P/ALVORADA DO GURGUÉIA</v>
          </cell>
          <cell r="F1037">
            <v>229.8</v>
          </cell>
          <cell r="G1037">
            <v>259.8</v>
          </cell>
          <cell r="H1037">
            <v>30</v>
          </cell>
          <cell r="I1037" t="str">
            <v>PAV</v>
          </cell>
          <cell r="J1037" t="str">
            <v>*</v>
          </cell>
          <cell r="L1037" t="str">
            <v/>
          </cell>
          <cell r="M1037" t="str">
            <v/>
          </cell>
          <cell r="O1037" t="str">
            <v/>
          </cell>
          <cell r="P1037" t="str">
            <v/>
          </cell>
        </row>
        <row r="1038">
          <cell r="C1038" t="str">
            <v>135BPI0425</v>
          </cell>
          <cell r="D1038" t="str">
            <v>P/ALVORADA DO GURGUÉIA</v>
          </cell>
          <cell r="E1038" t="str">
            <v>ENTR PI-396</v>
          </cell>
          <cell r="F1038">
            <v>259.8</v>
          </cell>
          <cell r="G1038">
            <v>297.8</v>
          </cell>
          <cell r="H1038">
            <v>38</v>
          </cell>
          <cell r="I1038" t="str">
            <v>PAV</v>
          </cell>
          <cell r="J1038" t="str">
            <v>*</v>
          </cell>
          <cell r="L1038" t="str">
            <v/>
          </cell>
          <cell r="M1038" t="str">
            <v/>
          </cell>
          <cell r="O1038" t="str">
            <v/>
          </cell>
          <cell r="P1038" t="str">
            <v/>
          </cell>
        </row>
        <row r="1039">
          <cell r="C1039" t="str">
            <v>135BPI0427</v>
          </cell>
          <cell r="D1039" t="str">
            <v>ENTR PI-396</v>
          </cell>
          <cell r="E1039" t="str">
            <v>ENTR PI-252(A)</v>
          </cell>
          <cell r="F1039">
            <v>297.8</v>
          </cell>
          <cell r="G1039">
            <v>313.5</v>
          </cell>
          <cell r="H1039">
            <v>15.7</v>
          </cell>
          <cell r="I1039" t="str">
            <v>PAV</v>
          </cell>
          <cell r="J1039" t="str">
            <v>*</v>
          </cell>
          <cell r="L1039" t="str">
            <v/>
          </cell>
          <cell r="M1039" t="str">
            <v/>
          </cell>
          <cell r="O1039" t="str">
            <v/>
          </cell>
          <cell r="P1039" t="str">
            <v/>
          </cell>
        </row>
        <row r="1040">
          <cell r="C1040" t="str">
            <v>135BPI0430</v>
          </cell>
          <cell r="D1040" t="str">
            <v>ENTR PI-252(A)</v>
          </cell>
          <cell r="E1040" t="str">
            <v>CRISTINO CASTRO</v>
          </cell>
          <cell r="F1040">
            <v>313.5</v>
          </cell>
          <cell r="G1040">
            <v>318.39999999999998</v>
          </cell>
          <cell r="H1040">
            <v>4.9000000000000004</v>
          </cell>
          <cell r="I1040" t="str">
            <v>PAV</v>
          </cell>
          <cell r="J1040" t="str">
            <v>*</v>
          </cell>
          <cell r="L1040" t="str">
            <v/>
          </cell>
          <cell r="M1040" t="str">
            <v/>
          </cell>
          <cell r="O1040" t="str">
            <v/>
          </cell>
          <cell r="P1040" t="str">
            <v/>
          </cell>
        </row>
        <row r="1041">
          <cell r="C1041" t="str">
            <v>135BPI0435</v>
          </cell>
          <cell r="D1041" t="str">
            <v>CRISTINO CASTRO</v>
          </cell>
          <cell r="E1041" t="str">
            <v>ENTR PI-252(B)</v>
          </cell>
          <cell r="F1041">
            <v>318.39999999999998</v>
          </cell>
          <cell r="G1041">
            <v>324.5</v>
          </cell>
          <cell r="H1041">
            <v>6.1</v>
          </cell>
          <cell r="I1041" t="str">
            <v>PAV</v>
          </cell>
          <cell r="J1041" t="str">
            <v>*</v>
          </cell>
          <cell r="L1041" t="str">
            <v/>
          </cell>
          <cell r="M1041" t="str">
            <v/>
          </cell>
          <cell r="O1041" t="str">
            <v/>
          </cell>
          <cell r="P1041" t="str">
            <v/>
          </cell>
        </row>
        <row r="1042">
          <cell r="C1042" t="str">
            <v>135BPI0440</v>
          </cell>
          <cell r="D1042" t="str">
            <v>ENTR PI-252(B)</v>
          </cell>
          <cell r="E1042" t="str">
            <v>ENTR BR-235(A)/330 (BOM JESUS)</v>
          </cell>
          <cell r="F1042">
            <v>324.5</v>
          </cell>
          <cell r="G1042">
            <v>354.4</v>
          </cell>
          <cell r="H1042">
            <v>29.9</v>
          </cell>
          <cell r="I1042" t="str">
            <v>PAV</v>
          </cell>
          <cell r="J1042" t="str">
            <v>*</v>
          </cell>
          <cell r="L1042" t="str">
            <v/>
          </cell>
          <cell r="M1042" t="str">
            <v/>
          </cell>
          <cell r="O1042" t="str">
            <v/>
          </cell>
          <cell r="P1042" t="str">
            <v/>
          </cell>
        </row>
        <row r="1043">
          <cell r="C1043" t="str">
            <v>135BPI0450</v>
          </cell>
          <cell r="D1043" t="str">
            <v>ENTR BR-235(A)/330 (BOM JESUS)</v>
          </cell>
          <cell r="E1043" t="str">
            <v>ENTR PI-257 (P/REDENÇÃO DO GURGÉIA)</v>
          </cell>
          <cell r="F1043">
            <v>354.4</v>
          </cell>
          <cell r="G1043">
            <v>409.7</v>
          </cell>
          <cell r="H1043">
            <v>55.3</v>
          </cell>
          <cell r="I1043" t="str">
            <v>PAV</v>
          </cell>
          <cell r="J1043" t="str">
            <v>*</v>
          </cell>
          <cell r="K1043" t="str">
            <v>235BPI0410</v>
          </cell>
          <cell r="L1043" t="str">
            <v/>
          </cell>
          <cell r="M1043" t="str">
            <v/>
          </cell>
          <cell r="O1043" t="str">
            <v/>
          </cell>
          <cell r="P1043" t="str">
            <v/>
          </cell>
        </row>
        <row r="1044">
          <cell r="C1044" t="str">
            <v>135BPI0470</v>
          </cell>
          <cell r="D1044" t="str">
            <v>ENTR PI-257 (P/REDENÇÃO DO GURGÉIA)</v>
          </cell>
          <cell r="E1044" t="str">
            <v>MONTE ALEGRE DO PIAUÍ</v>
          </cell>
          <cell r="F1044">
            <v>409.7</v>
          </cell>
          <cell r="G1044">
            <v>506.2</v>
          </cell>
          <cell r="H1044">
            <v>96.5</v>
          </cell>
          <cell r="I1044" t="str">
            <v>PAV</v>
          </cell>
          <cell r="J1044" t="str">
            <v>*</v>
          </cell>
          <cell r="K1044" t="str">
            <v>235BPI0412</v>
          </cell>
          <cell r="L1044" t="str">
            <v/>
          </cell>
          <cell r="M1044" t="str">
            <v/>
          </cell>
          <cell r="O1044" t="str">
            <v/>
          </cell>
          <cell r="P1044" t="str">
            <v/>
          </cell>
        </row>
        <row r="1045">
          <cell r="C1045" t="str">
            <v>135BPI0475</v>
          </cell>
          <cell r="D1045" t="str">
            <v>MONTE ALEGRE DO PIAUÍ</v>
          </cell>
          <cell r="E1045" t="str">
            <v>ENTR BR-235(B)</v>
          </cell>
          <cell r="F1045">
            <v>506.2</v>
          </cell>
          <cell r="G1045">
            <v>508.2</v>
          </cell>
          <cell r="H1045">
            <v>2</v>
          </cell>
          <cell r="I1045" t="str">
            <v>PAV</v>
          </cell>
          <cell r="J1045" t="str">
            <v>*</v>
          </cell>
          <cell r="K1045" t="str">
            <v>235BPI0415</v>
          </cell>
          <cell r="L1045" t="str">
            <v/>
          </cell>
          <cell r="M1045" t="str">
            <v/>
          </cell>
          <cell r="O1045" t="str">
            <v/>
          </cell>
          <cell r="P1045" t="str">
            <v/>
          </cell>
        </row>
        <row r="1046">
          <cell r="C1046" t="str">
            <v>135BPI0480</v>
          </cell>
          <cell r="D1046" t="str">
            <v>ENTR BR-235(B)</v>
          </cell>
          <cell r="E1046" t="str">
            <v>ENTR PI-254(A) (GILBUÉS)</v>
          </cell>
          <cell r="F1046">
            <v>508.2</v>
          </cell>
          <cell r="G1046">
            <v>517</v>
          </cell>
          <cell r="H1046">
            <v>8.8000000000000007</v>
          </cell>
          <cell r="I1046" t="str">
            <v>PAV</v>
          </cell>
          <cell r="J1046" t="str">
            <v>*</v>
          </cell>
          <cell r="L1046" t="str">
            <v/>
          </cell>
          <cell r="M1046" t="str">
            <v/>
          </cell>
          <cell r="O1046" t="str">
            <v/>
          </cell>
          <cell r="P1046" t="str">
            <v/>
          </cell>
        </row>
        <row r="1047">
          <cell r="C1047" t="str">
            <v>135BPI0490</v>
          </cell>
          <cell r="D1047" t="str">
            <v>ENTR PI-254(A) (GILBUÉS)</v>
          </cell>
          <cell r="E1047" t="str">
            <v>ENTR PI-254(B) (P/BARREIRAS DO PIAUÍ)</v>
          </cell>
          <cell r="F1047">
            <v>517</v>
          </cell>
          <cell r="G1047">
            <v>536.9</v>
          </cell>
          <cell r="H1047">
            <v>19.899999999999999</v>
          </cell>
          <cell r="I1047" t="str">
            <v>PAV</v>
          </cell>
          <cell r="J1047" t="str">
            <v>*</v>
          </cell>
          <cell r="L1047" t="str">
            <v/>
          </cell>
          <cell r="M1047" t="str">
            <v/>
          </cell>
          <cell r="O1047" t="str">
            <v/>
          </cell>
          <cell r="P1047" t="str">
            <v/>
          </cell>
        </row>
        <row r="1048">
          <cell r="C1048" t="str">
            <v>135BPI0495</v>
          </cell>
          <cell r="D1048" t="str">
            <v>ENTR PI-254(B) (P/BARREIRAS DO PIAUÍ)</v>
          </cell>
          <cell r="E1048" t="str">
            <v>ENTR PI-255 (CORRENTE)</v>
          </cell>
          <cell r="F1048">
            <v>536.9</v>
          </cell>
          <cell r="G1048">
            <v>593.70000000000005</v>
          </cell>
          <cell r="H1048">
            <v>56.8</v>
          </cell>
          <cell r="I1048" t="str">
            <v>PAV</v>
          </cell>
          <cell r="J1048" t="str">
            <v>*</v>
          </cell>
          <cell r="L1048" t="str">
            <v/>
          </cell>
          <cell r="M1048" t="str">
            <v/>
          </cell>
          <cell r="O1048" t="str">
            <v/>
          </cell>
          <cell r="P1048" t="str">
            <v/>
          </cell>
        </row>
        <row r="1049">
          <cell r="C1049" t="str">
            <v>135BPI0510</v>
          </cell>
          <cell r="D1049" t="str">
            <v>ENTR PI-255 (CORRENTE)</v>
          </cell>
          <cell r="E1049" t="str">
            <v>DIV PI/BA</v>
          </cell>
          <cell r="F1049">
            <v>593.70000000000005</v>
          </cell>
          <cell r="G1049">
            <v>642.6</v>
          </cell>
          <cell r="H1049">
            <v>48.9</v>
          </cell>
          <cell r="I1049" t="str">
            <v>PAV</v>
          </cell>
          <cell r="J1049" t="str">
            <v>*</v>
          </cell>
          <cell r="L1049" t="str">
            <v/>
          </cell>
          <cell r="M1049" t="str">
            <v/>
          </cell>
          <cell r="O1049" t="str">
            <v/>
          </cell>
          <cell r="P1049" t="str">
            <v/>
          </cell>
        </row>
        <row r="1050">
          <cell r="J1050" t="str">
            <v/>
          </cell>
        </row>
        <row r="1051">
          <cell r="C1051" t="str">
            <v>222BPI0250</v>
          </cell>
          <cell r="D1051" t="str">
            <v>DIV CE/PI</v>
          </cell>
          <cell r="E1051" t="str">
            <v>ENTR PI-110 (ALTO ALEGRE)</v>
          </cell>
          <cell r="F1051">
            <v>0</v>
          </cell>
          <cell r="G1051">
            <v>26.3</v>
          </cell>
          <cell r="H1051">
            <v>26.3</v>
          </cell>
          <cell r="I1051" t="str">
            <v>PAV</v>
          </cell>
          <cell r="J1051" t="str">
            <v>*</v>
          </cell>
          <cell r="L1051" t="str">
            <v/>
          </cell>
          <cell r="M1051" t="str">
            <v/>
          </cell>
          <cell r="O1051" t="str">
            <v/>
          </cell>
          <cell r="P1051" t="str">
            <v/>
          </cell>
        </row>
        <row r="1052">
          <cell r="C1052" t="str">
            <v>222BPI0270</v>
          </cell>
          <cell r="D1052" t="str">
            <v>ENTR PI-110 (ALTO ALEGRE)</v>
          </cell>
          <cell r="E1052" t="str">
            <v>ENTR PI-111</v>
          </cell>
          <cell r="F1052">
            <v>26.3</v>
          </cell>
          <cell r="G1052">
            <v>64.599999999999994</v>
          </cell>
          <cell r="H1052">
            <v>38.299999999999997</v>
          </cell>
          <cell r="I1052" t="str">
            <v>PAV</v>
          </cell>
          <cell r="J1052" t="str">
            <v>*</v>
          </cell>
          <cell r="L1052" t="str">
            <v/>
          </cell>
          <cell r="M1052" t="str">
            <v/>
          </cell>
          <cell r="O1052" t="str">
            <v/>
          </cell>
          <cell r="P1052" t="str">
            <v/>
          </cell>
        </row>
        <row r="1053">
          <cell r="C1053" t="str">
            <v>222BPI0273</v>
          </cell>
          <cell r="D1053" t="str">
            <v>ENTR PI-111</v>
          </cell>
          <cell r="E1053" t="str">
            <v>ENTR BR-343(A)</v>
          </cell>
          <cell r="F1053">
            <v>64.599999999999994</v>
          </cell>
          <cell r="G1053">
            <v>75.2</v>
          </cell>
          <cell r="H1053">
            <v>10.6</v>
          </cell>
          <cell r="I1053" t="str">
            <v>PAV</v>
          </cell>
          <cell r="J1053" t="str">
            <v>*</v>
          </cell>
          <cell r="L1053" t="str">
            <v/>
          </cell>
          <cell r="M1053" t="str">
            <v/>
          </cell>
          <cell r="O1053" t="str">
            <v/>
          </cell>
          <cell r="P1053" t="str">
            <v/>
          </cell>
        </row>
        <row r="1054">
          <cell r="C1054" t="str">
            <v>222BPI0275</v>
          </cell>
          <cell r="D1054" t="str">
            <v>ENTR BR-343(A)</v>
          </cell>
          <cell r="E1054" t="str">
            <v>ENTR BR-343(B) (P/PIRIPIRI)</v>
          </cell>
          <cell r="F1054">
            <v>75.2</v>
          </cell>
          <cell r="G1054">
            <v>76</v>
          </cell>
          <cell r="H1054">
            <v>0.8</v>
          </cell>
          <cell r="I1054" t="str">
            <v>PAV</v>
          </cell>
          <cell r="J1054" t="str">
            <v>*</v>
          </cell>
          <cell r="K1054" t="str">
            <v>343BPI0119</v>
          </cell>
          <cell r="L1054" t="str">
            <v/>
          </cell>
          <cell r="M1054" t="str">
            <v/>
          </cell>
          <cell r="O1054" t="str">
            <v/>
          </cell>
          <cell r="P1054" t="str">
            <v/>
          </cell>
        </row>
        <row r="1055">
          <cell r="C1055" t="str">
            <v>222BPI0277</v>
          </cell>
          <cell r="D1055" t="str">
            <v>ENTR BR-343(B) (P/PIRIPIRI)</v>
          </cell>
          <cell r="E1055" t="str">
            <v>ENTR BR-404/407/PI-111/117 (PIRIPIRI)</v>
          </cell>
          <cell r="F1055">
            <v>76</v>
          </cell>
          <cell r="G1055">
            <v>79.900000000000006</v>
          </cell>
          <cell r="H1055">
            <v>3.9</v>
          </cell>
          <cell r="I1055" t="str">
            <v>DUP</v>
          </cell>
          <cell r="J1055" t="str">
            <v>*</v>
          </cell>
          <cell r="L1055" t="str">
            <v/>
          </cell>
          <cell r="M1055" t="str">
            <v/>
          </cell>
          <cell r="O1055" t="str">
            <v/>
          </cell>
          <cell r="P1055" t="str">
            <v>2003</v>
          </cell>
        </row>
        <row r="1056">
          <cell r="C1056" t="str">
            <v>222BPI0290</v>
          </cell>
          <cell r="D1056" t="str">
            <v>ENTR BR-404/407/PI-111/117 (PIRIPIRI)</v>
          </cell>
          <cell r="E1056" t="str">
            <v>ENTR PI-110 (BATALHA)</v>
          </cell>
          <cell r="F1056">
            <v>79.900000000000006</v>
          </cell>
          <cell r="G1056">
            <v>125.9</v>
          </cell>
          <cell r="H1056">
            <v>46</v>
          </cell>
          <cell r="I1056" t="str">
            <v>PLA</v>
          </cell>
          <cell r="J1056" t="str">
            <v/>
          </cell>
          <cell r="L1056" t="str">
            <v/>
          </cell>
          <cell r="M1056" t="str">
            <v/>
          </cell>
          <cell r="N1056" t="str">
            <v xml:space="preserve">PI-117 </v>
          </cell>
          <cell r="O1056" t="str">
            <v>IMP</v>
          </cell>
          <cell r="P1056" t="str">
            <v/>
          </cell>
        </row>
        <row r="1057">
          <cell r="C1057" t="str">
            <v>222BPI0310</v>
          </cell>
          <cell r="D1057" t="str">
            <v>ENTR PI-110 (BATALHA)</v>
          </cell>
          <cell r="E1057" t="str">
            <v>ENTR PI-213/214 (ESPERANTINA)</v>
          </cell>
          <cell r="F1057">
            <v>125.9</v>
          </cell>
          <cell r="G1057">
            <v>145.9</v>
          </cell>
          <cell r="H1057">
            <v>20</v>
          </cell>
          <cell r="I1057" t="str">
            <v>PLA</v>
          </cell>
          <cell r="J1057" t="str">
            <v/>
          </cell>
          <cell r="L1057" t="str">
            <v/>
          </cell>
          <cell r="M1057" t="str">
            <v/>
          </cell>
          <cell r="N1057" t="str">
            <v xml:space="preserve">PI-117 </v>
          </cell>
          <cell r="O1057" t="str">
            <v>PAV</v>
          </cell>
          <cell r="P1057" t="str">
            <v/>
          </cell>
        </row>
        <row r="1058">
          <cell r="C1058" t="str">
            <v>222BPI0330</v>
          </cell>
          <cell r="D1058" t="str">
            <v>ENTR PI-213/214 (ESPERANTINA)</v>
          </cell>
          <cell r="E1058" t="str">
            <v>ENTR PI-112 (MATIAS OLÍMPIO)</v>
          </cell>
          <cell r="F1058">
            <v>145.9</v>
          </cell>
          <cell r="G1058">
            <v>190.9</v>
          </cell>
          <cell r="H1058">
            <v>45</v>
          </cell>
          <cell r="I1058" t="str">
            <v>PLA</v>
          </cell>
          <cell r="J1058" t="str">
            <v/>
          </cell>
          <cell r="L1058" t="str">
            <v/>
          </cell>
          <cell r="M1058" t="str">
            <v/>
          </cell>
          <cell r="N1058" t="str">
            <v xml:space="preserve">PI-117 </v>
          </cell>
          <cell r="O1058" t="str">
            <v>LEN</v>
          </cell>
          <cell r="P1058" t="str">
            <v/>
          </cell>
        </row>
        <row r="1059">
          <cell r="C1059" t="str">
            <v>222BPI0350</v>
          </cell>
          <cell r="D1059" t="str">
            <v>ENTR PI-112 (MATIAS OLÍMPIO)</v>
          </cell>
          <cell r="E1059" t="str">
            <v>DIV PI/MA (REPARTIÇÃO)</v>
          </cell>
          <cell r="F1059">
            <v>190.9</v>
          </cell>
          <cell r="G1059">
            <v>206.9</v>
          </cell>
          <cell r="H1059">
            <v>16</v>
          </cell>
          <cell r="I1059" t="str">
            <v>PLA</v>
          </cell>
          <cell r="J1059" t="str">
            <v/>
          </cell>
          <cell r="L1059" t="str">
            <v/>
          </cell>
          <cell r="M1059" t="str">
            <v/>
          </cell>
          <cell r="N1059" t="str">
            <v xml:space="preserve">PI-117 </v>
          </cell>
          <cell r="O1059" t="str">
            <v>IMP</v>
          </cell>
          <cell r="P1059" t="str">
            <v/>
          </cell>
        </row>
        <row r="1060">
          <cell r="J1060" t="str">
            <v/>
          </cell>
        </row>
        <row r="1061">
          <cell r="C1061" t="str">
            <v>226BPI0710</v>
          </cell>
          <cell r="D1061" t="str">
            <v>DIV CE/PI</v>
          </cell>
          <cell r="E1061" t="str">
            <v>ENTR PI-216</v>
          </cell>
          <cell r="F1061">
            <v>0</v>
          </cell>
          <cell r="G1061">
            <v>64</v>
          </cell>
          <cell r="H1061">
            <v>64</v>
          </cell>
          <cell r="I1061" t="str">
            <v>PLA</v>
          </cell>
          <cell r="J1061" t="str">
            <v/>
          </cell>
          <cell r="L1061" t="str">
            <v/>
          </cell>
          <cell r="M1061" t="str">
            <v/>
          </cell>
          <cell r="O1061" t="str">
            <v/>
          </cell>
          <cell r="P1061" t="str">
            <v/>
          </cell>
        </row>
        <row r="1062">
          <cell r="C1062" t="str">
            <v>226BPI0715</v>
          </cell>
          <cell r="D1062" t="str">
            <v>ENTR PI-216</v>
          </cell>
          <cell r="E1062" t="str">
            <v>ENTR BR-407</v>
          </cell>
          <cell r="F1062">
            <v>64</v>
          </cell>
          <cell r="G1062">
            <v>70</v>
          </cell>
          <cell r="H1062">
            <v>6</v>
          </cell>
          <cell r="I1062" t="str">
            <v>PLA</v>
          </cell>
          <cell r="J1062" t="str">
            <v/>
          </cell>
          <cell r="L1062" t="str">
            <v/>
          </cell>
          <cell r="M1062" t="str">
            <v/>
          </cell>
          <cell r="O1062" t="str">
            <v/>
          </cell>
          <cell r="P1062" t="str">
            <v/>
          </cell>
        </row>
        <row r="1063">
          <cell r="C1063" t="str">
            <v>226BPI0730</v>
          </cell>
          <cell r="D1063" t="str">
            <v>ENTR BR-407</v>
          </cell>
          <cell r="E1063" t="str">
            <v>ENTR PI-115</v>
          </cell>
          <cell r="F1063">
            <v>70</v>
          </cell>
          <cell r="G1063">
            <v>90</v>
          </cell>
          <cell r="H1063">
            <v>20</v>
          </cell>
          <cell r="I1063" t="str">
            <v>PLA</v>
          </cell>
          <cell r="J1063" t="str">
            <v/>
          </cell>
          <cell r="L1063" t="str">
            <v/>
          </cell>
          <cell r="M1063" t="str">
            <v/>
          </cell>
          <cell r="O1063" t="str">
            <v/>
          </cell>
          <cell r="P1063" t="str">
            <v/>
          </cell>
        </row>
        <row r="1064">
          <cell r="C1064" t="str">
            <v>226BPI0735</v>
          </cell>
          <cell r="D1064" t="str">
            <v>ENTR PI-115</v>
          </cell>
          <cell r="E1064" t="str">
            <v>ENTR PI-215</v>
          </cell>
          <cell r="F1064">
            <v>90</v>
          </cell>
          <cell r="G1064">
            <v>114</v>
          </cell>
          <cell r="H1064">
            <v>24</v>
          </cell>
          <cell r="I1064" t="str">
            <v>PLA</v>
          </cell>
          <cell r="J1064" t="str">
            <v/>
          </cell>
          <cell r="L1064" t="str">
            <v/>
          </cell>
          <cell r="M1064" t="str">
            <v/>
          </cell>
          <cell r="O1064" t="str">
            <v/>
          </cell>
          <cell r="P1064" t="str">
            <v/>
          </cell>
        </row>
        <row r="1065">
          <cell r="C1065" t="str">
            <v>226BPI0750</v>
          </cell>
          <cell r="D1065" t="str">
            <v>ENTR PI-215</v>
          </cell>
          <cell r="E1065" t="str">
            <v>ENTR BR-343(A)/PI-221 (ALTOS)</v>
          </cell>
          <cell r="F1065">
            <v>114</v>
          </cell>
          <cell r="G1065">
            <v>154</v>
          </cell>
          <cell r="H1065">
            <v>40</v>
          </cell>
          <cell r="I1065" t="str">
            <v>PLA</v>
          </cell>
          <cell r="J1065" t="str">
            <v/>
          </cell>
          <cell r="L1065" t="str">
            <v/>
          </cell>
          <cell r="M1065" t="str">
            <v/>
          </cell>
          <cell r="O1065" t="str">
            <v/>
          </cell>
          <cell r="P1065" t="str">
            <v/>
          </cell>
        </row>
        <row r="1066">
          <cell r="C1066" t="str">
            <v>226BPI0770</v>
          </cell>
          <cell r="D1066" t="str">
            <v>ENTR BR-343(A)/PI-221 (ALTOS)</v>
          </cell>
          <cell r="E1066" t="str">
            <v>ENTR PI-113</v>
          </cell>
          <cell r="F1066">
            <v>154</v>
          </cell>
          <cell r="G1066">
            <v>179.4</v>
          </cell>
          <cell r="H1066">
            <v>25.4</v>
          </cell>
          <cell r="I1066" t="str">
            <v>PAV</v>
          </cell>
          <cell r="J1066" t="str">
            <v>*</v>
          </cell>
          <cell r="K1066" t="str">
            <v>343BPI0170</v>
          </cell>
          <cell r="L1066" t="str">
            <v/>
          </cell>
          <cell r="M1066" t="str">
            <v/>
          </cell>
          <cell r="O1066" t="str">
            <v/>
          </cell>
          <cell r="P1066" t="str">
            <v/>
          </cell>
        </row>
        <row r="1067">
          <cell r="C1067" t="str">
            <v>226BPI0790</v>
          </cell>
          <cell r="D1067" t="str">
            <v>ENTR PI-113</v>
          </cell>
          <cell r="E1067" t="str">
            <v>ENTR PI-130</v>
          </cell>
          <cell r="F1067">
            <v>179.4</v>
          </cell>
          <cell r="G1067">
            <v>195</v>
          </cell>
          <cell r="H1067">
            <v>15.6</v>
          </cell>
          <cell r="I1067" t="str">
            <v>PAV</v>
          </cell>
          <cell r="J1067" t="str">
            <v>*</v>
          </cell>
          <cell r="K1067" t="str">
            <v>343BPI0190</v>
          </cell>
          <cell r="L1067" t="str">
            <v/>
          </cell>
          <cell r="M1067" t="str">
            <v/>
          </cell>
          <cell r="O1067" t="str">
            <v/>
          </cell>
          <cell r="P1067" t="str">
            <v/>
          </cell>
        </row>
        <row r="1068">
          <cell r="C1068" t="str">
            <v>226BPI0792</v>
          </cell>
          <cell r="D1068" t="str">
            <v>ENTR PI-130</v>
          </cell>
          <cell r="E1068" t="str">
            <v>ENTR BR-316(A)/343(B)</v>
          </cell>
          <cell r="F1068">
            <v>195</v>
          </cell>
          <cell r="G1068">
            <v>195.5</v>
          </cell>
          <cell r="H1068">
            <v>0.5</v>
          </cell>
          <cell r="I1068" t="str">
            <v>DUP</v>
          </cell>
          <cell r="J1068" t="str">
            <v>*</v>
          </cell>
          <cell r="K1068" t="str">
            <v>316BPI0392</v>
          </cell>
          <cell r="L1068" t="str">
            <v/>
          </cell>
          <cell r="M1068" t="str">
            <v/>
          </cell>
          <cell r="O1068" t="str">
            <v/>
          </cell>
          <cell r="P1068" t="str">
            <v/>
          </cell>
        </row>
        <row r="1069">
          <cell r="C1069" t="str">
            <v>226BPI0795</v>
          </cell>
          <cell r="D1069" t="str">
            <v>ENTR BR-316(A)/343(B)</v>
          </cell>
          <cell r="E1069" t="str">
            <v>ENTR BR-316(B) (DIV PI/MA) (TERESINA/TIMON)</v>
          </cell>
          <cell r="F1069">
            <v>195.5</v>
          </cell>
          <cell r="G1069">
            <v>196.8</v>
          </cell>
          <cell r="H1069">
            <v>1.3</v>
          </cell>
          <cell r="I1069" t="str">
            <v>PAV</v>
          </cell>
          <cell r="J1069" t="str">
            <v>*</v>
          </cell>
          <cell r="K1069" t="str">
            <v>316BPI0390</v>
          </cell>
          <cell r="L1069" t="str">
            <v/>
          </cell>
          <cell r="M1069" t="str">
            <v/>
          </cell>
          <cell r="O1069" t="str">
            <v/>
          </cell>
          <cell r="P1069" t="str">
            <v/>
          </cell>
        </row>
        <row r="1070">
          <cell r="J1070" t="str">
            <v/>
          </cell>
        </row>
        <row r="1071">
          <cell r="C1071" t="str">
            <v>230BPI0730</v>
          </cell>
          <cell r="D1071" t="str">
            <v>DIV CE/PI</v>
          </cell>
          <cell r="E1071" t="str">
            <v>INÍCIO PISTA DUPLA (FRONTEIRAS)</v>
          </cell>
          <cell r="F1071">
            <v>0</v>
          </cell>
          <cell r="G1071">
            <v>17.600000000000001</v>
          </cell>
          <cell r="H1071">
            <v>17.600000000000001</v>
          </cell>
          <cell r="I1071" t="str">
            <v>PAV</v>
          </cell>
          <cell r="J1071" t="str">
            <v>*</v>
          </cell>
          <cell r="L1071" t="str">
            <v/>
          </cell>
          <cell r="M1071" t="str">
            <v/>
          </cell>
          <cell r="O1071" t="str">
            <v/>
          </cell>
          <cell r="P1071" t="str">
            <v/>
          </cell>
        </row>
        <row r="1072">
          <cell r="C1072" t="str">
            <v>230BPI0740</v>
          </cell>
          <cell r="D1072" t="str">
            <v>INÍCIO PISTA DUPLA (FRONTEIRAS)</v>
          </cell>
          <cell r="E1072" t="str">
            <v>FIM PISTA DUPLA (FRONTEIRAS)</v>
          </cell>
          <cell r="F1072">
            <v>17.600000000000001</v>
          </cell>
          <cell r="G1072">
            <v>18</v>
          </cell>
          <cell r="H1072">
            <v>0.4</v>
          </cell>
          <cell r="I1072" t="str">
            <v>DUP</v>
          </cell>
          <cell r="J1072" t="str">
            <v>*</v>
          </cell>
          <cell r="L1072" t="str">
            <v/>
          </cell>
          <cell r="M1072" t="str">
            <v/>
          </cell>
          <cell r="O1072" t="str">
            <v/>
          </cell>
          <cell r="P1072" t="str">
            <v/>
          </cell>
        </row>
        <row r="1073">
          <cell r="C1073" t="str">
            <v>230BPI0750</v>
          </cell>
          <cell r="D1073" t="str">
            <v>FIM PISTA DUPLA (FRONTEIRAS)</v>
          </cell>
          <cell r="E1073" t="str">
            <v>ENTR PI-455</v>
          </cell>
          <cell r="F1073">
            <v>18</v>
          </cell>
          <cell r="G1073">
            <v>41</v>
          </cell>
          <cell r="H1073">
            <v>23</v>
          </cell>
          <cell r="I1073" t="str">
            <v>PAV</v>
          </cell>
          <cell r="J1073" t="str">
            <v>*</v>
          </cell>
          <cell r="L1073" t="str">
            <v/>
          </cell>
          <cell r="M1073" t="str">
            <v/>
          </cell>
          <cell r="O1073" t="str">
            <v/>
          </cell>
          <cell r="P1073" t="str">
            <v/>
          </cell>
        </row>
        <row r="1074">
          <cell r="C1074" t="str">
            <v>230BPI0755</v>
          </cell>
          <cell r="D1074" t="str">
            <v>ENTR PI-455</v>
          </cell>
          <cell r="E1074" t="str">
            <v>ENTR BR-316(A)</v>
          </cell>
          <cell r="F1074">
            <v>41</v>
          </cell>
          <cell r="G1074">
            <v>52.4</v>
          </cell>
          <cell r="H1074">
            <v>11.4</v>
          </cell>
          <cell r="I1074" t="str">
            <v>PAV</v>
          </cell>
          <cell r="J1074" t="str">
            <v>*</v>
          </cell>
          <cell r="L1074" t="str">
            <v/>
          </cell>
          <cell r="M1074" t="str">
            <v/>
          </cell>
          <cell r="O1074" t="str">
            <v/>
          </cell>
          <cell r="P1074" t="str">
            <v/>
          </cell>
        </row>
        <row r="1075">
          <cell r="C1075" t="str">
            <v>230BPI0770</v>
          </cell>
          <cell r="D1075" t="str">
            <v>ENTR BR-316(A)</v>
          </cell>
          <cell r="E1075" t="str">
            <v>ENTR PI-229</v>
          </cell>
          <cell r="F1075">
            <v>52.4</v>
          </cell>
          <cell r="G1075">
            <v>65.5</v>
          </cell>
          <cell r="H1075">
            <v>13.1</v>
          </cell>
          <cell r="I1075" t="str">
            <v>PAV</v>
          </cell>
          <cell r="J1075" t="str">
            <v>*</v>
          </cell>
          <cell r="K1075" t="str">
            <v>316BPI0540</v>
          </cell>
          <cell r="L1075" t="str">
            <v/>
          </cell>
          <cell r="M1075" t="str">
            <v/>
          </cell>
          <cell r="O1075" t="str">
            <v/>
          </cell>
          <cell r="P1075" t="str">
            <v/>
          </cell>
        </row>
        <row r="1076">
          <cell r="C1076" t="str">
            <v>230BPI0775</v>
          </cell>
          <cell r="D1076" t="str">
            <v>ENTR PI-229</v>
          </cell>
          <cell r="E1076" t="str">
            <v>ENTR PI-228</v>
          </cell>
          <cell r="F1076">
            <v>65.5</v>
          </cell>
          <cell r="G1076">
            <v>77.599999999999994</v>
          </cell>
          <cell r="H1076">
            <v>12.1</v>
          </cell>
          <cell r="I1076" t="str">
            <v>PAV</v>
          </cell>
          <cell r="J1076" t="str">
            <v>*</v>
          </cell>
          <cell r="K1076" t="str">
            <v>316BPI0535</v>
          </cell>
          <cell r="L1076" t="str">
            <v/>
          </cell>
          <cell r="M1076" t="str">
            <v/>
          </cell>
          <cell r="O1076" t="str">
            <v/>
          </cell>
          <cell r="P1076" t="str">
            <v/>
          </cell>
        </row>
        <row r="1077">
          <cell r="C1077" t="str">
            <v>230BPI0780</v>
          </cell>
          <cell r="D1077" t="str">
            <v>ENTR PI-228</v>
          </cell>
          <cell r="E1077" t="str">
            <v>ENTR BR-020(A)</v>
          </cell>
          <cell r="F1077">
            <v>77.599999999999994</v>
          </cell>
          <cell r="G1077">
            <v>91.2</v>
          </cell>
          <cell r="H1077">
            <v>13.6</v>
          </cell>
          <cell r="I1077" t="str">
            <v>PAV</v>
          </cell>
          <cell r="J1077" t="str">
            <v>*</v>
          </cell>
          <cell r="K1077" t="str">
            <v>316BPI0530</v>
          </cell>
          <cell r="L1077" t="str">
            <v/>
          </cell>
          <cell r="M1077" t="str">
            <v/>
          </cell>
          <cell r="O1077" t="str">
            <v/>
          </cell>
          <cell r="P1077" t="str">
            <v/>
          </cell>
        </row>
        <row r="1078">
          <cell r="C1078" t="str">
            <v>230BPI0790</v>
          </cell>
          <cell r="D1078" t="str">
            <v>ENTR BR-020(A)</v>
          </cell>
          <cell r="E1078" t="str">
            <v>ENTR BR-020(B)/407(A)/PI-245(A)</v>
          </cell>
          <cell r="F1078">
            <v>91.2</v>
          </cell>
          <cell r="G1078">
            <v>109.6</v>
          </cell>
          <cell r="H1078">
            <v>18.399999999999999</v>
          </cell>
          <cell r="I1078" t="str">
            <v>PAV</v>
          </cell>
          <cell r="J1078" t="str">
            <v/>
          </cell>
          <cell r="K1078" t="str">
            <v>020BPI0490</v>
          </cell>
          <cell r="L1078" t="str">
            <v>316BPI0510</v>
          </cell>
          <cell r="M1078" t="str">
            <v/>
          </cell>
          <cell r="O1078" t="str">
            <v/>
          </cell>
          <cell r="P1078" t="str">
            <v/>
          </cell>
        </row>
        <row r="1079">
          <cell r="C1079" t="str">
            <v>230BPI0810</v>
          </cell>
          <cell r="D1079" t="str">
            <v>ENTR BR-020(B)/407(A)/PI-245(A)</v>
          </cell>
          <cell r="E1079" t="str">
            <v>ENTR BR-407(B)/PI-238/245(B) (PICOS)</v>
          </cell>
          <cell r="F1079">
            <v>109.6</v>
          </cell>
          <cell r="G1079">
            <v>113.6</v>
          </cell>
          <cell r="H1079">
            <v>4</v>
          </cell>
          <cell r="I1079" t="str">
            <v>PAV</v>
          </cell>
          <cell r="J1079" t="str">
            <v>*</v>
          </cell>
          <cell r="K1079" t="str">
            <v>316BPI0490</v>
          </cell>
          <cell r="L1079" t="str">
            <v>407BPI0130</v>
          </cell>
          <cell r="M1079" t="str">
            <v/>
          </cell>
          <cell r="O1079" t="str">
            <v/>
          </cell>
          <cell r="P1079" t="str">
            <v/>
          </cell>
        </row>
        <row r="1080">
          <cell r="C1080" t="str">
            <v>230BPI0830</v>
          </cell>
          <cell r="D1080" t="str">
            <v>ENTR BR-407(B)/PI-238/245(B) (PICOS)</v>
          </cell>
          <cell r="E1080" t="str">
            <v>ENTR PI-242</v>
          </cell>
          <cell r="F1080">
            <v>113.6</v>
          </cell>
          <cell r="G1080">
            <v>148.19999999999999</v>
          </cell>
          <cell r="H1080">
            <v>34.6</v>
          </cell>
          <cell r="I1080" t="str">
            <v>PAV</v>
          </cell>
          <cell r="J1080" t="str">
            <v>*</v>
          </cell>
          <cell r="K1080" t="str">
            <v>316BPI0480</v>
          </cell>
          <cell r="L1080" t="str">
            <v/>
          </cell>
          <cell r="M1080" t="str">
            <v/>
          </cell>
          <cell r="O1080" t="str">
            <v/>
          </cell>
          <cell r="P1080" t="str">
            <v/>
          </cell>
        </row>
        <row r="1081">
          <cell r="C1081" t="str">
            <v>230BPI0840</v>
          </cell>
          <cell r="D1081" t="str">
            <v>ENTR PI-242</v>
          </cell>
          <cell r="E1081" t="str">
            <v>ENTR BR-316(B) (GATURIANO)</v>
          </cell>
          <cell r="F1081">
            <v>148.19999999999999</v>
          </cell>
          <cell r="G1081">
            <v>151.69999999999999</v>
          </cell>
          <cell r="H1081">
            <v>3.5</v>
          </cell>
          <cell r="I1081" t="str">
            <v>PAV</v>
          </cell>
          <cell r="J1081" t="str">
            <v>*</v>
          </cell>
          <cell r="K1081" t="str">
            <v>316BPI0470</v>
          </cell>
          <cell r="L1081" t="str">
            <v/>
          </cell>
          <cell r="M1081" t="str">
            <v/>
          </cell>
          <cell r="O1081" t="str">
            <v/>
          </cell>
          <cell r="P1081" t="str">
            <v/>
          </cell>
        </row>
        <row r="1082">
          <cell r="C1082" t="str">
            <v>230BPI0850</v>
          </cell>
          <cell r="D1082" t="str">
            <v>ENTR BR-316(B) (GATURIANO)</v>
          </cell>
          <cell r="E1082" t="str">
            <v>ENTR PI-236 (SANTA CRUZ DO PIAUÍ)</v>
          </cell>
          <cell r="F1082">
            <v>151.69999999999999</v>
          </cell>
          <cell r="G1082">
            <v>189</v>
          </cell>
          <cell r="H1082">
            <v>37.299999999999997</v>
          </cell>
          <cell r="I1082" t="str">
            <v>PAV</v>
          </cell>
          <cell r="J1082" t="str">
            <v>*</v>
          </cell>
          <cell r="L1082" t="str">
            <v/>
          </cell>
          <cell r="M1082" t="str">
            <v/>
          </cell>
          <cell r="O1082" t="str">
            <v/>
          </cell>
          <cell r="P1082" t="str">
            <v/>
          </cell>
        </row>
        <row r="1083">
          <cell r="C1083" t="str">
            <v>230BPI0855</v>
          </cell>
          <cell r="D1083" t="str">
            <v>ENTR PI-236 (SANTA CRUZ DO PIAUÍ)</v>
          </cell>
          <cell r="E1083" t="str">
            <v>INÍCIO PISTA DUPLA (OEIRAS)</v>
          </cell>
          <cell r="F1083">
            <v>189</v>
          </cell>
          <cell r="G1083">
            <v>196.1</v>
          </cell>
          <cell r="H1083">
            <v>7.1</v>
          </cell>
          <cell r="I1083" t="str">
            <v>PAV</v>
          </cell>
          <cell r="J1083" t="str">
            <v>*</v>
          </cell>
          <cell r="L1083" t="str">
            <v/>
          </cell>
          <cell r="M1083" t="str">
            <v/>
          </cell>
          <cell r="O1083" t="str">
            <v/>
          </cell>
          <cell r="P1083" t="str">
            <v/>
          </cell>
        </row>
        <row r="1084">
          <cell r="C1084" t="str">
            <v>230BPI0860</v>
          </cell>
          <cell r="D1084" t="str">
            <v>INÍCIO PISTA DUPLA (OEIRAS)</v>
          </cell>
          <cell r="E1084" t="str">
            <v>FIM PISTA DUPLA (OEIRAS)</v>
          </cell>
          <cell r="F1084">
            <v>196.1</v>
          </cell>
          <cell r="G1084">
            <v>197.5</v>
          </cell>
          <cell r="H1084">
            <v>1.4</v>
          </cell>
          <cell r="I1084" t="str">
            <v>DUP</v>
          </cell>
          <cell r="J1084" t="str">
            <v>*</v>
          </cell>
          <cell r="L1084" t="str">
            <v/>
          </cell>
          <cell r="M1084" t="str">
            <v/>
          </cell>
          <cell r="O1084" t="str">
            <v/>
          </cell>
          <cell r="P1084" t="str">
            <v/>
          </cell>
        </row>
        <row r="1085">
          <cell r="C1085" t="str">
            <v>230BPI0870</v>
          </cell>
          <cell r="D1085" t="str">
            <v>FIM PISTA DUPLA (OEIRAS)</v>
          </cell>
          <cell r="E1085" t="str">
            <v>ENTR PI-217</v>
          </cell>
          <cell r="F1085">
            <v>197.5</v>
          </cell>
          <cell r="G1085">
            <v>254.2</v>
          </cell>
          <cell r="H1085">
            <v>56.7</v>
          </cell>
          <cell r="I1085" t="str">
            <v>PAV</v>
          </cell>
          <cell r="J1085" t="str">
            <v>*</v>
          </cell>
          <cell r="L1085" t="str">
            <v/>
          </cell>
          <cell r="M1085" t="str">
            <v/>
          </cell>
          <cell r="O1085" t="str">
            <v/>
          </cell>
          <cell r="P1085" t="str">
            <v/>
          </cell>
        </row>
        <row r="1086">
          <cell r="C1086" t="str">
            <v>230BPI0875</v>
          </cell>
          <cell r="D1086" t="str">
            <v>ENTR PI-217</v>
          </cell>
          <cell r="E1086" t="str">
            <v>NAZARÉ DO PIAUÍ</v>
          </cell>
          <cell r="F1086">
            <v>254.2</v>
          </cell>
          <cell r="G1086">
            <v>264.5</v>
          </cell>
          <cell r="H1086">
            <v>10.3</v>
          </cell>
          <cell r="I1086" t="str">
            <v>PAV</v>
          </cell>
          <cell r="J1086" t="str">
            <v>*</v>
          </cell>
          <cell r="L1086" t="str">
            <v/>
          </cell>
          <cell r="M1086" t="str">
            <v/>
          </cell>
          <cell r="O1086" t="str">
            <v/>
          </cell>
          <cell r="P1086" t="str">
            <v/>
          </cell>
        </row>
        <row r="1087">
          <cell r="C1087" t="str">
            <v>230BPI0880</v>
          </cell>
          <cell r="D1087" t="str">
            <v>NAZARÉ DO PIAUÍ</v>
          </cell>
          <cell r="E1087" t="str">
            <v>ENTR PI-244</v>
          </cell>
          <cell r="F1087">
            <v>264.5</v>
          </cell>
          <cell r="G1087">
            <v>280.8</v>
          </cell>
          <cell r="H1087">
            <v>16.3</v>
          </cell>
          <cell r="I1087" t="str">
            <v>PAV</v>
          </cell>
          <cell r="J1087" t="str">
            <v>*</v>
          </cell>
          <cell r="L1087" t="str">
            <v/>
          </cell>
          <cell r="M1087" t="str">
            <v/>
          </cell>
          <cell r="O1087" t="str">
            <v/>
          </cell>
          <cell r="P1087" t="str">
            <v/>
          </cell>
        </row>
        <row r="1088">
          <cell r="C1088" t="str">
            <v>230BPI0890</v>
          </cell>
          <cell r="D1088" t="str">
            <v>ENTR PI-244</v>
          </cell>
          <cell r="E1088" t="str">
            <v>ENTR BR-343(A)</v>
          </cell>
          <cell r="F1088">
            <v>280.8</v>
          </cell>
          <cell r="G1088">
            <v>299.8</v>
          </cell>
          <cell r="H1088">
            <v>19</v>
          </cell>
          <cell r="I1088" t="str">
            <v>PAV</v>
          </cell>
          <cell r="J1088" t="str">
            <v>*</v>
          </cell>
          <cell r="L1088" t="str">
            <v/>
          </cell>
          <cell r="M1088" t="str">
            <v/>
          </cell>
          <cell r="O1088" t="str">
            <v/>
          </cell>
          <cell r="P1088" t="str">
            <v/>
          </cell>
        </row>
        <row r="1089">
          <cell r="C1089" t="str">
            <v>230BPI0895</v>
          </cell>
          <cell r="D1089" t="str">
            <v>ENTR BR-343(A)</v>
          </cell>
          <cell r="E1089" t="str">
            <v>ENTR BR-343(B)</v>
          </cell>
          <cell r="F1089">
            <v>299.8</v>
          </cell>
          <cell r="G1089">
            <v>308.3</v>
          </cell>
          <cell r="H1089">
            <v>8.5</v>
          </cell>
          <cell r="I1089" t="str">
            <v>PAV</v>
          </cell>
          <cell r="J1089" t="str">
            <v>*</v>
          </cell>
          <cell r="K1089" t="str">
            <v>343BPI0312</v>
          </cell>
          <cell r="L1089" t="str">
            <v/>
          </cell>
          <cell r="M1089" t="str">
            <v/>
          </cell>
          <cell r="O1089" t="str">
            <v/>
          </cell>
          <cell r="P1089" t="str">
            <v/>
          </cell>
        </row>
        <row r="1090">
          <cell r="C1090" t="str">
            <v>230BPI0900</v>
          </cell>
          <cell r="D1090" t="str">
            <v>ENTR BR-343(B)</v>
          </cell>
          <cell r="E1090" t="str">
            <v>DIV PI/MA (FLORIANO)</v>
          </cell>
          <cell r="F1090">
            <v>308.3</v>
          </cell>
          <cell r="G1090">
            <v>310.3</v>
          </cell>
          <cell r="H1090">
            <v>2</v>
          </cell>
          <cell r="I1090" t="str">
            <v>PAV</v>
          </cell>
          <cell r="J1090" t="str">
            <v>*</v>
          </cell>
          <cell r="L1090" t="str">
            <v/>
          </cell>
          <cell r="M1090" t="str">
            <v/>
          </cell>
          <cell r="O1090" t="str">
            <v/>
          </cell>
          <cell r="P1090" t="str">
            <v/>
          </cell>
        </row>
        <row r="1091">
          <cell r="J1091" t="str">
            <v/>
          </cell>
        </row>
        <row r="1092">
          <cell r="C1092" t="str">
            <v>235BPI0370</v>
          </cell>
          <cell r="D1092" t="str">
            <v>DIV BA/PI</v>
          </cell>
          <cell r="E1092" t="str">
            <v>ENTR PI-144/251/256 (ACESSO A CARACOL)</v>
          </cell>
          <cell r="F1092">
            <v>0</v>
          </cell>
          <cell r="G1092">
            <v>19.8</v>
          </cell>
          <cell r="H1092">
            <v>19.8</v>
          </cell>
          <cell r="I1092" t="str">
            <v>PLA</v>
          </cell>
          <cell r="J1092" t="str">
            <v/>
          </cell>
          <cell r="L1092" t="str">
            <v/>
          </cell>
          <cell r="M1092" t="str">
            <v/>
          </cell>
          <cell r="O1092" t="str">
            <v/>
          </cell>
          <cell r="P1092" t="str">
            <v/>
          </cell>
        </row>
        <row r="1093">
          <cell r="C1093" t="str">
            <v>235BPI0390</v>
          </cell>
          <cell r="D1093" t="str">
            <v>ENTR PI-144/251/256 (ACESSO A CARACOL)</v>
          </cell>
          <cell r="E1093" t="str">
            <v>ACESSSO A GUARIBAS</v>
          </cell>
          <cell r="F1093">
            <v>19.8</v>
          </cell>
          <cell r="G1093">
            <v>67.099999999999994</v>
          </cell>
          <cell r="H1093">
            <v>47.3</v>
          </cell>
          <cell r="I1093" t="str">
            <v>PLA</v>
          </cell>
          <cell r="J1093" t="str">
            <v/>
          </cell>
          <cell r="L1093" t="str">
            <v/>
          </cell>
          <cell r="M1093" t="str">
            <v/>
          </cell>
          <cell r="O1093" t="str">
            <v/>
          </cell>
          <cell r="P1093" t="str">
            <v/>
          </cell>
        </row>
        <row r="1094">
          <cell r="C1094" t="str">
            <v>235BPI0400</v>
          </cell>
          <cell r="D1094" t="str">
            <v>ACESSSO A GUARIBAS</v>
          </cell>
          <cell r="E1094" t="str">
            <v>ENTR BR-135(A)/330 (BOM JESUS)</v>
          </cell>
          <cell r="F1094">
            <v>67.099999999999994</v>
          </cell>
          <cell r="G1094">
            <v>150.69999999999999</v>
          </cell>
          <cell r="H1094">
            <v>83.6</v>
          </cell>
          <cell r="I1094" t="str">
            <v>PLA</v>
          </cell>
          <cell r="J1094" t="str">
            <v/>
          </cell>
          <cell r="L1094" t="str">
            <v/>
          </cell>
          <cell r="M1094" t="str">
            <v/>
          </cell>
          <cell r="O1094" t="str">
            <v/>
          </cell>
          <cell r="P1094" t="str">
            <v/>
          </cell>
        </row>
        <row r="1095">
          <cell r="C1095" t="str">
            <v>235BPI0410</v>
          </cell>
          <cell r="D1095" t="str">
            <v>ENTR BR-135(A)/330 (BOM JESUS)</v>
          </cell>
          <cell r="E1095" t="str">
            <v>ENTR PI-257 (P/REDENÇÃO DO GURGÉIA)</v>
          </cell>
          <cell r="F1095">
            <v>150.69999999999999</v>
          </cell>
          <cell r="G1095">
            <v>206</v>
          </cell>
          <cell r="H1095">
            <v>55.3</v>
          </cell>
          <cell r="I1095" t="str">
            <v>PAV</v>
          </cell>
          <cell r="J1095" t="str">
            <v/>
          </cell>
          <cell r="K1095" t="str">
            <v>135BPI0450</v>
          </cell>
          <cell r="L1095" t="str">
            <v/>
          </cell>
          <cell r="M1095" t="str">
            <v/>
          </cell>
          <cell r="O1095" t="str">
            <v/>
          </cell>
          <cell r="P1095" t="str">
            <v/>
          </cell>
        </row>
        <row r="1096">
          <cell r="C1096" t="str">
            <v>235BPI0412</v>
          </cell>
          <cell r="D1096" t="str">
            <v>ENTR PI-257 (P/REDENÇÃO DO GURGÉIA)</v>
          </cell>
          <cell r="E1096" t="str">
            <v>MONTE ALEGRE DO PIAUÍ</v>
          </cell>
          <cell r="F1096">
            <v>206</v>
          </cell>
          <cell r="G1096">
            <v>302.5</v>
          </cell>
          <cell r="H1096">
            <v>96.5</v>
          </cell>
          <cell r="I1096" t="str">
            <v>PAV</v>
          </cell>
          <cell r="J1096" t="str">
            <v/>
          </cell>
          <cell r="K1096" t="str">
            <v>135BPI0470</v>
          </cell>
          <cell r="L1096" t="str">
            <v/>
          </cell>
          <cell r="M1096" t="str">
            <v/>
          </cell>
          <cell r="O1096" t="str">
            <v/>
          </cell>
          <cell r="P1096" t="str">
            <v/>
          </cell>
        </row>
        <row r="1097">
          <cell r="C1097" t="str">
            <v>235BPI0415</v>
          </cell>
          <cell r="D1097" t="str">
            <v>MONTE ALEGRE DO PIAUÍ</v>
          </cell>
          <cell r="E1097" t="str">
            <v>ENTR BR-135(B)</v>
          </cell>
          <cell r="F1097">
            <v>302.5</v>
          </cell>
          <cell r="G1097">
            <v>304.5</v>
          </cell>
          <cell r="H1097">
            <v>2</v>
          </cell>
          <cell r="I1097" t="str">
            <v>PAV</v>
          </cell>
          <cell r="J1097" t="str">
            <v/>
          </cell>
          <cell r="K1097" t="str">
            <v>135BPI0475</v>
          </cell>
          <cell r="L1097" t="str">
            <v/>
          </cell>
          <cell r="M1097" t="str">
            <v/>
          </cell>
          <cell r="O1097" t="str">
            <v/>
          </cell>
          <cell r="P1097" t="str">
            <v/>
          </cell>
        </row>
        <row r="1098">
          <cell r="C1098" t="str">
            <v>235BPI0417</v>
          </cell>
          <cell r="D1098" t="str">
            <v>ENTR BR-135(B)</v>
          </cell>
          <cell r="E1098" t="str">
            <v>ACESSO BOQUEIRÃO</v>
          </cell>
          <cell r="F1098">
            <v>304.5</v>
          </cell>
          <cell r="G1098">
            <v>317.5</v>
          </cell>
          <cell r="H1098">
            <v>13</v>
          </cell>
          <cell r="I1098" t="str">
            <v>PLA</v>
          </cell>
          <cell r="J1098" t="str">
            <v/>
          </cell>
          <cell r="L1098" t="str">
            <v/>
          </cell>
          <cell r="M1098" t="str">
            <v/>
          </cell>
          <cell r="N1098" t="str">
            <v xml:space="preserve">PI-254 </v>
          </cell>
          <cell r="O1098" t="str">
            <v>IMP</v>
          </cell>
          <cell r="P1098" t="str">
            <v/>
          </cell>
        </row>
        <row r="1099">
          <cell r="C1099" t="str">
            <v>235BPI0419</v>
          </cell>
          <cell r="D1099" t="str">
            <v>ACESSO BOQUEIRÃO</v>
          </cell>
          <cell r="E1099" t="str">
            <v>MATAS</v>
          </cell>
          <cell r="F1099">
            <v>317.5</v>
          </cell>
          <cell r="G1099">
            <v>395</v>
          </cell>
          <cell r="H1099">
            <v>77.5</v>
          </cell>
          <cell r="I1099" t="str">
            <v>PLA</v>
          </cell>
          <cell r="J1099" t="str">
            <v/>
          </cell>
          <cell r="L1099" t="str">
            <v/>
          </cell>
          <cell r="M1099" t="str">
            <v/>
          </cell>
          <cell r="N1099" t="str">
            <v xml:space="preserve">PI-254 </v>
          </cell>
          <cell r="O1099" t="str">
            <v>LEN</v>
          </cell>
          <cell r="P1099" t="str">
            <v/>
          </cell>
        </row>
        <row r="1100">
          <cell r="C1100" t="str">
            <v>235BPI0420</v>
          </cell>
          <cell r="D1100" t="str">
            <v>MATAS</v>
          </cell>
          <cell r="E1100" t="str">
            <v>ENTR PI-254(B) (SANTA FILOMENA)</v>
          </cell>
          <cell r="F1100">
            <v>395</v>
          </cell>
          <cell r="G1100">
            <v>431.7</v>
          </cell>
          <cell r="H1100">
            <v>36.700000000000003</v>
          </cell>
          <cell r="I1100" t="str">
            <v>PLA</v>
          </cell>
          <cell r="J1100" t="str">
            <v/>
          </cell>
          <cell r="L1100" t="str">
            <v/>
          </cell>
          <cell r="M1100" t="str">
            <v/>
          </cell>
          <cell r="N1100" t="str">
            <v xml:space="preserve">PI-254 </v>
          </cell>
          <cell r="O1100" t="str">
            <v>LEN</v>
          </cell>
          <cell r="P1100" t="str">
            <v/>
          </cell>
        </row>
        <row r="1101">
          <cell r="C1101" t="str">
            <v>235BPI0430</v>
          </cell>
          <cell r="D1101" t="str">
            <v>ENTR PI-254(B) (SANTA FILOMENA)</v>
          </cell>
          <cell r="E1101" t="str">
            <v>DIV PI/MA (ALTO PARNAIBA)</v>
          </cell>
          <cell r="F1101">
            <v>431.7</v>
          </cell>
          <cell r="G1101">
            <v>434.7</v>
          </cell>
          <cell r="H1101">
            <v>3</v>
          </cell>
          <cell r="I1101" t="str">
            <v>PLA</v>
          </cell>
          <cell r="J1101" t="str">
            <v/>
          </cell>
          <cell r="L1101" t="str">
            <v/>
          </cell>
          <cell r="M1101" t="str">
            <v/>
          </cell>
          <cell r="O1101" t="str">
            <v/>
          </cell>
          <cell r="P1101" t="str">
            <v/>
          </cell>
        </row>
        <row r="1102">
          <cell r="J1102" t="str">
            <v/>
          </cell>
        </row>
        <row r="1103">
          <cell r="C1103" t="str">
            <v>316BPI0390</v>
          </cell>
          <cell r="D1103" t="str">
            <v>ENTR BR-226(A) (DIV MA/PI) (TIMON/TERESINA)</v>
          </cell>
          <cell r="E1103" t="str">
            <v>ENTR PI-130</v>
          </cell>
          <cell r="F1103">
            <v>0</v>
          </cell>
          <cell r="G1103">
            <v>1.3</v>
          </cell>
          <cell r="H1103">
            <v>1.3</v>
          </cell>
          <cell r="I1103" t="str">
            <v>PAV</v>
          </cell>
          <cell r="J1103" t="str">
            <v/>
          </cell>
          <cell r="K1103" t="str">
            <v>226BPI0795</v>
          </cell>
          <cell r="L1103" t="str">
            <v/>
          </cell>
          <cell r="M1103" t="str">
            <v/>
          </cell>
          <cell r="O1103" t="str">
            <v/>
          </cell>
          <cell r="P1103" t="str">
            <v/>
          </cell>
        </row>
        <row r="1104">
          <cell r="C1104" t="str">
            <v>316BPI0392</v>
          </cell>
          <cell r="D1104" t="str">
            <v>ENTR PI-130</v>
          </cell>
          <cell r="E1104" t="str">
            <v>ENTR BR-226(B)/343(A)</v>
          </cell>
          <cell r="F1104">
            <v>1.3</v>
          </cell>
          <cell r="G1104">
            <v>1.8</v>
          </cell>
          <cell r="H1104">
            <v>0.5</v>
          </cell>
          <cell r="I1104" t="str">
            <v>DUP</v>
          </cell>
          <cell r="J1104" t="str">
            <v/>
          </cell>
          <cell r="K1104" t="str">
            <v>226BPI0792</v>
          </cell>
          <cell r="L1104" t="str">
            <v/>
          </cell>
          <cell r="M1104" t="str">
            <v/>
          </cell>
          <cell r="O1104" t="str">
            <v/>
          </cell>
          <cell r="P1104" t="str">
            <v/>
          </cell>
        </row>
        <row r="1105">
          <cell r="C1105" t="str">
            <v>316BPI0394</v>
          </cell>
          <cell r="D1105" t="str">
            <v>ENTR BR-226(B)/343(A)</v>
          </cell>
          <cell r="E1105" t="str">
            <v>FIM DA DUPLICAÇÃO</v>
          </cell>
          <cell r="F1105">
            <v>1.8</v>
          </cell>
          <cell r="G1105">
            <v>6.2</v>
          </cell>
          <cell r="H1105">
            <v>4.4000000000000004</v>
          </cell>
          <cell r="I1105" t="str">
            <v>DUP</v>
          </cell>
          <cell r="J1105" t="str">
            <v>*</v>
          </cell>
          <cell r="K1105" t="str">
            <v>343BPI0214</v>
          </cell>
          <cell r="L1105" t="str">
            <v/>
          </cell>
          <cell r="M1105" t="str">
            <v/>
          </cell>
          <cell r="O1105" t="str">
            <v/>
          </cell>
          <cell r="P1105" t="str">
            <v/>
          </cell>
        </row>
        <row r="1106">
          <cell r="C1106" t="str">
            <v>316BPI0396</v>
          </cell>
          <cell r="D1106" t="str">
            <v>FIM DA DUPLICAÇÃO</v>
          </cell>
          <cell r="E1106" t="str">
            <v>DEMERVAL LOBÃO</v>
          </cell>
          <cell r="F1106">
            <v>6.2</v>
          </cell>
          <cell r="G1106">
            <v>32.700000000000003</v>
          </cell>
          <cell r="H1106">
            <v>26.5</v>
          </cell>
          <cell r="I1106" t="str">
            <v>PAV</v>
          </cell>
          <cell r="J1106" t="str">
            <v>*</v>
          </cell>
          <cell r="K1106" t="str">
            <v>343BPI0216</v>
          </cell>
          <cell r="L1106" t="str">
            <v/>
          </cell>
          <cell r="M1106" t="str">
            <v/>
          </cell>
          <cell r="O1106" t="str">
            <v/>
          </cell>
          <cell r="P1106" t="str">
            <v/>
          </cell>
        </row>
        <row r="1107">
          <cell r="C1107" t="str">
            <v>316BPI0398</v>
          </cell>
          <cell r="D1107" t="str">
            <v>DEMERVAL LOBÃO</v>
          </cell>
          <cell r="E1107" t="str">
            <v>ENTR PI-223 (MONSENHOR GIL)</v>
          </cell>
          <cell r="F1107">
            <v>32.700000000000003</v>
          </cell>
          <cell r="G1107">
            <v>57.6</v>
          </cell>
          <cell r="H1107">
            <v>24.9</v>
          </cell>
          <cell r="I1107" t="str">
            <v>PAV</v>
          </cell>
          <cell r="J1107" t="str">
            <v>*</v>
          </cell>
          <cell r="K1107" t="str">
            <v>343BPI0218</v>
          </cell>
          <cell r="L1107" t="str">
            <v/>
          </cell>
          <cell r="M1107" t="str">
            <v/>
          </cell>
          <cell r="O1107" t="str">
            <v/>
          </cell>
          <cell r="P1107" t="str">
            <v/>
          </cell>
        </row>
        <row r="1108">
          <cell r="C1108" t="str">
            <v>316BPI0400</v>
          </cell>
          <cell r="D1108" t="str">
            <v>ENTR PI-223 (MONSENHOR GIL)</v>
          </cell>
          <cell r="E1108" t="str">
            <v>ENTR PI-232 (BAIXÃO)</v>
          </cell>
          <cell r="F1108">
            <v>57.6</v>
          </cell>
          <cell r="G1108">
            <v>76.7</v>
          </cell>
          <cell r="H1108">
            <v>19.100000000000001</v>
          </cell>
          <cell r="I1108" t="str">
            <v>PAV</v>
          </cell>
          <cell r="J1108" t="str">
            <v>*</v>
          </cell>
          <cell r="K1108" t="str">
            <v>343BPI0220</v>
          </cell>
          <cell r="L1108" t="str">
            <v/>
          </cell>
          <cell r="M1108" t="str">
            <v/>
          </cell>
          <cell r="O1108" t="str">
            <v/>
          </cell>
          <cell r="P1108" t="str">
            <v/>
          </cell>
        </row>
        <row r="1109">
          <cell r="C1109" t="str">
            <v>316BPI0405</v>
          </cell>
          <cell r="D1109" t="str">
            <v>ENTR PI-232 (BAIXÃO)</v>
          </cell>
          <cell r="E1109" t="str">
            <v>ENTR BR-343(B) (ESTACA ZERO)</v>
          </cell>
          <cell r="F1109">
            <v>76.7</v>
          </cell>
          <cell r="G1109">
            <v>82.1</v>
          </cell>
          <cell r="H1109">
            <v>5.4</v>
          </cell>
          <cell r="I1109" t="str">
            <v>PAV</v>
          </cell>
          <cell r="J1109" t="str">
            <v>*</v>
          </cell>
          <cell r="K1109" t="str">
            <v>343BPI0225</v>
          </cell>
          <cell r="L1109" t="str">
            <v/>
          </cell>
          <cell r="M1109" t="str">
            <v/>
          </cell>
          <cell r="O1109" t="str">
            <v/>
          </cell>
          <cell r="P1109" t="str">
            <v/>
          </cell>
        </row>
        <row r="1110">
          <cell r="C1110" t="str">
            <v>316BPI0410</v>
          </cell>
          <cell r="D1110" t="str">
            <v>ENTR BR-343(B) (ESTACA ZERO)</v>
          </cell>
          <cell r="E1110" t="str">
            <v>ENTR PI-225</v>
          </cell>
          <cell r="F1110">
            <v>82.1</v>
          </cell>
          <cell r="G1110">
            <v>120.8</v>
          </cell>
          <cell r="H1110">
            <v>38.700000000000003</v>
          </cell>
          <cell r="I1110" t="str">
            <v>PAV</v>
          </cell>
          <cell r="J1110" t="str">
            <v>*</v>
          </cell>
          <cell r="L1110" t="str">
            <v/>
          </cell>
          <cell r="M1110" t="str">
            <v/>
          </cell>
          <cell r="O1110" t="str">
            <v/>
          </cell>
          <cell r="P1110" t="str">
            <v/>
          </cell>
        </row>
        <row r="1111">
          <cell r="C1111" t="str">
            <v>316BPI0415</v>
          </cell>
          <cell r="D1111" t="str">
            <v>ENTR PI-225</v>
          </cell>
          <cell r="E1111" t="str">
            <v>ENTR PI-224 (P/ELESBÃO VELOSO)</v>
          </cell>
          <cell r="F1111">
            <v>120.8</v>
          </cell>
          <cell r="G1111">
            <v>158.69999999999999</v>
          </cell>
          <cell r="H1111">
            <v>37.9</v>
          </cell>
          <cell r="I1111" t="str">
            <v>PAV</v>
          </cell>
          <cell r="J1111" t="str">
            <v>*</v>
          </cell>
          <cell r="L1111" t="str">
            <v/>
          </cell>
          <cell r="M1111" t="str">
            <v/>
          </cell>
          <cell r="O1111" t="str">
            <v/>
          </cell>
          <cell r="P1111" t="str">
            <v/>
          </cell>
        </row>
        <row r="1112">
          <cell r="C1112" t="str">
            <v>316BPI0420</v>
          </cell>
          <cell r="D1112" t="str">
            <v>ENTR PI-224 (P/ELESBÃO VELOSO)</v>
          </cell>
          <cell r="E1112" t="str">
            <v>ENTR PI-386</v>
          </cell>
          <cell r="F1112">
            <v>158.69999999999999</v>
          </cell>
          <cell r="G1112">
            <v>174.7</v>
          </cell>
          <cell r="H1112">
            <v>16</v>
          </cell>
          <cell r="I1112" t="str">
            <v>PAV</v>
          </cell>
          <cell r="J1112" t="str">
            <v>*</v>
          </cell>
          <cell r="L1112" t="str">
            <v/>
          </cell>
          <cell r="M1112" t="str">
            <v/>
          </cell>
          <cell r="O1112" t="str">
            <v/>
          </cell>
          <cell r="P1112" t="str">
            <v/>
          </cell>
        </row>
        <row r="1113">
          <cell r="C1113" t="str">
            <v>316BPI0425</v>
          </cell>
          <cell r="D1113" t="str">
            <v>ENTR PI-386</v>
          </cell>
          <cell r="E1113" t="str">
            <v>ENTR PI-237</v>
          </cell>
          <cell r="F1113">
            <v>174.7</v>
          </cell>
          <cell r="G1113">
            <v>197</v>
          </cell>
          <cell r="H1113">
            <v>22.3</v>
          </cell>
          <cell r="I1113" t="str">
            <v>PAV</v>
          </cell>
          <cell r="J1113" t="str">
            <v>*</v>
          </cell>
          <cell r="L1113" t="str">
            <v/>
          </cell>
          <cell r="M1113" t="str">
            <v/>
          </cell>
          <cell r="O1113" t="str">
            <v/>
          </cell>
          <cell r="P1113" t="str">
            <v/>
          </cell>
        </row>
        <row r="1114">
          <cell r="C1114" t="str">
            <v>316BPI0430</v>
          </cell>
          <cell r="D1114" t="str">
            <v>ENTR PI-237</v>
          </cell>
          <cell r="E1114" t="str">
            <v>ENTR PI-120(A)</v>
          </cell>
          <cell r="F1114">
            <v>197</v>
          </cell>
          <cell r="G1114">
            <v>210.7</v>
          </cell>
          <cell r="H1114">
            <v>13.7</v>
          </cell>
          <cell r="I1114" t="str">
            <v>PAV</v>
          </cell>
          <cell r="J1114" t="str">
            <v>*</v>
          </cell>
          <cell r="L1114" t="str">
            <v/>
          </cell>
          <cell r="M1114" t="str">
            <v/>
          </cell>
          <cell r="O1114" t="str">
            <v/>
          </cell>
          <cell r="P1114" t="str">
            <v/>
          </cell>
        </row>
        <row r="1115">
          <cell r="C1115" t="str">
            <v>316BPI0435</v>
          </cell>
          <cell r="D1115" t="str">
            <v>ENTR PI-120(A)</v>
          </cell>
          <cell r="E1115" t="str">
            <v>ENTR PI-120(B)/234 (VALENÇA DO PIAUI)</v>
          </cell>
          <cell r="F1115">
            <v>210.7</v>
          </cell>
          <cell r="G1115">
            <v>214.4</v>
          </cell>
          <cell r="H1115">
            <v>3.7</v>
          </cell>
          <cell r="I1115" t="str">
            <v>PAV</v>
          </cell>
          <cell r="J1115" t="str">
            <v>*</v>
          </cell>
          <cell r="L1115" t="str">
            <v/>
          </cell>
          <cell r="M1115" t="str">
            <v/>
          </cell>
          <cell r="O1115" t="str">
            <v/>
          </cell>
          <cell r="P1115" t="str">
            <v/>
          </cell>
        </row>
        <row r="1116">
          <cell r="C1116" t="str">
            <v>316BPI0450</v>
          </cell>
          <cell r="D1116" t="str">
            <v>ENTR PI-120(B)/234 (VALENÇA DO PIAUI)</v>
          </cell>
          <cell r="E1116" t="str">
            <v>ENTR PI-227 (INHUMA)</v>
          </cell>
          <cell r="F1116">
            <v>214.4</v>
          </cell>
          <cell r="G1116">
            <v>240.8</v>
          </cell>
          <cell r="H1116">
            <v>26.4</v>
          </cell>
          <cell r="I1116" t="str">
            <v>PAV</v>
          </cell>
          <cell r="J1116" t="str">
            <v>*</v>
          </cell>
          <cell r="L1116" t="str">
            <v/>
          </cell>
          <cell r="M1116" t="str">
            <v/>
          </cell>
          <cell r="O1116" t="str">
            <v/>
          </cell>
          <cell r="P1116" t="str">
            <v/>
          </cell>
        </row>
        <row r="1117">
          <cell r="C1117" t="str">
            <v>316BPI0455</v>
          </cell>
          <cell r="D1117" t="str">
            <v>ENTR PI-227 (INHUMA)</v>
          </cell>
          <cell r="E1117" t="str">
            <v>ENTR BR-230(A) (GATURIANO)</v>
          </cell>
          <cell r="F1117">
            <v>240.8</v>
          </cell>
          <cell r="G1117">
            <v>271.7</v>
          </cell>
          <cell r="H1117">
            <v>30.9</v>
          </cell>
          <cell r="I1117" t="str">
            <v>PAV</v>
          </cell>
          <cell r="J1117" t="str">
            <v>*</v>
          </cell>
          <cell r="L1117" t="str">
            <v/>
          </cell>
          <cell r="M1117" t="str">
            <v/>
          </cell>
          <cell r="O1117" t="str">
            <v/>
          </cell>
          <cell r="P1117" t="str">
            <v/>
          </cell>
        </row>
        <row r="1118">
          <cell r="C1118" t="str">
            <v>316BPI0470</v>
          </cell>
          <cell r="D1118" t="str">
            <v>ENTR BR-230(A) (GATURIANO)</v>
          </cell>
          <cell r="E1118" t="str">
            <v>ENTR PI-242</v>
          </cell>
          <cell r="F1118">
            <v>271.7</v>
          </cell>
          <cell r="G1118">
            <v>275.2</v>
          </cell>
          <cell r="H1118">
            <v>3.5</v>
          </cell>
          <cell r="I1118" t="str">
            <v>PAV</v>
          </cell>
          <cell r="J1118" t="str">
            <v/>
          </cell>
          <cell r="K1118" t="str">
            <v>230BPI0840</v>
          </cell>
          <cell r="L1118" t="str">
            <v/>
          </cell>
          <cell r="M1118" t="str">
            <v/>
          </cell>
          <cell r="O1118" t="str">
            <v/>
          </cell>
          <cell r="P1118" t="str">
            <v/>
          </cell>
        </row>
        <row r="1119">
          <cell r="C1119" t="str">
            <v>316BPI0480</v>
          </cell>
          <cell r="D1119" t="str">
            <v>ENTR PI-242</v>
          </cell>
          <cell r="E1119" t="str">
            <v>ENTR BR-407(A)/PI-238/245(A) (PICOS)</v>
          </cell>
          <cell r="F1119">
            <v>275.2</v>
          </cell>
          <cell r="G1119">
            <v>309.8</v>
          </cell>
          <cell r="H1119">
            <v>34.6</v>
          </cell>
          <cell r="I1119" t="str">
            <v>PAV</v>
          </cell>
          <cell r="J1119" t="str">
            <v/>
          </cell>
          <cell r="K1119" t="str">
            <v>230BPI0830</v>
          </cell>
          <cell r="L1119" t="str">
            <v/>
          </cell>
          <cell r="M1119" t="str">
            <v/>
          </cell>
          <cell r="O1119" t="str">
            <v/>
          </cell>
          <cell r="P1119" t="str">
            <v/>
          </cell>
        </row>
        <row r="1120">
          <cell r="C1120" t="str">
            <v>316BPI0490</v>
          </cell>
          <cell r="D1120" t="str">
            <v>ENTR BR-407(A)/PI-238/245(A) (PICOS)</v>
          </cell>
          <cell r="E1120" t="str">
            <v>ENTR BR-020(A)/407(B)/PI-245(B)</v>
          </cell>
          <cell r="F1120">
            <v>309.8</v>
          </cell>
          <cell r="G1120">
            <v>313.8</v>
          </cell>
          <cell r="H1120">
            <v>4</v>
          </cell>
          <cell r="I1120" t="str">
            <v>PAV</v>
          </cell>
          <cell r="J1120" t="str">
            <v/>
          </cell>
          <cell r="K1120" t="str">
            <v>230BPI0810</v>
          </cell>
          <cell r="L1120" t="str">
            <v>407BPI0130</v>
          </cell>
          <cell r="M1120" t="str">
            <v/>
          </cell>
          <cell r="O1120" t="str">
            <v/>
          </cell>
          <cell r="P1120" t="str">
            <v/>
          </cell>
        </row>
        <row r="1121">
          <cell r="C1121" t="str">
            <v>316BPI0510</v>
          </cell>
          <cell r="D1121" t="str">
            <v>ENTR BR-020(A)/407(B)/PI-245(B)</v>
          </cell>
          <cell r="E1121" t="str">
            <v>ENTR BR-020(B)</v>
          </cell>
          <cell r="F1121">
            <v>313.8</v>
          </cell>
          <cell r="G1121">
            <v>332.2</v>
          </cell>
          <cell r="H1121">
            <v>18.399999999999999</v>
          </cell>
          <cell r="I1121" t="str">
            <v>PAV</v>
          </cell>
          <cell r="J1121" t="str">
            <v/>
          </cell>
          <cell r="K1121" t="str">
            <v>020BPI0490</v>
          </cell>
          <cell r="L1121" t="str">
            <v>230BPI0790</v>
          </cell>
          <cell r="M1121" t="str">
            <v/>
          </cell>
          <cell r="O1121" t="str">
            <v/>
          </cell>
          <cell r="P1121" t="str">
            <v/>
          </cell>
        </row>
        <row r="1122">
          <cell r="C1122" t="str">
            <v>316BPI0530</v>
          </cell>
          <cell r="D1122" t="str">
            <v>ENTR BR-020(B)</v>
          </cell>
          <cell r="E1122" t="str">
            <v>ENTR PI-228</v>
          </cell>
          <cell r="F1122">
            <v>332.2</v>
          </cell>
          <cell r="G1122">
            <v>345.8</v>
          </cell>
          <cell r="H1122">
            <v>13.6</v>
          </cell>
          <cell r="I1122" t="str">
            <v>PAV</v>
          </cell>
          <cell r="J1122" t="str">
            <v/>
          </cell>
          <cell r="K1122" t="str">
            <v>230BPI0780</v>
          </cell>
          <cell r="L1122" t="str">
            <v/>
          </cell>
          <cell r="M1122" t="str">
            <v/>
          </cell>
          <cell r="O1122" t="str">
            <v/>
          </cell>
          <cell r="P1122" t="str">
            <v/>
          </cell>
        </row>
        <row r="1123">
          <cell r="C1123" t="str">
            <v>316BPI0535</v>
          </cell>
          <cell r="D1123" t="str">
            <v>ENTR PI-228</v>
          </cell>
          <cell r="E1123" t="str">
            <v>ENTR PI-229</v>
          </cell>
          <cell r="F1123">
            <v>345.8</v>
          </cell>
          <cell r="G1123">
            <v>357.9</v>
          </cell>
          <cell r="H1123">
            <v>12.1</v>
          </cell>
          <cell r="I1123" t="str">
            <v>PAV</v>
          </cell>
          <cell r="J1123" t="str">
            <v/>
          </cell>
          <cell r="K1123" t="str">
            <v>230BPI0775</v>
          </cell>
          <cell r="L1123" t="str">
            <v/>
          </cell>
          <cell r="M1123" t="str">
            <v/>
          </cell>
          <cell r="O1123" t="str">
            <v/>
          </cell>
          <cell r="P1123" t="str">
            <v/>
          </cell>
        </row>
        <row r="1124">
          <cell r="C1124" t="str">
            <v>316BPI0540</v>
          </cell>
          <cell r="D1124" t="str">
            <v>ENTR PI-229</v>
          </cell>
          <cell r="E1124" t="str">
            <v>ENTR BR-230(B)</v>
          </cell>
          <cell r="F1124">
            <v>357.9</v>
          </cell>
          <cell r="G1124">
            <v>371</v>
          </cell>
          <cell r="H1124">
            <v>13.1</v>
          </cell>
          <cell r="I1124" t="str">
            <v>PAV</v>
          </cell>
          <cell r="J1124" t="str">
            <v/>
          </cell>
          <cell r="K1124" t="str">
            <v>230BPI0770</v>
          </cell>
          <cell r="L1124" t="str">
            <v/>
          </cell>
          <cell r="M1124" t="str">
            <v/>
          </cell>
          <cell r="O1124" t="str">
            <v/>
          </cell>
          <cell r="P1124" t="str">
            <v/>
          </cell>
        </row>
        <row r="1125">
          <cell r="C1125" t="str">
            <v>316BPI0550</v>
          </cell>
          <cell r="D1125" t="str">
            <v>ENTR BR-230(B)</v>
          </cell>
          <cell r="E1125" t="str">
            <v>DIV PI/PE</v>
          </cell>
          <cell r="F1125">
            <v>371</v>
          </cell>
          <cell r="G1125">
            <v>416.7</v>
          </cell>
          <cell r="H1125">
            <v>45.7</v>
          </cell>
          <cell r="I1125" t="str">
            <v>PAV</v>
          </cell>
          <cell r="J1125" t="str">
            <v>*</v>
          </cell>
          <cell r="L1125" t="str">
            <v/>
          </cell>
          <cell r="M1125" t="str">
            <v/>
          </cell>
          <cell r="O1125" t="str">
            <v/>
          </cell>
          <cell r="P1125" t="str">
            <v/>
          </cell>
        </row>
        <row r="1126">
          <cell r="J1126" t="str">
            <v/>
          </cell>
        </row>
        <row r="1127">
          <cell r="C1127" t="str">
            <v>324BPI0030</v>
          </cell>
          <cell r="D1127" t="str">
            <v>DIV MA/PI (RIBEIRO GONÇALVES)</v>
          </cell>
          <cell r="E1127" t="str">
            <v>ENTR PI-392</v>
          </cell>
          <cell r="F1127">
            <v>0</v>
          </cell>
          <cell r="G1127">
            <v>7</v>
          </cell>
          <cell r="H1127">
            <v>7</v>
          </cell>
          <cell r="I1127" t="str">
            <v>PLA</v>
          </cell>
          <cell r="J1127" t="str">
            <v/>
          </cell>
          <cell r="L1127" t="str">
            <v/>
          </cell>
          <cell r="M1127" t="str">
            <v/>
          </cell>
          <cell r="N1127" t="str">
            <v xml:space="preserve">PI-247 </v>
          </cell>
          <cell r="O1127" t="str">
            <v>PAV</v>
          </cell>
          <cell r="P1127" t="str">
            <v/>
          </cell>
        </row>
        <row r="1128">
          <cell r="C1128" t="str">
            <v>324BPI0040</v>
          </cell>
          <cell r="D1128" t="str">
            <v>ENTR PI-392</v>
          </cell>
          <cell r="E1128" t="str">
            <v>RIACHO DA VOLTA</v>
          </cell>
          <cell r="F1128">
            <v>7</v>
          </cell>
          <cell r="G1128">
            <v>64.5</v>
          </cell>
          <cell r="H1128">
            <v>57.5</v>
          </cell>
          <cell r="I1128" t="str">
            <v>PLA</v>
          </cell>
          <cell r="J1128" t="str">
            <v/>
          </cell>
          <cell r="L1128" t="str">
            <v/>
          </cell>
          <cell r="M1128" t="str">
            <v/>
          </cell>
          <cell r="N1128" t="str">
            <v xml:space="preserve">PI-247 </v>
          </cell>
          <cell r="O1128" t="str">
            <v>PAV</v>
          </cell>
          <cell r="P1128" t="str">
            <v/>
          </cell>
        </row>
        <row r="1129">
          <cell r="C1129" t="str">
            <v>324BPI0050</v>
          </cell>
          <cell r="D1129" t="str">
            <v>RIACHO DA VOLTA</v>
          </cell>
          <cell r="E1129" t="str">
            <v>ACESSO URUCUÍ</v>
          </cell>
          <cell r="F1129">
            <v>64.5</v>
          </cell>
          <cell r="G1129">
            <v>117.9</v>
          </cell>
          <cell r="H1129">
            <v>53.4</v>
          </cell>
          <cell r="I1129" t="str">
            <v>PLA</v>
          </cell>
          <cell r="J1129" t="str">
            <v/>
          </cell>
          <cell r="L1129" t="str">
            <v/>
          </cell>
          <cell r="M1129" t="str">
            <v/>
          </cell>
          <cell r="N1129" t="str">
            <v xml:space="preserve">PI-247 </v>
          </cell>
          <cell r="O1129" t="str">
            <v>PAV</v>
          </cell>
          <cell r="P1129" t="str">
            <v/>
          </cell>
        </row>
        <row r="1130">
          <cell r="C1130" t="str">
            <v>324BPI0060</v>
          </cell>
          <cell r="D1130" t="str">
            <v>ACESSO URUCUÍ</v>
          </cell>
          <cell r="E1130" t="str">
            <v>ENTR PI-240/391 (CRUZETA)</v>
          </cell>
          <cell r="F1130">
            <v>117.9</v>
          </cell>
          <cell r="G1130">
            <v>129.5</v>
          </cell>
          <cell r="H1130">
            <v>11.6</v>
          </cell>
          <cell r="I1130" t="str">
            <v>PLA</v>
          </cell>
          <cell r="J1130" t="str">
            <v/>
          </cell>
          <cell r="L1130" t="str">
            <v/>
          </cell>
          <cell r="M1130" t="str">
            <v/>
          </cell>
          <cell r="N1130" t="str">
            <v xml:space="preserve">PI-247 </v>
          </cell>
          <cell r="O1130" t="str">
            <v>PAV</v>
          </cell>
          <cell r="P1130" t="str">
            <v/>
          </cell>
        </row>
        <row r="1131">
          <cell r="C1131" t="str">
            <v>324BPI0075</v>
          </cell>
          <cell r="D1131" t="str">
            <v>ENTR PI-240/391 (CRUZETA)</v>
          </cell>
          <cell r="E1131" t="str">
            <v>FIM PAVIMENTAÇÃO</v>
          </cell>
          <cell r="F1131">
            <v>129.5</v>
          </cell>
          <cell r="G1131">
            <v>146</v>
          </cell>
          <cell r="H1131">
            <v>16.5</v>
          </cell>
          <cell r="I1131" t="str">
            <v>PLA</v>
          </cell>
          <cell r="J1131" t="str">
            <v/>
          </cell>
          <cell r="L1131" t="str">
            <v/>
          </cell>
          <cell r="M1131" t="str">
            <v/>
          </cell>
          <cell r="N1131" t="str">
            <v xml:space="preserve">PI-247 </v>
          </cell>
          <cell r="O1131" t="str">
            <v>PAV</v>
          </cell>
          <cell r="P1131" t="str">
            <v/>
          </cell>
        </row>
        <row r="1132">
          <cell r="C1132" t="str">
            <v>324BPI0076</v>
          </cell>
          <cell r="D1132" t="str">
            <v>FIM PAVIMENTAÇÃO</v>
          </cell>
          <cell r="E1132" t="str">
            <v>SEBASTIÃO LEAL</v>
          </cell>
          <cell r="F1132">
            <v>146</v>
          </cell>
          <cell r="G1132">
            <v>170.9</v>
          </cell>
          <cell r="H1132">
            <v>24.9</v>
          </cell>
          <cell r="I1132" t="str">
            <v>PLA</v>
          </cell>
          <cell r="J1132" t="str">
            <v/>
          </cell>
          <cell r="L1132" t="str">
            <v/>
          </cell>
          <cell r="M1132" t="str">
            <v/>
          </cell>
          <cell r="N1132" t="str">
            <v xml:space="preserve">PI-247 </v>
          </cell>
          <cell r="O1132" t="str">
            <v>EOP</v>
          </cell>
          <cell r="P1132" t="str">
            <v/>
          </cell>
        </row>
        <row r="1133">
          <cell r="C1133" t="str">
            <v>324BPI0077</v>
          </cell>
          <cell r="D1133" t="str">
            <v>SEBASTIÃO LEAL</v>
          </cell>
          <cell r="E1133" t="str">
            <v>ENTR BR-135(A)/PI-343(A)/250(A)</v>
          </cell>
          <cell r="F1133">
            <v>170.9</v>
          </cell>
          <cell r="G1133">
            <v>183.9</v>
          </cell>
          <cell r="H1133">
            <v>13</v>
          </cell>
          <cell r="I1133" t="str">
            <v>PLA</v>
          </cell>
          <cell r="J1133" t="str">
            <v/>
          </cell>
          <cell r="L1133" t="str">
            <v/>
          </cell>
          <cell r="M1133" t="str">
            <v/>
          </cell>
          <cell r="N1133" t="str">
            <v xml:space="preserve">PI-247 </v>
          </cell>
          <cell r="O1133" t="str">
            <v>IMP</v>
          </cell>
          <cell r="P1133" t="str">
            <v/>
          </cell>
        </row>
        <row r="1134">
          <cell r="C1134" t="str">
            <v>324BPI0080</v>
          </cell>
          <cell r="D1134" t="str">
            <v>ENTR BR-135(A)/PI-343(A)/250(A)</v>
          </cell>
          <cell r="E1134" t="str">
            <v>ENTR BR-343(B) (BERTOLÍNIA)</v>
          </cell>
          <cell r="F1134">
            <v>183.9</v>
          </cell>
          <cell r="G1134">
            <v>187.9</v>
          </cell>
          <cell r="H1134">
            <v>4</v>
          </cell>
          <cell r="I1134" t="str">
            <v>IMP</v>
          </cell>
          <cell r="J1134" t="str">
            <v/>
          </cell>
          <cell r="K1134" t="str">
            <v>135BPI0400</v>
          </cell>
          <cell r="L1134" t="str">
            <v>343BPI0340</v>
          </cell>
          <cell r="M1134" t="str">
            <v/>
          </cell>
          <cell r="O1134" t="str">
            <v/>
          </cell>
          <cell r="P1134" t="str">
            <v/>
          </cell>
        </row>
        <row r="1135">
          <cell r="C1135" t="str">
            <v>324BPI0085</v>
          </cell>
          <cell r="D1135" t="str">
            <v>ENTR BR-343(B) (BERTOLÍNIA)</v>
          </cell>
          <cell r="E1135" t="str">
            <v>FIM PAVIMENTAÇÃO</v>
          </cell>
          <cell r="F1135">
            <v>187.9</v>
          </cell>
          <cell r="G1135">
            <v>218.9</v>
          </cell>
          <cell r="H1135">
            <v>31</v>
          </cell>
          <cell r="I1135" t="str">
            <v>PAV</v>
          </cell>
          <cell r="J1135" t="str">
            <v/>
          </cell>
          <cell r="K1135" t="str">
            <v>135BPI0405</v>
          </cell>
          <cell r="L1135" t="str">
            <v/>
          </cell>
          <cell r="M1135" t="str">
            <v/>
          </cell>
          <cell r="O1135" t="str">
            <v/>
          </cell>
          <cell r="P1135" t="str">
            <v/>
          </cell>
        </row>
        <row r="1136">
          <cell r="C1136" t="str">
            <v>324BPI0090</v>
          </cell>
          <cell r="D1136" t="str">
            <v>FIM PAVIMENTAÇÃO</v>
          </cell>
          <cell r="E1136" t="str">
            <v>MANOEL EMIDIO</v>
          </cell>
          <cell r="F1136">
            <v>218.9</v>
          </cell>
          <cell r="G1136">
            <v>239.9</v>
          </cell>
          <cell r="H1136">
            <v>21</v>
          </cell>
          <cell r="I1136" t="str">
            <v>IMP</v>
          </cell>
          <cell r="J1136" t="str">
            <v/>
          </cell>
          <cell r="K1136" t="str">
            <v>135BPI0410</v>
          </cell>
          <cell r="L1136" t="str">
            <v/>
          </cell>
          <cell r="M1136" t="str">
            <v/>
          </cell>
          <cell r="O1136" t="str">
            <v/>
          </cell>
          <cell r="P1136" t="str">
            <v/>
          </cell>
        </row>
        <row r="1137">
          <cell r="C1137" t="str">
            <v>324BPI0095</v>
          </cell>
          <cell r="D1137" t="str">
            <v>MANOEL EMIDIO</v>
          </cell>
          <cell r="E1137" t="str">
            <v>ENTR PI-394 (COLÔNIA DO PADRE)</v>
          </cell>
          <cell r="F1137">
            <v>239.9</v>
          </cell>
          <cell r="G1137">
            <v>258.89999999999998</v>
          </cell>
          <cell r="H1137">
            <v>19</v>
          </cell>
          <cell r="I1137" t="str">
            <v>IMP</v>
          </cell>
          <cell r="J1137" t="str">
            <v/>
          </cell>
          <cell r="K1137" t="str">
            <v>135BPI0415</v>
          </cell>
          <cell r="L1137" t="str">
            <v/>
          </cell>
          <cell r="M1137" t="str">
            <v/>
          </cell>
          <cell r="O1137" t="str">
            <v/>
          </cell>
          <cell r="P1137" t="str">
            <v/>
          </cell>
        </row>
        <row r="1138">
          <cell r="C1138" t="str">
            <v>324BPI0097</v>
          </cell>
          <cell r="D1138" t="str">
            <v>ENTR PI-394 (COLÔNIA DO PADRE)</v>
          </cell>
          <cell r="E1138" t="str">
            <v>ENTR BR-135/PI-141/250(B) (ELISEU MARTINS)</v>
          </cell>
          <cell r="F1138">
            <v>258.89999999999998</v>
          </cell>
          <cell r="G1138">
            <v>272.89999999999998</v>
          </cell>
          <cell r="H1138">
            <v>14</v>
          </cell>
          <cell r="I1138" t="str">
            <v>IMP</v>
          </cell>
          <cell r="J1138" t="str">
            <v/>
          </cell>
          <cell r="K1138" t="str">
            <v>135BPI0417</v>
          </cell>
          <cell r="L1138" t="str">
            <v/>
          </cell>
          <cell r="M1138" t="str">
            <v/>
          </cell>
          <cell r="O1138" t="str">
            <v/>
          </cell>
          <cell r="P1138" t="str">
            <v/>
          </cell>
        </row>
        <row r="1139">
          <cell r="C1139" t="str">
            <v>324BPI0110</v>
          </cell>
          <cell r="D1139" t="str">
            <v>ENTR BR-135/PI-141/250(B) (ELISEU MARTINS)</v>
          </cell>
          <cell r="E1139" t="str">
            <v>ENTR PI-394</v>
          </cell>
          <cell r="F1139">
            <v>272.89999999999998</v>
          </cell>
          <cell r="G1139">
            <v>281.89999999999998</v>
          </cell>
          <cell r="H1139">
            <v>9</v>
          </cell>
          <cell r="I1139" t="str">
            <v>PLA</v>
          </cell>
          <cell r="J1139" t="str">
            <v/>
          </cell>
          <cell r="L1139" t="str">
            <v/>
          </cell>
          <cell r="M1139" t="str">
            <v/>
          </cell>
          <cell r="N1139" t="str">
            <v xml:space="preserve">PI-141 </v>
          </cell>
          <cell r="O1139" t="str">
            <v>PAV</v>
          </cell>
          <cell r="P1139" t="str">
            <v/>
          </cell>
        </row>
        <row r="1140">
          <cell r="C1140" t="str">
            <v>324BPI0115</v>
          </cell>
          <cell r="D1140" t="str">
            <v>ENTR PI-394</v>
          </cell>
          <cell r="E1140" t="str">
            <v>ENTR PI-140 (CANTO DO BURITI)</v>
          </cell>
          <cell r="F1140">
            <v>281.89999999999998</v>
          </cell>
          <cell r="G1140">
            <v>356.9</v>
          </cell>
          <cell r="H1140">
            <v>75</v>
          </cell>
          <cell r="I1140" t="str">
            <v>PLA</v>
          </cell>
          <cell r="J1140" t="str">
            <v/>
          </cell>
          <cell r="L1140" t="str">
            <v/>
          </cell>
          <cell r="M1140" t="str">
            <v/>
          </cell>
          <cell r="N1140" t="str">
            <v xml:space="preserve">PI-141 </v>
          </cell>
          <cell r="O1140" t="str">
            <v>PAV</v>
          </cell>
          <cell r="P1140" t="str">
            <v/>
          </cell>
        </row>
        <row r="1141">
          <cell r="C1141" t="str">
            <v>324BPI0120</v>
          </cell>
          <cell r="D1141" t="str">
            <v>ENTR PI-140 (CANTO DO BURITI)</v>
          </cell>
          <cell r="E1141" t="str">
            <v>ENTR PI-141(B)</v>
          </cell>
          <cell r="F1141">
            <v>356.9</v>
          </cell>
          <cell r="G1141">
            <v>366.9</v>
          </cell>
          <cell r="H1141">
            <v>10</v>
          </cell>
          <cell r="I1141" t="str">
            <v>PLA</v>
          </cell>
          <cell r="J1141" t="str">
            <v/>
          </cell>
          <cell r="L1141" t="str">
            <v/>
          </cell>
          <cell r="M1141" t="str">
            <v/>
          </cell>
          <cell r="N1141" t="str">
            <v xml:space="preserve">PI-141 </v>
          </cell>
          <cell r="O1141" t="str">
            <v>PAV</v>
          </cell>
          <cell r="P1141" t="str">
            <v/>
          </cell>
        </row>
        <row r="1142">
          <cell r="C1142" t="str">
            <v>324BPI0122</v>
          </cell>
          <cell r="D1142" t="str">
            <v>ENTR PI-141(B)</v>
          </cell>
          <cell r="E1142" t="str">
            <v>ACESSO TAMBORIL DO PIAUÍ</v>
          </cell>
          <cell r="F1142">
            <v>366.9</v>
          </cell>
          <cell r="G1142">
            <v>391.9</v>
          </cell>
          <cell r="H1142">
            <v>25</v>
          </cell>
          <cell r="I1142" t="str">
            <v>PLA</v>
          </cell>
          <cell r="J1142" t="str">
            <v/>
          </cell>
          <cell r="L1142" t="str">
            <v/>
          </cell>
          <cell r="M1142" t="str">
            <v/>
          </cell>
          <cell r="N1142" t="str">
            <v xml:space="preserve">PI-140 </v>
          </cell>
          <cell r="O1142" t="str">
            <v>PAV</v>
          </cell>
          <cell r="P1142" t="str">
            <v/>
          </cell>
        </row>
        <row r="1143">
          <cell r="C1143" t="str">
            <v>324BPI0125</v>
          </cell>
          <cell r="D1143" t="str">
            <v>ACESSO TAMBORIL DO PIAUÍ</v>
          </cell>
          <cell r="E1143" t="str">
            <v>ENTR BR-020/PI-144 (SÃO RAIMUNDO NONATO)</v>
          </cell>
          <cell r="F1143">
            <v>391.9</v>
          </cell>
          <cell r="G1143">
            <v>468.9</v>
          </cell>
          <cell r="H1143">
            <v>77</v>
          </cell>
          <cell r="I1143" t="str">
            <v>PLA</v>
          </cell>
          <cell r="J1143" t="str">
            <v/>
          </cell>
          <cell r="L1143" t="str">
            <v/>
          </cell>
          <cell r="M1143" t="str">
            <v/>
          </cell>
          <cell r="N1143" t="str">
            <v xml:space="preserve">PI-140 </v>
          </cell>
          <cell r="O1143" t="str">
            <v>PAV</v>
          </cell>
          <cell r="P1143" t="str">
            <v/>
          </cell>
        </row>
        <row r="1144">
          <cell r="C1144" t="str">
            <v>324BPI0130</v>
          </cell>
          <cell r="D1144" t="str">
            <v>ENTR BR-020/PI-144 (SÃO RAIMUNDO NONATO)</v>
          </cell>
          <cell r="E1144" t="str">
            <v>SÃO LOURENÇO DO PIAUÍ</v>
          </cell>
          <cell r="F1144">
            <v>468.9</v>
          </cell>
          <cell r="G1144">
            <v>490.9</v>
          </cell>
          <cell r="H1144">
            <v>22</v>
          </cell>
          <cell r="I1144" t="str">
            <v>PLA</v>
          </cell>
          <cell r="J1144" t="str">
            <v/>
          </cell>
          <cell r="L1144" t="str">
            <v/>
          </cell>
          <cell r="M1144" t="str">
            <v/>
          </cell>
          <cell r="N1144" t="str">
            <v xml:space="preserve">PI-140 </v>
          </cell>
          <cell r="O1144" t="str">
            <v>PAV</v>
          </cell>
          <cell r="P1144" t="str">
            <v/>
          </cell>
        </row>
        <row r="1145">
          <cell r="C1145" t="str">
            <v>324BPI0131</v>
          </cell>
          <cell r="D1145" t="str">
            <v>SÃO LOURENÇO DO PIAUÍ</v>
          </cell>
          <cell r="E1145" t="str">
            <v>ENTR PI-467 (DIRCEU ARCOVERDE)</v>
          </cell>
          <cell r="F1145">
            <v>490.9</v>
          </cell>
          <cell r="G1145">
            <v>512.9</v>
          </cell>
          <cell r="H1145">
            <v>22</v>
          </cell>
          <cell r="I1145" t="str">
            <v>PLA</v>
          </cell>
          <cell r="J1145" t="str">
            <v/>
          </cell>
          <cell r="L1145" t="str">
            <v/>
          </cell>
          <cell r="M1145" t="str">
            <v/>
          </cell>
          <cell r="N1145" t="str">
            <v xml:space="preserve">PI-140 </v>
          </cell>
          <cell r="O1145" t="str">
            <v>PAV</v>
          </cell>
          <cell r="P1145" t="str">
            <v/>
          </cell>
        </row>
        <row r="1146">
          <cell r="C1146" t="str">
            <v>324BPI0132</v>
          </cell>
          <cell r="D1146" t="str">
            <v>ENTR PI-467 (DIRCEU ARCOVERDE)</v>
          </cell>
          <cell r="E1146" t="str">
            <v>DIV PI/BA</v>
          </cell>
          <cell r="F1146">
            <v>512.9</v>
          </cell>
          <cell r="G1146">
            <v>522.9</v>
          </cell>
          <cell r="H1146">
            <v>10</v>
          </cell>
          <cell r="I1146" t="str">
            <v>PLA</v>
          </cell>
          <cell r="J1146" t="str">
            <v/>
          </cell>
          <cell r="L1146" t="str">
            <v/>
          </cell>
          <cell r="M1146" t="str">
            <v/>
          </cell>
          <cell r="N1146" t="str">
            <v xml:space="preserve">PI-140 </v>
          </cell>
          <cell r="O1146" t="str">
            <v>PAV</v>
          </cell>
          <cell r="P1146" t="str">
            <v/>
          </cell>
        </row>
        <row r="1147">
          <cell r="J1147" t="str">
            <v/>
          </cell>
        </row>
        <row r="1148">
          <cell r="C1148" t="str">
            <v>330BPI0030</v>
          </cell>
          <cell r="D1148" t="str">
            <v>DIV MA/PI (TASSO FRAGOSO)</v>
          </cell>
          <cell r="E1148" t="str">
            <v>ENTR PI-392</v>
          </cell>
          <cell r="F1148">
            <v>0</v>
          </cell>
          <cell r="G1148">
            <v>38</v>
          </cell>
          <cell r="H1148">
            <v>38</v>
          </cell>
          <cell r="I1148" t="str">
            <v>PLA</v>
          </cell>
          <cell r="J1148" t="str">
            <v/>
          </cell>
          <cell r="L1148" t="str">
            <v/>
          </cell>
          <cell r="M1148" t="str">
            <v/>
          </cell>
          <cell r="O1148" t="str">
            <v/>
          </cell>
          <cell r="P1148" t="str">
            <v/>
          </cell>
        </row>
        <row r="1149">
          <cell r="C1149" t="str">
            <v>330BPI0050</v>
          </cell>
          <cell r="D1149" t="str">
            <v>ENTR PI-392</v>
          </cell>
          <cell r="E1149" t="str">
            <v>RIO URUÇUÍ PRETO</v>
          </cell>
          <cell r="F1149">
            <v>38</v>
          </cell>
          <cell r="G1149">
            <v>120</v>
          </cell>
          <cell r="H1149">
            <v>82</v>
          </cell>
          <cell r="I1149" t="str">
            <v>PLA</v>
          </cell>
          <cell r="J1149" t="str">
            <v/>
          </cell>
          <cell r="L1149" t="str">
            <v/>
          </cell>
          <cell r="M1149" t="str">
            <v/>
          </cell>
          <cell r="O1149" t="str">
            <v/>
          </cell>
          <cell r="P1149" t="str">
            <v/>
          </cell>
        </row>
        <row r="1150">
          <cell r="C1150" t="str">
            <v>330BPI0060</v>
          </cell>
          <cell r="D1150" t="str">
            <v>RIO URUÇUÍ PRETO</v>
          </cell>
          <cell r="E1150" t="str">
            <v>ENTR BR-135/PI-235 (BOM JESUS)</v>
          </cell>
          <cell r="F1150">
            <v>120</v>
          </cell>
          <cell r="G1150">
            <v>209.4</v>
          </cell>
          <cell r="H1150">
            <v>89.4</v>
          </cell>
          <cell r="I1150" t="str">
            <v>PLA</v>
          </cell>
          <cell r="J1150" t="str">
            <v/>
          </cell>
          <cell r="L1150" t="str">
            <v/>
          </cell>
          <cell r="M1150" t="str">
            <v/>
          </cell>
          <cell r="O1150" t="str">
            <v/>
          </cell>
          <cell r="P1150" t="str">
            <v/>
          </cell>
        </row>
        <row r="1151">
          <cell r="C1151" t="str">
            <v>330BPI0070</v>
          </cell>
          <cell r="D1151" t="str">
            <v>ENTR BR-135/PI-235 (BOM JESUS)</v>
          </cell>
          <cell r="E1151" t="str">
            <v>ENTR PI-256</v>
          </cell>
          <cell r="F1151">
            <v>209.4</v>
          </cell>
          <cell r="G1151">
            <v>280.39999999999998</v>
          </cell>
          <cell r="H1151">
            <v>71</v>
          </cell>
          <cell r="I1151" t="str">
            <v>PLA</v>
          </cell>
          <cell r="J1151" t="str">
            <v/>
          </cell>
          <cell r="L1151" t="str">
            <v/>
          </cell>
          <cell r="M1151" t="str">
            <v/>
          </cell>
          <cell r="O1151" t="str">
            <v/>
          </cell>
          <cell r="P1151" t="str">
            <v/>
          </cell>
        </row>
        <row r="1152">
          <cell r="C1152" t="str">
            <v>330BPI0075</v>
          </cell>
          <cell r="D1152" t="str">
            <v>ENTR PI-256</v>
          </cell>
          <cell r="E1152" t="str">
            <v>DIV PI/BA</v>
          </cell>
          <cell r="F1152">
            <v>280.39999999999998</v>
          </cell>
          <cell r="G1152">
            <v>289.39999999999998</v>
          </cell>
          <cell r="H1152">
            <v>9</v>
          </cell>
          <cell r="I1152" t="str">
            <v>PLA</v>
          </cell>
          <cell r="J1152" t="str">
            <v/>
          </cell>
          <cell r="L1152" t="str">
            <v/>
          </cell>
          <cell r="M1152" t="str">
            <v/>
          </cell>
          <cell r="O1152" t="str">
            <v/>
          </cell>
          <cell r="P1152" t="str">
            <v/>
          </cell>
        </row>
        <row r="1153">
          <cell r="J1153" t="str">
            <v/>
          </cell>
        </row>
        <row r="1154">
          <cell r="C1154" t="str">
            <v>343BPI0010</v>
          </cell>
          <cell r="D1154" t="str">
            <v>LUÍS CORREIA</v>
          </cell>
          <cell r="E1154" t="str">
            <v>P/PORTINHO</v>
          </cell>
          <cell r="F1154">
            <v>0</v>
          </cell>
          <cell r="G1154">
            <v>3.4</v>
          </cell>
          <cell r="H1154">
            <v>3.4</v>
          </cell>
          <cell r="I1154" t="str">
            <v>PAV</v>
          </cell>
          <cell r="J1154" t="str">
            <v>*</v>
          </cell>
          <cell r="L1154" t="str">
            <v/>
          </cell>
          <cell r="M1154" t="str">
            <v/>
          </cell>
          <cell r="O1154" t="str">
            <v/>
          </cell>
          <cell r="P1154" t="str">
            <v/>
          </cell>
        </row>
        <row r="1155">
          <cell r="C1155" t="str">
            <v>343BPI0020</v>
          </cell>
          <cell r="D1155" t="str">
            <v>P/PORTINHO</v>
          </cell>
          <cell r="E1155" t="str">
            <v>INÍCIO PISTA DUPLA (PARNAÍBA)</v>
          </cell>
          <cell r="F1155">
            <v>3.4</v>
          </cell>
          <cell r="G1155">
            <v>11.5</v>
          </cell>
          <cell r="H1155">
            <v>8.1</v>
          </cell>
          <cell r="I1155" t="str">
            <v>PAV</v>
          </cell>
          <cell r="J1155" t="str">
            <v>*</v>
          </cell>
          <cell r="L1155" t="str">
            <v/>
          </cell>
          <cell r="M1155" t="str">
            <v/>
          </cell>
          <cell r="O1155" t="str">
            <v/>
          </cell>
          <cell r="P1155" t="str">
            <v/>
          </cell>
        </row>
        <row r="1156">
          <cell r="C1156" t="str">
            <v>343BPI0025</v>
          </cell>
          <cell r="D1156" t="str">
            <v>INÍCIO PISTA DUPLA (PARNAÍBA)</v>
          </cell>
          <cell r="E1156" t="str">
            <v>ENTR BR-402(A)/PI-210 (FIM PISTA DUPLA)</v>
          </cell>
          <cell r="F1156">
            <v>11.5</v>
          </cell>
          <cell r="G1156">
            <v>15.4</v>
          </cell>
          <cell r="H1156">
            <v>3.9</v>
          </cell>
          <cell r="I1156" t="str">
            <v>DUP</v>
          </cell>
          <cell r="J1156" t="str">
            <v>*</v>
          </cell>
          <cell r="L1156" t="str">
            <v/>
          </cell>
          <cell r="M1156" t="str">
            <v/>
          </cell>
          <cell r="O1156" t="str">
            <v/>
          </cell>
          <cell r="P1156" t="str">
            <v/>
          </cell>
        </row>
        <row r="1157">
          <cell r="C1157" t="str">
            <v>343BPI0030</v>
          </cell>
          <cell r="D1157" t="str">
            <v>ENTR BR-402(A)/PI-210 (FIM PISTA DUPLA)</v>
          </cell>
          <cell r="E1157" t="str">
            <v>ENTR BR-402(B)</v>
          </cell>
          <cell r="F1157">
            <v>15.4</v>
          </cell>
          <cell r="G1157">
            <v>33.799999999999997</v>
          </cell>
          <cell r="H1157">
            <v>18.399999999999999</v>
          </cell>
          <cell r="I1157" t="str">
            <v>PAV</v>
          </cell>
          <cell r="J1157" t="str">
            <v>*</v>
          </cell>
          <cell r="K1157" t="str">
            <v>402BPI0175</v>
          </cell>
          <cell r="L1157" t="str">
            <v/>
          </cell>
          <cell r="M1157" t="str">
            <v/>
          </cell>
          <cell r="O1157" t="str">
            <v/>
          </cell>
          <cell r="P1157" t="str">
            <v/>
          </cell>
        </row>
        <row r="1158">
          <cell r="C1158" t="str">
            <v>343BPI0035</v>
          </cell>
          <cell r="D1158" t="str">
            <v>ENTR BR-402(B)</v>
          </cell>
          <cell r="E1158" t="str">
            <v>BURITI DOS LOPES (PRAÇA)</v>
          </cell>
          <cell r="F1158">
            <v>33.799999999999997</v>
          </cell>
          <cell r="G1158">
            <v>48.8</v>
          </cell>
          <cell r="H1158">
            <v>15</v>
          </cell>
          <cell r="I1158" t="str">
            <v>PAV</v>
          </cell>
          <cell r="J1158" t="str">
            <v>*</v>
          </cell>
          <cell r="L1158" t="str">
            <v/>
          </cell>
          <cell r="M1158" t="str">
            <v/>
          </cell>
          <cell r="O1158" t="str">
            <v/>
          </cell>
          <cell r="P1158" t="str">
            <v/>
          </cell>
        </row>
        <row r="1159">
          <cell r="C1159" t="str">
            <v>343BPI0050</v>
          </cell>
          <cell r="D1159" t="str">
            <v>BURITI DOS LOPES (PRAÇA)</v>
          </cell>
          <cell r="E1159" t="str">
            <v>ENTR PI-211 (CAXINGÓ)</v>
          </cell>
          <cell r="F1159">
            <v>48.8</v>
          </cell>
          <cell r="G1159">
            <v>54.9</v>
          </cell>
          <cell r="H1159">
            <v>6.1</v>
          </cell>
          <cell r="I1159" t="str">
            <v>PAV</v>
          </cell>
          <cell r="J1159" t="str">
            <v>*</v>
          </cell>
          <cell r="L1159" t="str">
            <v/>
          </cell>
          <cell r="M1159" t="str">
            <v/>
          </cell>
          <cell r="O1159" t="str">
            <v/>
          </cell>
          <cell r="P1159" t="str">
            <v/>
          </cell>
        </row>
        <row r="1160">
          <cell r="C1160" t="str">
            <v>343BPI0070</v>
          </cell>
          <cell r="D1160" t="str">
            <v>ENTR PI-211 (CAXINGÓ)</v>
          </cell>
          <cell r="E1160" t="str">
            <v>ENTR PI-213(A)</v>
          </cell>
          <cell r="F1160">
            <v>54.9</v>
          </cell>
          <cell r="G1160">
            <v>82.8</v>
          </cell>
          <cell r="H1160">
            <v>27.9</v>
          </cell>
          <cell r="I1160" t="str">
            <v>PAV</v>
          </cell>
          <cell r="J1160" t="str">
            <v>*</v>
          </cell>
          <cell r="L1160" t="str">
            <v/>
          </cell>
          <cell r="M1160" t="str">
            <v/>
          </cell>
          <cell r="O1160" t="str">
            <v/>
          </cell>
          <cell r="P1160" t="str">
            <v/>
          </cell>
        </row>
        <row r="1161">
          <cell r="C1161" t="str">
            <v>343BPI0075</v>
          </cell>
          <cell r="D1161" t="str">
            <v>ENTR PI-213(A)</v>
          </cell>
          <cell r="E1161" t="str">
            <v>ENTR PI-213(B)</v>
          </cell>
          <cell r="F1161">
            <v>82.8</v>
          </cell>
          <cell r="G1161">
            <v>88.7</v>
          </cell>
          <cell r="H1161">
            <v>5.9</v>
          </cell>
          <cell r="I1161" t="str">
            <v>PAV</v>
          </cell>
          <cell r="J1161" t="str">
            <v>*</v>
          </cell>
          <cell r="L1161" t="str">
            <v/>
          </cell>
          <cell r="M1161" t="str">
            <v/>
          </cell>
          <cell r="O1161" t="str">
            <v/>
          </cell>
          <cell r="P1161" t="str">
            <v/>
          </cell>
        </row>
        <row r="1162">
          <cell r="C1162" t="str">
            <v>343BPI0090</v>
          </cell>
          <cell r="D1162" t="str">
            <v>ENTR PI-213(B)</v>
          </cell>
          <cell r="E1162" t="str">
            <v>ENTR PI-110(A)/111 (INÍCIO PISTA DUPLA (PIRACURUCA))</v>
          </cell>
          <cell r="F1162">
            <v>88.7</v>
          </cell>
          <cell r="G1162">
            <v>142.80000000000001</v>
          </cell>
          <cell r="H1162">
            <v>54.1</v>
          </cell>
          <cell r="I1162" t="str">
            <v>PAV</v>
          </cell>
          <cell r="J1162" t="str">
            <v>*</v>
          </cell>
          <cell r="L1162" t="str">
            <v/>
          </cell>
          <cell r="M1162" t="str">
            <v/>
          </cell>
          <cell r="O1162" t="str">
            <v/>
          </cell>
          <cell r="P1162" t="str">
            <v/>
          </cell>
        </row>
        <row r="1163">
          <cell r="C1163" t="str">
            <v>343BPI0100</v>
          </cell>
          <cell r="D1163" t="str">
            <v>ENTR PI-110(A)/111 (INÍCIO PISTA DUPLA (PIRACURUCA))</v>
          </cell>
          <cell r="E1163" t="str">
            <v>FIM PISTA DUPLA (PIRACURUCA)</v>
          </cell>
          <cell r="F1163">
            <v>142.80000000000001</v>
          </cell>
          <cell r="G1163">
            <v>143.6</v>
          </cell>
          <cell r="H1163">
            <v>0.8</v>
          </cell>
          <cell r="I1163" t="str">
            <v>DUP</v>
          </cell>
          <cell r="J1163" t="str">
            <v>*</v>
          </cell>
          <cell r="L1163" t="str">
            <v/>
          </cell>
          <cell r="M1163" t="str">
            <v/>
          </cell>
          <cell r="O1163" t="str">
            <v/>
          </cell>
          <cell r="P1163" t="str">
            <v/>
          </cell>
        </row>
        <row r="1164">
          <cell r="C1164" t="str">
            <v>343BPI0110</v>
          </cell>
          <cell r="D1164" t="str">
            <v>FIM PISTA DUPLA (PIRACURUCA)</v>
          </cell>
          <cell r="E1164" t="str">
            <v>ENTR PI-110(B)</v>
          </cell>
          <cell r="F1164">
            <v>143.6</v>
          </cell>
          <cell r="G1164">
            <v>144.9</v>
          </cell>
          <cell r="H1164">
            <v>1.3</v>
          </cell>
          <cell r="I1164" t="str">
            <v>PAV</v>
          </cell>
          <cell r="J1164" t="str">
            <v>*</v>
          </cell>
          <cell r="L1164" t="str">
            <v/>
          </cell>
          <cell r="M1164" t="str">
            <v/>
          </cell>
          <cell r="O1164" t="str">
            <v/>
          </cell>
          <cell r="P1164" t="str">
            <v/>
          </cell>
        </row>
        <row r="1165">
          <cell r="C1165" t="str">
            <v>343BPI0112</v>
          </cell>
          <cell r="D1165" t="str">
            <v>ENTR PI-110(B)</v>
          </cell>
          <cell r="E1165" t="str">
            <v>ENTR PI-345 (BRASILEIRA)</v>
          </cell>
          <cell r="F1165">
            <v>144.9</v>
          </cell>
          <cell r="G1165">
            <v>166.9</v>
          </cell>
          <cell r="H1165">
            <v>22</v>
          </cell>
          <cell r="I1165" t="str">
            <v>PAV</v>
          </cell>
          <cell r="J1165" t="str">
            <v>*</v>
          </cell>
          <cell r="L1165" t="str">
            <v/>
          </cell>
          <cell r="M1165" t="str">
            <v/>
          </cell>
          <cell r="O1165" t="str">
            <v/>
          </cell>
          <cell r="P1165" t="str">
            <v/>
          </cell>
        </row>
        <row r="1166">
          <cell r="C1166" t="str">
            <v>343BPI0115</v>
          </cell>
          <cell r="D1166" t="str">
            <v>ENTR PI-345 (BRASILEIRA)</v>
          </cell>
          <cell r="E1166" t="str">
            <v>ACESSO PIRIPIRI</v>
          </cell>
          <cell r="F1166">
            <v>166.9</v>
          </cell>
          <cell r="G1166">
            <v>182.8</v>
          </cell>
          <cell r="H1166">
            <v>15.9</v>
          </cell>
          <cell r="I1166" t="str">
            <v>PAV</v>
          </cell>
          <cell r="J1166" t="str">
            <v>*</v>
          </cell>
          <cell r="L1166" t="str">
            <v/>
          </cell>
          <cell r="M1166" t="str">
            <v/>
          </cell>
          <cell r="O1166" t="str">
            <v/>
          </cell>
          <cell r="P1166" t="str">
            <v/>
          </cell>
        </row>
        <row r="1167">
          <cell r="C1167" t="str">
            <v>343BPI0117</v>
          </cell>
          <cell r="D1167" t="str">
            <v>ACESSO PIRIPIRI</v>
          </cell>
          <cell r="E1167" t="str">
            <v>ENTR BR-222(A)</v>
          </cell>
          <cell r="F1167">
            <v>182.8</v>
          </cell>
          <cell r="G1167">
            <v>185.4</v>
          </cell>
          <cell r="H1167">
            <v>2.6</v>
          </cell>
          <cell r="I1167" t="str">
            <v>PAV</v>
          </cell>
          <cell r="J1167" t="str">
            <v>*</v>
          </cell>
          <cell r="L1167" t="str">
            <v/>
          </cell>
          <cell r="M1167" t="str">
            <v/>
          </cell>
          <cell r="O1167" t="str">
            <v/>
          </cell>
          <cell r="P1167" t="str">
            <v/>
          </cell>
        </row>
        <row r="1168">
          <cell r="C1168" t="str">
            <v>343BPI0119</v>
          </cell>
          <cell r="D1168" t="str">
            <v>ENTR BR-222(A)</v>
          </cell>
          <cell r="E1168" t="str">
            <v>ENTR BR-222(B)</v>
          </cell>
          <cell r="F1168">
            <v>185.4</v>
          </cell>
          <cell r="G1168">
            <v>186.2</v>
          </cell>
          <cell r="H1168">
            <v>0.8</v>
          </cell>
          <cell r="I1168" t="str">
            <v>PAV</v>
          </cell>
          <cell r="J1168" t="str">
            <v/>
          </cell>
          <cell r="K1168" t="str">
            <v>222BPI0275</v>
          </cell>
          <cell r="L1168" t="str">
            <v/>
          </cell>
          <cell r="M1168" t="str">
            <v/>
          </cell>
          <cell r="O1168" t="str">
            <v/>
          </cell>
          <cell r="P1168" t="str">
            <v/>
          </cell>
        </row>
        <row r="1169">
          <cell r="C1169" t="str">
            <v>343BPI0121</v>
          </cell>
          <cell r="D1169" t="str">
            <v>ENTR BR-222(B)</v>
          </cell>
          <cell r="E1169" t="str">
            <v>ACESSO CALDERÃO</v>
          </cell>
          <cell r="F1169">
            <v>186.2</v>
          </cell>
          <cell r="G1169">
            <v>187.1</v>
          </cell>
          <cell r="H1169">
            <v>0.9</v>
          </cell>
          <cell r="I1169" t="str">
            <v>PAV</v>
          </cell>
          <cell r="J1169" t="str">
            <v>*</v>
          </cell>
          <cell r="L1169" t="str">
            <v/>
          </cell>
          <cell r="M1169" t="str">
            <v/>
          </cell>
          <cell r="O1169" t="str">
            <v/>
          </cell>
          <cell r="P1169" t="str">
            <v/>
          </cell>
        </row>
        <row r="1170">
          <cell r="C1170" t="str">
            <v>343BPI0122</v>
          </cell>
          <cell r="D1170" t="str">
            <v>ACESSO CALDERÃO</v>
          </cell>
          <cell r="E1170" t="str">
            <v>ENTR BR-404(A)/407(A) (ACESSO PIRIPIRI)</v>
          </cell>
          <cell r="F1170">
            <v>187.1</v>
          </cell>
          <cell r="G1170">
            <v>190.6</v>
          </cell>
          <cell r="H1170">
            <v>3.5</v>
          </cell>
          <cell r="I1170" t="str">
            <v>PAV</v>
          </cell>
          <cell r="J1170" t="str">
            <v>*</v>
          </cell>
          <cell r="L1170" t="str">
            <v/>
          </cell>
          <cell r="M1170" t="str">
            <v/>
          </cell>
          <cell r="O1170" t="str">
            <v/>
          </cell>
          <cell r="P1170" t="str">
            <v/>
          </cell>
        </row>
        <row r="1171">
          <cell r="C1171" t="str">
            <v>343BPI0123</v>
          </cell>
          <cell r="D1171" t="str">
            <v>ENTR BR-404(A)/407(A) (ACESSO PIRIPIRI)</v>
          </cell>
          <cell r="E1171" t="str">
            <v>ENTR BR-404(B)/407(B)</v>
          </cell>
          <cell r="F1171">
            <v>190.6</v>
          </cell>
          <cell r="G1171">
            <v>191.7</v>
          </cell>
          <cell r="H1171">
            <v>1.1000000000000001</v>
          </cell>
          <cell r="I1171" t="str">
            <v>PAV</v>
          </cell>
          <cell r="J1171" t="str">
            <v>*</v>
          </cell>
          <cell r="K1171" t="str">
            <v>404BPI0013</v>
          </cell>
          <cell r="L1171" t="str">
            <v>407BPI0013</v>
          </cell>
          <cell r="M1171" t="str">
            <v/>
          </cell>
          <cell r="O1171" t="str">
            <v/>
          </cell>
          <cell r="P1171" t="str">
            <v/>
          </cell>
        </row>
        <row r="1172">
          <cell r="C1172" t="str">
            <v>343BPI0130</v>
          </cell>
          <cell r="D1172" t="str">
            <v>ENTR BR-404(B)/407(B)</v>
          </cell>
          <cell r="E1172" t="str">
            <v>INÍCIO PISTA DUPLA (CAPITÃO CAMPOS)</v>
          </cell>
          <cell r="F1172">
            <v>191.7</v>
          </cell>
          <cell r="G1172">
            <v>215.8</v>
          </cell>
          <cell r="H1172">
            <v>24.1</v>
          </cell>
          <cell r="I1172" t="str">
            <v>PAV</v>
          </cell>
          <cell r="J1172" t="str">
            <v>*</v>
          </cell>
          <cell r="L1172" t="str">
            <v/>
          </cell>
          <cell r="M1172" t="str">
            <v/>
          </cell>
          <cell r="O1172" t="str">
            <v/>
          </cell>
          <cell r="P1172" t="str">
            <v/>
          </cell>
        </row>
        <row r="1173">
          <cell r="C1173" t="str">
            <v>343BPI0132</v>
          </cell>
          <cell r="D1173" t="str">
            <v>INÍCIO PISTA DUPLA (CAPITÃO CAMPOS)</v>
          </cell>
          <cell r="E1173" t="str">
            <v>FIM PISTA DUPLA (CAPITÃO CAMPOS)</v>
          </cell>
          <cell r="F1173">
            <v>215.8</v>
          </cell>
          <cell r="G1173">
            <v>217.3</v>
          </cell>
          <cell r="H1173">
            <v>1.5</v>
          </cell>
          <cell r="I1173" t="str">
            <v>DUP</v>
          </cell>
          <cell r="J1173" t="str">
            <v>*</v>
          </cell>
          <cell r="L1173" t="str">
            <v/>
          </cell>
          <cell r="M1173" t="str">
            <v/>
          </cell>
          <cell r="O1173" t="str">
            <v/>
          </cell>
          <cell r="P1173" t="str">
            <v/>
          </cell>
        </row>
        <row r="1174">
          <cell r="C1174" t="str">
            <v>343BPI0133</v>
          </cell>
          <cell r="D1174" t="str">
            <v>FIM PISTA DUPLA (CAPITÃO CAMPOS)</v>
          </cell>
          <cell r="E1174" t="str">
            <v>ENTR PI-115(A)</v>
          </cell>
          <cell r="F1174">
            <v>217.3</v>
          </cell>
          <cell r="G1174">
            <v>262.89999999999998</v>
          </cell>
          <cell r="H1174">
            <v>45.6</v>
          </cell>
          <cell r="I1174" t="str">
            <v>PAV</v>
          </cell>
          <cell r="J1174" t="str">
            <v>*</v>
          </cell>
          <cell r="L1174" t="str">
            <v/>
          </cell>
          <cell r="M1174" t="str">
            <v/>
          </cell>
          <cell r="O1174" t="str">
            <v/>
          </cell>
          <cell r="P1174" t="str">
            <v/>
          </cell>
        </row>
        <row r="1175">
          <cell r="C1175" t="str">
            <v>343BPI0135</v>
          </cell>
          <cell r="D1175" t="str">
            <v>ENTR PI-115(A)</v>
          </cell>
          <cell r="E1175" t="str">
            <v>ENTR PI-114/115(B)/215 (CAMPO MAIOR)</v>
          </cell>
          <cell r="F1175">
            <v>262.89999999999998</v>
          </cell>
          <cell r="G1175">
            <v>270.7</v>
          </cell>
          <cell r="H1175">
            <v>7.8</v>
          </cell>
          <cell r="I1175" t="str">
            <v>PAV</v>
          </cell>
          <cell r="J1175" t="str">
            <v>*</v>
          </cell>
          <cell r="L1175" t="str">
            <v/>
          </cell>
          <cell r="M1175" t="str">
            <v/>
          </cell>
          <cell r="O1175" t="str">
            <v/>
          </cell>
          <cell r="P1175" t="str">
            <v/>
          </cell>
        </row>
        <row r="1176">
          <cell r="C1176" t="str">
            <v>343BPI0150</v>
          </cell>
          <cell r="D1176" t="str">
            <v>ENTR PI-114/115(B)/215 (CAMPO MAIOR)</v>
          </cell>
          <cell r="E1176" t="str">
            <v>ENTR BR-226(A)/PI-221 (ALTOS)</v>
          </cell>
          <cell r="F1176">
            <v>270.7</v>
          </cell>
          <cell r="G1176">
            <v>312.5</v>
          </cell>
          <cell r="H1176">
            <v>41.8</v>
          </cell>
          <cell r="I1176" t="str">
            <v>PAV</v>
          </cell>
          <cell r="J1176" t="str">
            <v>*</v>
          </cell>
          <cell r="L1176" t="str">
            <v/>
          </cell>
          <cell r="M1176" t="str">
            <v/>
          </cell>
          <cell r="O1176" t="str">
            <v/>
          </cell>
          <cell r="P1176" t="str">
            <v/>
          </cell>
        </row>
        <row r="1177">
          <cell r="C1177" t="str">
            <v>343BPI0170</v>
          </cell>
          <cell r="D1177" t="str">
            <v>ENTR BR-226(A)/PI-221 (ALTOS)</v>
          </cell>
          <cell r="E1177" t="str">
            <v>ENTR PI-113</v>
          </cell>
          <cell r="F1177">
            <v>312.5</v>
          </cell>
          <cell r="G1177">
            <v>337.9</v>
          </cell>
          <cell r="H1177">
            <v>25.4</v>
          </cell>
          <cell r="I1177" t="str">
            <v>PAV</v>
          </cell>
          <cell r="J1177" t="str">
            <v/>
          </cell>
          <cell r="K1177" t="str">
            <v>226BPI0770</v>
          </cell>
          <cell r="L1177" t="str">
            <v/>
          </cell>
          <cell r="M1177" t="str">
            <v/>
          </cell>
          <cell r="O1177" t="str">
            <v/>
          </cell>
          <cell r="P1177" t="str">
            <v/>
          </cell>
        </row>
        <row r="1178">
          <cell r="C1178" t="str">
            <v>343BPI0190</v>
          </cell>
          <cell r="D1178" t="str">
            <v>ENTR PI-113</v>
          </cell>
          <cell r="E1178" t="str">
            <v>ENTR BR-226(B)/316(A) (TERESINA)</v>
          </cell>
          <cell r="F1178">
            <v>337.9</v>
          </cell>
          <cell r="G1178">
            <v>353.5</v>
          </cell>
          <cell r="H1178">
            <v>15.6</v>
          </cell>
          <cell r="I1178" t="str">
            <v>PAV</v>
          </cell>
          <cell r="J1178" t="str">
            <v/>
          </cell>
          <cell r="K1178" t="str">
            <v>226BPI0790</v>
          </cell>
          <cell r="L1178" t="str">
            <v/>
          </cell>
          <cell r="M1178" t="str">
            <v/>
          </cell>
          <cell r="O1178" t="str">
            <v/>
          </cell>
          <cell r="P1178" t="str">
            <v/>
          </cell>
        </row>
        <row r="1179">
          <cell r="C1179" t="str">
            <v>343BPI0214</v>
          </cell>
          <cell r="D1179" t="str">
            <v>ENTR BR-226(B)/316(A) (TERESINA)</v>
          </cell>
          <cell r="E1179" t="str">
            <v>FIM DA DUPLICAÇÃO</v>
          </cell>
          <cell r="F1179">
            <v>353.5</v>
          </cell>
          <cell r="G1179">
            <v>357.9</v>
          </cell>
          <cell r="H1179">
            <v>4.4000000000000004</v>
          </cell>
          <cell r="I1179" t="str">
            <v>DUP</v>
          </cell>
          <cell r="J1179" t="str">
            <v/>
          </cell>
          <cell r="K1179" t="str">
            <v>316BPI0394</v>
          </cell>
          <cell r="L1179" t="str">
            <v/>
          </cell>
          <cell r="M1179" t="str">
            <v/>
          </cell>
          <cell r="O1179" t="str">
            <v/>
          </cell>
          <cell r="P1179" t="str">
            <v/>
          </cell>
        </row>
        <row r="1180">
          <cell r="C1180" t="str">
            <v>343BPI0216</v>
          </cell>
          <cell r="D1180" t="str">
            <v>FIM DA DUPLICAÇÃO</v>
          </cell>
          <cell r="E1180" t="str">
            <v>DEMERVAL LOBÃO</v>
          </cell>
          <cell r="F1180">
            <v>357.9</v>
          </cell>
          <cell r="G1180">
            <v>384.4</v>
          </cell>
          <cell r="H1180">
            <v>26.5</v>
          </cell>
          <cell r="I1180" t="str">
            <v>PAV</v>
          </cell>
          <cell r="J1180" t="str">
            <v/>
          </cell>
          <cell r="K1180" t="str">
            <v>316BPI0396</v>
          </cell>
          <cell r="L1180" t="str">
            <v/>
          </cell>
          <cell r="M1180" t="str">
            <v/>
          </cell>
          <cell r="O1180" t="str">
            <v/>
          </cell>
          <cell r="P1180" t="str">
            <v/>
          </cell>
        </row>
        <row r="1181">
          <cell r="C1181" t="str">
            <v>343BPI0218</v>
          </cell>
          <cell r="D1181" t="str">
            <v>DEMERVAL LOBÃO</v>
          </cell>
          <cell r="E1181" t="str">
            <v>ENTR PI-223 (MONSENHOR GIL)</v>
          </cell>
          <cell r="F1181">
            <v>384.4</v>
          </cell>
          <cell r="G1181">
            <v>409.3</v>
          </cell>
          <cell r="H1181">
            <v>24.9</v>
          </cell>
          <cell r="I1181" t="str">
            <v>PAV</v>
          </cell>
          <cell r="J1181" t="str">
            <v/>
          </cell>
          <cell r="K1181" t="str">
            <v>316BPI0398</v>
          </cell>
          <cell r="L1181" t="str">
            <v/>
          </cell>
          <cell r="M1181" t="str">
            <v/>
          </cell>
          <cell r="O1181" t="str">
            <v/>
          </cell>
          <cell r="P1181" t="str">
            <v/>
          </cell>
        </row>
        <row r="1182">
          <cell r="C1182" t="str">
            <v>343BPI0220</v>
          </cell>
          <cell r="D1182" t="str">
            <v>ENTR PI-223 (MONSENHOR GIL)</v>
          </cell>
          <cell r="E1182" t="str">
            <v>ENTR PI-232 (BAIXÃO)</v>
          </cell>
          <cell r="F1182">
            <v>409.3</v>
          </cell>
          <cell r="G1182">
            <v>428.4</v>
          </cell>
          <cell r="H1182">
            <v>19.100000000000001</v>
          </cell>
          <cell r="I1182" t="str">
            <v>PAV</v>
          </cell>
          <cell r="J1182" t="str">
            <v/>
          </cell>
          <cell r="K1182" t="str">
            <v>316BPI0400</v>
          </cell>
          <cell r="L1182" t="str">
            <v/>
          </cell>
          <cell r="M1182" t="str">
            <v/>
          </cell>
          <cell r="O1182" t="str">
            <v/>
          </cell>
          <cell r="P1182" t="str">
            <v/>
          </cell>
        </row>
        <row r="1183">
          <cell r="C1183" t="str">
            <v>343BPI0225</v>
          </cell>
          <cell r="D1183" t="str">
            <v>ENTR PI-232 (BAIXÃO)</v>
          </cell>
          <cell r="E1183" t="str">
            <v>ENTR BR-316(B) (ESTACA ZERO)</v>
          </cell>
          <cell r="F1183">
            <v>428.4</v>
          </cell>
          <cell r="G1183">
            <v>433.8</v>
          </cell>
          <cell r="H1183">
            <v>5.4</v>
          </cell>
          <cell r="I1183" t="str">
            <v>PAV</v>
          </cell>
          <cell r="J1183" t="str">
            <v/>
          </cell>
          <cell r="K1183" t="str">
            <v>316BPI0405</v>
          </cell>
          <cell r="L1183" t="str">
            <v/>
          </cell>
          <cell r="M1183" t="str">
            <v/>
          </cell>
          <cell r="O1183" t="str">
            <v/>
          </cell>
          <cell r="P1183" t="str">
            <v/>
          </cell>
        </row>
        <row r="1184">
          <cell r="C1184" t="str">
            <v>343BPI0230</v>
          </cell>
          <cell r="D1184" t="str">
            <v>ENTR BR-316(B) (ESTACA ZERO)</v>
          </cell>
          <cell r="E1184" t="str">
            <v>ENTR PI-361 (ÁGUA BRANCA)</v>
          </cell>
          <cell r="F1184">
            <v>433.8</v>
          </cell>
          <cell r="G1184">
            <v>448.7</v>
          </cell>
          <cell r="H1184">
            <v>14.9</v>
          </cell>
          <cell r="I1184" t="str">
            <v>PAV</v>
          </cell>
          <cell r="J1184" t="str">
            <v>*</v>
          </cell>
          <cell r="L1184" t="str">
            <v/>
          </cell>
          <cell r="M1184" t="str">
            <v/>
          </cell>
          <cell r="O1184" t="str">
            <v/>
          </cell>
          <cell r="P1184" t="str">
            <v/>
          </cell>
        </row>
        <row r="1185">
          <cell r="C1185" t="str">
            <v>343BPI0250</v>
          </cell>
          <cell r="D1185" t="str">
            <v>ENTR PI-361 (ÁGUA BRANCA)</v>
          </cell>
          <cell r="E1185" t="str">
            <v>ENTR PI-233 (P/SÃO PEDRO DO PIAUÍ)</v>
          </cell>
          <cell r="F1185">
            <v>448.7</v>
          </cell>
          <cell r="G1185">
            <v>457.9</v>
          </cell>
          <cell r="H1185">
            <v>9.1999999999999993</v>
          </cell>
          <cell r="I1185" t="str">
            <v>PAV</v>
          </cell>
          <cell r="J1185" t="str">
            <v>*</v>
          </cell>
          <cell r="L1185" t="str">
            <v/>
          </cell>
          <cell r="M1185" t="str">
            <v/>
          </cell>
          <cell r="O1185" t="str">
            <v/>
          </cell>
          <cell r="P1185" t="str">
            <v/>
          </cell>
        </row>
        <row r="1186">
          <cell r="C1186" t="str">
            <v>343BPI0255</v>
          </cell>
          <cell r="D1186" t="str">
            <v>ENTR PI-233 (P/SÃO PEDRO DO PIAUÍ)</v>
          </cell>
          <cell r="E1186" t="str">
            <v>ENTR PI-231 (P/SÃO GONÇALO)</v>
          </cell>
          <cell r="F1186">
            <v>457.9</v>
          </cell>
          <cell r="G1186">
            <v>470.5</v>
          </cell>
          <cell r="H1186">
            <v>12.6</v>
          </cell>
          <cell r="I1186" t="str">
            <v>PAV</v>
          </cell>
          <cell r="J1186" t="str">
            <v>*</v>
          </cell>
          <cell r="L1186" t="str">
            <v/>
          </cell>
          <cell r="M1186" t="str">
            <v/>
          </cell>
          <cell r="O1186" t="str">
            <v/>
          </cell>
          <cell r="P1186" t="str">
            <v/>
          </cell>
        </row>
        <row r="1187">
          <cell r="C1187" t="str">
            <v>343BPI0257</v>
          </cell>
          <cell r="D1187" t="str">
            <v>ENTR PI-231 (P/SÃO GONÇALO)</v>
          </cell>
          <cell r="E1187" t="str">
            <v>ENTR PI-383 (ANGICAL DO PIAUÍ)</v>
          </cell>
          <cell r="F1187">
            <v>470.5</v>
          </cell>
          <cell r="G1187">
            <v>474.8</v>
          </cell>
          <cell r="H1187">
            <v>4.3</v>
          </cell>
          <cell r="I1187" t="str">
            <v>PAV</v>
          </cell>
          <cell r="J1187" t="str">
            <v>*</v>
          </cell>
          <cell r="L1187" t="str">
            <v/>
          </cell>
          <cell r="M1187" t="str">
            <v/>
          </cell>
          <cell r="O1187" t="str">
            <v/>
          </cell>
          <cell r="P1187" t="str">
            <v/>
          </cell>
        </row>
        <row r="1188">
          <cell r="C1188" t="str">
            <v>343BPI0260</v>
          </cell>
          <cell r="D1188" t="str">
            <v>ENTR PI-383 (ANGICAL DO PIAUÍ)</v>
          </cell>
          <cell r="E1188" t="str">
            <v>ENTR PI-130 (P/REGENERAÇÃO)</v>
          </cell>
          <cell r="F1188">
            <v>474.8</v>
          </cell>
          <cell r="G1188">
            <v>491.4</v>
          </cell>
          <cell r="H1188">
            <v>16.600000000000001</v>
          </cell>
          <cell r="I1188" t="str">
            <v>PAV</v>
          </cell>
          <cell r="J1188" t="str">
            <v>*</v>
          </cell>
          <cell r="L1188" t="str">
            <v/>
          </cell>
          <cell r="M1188" t="str">
            <v/>
          </cell>
          <cell r="O1188" t="str">
            <v/>
          </cell>
          <cell r="P1188" t="str">
            <v/>
          </cell>
        </row>
        <row r="1189">
          <cell r="C1189" t="str">
            <v>343BPI0270</v>
          </cell>
          <cell r="D1189" t="str">
            <v>ENTR PI-130 (P/REGENERAÇÃO)</v>
          </cell>
          <cell r="E1189" t="str">
            <v>ENTR PI-130 (P/AMARANTE)</v>
          </cell>
          <cell r="F1189">
            <v>491.4</v>
          </cell>
          <cell r="G1189">
            <v>509.3</v>
          </cell>
          <cell r="H1189">
            <v>17.899999999999999</v>
          </cell>
          <cell r="I1189" t="str">
            <v>PAV</v>
          </cell>
          <cell r="J1189" t="str">
            <v>*</v>
          </cell>
          <cell r="L1189" t="str">
            <v/>
          </cell>
          <cell r="M1189" t="str">
            <v/>
          </cell>
          <cell r="O1189" t="str">
            <v/>
          </cell>
          <cell r="P1189" t="str">
            <v/>
          </cell>
        </row>
        <row r="1190">
          <cell r="C1190" t="str">
            <v>343BPI0290</v>
          </cell>
          <cell r="D1190" t="str">
            <v>ENTR PI-130 (P/AMARANTE)</v>
          </cell>
          <cell r="E1190" t="str">
            <v>ENTR PI-120</v>
          </cell>
          <cell r="F1190">
            <v>509.3</v>
          </cell>
          <cell r="G1190">
            <v>554.29999999999995</v>
          </cell>
          <cell r="H1190">
            <v>45</v>
          </cell>
          <cell r="I1190" t="str">
            <v>PAV</v>
          </cell>
          <cell r="J1190" t="str">
            <v>*</v>
          </cell>
          <cell r="L1190" t="str">
            <v/>
          </cell>
          <cell r="M1190" t="str">
            <v/>
          </cell>
          <cell r="O1190" t="str">
            <v/>
          </cell>
          <cell r="P1190" t="str">
            <v/>
          </cell>
        </row>
        <row r="1191">
          <cell r="C1191" t="str">
            <v>343BPI0310</v>
          </cell>
          <cell r="D1191" t="str">
            <v>ENTR PI-120</v>
          </cell>
          <cell r="E1191" t="str">
            <v>ENTR BR-230(A)</v>
          </cell>
          <cell r="F1191">
            <v>554.29999999999995</v>
          </cell>
          <cell r="G1191">
            <v>586.29999999999995</v>
          </cell>
          <cell r="H1191">
            <v>32</v>
          </cell>
          <cell r="I1191" t="str">
            <v>PAV</v>
          </cell>
          <cell r="J1191" t="str">
            <v>*</v>
          </cell>
          <cell r="L1191" t="str">
            <v/>
          </cell>
          <cell r="M1191" t="str">
            <v/>
          </cell>
          <cell r="O1191" t="str">
            <v/>
          </cell>
          <cell r="P1191" t="str">
            <v/>
          </cell>
        </row>
        <row r="1192">
          <cell r="C1192" t="str">
            <v>343BPI0312</v>
          </cell>
          <cell r="D1192" t="str">
            <v>ENTR BR-230(A)</v>
          </cell>
          <cell r="E1192" t="str">
            <v>ENTR BR-230(B)</v>
          </cell>
          <cell r="F1192">
            <v>586.29999999999995</v>
          </cell>
          <cell r="G1192">
            <v>594.79999999999995</v>
          </cell>
          <cell r="H1192">
            <v>8.5</v>
          </cell>
          <cell r="I1192" t="str">
            <v>PAV</v>
          </cell>
          <cell r="J1192" t="str">
            <v/>
          </cell>
          <cell r="K1192" t="str">
            <v>230BPI0895</v>
          </cell>
          <cell r="L1192" t="str">
            <v/>
          </cell>
          <cell r="M1192" t="str">
            <v/>
          </cell>
          <cell r="O1192" t="str">
            <v/>
          </cell>
          <cell r="P1192" t="str">
            <v/>
          </cell>
        </row>
        <row r="1193">
          <cell r="C1193" t="str">
            <v>343BPI0313</v>
          </cell>
          <cell r="D1193" t="str">
            <v>ENTR BR-230(B)</v>
          </cell>
          <cell r="E1193" t="str">
            <v>ENTR BR-140(A)/PI-250(A) (INÍCIO PISTA DUPLA) (FLORIANO)</v>
          </cell>
          <cell r="F1193">
            <v>594.79999999999995</v>
          </cell>
          <cell r="G1193">
            <v>595.29999999999995</v>
          </cell>
          <cell r="H1193">
            <v>0.5</v>
          </cell>
          <cell r="I1193" t="str">
            <v>PAV</v>
          </cell>
          <cell r="J1193" t="str">
            <v>*</v>
          </cell>
          <cell r="L1193" t="str">
            <v/>
          </cell>
          <cell r="M1193" t="str">
            <v/>
          </cell>
          <cell r="O1193" t="str">
            <v/>
          </cell>
          <cell r="P1193" t="str">
            <v/>
          </cell>
        </row>
        <row r="1194">
          <cell r="C1194" t="str">
            <v>343BPI0314</v>
          </cell>
          <cell r="D1194" t="str">
            <v>ENTR BR-140(A)/PI-250(A) (INÍCIO PISTA DUPLA) (FLORIANO)</v>
          </cell>
          <cell r="E1194" t="str">
            <v>ENTR PI-140(B)</v>
          </cell>
          <cell r="F1194">
            <v>595.29999999999995</v>
          </cell>
          <cell r="G1194">
            <v>596.70000000000005</v>
          </cell>
          <cell r="H1194">
            <v>1.4</v>
          </cell>
          <cell r="I1194" t="str">
            <v>DUP</v>
          </cell>
          <cell r="J1194" t="str">
            <v>*</v>
          </cell>
          <cell r="L1194" t="str">
            <v/>
          </cell>
          <cell r="M1194" t="str">
            <v/>
          </cell>
          <cell r="O1194" t="str">
            <v/>
          </cell>
          <cell r="P1194" t="str">
            <v/>
          </cell>
        </row>
        <row r="1195">
          <cell r="C1195" t="str">
            <v>343BPI0316</v>
          </cell>
          <cell r="D1195" t="str">
            <v>ENTR PI-140(B)</v>
          </cell>
          <cell r="E1195" t="str">
            <v>FIM DE PISTA DUPLA</v>
          </cell>
          <cell r="F1195">
            <v>596.70000000000005</v>
          </cell>
          <cell r="G1195">
            <v>598.9</v>
          </cell>
          <cell r="H1195">
            <v>2.2000000000000002</v>
          </cell>
          <cell r="I1195" t="str">
            <v>DUP</v>
          </cell>
          <cell r="J1195" t="str">
            <v>*</v>
          </cell>
          <cell r="L1195" t="str">
            <v/>
          </cell>
          <cell r="M1195" t="str">
            <v/>
          </cell>
          <cell r="O1195" t="str">
            <v/>
          </cell>
          <cell r="P1195" t="str">
            <v/>
          </cell>
        </row>
        <row r="1196">
          <cell r="C1196" t="str">
            <v>343BPI0320</v>
          </cell>
          <cell r="D1196" t="str">
            <v>FIM DE PISTA DUPLA</v>
          </cell>
          <cell r="E1196" t="str">
            <v>ENTR BR-135(A)/PI-218</v>
          </cell>
          <cell r="F1196">
            <v>598.9</v>
          </cell>
          <cell r="G1196">
            <v>663.6</v>
          </cell>
          <cell r="H1196">
            <v>64.7</v>
          </cell>
          <cell r="I1196" t="str">
            <v>PAV</v>
          </cell>
          <cell r="J1196" t="str">
            <v>*</v>
          </cell>
          <cell r="L1196" t="str">
            <v/>
          </cell>
          <cell r="M1196" t="str">
            <v/>
          </cell>
          <cell r="O1196" t="str">
            <v/>
          </cell>
          <cell r="P1196" t="str">
            <v/>
          </cell>
        </row>
        <row r="1197">
          <cell r="C1197" t="str">
            <v>343BPI0325</v>
          </cell>
          <cell r="D1197" t="str">
            <v>ENTR BR-135(A)/PI-218</v>
          </cell>
          <cell r="E1197" t="str">
            <v>(INÍCIO DE PISTA DUPLA) (JERUMENHA)</v>
          </cell>
          <cell r="F1197">
            <v>663.6</v>
          </cell>
          <cell r="G1197">
            <v>664.8</v>
          </cell>
          <cell r="H1197">
            <v>1.2</v>
          </cell>
          <cell r="I1197" t="str">
            <v>PAV</v>
          </cell>
          <cell r="J1197" t="str">
            <v/>
          </cell>
          <cell r="K1197" t="str">
            <v>135BPI0380</v>
          </cell>
          <cell r="L1197" t="str">
            <v/>
          </cell>
          <cell r="M1197" t="str">
            <v/>
          </cell>
          <cell r="O1197" t="str">
            <v/>
          </cell>
          <cell r="P1197" t="str">
            <v/>
          </cell>
        </row>
        <row r="1198">
          <cell r="C1198" t="str">
            <v>343BPI0330</v>
          </cell>
          <cell r="D1198" t="str">
            <v>(INÍCIO DE PISTA DUPLA) (JERUMENHA)</v>
          </cell>
          <cell r="E1198" t="str">
            <v>FIM PISTA DUPLA</v>
          </cell>
          <cell r="F1198">
            <v>664.8</v>
          </cell>
          <cell r="G1198">
            <v>665</v>
          </cell>
          <cell r="H1198">
            <v>0.2</v>
          </cell>
          <cell r="I1198" t="str">
            <v>DUP</v>
          </cell>
          <cell r="J1198" t="str">
            <v/>
          </cell>
          <cell r="K1198" t="str">
            <v>135BPI0390</v>
          </cell>
          <cell r="L1198" t="str">
            <v/>
          </cell>
          <cell r="M1198" t="str">
            <v/>
          </cell>
          <cell r="O1198" t="str">
            <v/>
          </cell>
          <cell r="P1198" t="str">
            <v/>
          </cell>
        </row>
        <row r="1199">
          <cell r="C1199" t="str">
            <v>343BPI0332</v>
          </cell>
          <cell r="D1199" t="str">
            <v>FIM PISTA DUPLA</v>
          </cell>
          <cell r="E1199" t="str">
            <v>FIM PAVIMENTAÇÃO</v>
          </cell>
          <cell r="F1199">
            <v>665</v>
          </cell>
          <cell r="G1199">
            <v>671.1</v>
          </cell>
          <cell r="H1199">
            <v>6.1</v>
          </cell>
          <cell r="I1199" t="str">
            <v>PAV</v>
          </cell>
          <cell r="J1199" t="str">
            <v/>
          </cell>
          <cell r="K1199" t="str">
            <v>135BPI0392</v>
          </cell>
          <cell r="L1199" t="str">
            <v/>
          </cell>
          <cell r="M1199" t="str">
            <v/>
          </cell>
          <cell r="O1199" t="str">
            <v/>
          </cell>
          <cell r="P1199" t="str">
            <v/>
          </cell>
        </row>
        <row r="1200">
          <cell r="C1200" t="str">
            <v>343BPI0334</v>
          </cell>
          <cell r="D1200" t="str">
            <v>FIM PAVIMENTAÇÃO</v>
          </cell>
          <cell r="E1200" t="str">
            <v>ENTR PI-219(A) (RETIRO)</v>
          </cell>
          <cell r="F1200">
            <v>671.1</v>
          </cell>
          <cell r="G1200">
            <v>719.6</v>
          </cell>
          <cell r="H1200">
            <v>48.5</v>
          </cell>
          <cell r="I1200" t="str">
            <v>IMP</v>
          </cell>
          <cell r="J1200" t="str">
            <v/>
          </cell>
          <cell r="K1200" t="str">
            <v>135BPI0393</v>
          </cell>
          <cell r="L1200" t="str">
            <v/>
          </cell>
          <cell r="M1200" t="str">
            <v/>
          </cell>
          <cell r="O1200" t="str">
            <v/>
          </cell>
          <cell r="P1200" t="str">
            <v/>
          </cell>
        </row>
        <row r="1201">
          <cell r="C1201" t="str">
            <v>343BPI0335</v>
          </cell>
          <cell r="D1201" t="str">
            <v>ENTR PI-219(A) (RETIRO)</v>
          </cell>
          <cell r="E1201" t="str">
            <v>ENTR PI-219(B) (SANTA FÉ)</v>
          </cell>
          <cell r="F1201">
            <v>719.6</v>
          </cell>
          <cell r="G1201">
            <v>728.6</v>
          </cell>
          <cell r="H1201">
            <v>9</v>
          </cell>
          <cell r="I1201" t="str">
            <v>IMP</v>
          </cell>
          <cell r="J1201" t="str">
            <v/>
          </cell>
          <cell r="K1201" t="str">
            <v>135BPI0395</v>
          </cell>
          <cell r="L1201" t="str">
            <v/>
          </cell>
          <cell r="M1201" t="str">
            <v/>
          </cell>
          <cell r="O1201" t="str">
            <v/>
          </cell>
          <cell r="P1201" t="str">
            <v/>
          </cell>
        </row>
        <row r="1202">
          <cell r="C1202" t="str">
            <v>343BPI0337</v>
          </cell>
          <cell r="D1202" t="str">
            <v>ENTR PI-219(B) (SANTA FÉ)</v>
          </cell>
          <cell r="E1202" t="str">
            <v>ENTR BR-324(A)/PI-247(A)</v>
          </cell>
          <cell r="F1202">
            <v>728.6</v>
          </cell>
          <cell r="G1202">
            <v>747.6</v>
          </cell>
          <cell r="H1202">
            <v>19</v>
          </cell>
          <cell r="I1202" t="str">
            <v>IMP</v>
          </cell>
          <cell r="J1202" t="str">
            <v/>
          </cell>
          <cell r="K1202" t="str">
            <v>135BPI0397</v>
          </cell>
          <cell r="L1202" t="str">
            <v/>
          </cell>
          <cell r="M1202" t="str">
            <v/>
          </cell>
          <cell r="O1202" t="str">
            <v/>
          </cell>
          <cell r="P1202" t="str">
            <v/>
          </cell>
        </row>
        <row r="1203">
          <cell r="C1203" t="str">
            <v>343BPI0340</v>
          </cell>
          <cell r="D1203" t="str">
            <v>ENTR BR-324(A)/PI-247(A)</v>
          </cell>
          <cell r="E1203" t="str">
            <v>ENTR BR-135(B)/324(B)/PI-247(B) (BERTOLÍNIA)</v>
          </cell>
          <cell r="F1203">
            <v>747.6</v>
          </cell>
          <cell r="G1203">
            <v>751.6</v>
          </cell>
          <cell r="H1203">
            <v>4</v>
          </cell>
          <cell r="I1203" t="str">
            <v>IMP</v>
          </cell>
          <cell r="J1203" t="str">
            <v/>
          </cell>
          <cell r="K1203" t="str">
            <v>135BPI0400</v>
          </cell>
          <cell r="L1203" t="str">
            <v>324BPI0080</v>
          </cell>
          <cell r="M1203" t="str">
            <v/>
          </cell>
          <cell r="O1203" t="str">
            <v/>
          </cell>
          <cell r="P1203" t="str">
            <v/>
          </cell>
        </row>
        <row r="1204">
          <cell r="C1204" t="str">
            <v>343BPI9010</v>
          </cell>
          <cell r="D1204" t="str">
            <v>ENTR BR-343 (KM 343,2 - ACESSO A TERESINA)</v>
          </cell>
          <cell r="E1204" t="str">
            <v>PONTE SOBRE O RIO POTI (AV JOÃO XXIII)</v>
          </cell>
          <cell r="F1204">
            <v>0</v>
          </cell>
          <cell r="G1204">
            <v>4.9000000000000004</v>
          </cell>
          <cell r="H1204">
            <v>4.9000000000000004</v>
          </cell>
          <cell r="I1204" t="str">
            <v>DUP</v>
          </cell>
          <cell r="J1204" t="str">
            <v>*</v>
          </cell>
          <cell r="L1204" t="str">
            <v/>
          </cell>
          <cell r="M1204" t="str">
            <v/>
          </cell>
          <cell r="O1204" t="str">
            <v/>
          </cell>
          <cell r="P1204" t="str">
            <v/>
          </cell>
        </row>
        <row r="1205">
          <cell r="J1205" t="str">
            <v/>
          </cell>
        </row>
        <row r="1206">
          <cell r="C1206" t="str">
            <v>402BPI0170</v>
          </cell>
          <cell r="D1206" t="str">
            <v>DIV MA/PI (PONTE DO JANDIRA)</v>
          </cell>
          <cell r="E1206" t="str">
            <v>ENTR BR-343(A)</v>
          </cell>
          <cell r="F1206">
            <v>0</v>
          </cell>
          <cell r="G1206">
            <v>13.8</v>
          </cell>
          <cell r="H1206">
            <v>13.8</v>
          </cell>
          <cell r="I1206" t="str">
            <v>PAV</v>
          </cell>
          <cell r="J1206" t="str">
            <v>*</v>
          </cell>
          <cell r="L1206" t="str">
            <v/>
          </cell>
          <cell r="M1206" t="str">
            <v/>
          </cell>
          <cell r="O1206" t="str">
            <v/>
          </cell>
          <cell r="P1206" t="str">
            <v/>
          </cell>
        </row>
        <row r="1207">
          <cell r="C1207" t="str">
            <v>402BPI0175</v>
          </cell>
          <cell r="D1207" t="str">
            <v>ENTR BR-343(A)</v>
          </cell>
          <cell r="E1207" t="str">
            <v>ENTR BR-343(B)/PI-116/210(A) (PARNAÍBA)</v>
          </cell>
          <cell r="F1207">
            <v>13.8</v>
          </cell>
          <cell r="G1207">
            <v>32.200000000000003</v>
          </cell>
          <cell r="H1207">
            <v>18.399999999999999</v>
          </cell>
          <cell r="I1207" t="str">
            <v>PAV</v>
          </cell>
          <cell r="J1207" t="str">
            <v/>
          </cell>
          <cell r="K1207" t="str">
            <v>343BPI0030</v>
          </cell>
          <cell r="L1207" t="str">
            <v/>
          </cell>
          <cell r="M1207" t="str">
            <v/>
          </cell>
          <cell r="O1207" t="str">
            <v/>
          </cell>
          <cell r="P1207" t="str">
            <v/>
          </cell>
        </row>
        <row r="1208">
          <cell r="C1208" t="str">
            <v>402BPI0190</v>
          </cell>
          <cell r="D1208" t="str">
            <v>ENTR BR-343(B)/PI-116/210(A) (PARNAÍBA)</v>
          </cell>
          <cell r="E1208" t="str">
            <v>ENTR PI-116 (CAMURUPIM DE CIMA)</v>
          </cell>
          <cell r="F1208">
            <v>32.200000000000003</v>
          </cell>
          <cell r="G1208">
            <v>73.2</v>
          </cell>
          <cell r="H1208">
            <v>41</v>
          </cell>
          <cell r="I1208" t="str">
            <v>PAV</v>
          </cell>
          <cell r="J1208" t="str">
            <v>*</v>
          </cell>
          <cell r="L1208" t="str">
            <v/>
          </cell>
          <cell r="M1208" t="str">
            <v/>
          </cell>
          <cell r="O1208" t="str">
            <v/>
          </cell>
          <cell r="P1208" t="str">
            <v/>
          </cell>
        </row>
        <row r="1209">
          <cell r="C1209" t="str">
            <v>402BPI0210</v>
          </cell>
          <cell r="D1209" t="str">
            <v>ENTR PI-116 (CAMURUPIM DE CIMA)</v>
          </cell>
          <cell r="E1209" t="str">
            <v>ENTR PI-210(B) (DIV PI/CE) (P/CHAVAL)</v>
          </cell>
          <cell r="F1209">
            <v>73.2</v>
          </cell>
          <cell r="G1209">
            <v>96.2</v>
          </cell>
          <cell r="H1209">
            <v>23</v>
          </cell>
          <cell r="I1209" t="str">
            <v>PAV</v>
          </cell>
          <cell r="J1209" t="str">
            <v>*</v>
          </cell>
          <cell r="L1209" t="str">
            <v/>
          </cell>
          <cell r="M1209" t="str">
            <v/>
          </cell>
          <cell r="O1209" t="str">
            <v/>
          </cell>
          <cell r="P1209" t="str">
            <v/>
          </cell>
        </row>
        <row r="1210">
          <cell r="J1210" t="str">
            <v/>
          </cell>
        </row>
        <row r="1211">
          <cell r="C1211" t="str">
            <v>404BPI0010</v>
          </cell>
          <cell r="D1211" t="str">
            <v>ENTR BR-222/407(A)/PI-111/117 (PIRIPIRI)</v>
          </cell>
          <cell r="E1211" t="str">
            <v>ENTR BR-343(A)</v>
          </cell>
          <cell r="F1211">
            <v>0</v>
          </cell>
          <cell r="G1211">
            <v>3</v>
          </cell>
          <cell r="H1211">
            <v>3</v>
          </cell>
          <cell r="I1211" t="str">
            <v>PAV</v>
          </cell>
          <cell r="J1211" t="str">
            <v>*</v>
          </cell>
          <cell r="K1211" t="str">
            <v>407BPI0010</v>
          </cell>
          <cell r="L1211" t="str">
            <v/>
          </cell>
          <cell r="M1211" t="str">
            <v/>
          </cell>
          <cell r="O1211" t="str">
            <v/>
          </cell>
          <cell r="P1211" t="str">
            <v>2003</v>
          </cell>
        </row>
        <row r="1212">
          <cell r="C1212" t="str">
            <v>404BPI0013</v>
          </cell>
          <cell r="D1212" t="str">
            <v>ENTR BR-343(A)</v>
          </cell>
          <cell r="E1212" t="str">
            <v>ENTR BR-343(B)</v>
          </cell>
          <cell r="F1212">
            <v>3</v>
          </cell>
          <cell r="G1212">
            <v>4.0999999999999996</v>
          </cell>
          <cell r="H1212">
            <v>1.1000000000000001</v>
          </cell>
          <cell r="I1212" t="str">
            <v>PAV</v>
          </cell>
          <cell r="J1212" t="str">
            <v/>
          </cell>
          <cell r="K1212" t="str">
            <v>343BPI0123</v>
          </cell>
          <cell r="L1212" t="str">
            <v>407BPI0013</v>
          </cell>
          <cell r="M1212" t="str">
            <v/>
          </cell>
          <cell r="O1212" t="str">
            <v/>
          </cell>
          <cell r="P1212" t="str">
            <v/>
          </cell>
        </row>
        <row r="1213">
          <cell r="C1213" t="str">
            <v>404BPI0015</v>
          </cell>
          <cell r="D1213" t="str">
            <v>ENTR BR-343(B)</v>
          </cell>
          <cell r="E1213" t="str">
            <v>ENTR BR-407(B)</v>
          </cell>
          <cell r="F1213">
            <v>4.0999999999999996</v>
          </cell>
          <cell r="G1213">
            <v>42.1</v>
          </cell>
          <cell r="H1213">
            <v>38</v>
          </cell>
          <cell r="I1213" t="str">
            <v>PAV</v>
          </cell>
          <cell r="J1213" t="str">
            <v>*</v>
          </cell>
          <cell r="K1213" t="str">
            <v>407BPI0015</v>
          </cell>
          <cell r="L1213" t="str">
            <v/>
          </cell>
          <cell r="M1213" t="str">
            <v/>
          </cell>
          <cell r="O1213" t="str">
            <v/>
          </cell>
          <cell r="P1213" t="str">
            <v>2003</v>
          </cell>
        </row>
        <row r="1214">
          <cell r="C1214" t="str">
            <v>404BPI0020</v>
          </cell>
          <cell r="D1214" t="str">
            <v>ENTR BR-407(B)</v>
          </cell>
          <cell r="E1214" t="str">
            <v>PEDRO II</v>
          </cell>
          <cell r="F1214">
            <v>42.1</v>
          </cell>
          <cell r="G1214">
            <v>49.1</v>
          </cell>
          <cell r="H1214">
            <v>7</v>
          </cell>
          <cell r="I1214" t="str">
            <v>PAV</v>
          </cell>
          <cell r="J1214" t="str">
            <v>*</v>
          </cell>
          <cell r="L1214" t="str">
            <v/>
          </cell>
          <cell r="M1214" t="str">
            <v/>
          </cell>
          <cell r="O1214" t="str">
            <v/>
          </cell>
          <cell r="P1214" t="str">
            <v>2003</v>
          </cell>
        </row>
        <row r="1215">
          <cell r="C1215" t="str">
            <v>404BPI0025</v>
          </cell>
          <cell r="D1215" t="str">
            <v>PEDRO II</v>
          </cell>
          <cell r="E1215" t="str">
            <v>ENTR PI-216(A)</v>
          </cell>
          <cell r="F1215">
            <v>49.1</v>
          </cell>
          <cell r="G1215">
            <v>58.1</v>
          </cell>
          <cell r="H1215">
            <v>9</v>
          </cell>
          <cell r="I1215" t="str">
            <v>PAV</v>
          </cell>
          <cell r="J1215" t="str">
            <v>*</v>
          </cell>
          <cell r="L1215" t="str">
            <v/>
          </cell>
          <cell r="M1215" t="str">
            <v/>
          </cell>
          <cell r="O1215" t="str">
            <v/>
          </cell>
          <cell r="P1215" t="str">
            <v>2003</v>
          </cell>
        </row>
        <row r="1216">
          <cell r="C1216" t="str">
            <v>404BPI0027</v>
          </cell>
          <cell r="D1216" t="str">
            <v>ENTR PI-216(A)</v>
          </cell>
          <cell r="E1216" t="str">
            <v>ENTR PI-216(B)</v>
          </cell>
          <cell r="F1216">
            <v>58.1</v>
          </cell>
          <cell r="G1216">
            <v>67.099999999999994</v>
          </cell>
          <cell r="H1216">
            <v>9</v>
          </cell>
          <cell r="I1216" t="str">
            <v>PAV</v>
          </cell>
          <cell r="J1216" t="str">
            <v>*</v>
          </cell>
          <cell r="L1216" t="str">
            <v/>
          </cell>
          <cell r="M1216" t="str">
            <v/>
          </cell>
          <cell r="O1216" t="str">
            <v/>
          </cell>
          <cell r="P1216" t="str">
            <v>2003</v>
          </cell>
        </row>
        <row r="1217">
          <cell r="C1217" t="str">
            <v>404BPI0030</v>
          </cell>
          <cell r="D1217" t="str">
            <v>ENTR PI-216(B)</v>
          </cell>
          <cell r="E1217" t="str">
            <v>DIV PI/CE</v>
          </cell>
          <cell r="F1217">
            <v>67.099999999999994</v>
          </cell>
          <cell r="G1217">
            <v>81.099999999999994</v>
          </cell>
          <cell r="H1217">
            <v>14</v>
          </cell>
          <cell r="I1217" t="str">
            <v>PAV</v>
          </cell>
          <cell r="J1217" t="str">
            <v>*</v>
          </cell>
          <cell r="L1217" t="str">
            <v/>
          </cell>
          <cell r="M1217" t="str">
            <v/>
          </cell>
          <cell r="O1217" t="str">
            <v/>
          </cell>
          <cell r="P1217" t="str">
            <v>2003</v>
          </cell>
        </row>
        <row r="1218">
          <cell r="J1218" t="str">
            <v/>
          </cell>
        </row>
        <row r="1219">
          <cell r="C1219" t="str">
            <v>407BPI0010</v>
          </cell>
          <cell r="D1219" t="str">
            <v>ENTR BR-222/404(A)/PI-111/117 (PIRIPIRI)</v>
          </cell>
          <cell r="E1219" t="str">
            <v>ENTR BR-343(A)</v>
          </cell>
          <cell r="F1219">
            <v>0</v>
          </cell>
          <cell r="G1219">
            <v>3</v>
          </cell>
          <cell r="H1219">
            <v>3</v>
          </cell>
          <cell r="I1219" t="str">
            <v>PAV</v>
          </cell>
          <cell r="J1219" t="str">
            <v/>
          </cell>
          <cell r="K1219" t="str">
            <v>404BPI0010</v>
          </cell>
          <cell r="L1219" t="str">
            <v/>
          </cell>
          <cell r="M1219" t="str">
            <v/>
          </cell>
          <cell r="O1219" t="str">
            <v/>
          </cell>
          <cell r="P1219" t="str">
            <v>2003</v>
          </cell>
        </row>
        <row r="1220">
          <cell r="C1220" t="str">
            <v>407BPI0013</v>
          </cell>
          <cell r="D1220" t="str">
            <v>ENTR BR-343(A)</v>
          </cell>
          <cell r="E1220" t="str">
            <v>ENTR BR-343(B)</v>
          </cell>
          <cell r="F1220">
            <v>3</v>
          </cell>
          <cell r="G1220">
            <v>4.0999999999999996</v>
          </cell>
          <cell r="H1220">
            <v>1.1000000000000001</v>
          </cell>
          <cell r="I1220" t="str">
            <v>PAV</v>
          </cell>
          <cell r="J1220" t="str">
            <v/>
          </cell>
          <cell r="K1220" t="str">
            <v>343BPI0123</v>
          </cell>
          <cell r="L1220" t="str">
            <v>404BPI0013</v>
          </cell>
          <cell r="M1220" t="str">
            <v/>
          </cell>
          <cell r="O1220" t="str">
            <v/>
          </cell>
          <cell r="P1220" t="str">
            <v/>
          </cell>
        </row>
        <row r="1221">
          <cell r="C1221" t="str">
            <v>407BPI0015</v>
          </cell>
          <cell r="D1221" t="str">
            <v>ENTR BR-343(B)</v>
          </cell>
          <cell r="E1221" t="str">
            <v>ENTR BR-404(B)</v>
          </cell>
          <cell r="F1221">
            <v>4.0999999999999996</v>
          </cell>
          <cell r="G1221">
            <v>42.1</v>
          </cell>
          <cell r="H1221">
            <v>38</v>
          </cell>
          <cell r="I1221" t="str">
            <v>PAV</v>
          </cell>
          <cell r="J1221" t="str">
            <v/>
          </cell>
          <cell r="K1221" t="str">
            <v>404BPI0015</v>
          </cell>
          <cell r="L1221" t="str">
            <v/>
          </cell>
          <cell r="M1221" t="str">
            <v/>
          </cell>
          <cell r="O1221" t="str">
            <v/>
          </cell>
          <cell r="P1221" t="str">
            <v>2003</v>
          </cell>
        </row>
        <row r="1222">
          <cell r="C1222" t="str">
            <v>407BPI0030</v>
          </cell>
          <cell r="D1222" t="str">
            <v>ENTR BR-404(B)</v>
          </cell>
          <cell r="E1222" t="str">
            <v>ENTR BR-226</v>
          </cell>
          <cell r="F1222">
            <v>42.1</v>
          </cell>
          <cell r="G1222">
            <v>112.1</v>
          </cell>
          <cell r="H1222">
            <v>70</v>
          </cell>
          <cell r="I1222" t="str">
            <v>PLA</v>
          </cell>
          <cell r="J1222" t="str">
            <v/>
          </cell>
          <cell r="L1222" t="str">
            <v/>
          </cell>
          <cell r="M1222" t="str">
            <v/>
          </cell>
          <cell r="O1222" t="str">
            <v/>
          </cell>
          <cell r="P1222" t="str">
            <v/>
          </cell>
        </row>
        <row r="1223">
          <cell r="C1223" t="str">
            <v>407BPI0050</v>
          </cell>
          <cell r="D1223" t="str">
            <v>ENTR BR-226</v>
          </cell>
          <cell r="E1223" t="str">
            <v>ENTR PI-115(A) (CASTELO DO PIAUÍ)</v>
          </cell>
          <cell r="F1223">
            <v>112.1</v>
          </cell>
          <cell r="G1223">
            <v>146.1</v>
          </cell>
          <cell r="H1223">
            <v>34</v>
          </cell>
          <cell r="I1223" t="str">
            <v>PLA</v>
          </cell>
          <cell r="J1223" t="str">
            <v/>
          </cell>
          <cell r="L1223" t="str">
            <v/>
          </cell>
          <cell r="M1223" t="str">
            <v/>
          </cell>
          <cell r="O1223" t="str">
            <v/>
          </cell>
          <cell r="P1223" t="str">
            <v/>
          </cell>
        </row>
        <row r="1224">
          <cell r="C1224" t="str">
            <v>407BPI0053</v>
          </cell>
          <cell r="D1224" t="str">
            <v>ENTR PI-115(A) (CASTELO DO PIAUÍ)</v>
          </cell>
          <cell r="E1224" t="str">
            <v>ENTR PI-322</v>
          </cell>
          <cell r="F1224">
            <v>146.1</v>
          </cell>
          <cell r="G1224">
            <v>165.1</v>
          </cell>
          <cell r="H1224">
            <v>19</v>
          </cell>
          <cell r="I1224" t="str">
            <v>PLA</v>
          </cell>
          <cell r="J1224" t="str">
            <v/>
          </cell>
          <cell r="L1224" t="str">
            <v/>
          </cell>
          <cell r="M1224" t="str">
            <v/>
          </cell>
          <cell r="N1224" t="str">
            <v xml:space="preserve">PI-115 </v>
          </cell>
          <cell r="O1224" t="str">
            <v>PAV</v>
          </cell>
          <cell r="P1224" t="str">
            <v/>
          </cell>
        </row>
        <row r="1225">
          <cell r="C1225" t="str">
            <v>407BPI0055</v>
          </cell>
          <cell r="D1225" t="str">
            <v>ENTR PI-322</v>
          </cell>
          <cell r="E1225" t="str">
            <v>ENTR PI-120(A)/321 (FIM DA PAVIMENTAÇÃO)</v>
          </cell>
          <cell r="F1225">
            <v>165.1</v>
          </cell>
          <cell r="G1225">
            <v>169.1</v>
          </cell>
          <cell r="H1225">
            <v>4</v>
          </cell>
          <cell r="I1225" t="str">
            <v>PLA</v>
          </cell>
          <cell r="J1225" t="str">
            <v/>
          </cell>
          <cell r="L1225" t="str">
            <v/>
          </cell>
          <cell r="M1225" t="str">
            <v/>
          </cell>
          <cell r="N1225" t="str">
            <v xml:space="preserve">PI-115 </v>
          </cell>
          <cell r="O1225" t="str">
            <v>PAV</v>
          </cell>
          <cell r="P1225" t="str">
            <v/>
          </cell>
        </row>
        <row r="1226">
          <cell r="C1226" t="str">
            <v>407BPI0058</v>
          </cell>
          <cell r="D1226" t="str">
            <v>ENTR PI-120(A)/321 (FIM DA PAVIMENTAÇÃO)</v>
          </cell>
          <cell r="E1226" t="str">
            <v>SÃO MIGUEL DO TAPÚIO</v>
          </cell>
          <cell r="F1226">
            <v>169.1</v>
          </cell>
          <cell r="G1226">
            <v>181.1</v>
          </cell>
          <cell r="H1226">
            <v>12</v>
          </cell>
          <cell r="I1226" t="str">
            <v>PLA</v>
          </cell>
          <cell r="J1226" t="str">
            <v/>
          </cell>
          <cell r="L1226" t="str">
            <v/>
          </cell>
          <cell r="M1226" t="str">
            <v/>
          </cell>
          <cell r="N1226" t="str">
            <v xml:space="preserve">PI-115 </v>
          </cell>
          <cell r="O1226" t="str">
            <v>EOP</v>
          </cell>
          <cell r="P1226" t="str">
            <v/>
          </cell>
        </row>
        <row r="1227">
          <cell r="C1227" t="str">
            <v>407BPI0062</v>
          </cell>
          <cell r="D1227" t="str">
            <v>SÃO MIGUEL DO TAPÚIO</v>
          </cell>
          <cell r="E1227" t="str">
            <v>ENTR PI-115(B)</v>
          </cell>
          <cell r="F1227">
            <v>181.1</v>
          </cell>
          <cell r="G1227">
            <v>191.1</v>
          </cell>
          <cell r="H1227">
            <v>10</v>
          </cell>
          <cell r="I1227" t="str">
            <v>PLA</v>
          </cell>
          <cell r="J1227" t="str">
            <v/>
          </cell>
          <cell r="L1227" t="str">
            <v/>
          </cell>
          <cell r="M1227" t="str">
            <v/>
          </cell>
          <cell r="N1227" t="str">
            <v xml:space="preserve">PI-115 </v>
          </cell>
          <cell r="O1227" t="str">
            <v>IMP</v>
          </cell>
          <cell r="P1227" t="str">
            <v/>
          </cell>
        </row>
        <row r="1228">
          <cell r="C1228" t="str">
            <v>407BPI0070</v>
          </cell>
          <cell r="D1228" t="str">
            <v>ENTR PI-115(B)</v>
          </cell>
          <cell r="E1228" t="str">
            <v>ENTR PI-453</v>
          </cell>
          <cell r="F1228">
            <v>191.1</v>
          </cell>
          <cell r="G1228">
            <v>209.1</v>
          </cell>
          <cell r="H1228">
            <v>18</v>
          </cell>
          <cell r="I1228" t="str">
            <v>PLA</v>
          </cell>
          <cell r="J1228" t="str">
            <v/>
          </cell>
          <cell r="L1228" t="str">
            <v/>
          </cell>
          <cell r="M1228" t="str">
            <v/>
          </cell>
          <cell r="N1228" t="str">
            <v xml:space="preserve">PI-120 </v>
          </cell>
          <cell r="O1228" t="str">
            <v>IMP</v>
          </cell>
          <cell r="P1228" t="str">
            <v/>
          </cell>
        </row>
        <row r="1229">
          <cell r="C1229" t="str">
            <v>407BPI0075</v>
          </cell>
          <cell r="D1229" t="str">
            <v>ENTR PI-453</v>
          </cell>
          <cell r="E1229" t="str">
            <v>ENTR PI-120(B) (PIMENTEIRAS)</v>
          </cell>
          <cell r="F1229">
            <v>209.1</v>
          </cell>
          <cell r="G1229">
            <v>271.10000000000002</v>
          </cell>
          <cell r="H1229">
            <v>62</v>
          </cell>
          <cell r="I1229" t="str">
            <v>PLA</v>
          </cell>
          <cell r="J1229" t="str">
            <v/>
          </cell>
          <cell r="L1229" t="str">
            <v/>
          </cell>
          <cell r="M1229" t="str">
            <v/>
          </cell>
          <cell r="N1229" t="str">
            <v xml:space="preserve">PI-120 </v>
          </cell>
          <cell r="O1229" t="str">
            <v>IMP</v>
          </cell>
          <cell r="P1229" t="str">
            <v/>
          </cell>
        </row>
        <row r="1230">
          <cell r="C1230" t="str">
            <v>407BPI0090</v>
          </cell>
          <cell r="D1230" t="str">
            <v>ENTR PI-120(B) (PIMENTEIRAS)</v>
          </cell>
          <cell r="E1230" t="str">
            <v>ENTR PI-227/238(A) (BOCAINA)</v>
          </cell>
          <cell r="F1230">
            <v>271.10000000000002</v>
          </cell>
          <cell r="G1230">
            <v>349.1</v>
          </cell>
          <cell r="H1230">
            <v>78</v>
          </cell>
          <cell r="I1230" t="str">
            <v>PLA</v>
          </cell>
          <cell r="J1230" t="str">
            <v/>
          </cell>
          <cell r="L1230" t="str">
            <v/>
          </cell>
          <cell r="M1230" t="str">
            <v/>
          </cell>
          <cell r="O1230" t="str">
            <v/>
          </cell>
          <cell r="P1230" t="str">
            <v/>
          </cell>
        </row>
        <row r="1231">
          <cell r="C1231" t="str">
            <v>407BPI0110</v>
          </cell>
          <cell r="D1231" t="str">
            <v>ENTR PI-227/238(A) (BOCAINA)</v>
          </cell>
          <cell r="E1231" t="str">
            <v>ENTR PI-245(A) (SUSSUAPARÁ)</v>
          </cell>
          <cell r="F1231">
            <v>349.1</v>
          </cell>
          <cell r="G1231">
            <v>359.1</v>
          </cell>
          <cell r="H1231">
            <v>10</v>
          </cell>
          <cell r="I1231" t="str">
            <v>PLA</v>
          </cell>
          <cell r="J1231" t="str">
            <v/>
          </cell>
          <cell r="L1231" t="str">
            <v/>
          </cell>
          <cell r="M1231" t="str">
            <v/>
          </cell>
          <cell r="N1231" t="str">
            <v xml:space="preserve">PI-238 </v>
          </cell>
          <cell r="O1231" t="str">
            <v>PAV</v>
          </cell>
          <cell r="P1231" t="str">
            <v/>
          </cell>
        </row>
        <row r="1232">
          <cell r="C1232" t="str">
            <v>407BPI0115</v>
          </cell>
          <cell r="D1232" t="str">
            <v>ENTR PI-245(A) (SUSSUAPARÁ)</v>
          </cell>
          <cell r="E1232" t="str">
            <v>ENTR BR-230(A)/316(A)/PI-238(B) (PICOS)</v>
          </cell>
          <cell r="F1232">
            <v>359.1</v>
          </cell>
          <cell r="G1232">
            <v>367.1</v>
          </cell>
          <cell r="H1232">
            <v>8</v>
          </cell>
          <cell r="I1232" t="str">
            <v>PLA</v>
          </cell>
          <cell r="J1232" t="str">
            <v/>
          </cell>
          <cell r="L1232" t="str">
            <v/>
          </cell>
          <cell r="M1232" t="str">
            <v/>
          </cell>
          <cell r="N1232" t="str">
            <v xml:space="preserve">PI-238 </v>
          </cell>
          <cell r="O1232" t="str">
            <v>PAV</v>
          </cell>
          <cell r="P1232" t="str">
            <v/>
          </cell>
        </row>
        <row r="1233">
          <cell r="C1233" t="str">
            <v>407BPI0130</v>
          </cell>
          <cell r="D1233" t="str">
            <v>ENTR BR-230(A)/316(A)/PI-238(B) (PICOS)</v>
          </cell>
          <cell r="E1233" t="str">
            <v>ENTR BR-020(A)/230(B)/316(B)</v>
          </cell>
          <cell r="F1233">
            <v>367.1</v>
          </cell>
          <cell r="G1233">
            <v>371.1</v>
          </cell>
          <cell r="H1233">
            <v>4</v>
          </cell>
          <cell r="I1233" t="str">
            <v>PAV</v>
          </cell>
          <cell r="J1233" t="str">
            <v/>
          </cell>
          <cell r="K1233" t="str">
            <v>230BPI0810</v>
          </cell>
          <cell r="L1233" t="str">
            <v>316BPI0490</v>
          </cell>
          <cell r="M1233" t="str">
            <v/>
          </cell>
          <cell r="O1233" t="str">
            <v/>
          </cell>
          <cell r="P1233" t="str">
            <v/>
          </cell>
        </row>
        <row r="1234">
          <cell r="C1234" t="str">
            <v>407BPI0150</v>
          </cell>
          <cell r="D1234" t="str">
            <v>ENTR BR-020(A)/230(B)/316(B)</v>
          </cell>
          <cell r="E1234" t="str">
            <v>ENTR BR-020(B)/PI-245(B)</v>
          </cell>
          <cell r="F1234">
            <v>371.1</v>
          </cell>
          <cell r="G1234">
            <v>377.4</v>
          </cell>
          <cell r="H1234">
            <v>6.3</v>
          </cell>
          <cell r="I1234" t="str">
            <v>PAV</v>
          </cell>
          <cell r="J1234" t="str">
            <v/>
          </cell>
          <cell r="K1234" t="str">
            <v>020BPI0470</v>
          </cell>
          <cell r="L1234" t="str">
            <v/>
          </cell>
          <cell r="M1234" t="str">
            <v/>
          </cell>
          <cell r="O1234" t="str">
            <v/>
          </cell>
          <cell r="P1234" t="str">
            <v/>
          </cell>
        </row>
        <row r="1235">
          <cell r="C1235" t="str">
            <v>407BPI0170</v>
          </cell>
          <cell r="D1235" t="str">
            <v>ENTR BR-020(B)/PI-245(B)</v>
          </cell>
          <cell r="E1235" t="str">
            <v>GEMINIANO</v>
          </cell>
          <cell r="F1235">
            <v>377.4</v>
          </cell>
          <cell r="G1235">
            <v>382.7</v>
          </cell>
          <cell r="H1235">
            <v>5.3</v>
          </cell>
          <cell r="I1235" t="str">
            <v>PAV</v>
          </cell>
          <cell r="J1235" t="str">
            <v>*</v>
          </cell>
          <cell r="L1235" t="str">
            <v/>
          </cell>
          <cell r="M1235" t="str">
            <v/>
          </cell>
          <cell r="O1235" t="str">
            <v/>
          </cell>
          <cell r="P1235" t="str">
            <v/>
          </cell>
        </row>
        <row r="1236">
          <cell r="C1236" t="str">
            <v>407BPI0173</v>
          </cell>
          <cell r="D1236" t="str">
            <v>GEMINIANO</v>
          </cell>
          <cell r="E1236" t="str">
            <v>ENTR PI-229/243/461 (JAICÓS)</v>
          </cell>
          <cell r="F1236">
            <v>382.7</v>
          </cell>
          <cell r="G1236">
            <v>416.1</v>
          </cell>
          <cell r="H1236">
            <v>33.4</v>
          </cell>
          <cell r="I1236" t="str">
            <v>PAV</v>
          </cell>
          <cell r="J1236" t="str">
            <v>*</v>
          </cell>
          <cell r="L1236" t="str">
            <v/>
          </cell>
          <cell r="M1236" t="str">
            <v/>
          </cell>
          <cell r="O1236" t="str">
            <v/>
          </cell>
          <cell r="P1236" t="str">
            <v/>
          </cell>
        </row>
        <row r="1237">
          <cell r="C1237" t="str">
            <v>407BPI0175</v>
          </cell>
          <cell r="D1237" t="str">
            <v>ENTR PI-229/243/461 (JAICÓS)</v>
          </cell>
          <cell r="E1237" t="str">
            <v>ENTR PI-379</v>
          </cell>
          <cell r="F1237">
            <v>416.1</v>
          </cell>
          <cell r="G1237">
            <v>444.3</v>
          </cell>
          <cell r="H1237">
            <v>28.2</v>
          </cell>
          <cell r="I1237" t="str">
            <v>PAV</v>
          </cell>
          <cell r="J1237" t="str">
            <v>*</v>
          </cell>
          <cell r="L1237" t="str">
            <v/>
          </cell>
          <cell r="M1237" t="str">
            <v/>
          </cell>
          <cell r="O1237" t="str">
            <v/>
          </cell>
          <cell r="P1237" t="str">
            <v/>
          </cell>
        </row>
        <row r="1238">
          <cell r="C1238" t="str">
            <v>407BPI0177</v>
          </cell>
          <cell r="D1238" t="str">
            <v>ENTR PI-379</v>
          </cell>
          <cell r="E1238" t="str">
            <v>PATOS DO PIAUÍ</v>
          </cell>
          <cell r="F1238">
            <v>444.3</v>
          </cell>
          <cell r="G1238">
            <v>463.3</v>
          </cell>
          <cell r="H1238">
            <v>19</v>
          </cell>
          <cell r="I1238" t="str">
            <v>PAV</v>
          </cell>
          <cell r="J1238" t="str">
            <v>*</v>
          </cell>
          <cell r="L1238" t="str">
            <v/>
          </cell>
          <cell r="M1238" t="str">
            <v/>
          </cell>
          <cell r="O1238" t="str">
            <v/>
          </cell>
          <cell r="P1238" t="str">
            <v/>
          </cell>
        </row>
        <row r="1239">
          <cell r="C1239" t="str">
            <v>407BPI0180</v>
          </cell>
          <cell r="D1239" t="str">
            <v>PATOS DO PIAUÍ</v>
          </cell>
          <cell r="E1239" t="str">
            <v>ENTR PI-457</v>
          </cell>
          <cell r="F1239">
            <v>463.3</v>
          </cell>
          <cell r="G1239">
            <v>479</v>
          </cell>
          <cell r="H1239">
            <v>15.7</v>
          </cell>
          <cell r="I1239" t="str">
            <v>PAV</v>
          </cell>
          <cell r="J1239" t="str">
            <v>*</v>
          </cell>
          <cell r="L1239" t="str">
            <v/>
          </cell>
          <cell r="M1239" t="str">
            <v/>
          </cell>
          <cell r="O1239" t="str">
            <v/>
          </cell>
          <cell r="P1239" t="str">
            <v/>
          </cell>
        </row>
        <row r="1240">
          <cell r="C1240" t="str">
            <v>407BPI0183</v>
          </cell>
          <cell r="D1240" t="str">
            <v>ENTR PI-457</v>
          </cell>
          <cell r="E1240" t="str">
            <v>ENTR PI-143 (JACOBINA DO PIAUÍ)</v>
          </cell>
          <cell r="F1240">
            <v>479</v>
          </cell>
          <cell r="G1240">
            <v>492</v>
          </cell>
          <cell r="H1240">
            <v>13</v>
          </cell>
          <cell r="I1240" t="str">
            <v>PAV</v>
          </cell>
          <cell r="J1240" t="str">
            <v>*</v>
          </cell>
          <cell r="L1240" t="str">
            <v/>
          </cell>
          <cell r="M1240" t="str">
            <v/>
          </cell>
          <cell r="O1240" t="str">
            <v/>
          </cell>
          <cell r="P1240" t="str">
            <v/>
          </cell>
        </row>
        <row r="1241">
          <cell r="C1241" t="str">
            <v>407BPI0185</v>
          </cell>
          <cell r="D1241" t="str">
            <v>ENTR PI-143 (JACOBINA DO PIAUÍ)</v>
          </cell>
          <cell r="E1241" t="str">
            <v>ENTR PI-459 (PAULISTANA)</v>
          </cell>
          <cell r="F1241">
            <v>492</v>
          </cell>
          <cell r="G1241">
            <v>516</v>
          </cell>
          <cell r="H1241">
            <v>24</v>
          </cell>
          <cell r="I1241" t="str">
            <v>PAV</v>
          </cell>
          <cell r="J1241" t="str">
            <v>*</v>
          </cell>
          <cell r="L1241" t="str">
            <v/>
          </cell>
          <cell r="M1241" t="str">
            <v/>
          </cell>
          <cell r="O1241" t="str">
            <v/>
          </cell>
          <cell r="P1241" t="str">
            <v/>
          </cell>
        </row>
        <row r="1242">
          <cell r="C1242" t="str">
            <v>407BPI0187</v>
          </cell>
          <cell r="D1242" t="str">
            <v>ENTR PI-459 (PAULISTANA)</v>
          </cell>
          <cell r="E1242" t="str">
            <v>ACAUÃ</v>
          </cell>
          <cell r="F1242">
            <v>516</v>
          </cell>
          <cell r="G1242">
            <v>527</v>
          </cell>
          <cell r="H1242">
            <v>11</v>
          </cell>
          <cell r="I1242" t="str">
            <v>PAV</v>
          </cell>
          <cell r="J1242" t="str">
            <v>*</v>
          </cell>
          <cell r="L1242" t="str">
            <v/>
          </cell>
          <cell r="M1242" t="str">
            <v/>
          </cell>
          <cell r="O1242" t="str">
            <v/>
          </cell>
          <cell r="P1242" t="str">
            <v/>
          </cell>
        </row>
        <row r="1243">
          <cell r="C1243" t="str">
            <v>407BPI0190</v>
          </cell>
          <cell r="D1243" t="str">
            <v>ACAUÃ</v>
          </cell>
          <cell r="E1243" t="str">
            <v>DIV PI/PE</v>
          </cell>
          <cell r="F1243">
            <v>527</v>
          </cell>
          <cell r="G1243">
            <v>559</v>
          </cell>
          <cell r="H1243">
            <v>32</v>
          </cell>
          <cell r="I1243" t="str">
            <v>PAV</v>
          </cell>
          <cell r="J1243" t="str">
            <v>*</v>
          </cell>
          <cell r="L1243" t="str">
            <v/>
          </cell>
          <cell r="M1243" t="str">
            <v/>
          </cell>
          <cell r="O1243" t="str">
            <v/>
          </cell>
          <cell r="P1243" t="str">
            <v/>
          </cell>
        </row>
        <row r="1244">
          <cell r="J1244" t="str">
            <v/>
          </cell>
        </row>
        <row r="1245">
          <cell r="J1245" t="str">
            <v/>
          </cell>
        </row>
        <row r="1246">
          <cell r="C1246" t="str">
            <v>020BCE0510</v>
          </cell>
          <cell r="D1246" t="str">
            <v>DIV PI/CE</v>
          </cell>
          <cell r="E1246" t="str">
            <v>ENTR CE-277 (P/PARAMBU)</v>
          </cell>
          <cell r="F1246">
            <v>0</v>
          </cell>
          <cell r="G1246">
            <v>35.200000000000003</v>
          </cell>
          <cell r="H1246">
            <v>35.200000000000003</v>
          </cell>
          <cell r="I1246" t="str">
            <v>PAV</v>
          </cell>
          <cell r="J1246" t="str">
            <v>*</v>
          </cell>
          <cell r="L1246" t="str">
            <v/>
          </cell>
          <cell r="M1246" t="str">
            <v/>
          </cell>
          <cell r="O1246" t="str">
            <v/>
          </cell>
          <cell r="P1246" t="str">
            <v/>
          </cell>
        </row>
        <row r="1247">
          <cell r="C1247" t="str">
            <v>020BCE0520</v>
          </cell>
          <cell r="D1247" t="str">
            <v>ENTR CE-277 (P/PARAMBU)</v>
          </cell>
          <cell r="E1247" t="str">
            <v>ENTR CE-187 (P/MARRECOS)</v>
          </cell>
          <cell r="F1247">
            <v>35.200000000000003</v>
          </cell>
          <cell r="G1247">
            <v>66.2</v>
          </cell>
          <cell r="H1247">
            <v>31</v>
          </cell>
          <cell r="I1247" t="str">
            <v>PAV</v>
          </cell>
          <cell r="J1247" t="str">
            <v>*</v>
          </cell>
          <cell r="L1247" t="str">
            <v/>
          </cell>
          <cell r="M1247" t="str">
            <v/>
          </cell>
          <cell r="O1247" t="str">
            <v/>
          </cell>
          <cell r="P1247" t="str">
            <v/>
          </cell>
        </row>
        <row r="1248">
          <cell r="C1248" t="str">
            <v>020BCE0530</v>
          </cell>
          <cell r="D1248" t="str">
            <v>ENTR CE-187 (P/MARRECOS)</v>
          </cell>
          <cell r="E1248" t="str">
            <v>ENTR BR-404/CE-176/187/363 (P/TAUÁ)</v>
          </cell>
          <cell r="F1248">
            <v>66.2</v>
          </cell>
          <cell r="G1248">
            <v>84.3</v>
          </cell>
          <cell r="H1248">
            <v>18.100000000000001</v>
          </cell>
          <cell r="I1248" t="str">
            <v>PAV</v>
          </cell>
          <cell r="J1248" t="str">
            <v>*</v>
          </cell>
          <cell r="L1248" t="str">
            <v/>
          </cell>
          <cell r="M1248" t="str">
            <v/>
          </cell>
          <cell r="O1248" t="str">
            <v/>
          </cell>
          <cell r="P1248" t="str">
            <v/>
          </cell>
        </row>
        <row r="1249">
          <cell r="C1249" t="str">
            <v>020BCE0550</v>
          </cell>
          <cell r="D1249" t="str">
            <v>ENTR BR-404/CE-176/187/363 (P/TAUÁ)</v>
          </cell>
          <cell r="E1249" t="str">
            <v>ENTR BR-226 (SANTA CRUZ DO BANABUIÚ)</v>
          </cell>
          <cell r="F1249">
            <v>84.3</v>
          </cell>
          <cell r="G1249">
            <v>158</v>
          </cell>
          <cell r="H1249">
            <v>73.7</v>
          </cell>
          <cell r="I1249" t="str">
            <v>PAV</v>
          </cell>
          <cell r="J1249" t="str">
            <v>*</v>
          </cell>
          <cell r="L1249" t="str">
            <v/>
          </cell>
          <cell r="M1249" t="str">
            <v/>
          </cell>
          <cell r="O1249" t="str">
            <v/>
          </cell>
          <cell r="P1249" t="str">
            <v/>
          </cell>
        </row>
        <row r="1250">
          <cell r="C1250" t="str">
            <v>020BCE0570</v>
          </cell>
          <cell r="D1250" t="str">
            <v>ENTR BR-226 (SANTA CRUZ DO BANABUIÚ)</v>
          </cell>
          <cell r="E1250" t="str">
            <v>ENTR CE-168/266 (ACESSO NORTE P/ BOA VIAGEM)</v>
          </cell>
          <cell r="F1250">
            <v>158</v>
          </cell>
          <cell r="G1250">
            <v>207.4</v>
          </cell>
          <cell r="H1250">
            <v>49.4</v>
          </cell>
          <cell r="I1250" t="str">
            <v>PAV</v>
          </cell>
          <cell r="J1250" t="str">
            <v>*</v>
          </cell>
          <cell r="L1250" t="str">
            <v/>
          </cell>
          <cell r="M1250" t="str">
            <v/>
          </cell>
          <cell r="O1250" t="str">
            <v/>
          </cell>
          <cell r="P1250" t="str">
            <v/>
          </cell>
        </row>
        <row r="1251">
          <cell r="C1251" t="str">
            <v>020BCE0590</v>
          </cell>
          <cell r="D1251" t="str">
            <v>ENTR CE-168/266 (ACESSO NORTE P/ BOA VIAGEM)</v>
          </cell>
          <cell r="E1251" t="str">
            <v>ENTR CE-265 (MADALENA)</v>
          </cell>
          <cell r="F1251">
            <v>207.4</v>
          </cell>
          <cell r="G1251">
            <v>242.5</v>
          </cell>
          <cell r="H1251">
            <v>35.1</v>
          </cell>
          <cell r="I1251" t="str">
            <v>PAV</v>
          </cell>
          <cell r="J1251" t="str">
            <v>*</v>
          </cell>
          <cell r="L1251" t="str">
            <v/>
          </cell>
          <cell r="M1251" t="str">
            <v/>
          </cell>
          <cell r="O1251" t="str">
            <v/>
          </cell>
          <cell r="P1251" t="str">
            <v/>
          </cell>
        </row>
        <row r="1252">
          <cell r="C1252" t="str">
            <v>020BCE0600</v>
          </cell>
          <cell r="D1252" t="str">
            <v>ENTR CE-265 (MADALENA)</v>
          </cell>
          <cell r="E1252" t="str">
            <v>ENTR CE-366 (P/LAGOA DO MATO)</v>
          </cell>
          <cell r="F1252">
            <v>242.5</v>
          </cell>
          <cell r="G1252">
            <v>257.2</v>
          </cell>
          <cell r="H1252">
            <v>14.7</v>
          </cell>
          <cell r="I1252" t="str">
            <v>PAV</v>
          </cell>
          <cell r="J1252" t="str">
            <v>*</v>
          </cell>
          <cell r="L1252" t="str">
            <v/>
          </cell>
          <cell r="M1252" t="str">
            <v/>
          </cell>
          <cell r="O1252" t="str">
            <v/>
          </cell>
          <cell r="P1252" t="str">
            <v/>
          </cell>
        </row>
        <row r="1253">
          <cell r="C1253" t="str">
            <v>020BCE0603</v>
          </cell>
          <cell r="D1253" t="str">
            <v>ENTR CE-366 (P/LAGOA DO MATO)</v>
          </cell>
          <cell r="E1253" t="str">
            <v>ENTR CE-456 (P/TARGINOS)</v>
          </cell>
          <cell r="F1253">
            <v>257.2</v>
          </cell>
          <cell r="G1253">
            <v>283.8</v>
          </cell>
          <cell r="H1253">
            <v>26.6</v>
          </cell>
          <cell r="I1253" t="str">
            <v>PAV</v>
          </cell>
          <cell r="J1253" t="str">
            <v>*</v>
          </cell>
          <cell r="L1253" t="str">
            <v/>
          </cell>
          <cell r="M1253" t="str">
            <v/>
          </cell>
          <cell r="O1253" t="str">
            <v/>
          </cell>
          <cell r="P1253" t="str">
            <v/>
          </cell>
        </row>
        <row r="1254">
          <cell r="C1254" t="str">
            <v>020BCE0606</v>
          </cell>
          <cell r="D1254" t="str">
            <v>ENTR CE-456 (P/TARGINOS)</v>
          </cell>
          <cell r="E1254" t="str">
            <v>ENTR CE-257 (CANINDÉ)</v>
          </cell>
          <cell r="F1254">
            <v>283.8</v>
          </cell>
          <cell r="G1254">
            <v>308.8</v>
          </cell>
          <cell r="H1254">
            <v>25</v>
          </cell>
          <cell r="I1254" t="str">
            <v>PAV</v>
          </cell>
          <cell r="J1254" t="str">
            <v>*</v>
          </cell>
          <cell r="L1254" t="str">
            <v/>
          </cell>
          <cell r="M1254" t="str">
            <v/>
          </cell>
          <cell r="O1254" t="str">
            <v/>
          </cell>
          <cell r="P1254" t="str">
            <v/>
          </cell>
        </row>
        <row r="1255">
          <cell r="C1255" t="str">
            <v>020BCE0610</v>
          </cell>
          <cell r="D1255" t="str">
            <v>ENTR CE-257 (CANINDÉ)</v>
          </cell>
          <cell r="E1255" t="str">
            <v>CARIDADE</v>
          </cell>
          <cell r="F1255">
            <v>308.8</v>
          </cell>
          <cell r="G1255">
            <v>328.6</v>
          </cell>
          <cell r="H1255">
            <v>19.8</v>
          </cell>
          <cell r="I1255" t="str">
            <v>PAV</v>
          </cell>
          <cell r="J1255" t="str">
            <v>*</v>
          </cell>
          <cell r="L1255" t="str">
            <v/>
          </cell>
          <cell r="M1255" t="str">
            <v/>
          </cell>
          <cell r="O1255" t="str">
            <v/>
          </cell>
          <cell r="P1255" t="str">
            <v/>
          </cell>
        </row>
        <row r="1256">
          <cell r="C1256" t="str">
            <v>020BCE0620</v>
          </cell>
          <cell r="D1256" t="str">
            <v>CARIDADE</v>
          </cell>
          <cell r="E1256" t="str">
            <v>ENTR CE-162</v>
          </cell>
          <cell r="F1256">
            <v>328.6</v>
          </cell>
          <cell r="G1256">
            <v>337.8</v>
          </cell>
          <cell r="H1256">
            <v>9.1999999999999993</v>
          </cell>
          <cell r="I1256" t="str">
            <v>PAV</v>
          </cell>
          <cell r="J1256" t="str">
            <v>*</v>
          </cell>
          <cell r="L1256" t="str">
            <v/>
          </cell>
          <cell r="M1256" t="str">
            <v/>
          </cell>
          <cell r="O1256" t="str">
            <v/>
          </cell>
          <cell r="P1256" t="str">
            <v/>
          </cell>
        </row>
        <row r="1257">
          <cell r="C1257" t="str">
            <v>020BCE0630</v>
          </cell>
          <cell r="D1257" t="str">
            <v>ENTR CE-162</v>
          </cell>
          <cell r="E1257" t="str">
            <v>ENTR CE-253 (INHUPORANGA)</v>
          </cell>
          <cell r="F1257">
            <v>337.8</v>
          </cell>
          <cell r="G1257">
            <v>351.2</v>
          </cell>
          <cell r="H1257">
            <v>13.4</v>
          </cell>
          <cell r="I1257" t="str">
            <v>PAV</v>
          </cell>
          <cell r="J1257" t="str">
            <v>*</v>
          </cell>
          <cell r="L1257" t="str">
            <v/>
          </cell>
          <cell r="M1257" t="str">
            <v/>
          </cell>
          <cell r="O1257" t="str">
            <v/>
          </cell>
          <cell r="P1257" t="str">
            <v/>
          </cell>
        </row>
        <row r="1258">
          <cell r="C1258" t="str">
            <v>020BCE0640</v>
          </cell>
          <cell r="D1258" t="str">
            <v>ENTR CE-253 (INHUPORANGA)</v>
          </cell>
          <cell r="E1258" t="str">
            <v>ENTR CE-354 (P/ITAPEBUSSÚ)</v>
          </cell>
          <cell r="F1258">
            <v>351.2</v>
          </cell>
          <cell r="G1258">
            <v>363</v>
          </cell>
          <cell r="H1258">
            <v>11.8</v>
          </cell>
          <cell r="I1258" t="str">
            <v>PAV</v>
          </cell>
          <cell r="J1258" t="str">
            <v>*</v>
          </cell>
          <cell r="L1258" t="str">
            <v/>
          </cell>
          <cell r="M1258" t="str">
            <v/>
          </cell>
          <cell r="O1258" t="str">
            <v/>
          </cell>
          <cell r="P1258" t="str">
            <v/>
          </cell>
        </row>
        <row r="1259">
          <cell r="C1259" t="str">
            <v>020BCE0650</v>
          </cell>
          <cell r="D1259" t="str">
            <v>ENTR CE-354 (P/ITAPEBUSSÚ)</v>
          </cell>
          <cell r="E1259" t="str">
            <v>ENTR BR-222(A)</v>
          </cell>
          <cell r="F1259">
            <v>363</v>
          </cell>
          <cell r="G1259">
            <v>411.2</v>
          </cell>
          <cell r="H1259">
            <v>48.2</v>
          </cell>
          <cell r="I1259" t="str">
            <v>PAV</v>
          </cell>
          <cell r="J1259" t="str">
            <v>*</v>
          </cell>
          <cell r="L1259" t="str">
            <v/>
          </cell>
          <cell r="M1259" t="str">
            <v/>
          </cell>
          <cell r="O1259" t="str">
            <v/>
          </cell>
          <cell r="P1259" t="str">
            <v/>
          </cell>
        </row>
        <row r="1260">
          <cell r="C1260" t="str">
            <v>020BCE0655</v>
          </cell>
          <cell r="D1260" t="str">
            <v>ENTR BR-222(A)</v>
          </cell>
          <cell r="E1260" t="str">
            <v>P/CAUCÁIA</v>
          </cell>
          <cell r="F1260">
            <v>411.2</v>
          </cell>
          <cell r="G1260">
            <v>417</v>
          </cell>
          <cell r="H1260">
            <v>5.8</v>
          </cell>
          <cell r="I1260" t="str">
            <v>PAV</v>
          </cell>
          <cell r="J1260" t="str">
            <v>*</v>
          </cell>
          <cell r="K1260" t="str">
            <v>222BCE0030</v>
          </cell>
          <cell r="L1260" t="str">
            <v/>
          </cell>
          <cell r="M1260" t="str">
            <v/>
          </cell>
          <cell r="O1260" t="str">
            <v/>
          </cell>
          <cell r="P1260" t="str">
            <v/>
          </cell>
        </row>
        <row r="1261">
          <cell r="C1261" t="str">
            <v>020BCE0670</v>
          </cell>
          <cell r="D1261" t="str">
            <v>P/CAUCÁIA</v>
          </cell>
          <cell r="E1261" t="str">
            <v>FORTALEZA (AV BEZERRA DE MENEZES)</v>
          </cell>
          <cell r="F1261">
            <v>417</v>
          </cell>
          <cell r="G1261">
            <v>422.7</v>
          </cell>
          <cell r="H1261">
            <v>5.7</v>
          </cell>
          <cell r="I1261" t="str">
            <v>DUP</v>
          </cell>
          <cell r="J1261" t="str">
            <v>*</v>
          </cell>
          <cell r="K1261" t="str">
            <v>222BCE0015</v>
          </cell>
          <cell r="L1261" t="str">
            <v/>
          </cell>
          <cell r="M1261" t="str">
            <v/>
          </cell>
          <cell r="O1261" t="str">
            <v/>
          </cell>
          <cell r="P1261" t="str">
            <v/>
          </cell>
        </row>
        <row r="1262">
          <cell r="C1262" t="str">
            <v>020BCE9000</v>
          </cell>
          <cell r="D1262" t="str">
            <v>ENTR CE-040 (MESSEJANA)</v>
          </cell>
          <cell r="E1262" t="str">
            <v>ENTR BR-020 (CONTORNO DE FORTALEZA)</v>
          </cell>
          <cell r="F1262">
            <v>0</v>
          </cell>
          <cell r="G1262">
            <v>26.3</v>
          </cell>
          <cell r="H1262">
            <v>26.3</v>
          </cell>
          <cell r="I1262" t="str">
            <v>PAV</v>
          </cell>
          <cell r="J1262" t="str">
            <v>*</v>
          </cell>
          <cell r="L1262" t="str">
            <v/>
          </cell>
          <cell r="M1262" t="str">
            <v/>
          </cell>
          <cell r="O1262" t="str">
            <v/>
          </cell>
          <cell r="P1262" t="str">
            <v/>
          </cell>
        </row>
        <row r="1263">
          <cell r="J1263" t="str">
            <v/>
          </cell>
        </row>
        <row r="1264">
          <cell r="C1264" t="str">
            <v>116BCE0015</v>
          </cell>
          <cell r="D1264" t="str">
            <v>FORTALEZA (AVENIDA 13 DE MAIO)</v>
          </cell>
          <cell r="E1264" t="str">
            <v>ENTR CE-040 (P/MESSEJANA)</v>
          </cell>
          <cell r="F1264">
            <v>0</v>
          </cell>
          <cell r="G1264">
            <v>12.2</v>
          </cell>
          <cell r="H1264">
            <v>12.2</v>
          </cell>
          <cell r="I1264" t="str">
            <v>DUP</v>
          </cell>
          <cell r="J1264" t="str">
            <v>*</v>
          </cell>
          <cell r="L1264" t="str">
            <v/>
          </cell>
          <cell r="M1264" t="str">
            <v/>
          </cell>
          <cell r="O1264" t="str">
            <v/>
          </cell>
          <cell r="P1264" t="str">
            <v/>
          </cell>
        </row>
        <row r="1265">
          <cell r="C1265" t="str">
            <v>116BCE0020</v>
          </cell>
          <cell r="D1265" t="str">
            <v>ENTR CE-040 (P/MESSEJANA)</v>
          </cell>
          <cell r="E1265" t="str">
            <v>ACESSO SUL MESSEJANA</v>
          </cell>
          <cell r="F1265">
            <v>12.2</v>
          </cell>
          <cell r="G1265">
            <v>14.4</v>
          </cell>
          <cell r="H1265">
            <v>2.2000000000000002</v>
          </cell>
          <cell r="I1265" t="str">
            <v>DUP</v>
          </cell>
          <cell r="J1265" t="str">
            <v>*</v>
          </cell>
          <cell r="L1265" t="str">
            <v/>
          </cell>
          <cell r="M1265" t="str">
            <v/>
          </cell>
          <cell r="O1265" t="str">
            <v/>
          </cell>
          <cell r="P1265" t="str">
            <v/>
          </cell>
        </row>
        <row r="1266">
          <cell r="C1266" t="str">
            <v>116BCE0030</v>
          </cell>
          <cell r="D1266" t="str">
            <v>ACESSO SUL MESSEJANA</v>
          </cell>
          <cell r="E1266" t="str">
            <v>ENTR CE-350(A) (ITAITINGA)</v>
          </cell>
          <cell r="F1266">
            <v>14.4</v>
          </cell>
          <cell r="G1266">
            <v>26.7</v>
          </cell>
          <cell r="H1266">
            <v>12.3</v>
          </cell>
          <cell r="I1266" t="str">
            <v>DUP</v>
          </cell>
          <cell r="J1266" t="str">
            <v>*</v>
          </cell>
          <cell r="L1266" t="str">
            <v/>
          </cell>
          <cell r="M1266" t="str">
            <v/>
          </cell>
          <cell r="O1266" t="str">
            <v/>
          </cell>
          <cell r="P1266" t="str">
            <v/>
          </cell>
        </row>
        <row r="1267">
          <cell r="C1267" t="str">
            <v>116BCE0050</v>
          </cell>
          <cell r="D1267" t="str">
            <v>ENTR CE-350(A) (ITAITINGA)</v>
          </cell>
          <cell r="E1267" t="str">
            <v>ENTR CE-350(B) (COLUNA)</v>
          </cell>
          <cell r="F1267">
            <v>26.7</v>
          </cell>
          <cell r="G1267">
            <v>36.200000000000003</v>
          </cell>
          <cell r="H1267">
            <v>9.5</v>
          </cell>
          <cell r="I1267" t="str">
            <v>PAV</v>
          </cell>
          <cell r="J1267" t="str">
            <v>*</v>
          </cell>
          <cell r="L1267" t="str">
            <v/>
          </cell>
          <cell r="M1267" t="str">
            <v/>
          </cell>
          <cell r="O1267" t="str">
            <v/>
          </cell>
          <cell r="P1267" t="str">
            <v/>
          </cell>
        </row>
        <row r="1268">
          <cell r="C1268" t="str">
            <v>116BCE0070</v>
          </cell>
          <cell r="D1268" t="str">
            <v>ENTR CE-350(B) (COLUNA)</v>
          </cell>
          <cell r="E1268" t="str">
            <v>ENTR CE-253 (PACAJÚS)</v>
          </cell>
          <cell r="F1268">
            <v>36.200000000000003</v>
          </cell>
          <cell r="G1268">
            <v>49.4</v>
          </cell>
          <cell r="H1268">
            <v>13.2</v>
          </cell>
          <cell r="I1268" t="str">
            <v>PAV</v>
          </cell>
          <cell r="J1268" t="str">
            <v>*</v>
          </cell>
          <cell r="L1268" t="str">
            <v/>
          </cell>
          <cell r="M1268" t="str">
            <v/>
          </cell>
          <cell r="O1268" t="str">
            <v/>
          </cell>
          <cell r="P1268" t="str">
            <v/>
          </cell>
        </row>
        <row r="1269">
          <cell r="C1269" t="str">
            <v>116BCE0080</v>
          </cell>
          <cell r="D1269" t="str">
            <v>ENTR CE-253 (PACAJÚS)</v>
          </cell>
          <cell r="E1269" t="str">
            <v>ENTR BR-122(A)/CE-354 (CHORÓZINHO)</v>
          </cell>
          <cell r="F1269">
            <v>49.4</v>
          </cell>
          <cell r="G1269">
            <v>64.400000000000006</v>
          </cell>
          <cell r="H1269">
            <v>15</v>
          </cell>
          <cell r="I1269" t="str">
            <v>PAV</v>
          </cell>
          <cell r="J1269" t="str">
            <v>*</v>
          </cell>
          <cell r="L1269" t="str">
            <v/>
          </cell>
          <cell r="M1269" t="str">
            <v/>
          </cell>
          <cell r="O1269" t="str">
            <v/>
          </cell>
          <cell r="P1269" t="str">
            <v/>
          </cell>
        </row>
        <row r="1270">
          <cell r="C1270" t="str">
            <v>116BCE0090</v>
          </cell>
          <cell r="D1270" t="str">
            <v>ENTR BR-122(A)/CE-354 (CHORÓZINHO)</v>
          </cell>
          <cell r="E1270" t="str">
            <v>ENTR BR-122(B) (P/QUIXADA)</v>
          </cell>
          <cell r="F1270">
            <v>64.400000000000006</v>
          </cell>
          <cell r="G1270">
            <v>68.900000000000006</v>
          </cell>
          <cell r="H1270">
            <v>4.5</v>
          </cell>
          <cell r="I1270" t="str">
            <v>PAV</v>
          </cell>
          <cell r="J1270" t="str">
            <v>*</v>
          </cell>
          <cell r="K1270" t="str">
            <v>122BCE0010</v>
          </cell>
          <cell r="L1270" t="str">
            <v/>
          </cell>
          <cell r="M1270" t="str">
            <v/>
          </cell>
          <cell r="O1270" t="str">
            <v/>
          </cell>
          <cell r="P1270" t="str">
            <v/>
          </cell>
        </row>
        <row r="1271">
          <cell r="C1271" t="str">
            <v>116BCE0091</v>
          </cell>
          <cell r="D1271" t="str">
            <v>ENTR BR-122(B) (P/QUIXADA)</v>
          </cell>
          <cell r="E1271" t="str">
            <v>ENTR CE-138 (CRISTAIS)</v>
          </cell>
          <cell r="F1271">
            <v>68.900000000000006</v>
          </cell>
          <cell r="G1271">
            <v>93.4</v>
          </cell>
          <cell r="H1271">
            <v>24.5</v>
          </cell>
          <cell r="I1271" t="str">
            <v>PAV</v>
          </cell>
          <cell r="J1271" t="str">
            <v>*</v>
          </cell>
          <cell r="L1271" t="str">
            <v/>
          </cell>
          <cell r="M1271" t="str">
            <v/>
          </cell>
          <cell r="O1271" t="str">
            <v/>
          </cell>
          <cell r="P1271" t="str">
            <v/>
          </cell>
        </row>
        <row r="1272">
          <cell r="C1272" t="str">
            <v>116BCE0110</v>
          </cell>
          <cell r="D1272" t="str">
            <v>ENTR CE-138 (CRISTAIS)</v>
          </cell>
          <cell r="E1272" t="str">
            <v>ENTR BR-304 (BOQUEIRÃO DO CESÁRIO)</v>
          </cell>
          <cell r="F1272">
            <v>93.4</v>
          </cell>
          <cell r="G1272">
            <v>113.1</v>
          </cell>
          <cell r="H1272">
            <v>19.7</v>
          </cell>
          <cell r="I1272" t="str">
            <v>PAV</v>
          </cell>
          <cell r="J1272" t="str">
            <v>*</v>
          </cell>
          <cell r="L1272" t="str">
            <v/>
          </cell>
          <cell r="M1272" t="str">
            <v/>
          </cell>
          <cell r="O1272" t="str">
            <v/>
          </cell>
          <cell r="P1272" t="str">
            <v/>
          </cell>
        </row>
        <row r="1273">
          <cell r="C1273" t="str">
            <v>116BCE0130</v>
          </cell>
          <cell r="D1273" t="str">
            <v>ENTR BR-304 (BOQUEIRÃO DO CESÁRIO)</v>
          </cell>
          <cell r="E1273" t="str">
            <v>ENTR CE-371(A) (PEDRA)</v>
          </cell>
          <cell r="F1273">
            <v>113.1</v>
          </cell>
          <cell r="G1273">
            <v>140.80000000000001</v>
          </cell>
          <cell r="H1273">
            <v>27.7</v>
          </cell>
          <cell r="I1273" t="str">
            <v>PAV</v>
          </cell>
          <cell r="J1273" t="str">
            <v>*</v>
          </cell>
          <cell r="L1273" t="str">
            <v/>
          </cell>
          <cell r="M1273" t="str">
            <v/>
          </cell>
          <cell r="O1273" t="str">
            <v/>
          </cell>
          <cell r="P1273" t="str">
            <v/>
          </cell>
        </row>
        <row r="1274">
          <cell r="C1274" t="str">
            <v>116BCE0150</v>
          </cell>
          <cell r="D1274" t="str">
            <v>ENTR CE-371(A) (PEDRA)</v>
          </cell>
          <cell r="E1274" t="str">
            <v>ENTR CE-371(B)</v>
          </cell>
          <cell r="F1274">
            <v>140.80000000000001</v>
          </cell>
          <cell r="G1274">
            <v>143.19999999999999</v>
          </cell>
          <cell r="H1274">
            <v>2.4</v>
          </cell>
          <cell r="I1274" t="str">
            <v>PAV</v>
          </cell>
          <cell r="J1274" t="str">
            <v>*</v>
          </cell>
          <cell r="L1274" t="str">
            <v/>
          </cell>
          <cell r="M1274" t="str">
            <v/>
          </cell>
          <cell r="O1274" t="str">
            <v/>
          </cell>
          <cell r="P1274" t="str">
            <v/>
          </cell>
        </row>
        <row r="1275">
          <cell r="C1275" t="str">
            <v>116BCE0153</v>
          </cell>
          <cell r="D1275" t="str">
            <v>ENTR CE-371(B)</v>
          </cell>
          <cell r="E1275" t="str">
            <v>ENTR CE-263 (P/JAGUARUANA)</v>
          </cell>
          <cell r="F1275">
            <v>143.19999999999999</v>
          </cell>
          <cell r="G1275">
            <v>150</v>
          </cell>
          <cell r="H1275">
            <v>6.8</v>
          </cell>
          <cell r="I1275" t="str">
            <v>PAV</v>
          </cell>
          <cell r="J1275" t="str">
            <v>*</v>
          </cell>
          <cell r="L1275" t="str">
            <v/>
          </cell>
          <cell r="M1275" t="str">
            <v/>
          </cell>
          <cell r="O1275" t="str">
            <v/>
          </cell>
          <cell r="P1275" t="str">
            <v/>
          </cell>
        </row>
        <row r="1276">
          <cell r="C1276" t="str">
            <v>116BCE0155</v>
          </cell>
          <cell r="D1276" t="str">
            <v>ENTR CE-263 (P/JAGUARUANA)</v>
          </cell>
          <cell r="E1276" t="str">
            <v>RUSSAS</v>
          </cell>
          <cell r="F1276">
            <v>150</v>
          </cell>
          <cell r="G1276">
            <v>161.1</v>
          </cell>
          <cell r="H1276">
            <v>11.1</v>
          </cell>
          <cell r="I1276" t="str">
            <v>PAV</v>
          </cell>
          <cell r="J1276" t="str">
            <v>*</v>
          </cell>
          <cell r="L1276" t="str">
            <v/>
          </cell>
          <cell r="M1276" t="str">
            <v/>
          </cell>
          <cell r="O1276" t="str">
            <v/>
          </cell>
          <cell r="P1276" t="str">
            <v/>
          </cell>
        </row>
        <row r="1277">
          <cell r="C1277" t="str">
            <v>116BCE0170</v>
          </cell>
          <cell r="D1277" t="str">
            <v>RUSSAS</v>
          </cell>
          <cell r="E1277" t="str">
            <v>ENTR CE-265(A) (P/MORADA NOVA)</v>
          </cell>
          <cell r="F1277">
            <v>161.1</v>
          </cell>
          <cell r="G1277">
            <v>190</v>
          </cell>
          <cell r="H1277">
            <v>28.9</v>
          </cell>
          <cell r="I1277" t="str">
            <v>PAV</v>
          </cell>
          <cell r="J1277" t="str">
            <v>*</v>
          </cell>
          <cell r="L1277" t="str">
            <v/>
          </cell>
          <cell r="M1277" t="str">
            <v/>
          </cell>
          <cell r="O1277" t="str">
            <v/>
          </cell>
          <cell r="P1277" t="str">
            <v/>
          </cell>
        </row>
        <row r="1278">
          <cell r="C1278" t="str">
            <v>116BCE0175</v>
          </cell>
          <cell r="D1278" t="str">
            <v>ENTR CE-265(A) (P/MORADA NOVA)</v>
          </cell>
          <cell r="E1278" t="str">
            <v>ENTR CE-265(B) (P/LIMOEIRO DO NORTE)</v>
          </cell>
          <cell r="F1278">
            <v>190</v>
          </cell>
          <cell r="G1278">
            <v>194.1</v>
          </cell>
          <cell r="H1278">
            <v>4.0999999999999996</v>
          </cell>
          <cell r="I1278" t="str">
            <v>PAV</v>
          </cell>
          <cell r="J1278" t="str">
            <v>*</v>
          </cell>
          <cell r="L1278" t="str">
            <v/>
          </cell>
          <cell r="M1278" t="str">
            <v/>
          </cell>
          <cell r="O1278" t="str">
            <v/>
          </cell>
          <cell r="P1278" t="str">
            <v/>
          </cell>
        </row>
        <row r="1279">
          <cell r="C1279" t="str">
            <v>116BCE0190</v>
          </cell>
          <cell r="D1279" t="str">
            <v>ENTR CE-265(B) (P/LIMOEIRO DO NORTE)</v>
          </cell>
          <cell r="E1279" t="str">
            <v>ENTR CE-266(A)/377 (PEIXE GORDO)</v>
          </cell>
          <cell r="F1279">
            <v>194.1</v>
          </cell>
          <cell r="G1279">
            <v>207.2</v>
          </cell>
          <cell r="H1279">
            <v>13.1</v>
          </cell>
          <cell r="I1279" t="str">
            <v>PAV</v>
          </cell>
          <cell r="J1279" t="str">
            <v>*</v>
          </cell>
          <cell r="L1279" t="str">
            <v/>
          </cell>
          <cell r="M1279" t="str">
            <v/>
          </cell>
          <cell r="O1279" t="str">
            <v/>
          </cell>
          <cell r="P1279" t="str">
            <v/>
          </cell>
        </row>
        <row r="1280">
          <cell r="C1280" t="str">
            <v>116BCE0200</v>
          </cell>
          <cell r="D1280" t="str">
            <v>ENTR CE-266(A)/377 (PEIXE GORDO)</v>
          </cell>
          <cell r="E1280" t="str">
            <v>ENTR CE-266(B)</v>
          </cell>
          <cell r="F1280">
            <v>207.2</v>
          </cell>
          <cell r="G1280">
            <v>215.1</v>
          </cell>
          <cell r="H1280">
            <v>7.9</v>
          </cell>
          <cell r="I1280" t="str">
            <v>PAV</v>
          </cell>
          <cell r="J1280" t="str">
            <v>*</v>
          </cell>
          <cell r="L1280" t="str">
            <v/>
          </cell>
          <cell r="M1280" t="str">
            <v/>
          </cell>
          <cell r="O1280" t="str">
            <v/>
          </cell>
          <cell r="P1280" t="str">
            <v/>
          </cell>
        </row>
        <row r="1281">
          <cell r="C1281" t="str">
            <v>116BCE0210</v>
          </cell>
          <cell r="D1281" t="str">
            <v>ENTR CE-266(B)</v>
          </cell>
          <cell r="E1281" t="str">
            <v>ENTR CE-138 (P/ALTO SANTO)</v>
          </cell>
          <cell r="F1281">
            <v>215.1</v>
          </cell>
          <cell r="G1281">
            <v>227.8</v>
          </cell>
          <cell r="H1281">
            <v>12.7</v>
          </cell>
          <cell r="I1281" t="str">
            <v>PAV</v>
          </cell>
          <cell r="J1281" t="str">
            <v>*</v>
          </cell>
          <cell r="L1281" t="str">
            <v/>
          </cell>
          <cell r="M1281" t="str">
            <v/>
          </cell>
          <cell r="O1281" t="str">
            <v/>
          </cell>
          <cell r="P1281" t="str">
            <v/>
          </cell>
        </row>
        <row r="1282">
          <cell r="C1282" t="str">
            <v>116BCE0214</v>
          </cell>
          <cell r="D1282" t="str">
            <v>ENTR CE-138 (P/ALTO SANTO)</v>
          </cell>
          <cell r="E1282" t="str">
            <v>ENTR CE-269</v>
          </cell>
          <cell r="F1282">
            <v>227.8</v>
          </cell>
          <cell r="G1282">
            <v>247.8</v>
          </cell>
          <cell r="H1282">
            <v>20</v>
          </cell>
          <cell r="I1282" t="str">
            <v>PAV</v>
          </cell>
          <cell r="J1282" t="str">
            <v>*</v>
          </cell>
          <cell r="L1282" t="str">
            <v/>
          </cell>
          <cell r="M1282" t="str">
            <v/>
          </cell>
          <cell r="O1282" t="str">
            <v/>
          </cell>
          <cell r="P1282" t="str">
            <v/>
          </cell>
        </row>
        <row r="1283">
          <cell r="C1283" t="str">
            <v>116BCE0216</v>
          </cell>
          <cell r="D1283" t="str">
            <v>ENTR CE-269</v>
          </cell>
          <cell r="E1283" t="str">
            <v>ENTR CE-273</v>
          </cell>
          <cell r="F1283">
            <v>247.8</v>
          </cell>
          <cell r="G1283">
            <v>283.10000000000002</v>
          </cell>
          <cell r="H1283">
            <v>35.299999999999997</v>
          </cell>
          <cell r="I1283" t="str">
            <v>PAV</v>
          </cell>
          <cell r="J1283" t="str">
            <v>*</v>
          </cell>
          <cell r="L1283" t="str">
            <v/>
          </cell>
          <cell r="M1283" t="str">
            <v/>
          </cell>
          <cell r="O1283" t="str">
            <v/>
          </cell>
          <cell r="P1283" t="str">
            <v/>
          </cell>
        </row>
        <row r="1284">
          <cell r="C1284" t="str">
            <v>116BCE0218</v>
          </cell>
          <cell r="D1284" t="str">
            <v>ENTR CE-273</v>
          </cell>
          <cell r="E1284" t="str">
            <v>ENTR BR-226(A)/CE-275(A) (JAGUARIBE)</v>
          </cell>
          <cell r="F1284">
            <v>283.10000000000002</v>
          </cell>
          <cell r="G1284">
            <v>304.7</v>
          </cell>
          <cell r="H1284">
            <v>21.6</v>
          </cell>
          <cell r="I1284" t="str">
            <v>PAV</v>
          </cell>
          <cell r="J1284" t="str">
            <v>*</v>
          </cell>
          <cell r="L1284" t="str">
            <v/>
          </cell>
          <cell r="M1284" t="str">
            <v/>
          </cell>
          <cell r="O1284" t="str">
            <v/>
          </cell>
          <cell r="P1284" t="str">
            <v/>
          </cell>
        </row>
        <row r="1285">
          <cell r="C1285" t="str">
            <v>116BCE0230</v>
          </cell>
          <cell r="D1285" t="str">
            <v>ENTR BR-226(A)/CE-275(A) (JAGUARIBE)</v>
          </cell>
          <cell r="E1285" t="str">
            <v>ENTR BR-226(B)/CE-275(B) (P/PEREIRO)</v>
          </cell>
          <cell r="F1285">
            <v>304.7</v>
          </cell>
          <cell r="G1285">
            <v>314.2</v>
          </cell>
          <cell r="H1285">
            <v>9.5</v>
          </cell>
          <cell r="I1285" t="str">
            <v>PAV</v>
          </cell>
          <cell r="J1285" t="str">
            <v>*</v>
          </cell>
          <cell r="K1285" t="str">
            <v>226BCE0490</v>
          </cell>
          <cell r="L1285" t="str">
            <v/>
          </cell>
          <cell r="M1285" t="str">
            <v/>
          </cell>
          <cell r="O1285" t="str">
            <v/>
          </cell>
          <cell r="P1285" t="str">
            <v/>
          </cell>
        </row>
        <row r="1286">
          <cell r="C1286" t="str">
            <v>116BCE0250</v>
          </cell>
          <cell r="D1286" t="str">
            <v>ENTR BR-226(B)/CE-275(B) (P/PEREIRO)</v>
          </cell>
          <cell r="E1286" t="str">
            <v>ENTR BR-404/434 (ICÓ)</v>
          </cell>
          <cell r="F1286">
            <v>314.2</v>
          </cell>
          <cell r="G1286">
            <v>371.5</v>
          </cell>
          <cell r="H1286">
            <v>57.3</v>
          </cell>
          <cell r="I1286" t="str">
            <v>PAV</v>
          </cell>
          <cell r="J1286" t="str">
            <v>*</v>
          </cell>
          <cell r="L1286" t="str">
            <v/>
          </cell>
          <cell r="M1286" t="str">
            <v/>
          </cell>
          <cell r="O1286" t="str">
            <v/>
          </cell>
          <cell r="P1286" t="str">
            <v/>
          </cell>
        </row>
        <row r="1287">
          <cell r="C1287" t="str">
            <v>116BCE0270</v>
          </cell>
          <cell r="D1287" t="str">
            <v>ENTR BR-404/434 (ICÓ)</v>
          </cell>
          <cell r="E1287" t="str">
            <v>ENTR CE-284 (P/UMARI)</v>
          </cell>
          <cell r="F1287">
            <v>371.5</v>
          </cell>
          <cell r="G1287">
            <v>400.7</v>
          </cell>
          <cell r="H1287">
            <v>29.2</v>
          </cell>
          <cell r="I1287" t="str">
            <v>PAV</v>
          </cell>
          <cell r="J1287" t="str">
            <v>*</v>
          </cell>
          <cell r="L1287" t="str">
            <v/>
          </cell>
          <cell r="M1287" t="str">
            <v/>
          </cell>
          <cell r="O1287" t="str">
            <v/>
          </cell>
          <cell r="P1287" t="str">
            <v/>
          </cell>
        </row>
        <row r="1288">
          <cell r="C1288" t="str">
            <v>116BCE0280</v>
          </cell>
          <cell r="D1288" t="str">
            <v>ENTR CE-284 (P/UMARI)</v>
          </cell>
          <cell r="E1288" t="str">
            <v>ENTR BR-230(A) (P/LAVRAS DA MANGABEIRA)</v>
          </cell>
          <cell r="F1288">
            <v>400.7</v>
          </cell>
          <cell r="G1288">
            <v>411.8</v>
          </cell>
          <cell r="H1288">
            <v>11.1</v>
          </cell>
          <cell r="I1288" t="str">
            <v>PAV</v>
          </cell>
          <cell r="J1288" t="str">
            <v>*</v>
          </cell>
          <cell r="L1288" t="str">
            <v/>
          </cell>
          <cell r="M1288" t="str">
            <v/>
          </cell>
          <cell r="O1288" t="str">
            <v/>
          </cell>
          <cell r="P1288" t="str">
            <v/>
          </cell>
        </row>
        <row r="1289">
          <cell r="C1289" t="str">
            <v>116BCE0290</v>
          </cell>
          <cell r="D1289" t="str">
            <v>ENTR BR-230(A) (P/LAVRAS DA MANGABEIRA)</v>
          </cell>
          <cell r="E1289" t="str">
            <v>ENTR CE-286 (P/IPAUMIRIM)</v>
          </cell>
          <cell r="F1289">
            <v>411.8</v>
          </cell>
          <cell r="G1289">
            <v>420.7</v>
          </cell>
          <cell r="H1289">
            <v>8.9</v>
          </cell>
          <cell r="I1289" t="str">
            <v>PAV</v>
          </cell>
          <cell r="J1289" t="str">
            <v>*</v>
          </cell>
          <cell r="K1289" t="str">
            <v>230BCE0560</v>
          </cell>
          <cell r="L1289" t="str">
            <v/>
          </cell>
          <cell r="M1289" t="str">
            <v/>
          </cell>
          <cell r="O1289" t="str">
            <v/>
          </cell>
          <cell r="P1289" t="str">
            <v/>
          </cell>
        </row>
        <row r="1290">
          <cell r="C1290" t="str">
            <v>116BCE0295</v>
          </cell>
          <cell r="D1290" t="str">
            <v>ENTR CE-286 (P/IPAUMIRIM)</v>
          </cell>
          <cell r="E1290" t="str">
            <v>ENTR BR-230(B) (FELIZARDO)</v>
          </cell>
          <cell r="F1290">
            <v>420.7</v>
          </cell>
          <cell r="G1290">
            <v>424.9</v>
          </cell>
          <cell r="H1290">
            <v>4.2</v>
          </cell>
          <cell r="I1290" t="str">
            <v>PAV</v>
          </cell>
          <cell r="J1290" t="str">
            <v>*</v>
          </cell>
          <cell r="K1290" t="str">
            <v>230BCE0550</v>
          </cell>
          <cell r="L1290" t="str">
            <v/>
          </cell>
          <cell r="M1290" t="str">
            <v/>
          </cell>
          <cell r="O1290" t="str">
            <v/>
          </cell>
          <cell r="P1290" t="str">
            <v/>
          </cell>
        </row>
        <row r="1291">
          <cell r="C1291" t="str">
            <v>116BCE0310</v>
          </cell>
          <cell r="D1291" t="str">
            <v>ENTR BR-230(B) (FELIZARDO)</v>
          </cell>
          <cell r="E1291" t="str">
            <v>DIV CE/PB</v>
          </cell>
          <cell r="F1291">
            <v>424.9</v>
          </cell>
          <cell r="G1291">
            <v>431.4</v>
          </cell>
          <cell r="H1291">
            <v>6.5</v>
          </cell>
          <cell r="I1291" t="str">
            <v>PAV</v>
          </cell>
          <cell r="J1291" t="str">
            <v>*</v>
          </cell>
          <cell r="L1291" t="str">
            <v/>
          </cell>
          <cell r="M1291" t="str">
            <v/>
          </cell>
          <cell r="O1291" t="str">
            <v/>
          </cell>
          <cell r="P1291" t="str">
            <v/>
          </cell>
        </row>
        <row r="1292">
          <cell r="C1292" t="str">
            <v>116BCE0350</v>
          </cell>
          <cell r="D1292" t="str">
            <v>DIV PB/CE</v>
          </cell>
          <cell r="E1292" t="str">
            <v>ENTR CE-288 (P/AURORA)</v>
          </cell>
          <cell r="F1292">
            <v>431.4</v>
          </cell>
          <cell r="G1292">
            <v>433.8</v>
          </cell>
          <cell r="H1292">
            <v>2.4</v>
          </cell>
          <cell r="I1292" t="str">
            <v>PAV</v>
          </cell>
          <cell r="J1292" t="str">
            <v>*</v>
          </cell>
          <cell r="L1292" t="str">
            <v/>
          </cell>
          <cell r="M1292" t="str">
            <v/>
          </cell>
          <cell r="O1292" t="str">
            <v/>
          </cell>
          <cell r="P1292" t="str">
            <v/>
          </cell>
        </row>
        <row r="1293">
          <cell r="C1293" t="str">
            <v>116BCE0370</v>
          </cell>
          <cell r="D1293" t="str">
            <v>ENTR CE-288 (P/AURORA)</v>
          </cell>
          <cell r="E1293" t="str">
            <v>ENTR CE-152/290 (BARRO)</v>
          </cell>
          <cell r="F1293">
            <v>433.8</v>
          </cell>
          <cell r="G1293">
            <v>451.3</v>
          </cell>
          <cell r="H1293">
            <v>17.5</v>
          </cell>
          <cell r="I1293" t="str">
            <v>PAV</v>
          </cell>
          <cell r="J1293" t="str">
            <v>*</v>
          </cell>
          <cell r="L1293" t="str">
            <v/>
          </cell>
          <cell r="M1293" t="str">
            <v/>
          </cell>
          <cell r="O1293" t="str">
            <v/>
          </cell>
          <cell r="P1293" t="str">
            <v/>
          </cell>
        </row>
        <row r="1294">
          <cell r="C1294" t="str">
            <v>116BCE0372</v>
          </cell>
          <cell r="D1294" t="str">
            <v>ENTR CE-152/290 (BARRO)</v>
          </cell>
          <cell r="E1294" t="str">
            <v>ENTR CE-384 (P/MAURITI)</v>
          </cell>
          <cell r="F1294">
            <v>451.3</v>
          </cell>
          <cell r="G1294">
            <v>473.4</v>
          </cell>
          <cell r="H1294">
            <v>22.1</v>
          </cell>
          <cell r="I1294" t="str">
            <v>PAV</v>
          </cell>
          <cell r="J1294" t="str">
            <v>*</v>
          </cell>
          <cell r="L1294" t="str">
            <v/>
          </cell>
          <cell r="M1294" t="str">
            <v/>
          </cell>
          <cell r="O1294" t="str">
            <v/>
          </cell>
          <cell r="P1294" t="str">
            <v/>
          </cell>
        </row>
        <row r="1295">
          <cell r="C1295" t="str">
            <v>116BCE0375</v>
          </cell>
          <cell r="D1295" t="str">
            <v>ENTR CE-384 (P/MAURITI)</v>
          </cell>
          <cell r="E1295" t="str">
            <v>ENTR CE-393 (MILAGRES)</v>
          </cell>
          <cell r="F1295">
            <v>473.4</v>
          </cell>
          <cell r="G1295">
            <v>478.2</v>
          </cell>
          <cell r="H1295">
            <v>4.8</v>
          </cell>
          <cell r="I1295" t="str">
            <v>PAV</v>
          </cell>
          <cell r="J1295" t="str">
            <v>*</v>
          </cell>
          <cell r="L1295" t="str">
            <v/>
          </cell>
          <cell r="M1295" t="str">
            <v/>
          </cell>
          <cell r="O1295" t="str">
            <v/>
          </cell>
          <cell r="P1295" t="str">
            <v/>
          </cell>
        </row>
        <row r="1296">
          <cell r="C1296" t="str">
            <v>116BCE0390</v>
          </cell>
          <cell r="D1296" t="str">
            <v>ENTR CE-393 (MILAGRES)</v>
          </cell>
          <cell r="E1296" t="str">
            <v>ENTR CE-293</v>
          </cell>
          <cell r="F1296">
            <v>478.2</v>
          </cell>
          <cell r="G1296">
            <v>488.9</v>
          </cell>
          <cell r="H1296">
            <v>10.7</v>
          </cell>
          <cell r="I1296" t="str">
            <v>PAV</v>
          </cell>
          <cell r="J1296" t="str">
            <v>*</v>
          </cell>
          <cell r="L1296" t="str">
            <v/>
          </cell>
          <cell r="M1296" t="str">
            <v/>
          </cell>
          <cell r="O1296" t="str">
            <v/>
          </cell>
          <cell r="P1296" t="str">
            <v/>
          </cell>
        </row>
        <row r="1297">
          <cell r="C1297" t="str">
            <v>116BCE0395</v>
          </cell>
          <cell r="D1297" t="str">
            <v>ENTR CE-293</v>
          </cell>
          <cell r="E1297" t="str">
            <v>ENTR CE-397(A) (BREJO SANTO)</v>
          </cell>
          <cell r="F1297">
            <v>488.9</v>
          </cell>
          <cell r="G1297">
            <v>499.3</v>
          </cell>
          <cell r="H1297">
            <v>10.4</v>
          </cell>
          <cell r="I1297" t="str">
            <v>PAV</v>
          </cell>
          <cell r="J1297" t="str">
            <v>*</v>
          </cell>
          <cell r="L1297" t="str">
            <v/>
          </cell>
          <cell r="M1297" t="str">
            <v/>
          </cell>
          <cell r="O1297" t="str">
            <v/>
          </cell>
          <cell r="P1297" t="str">
            <v/>
          </cell>
        </row>
        <row r="1298">
          <cell r="C1298" t="str">
            <v>116BCE0410</v>
          </cell>
          <cell r="D1298" t="str">
            <v>ENTR CE-397(A) (BREJO SANTO)</v>
          </cell>
          <cell r="E1298" t="str">
            <v>ENTR CE-397(B) (P/PORTEIRAS)</v>
          </cell>
          <cell r="F1298">
            <v>499.3</v>
          </cell>
          <cell r="G1298">
            <v>505.6</v>
          </cell>
          <cell r="H1298">
            <v>6.3</v>
          </cell>
          <cell r="I1298" t="str">
            <v>PAV</v>
          </cell>
          <cell r="J1298" t="str">
            <v>*</v>
          </cell>
          <cell r="L1298" t="str">
            <v/>
          </cell>
          <cell r="M1298" t="str">
            <v/>
          </cell>
          <cell r="O1298" t="str">
            <v/>
          </cell>
          <cell r="P1298" t="str">
            <v/>
          </cell>
        </row>
        <row r="1299">
          <cell r="C1299" t="str">
            <v>116BCE0412</v>
          </cell>
          <cell r="D1299" t="str">
            <v>ENTR CE-397(B) (P/PORTEIRAS)</v>
          </cell>
          <cell r="E1299" t="str">
            <v>ENTR CE-390 (JATI)</v>
          </cell>
          <cell r="F1299">
            <v>505.6</v>
          </cell>
          <cell r="G1299">
            <v>524.1</v>
          </cell>
          <cell r="H1299">
            <v>18.5</v>
          </cell>
          <cell r="I1299" t="str">
            <v>PAV</v>
          </cell>
          <cell r="J1299" t="str">
            <v>*</v>
          </cell>
          <cell r="L1299" t="str">
            <v/>
          </cell>
          <cell r="M1299" t="str">
            <v/>
          </cell>
          <cell r="O1299" t="str">
            <v/>
          </cell>
          <cell r="P1299" t="str">
            <v/>
          </cell>
        </row>
        <row r="1300">
          <cell r="C1300" t="str">
            <v>116BCE0414</v>
          </cell>
          <cell r="D1300" t="str">
            <v>ENTR CE-390 (JATI)</v>
          </cell>
          <cell r="E1300" t="str">
            <v>PENA FORTE</v>
          </cell>
          <cell r="F1300">
            <v>524.1</v>
          </cell>
          <cell r="G1300">
            <v>544.29999999999995</v>
          </cell>
          <cell r="H1300">
            <v>20.2</v>
          </cell>
          <cell r="I1300" t="str">
            <v>PAV</v>
          </cell>
          <cell r="J1300" t="str">
            <v>*</v>
          </cell>
          <cell r="L1300" t="str">
            <v/>
          </cell>
          <cell r="M1300" t="str">
            <v/>
          </cell>
          <cell r="O1300" t="str">
            <v/>
          </cell>
          <cell r="P1300" t="str">
            <v/>
          </cell>
        </row>
        <row r="1301">
          <cell r="C1301" t="str">
            <v>116BCE0416</v>
          </cell>
          <cell r="D1301" t="str">
            <v>PENA FORTE</v>
          </cell>
          <cell r="E1301" t="str">
            <v>DIV CE/PE</v>
          </cell>
          <cell r="F1301">
            <v>544.29999999999995</v>
          </cell>
          <cell r="G1301">
            <v>546.70000000000005</v>
          </cell>
          <cell r="H1301">
            <v>2.4</v>
          </cell>
          <cell r="I1301" t="str">
            <v>PAV</v>
          </cell>
          <cell r="J1301" t="str">
            <v>*</v>
          </cell>
          <cell r="L1301" t="str">
            <v/>
          </cell>
          <cell r="M1301" t="str">
            <v/>
          </cell>
          <cell r="O1301" t="str">
            <v/>
          </cell>
          <cell r="P1301" t="str">
            <v/>
          </cell>
        </row>
        <row r="1302">
          <cell r="J1302" t="str">
            <v/>
          </cell>
        </row>
        <row r="1303">
          <cell r="C1303" t="str">
            <v>122BCE0010</v>
          </cell>
          <cell r="D1303" t="str">
            <v>ENTR BR-116(A) (CHORÓZINHO)</v>
          </cell>
          <cell r="E1303" t="str">
            <v>ENTR BR-116(B)</v>
          </cell>
          <cell r="F1303">
            <v>0</v>
          </cell>
          <cell r="G1303">
            <v>4.5</v>
          </cell>
          <cell r="H1303">
            <v>4.5</v>
          </cell>
          <cell r="I1303" t="str">
            <v>PAV</v>
          </cell>
          <cell r="J1303" t="str">
            <v/>
          </cell>
          <cell r="K1303" t="str">
            <v>116BCE0090</v>
          </cell>
          <cell r="L1303" t="str">
            <v/>
          </cell>
          <cell r="M1303" t="str">
            <v/>
          </cell>
          <cell r="O1303" t="str">
            <v/>
          </cell>
          <cell r="P1303" t="str">
            <v/>
          </cell>
        </row>
        <row r="1304">
          <cell r="C1304" t="str">
            <v>122BCE0011</v>
          </cell>
          <cell r="D1304" t="str">
            <v>ENTR BR-116(B)</v>
          </cell>
          <cell r="E1304" t="str">
            <v>ENTR CE-257 (P/OCARA)</v>
          </cell>
          <cell r="F1304">
            <v>4.5</v>
          </cell>
          <cell r="G1304">
            <v>27.7</v>
          </cell>
          <cell r="H1304">
            <v>23.2</v>
          </cell>
          <cell r="I1304" t="str">
            <v>PAV</v>
          </cell>
          <cell r="J1304" t="str">
            <v>*</v>
          </cell>
          <cell r="L1304" t="str">
            <v/>
          </cell>
          <cell r="M1304" t="str">
            <v/>
          </cell>
          <cell r="O1304" t="str">
            <v/>
          </cell>
          <cell r="P1304" t="str">
            <v/>
          </cell>
        </row>
        <row r="1305">
          <cell r="C1305" t="str">
            <v>122BCE0030</v>
          </cell>
          <cell r="D1305" t="str">
            <v>ENTR CE-257 (P/OCARA)</v>
          </cell>
          <cell r="E1305" t="str">
            <v>ENTR CE-356</v>
          </cell>
          <cell r="F1305">
            <v>27.7</v>
          </cell>
          <cell r="G1305">
            <v>37</v>
          </cell>
          <cell r="H1305">
            <v>9.3000000000000007</v>
          </cell>
          <cell r="I1305" t="str">
            <v>PAV</v>
          </cell>
          <cell r="J1305" t="str">
            <v>*</v>
          </cell>
          <cell r="L1305" t="str">
            <v/>
          </cell>
          <cell r="M1305" t="str">
            <v/>
          </cell>
          <cell r="O1305" t="str">
            <v/>
          </cell>
          <cell r="P1305" t="str">
            <v/>
          </cell>
        </row>
        <row r="1306">
          <cell r="C1306" t="str">
            <v>122BCE0040</v>
          </cell>
          <cell r="D1306" t="str">
            <v>ENTR CE-356</v>
          </cell>
          <cell r="E1306" t="str">
            <v>ENTR CE-154 (PIRANGI)</v>
          </cell>
          <cell r="F1306">
            <v>37</v>
          </cell>
          <cell r="G1306">
            <v>52.9</v>
          </cell>
          <cell r="H1306">
            <v>15.9</v>
          </cell>
          <cell r="I1306" t="str">
            <v>PAV</v>
          </cell>
          <cell r="J1306" t="str">
            <v>*</v>
          </cell>
          <cell r="L1306" t="str">
            <v/>
          </cell>
          <cell r="M1306" t="str">
            <v/>
          </cell>
          <cell r="O1306" t="str">
            <v/>
          </cell>
          <cell r="P1306" t="str">
            <v/>
          </cell>
        </row>
        <row r="1307">
          <cell r="C1307" t="str">
            <v>122BCE0050</v>
          </cell>
          <cell r="D1307" t="str">
            <v>ENTR CE-154 (PIRANGI)</v>
          </cell>
          <cell r="E1307" t="str">
            <v>ENTR CE-060(A)/265 (QUIXADÁ)</v>
          </cell>
          <cell r="F1307">
            <v>52.9</v>
          </cell>
          <cell r="G1307">
            <v>99.6</v>
          </cell>
          <cell r="H1307">
            <v>46.7</v>
          </cell>
          <cell r="I1307" t="str">
            <v>PAV</v>
          </cell>
          <cell r="J1307" t="str">
            <v>*</v>
          </cell>
          <cell r="L1307" t="str">
            <v/>
          </cell>
          <cell r="M1307" t="str">
            <v/>
          </cell>
          <cell r="O1307" t="str">
            <v/>
          </cell>
          <cell r="P1307" t="str">
            <v/>
          </cell>
        </row>
        <row r="1308">
          <cell r="C1308" t="str">
            <v>122BCE0060</v>
          </cell>
          <cell r="D1308" t="str">
            <v>ENTR CE-060(A)/265 (QUIXADÁ)</v>
          </cell>
          <cell r="E1308" t="str">
            <v>ENTR CE-060(B)</v>
          </cell>
          <cell r="F1308">
            <v>99.6</v>
          </cell>
          <cell r="G1308">
            <v>115.2</v>
          </cell>
          <cell r="H1308">
            <v>15.6</v>
          </cell>
          <cell r="I1308" t="str">
            <v>PAV</v>
          </cell>
          <cell r="J1308" t="str">
            <v>*</v>
          </cell>
          <cell r="L1308" t="str">
            <v/>
          </cell>
          <cell r="M1308" t="str">
            <v/>
          </cell>
          <cell r="O1308" t="str">
            <v/>
          </cell>
          <cell r="P1308" t="str">
            <v/>
          </cell>
        </row>
        <row r="1309">
          <cell r="C1309" t="str">
            <v>122BCE0070</v>
          </cell>
          <cell r="D1309" t="str">
            <v>ENTR CE-060(B)</v>
          </cell>
          <cell r="E1309" t="str">
            <v>ENTR CE-153/266/368 (BANABUIÚ)</v>
          </cell>
          <cell r="F1309">
            <v>115.2</v>
          </cell>
          <cell r="G1309">
            <v>158.19999999999999</v>
          </cell>
          <cell r="H1309">
            <v>43</v>
          </cell>
          <cell r="I1309" t="str">
            <v>PAV</v>
          </cell>
          <cell r="J1309" t="str">
            <v>*</v>
          </cell>
          <cell r="L1309" t="str">
            <v/>
          </cell>
          <cell r="M1309" t="str">
            <v/>
          </cell>
          <cell r="O1309" t="str">
            <v/>
          </cell>
          <cell r="P1309" t="str">
            <v/>
          </cell>
        </row>
        <row r="1310">
          <cell r="C1310" t="str">
            <v>122BCE0090</v>
          </cell>
          <cell r="D1310" t="str">
            <v>ENTR CE-153/266/368 (BANABUIÚ)</v>
          </cell>
          <cell r="E1310" t="str">
            <v>ENTR BR-226/CE-371 (SOLONÓPOLE)</v>
          </cell>
          <cell r="F1310">
            <v>158.19999999999999</v>
          </cell>
          <cell r="G1310">
            <v>208.2</v>
          </cell>
          <cell r="H1310">
            <v>50</v>
          </cell>
          <cell r="I1310" t="str">
            <v>PLA</v>
          </cell>
          <cell r="J1310" t="str">
            <v/>
          </cell>
          <cell r="L1310" t="str">
            <v/>
          </cell>
          <cell r="M1310" t="str">
            <v/>
          </cell>
          <cell r="O1310" t="str">
            <v/>
          </cell>
          <cell r="P1310" t="str">
            <v/>
          </cell>
        </row>
        <row r="1311">
          <cell r="C1311" t="str">
            <v>122BCE0110</v>
          </cell>
          <cell r="D1311" t="str">
            <v>ENTR BR-226/CE-371 (SOLONÓPOLE)</v>
          </cell>
          <cell r="E1311" t="str">
            <v>ENTR CE-275 (SÃO JOSÉ DE SOLONÓPOLE)</v>
          </cell>
          <cell r="F1311">
            <v>208.2</v>
          </cell>
          <cell r="G1311">
            <v>233.2</v>
          </cell>
          <cell r="H1311">
            <v>25</v>
          </cell>
          <cell r="I1311" t="str">
            <v>IMP</v>
          </cell>
          <cell r="J1311" t="str">
            <v/>
          </cell>
          <cell r="L1311" t="str">
            <v/>
          </cell>
          <cell r="M1311" t="str">
            <v/>
          </cell>
          <cell r="O1311" t="str">
            <v/>
          </cell>
          <cell r="P1311" t="str">
            <v/>
          </cell>
        </row>
        <row r="1312">
          <cell r="C1312" t="str">
            <v>122BCE0130</v>
          </cell>
          <cell r="D1312" t="str">
            <v>ENTR CE-275 (SÃO JOSÉ DE SOLONÓPOLE)</v>
          </cell>
          <cell r="E1312" t="str">
            <v>QUIXELÔ</v>
          </cell>
          <cell r="F1312">
            <v>233.2</v>
          </cell>
          <cell r="G1312">
            <v>267.2</v>
          </cell>
          <cell r="H1312">
            <v>34</v>
          </cell>
          <cell r="I1312" t="str">
            <v>IMP</v>
          </cell>
          <cell r="J1312" t="str">
            <v/>
          </cell>
          <cell r="L1312" t="str">
            <v/>
          </cell>
          <cell r="M1312" t="str">
            <v/>
          </cell>
          <cell r="O1312" t="str">
            <v/>
          </cell>
          <cell r="P1312" t="str">
            <v/>
          </cell>
        </row>
        <row r="1313">
          <cell r="C1313" t="str">
            <v>122BCE0135</v>
          </cell>
          <cell r="D1313" t="str">
            <v>QUIXELÔ</v>
          </cell>
          <cell r="E1313" t="str">
            <v>ENTR CE-060</v>
          </cell>
          <cell r="F1313">
            <v>267.2</v>
          </cell>
          <cell r="G1313">
            <v>283.2</v>
          </cell>
          <cell r="H1313">
            <v>16</v>
          </cell>
          <cell r="I1313" t="str">
            <v>PLA</v>
          </cell>
          <cell r="J1313" t="str">
            <v/>
          </cell>
          <cell r="L1313" t="str">
            <v/>
          </cell>
          <cell r="M1313" t="str">
            <v/>
          </cell>
          <cell r="N1313" t="str">
            <v xml:space="preserve">CE-375 </v>
          </cell>
          <cell r="O1313" t="str">
            <v>PAV</v>
          </cell>
          <cell r="P1313" t="str">
            <v/>
          </cell>
        </row>
        <row r="1314">
          <cell r="C1314" t="str">
            <v>122BCE0140</v>
          </cell>
          <cell r="D1314" t="str">
            <v>ENTR CE-060</v>
          </cell>
          <cell r="E1314" t="str">
            <v>ENTR BR-404(A)/CE-375 (IGUATÚ)</v>
          </cell>
          <cell r="F1314">
            <v>283.2</v>
          </cell>
          <cell r="G1314">
            <v>291.5</v>
          </cell>
          <cell r="H1314">
            <v>8.3000000000000007</v>
          </cell>
          <cell r="I1314" t="str">
            <v>PLA</v>
          </cell>
          <cell r="J1314" t="str">
            <v/>
          </cell>
          <cell r="L1314" t="str">
            <v/>
          </cell>
          <cell r="M1314" t="str">
            <v/>
          </cell>
          <cell r="N1314" t="str">
            <v xml:space="preserve">CE-060 </v>
          </cell>
          <cell r="O1314" t="str">
            <v>PAV</v>
          </cell>
          <cell r="P1314" t="str">
            <v/>
          </cell>
        </row>
        <row r="1315">
          <cell r="C1315" t="str">
            <v>122BCE0150</v>
          </cell>
          <cell r="D1315" t="str">
            <v>ENTR BR-404(A)/CE-375 (IGUATÚ)</v>
          </cell>
          <cell r="E1315" t="str">
            <v>ENTR BR-404(B) (P/ICÓ)</v>
          </cell>
          <cell r="F1315">
            <v>291.5</v>
          </cell>
          <cell r="G1315">
            <v>295.89999999999998</v>
          </cell>
          <cell r="H1315">
            <v>4.4000000000000004</v>
          </cell>
          <cell r="I1315" t="str">
            <v>PLA</v>
          </cell>
          <cell r="J1315" t="str">
            <v/>
          </cell>
          <cell r="K1315" t="str">
            <v>404BCE0145</v>
          </cell>
          <cell r="L1315" t="str">
            <v/>
          </cell>
          <cell r="M1315" t="str">
            <v/>
          </cell>
          <cell r="N1315" t="str">
            <v xml:space="preserve">CE-060 </v>
          </cell>
          <cell r="O1315" t="str">
            <v>PAV</v>
          </cell>
          <cell r="P1315" t="str">
            <v/>
          </cell>
        </row>
        <row r="1316">
          <cell r="C1316" t="str">
            <v>122BCE0155</v>
          </cell>
          <cell r="D1316" t="str">
            <v>ENTR BR-404(B) (P/ICÓ)</v>
          </cell>
          <cell r="E1316" t="str">
            <v>ENTR CE-284 (UMARIZEIRA)</v>
          </cell>
          <cell r="F1316">
            <v>295.89999999999998</v>
          </cell>
          <cell r="G1316">
            <v>320.39999999999998</v>
          </cell>
          <cell r="H1316">
            <v>24.5</v>
          </cell>
          <cell r="I1316" t="str">
            <v>PLA</v>
          </cell>
          <cell r="J1316" t="str">
            <v/>
          </cell>
          <cell r="L1316" t="str">
            <v/>
          </cell>
          <cell r="M1316" t="str">
            <v/>
          </cell>
          <cell r="N1316" t="str">
            <v xml:space="preserve">CE-060 </v>
          </cell>
          <cell r="O1316" t="str">
            <v>PAV</v>
          </cell>
          <cell r="P1316" t="str">
            <v/>
          </cell>
        </row>
        <row r="1317">
          <cell r="C1317" t="str">
            <v>122BCE0160</v>
          </cell>
          <cell r="D1317" t="str">
            <v>ENTR CE-284 (UMARIZEIRA)</v>
          </cell>
          <cell r="E1317" t="str">
            <v>ENTR BR-230 (VÁRZEA ALEGRE)</v>
          </cell>
          <cell r="F1317">
            <v>320.39999999999998</v>
          </cell>
          <cell r="G1317">
            <v>353.5</v>
          </cell>
          <cell r="H1317">
            <v>33.1</v>
          </cell>
          <cell r="I1317" t="str">
            <v>PLA</v>
          </cell>
          <cell r="J1317" t="str">
            <v/>
          </cell>
          <cell r="L1317" t="str">
            <v/>
          </cell>
          <cell r="M1317" t="str">
            <v/>
          </cell>
          <cell r="N1317" t="str">
            <v xml:space="preserve">CE-060 </v>
          </cell>
          <cell r="O1317" t="str">
            <v>PAV</v>
          </cell>
          <cell r="P1317" t="str">
            <v/>
          </cell>
        </row>
        <row r="1318">
          <cell r="C1318" t="str">
            <v>122BCE0170</v>
          </cell>
          <cell r="D1318" t="str">
            <v>ENTR BR-230 (VÁRZEA ALEGRE)</v>
          </cell>
          <cell r="E1318" t="str">
            <v>ENTR CE-060/385 (CARIRIAÇU)</v>
          </cell>
          <cell r="F1318">
            <v>353.5</v>
          </cell>
          <cell r="G1318">
            <v>380.5</v>
          </cell>
          <cell r="H1318">
            <v>27</v>
          </cell>
          <cell r="I1318" t="str">
            <v>PLA</v>
          </cell>
          <cell r="J1318" t="str">
            <v/>
          </cell>
          <cell r="L1318" t="str">
            <v/>
          </cell>
          <cell r="M1318" t="str">
            <v/>
          </cell>
          <cell r="O1318" t="str">
            <v/>
          </cell>
          <cell r="P1318" t="str">
            <v/>
          </cell>
        </row>
        <row r="1319">
          <cell r="C1319" t="str">
            <v>122BCE0190</v>
          </cell>
          <cell r="D1319" t="str">
            <v>ENTR CE-060/385 (CARIRIAÇU)</v>
          </cell>
          <cell r="E1319" t="str">
            <v>ENTR CE-292(A) (JUAZEIRO DO NORTE)</v>
          </cell>
          <cell r="F1319">
            <v>380.5</v>
          </cell>
          <cell r="G1319">
            <v>407.9</v>
          </cell>
          <cell r="H1319">
            <v>27.4</v>
          </cell>
          <cell r="I1319" t="str">
            <v>PLA</v>
          </cell>
          <cell r="J1319" t="str">
            <v/>
          </cell>
          <cell r="L1319" t="str">
            <v/>
          </cell>
          <cell r="M1319" t="str">
            <v/>
          </cell>
          <cell r="N1319" t="str">
            <v xml:space="preserve">CE-060 </v>
          </cell>
          <cell r="O1319" t="str">
            <v>PAV</v>
          </cell>
          <cell r="P1319" t="str">
            <v/>
          </cell>
        </row>
        <row r="1320">
          <cell r="C1320" t="str">
            <v>122BCE0210</v>
          </cell>
          <cell r="D1320" t="str">
            <v>ENTR CE-292(A) (JUAZEIRO DO NORTE)</v>
          </cell>
          <cell r="E1320" t="str">
            <v>ENTR CE-386 (CRATO)</v>
          </cell>
          <cell r="F1320">
            <v>407.9</v>
          </cell>
          <cell r="G1320">
            <v>418.9</v>
          </cell>
          <cell r="H1320">
            <v>11</v>
          </cell>
          <cell r="I1320" t="str">
            <v>PLA</v>
          </cell>
          <cell r="J1320" t="str">
            <v/>
          </cell>
          <cell r="L1320" t="str">
            <v/>
          </cell>
          <cell r="M1320" t="str">
            <v/>
          </cell>
          <cell r="N1320" t="str">
            <v xml:space="preserve">CE-292 </v>
          </cell>
          <cell r="O1320" t="str">
            <v>DUP</v>
          </cell>
          <cell r="P1320" t="str">
            <v/>
          </cell>
        </row>
        <row r="1321">
          <cell r="C1321" t="str">
            <v>122BCE0230</v>
          </cell>
          <cell r="D1321" t="str">
            <v>ENTR CE-386 (CRATO)</v>
          </cell>
          <cell r="E1321" t="str">
            <v>ENTR CE-292(B)</v>
          </cell>
          <cell r="F1321">
            <v>418.9</v>
          </cell>
          <cell r="G1321">
            <v>428.3</v>
          </cell>
          <cell r="H1321">
            <v>9.4</v>
          </cell>
          <cell r="I1321" t="str">
            <v>PLA</v>
          </cell>
          <cell r="J1321" t="str">
            <v/>
          </cell>
          <cell r="L1321" t="str">
            <v/>
          </cell>
          <cell r="M1321" t="str">
            <v/>
          </cell>
          <cell r="N1321" t="str">
            <v xml:space="preserve">CE-292 </v>
          </cell>
          <cell r="O1321" t="str">
            <v>PAV</v>
          </cell>
          <cell r="P1321" t="str">
            <v/>
          </cell>
        </row>
        <row r="1322">
          <cell r="C1322" t="str">
            <v>122BCE0250</v>
          </cell>
          <cell r="D1322" t="str">
            <v>ENTR CE-292(B)</v>
          </cell>
          <cell r="E1322" t="str">
            <v>DIV CE/PE</v>
          </cell>
          <cell r="F1322">
            <v>428.3</v>
          </cell>
          <cell r="G1322">
            <v>445</v>
          </cell>
          <cell r="H1322">
            <v>16.7</v>
          </cell>
          <cell r="I1322" t="str">
            <v>PLA</v>
          </cell>
          <cell r="J1322" t="str">
            <v/>
          </cell>
          <cell r="L1322" t="str">
            <v/>
          </cell>
          <cell r="M1322" t="str">
            <v/>
          </cell>
          <cell r="N1322" t="str">
            <v xml:space="preserve">CE-494 </v>
          </cell>
          <cell r="O1322" t="str">
            <v>PAV</v>
          </cell>
          <cell r="P1322" t="str">
            <v/>
          </cell>
        </row>
        <row r="1323">
          <cell r="J1323" t="str">
            <v/>
          </cell>
        </row>
        <row r="1324">
          <cell r="C1324" t="str">
            <v>222BCE0015</v>
          </cell>
          <cell r="D1324" t="str">
            <v>FORTALEZA (AVENIDA BEZERRA DE MENEZES)</v>
          </cell>
          <cell r="E1324" t="str">
            <v>P/CAUCÁIA</v>
          </cell>
          <cell r="F1324">
            <v>0</v>
          </cell>
          <cell r="G1324">
            <v>5.7</v>
          </cell>
          <cell r="H1324">
            <v>5.7</v>
          </cell>
          <cell r="I1324" t="str">
            <v>DUP</v>
          </cell>
          <cell r="J1324" t="str">
            <v/>
          </cell>
          <cell r="K1324" t="str">
            <v>020BCE0670</v>
          </cell>
          <cell r="L1324" t="str">
            <v/>
          </cell>
          <cell r="M1324" t="str">
            <v/>
          </cell>
          <cell r="O1324" t="str">
            <v/>
          </cell>
          <cell r="P1324" t="str">
            <v/>
          </cell>
        </row>
        <row r="1325">
          <cell r="C1325" t="str">
            <v>222BCE0030</v>
          </cell>
          <cell r="D1325" t="str">
            <v>P/CAUCÁIA</v>
          </cell>
          <cell r="E1325" t="str">
            <v>ENTR BR-020(B)</v>
          </cell>
          <cell r="F1325">
            <v>5.7</v>
          </cell>
          <cell r="G1325">
            <v>11.5</v>
          </cell>
          <cell r="H1325">
            <v>5.8</v>
          </cell>
          <cell r="I1325" t="str">
            <v>PAV</v>
          </cell>
          <cell r="J1325" t="str">
            <v/>
          </cell>
          <cell r="K1325" t="str">
            <v>020BCE0655</v>
          </cell>
          <cell r="L1325" t="str">
            <v/>
          </cell>
          <cell r="M1325" t="str">
            <v/>
          </cell>
          <cell r="O1325" t="str">
            <v/>
          </cell>
          <cell r="P1325" t="str">
            <v/>
          </cell>
        </row>
        <row r="1326">
          <cell r="C1326" t="str">
            <v>222BCE0035</v>
          </cell>
          <cell r="D1326" t="str">
            <v>ENTR BR-020(B)</v>
          </cell>
          <cell r="E1326" t="str">
            <v>ACESSO OESTE CAUCÁIA</v>
          </cell>
          <cell r="F1326">
            <v>11.5</v>
          </cell>
          <cell r="G1326">
            <v>21.3</v>
          </cell>
          <cell r="H1326">
            <v>9.8000000000000007</v>
          </cell>
          <cell r="I1326" t="str">
            <v>PAV</v>
          </cell>
          <cell r="J1326" t="str">
            <v>*</v>
          </cell>
          <cell r="L1326" t="str">
            <v/>
          </cell>
          <cell r="M1326" t="str">
            <v/>
          </cell>
          <cell r="O1326" t="str">
            <v/>
          </cell>
          <cell r="P1326" t="str">
            <v/>
          </cell>
        </row>
        <row r="1327">
          <cell r="C1327" t="str">
            <v>222BCE0037</v>
          </cell>
          <cell r="D1327" t="str">
            <v>ACESSO OESTE CAUCÁIA</v>
          </cell>
          <cell r="E1327" t="str">
            <v>ENTR CE-421 (PRIMAVERA)</v>
          </cell>
          <cell r="F1327">
            <v>21.3</v>
          </cell>
          <cell r="G1327">
            <v>30.6</v>
          </cell>
          <cell r="H1327">
            <v>9.3000000000000007</v>
          </cell>
          <cell r="I1327" t="str">
            <v>PAV</v>
          </cell>
          <cell r="J1327" t="str">
            <v>*</v>
          </cell>
          <cell r="L1327" t="str">
            <v/>
          </cell>
          <cell r="M1327" t="str">
            <v/>
          </cell>
          <cell r="O1327" t="str">
            <v/>
          </cell>
          <cell r="P1327" t="str">
            <v/>
          </cell>
        </row>
        <row r="1328">
          <cell r="C1328" t="str">
            <v>222BCE0040</v>
          </cell>
          <cell r="D1328" t="str">
            <v>ENTR CE-421 (PRIMAVERA)</v>
          </cell>
          <cell r="E1328" t="str">
            <v>ENTR CE-423 (P/SÃO GONÇALO)</v>
          </cell>
          <cell r="F1328">
            <v>30.6</v>
          </cell>
          <cell r="G1328">
            <v>48.3</v>
          </cell>
          <cell r="H1328">
            <v>17.7</v>
          </cell>
          <cell r="I1328" t="str">
            <v>PAV</v>
          </cell>
          <cell r="J1328" t="str">
            <v>*</v>
          </cell>
          <cell r="L1328" t="str">
            <v/>
          </cell>
          <cell r="M1328" t="str">
            <v/>
          </cell>
          <cell r="O1328" t="str">
            <v/>
          </cell>
          <cell r="P1328" t="str">
            <v/>
          </cell>
        </row>
        <row r="1329">
          <cell r="C1329" t="str">
            <v>222BCE0050</v>
          </cell>
          <cell r="D1329" t="str">
            <v>ENTR CE-423 (P/SÃO GONÇALO)</v>
          </cell>
          <cell r="E1329" t="str">
            <v>ENTR CE-341 (CROATÁ)</v>
          </cell>
          <cell r="F1329">
            <v>48.3</v>
          </cell>
          <cell r="G1329">
            <v>64.3</v>
          </cell>
          <cell r="H1329">
            <v>16</v>
          </cell>
          <cell r="I1329" t="str">
            <v>PAV</v>
          </cell>
          <cell r="J1329" t="str">
            <v>*</v>
          </cell>
          <cell r="L1329" t="str">
            <v/>
          </cell>
          <cell r="M1329" t="str">
            <v/>
          </cell>
          <cell r="O1329" t="str">
            <v/>
          </cell>
          <cell r="P1329" t="str">
            <v/>
          </cell>
        </row>
        <row r="1330">
          <cell r="C1330" t="str">
            <v>222BCE0070</v>
          </cell>
          <cell r="D1330" t="str">
            <v>ENTR CE-341 (CROATÁ)</v>
          </cell>
          <cell r="E1330" t="str">
            <v>ENTR CE-162 (SÃO LUÍS DO CURU)</v>
          </cell>
          <cell r="F1330">
            <v>64.3</v>
          </cell>
          <cell r="G1330">
            <v>77.900000000000006</v>
          </cell>
          <cell r="H1330">
            <v>13.6</v>
          </cell>
          <cell r="I1330" t="str">
            <v>PAV</v>
          </cell>
          <cell r="J1330" t="str">
            <v>*</v>
          </cell>
          <cell r="L1330" t="str">
            <v/>
          </cell>
          <cell r="M1330" t="str">
            <v/>
          </cell>
          <cell r="O1330" t="str">
            <v/>
          </cell>
          <cell r="P1330" t="str">
            <v/>
          </cell>
        </row>
        <row r="1331">
          <cell r="C1331" t="str">
            <v>222BCE0080</v>
          </cell>
          <cell r="D1331" t="str">
            <v>ENTR CE-162 (SÃO LUÍS DO CURU)</v>
          </cell>
          <cell r="E1331" t="str">
            <v>ENTR CE-163</v>
          </cell>
          <cell r="F1331">
            <v>77.900000000000006</v>
          </cell>
          <cell r="G1331">
            <v>82.4</v>
          </cell>
          <cell r="H1331">
            <v>4.5</v>
          </cell>
          <cell r="I1331" t="str">
            <v>PAV</v>
          </cell>
          <cell r="J1331" t="str">
            <v>*</v>
          </cell>
          <cell r="L1331" t="str">
            <v/>
          </cell>
          <cell r="M1331" t="str">
            <v/>
          </cell>
          <cell r="O1331" t="str">
            <v/>
          </cell>
          <cell r="P1331" t="str">
            <v/>
          </cell>
        </row>
        <row r="1332">
          <cell r="C1332" t="str">
            <v>222BCE0085</v>
          </cell>
          <cell r="D1332" t="str">
            <v>ENTR CE-163</v>
          </cell>
          <cell r="E1332" t="str">
            <v>ENTR BR-402 (UMIRIM)</v>
          </cell>
          <cell r="F1332">
            <v>82.4</v>
          </cell>
          <cell r="G1332">
            <v>91.1</v>
          </cell>
          <cell r="H1332">
            <v>8.6999999999999993</v>
          </cell>
          <cell r="I1332" t="str">
            <v>PAV</v>
          </cell>
          <cell r="J1332" t="str">
            <v>*</v>
          </cell>
          <cell r="L1332" t="str">
            <v/>
          </cell>
          <cell r="M1332" t="str">
            <v/>
          </cell>
          <cell r="O1332" t="str">
            <v/>
          </cell>
          <cell r="P1332" t="str">
            <v/>
          </cell>
        </row>
        <row r="1333">
          <cell r="C1333" t="str">
            <v>222BCE0090</v>
          </cell>
          <cell r="D1333" t="str">
            <v>ENTR BR-402 (UMIRIM)</v>
          </cell>
          <cell r="E1333" t="str">
            <v>ENTR CE-243 (ITAPAGÉ)</v>
          </cell>
          <cell r="F1333">
            <v>91.1</v>
          </cell>
          <cell r="G1333">
            <v>122.8</v>
          </cell>
          <cell r="H1333">
            <v>31.7</v>
          </cell>
          <cell r="I1333" t="str">
            <v>PAV</v>
          </cell>
          <cell r="J1333" t="str">
            <v>*</v>
          </cell>
          <cell r="L1333" t="str">
            <v/>
          </cell>
          <cell r="M1333" t="str">
            <v/>
          </cell>
          <cell r="O1333" t="str">
            <v/>
          </cell>
          <cell r="P1333" t="str">
            <v/>
          </cell>
        </row>
        <row r="1334">
          <cell r="C1334" t="str">
            <v>222BCE0110</v>
          </cell>
          <cell r="D1334" t="str">
            <v>ENTR CE-243 (ITAPAGÉ)</v>
          </cell>
          <cell r="E1334" t="str">
            <v>ENTR CE-176 (PATOS)</v>
          </cell>
          <cell r="F1334">
            <v>122.8</v>
          </cell>
          <cell r="G1334">
            <v>179.9</v>
          </cell>
          <cell r="H1334">
            <v>57.1</v>
          </cell>
          <cell r="I1334" t="str">
            <v>PAV</v>
          </cell>
          <cell r="J1334" t="str">
            <v>*</v>
          </cell>
          <cell r="L1334" t="str">
            <v/>
          </cell>
          <cell r="M1334" t="str">
            <v/>
          </cell>
          <cell r="O1334" t="str">
            <v/>
          </cell>
          <cell r="P1334" t="str">
            <v/>
          </cell>
        </row>
        <row r="1335">
          <cell r="C1335" t="str">
            <v>222BCE0130</v>
          </cell>
          <cell r="D1335" t="str">
            <v>ENTR CE-176 (PATOS)</v>
          </cell>
          <cell r="E1335" t="str">
            <v>ENTR CE-362 (FORQUILHA)</v>
          </cell>
          <cell r="F1335">
            <v>179.9</v>
          </cell>
          <cell r="G1335">
            <v>211.1</v>
          </cell>
          <cell r="H1335">
            <v>31.2</v>
          </cell>
          <cell r="I1335" t="str">
            <v>PAV</v>
          </cell>
          <cell r="J1335" t="str">
            <v>*</v>
          </cell>
          <cell r="L1335" t="str">
            <v/>
          </cell>
          <cell r="M1335" t="str">
            <v/>
          </cell>
          <cell r="O1335" t="str">
            <v/>
          </cell>
          <cell r="P1335" t="str">
            <v/>
          </cell>
        </row>
        <row r="1336">
          <cell r="C1336" t="str">
            <v>222BCE0150</v>
          </cell>
          <cell r="D1336" t="str">
            <v>ENTR CE-362 (FORQUILHA)</v>
          </cell>
          <cell r="E1336" t="str">
            <v>ENTR BR-403(A)/CE-178</v>
          </cell>
          <cell r="F1336">
            <v>211.1</v>
          </cell>
          <cell r="G1336">
            <v>221.3</v>
          </cell>
          <cell r="H1336">
            <v>10.199999999999999</v>
          </cell>
          <cell r="I1336" t="str">
            <v>PAV</v>
          </cell>
          <cell r="J1336" t="str">
            <v>*</v>
          </cell>
          <cell r="L1336" t="str">
            <v/>
          </cell>
          <cell r="M1336" t="str">
            <v/>
          </cell>
          <cell r="O1336" t="str">
            <v/>
          </cell>
          <cell r="P1336" t="str">
            <v/>
          </cell>
        </row>
        <row r="1337">
          <cell r="C1337" t="str">
            <v>222BCE0160</v>
          </cell>
          <cell r="D1337" t="str">
            <v>ENTR BR-403(A)/CE-178</v>
          </cell>
          <cell r="E1337" t="str">
            <v>ACESSO LESTE SOBRAL</v>
          </cell>
          <cell r="F1337">
            <v>221.3</v>
          </cell>
          <cell r="G1337">
            <v>222.9</v>
          </cell>
          <cell r="H1337">
            <v>1.6</v>
          </cell>
          <cell r="I1337" t="str">
            <v>PAV</v>
          </cell>
          <cell r="J1337" t="str">
            <v>*</v>
          </cell>
          <cell r="K1337" t="str">
            <v>403BCE0060</v>
          </cell>
          <cell r="L1337" t="str">
            <v/>
          </cell>
          <cell r="M1337" t="str">
            <v/>
          </cell>
          <cell r="O1337" t="str">
            <v/>
          </cell>
          <cell r="P1337" t="str">
            <v/>
          </cell>
        </row>
        <row r="1338">
          <cell r="C1338" t="str">
            <v>222BCE0170</v>
          </cell>
          <cell r="D1338" t="str">
            <v>ACESSO LESTE SOBRAL</v>
          </cell>
          <cell r="E1338" t="str">
            <v>ACESSO OESTE SOBRAL</v>
          </cell>
          <cell r="F1338">
            <v>222.9</v>
          </cell>
          <cell r="G1338">
            <v>228.7</v>
          </cell>
          <cell r="H1338">
            <v>5.8</v>
          </cell>
          <cell r="I1338" t="str">
            <v>PAV</v>
          </cell>
          <cell r="J1338" t="str">
            <v>*</v>
          </cell>
          <cell r="K1338" t="str">
            <v>403BCE0065</v>
          </cell>
          <cell r="L1338" t="str">
            <v/>
          </cell>
          <cell r="M1338" t="str">
            <v/>
          </cell>
          <cell r="O1338" t="str">
            <v/>
          </cell>
          <cell r="P1338" t="str">
            <v/>
          </cell>
        </row>
        <row r="1339">
          <cell r="C1339" t="str">
            <v>222BCE0190</v>
          </cell>
          <cell r="D1339" t="str">
            <v>ACESSO OESTE SOBRAL</v>
          </cell>
          <cell r="E1339" t="str">
            <v>ENTR BR-403(B)/CE-183</v>
          </cell>
          <cell r="F1339">
            <v>228.7</v>
          </cell>
          <cell r="G1339">
            <v>240.7</v>
          </cell>
          <cell r="H1339">
            <v>12</v>
          </cell>
          <cell r="I1339" t="str">
            <v>PAV</v>
          </cell>
          <cell r="J1339" t="str">
            <v>*</v>
          </cell>
          <cell r="K1339" t="str">
            <v>403BCE0070</v>
          </cell>
          <cell r="L1339" t="str">
            <v/>
          </cell>
          <cell r="M1339" t="str">
            <v/>
          </cell>
          <cell r="O1339" t="str">
            <v/>
          </cell>
          <cell r="P1339" t="str">
            <v/>
          </cell>
        </row>
        <row r="1340">
          <cell r="C1340" t="str">
            <v>222BCE0191</v>
          </cell>
          <cell r="D1340" t="str">
            <v>ENTR BR-403(B)/CE-183</v>
          </cell>
          <cell r="E1340" t="str">
            <v>ENTR CE-364 (SALGADINHO)</v>
          </cell>
          <cell r="F1340">
            <v>240.7</v>
          </cell>
          <cell r="G1340">
            <v>249.7</v>
          </cell>
          <cell r="H1340">
            <v>9</v>
          </cell>
          <cell r="I1340" t="str">
            <v>PAV</v>
          </cell>
          <cell r="J1340" t="str">
            <v>*</v>
          </cell>
          <cell r="L1340" t="str">
            <v/>
          </cell>
          <cell r="M1340" t="str">
            <v/>
          </cell>
          <cell r="O1340" t="str">
            <v/>
          </cell>
          <cell r="P1340" t="str">
            <v/>
          </cell>
        </row>
        <row r="1341">
          <cell r="C1341" t="str">
            <v>222BCE0210</v>
          </cell>
          <cell r="D1341" t="str">
            <v>ENTR CE-364 (SALGADINHO)</v>
          </cell>
          <cell r="E1341" t="str">
            <v>ACESSO LESTE TIANGUÁ</v>
          </cell>
          <cell r="F1341">
            <v>249.7</v>
          </cell>
          <cell r="G1341">
            <v>311.5</v>
          </cell>
          <cell r="H1341">
            <v>61.8</v>
          </cell>
          <cell r="I1341" t="str">
            <v>PAV</v>
          </cell>
          <cell r="J1341" t="str">
            <v>*</v>
          </cell>
          <cell r="L1341" t="str">
            <v/>
          </cell>
          <cell r="M1341" t="str">
            <v/>
          </cell>
          <cell r="O1341" t="str">
            <v/>
          </cell>
          <cell r="P1341" t="str">
            <v/>
          </cell>
        </row>
        <row r="1342">
          <cell r="C1342" t="str">
            <v>222BCE0220</v>
          </cell>
          <cell r="D1342" t="str">
            <v>ACESSO LESTE TIANGUÁ</v>
          </cell>
          <cell r="E1342" t="str">
            <v>ENTR CE-187 (ACESSO OESTE TIANGUÁ)</v>
          </cell>
          <cell r="F1342">
            <v>311.5</v>
          </cell>
          <cell r="G1342">
            <v>314.39999999999998</v>
          </cell>
          <cell r="H1342">
            <v>2.9</v>
          </cell>
          <cell r="I1342" t="str">
            <v>PAV</v>
          </cell>
          <cell r="J1342" t="str">
            <v>*</v>
          </cell>
          <cell r="L1342" t="str">
            <v/>
          </cell>
          <cell r="M1342" t="str">
            <v/>
          </cell>
          <cell r="O1342" t="str">
            <v/>
          </cell>
          <cell r="P1342" t="str">
            <v/>
          </cell>
        </row>
        <row r="1343">
          <cell r="C1343" t="str">
            <v>222BCE0230</v>
          </cell>
          <cell r="D1343" t="str">
            <v>ENTR CE-187 (ACESSO OESTE TIANGUÁ)</v>
          </cell>
          <cell r="E1343" t="str">
            <v>DIV CE/PI</v>
          </cell>
          <cell r="F1343">
            <v>314.39999999999998</v>
          </cell>
          <cell r="G1343">
            <v>348.8</v>
          </cell>
          <cell r="H1343">
            <v>34.4</v>
          </cell>
          <cell r="I1343" t="str">
            <v>PAV</v>
          </cell>
          <cell r="J1343" t="str">
            <v>*</v>
          </cell>
          <cell r="L1343" t="str">
            <v/>
          </cell>
          <cell r="M1343" t="str">
            <v/>
          </cell>
          <cell r="O1343" t="str">
            <v/>
          </cell>
          <cell r="P1343" t="str">
            <v/>
          </cell>
        </row>
        <row r="1344">
          <cell r="C1344" t="str">
            <v>222BCE9000</v>
          </cell>
          <cell r="D1344" t="str">
            <v>ENTR BR-020/222</v>
          </cell>
          <cell r="E1344" t="str">
            <v>ACESSO LESTE CAUCÁIA</v>
          </cell>
          <cell r="F1344">
            <v>0</v>
          </cell>
          <cell r="G1344">
            <v>3.8</v>
          </cell>
          <cell r="H1344">
            <v>3.8</v>
          </cell>
          <cell r="I1344" t="str">
            <v>DUP</v>
          </cell>
          <cell r="J1344" t="str">
            <v>*</v>
          </cell>
          <cell r="L1344" t="str">
            <v/>
          </cell>
          <cell r="M1344" t="str">
            <v/>
          </cell>
          <cell r="O1344" t="str">
            <v/>
          </cell>
          <cell r="P1344" t="str">
            <v/>
          </cell>
        </row>
        <row r="1345">
          <cell r="C1345" t="str">
            <v>222BCE9001</v>
          </cell>
          <cell r="D1345" t="str">
            <v>ENTR BR-222</v>
          </cell>
          <cell r="E1345" t="str">
            <v>ACESSO OESTE CAUCÁIA</v>
          </cell>
          <cell r="F1345">
            <v>0</v>
          </cell>
          <cell r="G1345">
            <v>11.2</v>
          </cell>
          <cell r="H1345">
            <v>11.2</v>
          </cell>
          <cell r="I1345" t="str">
            <v>PAV</v>
          </cell>
          <cell r="J1345" t="str">
            <v>*</v>
          </cell>
          <cell r="L1345" t="str">
            <v/>
          </cell>
          <cell r="M1345" t="str">
            <v/>
          </cell>
          <cell r="O1345" t="str">
            <v/>
          </cell>
          <cell r="P1345" t="str">
            <v/>
          </cell>
        </row>
        <row r="1346">
          <cell r="C1346" t="str">
            <v>222BCE9002</v>
          </cell>
          <cell r="D1346" t="str">
            <v>ENTR BR-222</v>
          </cell>
          <cell r="E1346" t="str">
            <v>ACESSO LESTE SOBRAL</v>
          </cell>
          <cell r="F1346">
            <v>0</v>
          </cell>
          <cell r="G1346">
            <v>3.8</v>
          </cell>
          <cell r="H1346">
            <v>3.8</v>
          </cell>
          <cell r="I1346" t="str">
            <v>DUP</v>
          </cell>
          <cell r="J1346" t="str">
            <v>*</v>
          </cell>
          <cell r="L1346" t="str">
            <v/>
          </cell>
          <cell r="M1346" t="str">
            <v/>
          </cell>
          <cell r="O1346" t="str">
            <v/>
          </cell>
          <cell r="P1346" t="str">
            <v/>
          </cell>
        </row>
        <row r="1347">
          <cell r="C1347" t="str">
            <v>222BCE9003</v>
          </cell>
          <cell r="D1347" t="str">
            <v>ENTR BR-222</v>
          </cell>
          <cell r="E1347" t="str">
            <v>ACESSO OESTE SOBRAL</v>
          </cell>
          <cell r="F1347">
            <v>0</v>
          </cell>
          <cell r="G1347">
            <v>2.5</v>
          </cell>
          <cell r="H1347">
            <v>2.5</v>
          </cell>
          <cell r="I1347" t="str">
            <v>PAV</v>
          </cell>
          <cell r="J1347" t="str">
            <v>*</v>
          </cell>
          <cell r="L1347" t="str">
            <v/>
          </cell>
          <cell r="M1347" t="str">
            <v/>
          </cell>
          <cell r="O1347" t="str">
            <v/>
          </cell>
          <cell r="P1347" t="str">
            <v/>
          </cell>
        </row>
        <row r="1348">
          <cell r="J1348" t="str">
            <v/>
          </cell>
        </row>
        <row r="1349">
          <cell r="C1349" t="str">
            <v>226BCE0430</v>
          </cell>
          <cell r="D1349" t="str">
            <v>DIV RN/CE</v>
          </cell>
          <cell r="E1349" t="str">
            <v>ENTR CE-138(A) (ERERÊ)</v>
          </cell>
          <cell r="F1349">
            <v>0</v>
          </cell>
          <cell r="G1349">
            <v>12</v>
          </cell>
          <cell r="H1349">
            <v>12</v>
          </cell>
          <cell r="I1349" t="str">
            <v>LEN</v>
          </cell>
          <cell r="J1349" t="str">
            <v/>
          </cell>
          <cell r="L1349" t="str">
            <v/>
          </cell>
          <cell r="M1349" t="str">
            <v/>
          </cell>
          <cell r="O1349" t="str">
            <v/>
          </cell>
          <cell r="P1349" t="str">
            <v/>
          </cell>
        </row>
        <row r="1350">
          <cell r="C1350" t="str">
            <v>226BCE0450</v>
          </cell>
          <cell r="D1350" t="str">
            <v>ENTR CE-138(A) (ERERÊ)</v>
          </cell>
          <cell r="E1350" t="str">
            <v>ENTR CE-138(B) (PEREIRO)</v>
          </cell>
          <cell r="F1350">
            <v>12</v>
          </cell>
          <cell r="G1350">
            <v>26</v>
          </cell>
          <cell r="H1350">
            <v>14</v>
          </cell>
          <cell r="I1350" t="str">
            <v>LEN</v>
          </cell>
          <cell r="J1350" t="str">
            <v/>
          </cell>
          <cell r="L1350" t="str">
            <v/>
          </cell>
          <cell r="M1350" t="str">
            <v/>
          </cell>
          <cell r="O1350" t="str">
            <v/>
          </cell>
          <cell r="P1350" t="str">
            <v/>
          </cell>
        </row>
        <row r="1351">
          <cell r="C1351" t="str">
            <v>226BCE0470</v>
          </cell>
          <cell r="D1351" t="str">
            <v>ENTR CE-138(B) (PEREIRO)</v>
          </cell>
          <cell r="E1351" t="str">
            <v>ENTR BR-116(A)</v>
          </cell>
          <cell r="F1351">
            <v>26</v>
          </cell>
          <cell r="G1351">
            <v>53.8</v>
          </cell>
          <cell r="H1351">
            <v>27.8</v>
          </cell>
          <cell r="I1351" t="str">
            <v>PAV</v>
          </cell>
          <cell r="J1351" t="str">
            <v>*</v>
          </cell>
          <cell r="L1351" t="str">
            <v/>
          </cell>
          <cell r="M1351" t="str">
            <v/>
          </cell>
          <cell r="O1351" t="str">
            <v/>
          </cell>
          <cell r="P1351" t="str">
            <v/>
          </cell>
        </row>
        <row r="1352">
          <cell r="C1352" t="str">
            <v>226BCE0490</v>
          </cell>
          <cell r="D1352" t="str">
            <v>ENTR BR-116(A)</v>
          </cell>
          <cell r="E1352" t="str">
            <v>ENTR BR-116(B) (JAGUARIBE)</v>
          </cell>
          <cell r="F1352">
            <v>53.8</v>
          </cell>
          <cell r="G1352">
            <v>63.3</v>
          </cell>
          <cell r="H1352">
            <v>9.5</v>
          </cell>
          <cell r="I1352" t="str">
            <v>PAV</v>
          </cell>
          <cell r="J1352" t="str">
            <v/>
          </cell>
          <cell r="K1352" t="str">
            <v>116BCE0230</v>
          </cell>
          <cell r="L1352" t="str">
            <v/>
          </cell>
          <cell r="M1352" t="str">
            <v/>
          </cell>
          <cell r="O1352" t="str">
            <v/>
          </cell>
          <cell r="P1352" t="str">
            <v/>
          </cell>
        </row>
        <row r="1353">
          <cell r="C1353" t="str">
            <v>226BCE0510</v>
          </cell>
          <cell r="D1353" t="str">
            <v>ENTR BR-116(B) (JAGUARIBE)</v>
          </cell>
          <cell r="E1353" t="str">
            <v>ENTR CE-275/368</v>
          </cell>
          <cell r="F1353">
            <v>63.3</v>
          </cell>
          <cell r="G1353">
            <v>66.7</v>
          </cell>
          <cell r="H1353">
            <v>3.4</v>
          </cell>
          <cell r="I1353" t="str">
            <v>PAV</v>
          </cell>
          <cell r="J1353" t="str">
            <v>*</v>
          </cell>
          <cell r="L1353" t="str">
            <v/>
          </cell>
          <cell r="M1353" t="str">
            <v/>
          </cell>
          <cell r="O1353" t="str">
            <v/>
          </cell>
          <cell r="P1353" t="str">
            <v/>
          </cell>
        </row>
        <row r="1354">
          <cell r="C1354" t="str">
            <v>226BCE0530</v>
          </cell>
          <cell r="D1354" t="str">
            <v>ENTR CE-275/368</v>
          </cell>
          <cell r="E1354" t="str">
            <v>ENTR BR-122/CE-371 (SOLONÓPOLE)</v>
          </cell>
          <cell r="F1354">
            <v>66.7</v>
          </cell>
          <cell r="G1354">
            <v>113.1</v>
          </cell>
          <cell r="H1354">
            <v>46.4</v>
          </cell>
          <cell r="I1354" t="str">
            <v>EOP</v>
          </cell>
          <cell r="J1354" t="str">
            <v/>
          </cell>
          <cell r="L1354" t="str">
            <v/>
          </cell>
          <cell r="M1354" t="str">
            <v/>
          </cell>
          <cell r="O1354" t="str">
            <v/>
          </cell>
          <cell r="P1354" t="str">
            <v/>
          </cell>
        </row>
        <row r="1355">
          <cell r="C1355" t="str">
            <v>226BCE0550</v>
          </cell>
          <cell r="D1355" t="str">
            <v>ENTR BR-122/CE-371 (SOLONÓPOLE)</v>
          </cell>
          <cell r="E1355" t="str">
            <v>ENTR CE-363/166 (SENADOR POMPEU)</v>
          </cell>
          <cell r="F1355">
            <v>113.1</v>
          </cell>
          <cell r="G1355">
            <v>166.9</v>
          </cell>
          <cell r="H1355">
            <v>53.8</v>
          </cell>
          <cell r="I1355" t="str">
            <v>PAV</v>
          </cell>
          <cell r="J1355" t="str">
            <v>*</v>
          </cell>
          <cell r="L1355" t="str">
            <v/>
          </cell>
          <cell r="M1355" t="str">
            <v/>
          </cell>
          <cell r="O1355" t="str">
            <v/>
          </cell>
          <cell r="P1355" t="str">
            <v/>
          </cell>
        </row>
        <row r="1356">
          <cell r="C1356" t="str">
            <v>226BCE0570</v>
          </cell>
          <cell r="D1356" t="str">
            <v>ENTR CE-166/363 (SENADOR POMPEU)</v>
          </cell>
          <cell r="E1356" t="str">
            <v>ENTR CE-060(A) (BONFIM)</v>
          </cell>
          <cell r="F1356">
            <v>166.9</v>
          </cell>
          <cell r="G1356">
            <v>186.5</v>
          </cell>
          <cell r="H1356">
            <v>19.600000000000001</v>
          </cell>
          <cell r="I1356" t="str">
            <v>PAV</v>
          </cell>
          <cell r="J1356" t="str">
            <v>*</v>
          </cell>
          <cell r="L1356" t="str">
            <v/>
          </cell>
          <cell r="M1356" t="str">
            <v/>
          </cell>
          <cell r="O1356" t="str">
            <v/>
          </cell>
          <cell r="P1356" t="str">
            <v/>
          </cell>
        </row>
        <row r="1357">
          <cell r="C1357" t="str">
            <v>226BCE0590</v>
          </cell>
          <cell r="D1357" t="str">
            <v>ENTR CE-060(A) (BONFIM)</v>
          </cell>
          <cell r="E1357" t="str">
            <v>ENTR CE-060(B) (MINEIROLÂNDIA)</v>
          </cell>
          <cell r="F1357">
            <v>186.5</v>
          </cell>
          <cell r="G1357">
            <v>200.3</v>
          </cell>
          <cell r="H1357">
            <v>13.8</v>
          </cell>
          <cell r="I1357" t="str">
            <v>PAV</v>
          </cell>
          <cell r="J1357" t="str">
            <v>*</v>
          </cell>
          <cell r="L1357" t="str">
            <v/>
          </cell>
          <cell r="M1357" t="str">
            <v/>
          </cell>
          <cell r="O1357" t="str">
            <v/>
          </cell>
          <cell r="P1357" t="str">
            <v/>
          </cell>
        </row>
        <row r="1358">
          <cell r="C1358" t="str">
            <v>226BCE0610</v>
          </cell>
          <cell r="D1358" t="str">
            <v>ENTR CE-060(B) (MINEIROLÂNDIA)</v>
          </cell>
          <cell r="E1358" t="str">
            <v>ENTR CE-168 (PEDRA BRANCA)</v>
          </cell>
          <cell r="F1358">
            <v>200.3</v>
          </cell>
          <cell r="G1358">
            <v>219.2</v>
          </cell>
          <cell r="H1358">
            <v>18.899999999999999</v>
          </cell>
          <cell r="I1358" t="str">
            <v>PAV</v>
          </cell>
          <cell r="J1358" t="str">
            <v>*</v>
          </cell>
          <cell r="L1358" t="str">
            <v/>
          </cell>
          <cell r="M1358" t="str">
            <v/>
          </cell>
          <cell r="O1358" t="str">
            <v/>
          </cell>
          <cell r="P1358" t="str">
            <v/>
          </cell>
        </row>
        <row r="1359">
          <cell r="C1359" t="str">
            <v>226BCE0630</v>
          </cell>
          <cell r="D1359" t="str">
            <v>ENTR CE-168 (PEDRA BRANCA)</v>
          </cell>
          <cell r="E1359" t="str">
            <v>ENTR BR-020 (SANTA CRUZ DO BANABUIÚ)</v>
          </cell>
          <cell r="F1359">
            <v>219.2</v>
          </cell>
          <cell r="G1359">
            <v>249.2</v>
          </cell>
          <cell r="H1359">
            <v>30</v>
          </cell>
          <cell r="I1359" t="str">
            <v>PAV</v>
          </cell>
          <cell r="J1359" t="str">
            <v>*</v>
          </cell>
          <cell r="L1359" t="str">
            <v/>
          </cell>
          <cell r="M1359" t="str">
            <v/>
          </cell>
          <cell r="O1359" t="str">
            <v/>
          </cell>
          <cell r="P1359" t="str">
            <v/>
          </cell>
        </row>
        <row r="1360">
          <cell r="C1360" t="str">
            <v>226BCE0650</v>
          </cell>
          <cell r="D1360" t="str">
            <v>ENTR BR-020 (SANTA CRUZ DO BANABUIÚ)</v>
          </cell>
          <cell r="E1360" t="str">
            <v>ENTR CE-176 (INDEPENDÊNCIA)</v>
          </cell>
          <cell r="F1360">
            <v>249.2</v>
          </cell>
          <cell r="G1360">
            <v>286</v>
          </cell>
          <cell r="H1360">
            <v>36.799999999999997</v>
          </cell>
          <cell r="I1360" t="str">
            <v>PAV</v>
          </cell>
          <cell r="J1360" t="str">
            <v>*</v>
          </cell>
          <cell r="L1360" t="str">
            <v/>
          </cell>
          <cell r="M1360" t="str">
            <v/>
          </cell>
          <cell r="O1360" t="str">
            <v/>
          </cell>
          <cell r="P1360" t="str">
            <v/>
          </cell>
        </row>
        <row r="1361">
          <cell r="C1361" t="str">
            <v>226BCE0670</v>
          </cell>
          <cell r="D1361" t="str">
            <v>ENTR CE-176 (INDEPENDÊNCIA)</v>
          </cell>
          <cell r="E1361" t="str">
            <v>ENTR BR-403/404 (CRATEÚS)</v>
          </cell>
          <cell r="F1361">
            <v>286</v>
          </cell>
          <cell r="G1361">
            <v>332.7</v>
          </cell>
          <cell r="H1361">
            <v>46.7</v>
          </cell>
          <cell r="I1361" t="str">
            <v>PAV</v>
          </cell>
          <cell r="J1361" t="str">
            <v>*</v>
          </cell>
          <cell r="L1361" t="str">
            <v/>
          </cell>
          <cell r="M1361" t="str">
            <v/>
          </cell>
          <cell r="O1361" t="str">
            <v/>
          </cell>
          <cell r="P1361" t="str">
            <v/>
          </cell>
        </row>
        <row r="1362">
          <cell r="C1362" t="str">
            <v>226BCE0690</v>
          </cell>
          <cell r="D1362" t="str">
            <v>ENTR BR-403/404 (CRATEÚS)</v>
          </cell>
          <cell r="E1362" t="str">
            <v>ENTR CE-333 (IBIAPABA)</v>
          </cell>
          <cell r="F1362">
            <v>332.7</v>
          </cell>
          <cell r="G1362">
            <v>359.7</v>
          </cell>
          <cell r="H1362">
            <v>27</v>
          </cell>
          <cell r="I1362" t="str">
            <v>IMP</v>
          </cell>
          <cell r="J1362" t="str">
            <v/>
          </cell>
          <cell r="L1362" t="str">
            <v/>
          </cell>
          <cell r="M1362" t="str">
            <v/>
          </cell>
          <cell r="O1362" t="str">
            <v/>
          </cell>
          <cell r="P1362" t="str">
            <v/>
          </cell>
        </row>
        <row r="1363">
          <cell r="C1363" t="str">
            <v>226BCE0695</v>
          </cell>
          <cell r="D1363" t="str">
            <v>ENTR CE-333 (IBIAPABA)</v>
          </cell>
          <cell r="E1363" t="str">
            <v>DIV CE/PI</v>
          </cell>
          <cell r="F1363">
            <v>359.7</v>
          </cell>
          <cell r="G1363">
            <v>374.7</v>
          </cell>
          <cell r="H1363">
            <v>15</v>
          </cell>
          <cell r="I1363" t="str">
            <v>LEN</v>
          </cell>
          <cell r="J1363" t="str">
            <v/>
          </cell>
          <cell r="L1363" t="str">
            <v/>
          </cell>
          <cell r="M1363" t="str">
            <v/>
          </cell>
          <cell r="O1363" t="str">
            <v/>
          </cell>
          <cell r="P1363" t="str">
            <v/>
          </cell>
        </row>
        <row r="1364">
          <cell r="J1364" t="str">
            <v/>
          </cell>
        </row>
        <row r="1365">
          <cell r="C1365" t="str">
            <v>230BCE0530</v>
          </cell>
          <cell r="D1365" t="str">
            <v>DIV PB/CE</v>
          </cell>
          <cell r="E1365" t="str">
            <v>ENTR BR-116(A) (FELIZARDO)</v>
          </cell>
          <cell r="F1365">
            <v>0</v>
          </cell>
          <cell r="G1365">
            <v>6.7</v>
          </cell>
          <cell r="H1365">
            <v>6.7</v>
          </cell>
          <cell r="I1365" t="str">
            <v>PAV</v>
          </cell>
          <cell r="J1365" t="str">
            <v>*</v>
          </cell>
          <cell r="L1365" t="str">
            <v/>
          </cell>
          <cell r="M1365" t="str">
            <v/>
          </cell>
          <cell r="O1365" t="str">
            <v/>
          </cell>
          <cell r="P1365" t="str">
            <v/>
          </cell>
        </row>
        <row r="1366">
          <cell r="C1366" t="str">
            <v>230BCE0550</v>
          </cell>
          <cell r="D1366" t="str">
            <v>ENTR BR-116(A) (FELIZARDO)</v>
          </cell>
          <cell r="E1366" t="str">
            <v>ENTR CE-286 (P/IPAUMIRIM)</v>
          </cell>
          <cell r="F1366">
            <v>6.7</v>
          </cell>
          <cell r="G1366">
            <v>10.9</v>
          </cell>
          <cell r="H1366">
            <v>4.2</v>
          </cell>
          <cell r="I1366" t="str">
            <v>PAV</v>
          </cell>
          <cell r="J1366" t="str">
            <v/>
          </cell>
          <cell r="K1366" t="str">
            <v>116BCE0295</v>
          </cell>
          <cell r="L1366" t="str">
            <v/>
          </cell>
          <cell r="M1366" t="str">
            <v/>
          </cell>
          <cell r="O1366" t="str">
            <v/>
          </cell>
          <cell r="P1366" t="str">
            <v/>
          </cell>
        </row>
        <row r="1367">
          <cell r="C1367" t="str">
            <v>230BCE0560</v>
          </cell>
          <cell r="D1367" t="str">
            <v>ENTR CE-286 (P/IPAUMIRIM)</v>
          </cell>
          <cell r="E1367" t="str">
            <v>ENTR BR-116(B)</v>
          </cell>
          <cell r="F1367">
            <v>10.9</v>
          </cell>
          <cell r="G1367">
            <v>19.8</v>
          </cell>
          <cell r="H1367">
            <v>8.9</v>
          </cell>
          <cell r="I1367" t="str">
            <v>PAV</v>
          </cell>
          <cell r="J1367" t="str">
            <v/>
          </cell>
          <cell r="K1367" t="str">
            <v>116BCE0290</v>
          </cell>
          <cell r="L1367" t="str">
            <v/>
          </cell>
          <cell r="M1367" t="str">
            <v/>
          </cell>
          <cell r="O1367" t="str">
            <v/>
          </cell>
          <cell r="P1367" t="str">
            <v/>
          </cell>
        </row>
        <row r="1368">
          <cell r="C1368" t="str">
            <v>230BCE0570</v>
          </cell>
          <cell r="D1368" t="str">
            <v>ENTR BR-116(B)</v>
          </cell>
          <cell r="E1368" t="str">
            <v>ENTR CE-153 (LAVRAS DA MANGABEIRA)</v>
          </cell>
          <cell r="F1368">
            <v>19.8</v>
          </cell>
          <cell r="G1368">
            <v>39.5</v>
          </cell>
          <cell r="H1368">
            <v>19.7</v>
          </cell>
          <cell r="I1368" t="str">
            <v>PAV</v>
          </cell>
          <cell r="J1368" t="str">
            <v>*</v>
          </cell>
          <cell r="L1368" t="str">
            <v/>
          </cell>
          <cell r="M1368" t="str">
            <v/>
          </cell>
          <cell r="O1368" t="str">
            <v/>
          </cell>
          <cell r="P1368" t="str">
            <v/>
          </cell>
        </row>
        <row r="1369">
          <cell r="C1369" t="str">
            <v>230BCE0590</v>
          </cell>
          <cell r="D1369" t="str">
            <v>ENTR CE-153 (LAVRAS DA MANGABEIRA)</v>
          </cell>
          <cell r="E1369" t="str">
            <v>ENTR CE-385</v>
          </cell>
          <cell r="F1369">
            <v>39.5</v>
          </cell>
          <cell r="G1369">
            <v>48.4</v>
          </cell>
          <cell r="H1369">
            <v>8.9</v>
          </cell>
          <cell r="I1369" t="str">
            <v>PAV</v>
          </cell>
          <cell r="J1369" t="str">
            <v>*</v>
          </cell>
          <cell r="L1369" t="str">
            <v/>
          </cell>
          <cell r="M1369" t="str">
            <v/>
          </cell>
          <cell r="O1369" t="str">
            <v/>
          </cell>
          <cell r="P1369" t="str">
            <v/>
          </cell>
        </row>
        <row r="1370">
          <cell r="C1370" t="str">
            <v>230BCE0600</v>
          </cell>
          <cell r="D1370" t="str">
            <v>ENTR CE-385</v>
          </cell>
          <cell r="E1370" t="str">
            <v>ENTR CE-153 (MANGABEIRA)</v>
          </cell>
          <cell r="F1370">
            <v>48.4</v>
          </cell>
          <cell r="G1370">
            <v>58.5</v>
          </cell>
          <cell r="H1370">
            <v>10.1</v>
          </cell>
          <cell r="I1370" t="str">
            <v>PAV</v>
          </cell>
          <cell r="J1370" t="str">
            <v>*</v>
          </cell>
          <cell r="L1370" t="str">
            <v/>
          </cell>
          <cell r="M1370" t="str">
            <v/>
          </cell>
          <cell r="O1370" t="str">
            <v/>
          </cell>
          <cell r="P1370" t="str">
            <v/>
          </cell>
        </row>
        <row r="1371">
          <cell r="C1371" t="str">
            <v>230BCE0610</v>
          </cell>
          <cell r="D1371" t="str">
            <v>ENTR CE-153 (MANGABEIRA)</v>
          </cell>
          <cell r="E1371" t="str">
            <v>ENTR BR-122 (VÁRZEA ALEGRE)</v>
          </cell>
          <cell r="F1371">
            <v>58.5</v>
          </cell>
          <cell r="G1371">
            <v>81.599999999999994</v>
          </cell>
          <cell r="H1371">
            <v>23.1</v>
          </cell>
          <cell r="I1371" t="str">
            <v>PAV</v>
          </cell>
          <cell r="J1371" t="str">
            <v>*</v>
          </cell>
          <cell r="L1371" t="str">
            <v/>
          </cell>
          <cell r="M1371" t="str">
            <v/>
          </cell>
          <cell r="O1371" t="str">
            <v/>
          </cell>
          <cell r="P1371" t="str">
            <v/>
          </cell>
        </row>
        <row r="1372">
          <cell r="C1372" t="str">
            <v>230BCE0630</v>
          </cell>
          <cell r="D1372" t="str">
            <v>ENTR BR-122 (VÁRZEA ALEGRE)</v>
          </cell>
          <cell r="E1372" t="str">
            <v>ENTR CE-166/386/489 (FARIAS BRITO)</v>
          </cell>
          <cell r="F1372">
            <v>81.599999999999994</v>
          </cell>
          <cell r="G1372">
            <v>116</v>
          </cell>
          <cell r="H1372">
            <v>34.4</v>
          </cell>
          <cell r="I1372" t="str">
            <v>PAV</v>
          </cell>
          <cell r="J1372" t="str">
            <v>*</v>
          </cell>
          <cell r="L1372" t="str">
            <v/>
          </cell>
          <cell r="M1372" t="str">
            <v/>
          </cell>
          <cell r="O1372" t="str">
            <v/>
          </cell>
          <cell r="P1372" t="str">
            <v/>
          </cell>
        </row>
        <row r="1373">
          <cell r="C1373" t="str">
            <v>230BCE0650</v>
          </cell>
          <cell r="D1373" t="str">
            <v>ENTR CE-166/386/489 (FARIAS BRITO)</v>
          </cell>
          <cell r="E1373" t="str">
            <v>ENTR CE-176/375/388 (ASSARÉ)</v>
          </cell>
          <cell r="F1373">
            <v>116</v>
          </cell>
          <cell r="G1373">
            <v>151</v>
          </cell>
          <cell r="H1373">
            <v>35</v>
          </cell>
          <cell r="I1373" t="str">
            <v>PLA</v>
          </cell>
          <cell r="J1373" t="str">
            <v/>
          </cell>
          <cell r="L1373" t="str">
            <v/>
          </cell>
          <cell r="M1373" t="str">
            <v/>
          </cell>
          <cell r="O1373" t="str">
            <v/>
          </cell>
          <cell r="P1373" t="str">
            <v/>
          </cell>
        </row>
        <row r="1374">
          <cell r="C1374" t="str">
            <v>230BCE0670</v>
          </cell>
          <cell r="D1374" t="str">
            <v>ENTR CE-176/375/388 (ASSARÉ)</v>
          </cell>
          <cell r="E1374" t="str">
            <v>ENTR CE-373 (CARMELÓPOLIS)</v>
          </cell>
          <cell r="F1374">
            <v>151</v>
          </cell>
          <cell r="G1374">
            <v>201</v>
          </cell>
          <cell r="H1374">
            <v>50</v>
          </cell>
          <cell r="I1374" t="str">
            <v>PLA</v>
          </cell>
          <cell r="J1374" t="str">
            <v/>
          </cell>
          <cell r="L1374" t="str">
            <v/>
          </cell>
          <cell r="M1374" t="str">
            <v/>
          </cell>
          <cell r="O1374" t="str">
            <v/>
          </cell>
          <cell r="P1374" t="str">
            <v/>
          </cell>
        </row>
        <row r="1375">
          <cell r="C1375" t="str">
            <v>230BCE0690</v>
          </cell>
          <cell r="D1375" t="str">
            <v>ENTR CE-373 (CARMELÓPOLIS)</v>
          </cell>
          <cell r="E1375" t="str">
            <v>ENTR CE-187/292 (CAMPOS SALES)</v>
          </cell>
          <cell r="F1375">
            <v>201</v>
          </cell>
          <cell r="G1375">
            <v>232.9</v>
          </cell>
          <cell r="H1375">
            <v>31.9</v>
          </cell>
          <cell r="I1375" t="str">
            <v>PLA</v>
          </cell>
          <cell r="J1375" t="str">
            <v/>
          </cell>
          <cell r="L1375" t="str">
            <v/>
          </cell>
          <cell r="M1375" t="str">
            <v/>
          </cell>
          <cell r="N1375" t="str">
            <v xml:space="preserve">CE-371 </v>
          </cell>
          <cell r="O1375" t="str">
            <v>PAV</v>
          </cell>
          <cell r="P1375" t="str">
            <v/>
          </cell>
        </row>
        <row r="1376">
          <cell r="C1376" t="str">
            <v>230BCE0710</v>
          </cell>
          <cell r="D1376" t="str">
            <v>ENTR CE-187/292 (CAMPOS SALES)</v>
          </cell>
          <cell r="E1376" t="str">
            <v>DIV CE/PI</v>
          </cell>
          <cell r="F1376">
            <v>232.9</v>
          </cell>
          <cell r="G1376">
            <v>241.9</v>
          </cell>
          <cell r="H1376">
            <v>9</v>
          </cell>
          <cell r="I1376" t="str">
            <v>PLA</v>
          </cell>
          <cell r="J1376" t="str">
            <v/>
          </cell>
          <cell r="L1376" t="str">
            <v/>
          </cell>
          <cell r="M1376" t="str">
            <v/>
          </cell>
          <cell r="N1376" t="str">
            <v xml:space="preserve">CE-292 </v>
          </cell>
          <cell r="O1376" t="str">
            <v>PAV</v>
          </cell>
          <cell r="P1376" t="str">
            <v/>
          </cell>
        </row>
        <row r="1377">
          <cell r="C1377" t="str">
            <v>230BCE9010</v>
          </cell>
          <cell r="D1377" t="str">
            <v>ENTR BR-230 (KM 87,1)</v>
          </cell>
          <cell r="E1377" t="str">
            <v>DISTRITO DE RIACHO VERDE</v>
          </cell>
          <cell r="F1377">
            <v>0</v>
          </cell>
          <cell r="G1377">
            <v>5.9</v>
          </cell>
          <cell r="H1377">
            <v>5.9</v>
          </cell>
          <cell r="I1377" t="str">
            <v>PLA</v>
          </cell>
          <cell r="J1377" t="str">
            <v/>
          </cell>
          <cell r="L1377" t="str">
            <v/>
          </cell>
          <cell r="M1377" t="str">
            <v/>
          </cell>
          <cell r="O1377" t="str">
            <v/>
          </cell>
          <cell r="P1377" t="str">
            <v/>
          </cell>
        </row>
        <row r="1378">
          <cell r="J1378" t="str">
            <v/>
          </cell>
        </row>
        <row r="1379">
          <cell r="C1379" t="str">
            <v>304BCE0010</v>
          </cell>
          <cell r="D1379" t="str">
            <v>ENTR BR-116 (BOQUEIRÃO DO CESÁRIO)</v>
          </cell>
          <cell r="E1379" t="str">
            <v>ENTR CE-123</v>
          </cell>
          <cell r="F1379">
            <v>0</v>
          </cell>
          <cell r="G1379">
            <v>41.6</v>
          </cell>
          <cell r="H1379">
            <v>41.6</v>
          </cell>
          <cell r="I1379" t="str">
            <v>PAV</v>
          </cell>
          <cell r="J1379" t="str">
            <v>*</v>
          </cell>
          <cell r="L1379" t="str">
            <v/>
          </cell>
          <cell r="M1379" t="str">
            <v/>
          </cell>
          <cell r="O1379" t="str">
            <v/>
          </cell>
          <cell r="P1379" t="str">
            <v/>
          </cell>
        </row>
        <row r="1380">
          <cell r="C1380" t="str">
            <v>304BCE0030</v>
          </cell>
          <cell r="D1380" t="str">
            <v>ENTR CE-123</v>
          </cell>
          <cell r="E1380" t="str">
            <v>ENTR CE-040</v>
          </cell>
          <cell r="F1380">
            <v>41.6</v>
          </cell>
          <cell r="G1380">
            <v>47.4</v>
          </cell>
          <cell r="H1380">
            <v>5.8</v>
          </cell>
          <cell r="I1380" t="str">
            <v>PAV</v>
          </cell>
          <cell r="J1380" t="str">
            <v>*</v>
          </cell>
          <cell r="L1380" t="str">
            <v/>
          </cell>
          <cell r="M1380" t="str">
            <v/>
          </cell>
          <cell r="O1380" t="str">
            <v/>
          </cell>
          <cell r="P1380" t="str">
            <v/>
          </cell>
        </row>
        <row r="1381">
          <cell r="C1381" t="str">
            <v>304BCE0040</v>
          </cell>
          <cell r="D1381" t="str">
            <v>ENTR CE-040</v>
          </cell>
          <cell r="E1381" t="str">
            <v>ACESSO ARACATÍ</v>
          </cell>
          <cell r="F1381">
            <v>47.4</v>
          </cell>
          <cell r="G1381">
            <v>52.4</v>
          </cell>
          <cell r="H1381">
            <v>5</v>
          </cell>
          <cell r="I1381" t="str">
            <v>PAV</v>
          </cell>
          <cell r="J1381" t="str">
            <v>*</v>
          </cell>
          <cell r="L1381" t="str">
            <v/>
          </cell>
          <cell r="M1381" t="str">
            <v/>
          </cell>
          <cell r="O1381" t="str">
            <v/>
          </cell>
          <cell r="P1381" t="str">
            <v/>
          </cell>
        </row>
        <row r="1382">
          <cell r="C1382" t="str">
            <v>304BCE0050</v>
          </cell>
          <cell r="D1382" t="str">
            <v>ACESSO ARACATÍ</v>
          </cell>
          <cell r="E1382" t="str">
            <v>ENTR CE-261</v>
          </cell>
          <cell r="F1382">
            <v>52.4</v>
          </cell>
          <cell r="G1382">
            <v>80.900000000000006</v>
          </cell>
          <cell r="H1382">
            <v>28.5</v>
          </cell>
          <cell r="I1382" t="str">
            <v>PAV</v>
          </cell>
          <cell r="J1382" t="str">
            <v>*</v>
          </cell>
          <cell r="L1382" t="str">
            <v/>
          </cell>
          <cell r="M1382" t="str">
            <v/>
          </cell>
          <cell r="O1382" t="str">
            <v/>
          </cell>
          <cell r="P1382" t="str">
            <v/>
          </cell>
        </row>
        <row r="1383">
          <cell r="C1383" t="str">
            <v>304BCE0055</v>
          </cell>
          <cell r="D1383" t="str">
            <v>ENTR CE-261</v>
          </cell>
          <cell r="E1383" t="str">
            <v>DIV CE/RN</v>
          </cell>
          <cell r="F1383">
            <v>80.900000000000006</v>
          </cell>
          <cell r="G1383">
            <v>102.5</v>
          </cell>
          <cell r="H1383">
            <v>21.6</v>
          </cell>
          <cell r="I1383" t="str">
            <v>PAV</v>
          </cell>
          <cell r="J1383" t="str">
            <v>*</v>
          </cell>
          <cell r="L1383" t="str">
            <v/>
          </cell>
          <cell r="M1383" t="str">
            <v/>
          </cell>
          <cell r="O1383" t="str">
            <v/>
          </cell>
          <cell r="P1383" t="str">
            <v/>
          </cell>
        </row>
        <row r="1384">
          <cell r="J1384" t="str">
            <v/>
          </cell>
        </row>
        <row r="1385">
          <cell r="C1385" t="str">
            <v>402BCE0220</v>
          </cell>
          <cell r="D1385" t="str">
            <v>ENTR CE-085(A) (DIV PI/CE)</v>
          </cell>
          <cell r="E1385" t="str">
            <v>CHAVAL</v>
          </cell>
          <cell r="F1385">
            <v>0</v>
          </cell>
          <cell r="G1385">
            <v>4.4000000000000004</v>
          </cell>
          <cell r="H1385">
            <v>4.4000000000000004</v>
          </cell>
          <cell r="I1385" t="str">
            <v>PLA</v>
          </cell>
          <cell r="J1385" t="str">
            <v/>
          </cell>
          <cell r="L1385" t="str">
            <v/>
          </cell>
          <cell r="M1385" t="str">
            <v/>
          </cell>
          <cell r="N1385" t="str">
            <v xml:space="preserve">CE-085 </v>
          </cell>
          <cell r="O1385" t="str">
            <v>PAV</v>
          </cell>
          <cell r="P1385" t="str">
            <v/>
          </cell>
        </row>
        <row r="1386">
          <cell r="C1386" t="str">
            <v>402BCE0230</v>
          </cell>
          <cell r="D1386" t="str">
            <v>CHAVAL</v>
          </cell>
          <cell r="E1386" t="str">
            <v>BARROQUINHA</v>
          </cell>
          <cell r="F1386">
            <v>4.4000000000000004</v>
          </cell>
          <cell r="G1386">
            <v>17.600000000000001</v>
          </cell>
          <cell r="H1386">
            <v>13.2</v>
          </cell>
          <cell r="I1386" t="str">
            <v>PLA</v>
          </cell>
          <cell r="J1386" t="str">
            <v/>
          </cell>
          <cell r="L1386" t="str">
            <v/>
          </cell>
          <cell r="M1386" t="str">
            <v/>
          </cell>
          <cell r="N1386" t="str">
            <v xml:space="preserve">CE-085 </v>
          </cell>
          <cell r="O1386" t="str">
            <v>PAV</v>
          </cell>
          <cell r="P1386" t="str">
            <v/>
          </cell>
        </row>
        <row r="1387">
          <cell r="C1387" t="str">
            <v>402BCE0240</v>
          </cell>
          <cell r="D1387" t="str">
            <v>BARROQUINHA</v>
          </cell>
          <cell r="E1387" t="str">
            <v>CAMOCIM</v>
          </cell>
          <cell r="F1387">
            <v>17.600000000000001</v>
          </cell>
          <cell r="G1387">
            <v>52.3</v>
          </cell>
          <cell r="H1387">
            <v>34.700000000000003</v>
          </cell>
          <cell r="I1387" t="str">
            <v>PLA</v>
          </cell>
          <cell r="J1387" t="str">
            <v/>
          </cell>
          <cell r="L1387" t="str">
            <v/>
          </cell>
          <cell r="M1387" t="str">
            <v/>
          </cell>
          <cell r="N1387" t="str">
            <v xml:space="preserve">CE-085 </v>
          </cell>
          <cell r="O1387" t="str">
            <v>PAV</v>
          </cell>
          <cell r="P1387" t="str">
            <v/>
          </cell>
        </row>
        <row r="1388">
          <cell r="C1388" t="str">
            <v>402BCE0250</v>
          </cell>
          <cell r="D1388" t="str">
            <v>CAMOCIM</v>
          </cell>
          <cell r="E1388" t="str">
            <v>ENTR CE-311/362/364 (GRANJA)</v>
          </cell>
          <cell r="F1388">
            <v>52.3</v>
          </cell>
          <cell r="G1388">
            <v>75.099999999999994</v>
          </cell>
          <cell r="H1388">
            <v>22.8</v>
          </cell>
          <cell r="I1388" t="str">
            <v>PLA</v>
          </cell>
          <cell r="J1388" t="str">
            <v/>
          </cell>
          <cell r="L1388" t="str">
            <v/>
          </cell>
          <cell r="M1388" t="str">
            <v/>
          </cell>
          <cell r="N1388" t="str">
            <v xml:space="preserve">CE-085 </v>
          </cell>
          <cell r="O1388" t="str">
            <v>PAV</v>
          </cell>
          <cell r="P1388" t="str">
            <v/>
          </cell>
        </row>
        <row r="1389">
          <cell r="C1389" t="str">
            <v>402BCE0270</v>
          </cell>
          <cell r="D1389" t="str">
            <v>ENTR CE-311/362/364 (GRANJA)</v>
          </cell>
          <cell r="E1389" t="str">
            <v>ENTR CE-085(B)/313 (PARAZINHO)</v>
          </cell>
          <cell r="F1389">
            <v>75.099999999999994</v>
          </cell>
          <cell r="G1389">
            <v>94.6</v>
          </cell>
          <cell r="H1389">
            <v>19.5</v>
          </cell>
          <cell r="I1389" t="str">
            <v>IMP</v>
          </cell>
          <cell r="J1389" t="str">
            <v/>
          </cell>
          <cell r="L1389" t="str">
            <v/>
          </cell>
          <cell r="M1389" t="str">
            <v/>
          </cell>
          <cell r="O1389" t="str">
            <v/>
          </cell>
          <cell r="P1389" t="str">
            <v/>
          </cell>
        </row>
        <row r="1390">
          <cell r="C1390" t="str">
            <v>402BCE0280</v>
          </cell>
          <cell r="D1390" t="str">
            <v>ENTR CE-085(B)/313 (PARAZINHO)</v>
          </cell>
          <cell r="E1390" t="str">
            <v>ENTR CE-179/319 (MARCO)</v>
          </cell>
          <cell r="F1390">
            <v>94.6</v>
          </cell>
          <cell r="G1390">
            <v>175.5</v>
          </cell>
          <cell r="H1390">
            <v>80.900000000000006</v>
          </cell>
          <cell r="I1390" t="str">
            <v>EOI</v>
          </cell>
          <cell r="J1390" t="str">
            <v/>
          </cell>
          <cell r="L1390" t="str">
            <v/>
          </cell>
          <cell r="M1390" t="str">
            <v/>
          </cell>
          <cell r="O1390" t="str">
            <v/>
          </cell>
          <cell r="P1390" t="str">
            <v/>
          </cell>
        </row>
        <row r="1391">
          <cell r="C1391" t="str">
            <v>402BCE0290</v>
          </cell>
          <cell r="D1391" t="str">
            <v>ENTR CE-179/319 (MARCO)</v>
          </cell>
          <cell r="E1391" t="str">
            <v>ENTR BR-403(A)</v>
          </cell>
          <cell r="F1391">
            <v>175.5</v>
          </cell>
          <cell r="G1391">
            <v>183</v>
          </cell>
          <cell r="H1391">
            <v>7.5</v>
          </cell>
          <cell r="I1391" t="str">
            <v>PAV</v>
          </cell>
          <cell r="J1391" t="str">
            <v>*</v>
          </cell>
          <cell r="L1391" t="str">
            <v/>
          </cell>
          <cell r="M1391" t="str">
            <v/>
          </cell>
          <cell r="O1391" t="str">
            <v/>
          </cell>
          <cell r="P1391" t="str">
            <v/>
          </cell>
        </row>
        <row r="1392">
          <cell r="C1392" t="str">
            <v>402BCE0310</v>
          </cell>
          <cell r="D1392" t="str">
            <v>ENTR BR-403(A)</v>
          </cell>
          <cell r="E1392" t="str">
            <v>ENTR BR-403(B) (P/MORRINHOS)</v>
          </cell>
          <cell r="F1392">
            <v>183</v>
          </cell>
          <cell r="G1392">
            <v>193.9</v>
          </cell>
          <cell r="H1392">
            <v>10.9</v>
          </cell>
          <cell r="I1392" t="str">
            <v>PAV</v>
          </cell>
          <cell r="J1392" t="str">
            <v>*</v>
          </cell>
          <cell r="K1392" t="str">
            <v>403BCE0040</v>
          </cell>
          <cell r="L1392" t="str">
            <v/>
          </cell>
          <cell r="M1392" t="str">
            <v/>
          </cell>
          <cell r="O1392" t="str">
            <v/>
          </cell>
          <cell r="P1392" t="str">
            <v/>
          </cell>
        </row>
        <row r="1393">
          <cell r="C1393" t="str">
            <v>402BCE0330</v>
          </cell>
          <cell r="D1393" t="str">
            <v>ENTR BR-403(B) (P/MORRINHOS)</v>
          </cell>
          <cell r="E1393" t="str">
            <v>ENTR CE-434 (NASCENTE)</v>
          </cell>
          <cell r="F1393">
            <v>193.9</v>
          </cell>
          <cell r="G1393">
            <v>214.7</v>
          </cell>
          <cell r="H1393">
            <v>20.8</v>
          </cell>
          <cell r="I1393" t="str">
            <v>PAV</v>
          </cell>
          <cell r="J1393" t="str">
            <v>*</v>
          </cell>
          <cell r="L1393" t="str">
            <v/>
          </cell>
          <cell r="M1393" t="str">
            <v/>
          </cell>
          <cell r="O1393" t="str">
            <v/>
          </cell>
          <cell r="P1393" t="str">
            <v/>
          </cell>
        </row>
        <row r="1394">
          <cell r="C1394" t="str">
            <v>402BCE0340</v>
          </cell>
          <cell r="D1394" t="str">
            <v>ENTR CE-434 (NASCENTE)</v>
          </cell>
          <cell r="E1394" t="str">
            <v>ENTR CE-176 (AMONTADA)</v>
          </cell>
          <cell r="F1394">
            <v>214.7</v>
          </cell>
          <cell r="G1394">
            <v>229.5</v>
          </cell>
          <cell r="H1394">
            <v>14.8</v>
          </cell>
          <cell r="I1394" t="str">
            <v>PAV</v>
          </cell>
          <cell r="J1394" t="str">
            <v>*</v>
          </cell>
          <cell r="L1394" t="str">
            <v/>
          </cell>
          <cell r="M1394" t="str">
            <v/>
          </cell>
          <cell r="O1394" t="str">
            <v/>
          </cell>
          <cell r="P1394" t="str">
            <v/>
          </cell>
        </row>
        <row r="1395">
          <cell r="C1395" t="str">
            <v>402BCE0345</v>
          </cell>
          <cell r="D1395" t="str">
            <v>ENTR CE-176 (AMONTADA)</v>
          </cell>
          <cell r="E1395" t="str">
            <v>ENTR CE-168 (ITAPIPOCA)</v>
          </cell>
          <cell r="F1395">
            <v>229.5</v>
          </cell>
          <cell r="G1395">
            <v>262.5</v>
          </cell>
          <cell r="H1395">
            <v>33</v>
          </cell>
          <cell r="I1395" t="str">
            <v>PAV</v>
          </cell>
          <cell r="J1395" t="str">
            <v>*</v>
          </cell>
          <cell r="L1395" t="str">
            <v/>
          </cell>
          <cell r="M1395" t="str">
            <v/>
          </cell>
          <cell r="O1395" t="str">
            <v/>
          </cell>
          <cell r="P1395" t="str">
            <v/>
          </cell>
        </row>
        <row r="1396">
          <cell r="C1396" t="str">
            <v>402BCE0350</v>
          </cell>
          <cell r="D1396" t="str">
            <v>ENTR CE-168 (ITAPIPOCA)</v>
          </cell>
          <cell r="E1396" t="str">
            <v>ENTR CE-430</v>
          </cell>
          <cell r="F1396">
            <v>262.5</v>
          </cell>
          <cell r="G1396">
            <v>266.39999999999998</v>
          </cell>
          <cell r="H1396">
            <v>3.9</v>
          </cell>
          <cell r="I1396" t="str">
            <v>PAV</v>
          </cell>
          <cell r="J1396" t="str">
            <v>*</v>
          </cell>
          <cell r="L1396" t="str">
            <v/>
          </cell>
          <cell r="M1396" t="str">
            <v/>
          </cell>
          <cell r="O1396" t="str">
            <v/>
          </cell>
          <cell r="P1396" t="str">
            <v/>
          </cell>
        </row>
        <row r="1397">
          <cell r="C1397" t="str">
            <v>402BCE0355</v>
          </cell>
          <cell r="D1397" t="str">
            <v>ENTR CE-430</v>
          </cell>
          <cell r="E1397" t="str">
            <v>ENTR CE-243 (VARJOTA)</v>
          </cell>
          <cell r="F1397">
            <v>266.39999999999998</v>
          </cell>
          <cell r="G1397">
            <v>295.39999999999998</v>
          </cell>
          <cell r="H1397">
            <v>29</v>
          </cell>
          <cell r="I1397" t="str">
            <v>PAV</v>
          </cell>
          <cell r="J1397" t="str">
            <v>*</v>
          </cell>
          <cell r="L1397" t="str">
            <v/>
          </cell>
          <cell r="M1397" t="str">
            <v/>
          </cell>
          <cell r="O1397" t="str">
            <v/>
          </cell>
          <cell r="P1397" t="str">
            <v/>
          </cell>
        </row>
        <row r="1398">
          <cell r="C1398" t="str">
            <v>402BCE0360</v>
          </cell>
          <cell r="D1398" t="str">
            <v>ENTR CE-243 (VARJOTA)</v>
          </cell>
          <cell r="E1398" t="str">
            <v>ENTR BR-222 (UMIRIM)</v>
          </cell>
          <cell r="F1398">
            <v>295.39999999999998</v>
          </cell>
          <cell r="G1398">
            <v>304.10000000000002</v>
          </cell>
          <cell r="H1398">
            <v>8.6999999999999993</v>
          </cell>
          <cell r="I1398" t="str">
            <v>PAV</v>
          </cell>
          <cell r="J1398" t="str">
            <v>*</v>
          </cell>
          <cell r="L1398" t="str">
            <v/>
          </cell>
          <cell r="M1398" t="str">
            <v/>
          </cell>
          <cell r="O1398" t="str">
            <v/>
          </cell>
          <cell r="P1398" t="str">
            <v/>
          </cell>
        </row>
        <row r="1399">
          <cell r="J1399" t="str">
            <v/>
          </cell>
        </row>
        <row r="1400">
          <cell r="C1400" t="str">
            <v>403BCE0010</v>
          </cell>
          <cell r="D1400" t="str">
            <v>ENTR CE-085 (ACARAÚ)</v>
          </cell>
          <cell r="E1400" t="str">
            <v>ENTR BR-402(A) (P/MARCO)</v>
          </cell>
          <cell r="F1400">
            <v>0</v>
          </cell>
          <cell r="G1400">
            <v>28.2</v>
          </cell>
          <cell r="H1400">
            <v>28.2</v>
          </cell>
          <cell r="I1400" t="str">
            <v>PAV</v>
          </cell>
          <cell r="J1400" t="str">
            <v>*</v>
          </cell>
          <cell r="L1400" t="str">
            <v/>
          </cell>
          <cell r="M1400" t="str">
            <v/>
          </cell>
          <cell r="O1400" t="str">
            <v/>
          </cell>
          <cell r="P1400" t="str">
            <v/>
          </cell>
        </row>
        <row r="1401">
          <cell r="C1401" t="str">
            <v>403BCE0040</v>
          </cell>
          <cell r="D1401" t="str">
            <v>ENTR BR-402(A) (P/MARCO)</v>
          </cell>
          <cell r="E1401" t="str">
            <v>ENTR BR-402(B)</v>
          </cell>
          <cell r="F1401">
            <v>28.2</v>
          </cell>
          <cell r="G1401">
            <v>39.1</v>
          </cell>
          <cell r="H1401">
            <v>10.9</v>
          </cell>
          <cell r="I1401" t="str">
            <v>PAV</v>
          </cell>
          <cell r="J1401" t="str">
            <v/>
          </cell>
          <cell r="K1401" t="str">
            <v>402BCE0310</v>
          </cell>
          <cell r="L1401" t="str">
            <v/>
          </cell>
          <cell r="M1401" t="str">
            <v/>
          </cell>
          <cell r="O1401" t="str">
            <v/>
          </cell>
          <cell r="P1401" t="str">
            <v/>
          </cell>
        </row>
        <row r="1402">
          <cell r="C1402" t="str">
            <v>403BCE0045</v>
          </cell>
          <cell r="D1402" t="str">
            <v>ENTR BR-402(B)</v>
          </cell>
          <cell r="E1402" t="str">
            <v>MORRINHOS</v>
          </cell>
          <cell r="F1402">
            <v>39.1</v>
          </cell>
          <cell r="G1402">
            <v>42.9</v>
          </cell>
          <cell r="H1402">
            <v>3.8</v>
          </cell>
          <cell r="I1402" t="str">
            <v>PLA</v>
          </cell>
          <cell r="J1402" t="str">
            <v/>
          </cell>
          <cell r="L1402" t="str">
            <v/>
          </cell>
          <cell r="M1402" t="str">
            <v/>
          </cell>
          <cell r="N1402" t="str">
            <v xml:space="preserve">CE-178 </v>
          </cell>
          <cell r="O1402" t="str">
            <v>PAV</v>
          </cell>
          <cell r="P1402" t="str">
            <v/>
          </cell>
        </row>
        <row r="1403">
          <cell r="C1403" t="str">
            <v>403BCE0050</v>
          </cell>
          <cell r="D1403" t="str">
            <v>MORRINHOS</v>
          </cell>
          <cell r="E1403" t="str">
            <v>ENTR CE-232 (SANTANA DO ACARAÚ)</v>
          </cell>
          <cell r="F1403">
            <v>42.9</v>
          </cell>
          <cell r="G1403">
            <v>72</v>
          </cell>
          <cell r="H1403">
            <v>29.1</v>
          </cell>
          <cell r="I1403" t="str">
            <v>PLA</v>
          </cell>
          <cell r="J1403" t="str">
            <v/>
          </cell>
          <cell r="L1403" t="str">
            <v/>
          </cell>
          <cell r="M1403" t="str">
            <v/>
          </cell>
          <cell r="N1403" t="str">
            <v xml:space="preserve">CE-178 </v>
          </cell>
          <cell r="O1403" t="str">
            <v>PAV</v>
          </cell>
          <cell r="P1403" t="str">
            <v/>
          </cell>
        </row>
        <row r="1404">
          <cell r="C1404" t="str">
            <v>403BCE0055</v>
          </cell>
          <cell r="D1404" t="str">
            <v>ENTR CE-232 (SANTANA DO ACARAÚ)</v>
          </cell>
          <cell r="E1404" t="str">
            <v>ENTR CE-240 (P/PATRIARCA)</v>
          </cell>
          <cell r="F1404">
            <v>72</v>
          </cell>
          <cell r="G1404">
            <v>90.4</v>
          </cell>
          <cell r="H1404">
            <v>18.399999999999999</v>
          </cell>
          <cell r="I1404" t="str">
            <v>PLA</v>
          </cell>
          <cell r="J1404" t="str">
            <v/>
          </cell>
          <cell r="L1404" t="str">
            <v/>
          </cell>
          <cell r="M1404" t="str">
            <v/>
          </cell>
          <cell r="N1404" t="str">
            <v xml:space="preserve">CE-178 </v>
          </cell>
          <cell r="O1404" t="str">
            <v>PAV</v>
          </cell>
          <cell r="P1404" t="str">
            <v/>
          </cell>
        </row>
        <row r="1405">
          <cell r="C1405" t="str">
            <v>403BCE0057</v>
          </cell>
          <cell r="D1405" t="str">
            <v>ENTR CE-240 (P/PATRIARCA)</v>
          </cell>
          <cell r="E1405" t="str">
            <v>ENTR BR-222(A)/CE-362(A)</v>
          </cell>
          <cell r="F1405">
            <v>90.4</v>
          </cell>
          <cell r="G1405">
            <v>105.2</v>
          </cell>
          <cell r="H1405">
            <v>14.8</v>
          </cell>
          <cell r="I1405" t="str">
            <v>PLA</v>
          </cell>
          <cell r="J1405" t="str">
            <v/>
          </cell>
          <cell r="L1405" t="str">
            <v/>
          </cell>
          <cell r="M1405" t="str">
            <v/>
          </cell>
          <cell r="N1405" t="str">
            <v xml:space="preserve">CE-178 </v>
          </cell>
          <cell r="O1405" t="str">
            <v>PAV</v>
          </cell>
          <cell r="P1405" t="str">
            <v/>
          </cell>
        </row>
        <row r="1406">
          <cell r="C1406" t="str">
            <v>403BCE0060</v>
          </cell>
          <cell r="D1406" t="str">
            <v>ENTR BR-222(A)/CE-362(A)</v>
          </cell>
          <cell r="E1406" t="str">
            <v>ACESSO LESTE SOBRAL</v>
          </cell>
          <cell r="F1406">
            <v>105.2</v>
          </cell>
          <cell r="G1406">
            <v>106.8</v>
          </cell>
          <cell r="H1406">
            <v>1.6</v>
          </cell>
          <cell r="I1406" t="str">
            <v>PAV</v>
          </cell>
          <cell r="J1406" t="str">
            <v/>
          </cell>
          <cell r="K1406" t="str">
            <v>222BCE0160</v>
          </cell>
          <cell r="L1406" t="str">
            <v/>
          </cell>
          <cell r="M1406" t="str">
            <v/>
          </cell>
          <cell r="O1406" t="str">
            <v/>
          </cell>
          <cell r="P1406" t="str">
            <v/>
          </cell>
        </row>
        <row r="1407">
          <cell r="C1407" t="str">
            <v>403BCE0065</v>
          </cell>
          <cell r="D1407" t="str">
            <v>ACESSO LESTE SOBRAL</v>
          </cell>
          <cell r="E1407" t="str">
            <v>ACESSO OESTE SOBRAL</v>
          </cell>
          <cell r="F1407">
            <v>106.8</v>
          </cell>
          <cell r="G1407">
            <v>112.6</v>
          </cell>
          <cell r="H1407">
            <v>5.8</v>
          </cell>
          <cell r="I1407" t="str">
            <v>PAV</v>
          </cell>
          <cell r="J1407" t="str">
            <v/>
          </cell>
          <cell r="K1407" t="str">
            <v>222BCE0170</v>
          </cell>
          <cell r="L1407" t="str">
            <v/>
          </cell>
          <cell r="M1407" t="str">
            <v/>
          </cell>
          <cell r="O1407" t="str">
            <v/>
          </cell>
          <cell r="P1407" t="str">
            <v/>
          </cell>
        </row>
        <row r="1408">
          <cell r="C1408" t="str">
            <v>403BCE0070</v>
          </cell>
          <cell r="D1408" t="str">
            <v>ACESSO OESTE SOBRAL</v>
          </cell>
          <cell r="E1408" t="str">
            <v>ENTR BR-222(B)/CE-183</v>
          </cell>
          <cell r="F1408">
            <v>112.6</v>
          </cell>
          <cell r="G1408">
            <v>124.6</v>
          </cell>
          <cell r="H1408">
            <v>12</v>
          </cell>
          <cell r="I1408" t="str">
            <v>PAV</v>
          </cell>
          <cell r="J1408" t="str">
            <v/>
          </cell>
          <cell r="K1408" t="str">
            <v>222BCE0190</v>
          </cell>
          <cell r="L1408" t="str">
            <v/>
          </cell>
          <cell r="M1408" t="str">
            <v/>
          </cell>
          <cell r="O1408" t="str">
            <v/>
          </cell>
          <cell r="P1408" t="str">
            <v/>
          </cell>
        </row>
        <row r="1409">
          <cell r="C1409" t="str">
            <v>403BCE0075</v>
          </cell>
          <cell r="D1409" t="str">
            <v>ENTR BR-222(B)/CE-183</v>
          </cell>
          <cell r="E1409" t="str">
            <v>ENTR CE-253 (CARIRÉ)</v>
          </cell>
          <cell r="F1409">
            <v>124.6</v>
          </cell>
          <cell r="G1409">
            <v>149.4</v>
          </cell>
          <cell r="H1409">
            <v>24.8</v>
          </cell>
          <cell r="I1409" t="str">
            <v>PAV</v>
          </cell>
          <cell r="J1409" t="str">
            <v>*</v>
          </cell>
          <cell r="L1409" t="str">
            <v/>
          </cell>
          <cell r="M1409" t="str">
            <v/>
          </cell>
          <cell r="O1409" t="str">
            <v/>
          </cell>
          <cell r="P1409" t="str">
            <v/>
          </cell>
        </row>
        <row r="1410">
          <cell r="C1410" t="str">
            <v>403BCE0090</v>
          </cell>
          <cell r="D1410" t="str">
            <v>ENTR CE-253 (CARIRÉ)</v>
          </cell>
          <cell r="E1410" t="str">
            <v>ENTR CE-366(A) (VARJOTA)</v>
          </cell>
          <cell r="F1410">
            <v>149.4</v>
          </cell>
          <cell r="G1410">
            <v>176.2</v>
          </cell>
          <cell r="H1410">
            <v>26.8</v>
          </cell>
          <cell r="I1410" t="str">
            <v>PLA</v>
          </cell>
          <cell r="J1410" t="str">
            <v/>
          </cell>
          <cell r="L1410" t="str">
            <v/>
          </cell>
          <cell r="M1410" t="str">
            <v/>
          </cell>
          <cell r="N1410" t="str">
            <v xml:space="preserve">CE-183 </v>
          </cell>
          <cell r="O1410" t="str">
            <v>PAV</v>
          </cell>
          <cell r="P1410" t="str">
            <v/>
          </cell>
        </row>
        <row r="1411">
          <cell r="C1411" t="str">
            <v>403BCE0091</v>
          </cell>
          <cell r="D1411" t="str">
            <v>ENTR CE-366(A) (VARJOTA)</v>
          </cell>
          <cell r="E1411" t="str">
            <v>ENTR CE-366(B)</v>
          </cell>
          <cell r="F1411">
            <v>176.2</v>
          </cell>
          <cell r="G1411">
            <v>181</v>
          </cell>
          <cell r="H1411">
            <v>4.8</v>
          </cell>
          <cell r="I1411" t="str">
            <v>PLA</v>
          </cell>
          <cell r="J1411" t="str">
            <v/>
          </cell>
          <cell r="L1411" t="str">
            <v/>
          </cell>
          <cell r="M1411" t="str">
            <v/>
          </cell>
          <cell r="N1411" t="str">
            <v xml:space="preserve">CE-366 </v>
          </cell>
          <cell r="O1411" t="str">
            <v>PAV</v>
          </cell>
          <cell r="P1411" t="str">
            <v/>
          </cell>
        </row>
        <row r="1412">
          <cell r="C1412" t="str">
            <v>403BCE0110</v>
          </cell>
          <cell r="D1412" t="str">
            <v>ENTR CE-366(B)</v>
          </cell>
          <cell r="E1412" t="str">
            <v>ENTR CE-187 (IPÚ)</v>
          </cell>
          <cell r="F1412">
            <v>181</v>
          </cell>
          <cell r="G1412">
            <v>209.6</v>
          </cell>
          <cell r="H1412">
            <v>28.6</v>
          </cell>
          <cell r="I1412" t="str">
            <v>PLA</v>
          </cell>
          <cell r="J1412" t="str">
            <v/>
          </cell>
          <cell r="L1412" t="str">
            <v/>
          </cell>
          <cell r="M1412" t="str">
            <v/>
          </cell>
          <cell r="N1412" t="str">
            <v xml:space="preserve">CE-329 </v>
          </cell>
          <cell r="O1412" t="str">
            <v>PAV</v>
          </cell>
          <cell r="P1412" t="str">
            <v/>
          </cell>
        </row>
        <row r="1413">
          <cell r="C1413" t="str">
            <v>403BCE0130</v>
          </cell>
          <cell r="D1413" t="str">
            <v>ENTR CE-187 (IPÚ)</v>
          </cell>
          <cell r="E1413" t="str">
            <v>ENTR CE-257 (P/HIDROLÂNDIA)</v>
          </cell>
          <cell r="F1413">
            <v>209.6</v>
          </cell>
          <cell r="G1413">
            <v>217.4</v>
          </cell>
          <cell r="H1413">
            <v>7.8</v>
          </cell>
          <cell r="I1413" t="str">
            <v>PLA</v>
          </cell>
          <cell r="J1413" t="str">
            <v/>
          </cell>
          <cell r="L1413" t="str">
            <v/>
          </cell>
          <cell r="M1413" t="str">
            <v/>
          </cell>
          <cell r="N1413" t="str">
            <v xml:space="preserve">CE-187 </v>
          </cell>
          <cell r="O1413" t="str">
            <v>PAV</v>
          </cell>
          <cell r="P1413" t="str">
            <v/>
          </cell>
        </row>
        <row r="1414">
          <cell r="C1414" t="str">
            <v>403BCE0135</v>
          </cell>
          <cell r="D1414" t="str">
            <v>ENTR CE-257 (P/HIDROLÂNDIA)</v>
          </cell>
          <cell r="E1414" t="str">
            <v>ENTR CE-333 (IPUEIRAS)</v>
          </cell>
          <cell r="F1414">
            <v>217.4</v>
          </cell>
          <cell r="G1414">
            <v>234.8</v>
          </cell>
          <cell r="H1414">
            <v>17.399999999999999</v>
          </cell>
          <cell r="I1414" t="str">
            <v>PLA</v>
          </cell>
          <cell r="J1414" t="str">
            <v/>
          </cell>
          <cell r="L1414" t="str">
            <v/>
          </cell>
          <cell r="M1414" t="str">
            <v/>
          </cell>
          <cell r="N1414" t="str">
            <v xml:space="preserve">CE-187 </v>
          </cell>
          <cell r="O1414" t="str">
            <v>PAV</v>
          </cell>
          <cell r="P1414" t="str">
            <v/>
          </cell>
        </row>
        <row r="1415">
          <cell r="C1415" t="str">
            <v>403BCE0150</v>
          </cell>
          <cell r="D1415" t="str">
            <v>ENTR CE-333 (IPUEIRAS)</v>
          </cell>
          <cell r="E1415" t="str">
            <v>ENTR CE-265 (NOVA RUSSAS)</v>
          </cell>
          <cell r="F1415">
            <v>234.8</v>
          </cell>
          <cell r="G1415">
            <v>265.7</v>
          </cell>
          <cell r="H1415">
            <v>30.9</v>
          </cell>
          <cell r="I1415" t="str">
            <v>PLA</v>
          </cell>
          <cell r="J1415" t="str">
            <v/>
          </cell>
          <cell r="L1415" t="str">
            <v/>
          </cell>
          <cell r="M1415" t="str">
            <v/>
          </cell>
          <cell r="N1415" t="str">
            <v xml:space="preserve">CE-187 </v>
          </cell>
          <cell r="O1415" t="str">
            <v>PAV</v>
          </cell>
          <cell r="P1415" t="str">
            <v/>
          </cell>
        </row>
        <row r="1416">
          <cell r="C1416" t="str">
            <v>403BCE0170</v>
          </cell>
          <cell r="D1416" t="str">
            <v>ENTR CE-265 (NOVA RUSSAS)</v>
          </cell>
          <cell r="E1416" t="str">
            <v>ENTR CE-266 (SUCESSO)</v>
          </cell>
          <cell r="F1416">
            <v>265.7</v>
          </cell>
          <cell r="G1416">
            <v>290.60000000000002</v>
          </cell>
          <cell r="H1416">
            <v>24.9</v>
          </cell>
          <cell r="I1416" t="str">
            <v>PLA</v>
          </cell>
          <cell r="J1416" t="str">
            <v/>
          </cell>
          <cell r="L1416" t="str">
            <v/>
          </cell>
          <cell r="M1416" t="str">
            <v/>
          </cell>
          <cell r="N1416" t="str">
            <v xml:space="preserve">CE-187 </v>
          </cell>
          <cell r="O1416" t="str">
            <v>PAV</v>
          </cell>
          <cell r="P1416" t="str">
            <v/>
          </cell>
        </row>
        <row r="1417">
          <cell r="C1417" t="str">
            <v>403BCE0190</v>
          </cell>
          <cell r="D1417" t="str">
            <v>ENTR CE-266 (SUCESSO)</v>
          </cell>
          <cell r="E1417" t="str">
            <v>ENTR BR-226/404 (CRATEÚS)</v>
          </cell>
          <cell r="F1417">
            <v>290.60000000000002</v>
          </cell>
          <cell r="G1417">
            <v>326.5</v>
          </cell>
          <cell r="H1417">
            <v>35.9</v>
          </cell>
          <cell r="I1417" t="str">
            <v>PLA</v>
          </cell>
          <cell r="J1417" t="str">
            <v/>
          </cell>
          <cell r="L1417" t="str">
            <v/>
          </cell>
          <cell r="M1417" t="str">
            <v/>
          </cell>
          <cell r="N1417" t="str">
            <v xml:space="preserve">CE-187 </v>
          </cell>
          <cell r="O1417" t="str">
            <v>PAV</v>
          </cell>
          <cell r="P1417" t="str">
            <v/>
          </cell>
        </row>
        <row r="1418">
          <cell r="C1418" t="str">
            <v>403BCE9000</v>
          </cell>
          <cell r="D1418" t="str">
            <v>ENTR BR-403 (ACARAÚ)</v>
          </cell>
          <cell r="E1418" t="str">
            <v>CRUZ</v>
          </cell>
          <cell r="F1418">
            <v>0</v>
          </cell>
          <cell r="G1418">
            <v>6.7</v>
          </cell>
          <cell r="H1418">
            <v>6.7</v>
          </cell>
          <cell r="I1418" t="str">
            <v>PAV</v>
          </cell>
          <cell r="J1418" t="str">
            <v>*</v>
          </cell>
          <cell r="L1418" t="str">
            <v/>
          </cell>
          <cell r="M1418" t="str">
            <v/>
          </cell>
          <cell r="O1418" t="str">
            <v/>
          </cell>
          <cell r="P1418" t="str">
            <v/>
          </cell>
        </row>
        <row r="1419">
          <cell r="J1419" t="str">
            <v/>
          </cell>
        </row>
        <row r="1420">
          <cell r="C1420" t="str">
            <v>404BCE0050</v>
          </cell>
          <cell r="D1420" t="str">
            <v>DIV PI/CE</v>
          </cell>
          <cell r="E1420" t="str">
            <v>ENTR CE-192/265 (PORANGA)</v>
          </cell>
          <cell r="F1420">
            <v>0</v>
          </cell>
          <cell r="G1420">
            <v>35</v>
          </cell>
          <cell r="H1420">
            <v>35</v>
          </cell>
          <cell r="I1420" t="str">
            <v>PLA</v>
          </cell>
          <cell r="J1420" t="str">
            <v/>
          </cell>
          <cell r="L1420" t="str">
            <v/>
          </cell>
          <cell r="M1420" t="str">
            <v/>
          </cell>
          <cell r="O1420" t="str">
            <v/>
          </cell>
          <cell r="P1420" t="str">
            <v/>
          </cell>
        </row>
        <row r="1421">
          <cell r="C1421" t="str">
            <v>404BCE0070</v>
          </cell>
          <cell r="D1421" t="str">
            <v>ENTR CE-192/265 (PORANGA)</v>
          </cell>
          <cell r="E1421" t="str">
            <v>ENTR CE-333 (IPAPORANGA)</v>
          </cell>
          <cell r="F1421">
            <v>35</v>
          </cell>
          <cell r="G1421">
            <v>55</v>
          </cell>
          <cell r="H1421">
            <v>20</v>
          </cell>
          <cell r="I1421" t="str">
            <v>PLA</v>
          </cell>
          <cell r="J1421" t="str">
            <v/>
          </cell>
          <cell r="L1421" t="str">
            <v/>
          </cell>
          <cell r="M1421" t="str">
            <v/>
          </cell>
          <cell r="O1421" t="str">
            <v/>
          </cell>
          <cell r="P1421" t="str">
            <v/>
          </cell>
        </row>
        <row r="1422">
          <cell r="C1422" t="str">
            <v>404BCE0090</v>
          </cell>
          <cell r="D1422" t="str">
            <v>ENTR CE-333 (IPAPORANGA)</v>
          </cell>
          <cell r="E1422" t="str">
            <v>ENTR BR-226/403 (CRATEÚS)</v>
          </cell>
          <cell r="F1422">
            <v>55</v>
          </cell>
          <cell r="G1422">
            <v>85</v>
          </cell>
          <cell r="H1422">
            <v>30</v>
          </cell>
          <cell r="I1422" t="str">
            <v>PAV</v>
          </cell>
          <cell r="J1422" t="str">
            <v>*</v>
          </cell>
          <cell r="L1422" t="str">
            <v/>
          </cell>
          <cell r="M1422" t="str">
            <v/>
          </cell>
          <cell r="O1422" t="str">
            <v/>
          </cell>
          <cell r="P1422" t="str">
            <v/>
          </cell>
        </row>
        <row r="1423">
          <cell r="C1423" t="str">
            <v>404BCE0110</v>
          </cell>
          <cell r="D1423" t="str">
            <v>ENTR BR-226/403 (CRATEÚS)</v>
          </cell>
          <cell r="E1423" t="str">
            <v>NOVO ORIENTE</v>
          </cell>
          <cell r="F1423">
            <v>85</v>
          </cell>
          <cell r="G1423">
            <v>132.1</v>
          </cell>
          <cell r="H1423">
            <v>47.1</v>
          </cell>
          <cell r="I1423" t="str">
            <v>PLA</v>
          </cell>
          <cell r="J1423" t="str">
            <v/>
          </cell>
          <cell r="L1423" t="str">
            <v/>
          </cell>
          <cell r="M1423" t="str">
            <v/>
          </cell>
          <cell r="N1423" t="str">
            <v xml:space="preserve">CE-187 </v>
          </cell>
          <cell r="O1423" t="str">
            <v>PAV</v>
          </cell>
          <cell r="P1423" t="str">
            <v/>
          </cell>
        </row>
        <row r="1424">
          <cell r="C1424" t="str">
            <v>404BCE0120</v>
          </cell>
          <cell r="D1424" t="str">
            <v>NOVO ORIENTE</v>
          </cell>
          <cell r="E1424" t="str">
            <v>ENTR CE-351 (P/QUITERIANÓPOLIS)</v>
          </cell>
          <cell r="F1424">
            <v>132.1</v>
          </cell>
          <cell r="G1424">
            <v>164.4</v>
          </cell>
          <cell r="H1424">
            <v>32.299999999999997</v>
          </cell>
          <cell r="I1424" t="str">
            <v>PLA</v>
          </cell>
          <cell r="J1424" t="str">
            <v/>
          </cell>
          <cell r="L1424" t="str">
            <v/>
          </cell>
          <cell r="M1424" t="str">
            <v/>
          </cell>
          <cell r="N1424" t="str">
            <v xml:space="preserve">CE-187 </v>
          </cell>
          <cell r="O1424" t="str">
            <v>PAV</v>
          </cell>
          <cell r="P1424" t="str">
            <v/>
          </cell>
        </row>
        <row r="1425">
          <cell r="C1425" t="str">
            <v>404BCE0125</v>
          </cell>
          <cell r="D1425" t="str">
            <v>ENTR CE-351 (P/QUITERIANÓPOLIS)</v>
          </cell>
          <cell r="E1425" t="str">
            <v>ENTR BR-020/CE-176/363 (TAUÁ)</v>
          </cell>
          <cell r="F1425">
            <v>164.4</v>
          </cell>
          <cell r="G1425">
            <v>222.3</v>
          </cell>
          <cell r="H1425">
            <v>57.9</v>
          </cell>
          <cell r="I1425" t="str">
            <v>PLA</v>
          </cell>
          <cell r="J1425" t="str">
            <v/>
          </cell>
          <cell r="L1425" t="str">
            <v/>
          </cell>
          <cell r="M1425" t="str">
            <v/>
          </cell>
          <cell r="N1425" t="str">
            <v xml:space="preserve">CE-187 </v>
          </cell>
          <cell r="O1425" t="str">
            <v>PAV</v>
          </cell>
          <cell r="P1425" t="str">
            <v/>
          </cell>
        </row>
        <row r="1426">
          <cell r="C1426" t="str">
            <v>404BCE0130</v>
          </cell>
          <cell r="D1426" t="str">
            <v>ENTR BR-020/CE-176/363 (TAUÁ)</v>
          </cell>
          <cell r="E1426" t="str">
            <v>ENTR CE-169/277 (CATARINA)</v>
          </cell>
          <cell r="F1426">
            <v>222.3</v>
          </cell>
          <cell r="G1426">
            <v>272.3</v>
          </cell>
          <cell r="H1426">
            <v>50</v>
          </cell>
          <cell r="I1426" t="str">
            <v>PLA</v>
          </cell>
          <cell r="J1426" t="str">
            <v/>
          </cell>
          <cell r="L1426" t="str">
            <v/>
          </cell>
          <cell r="M1426" t="str">
            <v/>
          </cell>
          <cell r="O1426" t="str">
            <v/>
          </cell>
          <cell r="P1426" t="str">
            <v/>
          </cell>
        </row>
        <row r="1427">
          <cell r="C1427" t="str">
            <v>404BCE0140</v>
          </cell>
          <cell r="D1427" t="str">
            <v>ENTR CE-169/277 (CATARINA)</v>
          </cell>
          <cell r="E1427" t="str">
            <v>ENTR BR-122(A)/CE-375 (IGUATÚ)</v>
          </cell>
          <cell r="F1427">
            <v>272.3</v>
          </cell>
          <cell r="G1427">
            <v>347.3</v>
          </cell>
          <cell r="H1427">
            <v>75</v>
          </cell>
          <cell r="I1427" t="str">
            <v>PLA</v>
          </cell>
          <cell r="J1427" t="str">
            <v/>
          </cell>
          <cell r="L1427" t="str">
            <v/>
          </cell>
          <cell r="M1427" t="str">
            <v/>
          </cell>
          <cell r="O1427" t="str">
            <v/>
          </cell>
          <cell r="P1427" t="str">
            <v/>
          </cell>
        </row>
        <row r="1428">
          <cell r="C1428" t="str">
            <v>404BCE0145</v>
          </cell>
          <cell r="D1428" t="str">
            <v>ENTR BR-122(A)/CE-375 (IGUATÚ)</v>
          </cell>
          <cell r="E1428" t="str">
            <v>ENTR BR-122(B)</v>
          </cell>
          <cell r="F1428">
            <v>347.3</v>
          </cell>
          <cell r="G1428">
            <v>351.7</v>
          </cell>
          <cell r="H1428">
            <v>4.4000000000000004</v>
          </cell>
          <cell r="I1428" t="str">
            <v>PLA</v>
          </cell>
          <cell r="J1428" t="str">
            <v/>
          </cell>
          <cell r="K1428" t="str">
            <v>122BCE0150</v>
          </cell>
          <cell r="L1428" t="str">
            <v/>
          </cell>
          <cell r="M1428" t="str">
            <v/>
          </cell>
          <cell r="N1428" t="str">
            <v xml:space="preserve">CE-060 </v>
          </cell>
          <cell r="O1428" t="str">
            <v>PAV</v>
          </cell>
          <cell r="P1428" t="str">
            <v/>
          </cell>
        </row>
        <row r="1429">
          <cell r="C1429" t="str">
            <v>404BCE0150</v>
          </cell>
          <cell r="D1429" t="str">
            <v>ENTR BR-122(B)</v>
          </cell>
          <cell r="E1429" t="str">
            <v>ENTR CE-153(A)/282 (CASCUDO)</v>
          </cell>
          <cell r="F1429">
            <v>351.7</v>
          </cell>
          <cell r="G1429">
            <v>383.9</v>
          </cell>
          <cell r="H1429">
            <v>32.200000000000003</v>
          </cell>
          <cell r="I1429" t="str">
            <v>PLA</v>
          </cell>
          <cell r="J1429" t="str">
            <v/>
          </cell>
          <cell r="L1429" t="str">
            <v/>
          </cell>
          <cell r="M1429" t="str">
            <v/>
          </cell>
          <cell r="N1429" t="str">
            <v xml:space="preserve">CE-282 </v>
          </cell>
          <cell r="O1429" t="str">
            <v>PAV</v>
          </cell>
          <cell r="P1429" t="str">
            <v/>
          </cell>
        </row>
        <row r="1430">
          <cell r="C1430" t="str">
            <v>404BCE0151</v>
          </cell>
          <cell r="D1430" t="str">
            <v>ENTR CE-153(A)/282 (CASCUDO)</v>
          </cell>
          <cell r="E1430" t="str">
            <v>ENTR CE-153(B) (LIMA CAMPOS)</v>
          </cell>
          <cell r="F1430">
            <v>383.9</v>
          </cell>
          <cell r="G1430">
            <v>394</v>
          </cell>
          <cell r="H1430">
            <v>10.1</v>
          </cell>
          <cell r="I1430" t="str">
            <v>PLA</v>
          </cell>
          <cell r="J1430" t="str">
            <v/>
          </cell>
          <cell r="L1430" t="str">
            <v/>
          </cell>
          <cell r="M1430" t="str">
            <v/>
          </cell>
          <cell r="N1430" t="str">
            <v xml:space="preserve">CE-282 </v>
          </cell>
          <cell r="O1430" t="str">
            <v>PAV</v>
          </cell>
          <cell r="P1430" t="str">
            <v/>
          </cell>
        </row>
        <row r="1431">
          <cell r="C1431" t="str">
            <v>404BCE0170</v>
          </cell>
          <cell r="D1431" t="str">
            <v>ENTR CE-153(B) (LIMA CAMPOS)</v>
          </cell>
          <cell r="E1431" t="str">
            <v>ENTR BR-116 (ICÓ)</v>
          </cell>
          <cell r="F1431">
            <v>394</v>
          </cell>
          <cell r="G1431">
            <v>406.7</v>
          </cell>
          <cell r="H1431">
            <v>12.7</v>
          </cell>
          <cell r="I1431" t="str">
            <v>PLA</v>
          </cell>
          <cell r="J1431" t="str">
            <v/>
          </cell>
          <cell r="L1431" t="str">
            <v/>
          </cell>
          <cell r="M1431" t="str">
            <v/>
          </cell>
          <cell r="N1431" t="str">
            <v xml:space="preserve">CE-282 </v>
          </cell>
          <cell r="O1431" t="str">
            <v>PAV</v>
          </cell>
          <cell r="P1431" t="str">
            <v/>
          </cell>
        </row>
        <row r="1432">
          <cell r="J1432" t="str">
            <v/>
          </cell>
        </row>
        <row r="1433">
          <cell r="C1433" t="str">
            <v>434BCE0100</v>
          </cell>
          <cell r="D1433" t="str">
            <v>DIV PB/CE</v>
          </cell>
          <cell r="E1433" t="str">
            <v>ENTR BR-116 (ICÓ)</v>
          </cell>
          <cell r="F1433">
            <v>0</v>
          </cell>
          <cell r="G1433">
            <v>38</v>
          </cell>
          <cell r="H1433">
            <v>38</v>
          </cell>
          <cell r="I1433" t="str">
            <v>PLA</v>
          </cell>
          <cell r="J1433" t="str">
            <v/>
          </cell>
          <cell r="L1433" t="str">
            <v/>
          </cell>
          <cell r="M1433" t="str">
            <v/>
          </cell>
          <cell r="O1433" t="str">
            <v/>
          </cell>
          <cell r="P1433" t="str">
            <v/>
          </cell>
        </row>
        <row r="1434">
          <cell r="J1434" t="str">
            <v/>
          </cell>
        </row>
        <row r="1435">
          <cell r="C1435" t="str">
            <v>437BCE0020</v>
          </cell>
          <cell r="D1435" t="str">
            <v>DIV RN/CE</v>
          </cell>
          <cell r="E1435" t="str">
            <v>ENTR BR-116/CE-266</v>
          </cell>
          <cell r="F1435">
            <v>0</v>
          </cell>
          <cell r="G1435">
            <v>45</v>
          </cell>
          <cell r="H1435">
            <v>45</v>
          </cell>
          <cell r="I1435" t="str">
            <v>IMP</v>
          </cell>
          <cell r="J1435" t="str">
            <v/>
          </cell>
          <cell r="L1435" t="str">
            <v/>
          </cell>
          <cell r="M1435" t="str">
            <v/>
          </cell>
          <cell r="O1435" t="str">
            <v/>
          </cell>
          <cell r="P1435" t="str">
            <v/>
          </cell>
        </row>
        <row r="1436">
          <cell r="J1436" t="str">
            <v/>
          </cell>
        </row>
        <row r="1437">
          <cell r="J1437" t="str">
            <v/>
          </cell>
        </row>
        <row r="1438">
          <cell r="C1438" t="str">
            <v>101BRN0010</v>
          </cell>
          <cell r="D1438" t="str">
            <v>TOUROS</v>
          </cell>
          <cell r="E1438" t="str">
            <v>ENTR RN-064</v>
          </cell>
          <cell r="F1438">
            <v>0</v>
          </cell>
          <cell r="G1438">
            <v>6.2</v>
          </cell>
          <cell r="H1438">
            <v>6.2</v>
          </cell>
          <cell r="I1438" t="str">
            <v>PAV</v>
          </cell>
          <cell r="J1438" t="str">
            <v>*</v>
          </cell>
          <cell r="L1438" t="str">
            <v/>
          </cell>
          <cell r="M1438" t="str">
            <v/>
          </cell>
          <cell r="O1438" t="str">
            <v/>
          </cell>
          <cell r="P1438" t="str">
            <v/>
          </cell>
        </row>
        <row r="1439">
          <cell r="C1439" t="str">
            <v>101BRN0020</v>
          </cell>
          <cell r="D1439" t="str">
            <v>ENTR RN-064</v>
          </cell>
          <cell r="E1439" t="str">
            <v>ENTR RN-021 (P/RIO DO FOGO)</v>
          </cell>
          <cell r="F1439">
            <v>6.2</v>
          </cell>
          <cell r="G1439">
            <v>20.2</v>
          </cell>
          <cell r="H1439">
            <v>14</v>
          </cell>
          <cell r="I1439" t="str">
            <v>PAV</v>
          </cell>
          <cell r="J1439" t="str">
            <v>*</v>
          </cell>
          <cell r="L1439" t="str">
            <v/>
          </cell>
          <cell r="M1439" t="str">
            <v/>
          </cell>
          <cell r="O1439" t="str">
            <v/>
          </cell>
          <cell r="P1439" t="str">
            <v/>
          </cell>
        </row>
        <row r="1440">
          <cell r="C1440" t="str">
            <v>101BRN0030</v>
          </cell>
          <cell r="D1440" t="str">
            <v>ENTR RN-021 (P/RIO DO FOGO)</v>
          </cell>
          <cell r="E1440" t="str">
            <v>ACESSO ZUMBI</v>
          </cell>
          <cell r="F1440">
            <v>20.2</v>
          </cell>
          <cell r="G1440">
            <v>30.3</v>
          </cell>
          <cell r="H1440">
            <v>10.1</v>
          </cell>
          <cell r="I1440" t="str">
            <v>PAV</v>
          </cell>
          <cell r="J1440" t="str">
            <v>*</v>
          </cell>
          <cell r="L1440" t="str">
            <v/>
          </cell>
          <cell r="M1440" t="str">
            <v/>
          </cell>
          <cell r="O1440" t="str">
            <v/>
          </cell>
          <cell r="P1440" t="str">
            <v/>
          </cell>
        </row>
        <row r="1441">
          <cell r="C1441" t="str">
            <v>101BRN0032</v>
          </cell>
          <cell r="D1441" t="str">
            <v>ACESSO ZUMBI</v>
          </cell>
          <cell r="E1441" t="str">
            <v>ACESSO PITITINGA</v>
          </cell>
          <cell r="F1441">
            <v>30.3</v>
          </cell>
          <cell r="G1441">
            <v>36.9</v>
          </cell>
          <cell r="H1441">
            <v>6.6</v>
          </cell>
          <cell r="I1441" t="str">
            <v>PAV</v>
          </cell>
          <cell r="J1441" t="str">
            <v>*</v>
          </cell>
          <cell r="L1441" t="str">
            <v/>
          </cell>
          <cell r="M1441" t="str">
            <v/>
          </cell>
          <cell r="O1441" t="str">
            <v/>
          </cell>
          <cell r="P1441" t="str">
            <v/>
          </cell>
        </row>
        <row r="1442">
          <cell r="C1442" t="str">
            <v>101BRN0034</v>
          </cell>
          <cell r="D1442" t="str">
            <v>ACESSO PITITINGA</v>
          </cell>
          <cell r="E1442" t="str">
            <v>ACESSO MARACAJAÚ</v>
          </cell>
          <cell r="F1442">
            <v>36.9</v>
          </cell>
          <cell r="G1442">
            <v>41.7</v>
          </cell>
          <cell r="H1442">
            <v>4.8</v>
          </cell>
          <cell r="I1442" t="str">
            <v>PAV</v>
          </cell>
          <cell r="J1442" t="str">
            <v>*</v>
          </cell>
          <cell r="L1442" t="str">
            <v/>
          </cell>
          <cell r="M1442" t="str">
            <v/>
          </cell>
          <cell r="O1442" t="str">
            <v/>
          </cell>
          <cell r="P1442" t="str">
            <v/>
          </cell>
        </row>
        <row r="1443">
          <cell r="C1443" t="str">
            <v>101BRN0036</v>
          </cell>
          <cell r="D1443" t="str">
            <v>ACESSO MARACAJAÚ</v>
          </cell>
          <cell r="E1443" t="str">
            <v>ACESSO CARAÚBAS</v>
          </cell>
          <cell r="F1443">
            <v>41.7</v>
          </cell>
          <cell r="G1443">
            <v>44.8</v>
          </cell>
          <cell r="H1443">
            <v>3.1</v>
          </cell>
          <cell r="I1443" t="str">
            <v>PAV</v>
          </cell>
          <cell r="J1443" t="str">
            <v>*</v>
          </cell>
          <cell r="L1443" t="str">
            <v/>
          </cell>
          <cell r="M1443" t="str">
            <v/>
          </cell>
          <cell r="O1443" t="str">
            <v/>
          </cell>
          <cell r="P1443" t="str">
            <v/>
          </cell>
        </row>
        <row r="1444">
          <cell r="C1444" t="str">
            <v>101BRN0040</v>
          </cell>
          <cell r="D1444" t="str">
            <v>ACESSO CARAÚBAS</v>
          </cell>
          <cell r="E1444" t="str">
            <v>ENTR RN-160(A) (P/MURIÚ E MAXARANGUAPE)</v>
          </cell>
          <cell r="F1444">
            <v>44.8</v>
          </cell>
          <cell r="G1444">
            <v>58.2</v>
          </cell>
          <cell r="H1444">
            <v>13.4</v>
          </cell>
          <cell r="I1444" t="str">
            <v>PAV</v>
          </cell>
          <cell r="J1444" t="str">
            <v>*</v>
          </cell>
          <cell r="L1444" t="str">
            <v/>
          </cell>
          <cell r="M1444" t="str">
            <v/>
          </cell>
          <cell r="O1444" t="str">
            <v/>
          </cell>
          <cell r="P1444" t="str">
            <v/>
          </cell>
        </row>
        <row r="1445">
          <cell r="C1445" t="str">
            <v>101BRN0050</v>
          </cell>
          <cell r="D1445" t="str">
            <v>ENTR RN-160(A) (P/MURIÚ E MAXARANGUAPE)</v>
          </cell>
          <cell r="E1445" t="str">
            <v>ACESSO PITANGUI</v>
          </cell>
          <cell r="F1445">
            <v>58.2</v>
          </cell>
          <cell r="G1445">
            <v>66.3</v>
          </cell>
          <cell r="H1445">
            <v>8.1</v>
          </cell>
          <cell r="I1445" t="str">
            <v>PAV</v>
          </cell>
          <cell r="J1445" t="str">
            <v>*</v>
          </cell>
          <cell r="L1445" t="str">
            <v/>
          </cell>
          <cell r="M1445" t="str">
            <v/>
          </cell>
          <cell r="O1445" t="str">
            <v/>
          </cell>
          <cell r="P1445" t="str">
            <v/>
          </cell>
        </row>
        <row r="1446">
          <cell r="C1446" t="str">
            <v>101BRN0060</v>
          </cell>
          <cell r="D1446" t="str">
            <v>ACESSO PITANGUI</v>
          </cell>
          <cell r="E1446" t="str">
            <v>ENTR RN-160(B) (P/EXTREMOZ)</v>
          </cell>
          <cell r="F1446">
            <v>66.3</v>
          </cell>
          <cell r="G1446">
            <v>75.599999999999994</v>
          </cell>
          <cell r="H1446">
            <v>9.3000000000000007</v>
          </cell>
          <cell r="I1446" t="str">
            <v>PAV</v>
          </cell>
          <cell r="J1446" t="str">
            <v>*</v>
          </cell>
          <cell r="L1446" t="str">
            <v/>
          </cell>
          <cell r="M1446" t="str">
            <v/>
          </cell>
          <cell r="O1446" t="str">
            <v/>
          </cell>
          <cell r="P1446" t="str">
            <v/>
          </cell>
        </row>
        <row r="1447">
          <cell r="C1447" t="str">
            <v>101BRN0070</v>
          </cell>
          <cell r="D1447" t="str">
            <v>ENTR RN-160(B) (P/EXTREMOZ)</v>
          </cell>
          <cell r="E1447" t="str">
            <v>ENTR BR-406(A)</v>
          </cell>
          <cell r="F1447">
            <v>75.599999999999994</v>
          </cell>
          <cell r="G1447">
            <v>81.099999999999994</v>
          </cell>
          <cell r="H1447">
            <v>5.5</v>
          </cell>
          <cell r="I1447" t="str">
            <v>DUP</v>
          </cell>
          <cell r="J1447" t="str">
            <v>*</v>
          </cell>
          <cell r="L1447" t="str">
            <v/>
          </cell>
          <cell r="M1447" t="str">
            <v/>
          </cell>
          <cell r="O1447" t="str">
            <v/>
          </cell>
          <cell r="P1447" t="str">
            <v/>
          </cell>
        </row>
        <row r="1448">
          <cell r="C1448" t="str">
            <v>101BRN0075</v>
          </cell>
          <cell r="D1448" t="str">
            <v>ENTR BR-406(A)</v>
          </cell>
          <cell r="E1448" t="str">
            <v>ENTR RN-160 (P/SÃO GONÇALO DO AMARANTE)</v>
          </cell>
          <cell r="F1448">
            <v>81.099999999999994</v>
          </cell>
          <cell r="G1448">
            <v>83.4</v>
          </cell>
          <cell r="H1448">
            <v>2.2999999999999998</v>
          </cell>
          <cell r="I1448" t="str">
            <v>DUP</v>
          </cell>
          <cell r="J1448" t="str">
            <v>*</v>
          </cell>
          <cell r="K1448" t="str">
            <v>406BRN0150</v>
          </cell>
          <cell r="L1448" t="str">
            <v/>
          </cell>
          <cell r="M1448" t="str">
            <v/>
          </cell>
          <cell r="O1448" t="str">
            <v/>
          </cell>
          <cell r="P1448" t="str">
            <v/>
          </cell>
        </row>
        <row r="1449">
          <cell r="C1449" t="str">
            <v>101BRN0080</v>
          </cell>
          <cell r="D1449" t="str">
            <v>ENTR RN-160 (P/SÃO GONÇALO DO AMARANTE)</v>
          </cell>
          <cell r="E1449" t="str">
            <v>ACESSO REDINHA</v>
          </cell>
          <cell r="F1449">
            <v>83.4</v>
          </cell>
          <cell r="G1449">
            <v>85.1</v>
          </cell>
          <cell r="H1449">
            <v>1.7</v>
          </cell>
          <cell r="I1449" t="str">
            <v>DUP</v>
          </cell>
          <cell r="J1449" t="str">
            <v>*</v>
          </cell>
          <cell r="K1449" t="str">
            <v>406BRN0160</v>
          </cell>
          <cell r="L1449" t="str">
            <v/>
          </cell>
          <cell r="M1449" t="str">
            <v/>
          </cell>
          <cell r="O1449" t="str">
            <v/>
          </cell>
          <cell r="P1449" t="str">
            <v/>
          </cell>
        </row>
        <row r="1450">
          <cell r="C1450" t="str">
            <v>101BRN0085</v>
          </cell>
          <cell r="D1450" t="str">
            <v>ACESSO REDINHA</v>
          </cell>
          <cell r="E1450" t="str">
            <v>ENTR BR-406(B) (PONTE PRESIDENTE COSTA E SILVA)</v>
          </cell>
          <cell r="F1450">
            <v>85.1</v>
          </cell>
          <cell r="G1450">
            <v>85.8</v>
          </cell>
          <cell r="H1450">
            <v>0.7</v>
          </cell>
          <cell r="I1450" t="str">
            <v>DUP</v>
          </cell>
          <cell r="J1450" t="str">
            <v>*</v>
          </cell>
          <cell r="K1450" t="str">
            <v>406BRN0170</v>
          </cell>
          <cell r="L1450" t="str">
            <v/>
          </cell>
          <cell r="M1450" t="str">
            <v/>
          </cell>
          <cell r="O1450" t="str">
            <v/>
          </cell>
          <cell r="P1450" t="str">
            <v/>
          </cell>
        </row>
        <row r="1451">
          <cell r="C1451" t="str">
            <v>101BRN0090</v>
          </cell>
          <cell r="D1451" t="str">
            <v>ENTR BR-406(B) (PONTE PRESIDENTE COSTA E SILVA)</v>
          </cell>
          <cell r="E1451" t="str">
            <v>ENTR BR-226 (NATAL)</v>
          </cell>
          <cell r="F1451">
            <v>85.8</v>
          </cell>
          <cell r="G1451">
            <v>88.3</v>
          </cell>
          <cell r="H1451">
            <v>2.5</v>
          </cell>
          <cell r="I1451" t="str">
            <v>DUP</v>
          </cell>
          <cell r="J1451" t="str">
            <v>*</v>
          </cell>
          <cell r="L1451" t="str">
            <v/>
          </cell>
          <cell r="M1451" t="str">
            <v/>
          </cell>
          <cell r="O1451" t="str">
            <v/>
          </cell>
          <cell r="P1451" t="str">
            <v/>
          </cell>
        </row>
        <row r="1452">
          <cell r="C1452" t="str">
            <v>101BRN0100</v>
          </cell>
          <cell r="D1452" t="str">
            <v>ENTR BR-226 (NATAL)</v>
          </cell>
          <cell r="E1452" t="str">
            <v>ENTR BR-304(A) (NATAL) *TRECHO URBANO*</v>
          </cell>
          <cell r="F1452">
            <v>88.3</v>
          </cell>
          <cell r="G1452">
            <v>94.1</v>
          </cell>
          <cell r="H1452">
            <v>5.8</v>
          </cell>
          <cell r="I1452" t="str">
            <v>DUP</v>
          </cell>
          <cell r="J1452" t="str">
            <v>*</v>
          </cell>
          <cell r="L1452" t="str">
            <v/>
          </cell>
          <cell r="M1452" t="str">
            <v/>
          </cell>
          <cell r="O1452" t="str">
            <v/>
          </cell>
          <cell r="P1452" t="str">
            <v/>
          </cell>
        </row>
        <row r="1453">
          <cell r="C1453" t="str">
            <v>101BRN0110</v>
          </cell>
          <cell r="D1453" t="str">
            <v>ENTR BR-304(A) (NATAL)</v>
          </cell>
          <cell r="E1453" t="str">
            <v>ENTR RN-063 (P/PONTA NEGRA)</v>
          </cell>
          <cell r="F1453">
            <v>94.1</v>
          </cell>
          <cell r="G1453">
            <v>96.4</v>
          </cell>
          <cell r="H1453">
            <v>2.2999999999999998</v>
          </cell>
          <cell r="I1453" t="str">
            <v>DUP</v>
          </cell>
          <cell r="J1453" t="str">
            <v>*</v>
          </cell>
          <cell r="K1453" t="str">
            <v>304BRN0410</v>
          </cell>
          <cell r="L1453" t="str">
            <v/>
          </cell>
          <cell r="M1453" t="str">
            <v/>
          </cell>
          <cell r="O1453" t="str">
            <v/>
          </cell>
          <cell r="P1453" t="str">
            <v/>
          </cell>
        </row>
        <row r="1454">
          <cell r="C1454" t="str">
            <v>101BRN0130</v>
          </cell>
          <cell r="D1454" t="str">
            <v>ENTR RN-063 (P/PONTA NEGRA)</v>
          </cell>
          <cell r="E1454" t="str">
            <v>ENTR BR-304(B)</v>
          </cell>
          <cell r="F1454">
            <v>96.4</v>
          </cell>
          <cell r="G1454">
            <v>104.6</v>
          </cell>
          <cell r="H1454">
            <v>8.1999999999999993</v>
          </cell>
          <cell r="I1454" t="str">
            <v>DUP</v>
          </cell>
          <cell r="J1454" t="str">
            <v>*</v>
          </cell>
          <cell r="K1454" t="str">
            <v>304BRN0390</v>
          </cell>
          <cell r="L1454" t="str">
            <v/>
          </cell>
          <cell r="M1454" t="str">
            <v/>
          </cell>
          <cell r="O1454" t="str">
            <v/>
          </cell>
          <cell r="P1454" t="str">
            <v/>
          </cell>
        </row>
        <row r="1455">
          <cell r="C1455" t="str">
            <v>101BRN0132</v>
          </cell>
          <cell r="D1455" t="str">
            <v>ENTR BR-304(B)</v>
          </cell>
          <cell r="E1455" t="str">
            <v>ACESSO PARNAMIRIM</v>
          </cell>
          <cell r="F1455">
            <v>104.6</v>
          </cell>
          <cell r="G1455">
            <v>106.8</v>
          </cell>
          <cell r="H1455">
            <v>2.2000000000000002</v>
          </cell>
          <cell r="I1455" t="str">
            <v>DUP</v>
          </cell>
          <cell r="J1455" t="str">
            <v>*</v>
          </cell>
          <cell r="L1455" t="str">
            <v/>
          </cell>
          <cell r="M1455" t="str">
            <v/>
          </cell>
          <cell r="O1455" t="str">
            <v/>
          </cell>
          <cell r="P1455" t="str">
            <v/>
          </cell>
        </row>
        <row r="1456">
          <cell r="C1456" t="str">
            <v>101BRN0150</v>
          </cell>
          <cell r="D1456" t="str">
            <v>ACESSO PARNAMIRIM</v>
          </cell>
          <cell r="E1456" t="str">
            <v>FIM PISTA DUPLA</v>
          </cell>
          <cell r="F1456">
            <v>106.8</v>
          </cell>
          <cell r="G1456">
            <v>108.8</v>
          </cell>
          <cell r="H1456">
            <v>2</v>
          </cell>
          <cell r="I1456" t="str">
            <v>DUP</v>
          </cell>
          <cell r="J1456" t="str">
            <v>*</v>
          </cell>
          <cell r="L1456" t="str">
            <v/>
          </cell>
          <cell r="M1456" t="str">
            <v/>
          </cell>
          <cell r="O1456" t="str">
            <v/>
          </cell>
          <cell r="P1456" t="str">
            <v/>
          </cell>
        </row>
        <row r="1457">
          <cell r="C1457" t="str">
            <v>101BRN0160</v>
          </cell>
          <cell r="D1457" t="str">
            <v>FIM PISTA DUPLA</v>
          </cell>
          <cell r="E1457" t="str">
            <v>ENTR RN-002 (SÃO JOSÉ DO MIPIBU)</v>
          </cell>
          <cell r="F1457">
            <v>108.8</v>
          </cell>
          <cell r="G1457">
            <v>126.5</v>
          </cell>
          <cell r="H1457">
            <v>17.7</v>
          </cell>
          <cell r="I1457" t="str">
            <v>EOD</v>
          </cell>
          <cell r="J1457" t="str">
            <v>*</v>
          </cell>
          <cell r="L1457" t="str">
            <v/>
          </cell>
          <cell r="M1457" t="str">
            <v/>
          </cell>
          <cell r="O1457" t="str">
            <v/>
          </cell>
          <cell r="P1457" t="str">
            <v/>
          </cell>
        </row>
        <row r="1458">
          <cell r="C1458" t="str">
            <v>101BRN0170</v>
          </cell>
          <cell r="D1458" t="str">
            <v>ENTR RN-002 (SÃO JOSÉ DO MIPIBU)</v>
          </cell>
          <cell r="E1458" t="str">
            <v>ENTR RN-061 (P/ARES)</v>
          </cell>
          <cell r="F1458">
            <v>126.5</v>
          </cell>
          <cell r="G1458">
            <v>142.6</v>
          </cell>
          <cell r="H1458">
            <v>16.100000000000001</v>
          </cell>
          <cell r="I1458" t="str">
            <v>EOD</v>
          </cell>
          <cell r="J1458" t="str">
            <v>*</v>
          </cell>
          <cell r="L1458" t="str">
            <v/>
          </cell>
          <cell r="M1458" t="str">
            <v/>
          </cell>
          <cell r="O1458" t="str">
            <v/>
          </cell>
          <cell r="P1458" t="str">
            <v/>
          </cell>
        </row>
        <row r="1459">
          <cell r="C1459" t="str">
            <v>101BRN0190</v>
          </cell>
          <cell r="D1459" t="str">
            <v>ENTR RN-061 (P/ARES)</v>
          </cell>
          <cell r="E1459" t="str">
            <v>ENTR RN-003 (GOIANINHA)</v>
          </cell>
          <cell r="F1459">
            <v>142.6</v>
          </cell>
          <cell r="G1459">
            <v>148.6</v>
          </cell>
          <cell r="H1459">
            <v>6</v>
          </cell>
          <cell r="I1459" t="str">
            <v>EOD</v>
          </cell>
          <cell r="J1459" t="str">
            <v>*</v>
          </cell>
          <cell r="L1459" t="str">
            <v/>
          </cell>
          <cell r="M1459" t="str">
            <v/>
          </cell>
          <cell r="O1459" t="str">
            <v/>
          </cell>
          <cell r="P1459" t="str">
            <v/>
          </cell>
        </row>
        <row r="1460">
          <cell r="C1460" t="str">
            <v>101BRN0210</v>
          </cell>
          <cell r="D1460" t="str">
            <v>ENTR RN-003 (GOIANINHA)</v>
          </cell>
          <cell r="E1460" t="str">
            <v>ENTR RN-269 (P/GANGUARETAMA)</v>
          </cell>
          <cell r="F1460">
            <v>148.6</v>
          </cell>
          <cell r="G1460">
            <v>164.4</v>
          </cell>
          <cell r="H1460">
            <v>15.8</v>
          </cell>
          <cell r="I1460" t="str">
            <v>EOD</v>
          </cell>
          <cell r="J1460" t="str">
            <v>*</v>
          </cell>
          <cell r="L1460" t="str">
            <v/>
          </cell>
          <cell r="M1460" t="str">
            <v/>
          </cell>
          <cell r="O1460" t="str">
            <v/>
          </cell>
          <cell r="P1460" t="str">
            <v/>
          </cell>
        </row>
        <row r="1461">
          <cell r="C1461" t="str">
            <v>101BRN0230</v>
          </cell>
          <cell r="D1461" t="str">
            <v>ENTR RN-269 (P/GANGUARETAMA)</v>
          </cell>
          <cell r="E1461" t="str">
            <v>ENTR RN-062 (P/BAIA FORMOSA)</v>
          </cell>
          <cell r="F1461">
            <v>164.4</v>
          </cell>
          <cell r="G1461">
            <v>169.9</v>
          </cell>
          <cell r="H1461">
            <v>5.5</v>
          </cell>
          <cell r="I1461" t="str">
            <v>EOD</v>
          </cell>
          <cell r="J1461" t="str">
            <v>*</v>
          </cell>
          <cell r="L1461" t="str">
            <v/>
          </cell>
          <cell r="M1461" t="str">
            <v/>
          </cell>
          <cell r="O1461" t="str">
            <v/>
          </cell>
          <cell r="P1461" t="str">
            <v/>
          </cell>
        </row>
        <row r="1462">
          <cell r="C1462" t="str">
            <v>101BRN0240</v>
          </cell>
          <cell r="D1462" t="str">
            <v>ENTR RN-062 (P/BAIA FORMOSA)</v>
          </cell>
          <cell r="E1462" t="str">
            <v>DIV RN/PB</v>
          </cell>
          <cell r="F1462">
            <v>169.9</v>
          </cell>
          <cell r="G1462">
            <v>177.8</v>
          </cell>
          <cell r="H1462">
            <v>7.9</v>
          </cell>
          <cell r="I1462" t="str">
            <v>EOD</v>
          </cell>
          <cell r="J1462" t="str">
            <v>*</v>
          </cell>
          <cell r="L1462" t="str">
            <v/>
          </cell>
          <cell r="M1462" t="str">
            <v/>
          </cell>
          <cell r="O1462" t="str">
            <v/>
          </cell>
          <cell r="P1462" t="str">
            <v/>
          </cell>
        </row>
        <row r="1463">
          <cell r="J1463" t="str">
            <v/>
          </cell>
        </row>
        <row r="1464">
          <cell r="C1464" t="str">
            <v>104BRN0010</v>
          </cell>
          <cell r="D1464" t="str">
            <v>ENTR BR-406(A)/RN-118(A) (MACAU)</v>
          </cell>
          <cell r="E1464" t="str">
            <v>ENTR BR-406(B)/RN-118(B)</v>
          </cell>
          <cell r="F1464">
            <v>0</v>
          </cell>
          <cell r="G1464">
            <v>5.6</v>
          </cell>
          <cell r="H1464">
            <v>5.6</v>
          </cell>
          <cell r="I1464" t="str">
            <v>PAV</v>
          </cell>
          <cell r="J1464" t="str">
            <v>*</v>
          </cell>
          <cell r="K1464" t="str">
            <v>406BRN0010</v>
          </cell>
          <cell r="L1464" t="str">
            <v/>
          </cell>
          <cell r="M1464" t="str">
            <v/>
          </cell>
          <cell r="O1464" t="str">
            <v/>
          </cell>
          <cell r="P1464" t="str">
            <v/>
          </cell>
        </row>
        <row r="1465">
          <cell r="C1465" t="str">
            <v>104BRN0030</v>
          </cell>
          <cell r="D1465" t="str">
            <v>ENTR BR-406(B)/RN-118(B)</v>
          </cell>
          <cell r="E1465" t="str">
            <v>ENTR RN-263 (PEDRO AVELINO)</v>
          </cell>
          <cell r="F1465">
            <v>5.6</v>
          </cell>
          <cell r="G1465">
            <v>58.4</v>
          </cell>
          <cell r="H1465">
            <v>52.8</v>
          </cell>
          <cell r="I1465" t="str">
            <v>PLA</v>
          </cell>
          <cell r="J1465" t="str">
            <v/>
          </cell>
          <cell r="L1465" t="str">
            <v/>
          </cell>
          <cell r="M1465" t="str">
            <v/>
          </cell>
          <cell r="O1465" t="str">
            <v/>
          </cell>
          <cell r="P1465" t="str">
            <v/>
          </cell>
        </row>
        <row r="1466">
          <cell r="C1466" t="str">
            <v>104BRN0050</v>
          </cell>
          <cell r="D1466" t="str">
            <v>ENTR RN-263 (PEDRO AVELINO)</v>
          </cell>
          <cell r="E1466" t="str">
            <v>ENTR BR-304(A) *TRECHO MUNICIPAL*</v>
          </cell>
          <cell r="F1466">
            <v>58.4</v>
          </cell>
          <cell r="G1466">
            <v>78.900000000000006</v>
          </cell>
          <cell r="H1466">
            <v>20.5</v>
          </cell>
          <cell r="I1466" t="str">
            <v>PLA</v>
          </cell>
          <cell r="J1466" t="str">
            <v/>
          </cell>
          <cell r="L1466" t="str">
            <v/>
          </cell>
          <cell r="M1466" t="str">
            <v/>
          </cell>
          <cell r="N1466" t="str">
            <v>RNT-104</v>
          </cell>
          <cell r="O1466" t="str">
            <v>PAV</v>
          </cell>
          <cell r="P1466" t="str">
            <v/>
          </cell>
        </row>
        <row r="1467">
          <cell r="C1467" t="str">
            <v>104BRN0070</v>
          </cell>
          <cell r="D1467" t="str">
            <v>ENTR BR-304(A)</v>
          </cell>
          <cell r="E1467" t="str">
            <v>ENTR BR-304(B) (LAJES)</v>
          </cell>
          <cell r="F1467">
            <v>78.900000000000006</v>
          </cell>
          <cell r="G1467">
            <v>86.8</v>
          </cell>
          <cell r="H1467">
            <v>7.9</v>
          </cell>
          <cell r="I1467" t="str">
            <v>PAV</v>
          </cell>
          <cell r="J1467" t="str">
            <v>*</v>
          </cell>
          <cell r="K1467" t="str">
            <v>304BRN0250</v>
          </cell>
          <cell r="L1467" t="str">
            <v/>
          </cell>
          <cell r="M1467" t="str">
            <v/>
          </cell>
          <cell r="O1467" t="str">
            <v/>
          </cell>
          <cell r="P1467" t="str">
            <v/>
          </cell>
        </row>
        <row r="1468">
          <cell r="C1468" t="str">
            <v>104BRN0090</v>
          </cell>
          <cell r="D1468" t="str">
            <v>ENTR BR-304(B) (LAJES)</v>
          </cell>
          <cell r="E1468" t="str">
            <v>ENTR RN-042 *TRECHO MUNICIPAL*</v>
          </cell>
          <cell r="F1468">
            <v>86.8</v>
          </cell>
          <cell r="G1468">
            <v>118.5</v>
          </cell>
          <cell r="H1468">
            <v>31.7</v>
          </cell>
          <cell r="I1468" t="str">
            <v>PLA</v>
          </cell>
          <cell r="J1468" t="str">
            <v/>
          </cell>
          <cell r="L1468" t="str">
            <v/>
          </cell>
          <cell r="M1468" t="str">
            <v/>
          </cell>
          <cell r="N1468" t="str">
            <v>RNT-104</v>
          </cell>
          <cell r="O1468" t="str">
            <v>LEN</v>
          </cell>
          <cell r="P1468" t="str">
            <v/>
          </cell>
        </row>
        <row r="1469">
          <cell r="C1469" t="str">
            <v>104BRN0110</v>
          </cell>
          <cell r="D1469" t="str">
            <v>ENTR RN-042</v>
          </cell>
          <cell r="E1469" t="str">
            <v>ENTR RN-203(A)</v>
          </cell>
          <cell r="F1469">
            <v>118.5</v>
          </cell>
          <cell r="G1469">
            <v>135.5</v>
          </cell>
          <cell r="H1469">
            <v>17</v>
          </cell>
          <cell r="I1469" t="str">
            <v>PLA</v>
          </cell>
          <cell r="J1469" t="str">
            <v/>
          </cell>
          <cell r="L1469" t="str">
            <v/>
          </cell>
          <cell r="M1469" t="str">
            <v/>
          </cell>
          <cell r="N1469" t="str">
            <v xml:space="preserve">RN-042 </v>
          </cell>
          <cell r="O1469" t="str">
            <v>IMP</v>
          </cell>
          <cell r="P1469" t="str">
            <v/>
          </cell>
        </row>
        <row r="1470">
          <cell r="C1470" t="str">
            <v>104BRN0120</v>
          </cell>
          <cell r="D1470" t="str">
            <v>ENTR RN-203(A)</v>
          </cell>
          <cell r="E1470" t="str">
            <v>ENTR RN-203(B) (CERRO CORÁ)</v>
          </cell>
          <cell r="F1470">
            <v>135.5</v>
          </cell>
          <cell r="G1470">
            <v>138.6</v>
          </cell>
          <cell r="H1470">
            <v>3.1</v>
          </cell>
          <cell r="I1470" t="str">
            <v>PLA</v>
          </cell>
          <cell r="J1470" t="str">
            <v/>
          </cell>
          <cell r="L1470" t="str">
            <v/>
          </cell>
          <cell r="M1470" t="str">
            <v/>
          </cell>
          <cell r="N1470" t="str">
            <v xml:space="preserve">RN-042 </v>
          </cell>
          <cell r="O1470" t="str">
            <v>PAV</v>
          </cell>
          <cell r="P1470" t="str">
            <v/>
          </cell>
        </row>
        <row r="1471">
          <cell r="C1471" t="str">
            <v>104BRN0130</v>
          </cell>
          <cell r="D1471" t="str">
            <v>ENTR RN-203(B) (CERRO CORÁ)</v>
          </cell>
          <cell r="E1471" t="str">
            <v>ENTR RN-087</v>
          </cell>
          <cell r="F1471">
            <v>138.6</v>
          </cell>
          <cell r="G1471">
            <v>142.6</v>
          </cell>
          <cell r="H1471">
            <v>4</v>
          </cell>
          <cell r="I1471" t="str">
            <v>PLA</v>
          </cell>
          <cell r="J1471" t="str">
            <v/>
          </cell>
          <cell r="L1471" t="str">
            <v/>
          </cell>
          <cell r="M1471" t="str">
            <v/>
          </cell>
          <cell r="N1471" t="str">
            <v xml:space="preserve">RN-042 </v>
          </cell>
          <cell r="O1471" t="str">
            <v>PAV</v>
          </cell>
          <cell r="P1471" t="str">
            <v/>
          </cell>
        </row>
        <row r="1472">
          <cell r="C1472" t="str">
            <v>104BRN0140</v>
          </cell>
          <cell r="D1472" t="str">
            <v>ENTR RN-087</v>
          </cell>
          <cell r="E1472" t="str">
            <v>ENTR BR-226(A)</v>
          </cell>
          <cell r="F1472">
            <v>142.6</v>
          </cell>
          <cell r="G1472">
            <v>162.6</v>
          </cell>
          <cell r="H1472">
            <v>20</v>
          </cell>
          <cell r="I1472" t="str">
            <v>PLA</v>
          </cell>
          <cell r="J1472" t="str">
            <v/>
          </cell>
          <cell r="L1472" t="str">
            <v/>
          </cell>
          <cell r="M1472" t="str">
            <v/>
          </cell>
          <cell r="N1472" t="str">
            <v xml:space="preserve">RN-042 </v>
          </cell>
          <cell r="O1472" t="str">
            <v>PAV</v>
          </cell>
          <cell r="P1472" t="str">
            <v/>
          </cell>
        </row>
        <row r="1473">
          <cell r="C1473" t="str">
            <v>104BRN0150</v>
          </cell>
          <cell r="D1473" t="str">
            <v>ENTR BR-226(A)</v>
          </cell>
          <cell r="E1473" t="str">
            <v>ENTR BR-226(B)</v>
          </cell>
          <cell r="F1473">
            <v>162.6</v>
          </cell>
          <cell r="G1473">
            <v>189.5</v>
          </cell>
          <cell r="H1473">
            <v>26.9</v>
          </cell>
          <cell r="I1473" t="str">
            <v>PAV</v>
          </cell>
          <cell r="J1473" t="str">
            <v>*</v>
          </cell>
          <cell r="K1473" t="str">
            <v>226BRN0165</v>
          </cell>
          <cell r="L1473" t="str">
            <v/>
          </cell>
          <cell r="M1473" t="str">
            <v/>
          </cell>
          <cell r="O1473" t="str">
            <v/>
          </cell>
          <cell r="P1473" t="str">
            <v/>
          </cell>
        </row>
        <row r="1474">
          <cell r="C1474" t="str">
            <v>104BRN0155</v>
          </cell>
          <cell r="D1474" t="str">
            <v>ENTR BR-226(B)</v>
          </cell>
          <cell r="E1474" t="str">
            <v>CAMPO REDONDO</v>
          </cell>
          <cell r="F1474">
            <v>189.5</v>
          </cell>
          <cell r="G1474">
            <v>193</v>
          </cell>
          <cell r="H1474">
            <v>3.5</v>
          </cell>
          <cell r="I1474" t="str">
            <v>PLA</v>
          </cell>
          <cell r="J1474" t="str">
            <v/>
          </cell>
          <cell r="L1474" t="str">
            <v/>
          </cell>
          <cell r="M1474" t="str">
            <v/>
          </cell>
          <cell r="N1474" t="str">
            <v>RNT-104</v>
          </cell>
          <cell r="O1474" t="str">
            <v>PAV</v>
          </cell>
          <cell r="P1474" t="str">
            <v/>
          </cell>
        </row>
        <row r="1475">
          <cell r="C1475" t="str">
            <v>104BRN0160</v>
          </cell>
          <cell r="D1475" t="str">
            <v>CAMPO REDONDO</v>
          </cell>
          <cell r="E1475" t="str">
            <v>ENTR RN-023 (A) (CORONEL EZEQUIEL)</v>
          </cell>
          <cell r="F1475">
            <v>193</v>
          </cell>
          <cell r="G1475">
            <v>208.7</v>
          </cell>
          <cell r="H1475">
            <v>15.7</v>
          </cell>
          <cell r="I1475" t="str">
            <v>PLA</v>
          </cell>
          <cell r="J1475" t="str">
            <v/>
          </cell>
          <cell r="L1475" t="str">
            <v/>
          </cell>
          <cell r="M1475" t="str">
            <v/>
          </cell>
          <cell r="N1475" t="str">
            <v>RNT-104</v>
          </cell>
          <cell r="O1475" t="str">
            <v>LEN</v>
          </cell>
          <cell r="P1475" t="str">
            <v/>
          </cell>
        </row>
        <row r="1476">
          <cell r="C1476" t="str">
            <v>104BRN0165</v>
          </cell>
          <cell r="D1476" t="str">
            <v>ENTR RN-023 (A) (CORONEL EZEQUIEL)</v>
          </cell>
          <cell r="E1476" t="str">
            <v>P/JAÇANÃ</v>
          </cell>
          <cell r="F1476">
            <v>208.7</v>
          </cell>
          <cell r="G1476">
            <v>214.7</v>
          </cell>
          <cell r="H1476">
            <v>6</v>
          </cell>
          <cell r="I1476" t="str">
            <v>PLA</v>
          </cell>
          <cell r="J1476" t="str">
            <v/>
          </cell>
          <cell r="L1476" t="str">
            <v/>
          </cell>
          <cell r="M1476" t="str">
            <v/>
          </cell>
          <cell r="N1476" t="str">
            <v xml:space="preserve">RN-023 </v>
          </cell>
          <cell r="O1476" t="str">
            <v>PAV</v>
          </cell>
          <cell r="P1476" t="str">
            <v/>
          </cell>
        </row>
        <row r="1477">
          <cell r="C1477" t="str">
            <v>104BRN0170</v>
          </cell>
          <cell r="D1477" t="str">
            <v>P/JAÇANÃ</v>
          </cell>
          <cell r="E1477" t="str">
            <v>ENTR RN-023 (A) (DIV RN/PB)</v>
          </cell>
          <cell r="F1477">
            <v>214.7</v>
          </cell>
          <cell r="G1477">
            <v>216.7</v>
          </cell>
          <cell r="H1477">
            <v>2</v>
          </cell>
          <cell r="I1477" t="str">
            <v>PLA</v>
          </cell>
          <cell r="J1477" t="str">
            <v/>
          </cell>
          <cell r="L1477" t="str">
            <v/>
          </cell>
          <cell r="M1477" t="str">
            <v/>
          </cell>
          <cell r="N1477" t="str">
            <v xml:space="preserve">RN-023 </v>
          </cell>
          <cell r="O1477" t="str">
            <v>PAV</v>
          </cell>
          <cell r="P1477" t="str">
            <v/>
          </cell>
        </row>
        <row r="1478">
          <cell r="J1478" t="str">
            <v/>
          </cell>
        </row>
        <row r="1479">
          <cell r="C1479" t="str">
            <v>110BRN0010</v>
          </cell>
          <cell r="D1479" t="str">
            <v>AREIA BRANCA</v>
          </cell>
          <cell r="E1479" t="str">
            <v>ENTR RN-011</v>
          </cell>
          <cell r="F1479">
            <v>0</v>
          </cell>
          <cell r="G1479">
            <v>10.6</v>
          </cell>
          <cell r="H1479">
            <v>10.6</v>
          </cell>
          <cell r="I1479" t="str">
            <v>PAV</v>
          </cell>
          <cell r="J1479" t="str">
            <v>*</v>
          </cell>
          <cell r="L1479" t="str">
            <v/>
          </cell>
          <cell r="M1479" t="str">
            <v/>
          </cell>
          <cell r="O1479" t="str">
            <v/>
          </cell>
          <cell r="P1479" t="str">
            <v/>
          </cell>
        </row>
        <row r="1480">
          <cell r="C1480" t="str">
            <v>110BRN0030</v>
          </cell>
          <cell r="D1480" t="str">
            <v>ENTR RN-011</v>
          </cell>
          <cell r="E1480" t="str">
            <v>ENTR BR-304(A)</v>
          </cell>
          <cell r="F1480">
            <v>10.6</v>
          </cell>
          <cell r="G1480">
            <v>50.7</v>
          </cell>
          <cell r="H1480">
            <v>40.1</v>
          </cell>
          <cell r="I1480" t="str">
            <v>PAV</v>
          </cell>
          <cell r="J1480" t="str">
            <v>*</v>
          </cell>
          <cell r="L1480" t="str">
            <v/>
          </cell>
          <cell r="M1480" t="str">
            <v/>
          </cell>
          <cell r="O1480" t="str">
            <v/>
          </cell>
          <cell r="P1480" t="str">
            <v/>
          </cell>
        </row>
        <row r="1481">
          <cell r="C1481" t="str">
            <v>110BRN0040</v>
          </cell>
          <cell r="D1481" t="str">
            <v>ENTR BR-304(A)</v>
          </cell>
          <cell r="E1481" t="str">
            <v>ENTR BR-304(B)</v>
          </cell>
          <cell r="F1481">
            <v>50.7</v>
          </cell>
          <cell r="G1481">
            <v>51.3</v>
          </cell>
          <cell r="H1481">
            <v>0.6</v>
          </cell>
          <cell r="I1481" t="str">
            <v>PAV</v>
          </cell>
          <cell r="J1481" t="str">
            <v>*</v>
          </cell>
          <cell r="K1481" t="str">
            <v>304BRN0100</v>
          </cell>
          <cell r="L1481" t="str">
            <v/>
          </cell>
          <cell r="M1481" t="str">
            <v/>
          </cell>
          <cell r="O1481" t="str">
            <v/>
          </cell>
          <cell r="P1481" t="str">
            <v/>
          </cell>
        </row>
        <row r="1482">
          <cell r="C1482" t="str">
            <v>110BRN0045</v>
          </cell>
          <cell r="D1482" t="str">
            <v>ENTR BR-304(B)</v>
          </cell>
          <cell r="E1482" t="str">
            <v>ENTR RN-405</v>
          </cell>
          <cell r="F1482">
            <v>51.3</v>
          </cell>
          <cell r="G1482">
            <v>88.3</v>
          </cell>
          <cell r="H1482">
            <v>37</v>
          </cell>
          <cell r="I1482" t="str">
            <v>IMP</v>
          </cell>
          <cell r="J1482" t="str">
            <v/>
          </cell>
          <cell r="L1482" t="str">
            <v/>
          </cell>
          <cell r="M1482" t="str">
            <v/>
          </cell>
          <cell r="O1482" t="str">
            <v/>
          </cell>
          <cell r="P1482" t="str">
            <v/>
          </cell>
        </row>
        <row r="1483">
          <cell r="C1483" t="str">
            <v>110BRN0050</v>
          </cell>
          <cell r="D1483" t="str">
            <v>ENTR RN-405</v>
          </cell>
          <cell r="E1483" t="str">
            <v>UPANEMA</v>
          </cell>
          <cell r="F1483">
            <v>88.3</v>
          </cell>
          <cell r="G1483">
            <v>99.5</v>
          </cell>
          <cell r="H1483">
            <v>11.2</v>
          </cell>
          <cell r="I1483" t="str">
            <v>PAV</v>
          </cell>
          <cell r="J1483" t="str">
            <v>*</v>
          </cell>
          <cell r="L1483" t="str">
            <v/>
          </cell>
          <cell r="M1483" t="str">
            <v/>
          </cell>
          <cell r="O1483" t="str">
            <v/>
          </cell>
          <cell r="P1483" t="str">
            <v/>
          </cell>
        </row>
        <row r="1484">
          <cell r="C1484" t="str">
            <v>110BRN0060</v>
          </cell>
          <cell r="D1484" t="str">
            <v>UPANEMA</v>
          </cell>
          <cell r="E1484" t="str">
            <v>ENTR RN-233 (CAMPO GRANDE)</v>
          </cell>
          <cell r="F1484">
            <v>99.5</v>
          </cell>
          <cell r="G1484">
            <v>127.1</v>
          </cell>
          <cell r="H1484">
            <v>27.6</v>
          </cell>
          <cell r="I1484" t="str">
            <v>IMP</v>
          </cell>
          <cell r="J1484" t="str">
            <v/>
          </cell>
          <cell r="L1484" t="str">
            <v/>
          </cell>
          <cell r="M1484" t="str">
            <v/>
          </cell>
          <cell r="O1484" t="str">
            <v/>
          </cell>
          <cell r="P1484" t="str">
            <v/>
          </cell>
        </row>
        <row r="1485">
          <cell r="C1485" t="str">
            <v>110BRN0070</v>
          </cell>
          <cell r="D1485" t="str">
            <v>ENTR RN-233 (CAMPO GRANDE)</v>
          </cell>
          <cell r="E1485" t="str">
            <v>ENTR BR-226 (JANDUÍS)</v>
          </cell>
          <cell r="F1485">
            <v>127.1</v>
          </cell>
          <cell r="G1485">
            <v>146.9</v>
          </cell>
          <cell r="H1485">
            <v>19.8</v>
          </cell>
          <cell r="I1485" t="str">
            <v>PAV</v>
          </cell>
          <cell r="J1485" t="str">
            <v>*</v>
          </cell>
          <cell r="K1485" t="str">
            <v>226BRN0305</v>
          </cell>
          <cell r="L1485" t="str">
            <v/>
          </cell>
          <cell r="M1485" t="str">
            <v/>
          </cell>
          <cell r="O1485" t="str">
            <v/>
          </cell>
          <cell r="P1485" t="str">
            <v/>
          </cell>
        </row>
        <row r="1486">
          <cell r="C1486" t="str">
            <v>110BRN0090</v>
          </cell>
          <cell r="D1486" t="str">
            <v>ENTR BR-226 (JANDUÍS)</v>
          </cell>
          <cell r="E1486" t="str">
            <v>DIV RN/PB *TRECHO MUNICIPAL*</v>
          </cell>
          <cell r="F1486">
            <v>146.9</v>
          </cell>
          <cell r="G1486">
            <v>159.9</v>
          </cell>
          <cell r="H1486">
            <v>13</v>
          </cell>
          <cell r="I1486" t="str">
            <v>PLA</v>
          </cell>
          <cell r="J1486" t="str">
            <v/>
          </cell>
          <cell r="L1486" t="str">
            <v/>
          </cell>
          <cell r="M1486" t="str">
            <v/>
          </cell>
          <cell r="O1486" t="str">
            <v/>
          </cell>
          <cell r="P1486" t="str">
            <v/>
          </cell>
        </row>
        <row r="1487">
          <cell r="C1487" t="str">
            <v>110BRN0150</v>
          </cell>
          <cell r="D1487" t="str">
            <v>DIV PB/RN</v>
          </cell>
          <cell r="E1487" t="str">
            <v>ENTR BR-427 (SERRA NEGRA DO NORTE) *TRECHO MUNICIPAL*</v>
          </cell>
          <cell r="F1487">
            <v>159.9</v>
          </cell>
          <cell r="G1487">
            <v>176.2</v>
          </cell>
          <cell r="H1487">
            <v>16.3</v>
          </cell>
          <cell r="I1487" t="str">
            <v>PLA</v>
          </cell>
          <cell r="J1487" t="str">
            <v/>
          </cell>
          <cell r="L1487" t="str">
            <v/>
          </cell>
          <cell r="M1487" t="str">
            <v/>
          </cell>
          <cell r="O1487" t="str">
            <v/>
          </cell>
          <cell r="P1487" t="str">
            <v/>
          </cell>
        </row>
        <row r="1488">
          <cell r="C1488" t="str">
            <v>110BRN0170</v>
          </cell>
          <cell r="D1488" t="str">
            <v>ENTR BR-427 (SERRA NEGRA DO NORTE)</v>
          </cell>
          <cell r="E1488" t="str">
            <v>DIV RN/PB *TRECHO MUNICIPAL*</v>
          </cell>
          <cell r="F1488">
            <v>176.2</v>
          </cell>
          <cell r="G1488">
            <v>180.9</v>
          </cell>
          <cell r="H1488">
            <v>4.7</v>
          </cell>
          <cell r="I1488" t="str">
            <v>PLA</v>
          </cell>
          <cell r="J1488" t="str">
            <v/>
          </cell>
          <cell r="L1488" t="str">
            <v/>
          </cell>
          <cell r="M1488" t="str">
            <v/>
          </cell>
          <cell r="N1488" t="str">
            <v>RNT-110</v>
          </cell>
          <cell r="O1488" t="str">
            <v>PAV</v>
          </cell>
          <cell r="P1488" t="str">
            <v/>
          </cell>
        </row>
        <row r="1489">
          <cell r="J1489" t="str">
            <v/>
          </cell>
        </row>
        <row r="1490">
          <cell r="C1490" t="str">
            <v>226BRN0010</v>
          </cell>
          <cell r="D1490" t="str">
            <v>ENTR BR-101/304(A)/406 (NATAL)</v>
          </cell>
          <cell r="E1490" t="str">
            <v>ENTR BR-304/RN-160 (MACAÍBA)</v>
          </cell>
          <cell r="F1490">
            <v>0</v>
          </cell>
          <cell r="G1490">
            <v>16.600000000000001</v>
          </cell>
          <cell r="H1490">
            <v>16.600000000000001</v>
          </cell>
          <cell r="I1490" t="str">
            <v>PAV</v>
          </cell>
          <cell r="J1490" t="str">
            <v>*</v>
          </cell>
          <cell r="L1490" t="str">
            <v/>
          </cell>
          <cell r="M1490" t="str">
            <v/>
          </cell>
          <cell r="O1490" t="str">
            <v/>
          </cell>
          <cell r="P1490" t="str">
            <v/>
          </cell>
        </row>
        <row r="1491">
          <cell r="C1491" t="str">
            <v>226BRN0030</v>
          </cell>
          <cell r="D1491" t="str">
            <v>ENTR BR-304/RN-160 (MACAÍBA)</v>
          </cell>
          <cell r="E1491" t="str">
            <v>ENTR BR-304(B)</v>
          </cell>
          <cell r="F1491">
            <v>16.600000000000001</v>
          </cell>
          <cell r="G1491">
            <v>33.299999999999997</v>
          </cell>
          <cell r="H1491">
            <v>16.7</v>
          </cell>
          <cell r="I1491" t="str">
            <v>PAV</v>
          </cell>
          <cell r="J1491" t="str">
            <v>*</v>
          </cell>
          <cell r="K1491" t="str">
            <v>304BRN0350</v>
          </cell>
          <cell r="L1491" t="str">
            <v/>
          </cell>
          <cell r="M1491" t="str">
            <v/>
          </cell>
          <cell r="O1491" t="str">
            <v/>
          </cell>
          <cell r="P1491" t="str">
            <v/>
          </cell>
        </row>
        <row r="1492">
          <cell r="C1492" t="str">
            <v>226BRN0050</v>
          </cell>
          <cell r="D1492" t="str">
            <v>ENTR BR-304(B)</v>
          </cell>
          <cell r="E1492" t="str">
            <v>ENTR RN-203 (P/SÃO PEDRO)</v>
          </cell>
          <cell r="F1492">
            <v>33.299999999999997</v>
          </cell>
          <cell r="G1492">
            <v>41.6</v>
          </cell>
          <cell r="H1492">
            <v>8.3000000000000007</v>
          </cell>
          <cell r="I1492" t="str">
            <v>PAV</v>
          </cell>
          <cell r="J1492" t="str">
            <v>*</v>
          </cell>
          <cell r="L1492" t="str">
            <v/>
          </cell>
          <cell r="M1492" t="str">
            <v/>
          </cell>
          <cell r="O1492" t="str">
            <v/>
          </cell>
          <cell r="P1492" t="str">
            <v/>
          </cell>
        </row>
        <row r="1493">
          <cell r="C1493" t="str">
            <v>226BRN0070</v>
          </cell>
          <cell r="D1493" t="str">
            <v>ENTR RN-203 (P/SÃO PEDRO)</v>
          </cell>
          <cell r="E1493" t="str">
            <v>ACESSO BOM JESUS</v>
          </cell>
          <cell r="F1493">
            <v>41.6</v>
          </cell>
          <cell r="G1493">
            <v>49</v>
          </cell>
          <cell r="H1493">
            <v>7.4</v>
          </cell>
          <cell r="I1493" t="str">
            <v>PAV</v>
          </cell>
          <cell r="J1493" t="str">
            <v>*</v>
          </cell>
          <cell r="L1493" t="str">
            <v/>
          </cell>
          <cell r="M1493" t="str">
            <v/>
          </cell>
          <cell r="O1493" t="str">
            <v/>
          </cell>
          <cell r="P1493" t="str">
            <v/>
          </cell>
        </row>
        <row r="1494">
          <cell r="C1494" t="str">
            <v>226BRN0080</v>
          </cell>
          <cell r="D1494" t="str">
            <v>ACESSO BOM JESUS</v>
          </cell>
          <cell r="E1494" t="str">
            <v>ENTR RN-120(A) (P/SENADOR ELÓI DE SOUZA)</v>
          </cell>
          <cell r="F1494">
            <v>49</v>
          </cell>
          <cell r="G1494">
            <v>61.3</v>
          </cell>
          <cell r="H1494">
            <v>12.3</v>
          </cell>
          <cell r="I1494" t="str">
            <v>PAV</v>
          </cell>
          <cell r="J1494" t="str">
            <v>*</v>
          </cell>
          <cell r="L1494" t="str">
            <v/>
          </cell>
          <cell r="M1494" t="str">
            <v/>
          </cell>
          <cell r="O1494" t="str">
            <v/>
          </cell>
          <cell r="P1494" t="str">
            <v/>
          </cell>
        </row>
        <row r="1495">
          <cell r="C1495" t="str">
            <v>226BRN0090</v>
          </cell>
          <cell r="D1495" t="str">
            <v>ENTR RN-120(A) (P/SENADOR ELÓI DE SOUZA)</v>
          </cell>
          <cell r="E1495" t="str">
            <v>ENTR RN-120(B) (SERRA CAIADA)</v>
          </cell>
          <cell r="F1495">
            <v>61.3</v>
          </cell>
          <cell r="G1495">
            <v>68.5</v>
          </cell>
          <cell r="H1495">
            <v>7.2</v>
          </cell>
          <cell r="I1495" t="str">
            <v>PAV</v>
          </cell>
          <cell r="J1495" t="str">
            <v>*</v>
          </cell>
          <cell r="L1495" t="str">
            <v/>
          </cell>
          <cell r="M1495" t="str">
            <v/>
          </cell>
          <cell r="O1495" t="str">
            <v/>
          </cell>
          <cell r="P1495" t="str">
            <v/>
          </cell>
        </row>
        <row r="1496">
          <cell r="C1496" t="str">
            <v>226BRN0110</v>
          </cell>
          <cell r="D1496" t="str">
            <v>ENTR RN-120(B) (SERRA CAIADA)</v>
          </cell>
          <cell r="E1496" t="str">
            <v>ENTR RN-093 (TANGARÁ)</v>
          </cell>
          <cell r="F1496">
            <v>68.5</v>
          </cell>
          <cell r="G1496">
            <v>84.1</v>
          </cell>
          <cell r="H1496">
            <v>15.6</v>
          </cell>
          <cell r="I1496" t="str">
            <v>PAV</v>
          </cell>
          <cell r="J1496" t="str">
            <v>*</v>
          </cell>
          <cell r="L1496" t="str">
            <v/>
          </cell>
          <cell r="M1496" t="str">
            <v/>
          </cell>
          <cell r="O1496" t="str">
            <v/>
          </cell>
          <cell r="P1496" t="str">
            <v/>
          </cell>
        </row>
        <row r="1497">
          <cell r="C1497" t="str">
            <v>226BRN0130</v>
          </cell>
          <cell r="D1497" t="str">
            <v>ENTR RN-093 (TANGARÁ)</v>
          </cell>
          <cell r="E1497" t="str">
            <v>ENTR RN-092</v>
          </cell>
          <cell r="F1497">
            <v>84.1</v>
          </cell>
          <cell r="G1497">
            <v>108.4</v>
          </cell>
          <cell r="H1497">
            <v>24.3</v>
          </cell>
          <cell r="I1497" t="str">
            <v>PAV</v>
          </cell>
          <cell r="J1497" t="str">
            <v>*</v>
          </cell>
          <cell r="L1497" t="str">
            <v/>
          </cell>
          <cell r="M1497" t="str">
            <v/>
          </cell>
          <cell r="O1497" t="str">
            <v/>
          </cell>
          <cell r="P1497" t="str">
            <v/>
          </cell>
        </row>
        <row r="1498">
          <cell r="C1498" t="str">
            <v>226BRN0150</v>
          </cell>
          <cell r="D1498" t="str">
            <v>ENTR RN-092</v>
          </cell>
          <cell r="E1498" t="str">
            <v>ENTR RN-091 (SANTA CRUZ)</v>
          </cell>
          <cell r="F1498">
            <v>108.4</v>
          </cell>
          <cell r="G1498">
            <v>112.6</v>
          </cell>
          <cell r="H1498">
            <v>4.2</v>
          </cell>
          <cell r="I1498" t="str">
            <v>PAV</v>
          </cell>
          <cell r="J1498" t="str">
            <v>*</v>
          </cell>
          <cell r="L1498" t="str">
            <v/>
          </cell>
          <cell r="M1498" t="str">
            <v/>
          </cell>
          <cell r="O1498" t="str">
            <v/>
          </cell>
          <cell r="P1498" t="str">
            <v/>
          </cell>
        </row>
        <row r="1499">
          <cell r="C1499" t="str">
            <v>226BRN0155</v>
          </cell>
          <cell r="D1499" t="str">
            <v>ENTR RN-091 (SANTA CRUZ)</v>
          </cell>
          <cell r="E1499" t="str">
            <v>ENTR RN-023</v>
          </cell>
          <cell r="F1499">
            <v>112.6</v>
          </cell>
          <cell r="G1499">
            <v>120.9</v>
          </cell>
          <cell r="H1499">
            <v>8.3000000000000007</v>
          </cell>
          <cell r="I1499" t="str">
            <v>PAV</v>
          </cell>
          <cell r="J1499" t="str">
            <v>*</v>
          </cell>
          <cell r="L1499" t="str">
            <v/>
          </cell>
          <cell r="M1499" t="str">
            <v/>
          </cell>
          <cell r="O1499" t="str">
            <v/>
          </cell>
          <cell r="P1499" t="str">
            <v/>
          </cell>
        </row>
        <row r="1500">
          <cell r="C1500" t="str">
            <v>226BRN0157</v>
          </cell>
          <cell r="D1500" t="str">
            <v>ENTR RN-023</v>
          </cell>
          <cell r="E1500" t="str">
            <v>ACESSO LAJES PINTADAS</v>
          </cell>
          <cell r="F1500">
            <v>120.9</v>
          </cell>
          <cell r="G1500">
            <v>125.7</v>
          </cell>
          <cell r="H1500">
            <v>4.8</v>
          </cell>
          <cell r="I1500" t="str">
            <v>PAV</v>
          </cell>
          <cell r="J1500" t="str">
            <v>*</v>
          </cell>
          <cell r="L1500" t="str">
            <v/>
          </cell>
          <cell r="M1500" t="str">
            <v/>
          </cell>
          <cell r="O1500" t="str">
            <v/>
          </cell>
          <cell r="P1500" t="str">
            <v/>
          </cell>
        </row>
        <row r="1501">
          <cell r="C1501" t="str">
            <v>226BRN0160</v>
          </cell>
          <cell r="D1501" t="str">
            <v>ACESSO LAJES PINTADAS</v>
          </cell>
          <cell r="E1501" t="str">
            <v>ENTR BR-104(A) (P/CAMPO REDONDO)</v>
          </cell>
          <cell r="F1501">
            <v>125.7</v>
          </cell>
          <cell r="G1501">
            <v>134.9</v>
          </cell>
          <cell r="H1501">
            <v>9.1999999999999993</v>
          </cell>
          <cell r="I1501" t="str">
            <v>PAV</v>
          </cell>
          <cell r="J1501" t="str">
            <v>*</v>
          </cell>
          <cell r="L1501" t="str">
            <v/>
          </cell>
          <cell r="M1501" t="str">
            <v/>
          </cell>
          <cell r="O1501" t="str">
            <v/>
          </cell>
          <cell r="P1501" t="str">
            <v/>
          </cell>
        </row>
        <row r="1502">
          <cell r="C1502" t="str">
            <v>226BRN0165</v>
          </cell>
          <cell r="D1502" t="str">
            <v>ENTR BR-104(A) (P/CAMPO REDONDO)</v>
          </cell>
          <cell r="E1502" t="str">
            <v>ENTR BR-104(B)/RN-042(B)</v>
          </cell>
          <cell r="F1502">
            <v>134.9</v>
          </cell>
          <cell r="G1502">
            <v>161.80000000000001</v>
          </cell>
          <cell r="H1502">
            <v>26.9</v>
          </cell>
          <cell r="I1502" t="str">
            <v>PAV</v>
          </cell>
          <cell r="J1502" t="str">
            <v/>
          </cell>
          <cell r="K1502" t="str">
            <v>104BRN0150</v>
          </cell>
          <cell r="L1502" t="str">
            <v/>
          </cell>
          <cell r="M1502" t="str">
            <v/>
          </cell>
          <cell r="O1502" t="str">
            <v/>
          </cell>
          <cell r="P1502" t="str">
            <v/>
          </cell>
        </row>
        <row r="1503">
          <cell r="C1503" t="str">
            <v>226BRN0170</v>
          </cell>
          <cell r="D1503" t="str">
            <v>ENTR BR-104(B)/RN-042(B)</v>
          </cell>
          <cell r="E1503" t="str">
            <v>ENTR BR-427(A)/RN-041 (CURRAIS NOVOS)</v>
          </cell>
          <cell r="F1503">
            <v>161.80000000000001</v>
          </cell>
          <cell r="G1503">
            <v>178.2</v>
          </cell>
          <cell r="H1503">
            <v>16.399999999999999</v>
          </cell>
          <cell r="I1503" t="str">
            <v>PAV</v>
          </cell>
          <cell r="J1503" t="str">
            <v>*</v>
          </cell>
          <cell r="L1503" t="str">
            <v/>
          </cell>
          <cell r="M1503" t="str">
            <v/>
          </cell>
          <cell r="O1503" t="str">
            <v/>
          </cell>
          <cell r="P1503" t="str">
            <v/>
          </cell>
        </row>
        <row r="1504">
          <cell r="C1504" t="str">
            <v>226BRN0190</v>
          </cell>
          <cell r="D1504" t="str">
            <v>ENTR BR-427(A)/RN-041 (CURRAIS NOVOS)</v>
          </cell>
          <cell r="E1504" t="str">
            <v>ENTR BR-427(B)</v>
          </cell>
          <cell r="F1504">
            <v>178.2</v>
          </cell>
          <cell r="G1504">
            <v>179.6</v>
          </cell>
          <cell r="H1504">
            <v>1.4</v>
          </cell>
          <cell r="I1504" t="str">
            <v>PAV</v>
          </cell>
          <cell r="J1504" t="str">
            <v>*</v>
          </cell>
          <cell r="K1504" t="str">
            <v>427BRN0010</v>
          </cell>
          <cell r="L1504" t="str">
            <v/>
          </cell>
          <cell r="M1504" t="str">
            <v/>
          </cell>
          <cell r="O1504" t="str">
            <v/>
          </cell>
          <cell r="P1504" t="str">
            <v/>
          </cell>
        </row>
        <row r="1505">
          <cell r="C1505" t="str">
            <v>226BRN0210</v>
          </cell>
          <cell r="D1505" t="str">
            <v>ENTR BR-427(B)</v>
          </cell>
          <cell r="E1505" t="str">
            <v>SÃO VICENTE</v>
          </cell>
          <cell r="F1505">
            <v>179.6</v>
          </cell>
          <cell r="G1505">
            <v>200.1</v>
          </cell>
          <cell r="H1505">
            <v>20.5</v>
          </cell>
          <cell r="I1505" t="str">
            <v>PLA</v>
          </cell>
          <cell r="J1505" t="str">
            <v/>
          </cell>
          <cell r="L1505" t="str">
            <v/>
          </cell>
          <cell r="M1505" t="str">
            <v/>
          </cell>
          <cell r="N1505" t="str">
            <v>RNT-226</v>
          </cell>
          <cell r="O1505" t="str">
            <v>PAV</v>
          </cell>
          <cell r="P1505" t="str">
            <v/>
          </cell>
        </row>
        <row r="1506">
          <cell r="C1506" t="str">
            <v>226BRN0220</v>
          </cell>
          <cell r="D1506" t="str">
            <v>SÃO VICENTE</v>
          </cell>
          <cell r="E1506" t="str">
            <v>ENTR RN-088</v>
          </cell>
          <cell r="F1506">
            <v>200.1</v>
          </cell>
          <cell r="G1506">
            <v>214.4</v>
          </cell>
          <cell r="H1506">
            <v>14.3</v>
          </cell>
          <cell r="I1506" t="str">
            <v>PLA</v>
          </cell>
          <cell r="J1506" t="str">
            <v/>
          </cell>
          <cell r="L1506" t="str">
            <v/>
          </cell>
          <cell r="M1506" t="str">
            <v/>
          </cell>
          <cell r="N1506" t="str">
            <v>RNT-226</v>
          </cell>
          <cell r="O1506" t="str">
            <v>PAV</v>
          </cell>
          <cell r="P1506" t="str">
            <v/>
          </cell>
        </row>
        <row r="1507">
          <cell r="C1507" t="str">
            <v>226BRN0230</v>
          </cell>
          <cell r="D1507" t="str">
            <v>ENTR RN-088</v>
          </cell>
          <cell r="E1507" t="str">
            <v>ENTR RN-087 (FLORÂNIA)</v>
          </cell>
          <cell r="F1507">
            <v>214.4</v>
          </cell>
          <cell r="G1507">
            <v>220.4</v>
          </cell>
          <cell r="H1507">
            <v>6</v>
          </cell>
          <cell r="I1507" t="str">
            <v>PLA</v>
          </cell>
          <cell r="J1507" t="str">
            <v/>
          </cell>
          <cell r="L1507" t="str">
            <v/>
          </cell>
          <cell r="M1507" t="str">
            <v/>
          </cell>
          <cell r="N1507" t="str">
            <v>RNT-226</v>
          </cell>
          <cell r="O1507" t="str">
            <v>PAV</v>
          </cell>
          <cell r="P1507" t="str">
            <v/>
          </cell>
        </row>
        <row r="1508">
          <cell r="C1508" t="str">
            <v>226BRN0250</v>
          </cell>
          <cell r="D1508" t="str">
            <v>ENTR RN-087 (FLORÂNIA)</v>
          </cell>
          <cell r="E1508" t="str">
            <v>ENTR RN-118(A)</v>
          </cell>
          <cell r="F1508">
            <v>220.4</v>
          </cell>
          <cell r="G1508">
            <v>240.4</v>
          </cell>
          <cell r="H1508">
            <v>20</v>
          </cell>
          <cell r="I1508" t="str">
            <v>PAV</v>
          </cell>
          <cell r="J1508" t="str">
            <v>*</v>
          </cell>
          <cell r="L1508" t="str">
            <v/>
          </cell>
          <cell r="M1508" t="str">
            <v/>
          </cell>
          <cell r="O1508" t="str">
            <v/>
          </cell>
          <cell r="P1508" t="str">
            <v/>
          </cell>
        </row>
        <row r="1509">
          <cell r="C1509" t="str">
            <v>226BRN0270</v>
          </cell>
          <cell r="D1509" t="str">
            <v>ENTR RN-118(A)</v>
          </cell>
          <cell r="E1509" t="str">
            <v>ENTR RN-118(B) (JUCURUTÚ)</v>
          </cell>
          <cell r="F1509">
            <v>240.4</v>
          </cell>
          <cell r="G1509">
            <v>247.3</v>
          </cell>
          <cell r="H1509">
            <v>6.9</v>
          </cell>
          <cell r="I1509" t="str">
            <v>PAV</v>
          </cell>
          <cell r="J1509" t="str">
            <v>*</v>
          </cell>
          <cell r="L1509" t="str">
            <v/>
          </cell>
          <cell r="M1509" t="str">
            <v/>
          </cell>
          <cell r="O1509" t="str">
            <v/>
          </cell>
          <cell r="P1509" t="str">
            <v/>
          </cell>
        </row>
        <row r="1510">
          <cell r="C1510" t="str">
            <v>226BRN0290</v>
          </cell>
          <cell r="D1510" t="str">
            <v>ENTR RN-118(B) (JUCURUTÚ)</v>
          </cell>
          <cell r="E1510" t="str">
            <v>ENTR RN-233(A)</v>
          </cell>
          <cell r="F1510">
            <v>247.3</v>
          </cell>
          <cell r="G1510">
            <v>278.89999999999998</v>
          </cell>
          <cell r="H1510">
            <v>31.6</v>
          </cell>
          <cell r="I1510" t="str">
            <v>PAV</v>
          </cell>
          <cell r="J1510" t="str">
            <v>*</v>
          </cell>
          <cell r="L1510" t="str">
            <v/>
          </cell>
          <cell r="M1510" t="str">
            <v/>
          </cell>
          <cell r="O1510" t="str">
            <v/>
          </cell>
          <cell r="P1510" t="str">
            <v/>
          </cell>
        </row>
        <row r="1511">
          <cell r="C1511" t="str">
            <v>226BRN0300</v>
          </cell>
          <cell r="D1511" t="str">
            <v>ENTR RN-233(A)</v>
          </cell>
          <cell r="E1511" t="str">
            <v>ENTR BR-110(A)/RN-233(B) (CAMPO GRANDE)</v>
          </cell>
          <cell r="F1511">
            <v>278.89999999999998</v>
          </cell>
          <cell r="G1511">
            <v>293.2</v>
          </cell>
          <cell r="H1511">
            <v>14.3</v>
          </cell>
          <cell r="I1511" t="str">
            <v>PAV</v>
          </cell>
          <cell r="J1511" t="str">
            <v>*</v>
          </cell>
          <cell r="L1511" t="str">
            <v/>
          </cell>
          <cell r="M1511" t="str">
            <v/>
          </cell>
          <cell r="O1511" t="str">
            <v/>
          </cell>
          <cell r="P1511" t="str">
            <v/>
          </cell>
        </row>
        <row r="1512">
          <cell r="C1512" t="str">
            <v>226BRN0305</v>
          </cell>
          <cell r="D1512" t="str">
            <v>ENTR BR-110(A)/RN-233(B) (CAMPO GRANDE)</v>
          </cell>
          <cell r="E1512" t="str">
            <v>ENTR BR-110(B) (JANDUÍS)</v>
          </cell>
          <cell r="F1512">
            <v>293.2</v>
          </cell>
          <cell r="G1512">
            <v>313</v>
          </cell>
          <cell r="H1512">
            <v>19.8</v>
          </cell>
          <cell r="I1512" t="str">
            <v>PAV</v>
          </cell>
          <cell r="J1512" t="str">
            <v/>
          </cell>
          <cell r="K1512" t="str">
            <v>110BRN0070</v>
          </cell>
          <cell r="L1512" t="str">
            <v/>
          </cell>
          <cell r="M1512" t="str">
            <v/>
          </cell>
          <cell r="O1512" t="str">
            <v/>
          </cell>
          <cell r="P1512" t="str">
            <v/>
          </cell>
        </row>
        <row r="1513">
          <cell r="C1513" t="str">
            <v>226BRN0310</v>
          </cell>
          <cell r="D1513" t="str">
            <v>ENTR BR-110(B) (JANDUÍS)</v>
          </cell>
          <cell r="E1513" t="str">
            <v>MESSIAS TARGINO</v>
          </cell>
          <cell r="F1513">
            <v>313</v>
          </cell>
          <cell r="G1513">
            <v>326.10000000000002</v>
          </cell>
          <cell r="H1513">
            <v>13.1</v>
          </cell>
          <cell r="I1513" t="str">
            <v>PAV</v>
          </cell>
          <cell r="J1513" t="str">
            <v>*</v>
          </cell>
          <cell r="L1513" t="str">
            <v/>
          </cell>
          <cell r="M1513" t="str">
            <v/>
          </cell>
          <cell r="O1513" t="str">
            <v/>
          </cell>
          <cell r="P1513" t="str">
            <v/>
          </cell>
        </row>
        <row r="1514">
          <cell r="C1514" t="str">
            <v>226BRN0315</v>
          </cell>
          <cell r="D1514" t="str">
            <v>MESSIAS TARGINO</v>
          </cell>
          <cell r="E1514" t="str">
            <v>ENTR RN-501</v>
          </cell>
          <cell r="F1514">
            <v>326.10000000000002</v>
          </cell>
          <cell r="G1514">
            <v>338</v>
          </cell>
          <cell r="H1514">
            <v>11.9</v>
          </cell>
          <cell r="I1514" t="str">
            <v>PAV</v>
          </cell>
          <cell r="J1514" t="str">
            <v>*</v>
          </cell>
          <cell r="L1514" t="str">
            <v/>
          </cell>
          <cell r="M1514" t="str">
            <v/>
          </cell>
          <cell r="O1514" t="str">
            <v/>
          </cell>
          <cell r="P1514" t="str">
            <v/>
          </cell>
        </row>
        <row r="1515">
          <cell r="C1515" t="str">
            <v>226BRN0325</v>
          </cell>
          <cell r="D1515" t="str">
            <v>ENTR RN-501</v>
          </cell>
          <cell r="E1515" t="str">
            <v>ENTR RN-078(A) (PATU)</v>
          </cell>
          <cell r="F1515">
            <v>338</v>
          </cell>
          <cell r="G1515">
            <v>340.4</v>
          </cell>
          <cell r="H1515">
            <v>2.4</v>
          </cell>
          <cell r="I1515" t="str">
            <v>PAV</v>
          </cell>
          <cell r="J1515" t="str">
            <v>*</v>
          </cell>
          <cell r="L1515" t="str">
            <v/>
          </cell>
          <cell r="M1515" t="str">
            <v/>
          </cell>
          <cell r="O1515" t="str">
            <v/>
          </cell>
          <cell r="P1515" t="str">
            <v/>
          </cell>
        </row>
        <row r="1516">
          <cell r="C1516" t="str">
            <v>226BRN0350</v>
          </cell>
          <cell r="D1516" t="str">
            <v>ENTR RN-078(A) (PATU)</v>
          </cell>
          <cell r="E1516" t="str">
            <v>ENTR RN-078(B)</v>
          </cell>
          <cell r="F1516">
            <v>340.4</v>
          </cell>
          <cell r="G1516">
            <v>344.2</v>
          </cell>
          <cell r="H1516">
            <v>3.8</v>
          </cell>
          <cell r="I1516" t="str">
            <v>PAV</v>
          </cell>
          <cell r="J1516" t="str">
            <v>*</v>
          </cell>
          <cell r="L1516" t="str">
            <v/>
          </cell>
          <cell r="M1516" t="str">
            <v/>
          </cell>
          <cell r="O1516" t="str">
            <v/>
          </cell>
          <cell r="P1516" t="str">
            <v/>
          </cell>
        </row>
        <row r="1517">
          <cell r="C1517" t="str">
            <v>226BRN0355</v>
          </cell>
          <cell r="D1517" t="str">
            <v>ENTR RN-078(B)</v>
          </cell>
          <cell r="E1517" t="str">
            <v>ENTR RN-074 (ALMINO AFONSO)</v>
          </cell>
          <cell r="F1517">
            <v>344.2</v>
          </cell>
          <cell r="G1517">
            <v>358.9</v>
          </cell>
          <cell r="H1517">
            <v>14.7</v>
          </cell>
          <cell r="I1517" t="str">
            <v>EOI</v>
          </cell>
          <cell r="J1517" t="str">
            <v/>
          </cell>
          <cell r="L1517" t="str">
            <v/>
          </cell>
          <cell r="M1517" t="str">
            <v/>
          </cell>
          <cell r="O1517" t="str">
            <v/>
          </cell>
          <cell r="P1517" t="str">
            <v/>
          </cell>
        </row>
        <row r="1518">
          <cell r="C1518" t="str">
            <v>226BRN0360</v>
          </cell>
          <cell r="D1518" t="str">
            <v>ENTR RN-074 (ALMINO AFONSO)</v>
          </cell>
          <cell r="E1518" t="str">
            <v>ENTR RN-072 (P/LUCRÉCIA)</v>
          </cell>
          <cell r="F1518">
            <v>358.9</v>
          </cell>
          <cell r="G1518">
            <v>365.1</v>
          </cell>
          <cell r="H1518">
            <v>6.2</v>
          </cell>
          <cell r="I1518" t="str">
            <v>PAV</v>
          </cell>
          <cell r="J1518" t="str">
            <v>*</v>
          </cell>
          <cell r="L1518" t="str">
            <v/>
          </cell>
          <cell r="M1518" t="str">
            <v/>
          </cell>
          <cell r="O1518" t="str">
            <v/>
          </cell>
          <cell r="P1518" t="str">
            <v/>
          </cell>
        </row>
        <row r="1519">
          <cell r="C1519" t="str">
            <v>226BRN0363</v>
          </cell>
          <cell r="D1519" t="str">
            <v>ENTR RN-072 (P/LUCRÉCIA)</v>
          </cell>
          <cell r="E1519" t="str">
            <v>FRUTUOSO GOMES</v>
          </cell>
          <cell r="F1519">
            <v>365.1</v>
          </cell>
          <cell r="G1519">
            <v>369.3</v>
          </cell>
          <cell r="H1519">
            <v>4.2</v>
          </cell>
          <cell r="I1519" t="str">
            <v>PAV</v>
          </cell>
          <cell r="J1519" t="str">
            <v>*</v>
          </cell>
          <cell r="L1519" t="str">
            <v/>
          </cell>
          <cell r="M1519" t="str">
            <v/>
          </cell>
          <cell r="O1519" t="str">
            <v/>
          </cell>
          <cell r="P1519" t="str">
            <v/>
          </cell>
        </row>
        <row r="1520">
          <cell r="C1520" t="str">
            <v>226BRN0366</v>
          </cell>
          <cell r="D1520" t="str">
            <v>FRUTUOSO GOMES</v>
          </cell>
          <cell r="E1520" t="str">
            <v>ENTR RN-077/117(A) (ANTÔNIO MARTINS)</v>
          </cell>
          <cell r="F1520">
            <v>369.3</v>
          </cell>
          <cell r="G1520">
            <v>377.8</v>
          </cell>
          <cell r="H1520">
            <v>8.5</v>
          </cell>
          <cell r="I1520" t="str">
            <v>PAV</v>
          </cell>
          <cell r="J1520" t="str">
            <v>*</v>
          </cell>
          <cell r="L1520" t="str">
            <v/>
          </cell>
          <cell r="M1520" t="str">
            <v/>
          </cell>
          <cell r="O1520" t="str">
            <v/>
          </cell>
          <cell r="P1520" t="str">
            <v/>
          </cell>
        </row>
        <row r="1521">
          <cell r="C1521" t="str">
            <v>226BRN0370</v>
          </cell>
          <cell r="D1521" t="str">
            <v>ENTR RN-077/117(A) (ANTÔNIO MARTINS)</v>
          </cell>
          <cell r="E1521" t="str">
            <v>ENTR RN-117(B)</v>
          </cell>
          <cell r="F1521">
            <v>377.8</v>
          </cell>
          <cell r="G1521">
            <v>384.9</v>
          </cell>
          <cell r="H1521">
            <v>7.1</v>
          </cell>
          <cell r="I1521" t="str">
            <v>LEN</v>
          </cell>
          <cell r="J1521" t="str">
            <v/>
          </cell>
          <cell r="L1521" t="str">
            <v/>
          </cell>
          <cell r="M1521" t="str">
            <v/>
          </cell>
          <cell r="O1521" t="str">
            <v/>
          </cell>
          <cell r="P1521" t="str">
            <v/>
          </cell>
        </row>
        <row r="1522">
          <cell r="C1522" t="str">
            <v>226BRN0375</v>
          </cell>
          <cell r="D1522" t="str">
            <v>ENTR RN-117(B)</v>
          </cell>
          <cell r="E1522" t="str">
            <v>ENTR RN-075 (P/PILÕES)</v>
          </cell>
          <cell r="F1522">
            <v>384.9</v>
          </cell>
          <cell r="G1522">
            <v>387.9</v>
          </cell>
          <cell r="H1522">
            <v>3</v>
          </cell>
          <cell r="I1522" t="str">
            <v>IMP</v>
          </cell>
          <cell r="J1522" t="str">
            <v/>
          </cell>
          <cell r="L1522" t="str">
            <v/>
          </cell>
          <cell r="M1522" t="str">
            <v/>
          </cell>
          <cell r="O1522" t="str">
            <v/>
          </cell>
          <cell r="P1522" t="str">
            <v/>
          </cell>
        </row>
        <row r="1523">
          <cell r="C1523" t="str">
            <v>226BRN0380</v>
          </cell>
          <cell r="D1523" t="str">
            <v>ENTR RN-075 (P/PILÕES)</v>
          </cell>
          <cell r="E1523" t="str">
            <v>ENTR BR-405/RN-177(A) (PAUS DOS FERROS)</v>
          </cell>
          <cell r="F1523">
            <v>387.9</v>
          </cell>
          <cell r="G1523">
            <v>415.9</v>
          </cell>
          <cell r="H1523">
            <v>28</v>
          </cell>
          <cell r="I1523" t="str">
            <v>LEN</v>
          </cell>
          <cell r="J1523" t="str">
            <v/>
          </cell>
          <cell r="L1523" t="str">
            <v/>
          </cell>
          <cell r="M1523" t="str">
            <v/>
          </cell>
          <cell r="O1523" t="str">
            <v/>
          </cell>
          <cell r="P1523" t="str">
            <v/>
          </cell>
        </row>
        <row r="1524">
          <cell r="C1524" t="str">
            <v>226BRN0390</v>
          </cell>
          <cell r="D1524" t="str">
            <v>ENTR BR-405/RN-177(A) (PAUS DOS FERROS)</v>
          </cell>
          <cell r="E1524" t="str">
            <v>ENTR RN-177(B) (ENCANTO)</v>
          </cell>
          <cell r="F1524">
            <v>415.9</v>
          </cell>
          <cell r="G1524">
            <v>428.3</v>
          </cell>
          <cell r="H1524">
            <v>12.4</v>
          </cell>
          <cell r="I1524" t="str">
            <v>PAV</v>
          </cell>
          <cell r="J1524" t="str">
            <v>*</v>
          </cell>
          <cell r="L1524" t="str">
            <v/>
          </cell>
          <cell r="M1524" t="str">
            <v/>
          </cell>
          <cell r="O1524" t="str">
            <v/>
          </cell>
          <cell r="P1524" t="str">
            <v/>
          </cell>
        </row>
        <row r="1525">
          <cell r="C1525" t="str">
            <v>226BRN0410</v>
          </cell>
          <cell r="D1525" t="str">
            <v>ENTR RN-177(B) (ENCANTO)</v>
          </cell>
          <cell r="E1525" t="str">
            <v>DIV RN/CE</v>
          </cell>
          <cell r="F1525">
            <v>428.3</v>
          </cell>
          <cell r="G1525">
            <v>432</v>
          </cell>
          <cell r="H1525">
            <v>3.7</v>
          </cell>
          <cell r="I1525" t="str">
            <v>LEN</v>
          </cell>
          <cell r="J1525" t="str">
            <v/>
          </cell>
          <cell r="L1525" t="str">
            <v/>
          </cell>
          <cell r="M1525" t="str">
            <v/>
          </cell>
          <cell r="O1525" t="str">
            <v/>
          </cell>
          <cell r="P1525" t="str">
            <v/>
          </cell>
        </row>
        <row r="1526">
          <cell r="J1526" t="str">
            <v/>
          </cell>
        </row>
        <row r="1527">
          <cell r="C1527" t="str">
            <v>304BRN0070</v>
          </cell>
          <cell r="D1527" t="str">
            <v>DIV CE/RN</v>
          </cell>
          <cell r="E1527" t="str">
            <v>ENTR RN-013</v>
          </cell>
          <cell r="F1527">
            <v>0</v>
          </cell>
          <cell r="G1527">
            <v>24.9</v>
          </cell>
          <cell r="H1527">
            <v>24.9</v>
          </cell>
          <cell r="I1527" t="str">
            <v>PAV</v>
          </cell>
          <cell r="J1527" t="str">
            <v>*</v>
          </cell>
          <cell r="L1527" t="str">
            <v/>
          </cell>
          <cell r="M1527" t="str">
            <v/>
          </cell>
          <cell r="O1527" t="str">
            <v/>
          </cell>
          <cell r="P1527" t="str">
            <v/>
          </cell>
        </row>
        <row r="1528">
          <cell r="C1528" t="str">
            <v>304BRN0080</v>
          </cell>
          <cell r="D1528" t="str">
            <v>ENTR RN-013</v>
          </cell>
          <cell r="E1528" t="str">
            <v>ENTR BR-405 (P/MOSSORÓ)</v>
          </cell>
          <cell r="F1528">
            <v>24.9</v>
          </cell>
          <cell r="G1528">
            <v>40.4</v>
          </cell>
          <cell r="H1528">
            <v>15.5</v>
          </cell>
          <cell r="I1528" t="str">
            <v>PAV</v>
          </cell>
          <cell r="J1528" t="str">
            <v>*</v>
          </cell>
          <cell r="L1528" t="str">
            <v/>
          </cell>
          <cell r="M1528" t="str">
            <v/>
          </cell>
          <cell r="O1528" t="str">
            <v/>
          </cell>
          <cell r="P1528" t="str">
            <v/>
          </cell>
        </row>
        <row r="1529">
          <cell r="C1529" t="str">
            <v>304BRN0090</v>
          </cell>
          <cell r="D1529" t="str">
            <v>ENTR BR-405 (P/MOSSORÓ)</v>
          </cell>
          <cell r="E1529" t="str">
            <v>ENTR BR-110(A)</v>
          </cell>
          <cell r="F1529">
            <v>40.4</v>
          </cell>
          <cell r="G1529">
            <v>47.6</v>
          </cell>
          <cell r="H1529">
            <v>7.2</v>
          </cell>
          <cell r="I1529" t="str">
            <v>PAV</v>
          </cell>
          <cell r="J1529" t="str">
            <v>*</v>
          </cell>
          <cell r="L1529" t="str">
            <v/>
          </cell>
          <cell r="M1529" t="str">
            <v/>
          </cell>
          <cell r="O1529" t="str">
            <v/>
          </cell>
          <cell r="P1529" t="str">
            <v/>
          </cell>
        </row>
        <row r="1530">
          <cell r="C1530" t="str">
            <v>304BRN0100</v>
          </cell>
          <cell r="D1530" t="str">
            <v>ENTR BR-110(A)</v>
          </cell>
          <cell r="E1530" t="str">
            <v>ENTR BR-110(B)</v>
          </cell>
          <cell r="F1530">
            <v>47.6</v>
          </cell>
          <cell r="G1530">
            <v>48.2</v>
          </cell>
          <cell r="H1530">
            <v>0.6</v>
          </cell>
          <cell r="I1530" t="str">
            <v>PAV</v>
          </cell>
          <cell r="J1530" t="str">
            <v/>
          </cell>
          <cell r="K1530" t="str">
            <v>110BRN0040</v>
          </cell>
          <cell r="L1530" t="str">
            <v/>
          </cell>
          <cell r="M1530" t="str">
            <v/>
          </cell>
          <cell r="O1530" t="str">
            <v/>
          </cell>
          <cell r="P1530" t="str">
            <v/>
          </cell>
        </row>
        <row r="1531">
          <cell r="C1531" t="str">
            <v>304BRN0110</v>
          </cell>
          <cell r="D1531" t="str">
            <v>ENTR BR-110(B)</v>
          </cell>
          <cell r="E1531" t="str">
            <v>ENTR RN-016</v>
          </cell>
          <cell r="F1531">
            <v>48.2</v>
          </cell>
          <cell r="G1531">
            <v>68.900000000000006</v>
          </cell>
          <cell r="H1531">
            <v>20.7</v>
          </cell>
          <cell r="I1531" t="str">
            <v>PAV</v>
          </cell>
          <cell r="J1531" t="str">
            <v>*</v>
          </cell>
          <cell r="L1531" t="str">
            <v/>
          </cell>
          <cell r="M1531" t="str">
            <v/>
          </cell>
          <cell r="O1531" t="str">
            <v/>
          </cell>
          <cell r="P1531" t="str">
            <v/>
          </cell>
        </row>
        <row r="1532">
          <cell r="C1532" t="str">
            <v>304BRN0120</v>
          </cell>
          <cell r="D1532" t="str">
            <v>ENTR RN-016</v>
          </cell>
          <cell r="E1532" t="str">
            <v>ENTR RN-405</v>
          </cell>
          <cell r="F1532">
            <v>68.900000000000006</v>
          </cell>
          <cell r="G1532">
            <v>83.9</v>
          </cell>
          <cell r="H1532">
            <v>15</v>
          </cell>
          <cell r="I1532" t="str">
            <v>PAV</v>
          </cell>
          <cell r="J1532" t="str">
            <v>*</v>
          </cell>
          <cell r="L1532" t="str">
            <v/>
          </cell>
          <cell r="M1532" t="str">
            <v/>
          </cell>
          <cell r="O1532" t="str">
            <v/>
          </cell>
          <cell r="P1532" t="str">
            <v/>
          </cell>
        </row>
        <row r="1533">
          <cell r="C1533" t="str">
            <v>304BRN0130</v>
          </cell>
          <cell r="D1533" t="str">
            <v>ENTR RN-405</v>
          </cell>
          <cell r="E1533" t="str">
            <v>ENTR RN-016/233 (P/AÇÚ)</v>
          </cell>
          <cell r="F1533">
            <v>83.9</v>
          </cell>
          <cell r="G1533">
            <v>113.6</v>
          </cell>
          <cell r="H1533">
            <v>29.7</v>
          </cell>
          <cell r="I1533" t="str">
            <v>PAV</v>
          </cell>
          <cell r="J1533" t="str">
            <v>*</v>
          </cell>
          <cell r="L1533" t="str">
            <v/>
          </cell>
          <cell r="M1533" t="str">
            <v/>
          </cell>
          <cell r="O1533" t="str">
            <v/>
          </cell>
          <cell r="P1533" t="str">
            <v/>
          </cell>
        </row>
        <row r="1534">
          <cell r="C1534" t="str">
            <v>304BRN0150</v>
          </cell>
          <cell r="D1534" t="str">
            <v>ENTR RN-016/233 (P/AÇÚ)</v>
          </cell>
          <cell r="E1534" t="str">
            <v>ENTR RN-118(A)</v>
          </cell>
          <cell r="F1534">
            <v>113.6</v>
          </cell>
          <cell r="G1534">
            <v>120.5</v>
          </cell>
          <cell r="H1534">
            <v>6.9</v>
          </cell>
          <cell r="I1534" t="str">
            <v>PAV</v>
          </cell>
          <cell r="J1534" t="str">
            <v>*</v>
          </cell>
          <cell r="L1534" t="str">
            <v/>
          </cell>
          <cell r="M1534" t="str">
            <v/>
          </cell>
          <cell r="O1534" t="str">
            <v/>
          </cell>
          <cell r="P1534" t="str">
            <v/>
          </cell>
        </row>
        <row r="1535">
          <cell r="C1535" t="str">
            <v>304BRN0170</v>
          </cell>
          <cell r="D1535" t="str">
            <v>ENTR RN-118(A)</v>
          </cell>
          <cell r="E1535" t="str">
            <v>ENTR RN-118(B)</v>
          </cell>
          <cell r="F1535">
            <v>120.5</v>
          </cell>
          <cell r="G1535">
            <v>126.5</v>
          </cell>
          <cell r="H1535">
            <v>6</v>
          </cell>
          <cell r="I1535" t="str">
            <v>PAV</v>
          </cell>
          <cell r="J1535" t="str">
            <v>*</v>
          </cell>
          <cell r="L1535" t="str">
            <v/>
          </cell>
          <cell r="M1535" t="str">
            <v/>
          </cell>
          <cell r="O1535" t="str">
            <v/>
          </cell>
          <cell r="P1535" t="str">
            <v/>
          </cell>
        </row>
        <row r="1536">
          <cell r="C1536" t="str">
            <v>304BRN0190</v>
          </cell>
          <cell r="D1536" t="str">
            <v>ENTR RN-118(B)</v>
          </cell>
          <cell r="E1536" t="str">
            <v>ENTR RN-042/263 (ANGICOS)</v>
          </cell>
          <cell r="F1536">
            <v>126.5</v>
          </cell>
          <cell r="G1536">
            <v>150</v>
          </cell>
          <cell r="H1536">
            <v>23.5</v>
          </cell>
          <cell r="I1536" t="str">
            <v>PAV</v>
          </cell>
          <cell r="J1536" t="str">
            <v>*</v>
          </cell>
          <cell r="L1536" t="str">
            <v/>
          </cell>
          <cell r="M1536" t="str">
            <v/>
          </cell>
          <cell r="O1536" t="str">
            <v/>
          </cell>
          <cell r="P1536" t="str">
            <v/>
          </cell>
        </row>
        <row r="1537">
          <cell r="C1537" t="str">
            <v>304BRN0210</v>
          </cell>
          <cell r="D1537" t="str">
            <v>ENTR RN-042/263 (ANGICOS)</v>
          </cell>
          <cell r="E1537" t="str">
            <v>ENTR RN-041 (P/SANTANA DO MATOS)</v>
          </cell>
          <cell r="F1537">
            <v>150</v>
          </cell>
          <cell r="G1537">
            <v>168.2</v>
          </cell>
          <cell r="H1537">
            <v>18.2</v>
          </cell>
          <cell r="I1537" t="str">
            <v>PAV</v>
          </cell>
          <cell r="J1537" t="str">
            <v>*</v>
          </cell>
          <cell r="L1537" t="str">
            <v/>
          </cell>
          <cell r="M1537" t="str">
            <v/>
          </cell>
          <cell r="O1537" t="str">
            <v/>
          </cell>
          <cell r="P1537" t="str">
            <v/>
          </cell>
        </row>
        <row r="1538">
          <cell r="C1538" t="str">
            <v>304BRN0230</v>
          </cell>
          <cell r="D1538" t="str">
            <v>ENTR RN-041 (P/SANTANA DO MATOS)</v>
          </cell>
          <cell r="E1538" t="str">
            <v>ENTR BR-104(A) (P/PEDRO AVELINO)</v>
          </cell>
          <cell r="F1538">
            <v>168.2</v>
          </cell>
          <cell r="G1538">
            <v>185.3</v>
          </cell>
          <cell r="H1538">
            <v>17.100000000000001</v>
          </cell>
          <cell r="I1538" t="str">
            <v>PAV</v>
          </cell>
          <cell r="J1538" t="str">
            <v>*</v>
          </cell>
          <cell r="L1538" t="str">
            <v/>
          </cell>
          <cell r="M1538" t="str">
            <v/>
          </cell>
          <cell r="O1538" t="str">
            <v/>
          </cell>
          <cell r="P1538" t="str">
            <v/>
          </cell>
        </row>
        <row r="1539">
          <cell r="C1539" t="str">
            <v>304BRN0250</v>
          </cell>
          <cell r="D1539" t="str">
            <v>ENTR BR-104(A) (P/PEDRO AVELINO)</v>
          </cell>
          <cell r="E1539" t="str">
            <v>ENTR BR-104(B) (LAJES)</v>
          </cell>
          <cell r="F1539">
            <v>185.3</v>
          </cell>
          <cell r="G1539">
            <v>193.2</v>
          </cell>
          <cell r="H1539">
            <v>7.9</v>
          </cell>
          <cell r="I1539" t="str">
            <v>PAV</v>
          </cell>
          <cell r="J1539" t="str">
            <v/>
          </cell>
          <cell r="K1539" t="str">
            <v>104BRN0070</v>
          </cell>
          <cell r="L1539" t="str">
            <v/>
          </cell>
          <cell r="M1539" t="str">
            <v/>
          </cell>
          <cell r="O1539" t="str">
            <v/>
          </cell>
          <cell r="P1539" t="str">
            <v/>
          </cell>
        </row>
        <row r="1540">
          <cell r="C1540" t="str">
            <v>304BRN0270</v>
          </cell>
          <cell r="D1540" t="str">
            <v>ENTR BR-104(B) (LAJES)</v>
          </cell>
          <cell r="E1540" t="str">
            <v>ENTR RN-023 (CAIÇARA DO RIO DO VENTO)</v>
          </cell>
          <cell r="F1540">
            <v>193.2</v>
          </cell>
          <cell r="G1540">
            <v>223.4</v>
          </cell>
          <cell r="H1540">
            <v>30.2</v>
          </cell>
          <cell r="I1540" t="str">
            <v>PAV</v>
          </cell>
          <cell r="J1540" t="str">
            <v>*</v>
          </cell>
          <cell r="L1540" t="str">
            <v/>
          </cell>
          <cell r="M1540" t="str">
            <v/>
          </cell>
          <cell r="O1540" t="str">
            <v/>
          </cell>
          <cell r="P1540" t="str">
            <v/>
          </cell>
        </row>
        <row r="1541">
          <cell r="C1541" t="str">
            <v>304BRN0275</v>
          </cell>
          <cell r="D1541" t="str">
            <v>ENTR RN-023 (CAIÇARA DO RIO DO VENTO)</v>
          </cell>
          <cell r="E1541" t="str">
            <v>CACHOEIRA DO SAPO</v>
          </cell>
          <cell r="F1541">
            <v>223.4</v>
          </cell>
          <cell r="G1541">
            <v>229.3</v>
          </cell>
          <cell r="H1541">
            <v>5.9</v>
          </cell>
          <cell r="I1541" t="str">
            <v>PAV</v>
          </cell>
          <cell r="J1541" t="str">
            <v>*</v>
          </cell>
          <cell r="L1541" t="str">
            <v/>
          </cell>
          <cell r="M1541" t="str">
            <v/>
          </cell>
          <cell r="O1541" t="str">
            <v/>
          </cell>
          <cell r="P1541" t="str">
            <v/>
          </cell>
        </row>
        <row r="1542">
          <cell r="C1542" t="str">
            <v>304BRN0280</v>
          </cell>
          <cell r="D1542" t="str">
            <v>CACHOEIRA DO SAPO</v>
          </cell>
          <cell r="E1542" t="str">
            <v>ENTR RN-120(A)</v>
          </cell>
          <cell r="F1542">
            <v>229.3</v>
          </cell>
          <cell r="G1542">
            <v>237.7</v>
          </cell>
          <cell r="H1542">
            <v>8.4</v>
          </cell>
          <cell r="I1542" t="str">
            <v>PAV</v>
          </cell>
          <cell r="J1542" t="str">
            <v>*</v>
          </cell>
          <cell r="L1542" t="str">
            <v/>
          </cell>
          <cell r="M1542" t="str">
            <v/>
          </cell>
          <cell r="O1542" t="str">
            <v/>
          </cell>
          <cell r="P1542" t="str">
            <v/>
          </cell>
        </row>
        <row r="1543">
          <cell r="C1543" t="str">
            <v>304BRN0290</v>
          </cell>
          <cell r="D1543" t="str">
            <v>ENTR RN-120(A)</v>
          </cell>
          <cell r="E1543" t="str">
            <v>RIACHUELO</v>
          </cell>
          <cell r="F1543">
            <v>237.7</v>
          </cell>
          <cell r="G1543">
            <v>244</v>
          </cell>
          <cell r="H1543">
            <v>6.3</v>
          </cell>
          <cell r="I1543" t="str">
            <v>PAV</v>
          </cell>
          <cell r="J1543" t="str">
            <v>*</v>
          </cell>
          <cell r="L1543" t="str">
            <v/>
          </cell>
          <cell r="M1543" t="str">
            <v/>
          </cell>
          <cell r="O1543" t="str">
            <v/>
          </cell>
          <cell r="P1543" t="str">
            <v/>
          </cell>
        </row>
        <row r="1544">
          <cell r="C1544" t="str">
            <v>304BRN0300</v>
          </cell>
          <cell r="D1544" t="str">
            <v>RIACHUELO</v>
          </cell>
          <cell r="E1544" t="str">
            <v>ENTR RN-120(B)</v>
          </cell>
          <cell r="F1544">
            <v>244</v>
          </cell>
          <cell r="G1544">
            <v>250.9</v>
          </cell>
          <cell r="H1544">
            <v>6.9</v>
          </cell>
          <cell r="I1544" t="str">
            <v>PAV</v>
          </cell>
          <cell r="J1544" t="str">
            <v>*</v>
          </cell>
          <cell r="L1544" t="str">
            <v/>
          </cell>
          <cell r="M1544" t="str">
            <v/>
          </cell>
          <cell r="O1544" t="str">
            <v/>
          </cell>
          <cell r="P1544" t="str">
            <v/>
          </cell>
        </row>
        <row r="1545">
          <cell r="C1545" t="str">
            <v>304BRN0310</v>
          </cell>
          <cell r="D1545" t="str">
            <v>ENTR RN-120(B)</v>
          </cell>
          <cell r="E1545" t="str">
            <v>ENTR RN-064</v>
          </cell>
          <cell r="F1545">
            <v>250.9</v>
          </cell>
          <cell r="G1545">
            <v>259.39999999999998</v>
          </cell>
          <cell r="H1545">
            <v>8.5</v>
          </cell>
          <cell r="I1545" t="str">
            <v>PAV</v>
          </cell>
          <cell r="J1545" t="str">
            <v>*</v>
          </cell>
          <cell r="L1545" t="str">
            <v/>
          </cell>
          <cell r="M1545" t="str">
            <v/>
          </cell>
          <cell r="O1545" t="str">
            <v/>
          </cell>
          <cell r="P1545" t="str">
            <v/>
          </cell>
        </row>
        <row r="1546">
          <cell r="C1546" t="str">
            <v>304BRN0330</v>
          </cell>
          <cell r="D1546" t="str">
            <v>ENTR RN-064</v>
          </cell>
          <cell r="E1546" t="str">
            <v>ENTR BR-226(A)</v>
          </cell>
          <cell r="F1546">
            <v>259.39999999999998</v>
          </cell>
          <cell r="G1546">
            <v>282.39999999999998</v>
          </cell>
          <cell r="H1546">
            <v>23</v>
          </cell>
          <cell r="I1546" t="str">
            <v>PAV</v>
          </cell>
          <cell r="J1546" t="str">
            <v>*</v>
          </cell>
          <cell r="L1546" t="str">
            <v/>
          </cell>
          <cell r="M1546" t="str">
            <v/>
          </cell>
          <cell r="O1546" t="str">
            <v/>
          </cell>
          <cell r="P1546" t="str">
            <v/>
          </cell>
        </row>
        <row r="1547">
          <cell r="C1547" t="str">
            <v>304BRN0350</v>
          </cell>
          <cell r="D1547" t="str">
            <v>ENTR BR-226(A)</v>
          </cell>
          <cell r="E1547" t="str">
            <v>ENTR BR-226(B)/RN-160 (MACAÍBA)</v>
          </cell>
          <cell r="F1547">
            <v>282.39999999999998</v>
          </cell>
          <cell r="G1547">
            <v>299.10000000000002</v>
          </cell>
          <cell r="H1547">
            <v>16.7</v>
          </cell>
          <cell r="I1547" t="str">
            <v>PAV</v>
          </cell>
          <cell r="J1547" t="str">
            <v/>
          </cell>
          <cell r="K1547" t="str">
            <v>226BRN0030</v>
          </cell>
          <cell r="L1547" t="str">
            <v/>
          </cell>
          <cell r="M1547" t="str">
            <v/>
          </cell>
          <cell r="O1547" t="str">
            <v/>
          </cell>
          <cell r="P1547" t="str">
            <v/>
          </cell>
        </row>
        <row r="1548">
          <cell r="C1548" t="str">
            <v>304BRN0370</v>
          </cell>
          <cell r="D1548" t="str">
            <v>ENTR BR-226(B)/RN-160 (MACAÍBA)</v>
          </cell>
          <cell r="E1548" t="str">
            <v>ENTR BR-101(A)</v>
          </cell>
          <cell r="F1548">
            <v>299.10000000000002</v>
          </cell>
          <cell r="G1548">
            <v>309.3</v>
          </cell>
          <cell r="H1548">
            <v>10.199999999999999</v>
          </cell>
          <cell r="I1548" t="str">
            <v>DUP</v>
          </cell>
          <cell r="J1548" t="str">
            <v>*</v>
          </cell>
          <cell r="L1548" t="str">
            <v/>
          </cell>
          <cell r="M1548" t="str">
            <v/>
          </cell>
          <cell r="O1548" t="str">
            <v/>
          </cell>
          <cell r="P1548" t="str">
            <v/>
          </cell>
        </row>
        <row r="1549">
          <cell r="C1549" t="str">
            <v>304BRN0390</v>
          </cell>
          <cell r="D1549" t="str">
            <v>ENTR BR-101(A)</v>
          </cell>
          <cell r="E1549" t="str">
            <v>ENTR RN-063 (P/PONTA NEGRA)</v>
          </cell>
          <cell r="F1549">
            <v>309.3</v>
          </cell>
          <cell r="G1549">
            <v>317.5</v>
          </cell>
          <cell r="H1549">
            <v>8.1999999999999993</v>
          </cell>
          <cell r="I1549" t="str">
            <v>DUP</v>
          </cell>
          <cell r="J1549" t="str">
            <v/>
          </cell>
          <cell r="K1549" t="str">
            <v>101BRN0130</v>
          </cell>
          <cell r="L1549" t="str">
            <v/>
          </cell>
          <cell r="M1549" t="str">
            <v/>
          </cell>
          <cell r="O1549" t="str">
            <v/>
          </cell>
          <cell r="P1549" t="str">
            <v/>
          </cell>
        </row>
        <row r="1550">
          <cell r="C1550" t="str">
            <v>304BRN0410</v>
          </cell>
          <cell r="D1550" t="str">
            <v>ENTR RN-063 (P/PONTA NEGRA)</v>
          </cell>
          <cell r="E1550" t="str">
            <v>ENTR BR-101(B) (NATAL)</v>
          </cell>
          <cell r="F1550">
            <v>317.5</v>
          </cell>
          <cell r="G1550">
            <v>319.8</v>
          </cell>
          <cell r="H1550">
            <v>2.2999999999999998</v>
          </cell>
          <cell r="I1550" t="str">
            <v>DUP</v>
          </cell>
          <cell r="J1550" t="str">
            <v/>
          </cell>
          <cell r="K1550" t="str">
            <v>101BRN0110</v>
          </cell>
          <cell r="L1550" t="str">
            <v/>
          </cell>
          <cell r="M1550" t="str">
            <v/>
          </cell>
          <cell r="O1550" t="str">
            <v/>
          </cell>
          <cell r="P1550" t="str">
            <v/>
          </cell>
        </row>
        <row r="1551">
          <cell r="J1551" t="str">
            <v/>
          </cell>
        </row>
        <row r="1552">
          <cell r="C1552" t="str">
            <v>405BRN0010</v>
          </cell>
          <cell r="D1552" t="str">
            <v>MOSSORÓ (IGREJA SÃO JOÃO)</v>
          </cell>
          <cell r="E1552" t="str">
            <v>ENTR RN-304</v>
          </cell>
          <cell r="F1552">
            <v>0</v>
          </cell>
          <cell r="G1552">
            <v>3.2</v>
          </cell>
          <cell r="H1552">
            <v>3.2</v>
          </cell>
          <cell r="I1552" t="str">
            <v>PAV</v>
          </cell>
          <cell r="J1552" t="str">
            <v>*</v>
          </cell>
          <cell r="L1552" t="str">
            <v/>
          </cell>
          <cell r="M1552" t="str">
            <v/>
          </cell>
          <cell r="O1552" t="str">
            <v/>
          </cell>
          <cell r="P1552" t="str">
            <v/>
          </cell>
        </row>
        <row r="1553">
          <cell r="C1553" t="str">
            <v>405BRN0030</v>
          </cell>
          <cell r="D1553" t="str">
            <v>ENTR RN-304</v>
          </cell>
          <cell r="E1553" t="str">
            <v>ENTR BR-437 (JUCURÍ)</v>
          </cell>
          <cell r="F1553">
            <v>3.2</v>
          </cell>
          <cell r="G1553">
            <v>20.2</v>
          </cell>
          <cell r="H1553">
            <v>17</v>
          </cell>
          <cell r="I1553" t="str">
            <v>PAV</v>
          </cell>
          <cell r="J1553" t="str">
            <v>*</v>
          </cell>
          <cell r="L1553" t="str">
            <v/>
          </cell>
          <cell r="M1553" t="str">
            <v/>
          </cell>
          <cell r="O1553" t="str">
            <v/>
          </cell>
          <cell r="P1553" t="str">
            <v/>
          </cell>
        </row>
        <row r="1554">
          <cell r="C1554" t="str">
            <v>405BRN0050</v>
          </cell>
          <cell r="D1554" t="str">
            <v>ENTR BR-437 (JUCURÍ)</v>
          </cell>
          <cell r="E1554" t="str">
            <v>MULUNGU</v>
          </cell>
          <cell r="F1554">
            <v>20.2</v>
          </cell>
          <cell r="G1554">
            <v>53.7</v>
          </cell>
          <cell r="H1554">
            <v>33.5</v>
          </cell>
          <cell r="I1554" t="str">
            <v>PAV</v>
          </cell>
          <cell r="J1554" t="str">
            <v>*</v>
          </cell>
          <cell r="L1554" t="str">
            <v/>
          </cell>
          <cell r="M1554" t="str">
            <v/>
          </cell>
          <cell r="O1554" t="str">
            <v/>
          </cell>
          <cell r="P1554" t="str">
            <v/>
          </cell>
        </row>
        <row r="1555">
          <cell r="C1555" t="str">
            <v>405BRN0055</v>
          </cell>
          <cell r="D1555" t="str">
            <v>MULUNGU</v>
          </cell>
          <cell r="E1555" t="str">
            <v>ENTR RN-032 (P/FELIPE GUERRA)</v>
          </cell>
          <cell r="F1555">
            <v>53.7</v>
          </cell>
          <cell r="G1555">
            <v>68.3</v>
          </cell>
          <cell r="H1555">
            <v>14.6</v>
          </cell>
          <cell r="I1555" t="str">
            <v>PAV</v>
          </cell>
          <cell r="J1555" t="str">
            <v>*</v>
          </cell>
          <cell r="L1555" t="str">
            <v/>
          </cell>
          <cell r="M1555" t="str">
            <v/>
          </cell>
          <cell r="O1555" t="str">
            <v/>
          </cell>
          <cell r="P1555" t="str">
            <v/>
          </cell>
        </row>
        <row r="1556">
          <cell r="C1556" t="str">
            <v>405BRN0060</v>
          </cell>
          <cell r="D1556" t="str">
            <v>ENTR RN-032 (P/FELIPE GUERRA)</v>
          </cell>
          <cell r="E1556" t="str">
            <v>ENTR RN-233 (APODI)</v>
          </cell>
          <cell r="F1556">
            <v>68.3</v>
          </cell>
          <cell r="G1556">
            <v>84.1</v>
          </cell>
          <cell r="H1556">
            <v>15.8</v>
          </cell>
          <cell r="I1556" t="str">
            <v>PAV</v>
          </cell>
          <cell r="J1556" t="str">
            <v>*</v>
          </cell>
          <cell r="L1556" t="str">
            <v/>
          </cell>
          <cell r="M1556" t="str">
            <v/>
          </cell>
          <cell r="O1556" t="str">
            <v/>
          </cell>
          <cell r="P1556" t="str">
            <v/>
          </cell>
        </row>
        <row r="1557">
          <cell r="C1557" t="str">
            <v>405BRN0070</v>
          </cell>
          <cell r="D1557" t="str">
            <v>ENTR RN-233 (APODI)</v>
          </cell>
          <cell r="E1557" t="str">
            <v>ENTR RN-031/177(A)</v>
          </cell>
          <cell r="F1557">
            <v>84.1</v>
          </cell>
          <cell r="G1557">
            <v>111.4</v>
          </cell>
          <cell r="H1557">
            <v>27.3</v>
          </cell>
          <cell r="I1557" t="str">
            <v>PAV</v>
          </cell>
          <cell r="J1557" t="str">
            <v>*</v>
          </cell>
          <cell r="L1557" t="str">
            <v/>
          </cell>
          <cell r="M1557" t="str">
            <v/>
          </cell>
          <cell r="O1557" t="str">
            <v/>
          </cell>
          <cell r="P1557" t="str">
            <v/>
          </cell>
        </row>
        <row r="1558">
          <cell r="C1558" t="str">
            <v>405BRN0080</v>
          </cell>
          <cell r="D1558" t="str">
            <v>ENTR RN-031/177(A)</v>
          </cell>
          <cell r="E1558" t="str">
            <v>ENTR RN-177(B) (ITAÚ)</v>
          </cell>
          <cell r="F1558">
            <v>111.4</v>
          </cell>
          <cell r="G1558">
            <v>115.5</v>
          </cell>
          <cell r="H1558">
            <v>4.0999999999999996</v>
          </cell>
          <cell r="I1558" t="str">
            <v>PAV</v>
          </cell>
          <cell r="J1558" t="str">
            <v>*</v>
          </cell>
          <cell r="L1558" t="str">
            <v/>
          </cell>
          <cell r="M1558" t="str">
            <v/>
          </cell>
          <cell r="O1558" t="str">
            <v/>
          </cell>
          <cell r="P1558" t="str">
            <v/>
          </cell>
        </row>
        <row r="1559">
          <cell r="C1559" t="str">
            <v>405BRN0090</v>
          </cell>
          <cell r="D1559" t="str">
            <v>ENTR RN-177(B) (ITAÚ)</v>
          </cell>
          <cell r="E1559" t="str">
            <v>ENTR RN-071 (P/TABULEIRO GRANDE)</v>
          </cell>
          <cell r="F1559">
            <v>115.5</v>
          </cell>
          <cell r="G1559">
            <v>123.6</v>
          </cell>
          <cell r="H1559">
            <v>8.1</v>
          </cell>
          <cell r="I1559" t="str">
            <v>PAV</v>
          </cell>
          <cell r="J1559" t="str">
            <v>*</v>
          </cell>
          <cell r="L1559" t="str">
            <v/>
          </cell>
          <cell r="M1559" t="str">
            <v/>
          </cell>
          <cell r="O1559" t="str">
            <v/>
          </cell>
          <cell r="P1559" t="str">
            <v/>
          </cell>
        </row>
        <row r="1560">
          <cell r="C1560" t="str">
            <v>405BRN0100</v>
          </cell>
          <cell r="D1560" t="str">
            <v>ENTR RN-071 (P/TABULEIRO GRANDE)</v>
          </cell>
          <cell r="E1560" t="str">
            <v>ENTR BR-226/RN-177 (PAU DOS FERROS)</v>
          </cell>
          <cell r="F1560">
            <v>123.6</v>
          </cell>
          <cell r="G1560">
            <v>155</v>
          </cell>
          <cell r="H1560">
            <v>31.4</v>
          </cell>
          <cell r="I1560" t="str">
            <v>PAV</v>
          </cell>
          <cell r="J1560" t="str">
            <v>*</v>
          </cell>
          <cell r="L1560" t="str">
            <v/>
          </cell>
          <cell r="M1560" t="str">
            <v/>
          </cell>
          <cell r="O1560" t="str">
            <v/>
          </cell>
          <cell r="P1560" t="str">
            <v/>
          </cell>
        </row>
        <row r="1561">
          <cell r="C1561" t="str">
            <v>405BRN0110</v>
          </cell>
          <cell r="D1561" t="str">
            <v>ENTR BR-226/RN-177 (PAU DOS FERROS)</v>
          </cell>
          <cell r="E1561" t="str">
            <v>ENTR RN-079</v>
          </cell>
          <cell r="F1561">
            <v>155</v>
          </cell>
          <cell r="G1561">
            <v>168.5</v>
          </cell>
          <cell r="H1561">
            <v>13.5</v>
          </cell>
          <cell r="I1561" t="str">
            <v>PAV</v>
          </cell>
          <cell r="J1561" t="str">
            <v>*</v>
          </cell>
          <cell r="L1561" t="str">
            <v/>
          </cell>
          <cell r="M1561" t="str">
            <v/>
          </cell>
          <cell r="O1561" t="str">
            <v/>
          </cell>
          <cell r="P1561" t="str">
            <v/>
          </cell>
        </row>
        <row r="1562">
          <cell r="C1562" t="str">
            <v>405BRN0130</v>
          </cell>
          <cell r="D1562" t="str">
            <v>ENTR RN-079</v>
          </cell>
          <cell r="E1562" t="str">
            <v>ENTR RN-073 (P/RIACHO DE SANTANA)</v>
          </cell>
          <cell r="F1562">
            <v>168.5</v>
          </cell>
          <cell r="G1562">
            <v>175.8</v>
          </cell>
          <cell r="H1562">
            <v>7.3</v>
          </cell>
          <cell r="I1562" t="str">
            <v>PAV</v>
          </cell>
          <cell r="J1562" t="str">
            <v>*</v>
          </cell>
          <cell r="L1562" t="str">
            <v/>
          </cell>
          <cell r="M1562" t="str">
            <v/>
          </cell>
          <cell r="O1562" t="str">
            <v/>
          </cell>
          <cell r="P1562" t="str">
            <v/>
          </cell>
        </row>
        <row r="1563">
          <cell r="C1563" t="str">
            <v>405BRN0140</v>
          </cell>
          <cell r="D1563" t="str">
            <v>ENTR RN-073 (P/RIACHO DE SANTANA)</v>
          </cell>
          <cell r="E1563" t="str">
            <v>ENTR RN-117(A)</v>
          </cell>
          <cell r="F1563">
            <v>175.8</v>
          </cell>
          <cell r="G1563">
            <v>195.5</v>
          </cell>
          <cell r="H1563">
            <v>19.7</v>
          </cell>
          <cell r="I1563" t="str">
            <v>PAV</v>
          </cell>
          <cell r="J1563" t="str">
            <v>*</v>
          </cell>
          <cell r="L1563" t="str">
            <v/>
          </cell>
          <cell r="M1563" t="str">
            <v/>
          </cell>
          <cell r="O1563" t="str">
            <v/>
          </cell>
          <cell r="P1563" t="str">
            <v/>
          </cell>
        </row>
        <row r="1564">
          <cell r="C1564" t="str">
            <v>405BRN0150</v>
          </cell>
          <cell r="D1564" t="str">
            <v>ENTR RN-117(A)</v>
          </cell>
          <cell r="E1564" t="str">
            <v>ENTR RN-117(B) (DIV RN/PB)</v>
          </cell>
          <cell r="F1564">
            <v>195.5</v>
          </cell>
          <cell r="G1564">
            <v>200.5</v>
          </cell>
          <cell r="H1564">
            <v>5</v>
          </cell>
          <cell r="I1564" t="str">
            <v>PAV</v>
          </cell>
          <cell r="J1564" t="str">
            <v>*</v>
          </cell>
          <cell r="L1564" t="str">
            <v/>
          </cell>
          <cell r="M1564" t="str">
            <v/>
          </cell>
          <cell r="O1564" t="str">
            <v/>
          </cell>
          <cell r="P1564" t="str">
            <v/>
          </cell>
        </row>
        <row r="1565">
          <cell r="J1565" t="str">
            <v/>
          </cell>
        </row>
        <row r="1566">
          <cell r="C1566" t="str">
            <v>406BRN0010</v>
          </cell>
          <cell r="D1566" t="str">
            <v>ENTR BR-104(A)/RN-118(A)/221(A) (MACAU)</v>
          </cell>
          <cell r="E1566" t="str">
            <v>ENTR BR-104(B)/RN-118(B)</v>
          </cell>
          <cell r="F1566">
            <v>0</v>
          </cell>
          <cell r="G1566">
            <v>5.6</v>
          </cell>
          <cell r="H1566">
            <v>5.6</v>
          </cell>
          <cell r="I1566" t="str">
            <v>PAV</v>
          </cell>
          <cell r="J1566" t="str">
            <v/>
          </cell>
          <cell r="K1566" t="str">
            <v>104BRN0010</v>
          </cell>
          <cell r="L1566" t="str">
            <v/>
          </cell>
          <cell r="M1566" t="str">
            <v/>
          </cell>
          <cell r="O1566" t="str">
            <v/>
          </cell>
          <cell r="P1566" t="str">
            <v/>
          </cell>
        </row>
        <row r="1567">
          <cell r="C1567" t="str">
            <v>406BRN0015</v>
          </cell>
          <cell r="D1567" t="str">
            <v>ENTR BR-104(B)/RN-118(B)</v>
          </cell>
          <cell r="E1567" t="str">
            <v>ENTR RN-221(B)</v>
          </cell>
          <cell r="F1567">
            <v>5.6</v>
          </cell>
          <cell r="G1567">
            <v>7.1</v>
          </cell>
          <cell r="H1567">
            <v>1.5</v>
          </cell>
          <cell r="I1567" t="str">
            <v>PAV</v>
          </cell>
          <cell r="J1567" t="str">
            <v>*</v>
          </cell>
          <cell r="L1567" t="str">
            <v/>
          </cell>
          <cell r="M1567" t="str">
            <v/>
          </cell>
          <cell r="O1567" t="str">
            <v/>
          </cell>
          <cell r="P1567" t="str">
            <v/>
          </cell>
        </row>
        <row r="1568">
          <cell r="C1568" t="str">
            <v>406BRN0030</v>
          </cell>
          <cell r="D1568" t="str">
            <v>ENTR RN-221(B)</v>
          </cell>
          <cell r="E1568" t="str">
            <v>ENTR RN-401</v>
          </cell>
          <cell r="F1568">
            <v>7.1</v>
          </cell>
          <cell r="G1568">
            <v>36.9</v>
          </cell>
          <cell r="H1568">
            <v>29.8</v>
          </cell>
          <cell r="I1568" t="str">
            <v>PAV</v>
          </cell>
          <cell r="J1568" t="str">
            <v>*</v>
          </cell>
          <cell r="L1568" t="str">
            <v/>
          </cell>
          <cell r="M1568" t="str">
            <v/>
          </cell>
          <cell r="O1568" t="str">
            <v/>
          </cell>
          <cell r="P1568" t="str">
            <v/>
          </cell>
        </row>
        <row r="1569">
          <cell r="C1569" t="str">
            <v>406BRN0032</v>
          </cell>
          <cell r="D1569" t="str">
            <v>ENTR RN-401</v>
          </cell>
          <cell r="E1569" t="str">
            <v>ENTR RN-402 (POSTO SERRA GRANDE)</v>
          </cell>
          <cell r="F1569">
            <v>36.9</v>
          </cell>
          <cell r="G1569">
            <v>50.9</v>
          </cell>
          <cell r="H1569">
            <v>14</v>
          </cell>
          <cell r="I1569" t="str">
            <v>PAV</v>
          </cell>
          <cell r="J1569" t="str">
            <v>*</v>
          </cell>
          <cell r="L1569" t="str">
            <v/>
          </cell>
          <cell r="M1569" t="str">
            <v/>
          </cell>
          <cell r="O1569" t="str">
            <v/>
          </cell>
          <cell r="P1569" t="str">
            <v/>
          </cell>
        </row>
        <row r="1570">
          <cell r="C1570" t="str">
            <v>406BRN0033</v>
          </cell>
          <cell r="D1570" t="str">
            <v>ENTR RN-402 (POSTO SERRA GRANDE)</v>
          </cell>
          <cell r="E1570" t="str">
            <v>ENTR RN-129(A) (JANDAÍRA)</v>
          </cell>
          <cell r="F1570">
            <v>50.9</v>
          </cell>
          <cell r="G1570">
            <v>65.900000000000006</v>
          </cell>
          <cell r="H1570">
            <v>15</v>
          </cell>
          <cell r="I1570" t="str">
            <v>PAV</v>
          </cell>
          <cell r="J1570" t="str">
            <v>*</v>
          </cell>
          <cell r="L1570" t="str">
            <v/>
          </cell>
          <cell r="M1570" t="str">
            <v/>
          </cell>
          <cell r="O1570" t="str">
            <v/>
          </cell>
          <cell r="P1570" t="str">
            <v/>
          </cell>
        </row>
        <row r="1571">
          <cell r="C1571" t="str">
            <v>406BRN0035</v>
          </cell>
          <cell r="D1571" t="str">
            <v>ENTR RN-129(A) (JANDAÍRA)</v>
          </cell>
          <cell r="E1571" t="str">
            <v>ENTR RN-129(B)</v>
          </cell>
          <cell r="F1571">
            <v>65.900000000000006</v>
          </cell>
          <cell r="G1571">
            <v>69.3</v>
          </cell>
          <cell r="H1571">
            <v>3.4</v>
          </cell>
          <cell r="I1571" t="str">
            <v>PAV</v>
          </cell>
          <cell r="J1571" t="str">
            <v>*</v>
          </cell>
          <cell r="L1571" t="str">
            <v/>
          </cell>
          <cell r="M1571" t="str">
            <v/>
          </cell>
          <cell r="O1571" t="str">
            <v/>
          </cell>
          <cell r="P1571" t="str">
            <v/>
          </cell>
        </row>
        <row r="1572">
          <cell r="C1572" t="str">
            <v>406BRN0050</v>
          </cell>
          <cell r="D1572" t="str">
            <v>ENTR RN-129(B)</v>
          </cell>
          <cell r="E1572" t="str">
            <v>ENTR RN-120(A)/263(A)</v>
          </cell>
          <cell r="F1572">
            <v>69.3</v>
          </cell>
          <cell r="G1572">
            <v>96.5</v>
          </cell>
          <cell r="H1572">
            <v>27.2</v>
          </cell>
          <cell r="I1572" t="str">
            <v>PAV</v>
          </cell>
          <cell r="J1572" t="str">
            <v>*</v>
          </cell>
          <cell r="L1572" t="str">
            <v/>
          </cell>
          <cell r="M1572" t="str">
            <v/>
          </cell>
          <cell r="O1572" t="str">
            <v/>
          </cell>
          <cell r="P1572" t="str">
            <v/>
          </cell>
        </row>
        <row r="1573">
          <cell r="C1573" t="str">
            <v>406BRN0070</v>
          </cell>
          <cell r="D1573" t="str">
            <v>ENTR RN-120(A)/263(A)</v>
          </cell>
          <cell r="E1573" t="str">
            <v>ENTR RN-120(B)/263(B) (JOÃO CÂMARA)</v>
          </cell>
          <cell r="F1573">
            <v>96.5</v>
          </cell>
          <cell r="G1573">
            <v>103.2</v>
          </cell>
          <cell r="H1573">
            <v>6.7</v>
          </cell>
          <cell r="I1573" t="str">
            <v>PAV</v>
          </cell>
          <cell r="J1573" t="str">
            <v>*</v>
          </cell>
          <cell r="L1573" t="str">
            <v/>
          </cell>
          <cell r="M1573" t="str">
            <v/>
          </cell>
          <cell r="O1573" t="str">
            <v/>
          </cell>
          <cell r="P1573" t="str">
            <v/>
          </cell>
        </row>
        <row r="1574">
          <cell r="C1574" t="str">
            <v>406BRN0090</v>
          </cell>
          <cell r="D1574" t="str">
            <v>ENTR RN-120(B)/263(B) (JOÃO CÂMARA)</v>
          </cell>
          <cell r="E1574" t="str">
            <v>ENTR RN-051 (P/POÇO BRANCO)</v>
          </cell>
          <cell r="F1574">
            <v>103.2</v>
          </cell>
          <cell r="G1574">
            <v>124.9</v>
          </cell>
          <cell r="H1574">
            <v>21.7</v>
          </cell>
          <cell r="I1574" t="str">
            <v>PAV</v>
          </cell>
          <cell r="J1574" t="str">
            <v>*</v>
          </cell>
          <cell r="L1574" t="str">
            <v/>
          </cell>
          <cell r="M1574" t="str">
            <v/>
          </cell>
          <cell r="O1574" t="str">
            <v/>
          </cell>
          <cell r="P1574" t="str">
            <v/>
          </cell>
        </row>
        <row r="1575">
          <cell r="C1575" t="str">
            <v>406BRN0100</v>
          </cell>
          <cell r="D1575" t="str">
            <v>ENTR RN-051 (P/POÇO BRANCO)</v>
          </cell>
          <cell r="E1575" t="str">
            <v>TAIPÚ</v>
          </cell>
          <cell r="F1575">
            <v>124.9</v>
          </cell>
          <cell r="G1575">
            <v>129</v>
          </cell>
          <cell r="H1575">
            <v>4.0999999999999996</v>
          </cell>
          <cell r="I1575" t="str">
            <v>PAV</v>
          </cell>
          <cell r="J1575" t="str">
            <v>*</v>
          </cell>
          <cell r="L1575" t="str">
            <v/>
          </cell>
          <cell r="M1575" t="str">
            <v/>
          </cell>
          <cell r="O1575" t="str">
            <v/>
          </cell>
          <cell r="P1575" t="str">
            <v/>
          </cell>
        </row>
        <row r="1576">
          <cell r="C1576" t="str">
            <v>406BRN0110</v>
          </cell>
          <cell r="D1576" t="str">
            <v>TAIPÚ</v>
          </cell>
          <cell r="E1576" t="str">
            <v>ENTR RN-064 (P/CEARÁ MIRIM)</v>
          </cell>
          <cell r="F1576">
            <v>129</v>
          </cell>
          <cell r="G1576">
            <v>149.9</v>
          </cell>
          <cell r="H1576">
            <v>20.9</v>
          </cell>
          <cell r="I1576" t="str">
            <v>PAV</v>
          </cell>
          <cell r="J1576" t="str">
            <v>*</v>
          </cell>
          <cell r="L1576" t="str">
            <v/>
          </cell>
          <cell r="M1576" t="str">
            <v/>
          </cell>
          <cell r="O1576" t="str">
            <v/>
          </cell>
          <cell r="P1576" t="str">
            <v/>
          </cell>
        </row>
        <row r="1577">
          <cell r="C1577" t="str">
            <v>406BRN0130</v>
          </cell>
          <cell r="D1577" t="str">
            <v>ENTR RN-064 (P/CEARÁ MIRIM)</v>
          </cell>
          <cell r="E1577" t="str">
            <v>ENTR BR-101(A)/RN-160(A)</v>
          </cell>
          <cell r="F1577">
            <v>149.9</v>
          </cell>
          <cell r="G1577">
            <v>170.7</v>
          </cell>
          <cell r="H1577">
            <v>20.8</v>
          </cell>
          <cell r="I1577" t="str">
            <v>PAV</v>
          </cell>
          <cell r="J1577" t="str">
            <v>*</v>
          </cell>
          <cell r="L1577" t="str">
            <v/>
          </cell>
          <cell r="M1577" t="str">
            <v/>
          </cell>
          <cell r="O1577" t="str">
            <v/>
          </cell>
          <cell r="P1577" t="str">
            <v/>
          </cell>
        </row>
        <row r="1578">
          <cell r="C1578" t="str">
            <v>406BRN0150</v>
          </cell>
          <cell r="D1578" t="str">
            <v>ENTR BR-101(A)/RN-160(A)</v>
          </cell>
          <cell r="E1578" t="str">
            <v>ENTR RN-160(B) (P/SÃO GONÇALO DO AMARANTE)</v>
          </cell>
          <cell r="F1578">
            <v>170.7</v>
          </cell>
          <cell r="G1578">
            <v>173</v>
          </cell>
          <cell r="H1578">
            <v>2.2999999999999998</v>
          </cell>
          <cell r="I1578" t="str">
            <v>DUP</v>
          </cell>
          <cell r="J1578" t="str">
            <v/>
          </cell>
          <cell r="K1578" t="str">
            <v>101BRN0075</v>
          </cell>
          <cell r="L1578" t="str">
            <v/>
          </cell>
          <cell r="M1578" t="str">
            <v/>
          </cell>
          <cell r="O1578" t="str">
            <v/>
          </cell>
          <cell r="P1578" t="str">
            <v/>
          </cell>
        </row>
        <row r="1579">
          <cell r="C1579" t="str">
            <v>406BRN0160</v>
          </cell>
          <cell r="D1579" t="str">
            <v>ENTR RN-160(B) (P/SÃO GONÇALO DO AMARANTE)</v>
          </cell>
          <cell r="E1579" t="str">
            <v>ACESSO REDINHA</v>
          </cell>
          <cell r="F1579">
            <v>173</v>
          </cell>
          <cell r="G1579">
            <v>174.7</v>
          </cell>
          <cell r="H1579">
            <v>1.7</v>
          </cell>
          <cell r="I1579" t="str">
            <v>DUP</v>
          </cell>
          <cell r="J1579" t="str">
            <v/>
          </cell>
          <cell r="K1579" t="str">
            <v>101BRN0080</v>
          </cell>
          <cell r="L1579" t="str">
            <v/>
          </cell>
          <cell r="M1579" t="str">
            <v/>
          </cell>
          <cell r="O1579" t="str">
            <v/>
          </cell>
          <cell r="P1579" t="str">
            <v/>
          </cell>
        </row>
        <row r="1580">
          <cell r="C1580" t="str">
            <v>406BRN0170</v>
          </cell>
          <cell r="D1580" t="str">
            <v>ACESSO REDINHA</v>
          </cell>
          <cell r="E1580" t="str">
            <v>ENTR BR-101(B) (PONTE PRESIDENTE COSTA E SILVA)</v>
          </cell>
          <cell r="F1580">
            <v>174.7</v>
          </cell>
          <cell r="G1580">
            <v>175.4</v>
          </cell>
          <cell r="H1580">
            <v>0.7</v>
          </cell>
          <cell r="I1580" t="str">
            <v>DUP</v>
          </cell>
          <cell r="J1580" t="str">
            <v/>
          </cell>
          <cell r="K1580" t="str">
            <v>101BRN0085</v>
          </cell>
          <cell r="L1580" t="str">
            <v/>
          </cell>
          <cell r="M1580" t="str">
            <v/>
          </cell>
          <cell r="O1580" t="str">
            <v/>
          </cell>
          <cell r="P1580" t="str">
            <v/>
          </cell>
        </row>
        <row r="1581">
          <cell r="J1581" t="str">
            <v/>
          </cell>
        </row>
        <row r="1582">
          <cell r="C1582" t="str">
            <v>427BRN0010</v>
          </cell>
          <cell r="D1582" t="str">
            <v>ENTR BR-226(A)/RN-041 (CURRAIS NOVOS)</v>
          </cell>
          <cell r="E1582" t="str">
            <v>ENTR BR-226(B)</v>
          </cell>
          <cell r="F1582">
            <v>0</v>
          </cell>
          <cell r="G1582">
            <v>1.4</v>
          </cell>
          <cell r="H1582">
            <v>1.4</v>
          </cell>
          <cell r="I1582" t="str">
            <v>PAV</v>
          </cell>
          <cell r="J1582" t="str">
            <v/>
          </cell>
          <cell r="K1582" t="str">
            <v>226BRN0190</v>
          </cell>
          <cell r="L1582" t="str">
            <v/>
          </cell>
          <cell r="M1582" t="str">
            <v/>
          </cell>
          <cell r="O1582" t="str">
            <v/>
          </cell>
          <cell r="P1582" t="str">
            <v/>
          </cell>
        </row>
        <row r="1583">
          <cell r="C1583" t="str">
            <v>427BRN0030</v>
          </cell>
          <cell r="D1583" t="str">
            <v>ENTR BR-226(B)</v>
          </cell>
          <cell r="E1583" t="str">
            <v>ENTR RN-288(A) (ACARÍ)</v>
          </cell>
          <cell r="F1583">
            <v>1.4</v>
          </cell>
          <cell r="G1583">
            <v>27.5</v>
          </cell>
          <cell r="H1583">
            <v>26.1</v>
          </cell>
          <cell r="I1583" t="str">
            <v>PAV</v>
          </cell>
          <cell r="J1583" t="str">
            <v>*</v>
          </cell>
          <cell r="L1583" t="str">
            <v/>
          </cell>
          <cell r="M1583" t="str">
            <v/>
          </cell>
          <cell r="O1583" t="str">
            <v/>
          </cell>
          <cell r="P1583" t="str">
            <v/>
          </cell>
        </row>
        <row r="1584">
          <cell r="C1584" t="str">
            <v>427BRN0070</v>
          </cell>
          <cell r="D1584" t="str">
            <v>ENTR RN-288(A) (ACARÍ)</v>
          </cell>
          <cell r="E1584" t="str">
            <v>ENTR RN-288(B) (P/CARNAÚBA DOS DANTAS)</v>
          </cell>
          <cell r="F1584">
            <v>27.5</v>
          </cell>
          <cell r="G1584">
            <v>40</v>
          </cell>
          <cell r="H1584">
            <v>12.5</v>
          </cell>
          <cell r="I1584" t="str">
            <v>PAV</v>
          </cell>
          <cell r="J1584" t="str">
            <v>*</v>
          </cell>
          <cell r="L1584" t="str">
            <v/>
          </cell>
          <cell r="M1584" t="str">
            <v/>
          </cell>
          <cell r="O1584" t="str">
            <v/>
          </cell>
          <cell r="P1584" t="str">
            <v/>
          </cell>
        </row>
        <row r="1585">
          <cell r="C1585" t="str">
            <v>427BRN0080</v>
          </cell>
          <cell r="D1585" t="str">
            <v>ENTR RN-288(B) (P/CARNAÚBA DOS DANTAS)</v>
          </cell>
          <cell r="E1585" t="str">
            <v>ENTR RN-088 (JARDIM DO SERIDÓ)</v>
          </cell>
          <cell r="F1585">
            <v>40</v>
          </cell>
          <cell r="G1585">
            <v>54.8</v>
          </cell>
          <cell r="H1585">
            <v>14.8</v>
          </cell>
          <cell r="I1585" t="str">
            <v>PAV</v>
          </cell>
          <cell r="J1585" t="str">
            <v>*</v>
          </cell>
          <cell r="L1585" t="str">
            <v/>
          </cell>
          <cell r="M1585" t="str">
            <v/>
          </cell>
          <cell r="O1585" t="str">
            <v/>
          </cell>
          <cell r="P1585" t="str">
            <v/>
          </cell>
        </row>
        <row r="1586">
          <cell r="C1586" t="str">
            <v>427BRN0090</v>
          </cell>
          <cell r="D1586" t="str">
            <v>ENTR RN-088 (JARDIM DO SERIDÓ)</v>
          </cell>
          <cell r="E1586" t="str">
            <v>ENTR RN-089</v>
          </cell>
          <cell r="F1586">
            <v>54.8</v>
          </cell>
          <cell r="G1586">
            <v>58</v>
          </cell>
          <cell r="H1586">
            <v>3.2</v>
          </cell>
          <cell r="I1586" t="str">
            <v>PAV</v>
          </cell>
          <cell r="J1586" t="str">
            <v>*</v>
          </cell>
          <cell r="L1586" t="str">
            <v/>
          </cell>
          <cell r="M1586" t="str">
            <v/>
          </cell>
          <cell r="O1586" t="str">
            <v/>
          </cell>
          <cell r="P1586" t="str">
            <v/>
          </cell>
        </row>
        <row r="1587">
          <cell r="C1587" t="str">
            <v>427BRN0110</v>
          </cell>
          <cell r="D1587" t="str">
            <v>ENTR RN-089</v>
          </cell>
          <cell r="E1587" t="str">
            <v>ENTR RN-118(A)</v>
          </cell>
          <cell r="F1587">
            <v>58</v>
          </cell>
          <cell r="G1587">
            <v>94.6</v>
          </cell>
          <cell r="H1587">
            <v>36.6</v>
          </cell>
          <cell r="I1587" t="str">
            <v>PAV</v>
          </cell>
          <cell r="J1587" t="str">
            <v>*</v>
          </cell>
          <cell r="L1587" t="str">
            <v/>
          </cell>
          <cell r="M1587" t="str">
            <v/>
          </cell>
          <cell r="O1587" t="str">
            <v/>
          </cell>
          <cell r="P1587" t="str">
            <v/>
          </cell>
        </row>
        <row r="1588">
          <cell r="C1588" t="str">
            <v>427BRN0130</v>
          </cell>
          <cell r="D1588" t="str">
            <v>ENTR RN-118(A)</v>
          </cell>
          <cell r="E1588" t="str">
            <v>ENTR RN-118(B)/288(A) (CAICÓ)</v>
          </cell>
          <cell r="F1588">
            <v>94.6</v>
          </cell>
          <cell r="G1588">
            <v>99.5</v>
          </cell>
          <cell r="H1588">
            <v>4.9000000000000004</v>
          </cell>
          <cell r="I1588" t="str">
            <v>PAV</v>
          </cell>
          <cell r="J1588" t="str">
            <v>*</v>
          </cell>
          <cell r="L1588" t="str">
            <v/>
          </cell>
          <cell r="M1588" t="str">
            <v/>
          </cell>
          <cell r="O1588" t="str">
            <v/>
          </cell>
          <cell r="P1588" t="str">
            <v/>
          </cell>
        </row>
        <row r="1589">
          <cell r="C1589" t="str">
            <v>427BRN0150</v>
          </cell>
          <cell r="D1589" t="str">
            <v>ENTR RN-118(B)/288(A) (CAICÓ)</v>
          </cell>
          <cell r="E1589" t="str">
            <v>ENTR RN-288(B)</v>
          </cell>
          <cell r="F1589">
            <v>99.5</v>
          </cell>
          <cell r="G1589">
            <v>110</v>
          </cell>
          <cell r="H1589">
            <v>10.5</v>
          </cell>
          <cell r="I1589" t="str">
            <v>PAV</v>
          </cell>
          <cell r="J1589" t="str">
            <v>*</v>
          </cell>
          <cell r="L1589" t="str">
            <v/>
          </cell>
          <cell r="M1589" t="str">
            <v/>
          </cell>
          <cell r="O1589" t="str">
            <v/>
          </cell>
          <cell r="P1589" t="str">
            <v/>
          </cell>
        </row>
        <row r="1590">
          <cell r="C1590" t="str">
            <v>427BRN0170</v>
          </cell>
          <cell r="D1590" t="str">
            <v>ENTR RN-288(B)</v>
          </cell>
          <cell r="E1590" t="str">
            <v>ENTR RN-084 (P/TIMBAÚBA DOS BATISTAS)</v>
          </cell>
          <cell r="F1590">
            <v>110</v>
          </cell>
          <cell r="G1590">
            <v>114.3</v>
          </cell>
          <cell r="H1590">
            <v>4.3</v>
          </cell>
          <cell r="I1590" t="str">
            <v>PAV</v>
          </cell>
          <cell r="J1590" t="str">
            <v>*</v>
          </cell>
          <cell r="L1590" t="str">
            <v/>
          </cell>
          <cell r="M1590" t="str">
            <v/>
          </cell>
          <cell r="O1590" t="str">
            <v/>
          </cell>
          <cell r="P1590" t="str">
            <v/>
          </cell>
        </row>
        <row r="1591">
          <cell r="C1591" t="str">
            <v>427BRN0180</v>
          </cell>
          <cell r="D1591" t="str">
            <v>ENTR RN-084 (P/TIMBAÚBA DOS BATISTAS)</v>
          </cell>
          <cell r="E1591" t="str">
            <v>ENTR BR-110/RN-087 (SERRA NEGRA DO NORTE)</v>
          </cell>
          <cell r="F1591">
            <v>114.3</v>
          </cell>
          <cell r="G1591">
            <v>148.30000000000001</v>
          </cell>
          <cell r="H1591">
            <v>34</v>
          </cell>
          <cell r="I1591" t="str">
            <v>PAV</v>
          </cell>
          <cell r="J1591" t="str">
            <v>*</v>
          </cell>
          <cell r="L1591" t="str">
            <v/>
          </cell>
          <cell r="M1591" t="str">
            <v/>
          </cell>
          <cell r="O1591" t="str">
            <v/>
          </cell>
          <cell r="P1591" t="str">
            <v/>
          </cell>
        </row>
        <row r="1592">
          <cell r="C1592" t="str">
            <v>427BRN0190</v>
          </cell>
          <cell r="D1592" t="str">
            <v>ENTR BR-110/RN-087 (SERRA NEGRA DO NORTE)</v>
          </cell>
          <cell r="E1592" t="str">
            <v>DIV RN/PB</v>
          </cell>
          <cell r="F1592">
            <v>148.30000000000001</v>
          </cell>
          <cell r="G1592">
            <v>159.30000000000001</v>
          </cell>
          <cell r="H1592">
            <v>11</v>
          </cell>
          <cell r="I1592" t="str">
            <v>PAV</v>
          </cell>
          <cell r="J1592" t="str">
            <v>*</v>
          </cell>
          <cell r="L1592" t="str">
            <v/>
          </cell>
          <cell r="M1592" t="str">
            <v/>
          </cell>
          <cell r="O1592" t="str">
            <v/>
          </cell>
          <cell r="P1592" t="str">
            <v/>
          </cell>
        </row>
        <row r="1593">
          <cell r="C1593" t="str">
            <v>427BRN9010</v>
          </cell>
          <cell r="D1593" t="str">
            <v>ENTR BR-427</v>
          </cell>
          <cell r="E1593" t="str">
            <v>ACESSO ACARÍ</v>
          </cell>
          <cell r="F1593">
            <v>0</v>
          </cell>
          <cell r="G1593">
            <v>1.2</v>
          </cell>
          <cell r="H1593">
            <v>1.2</v>
          </cell>
          <cell r="I1593" t="str">
            <v>PAV</v>
          </cell>
          <cell r="J1593" t="str">
            <v>*</v>
          </cell>
          <cell r="L1593" t="str">
            <v/>
          </cell>
          <cell r="M1593" t="str">
            <v/>
          </cell>
          <cell r="O1593" t="str">
            <v/>
          </cell>
          <cell r="P1593" t="str">
            <v/>
          </cell>
        </row>
        <row r="1594">
          <cell r="J1594" t="str">
            <v/>
          </cell>
        </row>
        <row r="1595">
          <cell r="C1595" t="str">
            <v>437BRN0010</v>
          </cell>
          <cell r="D1595" t="str">
            <v>ENTR BR-405/RN-116 (JUCURÍ)</v>
          </cell>
          <cell r="E1595" t="str">
            <v>DIV RN/CE</v>
          </cell>
          <cell r="F1595">
            <v>0</v>
          </cell>
          <cell r="G1595">
            <v>32</v>
          </cell>
          <cell r="H1595">
            <v>32</v>
          </cell>
          <cell r="I1595" t="str">
            <v>IMP</v>
          </cell>
          <cell r="J1595" t="str">
            <v/>
          </cell>
          <cell r="L1595" t="str">
            <v/>
          </cell>
          <cell r="M1595" t="str">
            <v/>
          </cell>
          <cell r="O1595" t="str">
            <v/>
          </cell>
          <cell r="P1595" t="str">
            <v/>
          </cell>
        </row>
        <row r="1596">
          <cell r="J1596" t="str">
            <v/>
          </cell>
        </row>
        <row r="1597">
          <cell r="J1597" t="str">
            <v/>
          </cell>
        </row>
        <row r="1598">
          <cell r="C1598" t="str">
            <v>101BPB0250</v>
          </cell>
          <cell r="D1598" t="str">
            <v>DIV RN/PB</v>
          </cell>
          <cell r="E1598" t="str">
            <v>ENTR PB-065</v>
          </cell>
          <cell r="F1598">
            <v>0</v>
          </cell>
          <cell r="G1598">
            <v>6.1</v>
          </cell>
          <cell r="H1598">
            <v>6.1</v>
          </cell>
          <cell r="I1598" t="str">
            <v>EOD</v>
          </cell>
          <cell r="J1598" t="str">
            <v>*</v>
          </cell>
          <cell r="L1598" t="str">
            <v/>
          </cell>
          <cell r="M1598" t="str">
            <v/>
          </cell>
          <cell r="O1598" t="str">
            <v/>
          </cell>
          <cell r="P1598" t="str">
            <v/>
          </cell>
        </row>
        <row r="1599">
          <cell r="C1599" t="str">
            <v>101BPB0255</v>
          </cell>
          <cell r="D1599" t="str">
            <v>ENTR PB-065</v>
          </cell>
          <cell r="E1599" t="str">
            <v>ENTR PB-071</v>
          </cell>
          <cell r="F1599">
            <v>6.1</v>
          </cell>
          <cell r="G1599">
            <v>30.1</v>
          </cell>
          <cell r="H1599">
            <v>24</v>
          </cell>
          <cell r="I1599" t="str">
            <v>EOD</v>
          </cell>
          <cell r="J1599" t="str">
            <v>*</v>
          </cell>
          <cell r="L1599" t="str">
            <v/>
          </cell>
          <cell r="M1599" t="str">
            <v/>
          </cell>
          <cell r="O1599" t="str">
            <v/>
          </cell>
          <cell r="P1599" t="str">
            <v/>
          </cell>
        </row>
        <row r="1600">
          <cell r="C1600" t="str">
            <v>101BPB0260</v>
          </cell>
          <cell r="D1600" t="str">
            <v>ENTR PB-071</v>
          </cell>
          <cell r="E1600" t="str">
            <v>ENTR PB-041 (MAMANGUAPE)</v>
          </cell>
          <cell r="F1600">
            <v>30.1</v>
          </cell>
          <cell r="G1600">
            <v>40.4</v>
          </cell>
          <cell r="H1600">
            <v>10.3</v>
          </cell>
          <cell r="I1600" t="str">
            <v>EOD</v>
          </cell>
          <cell r="J1600" t="str">
            <v>*</v>
          </cell>
          <cell r="L1600" t="str">
            <v/>
          </cell>
          <cell r="M1600" t="str">
            <v/>
          </cell>
          <cell r="O1600" t="str">
            <v/>
          </cell>
          <cell r="P1600" t="str">
            <v/>
          </cell>
        </row>
        <row r="1601">
          <cell r="C1601" t="str">
            <v>101BPB0270</v>
          </cell>
          <cell r="D1601" t="str">
            <v>ENTR PB-041 (MAMANGUAPE)</v>
          </cell>
          <cell r="E1601" t="str">
            <v>ENTR PB-025</v>
          </cell>
          <cell r="F1601">
            <v>40.4</v>
          </cell>
          <cell r="G1601">
            <v>74.099999999999994</v>
          </cell>
          <cell r="H1601">
            <v>33.700000000000003</v>
          </cell>
          <cell r="I1601" t="str">
            <v>EOD</v>
          </cell>
          <cell r="J1601" t="str">
            <v>*</v>
          </cell>
          <cell r="L1601" t="str">
            <v/>
          </cell>
          <cell r="M1601" t="str">
            <v/>
          </cell>
          <cell r="O1601" t="str">
            <v/>
          </cell>
          <cell r="P1601" t="str">
            <v/>
          </cell>
        </row>
        <row r="1602">
          <cell r="C1602" t="str">
            <v>101BPB0280</v>
          </cell>
          <cell r="D1602" t="str">
            <v>ENTR PB-025</v>
          </cell>
          <cell r="E1602" t="str">
            <v>ENTR PB-004 (P/BAYEUX)</v>
          </cell>
          <cell r="F1602">
            <v>74.099999999999994</v>
          </cell>
          <cell r="G1602">
            <v>81.2</v>
          </cell>
          <cell r="H1602">
            <v>7.1</v>
          </cell>
          <cell r="I1602" t="str">
            <v>EOD</v>
          </cell>
          <cell r="J1602" t="str">
            <v>*</v>
          </cell>
          <cell r="L1602" t="str">
            <v/>
          </cell>
          <cell r="M1602" t="str">
            <v/>
          </cell>
          <cell r="O1602" t="str">
            <v/>
          </cell>
          <cell r="P1602" t="str">
            <v/>
          </cell>
        </row>
        <row r="1603">
          <cell r="C1603" t="str">
            <v>101BPB0290</v>
          </cell>
          <cell r="D1603" t="str">
            <v>ENTR PB-004 (P/BAYEUX)</v>
          </cell>
          <cell r="E1603" t="str">
            <v>ENTR BR-230(A)</v>
          </cell>
          <cell r="F1603">
            <v>81.2</v>
          </cell>
          <cell r="G1603">
            <v>81.5</v>
          </cell>
          <cell r="H1603">
            <v>0.3</v>
          </cell>
          <cell r="I1603" t="str">
            <v>EOD</v>
          </cell>
          <cell r="J1603" t="str">
            <v>*</v>
          </cell>
          <cell r="L1603" t="str">
            <v/>
          </cell>
          <cell r="M1603" t="str">
            <v/>
          </cell>
          <cell r="O1603" t="str">
            <v/>
          </cell>
          <cell r="P1603" t="str">
            <v/>
          </cell>
        </row>
        <row r="1604">
          <cell r="C1604" t="str">
            <v>101BPB0310</v>
          </cell>
          <cell r="D1604" t="str">
            <v>ENTR BR-230(A)</v>
          </cell>
          <cell r="E1604" t="str">
            <v>ACESSO AEROPORTO</v>
          </cell>
          <cell r="F1604">
            <v>81.5</v>
          </cell>
          <cell r="G1604">
            <v>83.4</v>
          </cell>
          <cell r="H1604">
            <v>1.9</v>
          </cell>
          <cell r="I1604" t="str">
            <v>DUP</v>
          </cell>
          <cell r="J1604" t="str">
            <v>*</v>
          </cell>
          <cell r="K1604" t="str">
            <v>230BPB0060</v>
          </cell>
          <cell r="L1604" t="str">
            <v/>
          </cell>
          <cell r="M1604" t="str">
            <v/>
          </cell>
          <cell r="O1604" t="str">
            <v/>
          </cell>
          <cell r="P1604" t="str">
            <v/>
          </cell>
        </row>
        <row r="1605">
          <cell r="C1605" t="str">
            <v>101BPB0320</v>
          </cell>
          <cell r="D1605" t="str">
            <v>ACESSO AEROPORTO</v>
          </cell>
          <cell r="E1605" t="str">
            <v>ENTR BR-230(B)</v>
          </cell>
          <cell r="F1605">
            <v>83.4</v>
          </cell>
          <cell r="G1605">
            <v>89</v>
          </cell>
          <cell r="H1605">
            <v>5.6</v>
          </cell>
          <cell r="I1605" t="str">
            <v>DUP</v>
          </cell>
          <cell r="J1605" t="str">
            <v>*</v>
          </cell>
          <cell r="K1605" t="str">
            <v>230BPB0050</v>
          </cell>
          <cell r="L1605" t="str">
            <v/>
          </cell>
          <cell r="M1605" t="str">
            <v/>
          </cell>
          <cell r="O1605" t="str">
            <v/>
          </cell>
          <cell r="P1605" t="str">
            <v/>
          </cell>
        </row>
        <row r="1606">
          <cell r="C1606" t="str">
            <v>101BPB0330</v>
          </cell>
          <cell r="D1606" t="str">
            <v>ENTR BR-230(B)</v>
          </cell>
          <cell r="E1606" t="str">
            <v>DISTRITO INDUSTRIAL (TOALIA)</v>
          </cell>
          <cell r="F1606">
            <v>89</v>
          </cell>
          <cell r="G1606">
            <v>93.3</v>
          </cell>
          <cell r="H1606">
            <v>4.3</v>
          </cell>
          <cell r="I1606" t="str">
            <v>DUP</v>
          </cell>
          <cell r="J1606" t="str">
            <v>*</v>
          </cell>
          <cell r="L1606" t="str">
            <v/>
          </cell>
          <cell r="M1606" t="str">
            <v/>
          </cell>
          <cell r="O1606" t="str">
            <v/>
          </cell>
          <cell r="P1606" t="str">
            <v/>
          </cell>
        </row>
        <row r="1607">
          <cell r="C1607" t="str">
            <v>101BPB0332</v>
          </cell>
          <cell r="D1607" t="str">
            <v>DISTRITO INDUSTRIAL (TOALIA)</v>
          </cell>
          <cell r="E1607" t="str">
            <v>ENTR PB-018 (P/CONDE)</v>
          </cell>
          <cell r="F1607">
            <v>93.3</v>
          </cell>
          <cell r="G1607">
            <v>100.4</v>
          </cell>
          <cell r="H1607">
            <v>7.1</v>
          </cell>
          <cell r="I1607" t="str">
            <v>EOD</v>
          </cell>
          <cell r="J1607" t="str">
            <v>*</v>
          </cell>
          <cell r="L1607" t="str">
            <v/>
          </cell>
          <cell r="M1607" t="str">
            <v/>
          </cell>
          <cell r="O1607" t="str">
            <v/>
          </cell>
          <cell r="P1607" t="str">
            <v/>
          </cell>
        </row>
        <row r="1608">
          <cell r="C1608" t="str">
            <v>101BPB0335</v>
          </cell>
          <cell r="D1608" t="str">
            <v>ENTR PB-018 (P/CONDE)</v>
          </cell>
          <cell r="E1608" t="str">
            <v>ENTR PB-034</v>
          </cell>
          <cell r="F1608">
            <v>100.4</v>
          </cell>
          <cell r="G1608">
            <v>111.4</v>
          </cell>
          <cell r="H1608">
            <v>11</v>
          </cell>
          <cell r="I1608" t="str">
            <v>EOD</v>
          </cell>
          <cell r="J1608" t="str">
            <v>*</v>
          </cell>
          <cell r="L1608" t="str">
            <v/>
          </cell>
          <cell r="M1608" t="str">
            <v/>
          </cell>
          <cell r="O1608" t="str">
            <v/>
          </cell>
          <cell r="P1608" t="str">
            <v/>
          </cell>
        </row>
        <row r="1609">
          <cell r="C1609" t="str">
            <v>101BPB0340</v>
          </cell>
          <cell r="D1609" t="str">
            <v>ENTR PB-034</v>
          </cell>
          <cell r="E1609" t="str">
            <v>ENTR PB-044</v>
          </cell>
          <cell r="F1609">
            <v>111.4</v>
          </cell>
          <cell r="G1609">
            <v>128.6</v>
          </cell>
          <cell r="H1609">
            <v>17.2</v>
          </cell>
          <cell r="I1609" t="str">
            <v>EOD</v>
          </cell>
          <cell r="J1609" t="str">
            <v>*</v>
          </cell>
          <cell r="L1609" t="str">
            <v/>
          </cell>
          <cell r="M1609" t="str">
            <v/>
          </cell>
          <cell r="O1609" t="str">
            <v/>
          </cell>
          <cell r="P1609" t="str">
            <v/>
          </cell>
        </row>
        <row r="1610">
          <cell r="C1610" t="str">
            <v>101BPB0345</v>
          </cell>
          <cell r="D1610" t="str">
            <v>ENTR PB-044</v>
          </cell>
          <cell r="E1610" t="str">
            <v>DIV PB/PE</v>
          </cell>
          <cell r="F1610">
            <v>128.6</v>
          </cell>
          <cell r="G1610">
            <v>129</v>
          </cell>
          <cell r="H1610">
            <v>0.4</v>
          </cell>
          <cell r="I1610" t="str">
            <v>EOD</v>
          </cell>
          <cell r="J1610" t="str">
            <v>*</v>
          </cell>
          <cell r="L1610" t="str">
            <v/>
          </cell>
          <cell r="M1610" t="str">
            <v/>
          </cell>
          <cell r="O1610" t="str">
            <v/>
          </cell>
          <cell r="P1610" t="str">
            <v/>
          </cell>
        </row>
        <row r="1611">
          <cell r="J1611" t="str">
            <v/>
          </cell>
        </row>
        <row r="1612">
          <cell r="C1612" t="str">
            <v>104BPB0210</v>
          </cell>
          <cell r="D1612" t="str">
            <v>DIV RN/PB</v>
          </cell>
          <cell r="E1612" t="str">
            <v>ACESSO NOVA FLORESTA</v>
          </cell>
          <cell r="F1612">
            <v>0</v>
          </cell>
          <cell r="G1612">
            <v>2.4</v>
          </cell>
          <cell r="H1612">
            <v>2.4</v>
          </cell>
          <cell r="I1612" t="str">
            <v>PLA</v>
          </cell>
          <cell r="J1612" t="str">
            <v/>
          </cell>
          <cell r="L1612" t="str">
            <v/>
          </cell>
          <cell r="M1612" t="str">
            <v/>
          </cell>
          <cell r="N1612" t="str">
            <v xml:space="preserve">PB-151 </v>
          </cell>
          <cell r="O1612" t="str">
            <v>PAV</v>
          </cell>
          <cell r="P1612" t="str">
            <v/>
          </cell>
        </row>
        <row r="1613">
          <cell r="C1613" t="str">
            <v>104BPB0220</v>
          </cell>
          <cell r="D1613" t="str">
            <v>ACESSO NOVA FLORESTA</v>
          </cell>
          <cell r="E1613" t="str">
            <v>CUITÉ (RUA 25 DE JANEIRO)</v>
          </cell>
          <cell r="F1613">
            <v>2.4</v>
          </cell>
          <cell r="G1613">
            <v>8.1</v>
          </cell>
          <cell r="H1613">
            <v>5.7</v>
          </cell>
          <cell r="I1613" t="str">
            <v>PLA</v>
          </cell>
          <cell r="J1613" t="str">
            <v/>
          </cell>
          <cell r="L1613" t="str">
            <v/>
          </cell>
          <cell r="M1613" t="str">
            <v/>
          </cell>
          <cell r="N1613" t="str">
            <v xml:space="preserve">PB-151 </v>
          </cell>
          <cell r="O1613" t="str">
            <v>PAV</v>
          </cell>
          <cell r="P1613" t="str">
            <v/>
          </cell>
        </row>
        <row r="1614">
          <cell r="C1614" t="str">
            <v>104BPB0225</v>
          </cell>
          <cell r="D1614" t="str">
            <v>CUITÉ (RUA 25 DE JANEIRO)</v>
          </cell>
          <cell r="E1614" t="str">
            <v>ENTR PB-137 (JACÚ)</v>
          </cell>
          <cell r="F1614">
            <v>8.1</v>
          </cell>
          <cell r="G1614">
            <v>29.6</v>
          </cell>
          <cell r="H1614">
            <v>21.5</v>
          </cell>
          <cell r="I1614" t="str">
            <v>PAV</v>
          </cell>
          <cell r="J1614" t="str">
            <v>*</v>
          </cell>
          <cell r="L1614" t="str">
            <v/>
          </cell>
          <cell r="M1614" t="str">
            <v/>
          </cell>
          <cell r="O1614" t="str">
            <v/>
          </cell>
          <cell r="P1614" t="str">
            <v/>
          </cell>
        </row>
        <row r="1615">
          <cell r="C1615" t="str">
            <v>104BPB0230</v>
          </cell>
          <cell r="D1615" t="str">
            <v>ENTR PB-137 (JACÚ)</v>
          </cell>
          <cell r="E1615" t="str">
            <v>BARRA DE SANTA ROSA</v>
          </cell>
          <cell r="F1615">
            <v>29.6</v>
          </cell>
          <cell r="G1615">
            <v>44.6</v>
          </cell>
          <cell r="H1615">
            <v>15</v>
          </cell>
          <cell r="I1615" t="str">
            <v>PAV</v>
          </cell>
          <cell r="J1615" t="str">
            <v>*</v>
          </cell>
          <cell r="L1615" t="str">
            <v/>
          </cell>
          <cell r="M1615" t="str">
            <v/>
          </cell>
          <cell r="O1615" t="str">
            <v/>
          </cell>
          <cell r="P1615" t="str">
            <v/>
          </cell>
        </row>
        <row r="1616">
          <cell r="C1616" t="str">
            <v>104BPB0240</v>
          </cell>
          <cell r="D1616" t="str">
            <v>BARRA DE SANTA ROSA</v>
          </cell>
          <cell r="E1616" t="str">
            <v>ENTR PB-079/105 (REMÍGIO)</v>
          </cell>
          <cell r="F1616">
            <v>44.6</v>
          </cell>
          <cell r="G1616">
            <v>88.1</v>
          </cell>
          <cell r="H1616">
            <v>43.5</v>
          </cell>
          <cell r="I1616" t="str">
            <v>PAV</v>
          </cell>
          <cell r="J1616" t="str">
            <v>*</v>
          </cell>
          <cell r="L1616" t="str">
            <v/>
          </cell>
          <cell r="M1616" t="str">
            <v/>
          </cell>
          <cell r="O1616" t="str">
            <v/>
          </cell>
          <cell r="P1616" t="str">
            <v/>
          </cell>
        </row>
        <row r="1617">
          <cell r="C1617" t="str">
            <v>104BPB0250</v>
          </cell>
          <cell r="D1617" t="str">
            <v>ENTR PB-079/105 (REMÍGIO)</v>
          </cell>
          <cell r="E1617" t="str">
            <v>ESPERANÇA</v>
          </cell>
          <cell r="F1617">
            <v>88.1</v>
          </cell>
          <cell r="G1617">
            <v>97.8</v>
          </cell>
          <cell r="H1617">
            <v>9.6999999999999993</v>
          </cell>
          <cell r="I1617" t="str">
            <v>PAV</v>
          </cell>
          <cell r="J1617" t="str">
            <v>*</v>
          </cell>
          <cell r="L1617" t="str">
            <v/>
          </cell>
          <cell r="M1617" t="str">
            <v/>
          </cell>
          <cell r="O1617" t="str">
            <v/>
          </cell>
          <cell r="P1617" t="str">
            <v/>
          </cell>
        </row>
        <row r="1618">
          <cell r="C1618" t="str">
            <v>104BPB0270</v>
          </cell>
          <cell r="D1618" t="str">
            <v>ESPERANÇA</v>
          </cell>
          <cell r="E1618" t="str">
            <v>ENTR PB-097 (LAGOA SECA)</v>
          </cell>
          <cell r="F1618">
            <v>97.8</v>
          </cell>
          <cell r="G1618">
            <v>114.2</v>
          </cell>
          <cell r="H1618">
            <v>16.399999999999999</v>
          </cell>
          <cell r="I1618" t="str">
            <v>PAV</v>
          </cell>
          <cell r="J1618" t="str">
            <v>*</v>
          </cell>
          <cell r="L1618" t="str">
            <v/>
          </cell>
          <cell r="M1618" t="str">
            <v/>
          </cell>
          <cell r="O1618" t="str">
            <v/>
          </cell>
          <cell r="P1618" t="str">
            <v/>
          </cell>
        </row>
        <row r="1619">
          <cell r="C1619" t="str">
            <v>104BPB0275</v>
          </cell>
          <cell r="D1619" t="str">
            <v>ENTR PB-097 (LAGOA SECA)</v>
          </cell>
          <cell r="E1619" t="str">
            <v>ACESSO CAMPINA GRANDE</v>
          </cell>
          <cell r="F1619">
            <v>114.2</v>
          </cell>
          <cell r="G1619">
            <v>119.4</v>
          </cell>
          <cell r="H1619">
            <v>5.2</v>
          </cell>
          <cell r="I1619" t="str">
            <v>PAV</v>
          </cell>
          <cell r="J1619" t="str">
            <v>*</v>
          </cell>
          <cell r="L1619" t="str">
            <v/>
          </cell>
          <cell r="M1619" t="str">
            <v/>
          </cell>
          <cell r="O1619" t="str">
            <v/>
          </cell>
          <cell r="P1619" t="str">
            <v/>
          </cell>
        </row>
        <row r="1620">
          <cell r="C1620" t="str">
            <v>104BPB0280</v>
          </cell>
          <cell r="D1620" t="str">
            <v>ACESSO CAMPINA GRANDE</v>
          </cell>
          <cell r="E1620" t="str">
            <v>ENTR BR-230(A)/BR-408 (CAMPINA GRANDE)</v>
          </cell>
          <cell r="F1620">
            <v>119.4</v>
          </cell>
          <cell r="G1620">
            <v>126.2</v>
          </cell>
          <cell r="H1620">
            <v>6.8</v>
          </cell>
          <cell r="I1620" t="str">
            <v>DUP</v>
          </cell>
          <cell r="J1620" t="str">
            <v>*</v>
          </cell>
          <cell r="L1620" t="str">
            <v/>
          </cell>
          <cell r="M1620" t="str">
            <v/>
          </cell>
          <cell r="O1620" t="str">
            <v/>
          </cell>
          <cell r="P1620" t="str">
            <v/>
          </cell>
        </row>
        <row r="1621">
          <cell r="C1621" t="str">
            <v>104BPB0285</v>
          </cell>
          <cell r="D1621" t="str">
            <v>ENTR BR-230(A)/BR-408 (CAMPINA GRANDE)</v>
          </cell>
          <cell r="E1621" t="str">
            <v>ENTR BR-230(B)</v>
          </cell>
          <cell r="F1621">
            <v>126.2</v>
          </cell>
          <cell r="G1621">
            <v>131.4</v>
          </cell>
          <cell r="H1621">
            <v>5.2</v>
          </cell>
          <cell r="I1621" t="str">
            <v>PAV</v>
          </cell>
          <cell r="J1621" t="str">
            <v>*</v>
          </cell>
          <cell r="K1621" t="str">
            <v>230BPB0225</v>
          </cell>
          <cell r="L1621" t="str">
            <v/>
          </cell>
          <cell r="M1621" t="str">
            <v/>
          </cell>
          <cell r="O1621" t="str">
            <v/>
          </cell>
          <cell r="P1621" t="str">
            <v/>
          </cell>
        </row>
        <row r="1622">
          <cell r="C1622" t="str">
            <v>104BPB0290</v>
          </cell>
          <cell r="D1622" t="str">
            <v>ENTR BR-230(B)</v>
          </cell>
          <cell r="E1622" t="str">
            <v>ENTR PB-148 (QUEIMADAS)</v>
          </cell>
          <cell r="F1622">
            <v>131.4</v>
          </cell>
          <cell r="G1622">
            <v>141.1</v>
          </cell>
          <cell r="H1622">
            <v>9.6999999999999993</v>
          </cell>
          <cell r="I1622" t="str">
            <v>PAV</v>
          </cell>
          <cell r="J1622" t="str">
            <v>*</v>
          </cell>
          <cell r="L1622" t="str">
            <v/>
          </cell>
          <cell r="M1622" t="str">
            <v/>
          </cell>
          <cell r="O1622" t="str">
            <v/>
          </cell>
          <cell r="P1622" t="str">
            <v/>
          </cell>
        </row>
        <row r="1623">
          <cell r="C1623" t="str">
            <v>104BPB0310</v>
          </cell>
          <cell r="D1623" t="str">
            <v>ENTR PB-148 (QUEIMADAS)</v>
          </cell>
          <cell r="E1623" t="str">
            <v>ENTR PB-102 (P/AROEIRAS)</v>
          </cell>
          <cell r="F1623">
            <v>141.1</v>
          </cell>
          <cell r="G1623">
            <v>149.69999999999999</v>
          </cell>
          <cell r="H1623">
            <v>8.6</v>
          </cell>
          <cell r="I1623" t="str">
            <v>PAV</v>
          </cell>
          <cell r="J1623" t="str">
            <v>*</v>
          </cell>
          <cell r="L1623" t="str">
            <v/>
          </cell>
          <cell r="M1623" t="str">
            <v/>
          </cell>
          <cell r="O1623" t="str">
            <v/>
          </cell>
          <cell r="P1623" t="str">
            <v/>
          </cell>
        </row>
        <row r="1624">
          <cell r="C1624" t="str">
            <v>104BPB0320</v>
          </cell>
          <cell r="D1624" t="str">
            <v>ENTR PB-102 (P/AROEIRAS)</v>
          </cell>
          <cell r="E1624" t="str">
            <v>BARRA DE SANTANA</v>
          </cell>
          <cell r="F1624">
            <v>149.69999999999999</v>
          </cell>
          <cell r="G1624">
            <v>164.1</v>
          </cell>
          <cell r="H1624">
            <v>14.4</v>
          </cell>
          <cell r="I1624" t="str">
            <v>PAV</v>
          </cell>
          <cell r="J1624" t="str">
            <v>*</v>
          </cell>
          <cell r="L1624" t="str">
            <v/>
          </cell>
          <cell r="M1624" t="str">
            <v/>
          </cell>
          <cell r="O1624" t="str">
            <v/>
          </cell>
          <cell r="P1624" t="str">
            <v/>
          </cell>
        </row>
        <row r="1625">
          <cell r="C1625" t="str">
            <v>104BPB0322</v>
          </cell>
          <cell r="D1625" t="str">
            <v>BARRA DE SANTANA</v>
          </cell>
          <cell r="E1625" t="str">
            <v>ENTR PB-196 (P/RIACHO DE SANTO ANTÔNIO)</v>
          </cell>
          <cell r="F1625">
            <v>164.1</v>
          </cell>
          <cell r="G1625">
            <v>184.1</v>
          </cell>
          <cell r="H1625">
            <v>20</v>
          </cell>
          <cell r="I1625" t="str">
            <v>PAV</v>
          </cell>
          <cell r="J1625" t="str">
            <v>*</v>
          </cell>
          <cell r="L1625" t="str">
            <v/>
          </cell>
          <cell r="M1625" t="str">
            <v/>
          </cell>
          <cell r="O1625" t="str">
            <v/>
          </cell>
          <cell r="P1625" t="str">
            <v/>
          </cell>
        </row>
        <row r="1626">
          <cell r="C1626" t="str">
            <v>104BPB0325</v>
          </cell>
          <cell r="D1626" t="str">
            <v>ENTR PB-196 (P/RIACHO DE SANTO ANTÔNIO)</v>
          </cell>
          <cell r="E1626" t="str">
            <v>DIV PB/PE</v>
          </cell>
          <cell r="F1626">
            <v>184.1</v>
          </cell>
          <cell r="G1626">
            <v>200.8</v>
          </cell>
          <cell r="H1626">
            <v>16.7</v>
          </cell>
          <cell r="I1626" t="str">
            <v>PAV</v>
          </cell>
          <cell r="J1626" t="str">
            <v>*</v>
          </cell>
          <cell r="L1626" t="str">
            <v/>
          </cell>
          <cell r="M1626" t="str">
            <v/>
          </cell>
          <cell r="O1626" t="str">
            <v/>
          </cell>
          <cell r="P1626" t="str">
            <v/>
          </cell>
        </row>
        <row r="1627">
          <cell r="J1627" t="str">
            <v/>
          </cell>
        </row>
        <row r="1628">
          <cell r="C1628" t="str">
            <v>110BPB0110</v>
          </cell>
          <cell r="D1628" t="str">
            <v>DIV RN/PB</v>
          </cell>
          <cell r="E1628" t="str">
            <v>ENTR PB-323(A) (BREJO DO CRUZ)</v>
          </cell>
          <cell r="F1628">
            <v>0</v>
          </cell>
          <cell r="G1628">
            <v>26</v>
          </cell>
          <cell r="H1628">
            <v>26</v>
          </cell>
          <cell r="I1628" t="str">
            <v>PLA</v>
          </cell>
          <cell r="J1628" t="str">
            <v/>
          </cell>
          <cell r="L1628" t="str">
            <v/>
          </cell>
          <cell r="M1628" t="str">
            <v/>
          </cell>
          <cell r="O1628" t="str">
            <v/>
          </cell>
          <cell r="P1628" t="str">
            <v/>
          </cell>
        </row>
        <row r="1629">
          <cell r="C1629" t="str">
            <v>110BPB0120</v>
          </cell>
          <cell r="D1629" t="str">
            <v>ENTR PB-323(A) (BREJO DO CRUZ)</v>
          </cell>
          <cell r="E1629" t="str">
            <v>ENTR PB-323(B)</v>
          </cell>
          <cell r="F1629">
            <v>26</v>
          </cell>
          <cell r="G1629">
            <v>29</v>
          </cell>
          <cell r="H1629">
            <v>3</v>
          </cell>
          <cell r="I1629" t="str">
            <v>PLA</v>
          </cell>
          <cell r="J1629" t="str">
            <v/>
          </cell>
          <cell r="L1629" t="str">
            <v/>
          </cell>
          <cell r="M1629" t="str">
            <v/>
          </cell>
          <cell r="N1629" t="str">
            <v xml:space="preserve">PB-293 </v>
          </cell>
          <cell r="O1629" t="str">
            <v>PAV</v>
          </cell>
          <cell r="P1629" t="str">
            <v/>
          </cell>
        </row>
        <row r="1630">
          <cell r="C1630" t="str">
            <v>110BPB0130</v>
          </cell>
          <cell r="D1630" t="str">
            <v>ENTR PB-323(B)</v>
          </cell>
          <cell r="E1630" t="str">
            <v>ENTR PB-293 (SÃO BENTO)</v>
          </cell>
          <cell r="F1630">
            <v>29</v>
          </cell>
          <cell r="G1630">
            <v>44.1</v>
          </cell>
          <cell r="H1630">
            <v>15.1</v>
          </cell>
          <cell r="I1630" t="str">
            <v>PLA</v>
          </cell>
          <cell r="J1630" t="str">
            <v/>
          </cell>
          <cell r="L1630" t="str">
            <v/>
          </cell>
          <cell r="M1630" t="str">
            <v/>
          </cell>
          <cell r="N1630" t="str">
            <v xml:space="preserve">PB-293 </v>
          </cell>
          <cell r="O1630" t="str">
            <v>PAV</v>
          </cell>
          <cell r="P1630" t="str">
            <v/>
          </cell>
        </row>
        <row r="1631">
          <cell r="C1631" t="str">
            <v>110BPB0135</v>
          </cell>
          <cell r="D1631" t="str">
            <v>ENTR PB-293 (SÃO BENTO)</v>
          </cell>
          <cell r="E1631" t="str">
            <v>DIV PB/RN</v>
          </cell>
          <cell r="F1631">
            <v>44.1</v>
          </cell>
          <cell r="G1631">
            <v>48.8</v>
          </cell>
          <cell r="H1631">
            <v>4.7</v>
          </cell>
          <cell r="I1631" t="str">
            <v>PLA</v>
          </cell>
          <cell r="J1631" t="str">
            <v/>
          </cell>
          <cell r="L1631" t="str">
            <v/>
          </cell>
          <cell r="M1631" t="str">
            <v/>
          </cell>
          <cell r="N1631" t="str">
            <v>PBT-110</v>
          </cell>
          <cell r="O1631" t="str">
            <v>LEN</v>
          </cell>
          <cell r="P1631" t="str">
            <v/>
          </cell>
        </row>
        <row r="1632">
          <cell r="C1632" t="str">
            <v>110BPB0190</v>
          </cell>
          <cell r="D1632" t="str">
            <v>DIV RN/PB</v>
          </cell>
          <cell r="E1632" t="str">
            <v>ENTR PB-275</v>
          </cell>
          <cell r="F1632">
            <v>48.8</v>
          </cell>
          <cell r="G1632">
            <v>65.099999999999994</v>
          </cell>
          <cell r="H1632">
            <v>16.3</v>
          </cell>
          <cell r="I1632" t="str">
            <v>PAV</v>
          </cell>
          <cell r="J1632" t="str">
            <v>*</v>
          </cell>
          <cell r="L1632" t="str">
            <v/>
          </cell>
          <cell r="M1632" t="str">
            <v/>
          </cell>
          <cell r="O1632" t="str">
            <v/>
          </cell>
          <cell r="P1632" t="str">
            <v/>
          </cell>
        </row>
        <row r="1633">
          <cell r="C1633" t="str">
            <v>110BPB0200</v>
          </cell>
          <cell r="D1633" t="str">
            <v>ENTR PB-275</v>
          </cell>
          <cell r="E1633" t="str">
            <v>ENTR BR-230(A) (SANTA GERTRUDES)</v>
          </cell>
          <cell r="F1633">
            <v>65.099999999999994</v>
          </cell>
          <cell r="G1633">
            <v>76.5</v>
          </cell>
          <cell r="H1633">
            <v>11.4</v>
          </cell>
          <cell r="I1633" t="str">
            <v>PAV</v>
          </cell>
          <cell r="J1633" t="str">
            <v>*</v>
          </cell>
          <cell r="L1633" t="str">
            <v/>
          </cell>
          <cell r="M1633" t="str">
            <v/>
          </cell>
          <cell r="O1633" t="str">
            <v/>
          </cell>
          <cell r="P1633" t="str">
            <v/>
          </cell>
        </row>
        <row r="1634">
          <cell r="C1634" t="str">
            <v>110BPB0210</v>
          </cell>
          <cell r="D1634" t="str">
            <v>ENTR BR-230(A) (SANTA GERTRUDES)</v>
          </cell>
          <cell r="E1634" t="str">
            <v>ENTR PB-275 (P/SÃO JOSÉ DE ESPINHARA)</v>
          </cell>
          <cell r="F1634">
            <v>76.5</v>
          </cell>
          <cell r="G1634">
            <v>94.5</v>
          </cell>
          <cell r="H1634">
            <v>18</v>
          </cell>
          <cell r="I1634" t="str">
            <v>PAV</v>
          </cell>
          <cell r="J1634" t="str">
            <v>*</v>
          </cell>
          <cell r="K1634" t="str">
            <v>230BPB0330</v>
          </cell>
          <cell r="L1634" t="str">
            <v/>
          </cell>
          <cell r="M1634" t="str">
            <v/>
          </cell>
          <cell r="O1634" t="str">
            <v/>
          </cell>
          <cell r="P1634" t="str">
            <v/>
          </cell>
        </row>
        <row r="1635">
          <cell r="C1635" t="str">
            <v>110BPB0220</v>
          </cell>
          <cell r="D1635" t="str">
            <v>ENTR PB-275 (P/SÃO JOSÉ DE ESPINHARA)</v>
          </cell>
          <cell r="E1635" t="str">
            <v>ENTR BR-230(B)/361/PB-228/275 (PATOS)</v>
          </cell>
          <cell r="F1635">
            <v>94.5</v>
          </cell>
          <cell r="G1635">
            <v>95.6</v>
          </cell>
          <cell r="H1635">
            <v>1.1000000000000001</v>
          </cell>
          <cell r="I1635" t="str">
            <v>PAV</v>
          </cell>
          <cell r="J1635" t="str">
            <v>*</v>
          </cell>
          <cell r="K1635" t="str">
            <v>230BPB0325</v>
          </cell>
          <cell r="L1635" t="str">
            <v/>
          </cell>
          <cell r="M1635" t="str">
            <v/>
          </cell>
          <cell r="O1635" t="str">
            <v/>
          </cell>
          <cell r="P1635" t="str">
            <v/>
          </cell>
        </row>
        <row r="1636">
          <cell r="C1636" t="str">
            <v>110BPB0230</v>
          </cell>
          <cell r="D1636" t="str">
            <v>ENTR BR-230(B)/361/PB-228/275 (PATOS)</v>
          </cell>
          <cell r="E1636" t="str">
            <v>ENTR PB-276 (SÃO JOSÉ DO BONFIM)</v>
          </cell>
          <cell r="F1636">
            <v>95.6</v>
          </cell>
          <cell r="G1636">
            <v>113</v>
          </cell>
          <cell r="H1636">
            <v>17.399999999999999</v>
          </cell>
          <cell r="I1636" t="str">
            <v>PLA</v>
          </cell>
          <cell r="J1636" t="str">
            <v/>
          </cell>
          <cell r="L1636" t="str">
            <v/>
          </cell>
          <cell r="M1636" t="str">
            <v/>
          </cell>
          <cell r="N1636" t="str">
            <v xml:space="preserve">PB-262 </v>
          </cell>
          <cell r="O1636" t="str">
            <v>PAV</v>
          </cell>
          <cell r="P1636" t="str">
            <v/>
          </cell>
        </row>
        <row r="1637">
          <cell r="C1637" t="str">
            <v>110BPB0240</v>
          </cell>
          <cell r="D1637" t="str">
            <v>ENTR PB-276 (SÃO JOSÉ DO BONFIM)</v>
          </cell>
          <cell r="E1637" t="str">
            <v>TEIXEIRA</v>
          </cell>
          <cell r="F1637">
            <v>113</v>
          </cell>
          <cell r="G1637">
            <v>125.8</v>
          </cell>
          <cell r="H1637">
            <v>12.8</v>
          </cell>
          <cell r="I1637" t="str">
            <v>PLA</v>
          </cell>
          <cell r="J1637" t="str">
            <v/>
          </cell>
          <cell r="L1637" t="str">
            <v/>
          </cell>
          <cell r="M1637" t="str">
            <v/>
          </cell>
          <cell r="N1637" t="str">
            <v xml:space="preserve">PB-262 </v>
          </cell>
          <cell r="O1637" t="str">
            <v>PAV</v>
          </cell>
          <cell r="P1637" t="str">
            <v/>
          </cell>
        </row>
        <row r="1638">
          <cell r="C1638" t="str">
            <v>110BPB0250</v>
          </cell>
          <cell r="D1638" t="str">
            <v>TEIXEIRA</v>
          </cell>
          <cell r="E1638" t="str">
            <v>ENTR PB-238</v>
          </cell>
          <cell r="F1638">
            <v>125.8</v>
          </cell>
          <cell r="G1638">
            <v>127.6</v>
          </cell>
          <cell r="H1638">
            <v>1.8</v>
          </cell>
          <cell r="I1638" t="str">
            <v>PLA</v>
          </cell>
          <cell r="J1638" t="str">
            <v/>
          </cell>
          <cell r="L1638" t="str">
            <v/>
          </cell>
          <cell r="M1638" t="str">
            <v/>
          </cell>
          <cell r="N1638" t="str">
            <v xml:space="preserve">PB-262 </v>
          </cell>
          <cell r="O1638" t="str">
            <v>PAV</v>
          </cell>
          <cell r="P1638" t="str">
            <v/>
          </cell>
        </row>
        <row r="1639">
          <cell r="C1639" t="str">
            <v>110BPB0252</v>
          </cell>
          <cell r="D1639" t="str">
            <v>ENTR PB-238</v>
          </cell>
          <cell r="E1639" t="str">
            <v>ENTR PB-306</v>
          </cell>
          <cell r="F1639">
            <v>127.6</v>
          </cell>
          <cell r="G1639">
            <v>129.80000000000001</v>
          </cell>
          <cell r="H1639">
            <v>2.2000000000000002</v>
          </cell>
          <cell r="I1639" t="str">
            <v>PLA</v>
          </cell>
          <cell r="J1639" t="str">
            <v/>
          </cell>
          <cell r="L1639" t="str">
            <v/>
          </cell>
          <cell r="M1639" t="str">
            <v/>
          </cell>
          <cell r="N1639" t="str">
            <v xml:space="preserve">PB-262 </v>
          </cell>
          <cell r="O1639" t="str">
            <v>PAV</v>
          </cell>
          <cell r="P1639" t="str">
            <v/>
          </cell>
        </row>
        <row r="1640">
          <cell r="C1640" t="str">
            <v>110BPB0255</v>
          </cell>
          <cell r="D1640" t="str">
            <v>ENTR PB-306</v>
          </cell>
          <cell r="E1640" t="str">
            <v>DIV PB/PE</v>
          </cell>
          <cell r="F1640">
            <v>129.80000000000001</v>
          </cell>
          <cell r="G1640">
            <v>132.80000000000001</v>
          </cell>
          <cell r="H1640">
            <v>3</v>
          </cell>
          <cell r="I1640" t="str">
            <v>PLA</v>
          </cell>
          <cell r="J1640" t="str">
            <v/>
          </cell>
          <cell r="L1640" t="str">
            <v/>
          </cell>
          <cell r="M1640" t="str">
            <v/>
          </cell>
          <cell r="N1640" t="str">
            <v xml:space="preserve">PB-262 </v>
          </cell>
          <cell r="O1640" t="str">
            <v>PAV</v>
          </cell>
          <cell r="P1640" t="str">
            <v/>
          </cell>
        </row>
        <row r="1641">
          <cell r="C1641" t="str">
            <v>110BPB0310</v>
          </cell>
          <cell r="D1641" t="str">
            <v>DIV PE/PB</v>
          </cell>
          <cell r="E1641" t="str">
            <v>OURO VELHO</v>
          </cell>
          <cell r="F1641">
            <v>132.80000000000001</v>
          </cell>
          <cell r="G1641">
            <v>137.30000000000001</v>
          </cell>
          <cell r="H1641">
            <v>4.5</v>
          </cell>
          <cell r="I1641" t="str">
            <v>PLA</v>
          </cell>
          <cell r="J1641" t="str">
            <v/>
          </cell>
          <cell r="L1641" t="str">
            <v/>
          </cell>
          <cell r="M1641" t="str">
            <v/>
          </cell>
          <cell r="N1641" t="str">
            <v xml:space="preserve">PB-250 </v>
          </cell>
          <cell r="O1641" t="str">
            <v>PAV</v>
          </cell>
          <cell r="P1641" t="str">
            <v/>
          </cell>
        </row>
        <row r="1642">
          <cell r="C1642" t="str">
            <v>110BPB0315</v>
          </cell>
          <cell r="D1642" t="str">
            <v>OURO VELHO</v>
          </cell>
          <cell r="E1642" t="str">
            <v>PRATA</v>
          </cell>
          <cell r="F1642">
            <v>137.30000000000001</v>
          </cell>
          <cell r="G1642">
            <v>151.30000000000001</v>
          </cell>
          <cell r="H1642">
            <v>14</v>
          </cell>
          <cell r="I1642" t="str">
            <v>PLA</v>
          </cell>
          <cell r="J1642" t="str">
            <v/>
          </cell>
          <cell r="L1642" t="str">
            <v/>
          </cell>
          <cell r="M1642" t="str">
            <v/>
          </cell>
          <cell r="N1642" t="str">
            <v xml:space="preserve">PB-250 </v>
          </cell>
          <cell r="O1642" t="str">
            <v>PAV</v>
          </cell>
          <cell r="P1642" t="str">
            <v/>
          </cell>
        </row>
        <row r="1643">
          <cell r="C1643" t="str">
            <v>110BPB0320</v>
          </cell>
          <cell r="D1643" t="str">
            <v>PRATA</v>
          </cell>
          <cell r="E1643" t="str">
            <v>ENTR BR-412(A)</v>
          </cell>
          <cell r="F1643">
            <v>151.30000000000001</v>
          </cell>
          <cell r="G1643">
            <v>164.3</v>
          </cell>
          <cell r="H1643">
            <v>13</v>
          </cell>
          <cell r="I1643" t="str">
            <v>PLA</v>
          </cell>
          <cell r="J1643" t="str">
            <v/>
          </cell>
          <cell r="L1643" t="str">
            <v/>
          </cell>
          <cell r="M1643" t="str">
            <v/>
          </cell>
          <cell r="N1643" t="str">
            <v xml:space="preserve">PB-250 </v>
          </cell>
          <cell r="O1643" t="str">
            <v>PAV</v>
          </cell>
          <cell r="P1643" t="str">
            <v/>
          </cell>
        </row>
        <row r="1644">
          <cell r="C1644" t="str">
            <v>110BPB0330</v>
          </cell>
          <cell r="D1644" t="str">
            <v>ENTR BR-412(A)</v>
          </cell>
          <cell r="E1644" t="str">
            <v>ENTR BR-412(B)/PB-242/264 (MONTEIRO)</v>
          </cell>
          <cell r="F1644">
            <v>164.3</v>
          </cell>
          <cell r="G1644">
            <v>181.9</v>
          </cell>
          <cell r="H1644">
            <v>17.600000000000001</v>
          </cell>
          <cell r="I1644" t="str">
            <v>PAV</v>
          </cell>
          <cell r="J1644" t="str">
            <v>*</v>
          </cell>
          <cell r="K1644" t="str">
            <v>412BPB0090</v>
          </cell>
          <cell r="L1644" t="str">
            <v/>
          </cell>
          <cell r="M1644" t="str">
            <v/>
          </cell>
          <cell r="O1644" t="str">
            <v/>
          </cell>
          <cell r="P1644" t="str">
            <v/>
          </cell>
        </row>
        <row r="1645">
          <cell r="C1645" t="str">
            <v>110BPB0350</v>
          </cell>
          <cell r="D1645" t="str">
            <v>ENTR BR-412(B)/PB-242/264 (MONTEIRO)</v>
          </cell>
          <cell r="E1645" t="str">
            <v>DIV PB/PE</v>
          </cell>
          <cell r="F1645">
            <v>181.9</v>
          </cell>
          <cell r="G1645">
            <v>192</v>
          </cell>
          <cell r="H1645">
            <v>10.1</v>
          </cell>
          <cell r="I1645" t="str">
            <v>PAV</v>
          </cell>
          <cell r="J1645" t="str">
            <v>*</v>
          </cell>
          <cell r="L1645" t="str">
            <v/>
          </cell>
          <cell r="M1645" t="str">
            <v/>
          </cell>
          <cell r="O1645" t="str">
            <v/>
          </cell>
          <cell r="P1645" t="str">
            <v/>
          </cell>
        </row>
        <row r="1646">
          <cell r="J1646" t="str">
            <v/>
          </cell>
        </row>
        <row r="1647">
          <cell r="C1647" t="str">
            <v>116BPB0330</v>
          </cell>
          <cell r="D1647" t="str">
            <v>DIV CE/PB</v>
          </cell>
          <cell r="E1647" t="str">
            <v>ENTR PB-420</v>
          </cell>
          <cell r="F1647">
            <v>0</v>
          </cell>
          <cell r="G1647">
            <v>5</v>
          </cell>
          <cell r="H1647">
            <v>5</v>
          </cell>
          <cell r="I1647" t="str">
            <v>PAV</v>
          </cell>
          <cell r="J1647" t="str">
            <v>*</v>
          </cell>
          <cell r="L1647" t="str">
            <v/>
          </cell>
          <cell r="M1647" t="str">
            <v/>
          </cell>
          <cell r="O1647" t="str">
            <v/>
          </cell>
          <cell r="P1647" t="str">
            <v/>
          </cell>
        </row>
        <row r="1648">
          <cell r="C1648" t="str">
            <v>116BPB0340</v>
          </cell>
          <cell r="D1648" t="str">
            <v>ENTR PB-420</v>
          </cell>
          <cell r="E1648" t="str">
            <v>DIV PB/CE</v>
          </cell>
          <cell r="F1648">
            <v>5</v>
          </cell>
          <cell r="G1648">
            <v>13.4</v>
          </cell>
          <cell r="H1648">
            <v>8.4</v>
          </cell>
          <cell r="I1648" t="str">
            <v>PAV</v>
          </cell>
          <cell r="J1648" t="str">
            <v>*</v>
          </cell>
          <cell r="L1648" t="str">
            <v/>
          </cell>
          <cell r="M1648" t="str">
            <v/>
          </cell>
          <cell r="O1648" t="str">
            <v/>
          </cell>
          <cell r="P1648" t="str">
            <v/>
          </cell>
        </row>
        <row r="1649">
          <cell r="J1649" t="str">
            <v/>
          </cell>
        </row>
        <row r="1650">
          <cell r="C1650" t="str">
            <v>230BPB0010</v>
          </cell>
          <cell r="D1650" t="str">
            <v>CABEDELO</v>
          </cell>
          <cell r="E1650" t="str">
            <v>JOÃO PESSOA</v>
          </cell>
          <cell r="F1650">
            <v>0</v>
          </cell>
          <cell r="G1650">
            <v>20.3</v>
          </cell>
          <cell r="H1650">
            <v>20.3</v>
          </cell>
          <cell r="I1650" t="str">
            <v>DUP</v>
          </cell>
          <cell r="J1650" t="str">
            <v>*</v>
          </cell>
          <cell r="L1650" t="str">
            <v/>
          </cell>
          <cell r="M1650" t="str">
            <v/>
          </cell>
          <cell r="O1650" t="str">
            <v/>
          </cell>
          <cell r="P1650" t="str">
            <v/>
          </cell>
        </row>
        <row r="1651">
          <cell r="C1651" t="str">
            <v>230BPB0030</v>
          </cell>
          <cell r="D1651" t="str">
            <v>JOÃO PESSOA</v>
          </cell>
          <cell r="E1651" t="str">
            <v>ENTR BR-101(A)</v>
          </cell>
          <cell r="F1651">
            <v>20.3</v>
          </cell>
          <cell r="G1651">
            <v>28.1</v>
          </cell>
          <cell r="H1651">
            <v>7.8</v>
          </cell>
          <cell r="I1651" t="str">
            <v>DUP</v>
          </cell>
          <cell r="J1651" t="str">
            <v>*</v>
          </cell>
          <cell r="L1651" t="str">
            <v/>
          </cell>
          <cell r="M1651" t="str">
            <v/>
          </cell>
          <cell r="O1651" t="str">
            <v/>
          </cell>
          <cell r="P1651" t="str">
            <v/>
          </cell>
        </row>
        <row r="1652">
          <cell r="C1652" t="str">
            <v>230BPB0050</v>
          </cell>
          <cell r="D1652" t="str">
            <v>ENTR BR-101(A)</v>
          </cell>
          <cell r="E1652" t="str">
            <v>ACESSO AEROPORTO</v>
          </cell>
          <cell r="F1652">
            <v>28.1</v>
          </cell>
          <cell r="G1652">
            <v>33.700000000000003</v>
          </cell>
          <cell r="H1652">
            <v>5.6</v>
          </cell>
          <cell r="I1652" t="str">
            <v>DUP</v>
          </cell>
          <cell r="J1652" t="str">
            <v/>
          </cell>
          <cell r="K1652" t="str">
            <v>101BPB0320</v>
          </cell>
          <cell r="L1652" t="str">
            <v/>
          </cell>
          <cell r="M1652" t="str">
            <v/>
          </cell>
          <cell r="O1652" t="str">
            <v/>
          </cell>
          <cell r="P1652" t="str">
            <v/>
          </cell>
        </row>
        <row r="1653">
          <cell r="C1653" t="str">
            <v>230BPB0060</v>
          </cell>
          <cell r="D1653" t="str">
            <v>ACESSO AEROPORTO</v>
          </cell>
          <cell r="E1653" t="str">
            <v>ENTR BR-101(B)</v>
          </cell>
          <cell r="F1653">
            <v>33.700000000000003</v>
          </cell>
          <cell r="G1653">
            <v>35.6</v>
          </cell>
          <cell r="H1653">
            <v>1.9</v>
          </cell>
          <cell r="I1653" t="str">
            <v>DUP</v>
          </cell>
          <cell r="J1653" t="str">
            <v/>
          </cell>
          <cell r="K1653" t="str">
            <v>101BPB0310</v>
          </cell>
          <cell r="L1653" t="str">
            <v/>
          </cell>
          <cell r="M1653" t="str">
            <v/>
          </cell>
          <cell r="O1653" t="str">
            <v/>
          </cell>
          <cell r="P1653" t="str">
            <v/>
          </cell>
        </row>
        <row r="1654">
          <cell r="C1654" t="str">
            <v>230BPB0070</v>
          </cell>
          <cell r="D1654" t="str">
            <v>ENTR BR-101(B)</v>
          </cell>
          <cell r="E1654" t="str">
            <v>ACESSO SANTA RITA</v>
          </cell>
          <cell r="F1654">
            <v>35.6</v>
          </cell>
          <cell r="G1654">
            <v>41.4</v>
          </cell>
          <cell r="H1654">
            <v>5.8</v>
          </cell>
          <cell r="I1654" t="str">
            <v>DUP</v>
          </cell>
          <cell r="J1654" t="str">
            <v>*</v>
          </cell>
          <cell r="L1654" t="str">
            <v/>
          </cell>
          <cell r="M1654" t="str">
            <v/>
          </cell>
          <cell r="O1654" t="str">
            <v/>
          </cell>
          <cell r="P1654" t="str">
            <v/>
          </cell>
        </row>
        <row r="1655">
          <cell r="C1655" t="str">
            <v>230BPB0090</v>
          </cell>
          <cell r="D1655" t="str">
            <v>ACESSO SANTA RITA</v>
          </cell>
          <cell r="E1655" t="str">
            <v>ENTR PB-016</v>
          </cell>
          <cell r="F1655">
            <v>41.4</v>
          </cell>
          <cell r="G1655">
            <v>48.1</v>
          </cell>
          <cell r="H1655">
            <v>6.7</v>
          </cell>
          <cell r="I1655" t="str">
            <v>DUP</v>
          </cell>
          <cell r="J1655" t="str">
            <v>*</v>
          </cell>
          <cell r="L1655" t="str">
            <v/>
          </cell>
          <cell r="M1655" t="str">
            <v/>
          </cell>
          <cell r="O1655" t="str">
            <v/>
          </cell>
          <cell r="P1655" t="str">
            <v/>
          </cell>
        </row>
        <row r="1656">
          <cell r="C1656" t="str">
            <v>230BPB0100</v>
          </cell>
          <cell r="D1656" t="str">
            <v>ENTR PB-016</v>
          </cell>
          <cell r="E1656" t="str">
            <v>ENTR PB-030</v>
          </cell>
          <cell r="F1656">
            <v>48.1</v>
          </cell>
          <cell r="G1656">
            <v>52.3</v>
          </cell>
          <cell r="H1656">
            <v>4.2</v>
          </cell>
          <cell r="I1656" t="str">
            <v>DUP</v>
          </cell>
          <cell r="J1656" t="str">
            <v>*</v>
          </cell>
          <cell r="L1656" t="str">
            <v/>
          </cell>
          <cell r="M1656" t="str">
            <v/>
          </cell>
          <cell r="O1656" t="str">
            <v/>
          </cell>
          <cell r="P1656" t="str">
            <v/>
          </cell>
        </row>
        <row r="1657">
          <cell r="C1657" t="str">
            <v>230BPB0110</v>
          </cell>
          <cell r="D1657" t="str">
            <v>ENTR PB-030</v>
          </cell>
          <cell r="E1657" t="str">
            <v>ENTR PB-082</v>
          </cell>
          <cell r="F1657">
            <v>52.3</v>
          </cell>
          <cell r="G1657">
            <v>60.7</v>
          </cell>
          <cell r="H1657">
            <v>8.4</v>
          </cell>
          <cell r="I1657" t="str">
            <v>DUP</v>
          </cell>
          <cell r="J1657" t="str">
            <v>*</v>
          </cell>
          <cell r="L1657" t="str">
            <v/>
          </cell>
          <cell r="M1657" t="str">
            <v/>
          </cell>
          <cell r="O1657" t="str">
            <v/>
          </cell>
          <cell r="P1657" t="str">
            <v/>
          </cell>
        </row>
        <row r="1658">
          <cell r="C1658" t="str">
            <v>230BPB0120</v>
          </cell>
          <cell r="D1658" t="str">
            <v>ENTR PB-082</v>
          </cell>
          <cell r="E1658" t="str">
            <v>ENTR PB-048</v>
          </cell>
          <cell r="F1658">
            <v>60.7</v>
          </cell>
          <cell r="G1658">
            <v>70.099999999999994</v>
          </cell>
          <cell r="H1658">
            <v>9.4</v>
          </cell>
          <cell r="I1658" t="str">
            <v>DUP</v>
          </cell>
          <cell r="J1658" t="str">
            <v>*</v>
          </cell>
          <cell r="L1658" t="str">
            <v/>
          </cell>
          <cell r="M1658" t="str">
            <v/>
          </cell>
          <cell r="O1658" t="str">
            <v/>
          </cell>
          <cell r="P1658" t="str">
            <v/>
          </cell>
        </row>
        <row r="1659">
          <cell r="C1659" t="str">
            <v>230BPB0130</v>
          </cell>
          <cell r="D1659" t="str">
            <v>ENTR PB-048</v>
          </cell>
          <cell r="E1659" t="str">
            <v>ENTR PB-073</v>
          </cell>
          <cell r="F1659">
            <v>70.099999999999994</v>
          </cell>
          <cell r="G1659">
            <v>70.599999999999994</v>
          </cell>
          <cell r="H1659">
            <v>0.5</v>
          </cell>
          <cell r="I1659" t="str">
            <v>DUP</v>
          </cell>
          <cell r="J1659" t="str">
            <v>*</v>
          </cell>
          <cell r="L1659" t="str">
            <v/>
          </cell>
          <cell r="M1659" t="str">
            <v/>
          </cell>
          <cell r="O1659" t="str">
            <v/>
          </cell>
          <cell r="P1659" t="str">
            <v/>
          </cell>
        </row>
        <row r="1660">
          <cell r="C1660" t="str">
            <v>230BPB0140</v>
          </cell>
          <cell r="D1660" t="str">
            <v>ENTR PB-073</v>
          </cell>
          <cell r="E1660" t="str">
            <v>ENTR PB-051 (CAJÁ)</v>
          </cell>
          <cell r="F1660">
            <v>70.599999999999994</v>
          </cell>
          <cell r="G1660">
            <v>84.5</v>
          </cell>
          <cell r="H1660">
            <v>13.9</v>
          </cell>
          <cell r="I1660" t="str">
            <v>PAV</v>
          </cell>
          <cell r="J1660" t="str">
            <v>*</v>
          </cell>
          <cell r="L1660" t="str">
            <v/>
          </cell>
          <cell r="M1660" t="str">
            <v/>
          </cell>
          <cell r="O1660" t="str">
            <v/>
          </cell>
          <cell r="P1660" t="str">
            <v/>
          </cell>
        </row>
        <row r="1661">
          <cell r="C1661" t="str">
            <v>230BPB0150</v>
          </cell>
          <cell r="D1661" t="str">
            <v>ENTR PB-051 (CAJÁ)</v>
          </cell>
          <cell r="E1661" t="str">
            <v>ENTR PB-063</v>
          </cell>
          <cell r="F1661">
            <v>84.5</v>
          </cell>
          <cell r="G1661">
            <v>87.5</v>
          </cell>
          <cell r="H1661">
            <v>3</v>
          </cell>
          <cell r="I1661" t="str">
            <v>EOD</v>
          </cell>
          <cell r="J1661" t="str">
            <v>*</v>
          </cell>
          <cell r="L1661" t="str">
            <v/>
          </cell>
          <cell r="M1661" t="str">
            <v/>
          </cell>
          <cell r="O1661" t="str">
            <v/>
          </cell>
          <cell r="P1661" t="str">
            <v/>
          </cell>
        </row>
        <row r="1662">
          <cell r="C1662" t="str">
            <v>230BPB0160</v>
          </cell>
          <cell r="D1662" t="str">
            <v>ENTR PB-063</v>
          </cell>
          <cell r="E1662" t="str">
            <v>ENTR PB-054</v>
          </cell>
          <cell r="F1662">
            <v>87.5</v>
          </cell>
          <cell r="G1662">
            <v>89.1</v>
          </cell>
          <cell r="H1662">
            <v>1.6</v>
          </cell>
          <cell r="I1662" t="str">
            <v>EOD</v>
          </cell>
          <cell r="J1662" t="str">
            <v>*</v>
          </cell>
          <cell r="L1662" t="str">
            <v/>
          </cell>
          <cell r="M1662" t="str">
            <v/>
          </cell>
          <cell r="O1662" t="str">
            <v/>
          </cell>
          <cell r="P1662" t="str">
            <v/>
          </cell>
        </row>
        <row r="1663">
          <cell r="C1663" t="str">
            <v>230BPB0170</v>
          </cell>
          <cell r="D1663" t="str">
            <v>ENTR PB-054</v>
          </cell>
          <cell r="E1663" t="str">
            <v>ENTR PB-079 (P/JUAREZ TÁVORA)</v>
          </cell>
          <cell r="F1663">
            <v>89.1</v>
          </cell>
          <cell r="G1663">
            <v>112.4</v>
          </cell>
          <cell r="H1663">
            <v>23.3</v>
          </cell>
          <cell r="I1663" t="str">
            <v>EOD</v>
          </cell>
          <cell r="J1663" t="str">
            <v>*</v>
          </cell>
          <cell r="L1663" t="str">
            <v/>
          </cell>
          <cell r="M1663" t="str">
            <v/>
          </cell>
          <cell r="O1663" t="str">
            <v/>
          </cell>
          <cell r="P1663" t="str">
            <v/>
          </cell>
        </row>
        <row r="1664">
          <cell r="C1664" t="str">
            <v>230BPB0190</v>
          </cell>
          <cell r="D1664" t="str">
            <v>ENTR PB-079 (P/JUAREZ TÁVORA)</v>
          </cell>
          <cell r="E1664" t="str">
            <v>ENTR BR-408(A)/PB-090/095</v>
          </cell>
          <cell r="F1664">
            <v>112.4</v>
          </cell>
          <cell r="G1664">
            <v>117.3</v>
          </cell>
          <cell r="H1664">
            <v>4.9000000000000004</v>
          </cell>
          <cell r="I1664" t="str">
            <v>EOD</v>
          </cell>
          <cell r="J1664" t="str">
            <v>*</v>
          </cell>
          <cell r="L1664" t="str">
            <v/>
          </cell>
          <cell r="M1664" t="str">
            <v/>
          </cell>
          <cell r="O1664" t="str">
            <v/>
          </cell>
          <cell r="P1664" t="str">
            <v/>
          </cell>
        </row>
        <row r="1665">
          <cell r="C1665" t="str">
            <v>230BPB0210</v>
          </cell>
          <cell r="D1665" t="str">
            <v>ENTR BR-408(A)/PB-090/095</v>
          </cell>
          <cell r="E1665" t="str">
            <v>ENTR PB-100 (P/GALANTE)</v>
          </cell>
          <cell r="F1665">
            <v>117.3</v>
          </cell>
          <cell r="G1665">
            <v>135.4</v>
          </cell>
          <cell r="H1665">
            <v>18.100000000000001</v>
          </cell>
          <cell r="I1665" t="str">
            <v>DUP</v>
          </cell>
          <cell r="J1665" t="str">
            <v>*</v>
          </cell>
          <cell r="K1665" t="str">
            <v>408BPB0020</v>
          </cell>
          <cell r="L1665" t="str">
            <v/>
          </cell>
          <cell r="M1665" t="str">
            <v/>
          </cell>
          <cell r="O1665" t="str">
            <v/>
          </cell>
          <cell r="P1665" t="str">
            <v/>
          </cell>
        </row>
        <row r="1666">
          <cell r="C1666" t="str">
            <v>230BPB0220</v>
          </cell>
          <cell r="D1666" t="str">
            <v>ENTR PB-100 (P/GALANTE)</v>
          </cell>
          <cell r="E1666" t="str">
            <v>ENTR BR-104(A)/408(B)/PB-095 (CAMPINA GRANDE)</v>
          </cell>
          <cell r="F1666">
            <v>135.4</v>
          </cell>
          <cell r="G1666">
            <v>147.6</v>
          </cell>
          <cell r="H1666">
            <v>12.2</v>
          </cell>
          <cell r="I1666" t="str">
            <v>DUP</v>
          </cell>
          <cell r="J1666" t="str">
            <v>*</v>
          </cell>
          <cell r="K1666" t="str">
            <v>408BPB0010</v>
          </cell>
          <cell r="L1666" t="str">
            <v/>
          </cell>
          <cell r="M1666" t="str">
            <v/>
          </cell>
          <cell r="O1666" t="str">
            <v/>
          </cell>
          <cell r="P1666" t="str">
            <v/>
          </cell>
        </row>
        <row r="1667">
          <cell r="C1667" t="str">
            <v>230BPB0225</v>
          </cell>
          <cell r="D1667" t="str">
            <v>ENTR BR-104(A)/408(B)/PB-095 (CAMPINA GRANDE)</v>
          </cell>
          <cell r="E1667" t="str">
            <v>ENTR BR-104(B)</v>
          </cell>
          <cell r="F1667">
            <v>147.6</v>
          </cell>
          <cell r="G1667">
            <v>152.80000000000001</v>
          </cell>
          <cell r="H1667">
            <v>5.2</v>
          </cell>
          <cell r="I1667" t="str">
            <v>PAV</v>
          </cell>
          <cell r="J1667" t="str">
            <v/>
          </cell>
          <cell r="K1667" t="str">
            <v>104BPB0285</v>
          </cell>
          <cell r="L1667" t="str">
            <v/>
          </cell>
          <cell r="M1667" t="str">
            <v/>
          </cell>
          <cell r="O1667" t="str">
            <v/>
          </cell>
          <cell r="P1667" t="str">
            <v/>
          </cell>
        </row>
        <row r="1668">
          <cell r="C1668" t="str">
            <v>230BPB0230</v>
          </cell>
          <cell r="D1668" t="str">
            <v>ENTR BR-104(B)</v>
          </cell>
          <cell r="E1668" t="str">
            <v>ENTR PB-115 (P/PUXINANA)</v>
          </cell>
          <cell r="F1668">
            <v>152.80000000000001</v>
          </cell>
          <cell r="G1668">
            <v>170.1</v>
          </cell>
          <cell r="H1668">
            <v>17.3</v>
          </cell>
          <cell r="I1668" t="str">
            <v>PAV</v>
          </cell>
          <cell r="J1668" t="str">
            <v>*</v>
          </cell>
          <cell r="L1668" t="str">
            <v/>
          </cell>
          <cell r="M1668" t="str">
            <v/>
          </cell>
          <cell r="O1668" t="str">
            <v/>
          </cell>
          <cell r="P1668" t="str">
            <v/>
          </cell>
        </row>
        <row r="1669">
          <cell r="C1669" t="str">
            <v>230BPB0235</v>
          </cell>
          <cell r="D1669" t="str">
            <v>ENTR PB-115 (P/PUXINANA)</v>
          </cell>
          <cell r="E1669" t="str">
            <v>ENTR PB-121 (P/POCINHOS)</v>
          </cell>
          <cell r="F1669">
            <v>170.1</v>
          </cell>
          <cell r="G1669">
            <v>177.1</v>
          </cell>
          <cell r="H1669">
            <v>7</v>
          </cell>
          <cell r="I1669" t="str">
            <v>PAV</v>
          </cell>
          <cell r="J1669" t="str">
            <v>*</v>
          </cell>
          <cell r="L1669" t="str">
            <v/>
          </cell>
          <cell r="M1669" t="str">
            <v/>
          </cell>
          <cell r="O1669" t="str">
            <v/>
          </cell>
          <cell r="P1669" t="str">
            <v/>
          </cell>
        </row>
        <row r="1670">
          <cell r="C1670" t="str">
            <v>230BPB0240</v>
          </cell>
          <cell r="D1670" t="str">
            <v>ENTR PB-121 (P/POCINHOS)</v>
          </cell>
          <cell r="E1670" t="str">
            <v>ENTR BR-412 (FARINHA)</v>
          </cell>
          <cell r="F1670">
            <v>177.1</v>
          </cell>
          <cell r="G1670">
            <v>184.5</v>
          </cell>
          <cell r="H1670">
            <v>7.4</v>
          </cell>
          <cell r="I1670" t="str">
            <v>PAV</v>
          </cell>
          <cell r="J1670" t="str">
            <v>*</v>
          </cell>
          <cell r="L1670" t="str">
            <v/>
          </cell>
          <cell r="M1670" t="str">
            <v/>
          </cell>
          <cell r="O1670" t="str">
            <v/>
          </cell>
          <cell r="P1670" t="str">
            <v/>
          </cell>
        </row>
        <row r="1671">
          <cell r="C1671" t="str">
            <v>230BPB0250</v>
          </cell>
          <cell r="D1671" t="str">
            <v>ENTR BR-412 (FARINHA)</v>
          </cell>
          <cell r="E1671" t="str">
            <v>ENTR PB-177 (SOLEDADE)</v>
          </cell>
          <cell r="F1671">
            <v>184.5</v>
          </cell>
          <cell r="G1671">
            <v>215.6</v>
          </cell>
          <cell r="H1671">
            <v>31.1</v>
          </cell>
          <cell r="I1671" t="str">
            <v>PAV</v>
          </cell>
          <cell r="J1671" t="str">
            <v>*</v>
          </cell>
          <cell r="L1671" t="str">
            <v/>
          </cell>
          <cell r="M1671" t="str">
            <v/>
          </cell>
          <cell r="O1671" t="str">
            <v/>
          </cell>
          <cell r="P1671" t="str">
            <v/>
          </cell>
        </row>
        <row r="1672">
          <cell r="C1672" t="str">
            <v>230BPB0270</v>
          </cell>
          <cell r="D1672" t="str">
            <v>ENTR PB-177 (SOLEDADE)</v>
          </cell>
          <cell r="E1672" t="str">
            <v>ENTR PB-195 (JUAZEIRINHO)</v>
          </cell>
          <cell r="F1672">
            <v>215.6</v>
          </cell>
          <cell r="G1672">
            <v>242</v>
          </cell>
          <cell r="H1672">
            <v>26.4</v>
          </cell>
          <cell r="I1672" t="str">
            <v>PAV</v>
          </cell>
          <cell r="J1672" t="str">
            <v>*</v>
          </cell>
          <cell r="L1672" t="str">
            <v/>
          </cell>
          <cell r="M1672" t="str">
            <v/>
          </cell>
          <cell r="O1672" t="str">
            <v/>
          </cell>
          <cell r="P1672" t="str">
            <v/>
          </cell>
        </row>
        <row r="1673">
          <cell r="C1673" t="str">
            <v>230BPB0280</v>
          </cell>
          <cell r="D1673" t="str">
            <v>ENTR PB-195 (JUAZEIRINHO)</v>
          </cell>
          <cell r="E1673" t="str">
            <v>ENTR PB-228 (P/ASSUNÇÃO)</v>
          </cell>
          <cell r="F1673">
            <v>242</v>
          </cell>
          <cell r="G1673">
            <v>250</v>
          </cell>
          <cell r="H1673">
            <v>8</v>
          </cell>
          <cell r="I1673" t="str">
            <v>PAV</v>
          </cell>
          <cell r="J1673" t="str">
            <v>*</v>
          </cell>
          <cell r="L1673" t="str">
            <v/>
          </cell>
          <cell r="M1673" t="str">
            <v/>
          </cell>
          <cell r="O1673" t="str">
            <v/>
          </cell>
          <cell r="P1673" t="str">
            <v/>
          </cell>
        </row>
        <row r="1674">
          <cell r="C1674" t="str">
            <v>230BPB0290</v>
          </cell>
          <cell r="D1674" t="str">
            <v>ENTR PB-228 (P/ASSUNÇÃO)</v>
          </cell>
          <cell r="E1674" t="str">
            <v>JUNCO DO SERIDÓ</v>
          </cell>
          <cell r="F1674">
            <v>250</v>
          </cell>
          <cell r="G1674">
            <v>262.3</v>
          </cell>
          <cell r="H1674">
            <v>12.3</v>
          </cell>
          <cell r="I1674" t="str">
            <v>PAV</v>
          </cell>
          <cell r="J1674" t="str">
            <v>*</v>
          </cell>
          <cell r="L1674" t="str">
            <v/>
          </cell>
          <cell r="M1674" t="str">
            <v/>
          </cell>
          <cell r="O1674" t="str">
            <v/>
          </cell>
          <cell r="P1674" t="str">
            <v/>
          </cell>
        </row>
        <row r="1675">
          <cell r="C1675" t="str">
            <v>230BPB0295</v>
          </cell>
          <cell r="D1675" t="str">
            <v>JUNCO DO SERIDÓ</v>
          </cell>
          <cell r="E1675" t="str">
            <v>ENTR PB-221 (SANTA LUZIA)</v>
          </cell>
          <cell r="F1675">
            <v>262.3</v>
          </cell>
          <cell r="G1675">
            <v>290.3</v>
          </cell>
          <cell r="H1675">
            <v>28</v>
          </cell>
          <cell r="I1675" t="str">
            <v>PAV</v>
          </cell>
          <cell r="J1675" t="str">
            <v>*</v>
          </cell>
          <cell r="L1675" t="str">
            <v/>
          </cell>
          <cell r="M1675" t="str">
            <v/>
          </cell>
          <cell r="O1675" t="str">
            <v/>
          </cell>
          <cell r="P1675" t="str">
            <v/>
          </cell>
        </row>
        <row r="1676">
          <cell r="C1676" t="str">
            <v>230BPB0300</v>
          </cell>
          <cell r="D1676" t="str">
            <v>ENTR PB-221 (SANTA LUZIA)</v>
          </cell>
          <cell r="E1676" t="str">
            <v>ENTR PB-233 (P/VÁRZEA)</v>
          </cell>
          <cell r="F1676">
            <v>290.3</v>
          </cell>
          <cell r="G1676">
            <v>292.89999999999998</v>
          </cell>
          <cell r="H1676">
            <v>2.6</v>
          </cell>
          <cell r="I1676" t="str">
            <v>PAV</v>
          </cell>
          <cell r="J1676" t="str">
            <v>*</v>
          </cell>
          <cell r="L1676" t="str">
            <v/>
          </cell>
          <cell r="M1676" t="str">
            <v/>
          </cell>
          <cell r="O1676" t="str">
            <v/>
          </cell>
          <cell r="P1676" t="str">
            <v/>
          </cell>
        </row>
        <row r="1677">
          <cell r="C1677" t="str">
            <v>230BPB0310</v>
          </cell>
          <cell r="D1677" t="str">
            <v>ENTR PB-233 (P/VÁRZEA)</v>
          </cell>
          <cell r="E1677" t="str">
            <v>ENTR PB-251 (P/SÃO MAMEDE)</v>
          </cell>
          <cell r="F1677">
            <v>292.89999999999998</v>
          </cell>
          <cell r="G1677">
            <v>312.8</v>
          </cell>
          <cell r="H1677">
            <v>19.899999999999999</v>
          </cell>
          <cell r="I1677" t="str">
            <v>PAV</v>
          </cell>
          <cell r="J1677" t="str">
            <v>*</v>
          </cell>
          <cell r="L1677" t="str">
            <v/>
          </cell>
          <cell r="M1677" t="str">
            <v/>
          </cell>
          <cell r="O1677" t="str">
            <v/>
          </cell>
          <cell r="P1677" t="str">
            <v/>
          </cell>
        </row>
        <row r="1678">
          <cell r="C1678" t="str">
            <v>230BPB0315</v>
          </cell>
          <cell r="D1678" t="str">
            <v>ENTR PB-251 (P/SÃO MAMEDE)</v>
          </cell>
          <cell r="E1678" t="str">
            <v>ENTR PB-252 (P/QUIXABÁ)</v>
          </cell>
          <cell r="F1678">
            <v>312.8</v>
          </cell>
          <cell r="G1678">
            <v>329.5</v>
          </cell>
          <cell r="H1678">
            <v>16.7</v>
          </cell>
          <cell r="I1678" t="str">
            <v>PAV</v>
          </cell>
          <cell r="J1678" t="str">
            <v>*</v>
          </cell>
          <cell r="L1678" t="str">
            <v/>
          </cell>
          <cell r="M1678" t="str">
            <v/>
          </cell>
          <cell r="O1678" t="str">
            <v/>
          </cell>
          <cell r="P1678" t="str">
            <v/>
          </cell>
        </row>
        <row r="1679">
          <cell r="C1679" t="str">
            <v>230BPB0320</v>
          </cell>
          <cell r="D1679" t="str">
            <v>ENTR PB-252 (P/QUIXABÁ)</v>
          </cell>
          <cell r="E1679" t="str">
            <v>ENTR BR-110(A)/361 (PATOS)</v>
          </cell>
          <cell r="F1679">
            <v>329.5</v>
          </cell>
          <cell r="G1679">
            <v>333.8</v>
          </cell>
          <cell r="H1679">
            <v>4.3</v>
          </cell>
          <cell r="I1679" t="str">
            <v>PAV</v>
          </cell>
          <cell r="J1679" t="str">
            <v>*</v>
          </cell>
          <cell r="L1679" t="str">
            <v/>
          </cell>
          <cell r="M1679" t="str">
            <v/>
          </cell>
          <cell r="O1679" t="str">
            <v/>
          </cell>
          <cell r="P1679" t="str">
            <v/>
          </cell>
        </row>
        <row r="1680">
          <cell r="C1680" t="str">
            <v>230BPB0325</v>
          </cell>
          <cell r="D1680" t="str">
            <v>ENTR BR-110(A)/361 (PATOS)</v>
          </cell>
          <cell r="E1680" t="str">
            <v>ENTR PB-275 (P/SÃO JOSE DE ESPINHARAS)</v>
          </cell>
          <cell r="F1680">
            <v>333.8</v>
          </cell>
          <cell r="G1680">
            <v>334.9</v>
          </cell>
          <cell r="H1680">
            <v>1.1000000000000001</v>
          </cell>
          <cell r="I1680" t="str">
            <v>PAV</v>
          </cell>
          <cell r="J1680" t="str">
            <v/>
          </cell>
          <cell r="K1680" t="str">
            <v>110BPB0220</v>
          </cell>
          <cell r="L1680" t="str">
            <v/>
          </cell>
          <cell r="M1680" t="str">
            <v/>
          </cell>
          <cell r="O1680" t="str">
            <v/>
          </cell>
          <cell r="P1680" t="str">
            <v/>
          </cell>
        </row>
        <row r="1681">
          <cell r="C1681" t="str">
            <v>230BPB0330</v>
          </cell>
          <cell r="D1681" t="str">
            <v>ENTR PB-275 (P/SÃO JOSE DE ESPINHARAS)</v>
          </cell>
          <cell r="E1681" t="str">
            <v>ENTR BR-110(B)</v>
          </cell>
          <cell r="F1681">
            <v>334.9</v>
          </cell>
          <cell r="G1681">
            <v>352.9</v>
          </cell>
          <cell r="H1681">
            <v>18</v>
          </cell>
          <cell r="I1681" t="str">
            <v>PAV</v>
          </cell>
          <cell r="J1681" t="str">
            <v/>
          </cell>
          <cell r="K1681" t="str">
            <v>110BPB0210</v>
          </cell>
          <cell r="L1681" t="str">
            <v/>
          </cell>
          <cell r="M1681" t="str">
            <v/>
          </cell>
          <cell r="O1681" t="str">
            <v/>
          </cell>
          <cell r="P1681" t="str">
            <v/>
          </cell>
        </row>
        <row r="1682">
          <cell r="C1682" t="str">
            <v>230BPB0350</v>
          </cell>
          <cell r="D1682" t="str">
            <v>ENTR BR-110(B)</v>
          </cell>
          <cell r="E1682" t="str">
            <v>ENTR PB-299 (MALTA)</v>
          </cell>
          <cell r="F1682">
            <v>352.9</v>
          </cell>
          <cell r="G1682">
            <v>367.3</v>
          </cell>
          <cell r="H1682">
            <v>14.4</v>
          </cell>
          <cell r="I1682" t="str">
            <v>PAV</v>
          </cell>
          <cell r="J1682" t="str">
            <v>*</v>
          </cell>
          <cell r="L1682" t="str">
            <v/>
          </cell>
          <cell r="M1682" t="str">
            <v/>
          </cell>
          <cell r="O1682" t="str">
            <v/>
          </cell>
          <cell r="P1682" t="str">
            <v/>
          </cell>
        </row>
        <row r="1683">
          <cell r="C1683" t="str">
            <v>230BPB0360</v>
          </cell>
          <cell r="D1683" t="str">
            <v>ENTR PB-299 (MALTA)</v>
          </cell>
          <cell r="E1683" t="str">
            <v>CONDADO</v>
          </cell>
          <cell r="F1683">
            <v>367.3</v>
          </cell>
          <cell r="G1683">
            <v>377.3</v>
          </cell>
          <cell r="H1683">
            <v>10</v>
          </cell>
          <cell r="I1683" t="str">
            <v>PAV</v>
          </cell>
          <cell r="J1683" t="str">
            <v>*</v>
          </cell>
          <cell r="L1683" t="str">
            <v/>
          </cell>
          <cell r="M1683" t="str">
            <v/>
          </cell>
          <cell r="O1683" t="str">
            <v/>
          </cell>
          <cell r="P1683" t="str">
            <v/>
          </cell>
        </row>
        <row r="1684">
          <cell r="C1684" t="str">
            <v>230BPB0365</v>
          </cell>
          <cell r="D1684" t="str">
            <v>CONDADO</v>
          </cell>
          <cell r="E1684" t="str">
            <v>ENTR BR-426 (SÃO BENTO DE POMBAL)</v>
          </cell>
          <cell r="F1684">
            <v>377.3</v>
          </cell>
          <cell r="G1684">
            <v>391.1</v>
          </cell>
          <cell r="H1684">
            <v>13.8</v>
          </cell>
          <cell r="I1684" t="str">
            <v>PAV</v>
          </cell>
          <cell r="J1684" t="str">
            <v>*</v>
          </cell>
          <cell r="L1684" t="str">
            <v/>
          </cell>
          <cell r="M1684" t="str">
            <v/>
          </cell>
          <cell r="O1684" t="str">
            <v/>
          </cell>
          <cell r="P1684" t="str">
            <v/>
          </cell>
        </row>
        <row r="1685">
          <cell r="C1685" t="str">
            <v>230BPB0370</v>
          </cell>
          <cell r="D1685" t="str">
            <v>ENTR BR-426 (SÃO BENTO DE POMBAL)</v>
          </cell>
          <cell r="E1685" t="str">
            <v>ENTR BR-427 (POMBAL)</v>
          </cell>
          <cell r="F1685">
            <v>391.1</v>
          </cell>
          <cell r="G1685">
            <v>407.2</v>
          </cell>
          <cell r="H1685">
            <v>16.100000000000001</v>
          </cell>
          <cell r="I1685" t="str">
            <v>PAV</v>
          </cell>
          <cell r="J1685" t="str">
            <v>*</v>
          </cell>
          <cell r="L1685" t="str">
            <v/>
          </cell>
          <cell r="M1685" t="str">
            <v/>
          </cell>
          <cell r="O1685" t="str">
            <v/>
          </cell>
          <cell r="P1685" t="str">
            <v/>
          </cell>
        </row>
        <row r="1686">
          <cell r="C1686" t="str">
            <v>230BPB0390</v>
          </cell>
          <cell r="D1686" t="str">
            <v>ENTR BR-427 (POMBAL)</v>
          </cell>
          <cell r="E1686" t="str">
            <v>ENTR PB-325 (P/CATOLÉ DO ROCHA)</v>
          </cell>
          <cell r="F1686">
            <v>407.2</v>
          </cell>
          <cell r="G1686">
            <v>417.4</v>
          </cell>
          <cell r="H1686">
            <v>10.199999999999999</v>
          </cell>
          <cell r="I1686" t="str">
            <v>PAV</v>
          </cell>
          <cell r="J1686" t="str">
            <v>*</v>
          </cell>
          <cell r="L1686" t="str">
            <v/>
          </cell>
          <cell r="M1686" t="str">
            <v/>
          </cell>
          <cell r="O1686" t="str">
            <v/>
          </cell>
          <cell r="P1686" t="str">
            <v/>
          </cell>
        </row>
        <row r="1687">
          <cell r="C1687" t="str">
            <v>230BPB0410</v>
          </cell>
          <cell r="D1687" t="str">
            <v>ENTR PB-325 (P/CATOLÉ DO ROCHA)</v>
          </cell>
          <cell r="E1687" t="str">
            <v>ENTR PB-359 (APARECIDA)</v>
          </cell>
          <cell r="F1687">
            <v>417.4</v>
          </cell>
          <cell r="G1687">
            <v>446.8</v>
          </cell>
          <cell r="H1687">
            <v>29.4</v>
          </cell>
          <cell r="I1687" t="str">
            <v>PAV</v>
          </cell>
          <cell r="J1687" t="str">
            <v>*</v>
          </cell>
          <cell r="L1687" t="str">
            <v/>
          </cell>
          <cell r="M1687" t="str">
            <v/>
          </cell>
          <cell r="O1687" t="str">
            <v/>
          </cell>
          <cell r="P1687" t="str">
            <v/>
          </cell>
        </row>
        <row r="1688">
          <cell r="C1688" t="str">
            <v>230BPB0430</v>
          </cell>
          <cell r="D1688" t="str">
            <v>ENTR PB-359 (APARECIDA)</v>
          </cell>
          <cell r="E1688" t="str">
            <v>ENTR PB-383/391 (SOUSA)</v>
          </cell>
          <cell r="F1688">
            <v>446.8</v>
          </cell>
          <cell r="G1688">
            <v>464.7</v>
          </cell>
          <cell r="H1688">
            <v>17.899999999999999</v>
          </cell>
          <cell r="I1688" t="str">
            <v>PAV</v>
          </cell>
          <cell r="J1688" t="str">
            <v>*</v>
          </cell>
          <cell r="L1688" t="str">
            <v/>
          </cell>
          <cell r="M1688" t="str">
            <v/>
          </cell>
          <cell r="O1688" t="str">
            <v/>
          </cell>
          <cell r="P1688" t="str">
            <v/>
          </cell>
        </row>
        <row r="1689">
          <cell r="C1689" t="str">
            <v>230BPB0450</v>
          </cell>
          <cell r="D1689" t="str">
            <v>ENTR PB-383/391 (SOUSA)</v>
          </cell>
          <cell r="E1689" t="str">
            <v>ENTR PB-348/384 (P/SÃO GONÇALO)</v>
          </cell>
          <cell r="F1689">
            <v>464.7</v>
          </cell>
          <cell r="G1689">
            <v>476.3</v>
          </cell>
          <cell r="H1689">
            <v>11.6</v>
          </cell>
          <cell r="I1689" t="str">
            <v>PAV</v>
          </cell>
          <cell r="J1689" t="str">
            <v>*</v>
          </cell>
          <cell r="L1689" t="str">
            <v/>
          </cell>
          <cell r="M1689" t="str">
            <v/>
          </cell>
          <cell r="O1689" t="str">
            <v/>
          </cell>
          <cell r="P1689" t="str">
            <v/>
          </cell>
        </row>
        <row r="1690">
          <cell r="C1690" t="str">
            <v>230BPB0460</v>
          </cell>
          <cell r="D1690" t="str">
            <v>ENTR PB-348/384 (P/SÃO GONÇALO)</v>
          </cell>
          <cell r="E1690" t="str">
            <v>ENTR BR-405 (MARIZÓPOLIS)</v>
          </cell>
          <cell r="F1690">
            <v>476.3</v>
          </cell>
          <cell r="G1690">
            <v>481</v>
          </cell>
          <cell r="H1690">
            <v>4.7</v>
          </cell>
          <cell r="I1690" t="str">
            <v>PAV</v>
          </cell>
          <cell r="J1690" t="str">
            <v>*</v>
          </cell>
          <cell r="L1690" t="str">
            <v/>
          </cell>
          <cell r="M1690" t="str">
            <v/>
          </cell>
          <cell r="O1690" t="str">
            <v/>
          </cell>
          <cell r="P1690" t="str">
            <v/>
          </cell>
        </row>
        <row r="1691">
          <cell r="C1691" t="str">
            <v>230BPB0465</v>
          </cell>
          <cell r="D1691" t="str">
            <v>ENTR BR-405 (MARIZÓPOLIS)</v>
          </cell>
          <cell r="E1691" t="str">
            <v>ENTR PB-394 (P/ENGENHEIRO ÁVIDOS)</v>
          </cell>
          <cell r="F1691">
            <v>481</v>
          </cell>
          <cell r="G1691">
            <v>496.4</v>
          </cell>
          <cell r="H1691">
            <v>15.4</v>
          </cell>
          <cell r="I1691" t="str">
            <v>PAV</v>
          </cell>
          <cell r="J1691" t="str">
            <v>*</v>
          </cell>
          <cell r="L1691" t="str">
            <v/>
          </cell>
          <cell r="M1691" t="str">
            <v/>
          </cell>
          <cell r="O1691" t="str">
            <v/>
          </cell>
          <cell r="P1691" t="str">
            <v/>
          </cell>
        </row>
        <row r="1692">
          <cell r="C1692" t="str">
            <v>230BPB0470</v>
          </cell>
          <cell r="D1692" t="str">
            <v>ENTR PB-394 (P/ENGENHEIRO ÁVIDOS)</v>
          </cell>
          <cell r="E1692" t="str">
            <v>ENTR PB-393 (CAJAZEIRAS)</v>
          </cell>
          <cell r="F1692">
            <v>496.4</v>
          </cell>
          <cell r="G1692">
            <v>503.9</v>
          </cell>
          <cell r="H1692">
            <v>7.5</v>
          </cell>
          <cell r="I1692" t="str">
            <v>PAV</v>
          </cell>
          <cell r="J1692" t="str">
            <v>*</v>
          </cell>
          <cell r="L1692" t="str">
            <v/>
          </cell>
          <cell r="M1692" t="str">
            <v/>
          </cell>
          <cell r="O1692" t="str">
            <v/>
          </cell>
          <cell r="P1692" t="str">
            <v/>
          </cell>
        </row>
        <row r="1693">
          <cell r="C1693" t="str">
            <v>230BPB0490</v>
          </cell>
          <cell r="D1693" t="str">
            <v>ENTR PB-393 (CAJAZEIRAS)</v>
          </cell>
          <cell r="E1693" t="str">
            <v>ENTR PB-400 (P/SÃO JOSÉ DE PIRANHAS)</v>
          </cell>
          <cell r="F1693">
            <v>503.9</v>
          </cell>
          <cell r="G1693">
            <v>507.3</v>
          </cell>
          <cell r="H1693">
            <v>3.4</v>
          </cell>
          <cell r="I1693" t="str">
            <v>PAV</v>
          </cell>
          <cell r="J1693" t="str">
            <v>*</v>
          </cell>
          <cell r="L1693" t="str">
            <v/>
          </cell>
          <cell r="M1693" t="str">
            <v/>
          </cell>
          <cell r="O1693" t="str">
            <v/>
          </cell>
          <cell r="P1693" t="str">
            <v/>
          </cell>
        </row>
        <row r="1694">
          <cell r="C1694" t="str">
            <v>230BPB0510</v>
          </cell>
          <cell r="D1694" t="str">
            <v>ENTR PB-400 (P/SÃO JOSÉ DE PIRANHAS)</v>
          </cell>
          <cell r="E1694" t="str">
            <v>ENTR PB-420 (P/CACHOEIRA DOS ÍNDIOS)</v>
          </cell>
          <cell r="F1694">
            <v>507.3</v>
          </cell>
          <cell r="G1694">
            <v>516.70000000000005</v>
          </cell>
          <cell r="H1694">
            <v>9.4</v>
          </cell>
          <cell r="I1694" t="str">
            <v>PAV</v>
          </cell>
          <cell r="J1694" t="str">
            <v>*</v>
          </cell>
          <cell r="L1694" t="str">
            <v/>
          </cell>
          <cell r="M1694" t="str">
            <v/>
          </cell>
          <cell r="O1694" t="str">
            <v/>
          </cell>
          <cell r="P1694" t="str">
            <v/>
          </cell>
        </row>
        <row r="1695">
          <cell r="C1695" t="str">
            <v>230BPB0520</v>
          </cell>
          <cell r="D1695" t="str">
            <v>ENTR PB-420 (P/CACHOEIRA DOS ÍNDIOS)</v>
          </cell>
          <cell r="E1695" t="str">
            <v>ENTR PB-417 (P/BOM JESUS)</v>
          </cell>
          <cell r="F1695">
            <v>516.70000000000005</v>
          </cell>
          <cell r="G1695">
            <v>519.6</v>
          </cell>
          <cell r="H1695">
            <v>2.9</v>
          </cell>
          <cell r="I1695" t="str">
            <v>PAV</v>
          </cell>
          <cell r="J1695" t="str">
            <v>*</v>
          </cell>
          <cell r="L1695" t="str">
            <v/>
          </cell>
          <cell r="M1695" t="str">
            <v/>
          </cell>
          <cell r="O1695" t="str">
            <v/>
          </cell>
          <cell r="P1695" t="str">
            <v/>
          </cell>
        </row>
        <row r="1696">
          <cell r="C1696" t="str">
            <v>230BPB0525</v>
          </cell>
          <cell r="D1696" t="str">
            <v>ENTR PB-417 (P/BOM JESUS)</v>
          </cell>
          <cell r="E1696" t="str">
            <v>DIV PB/CE</v>
          </cell>
          <cell r="F1696">
            <v>519.6</v>
          </cell>
          <cell r="G1696">
            <v>521.1</v>
          </cell>
          <cell r="H1696">
            <v>1.5</v>
          </cell>
          <cell r="I1696" t="str">
            <v>PAV</v>
          </cell>
          <cell r="J1696" t="str">
            <v>*</v>
          </cell>
          <cell r="L1696" t="str">
            <v/>
          </cell>
          <cell r="M1696" t="str">
            <v/>
          </cell>
          <cell r="O1696" t="str">
            <v/>
          </cell>
          <cell r="P1696" t="str">
            <v/>
          </cell>
        </row>
        <row r="1697">
          <cell r="J1697" t="str">
            <v/>
          </cell>
        </row>
        <row r="1698">
          <cell r="C1698" t="str">
            <v>361BPB0010</v>
          </cell>
          <cell r="D1698" t="str">
            <v>ENTR BR-230 (PATOS)</v>
          </cell>
          <cell r="E1698" t="str">
            <v>ENTR PB-312 (P/EMAS)</v>
          </cell>
          <cell r="F1698">
            <v>0</v>
          </cell>
          <cell r="G1698">
            <v>54.4</v>
          </cell>
          <cell r="H1698">
            <v>54.4</v>
          </cell>
          <cell r="I1698" t="str">
            <v>PAV</v>
          </cell>
          <cell r="J1698" t="str">
            <v>*</v>
          </cell>
          <cell r="L1698" t="str">
            <v/>
          </cell>
          <cell r="M1698" t="str">
            <v/>
          </cell>
          <cell r="O1698" t="str">
            <v/>
          </cell>
          <cell r="P1698" t="str">
            <v>2003</v>
          </cell>
        </row>
        <row r="1699">
          <cell r="C1699" t="str">
            <v>361BPB0015</v>
          </cell>
          <cell r="D1699" t="str">
            <v>ENTR PB-312 (P/EMAS)</v>
          </cell>
          <cell r="E1699" t="str">
            <v>ACESSO OLHO D'ÁGUA</v>
          </cell>
          <cell r="F1699">
            <v>54.4</v>
          </cell>
          <cell r="G1699">
            <v>63.8</v>
          </cell>
          <cell r="H1699">
            <v>9.4</v>
          </cell>
          <cell r="I1699" t="str">
            <v>PAV</v>
          </cell>
          <cell r="J1699" t="str">
            <v>*</v>
          </cell>
          <cell r="L1699" t="str">
            <v/>
          </cell>
          <cell r="M1699" t="str">
            <v/>
          </cell>
          <cell r="O1699" t="str">
            <v/>
          </cell>
          <cell r="P1699" t="str">
            <v>2003</v>
          </cell>
        </row>
        <row r="1700">
          <cell r="C1700" t="str">
            <v>361BPB0020</v>
          </cell>
          <cell r="D1700" t="str">
            <v>ACESSO OLHO D'ÁGUA</v>
          </cell>
          <cell r="E1700" t="str">
            <v>ENTR BR-426(A) (PIANCÓ)</v>
          </cell>
          <cell r="F1700">
            <v>63.8</v>
          </cell>
          <cell r="G1700">
            <v>84.7</v>
          </cell>
          <cell r="H1700">
            <v>20.9</v>
          </cell>
          <cell r="I1700" t="str">
            <v>PAV</v>
          </cell>
          <cell r="J1700" t="str">
            <v>*</v>
          </cell>
          <cell r="L1700" t="str">
            <v/>
          </cell>
          <cell r="M1700" t="str">
            <v/>
          </cell>
          <cell r="O1700" t="str">
            <v/>
          </cell>
          <cell r="P1700" t="str">
            <v>2006</v>
          </cell>
        </row>
        <row r="1701">
          <cell r="C1701" t="str">
            <v>361BPB0030</v>
          </cell>
          <cell r="D1701" t="str">
            <v>ENTR BR-426(A) (PIANCÓ)</v>
          </cell>
          <cell r="E1701" t="str">
            <v>ENTR BR-426(B) (P/COREMAS)</v>
          </cell>
          <cell r="F1701">
            <v>84.7</v>
          </cell>
          <cell r="G1701">
            <v>89.7</v>
          </cell>
          <cell r="H1701">
            <v>5</v>
          </cell>
          <cell r="I1701" t="str">
            <v>PAV</v>
          </cell>
          <cell r="J1701" t="str">
            <v>*</v>
          </cell>
          <cell r="K1701" t="str">
            <v>426BPB0040</v>
          </cell>
          <cell r="L1701" t="str">
            <v/>
          </cell>
          <cell r="M1701" t="str">
            <v/>
          </cell>
          <cell r="O1701" t="str">
            <v/>
          </cell>
          <cell r="P1701" t="str">
            <v>2006</v>
          </cell>
        </row>
        <row r="1702">
          <cell r="C1702" t="str">
            <v>361BPB0035</v>
          </cell>
          <cell r="D1702" t="str">
            <v>ENTR BR-426(B) (P/COREMAS)</v>
          </cell>
          <cell r="E1702" t="str">
            <v>ENTR PB-366 (P/AGUIAR)</v>
          </cell>
          <cell r="F1702">
            <v>89.7</v>
          </cell>
          <cell r="G1702">
            <v>94.6</v>
          </cell>
          <cell r="H1702">
            <v>4.9000000000000004</v>
          </cell>
          <cell r="I1702" t="str">
            <v>PAV</v>
          </cell>
          <cell r="J1702" t="str">
            <v>*</v>
          </cell>
          <cell r="L1702" t="str">
            <v/>
          </cell>
          <cell r="M1702" t="str">
            <v/>
          </cell>
          <cell r="O1702" t="str">
            <v/>
          </cell>
          <cell r="P1702" t="str">
            <v>2006</v>
          </cell>
        </row>
        <row r="1703">
          <cell r="C1703" t="str">
            <v>361BPB0040</v>
          </cell>
          <cell r="D1703" t="str">
            <v>ENTR PB-366 (P/AGUIAR)</v>
          </cell>
          <cell r="E1703" t="str">
            <v>ENTR PB-356/372 (ITAPORANGA)</v>
          </cell>
          <cell r="F1703">
            <v>94.6</v>
          </cell>
          <cell r="G1703">
            <v>113</v>
          </cell>
          <cell r="H1703">
            <v>18.399999999999999</v>
          </cell>
          <cell r="I1703" t="str">
            <v>PAV</v>
          </cell>
          <cell r="J1703" t="str">
            <v>*</v>
          </cell>
          <cell r="L1703" t="str">
            <v/>
          </cell>
          <cell r="M1703" t="str">
            <v/>
          </cell>
          <cell r="O1703" t="str">
            <v/>
          </cell>
          <cell r="P1703" t="str">
            <v>2006</v>
          </cell>
        </row>
        <row r="1704">
          <cell r="C1704" t="str">
            <v>361BPB0050</v>
          </cell>
          <cell r="D1704" t="str">
            <v>ENTR PB-356/372 (ITAPORANGA)</v>
          </cell>
          <cell r="E1704" t="str">
            <v>BOA VENTURA</v>
          </cell>
          <cell r="F1704">
            <v>113</v>
          </cell>
          <cell r="G1704">
            <v>131.1</v>
          </cell>
          <cell r="H1704">
            <v>18.100000000000001</v>
          </cell>
          <cell r="I1704" t="str">
            <v>PLA</v>
          </cell>
          <cell r="J1704" t="str">
            <v/>
          </cell>
          <cell r="L1704" t="str">
            <v/>
          </cell>
          <cell r="M1704" t="str">
            <v/>
          </cell>
          <cell r="N1704" t="str">
            <v xml:space="preserve">PB-386 </v>
          </cell>
          <cell r="O1704" t="str">
            <v>PAV</v>
          </cell>
          <cell r="P1704" t="str">
            <v/>
          </cell>
        </row>
        <row r="1705">
          <cell r="C1705" t="str">
            <v>361BPB0055</v>
          </cell>
          <cell r="D1705" t="str">
            <v>BOA VENTURA</v>
          </cell>
          <cell r="E1705" t="str">
            <v>ENTR PB-370 (P/CURRAL VELHO)</v>
          </cell>
          <cell r="F1705">
            <v>131.1</v>
          </cell>
          <cell r="G1705">
            <v>135.30000000000001</v>
          </cell>
          <cell r="H1705">
            <v>4.2</v>
          </cell>
          <cell r="I1705" t="str">
            <v>PLA</v>
          </cell>
          <cell r="J1705" t="str">
            <v/>
          </cell>
          <cell r="L1705" t="str">
            <v/>
          </cell>
          <cell r="M1705" t="str">
            <v/>
          </cell>
          <cell r="N1705" t="str">
            <v xml:space="preserve">PB-386 </v>
          </cell>
          <cell r="O1705" t="str">
            <v>PAV</v>
          </cell>
          <cell r="P1705" t="str">
            <v/>
          </cell>
        </row>
        <row r="1706">
          <cell r="C1706" t="str">
            <v>361BPB0060</v>
          </cell>
          <cell r="D1706" t="str">
            <v>ENTR PB-370 (P/CURRAL VELHO)</v>
          </cell>
          <cell r="E1706" t="str">
            <v>DIAMANTE</v>
          </cell>
          <cell r="F1706">
            <v>135.30000000000001</v>
          </cell>
          <cell r="G1706">
            <v>137.4</v>
          </cell>
          <cell r="H1706">
            <v>2.1</v>
          </cell>
          <cell r="I1706" t="str">
            <v>PLA</v>
          </cell>
          <cell r="J1706" t="str">
            <v/>
          </cell>
          <cell r="L1706" t="str">
            <v/>
          </cell>
          <cell r="M1706" t="str">
            <v/>
          </cell>
          <cell r="N1706" t="str">
            <v xml:space="preserve">PB-386 </v>
          </cell>
          <cell r="O1706" t="str">
            <v>PAV</v>
          </cell>
          <cell r="P1706" t="str">
            <v/>
          </cell>
        </row>
        <row r="1707">
          <cell r="C1707" t="str">
            <v>361BPB0070</v>
          </cell>
          <cell r="D1707" t="str">
            <v>DIAMANTE</v>
          </cell>
          <cell r="E1707" t="str">
            <v>ENTR PB-306 (P/SANTANA DE MANGABEIRA)</v>
          </cell>
          <cell r="F1707">
            <v>137.4</v>
          </cell>
          <cell r="G1707">
            <v>149.4</v>
          </cell>
          <cell r="H1707">
            <v>12</v>
          </cell>
          <cell r="I1707" t="str">
            <v>PLA</v>
          </cell>
          <cell r="J1707" t="str">
            <v/>
          </cell>
          <cell r="L1707" t="str">
            <v/>
          </cell>
          <cell r="M1707" t="str">
            <v/>
          </cell>
          <cell r="N1707" t="str">
            <v xml:space="preserve">PB-386 </v>
          </cell>
          <cell r="O1707" t="str">
            <v>PAV</v>
          </cell>
          <cell r="P1707" t="str">
            <v/>
          </cell>
        </row>
        <row r="1708">
          <cell r="C1708" t="str">
            <v>361BPB0080</v>
          </cell>
          <cell r="D1708" t="str">
            <v>ENTR PB-306 (P/SANTANA DE MANGABEIRA)</v>
          </cell>
          <cell r="E1708" t="str">
            <v>ENTR PB-372 (IBIARA)</v>
          </cell>
          <cell r="F1708">
            <v>149.4</v>
          </cell>
          <cell r="G1708">
            <v>156.9</v>
          </cell>
          <cell r="H1708">
            <v>7.5</v>
          </cell>
          <cell r="I1708" t="str">
            <v>PLA</v>
          </cell>
          <cell r="J1708" t="str">
            <v/>
          </cell>
          <cell r="L1708" t="str">
            <v/>
          </cell>
          <cell r="M1708" t="str">
            <v/>
          </cell>
          <cell r="N1708" t="str">
            <v xml:space="preserve">PB-386 </v>
          </cell>
          <cell r="O1708" t="str">
            <v>PAV</v>
          </cell>
          <cell r="P1708" t="str">
            <v/>
          </cell>
        </row>
        <row r="1709">
          <cell r="C1709" t="str">
            <v>361BPB0090</v>
          </cell>
          <cell r="D1709" t="str">
            <v>ENTR PB-372 (IBIARA)</v>
          </cell>
          <cell r="E1709" t="str">
            <v>ENTR PB-404 (CONCEIÇÃO)</v>
          </cell>
          <cell r="F1709">
            <v>156.9</v>
          </cell>
          <cell r="G1709">
            <v>170.5</v>
          </cell>
          <cell r="H1709">
            <v>13.6</v>
          </cell>
          <cell r="I1709" t="str">
            <v>PLA</v>
          </cell>
          <cell r="J1709" t="str">
            <v/>
          </cell>
          <cell r="L1709" t="str">
            <v/>
          </cell>
          <cell r="M1709" t="str">
            <v/>
          </cell>
          <cell r="N1709" t="str">
            <v xml:space="preserve">PB-386 </v>
          </cell>
          <cell r="O1709" t="str">
            <v>PAV</v>
          </cell>
          <cell r="P1709" t="str">
            <v/>
          </cell>
        </row>
        <row r="1710">
          <cell r="C1710" t="str">
            <v>361BPB0110</v>
          </cell>
          <cell r="D1710" t="str">
            <v>ENTR PB-404 (CONCEIÇÃO)</v>
          </cell>
          <cell r="E1710" t="str">
            <v>DIV PB/PE</v>
          </cell>
          <cell r="F1710">
            <v>170.5</v>
          </cell>
          <cell r="G1710">
            <v>192.3</v>
          </cell>
          <cell r="H1710">
            <v>21.8</v>
          </cell>
          <cell r="I1710" t="str">
            <v>PLA</v>
          </cell>
          <cell r="J1710" t="str">
            <v/>
          </cell>
          <cell r="L1710" t="str">
            <v/>
          </cell>
          <cell r="M1710" t="str">
            <v/>
          </cell>
          <cell r="N1710" t="str">
            <v xml:space="preserve">PB-400 </v>
          </cell>
          <cell r="O1710" t="str">
            <v>LEN</v>
          </cell>
          <cell r="P1710" t="str">
            <v/>
          </cell>
        </row>
        <row r="1711">
          <cell r="J1711" t="str">
            <v/>
          </cell>
        </row>
        <row r="1712">
          <cell r="C1712" t="str">
            <v>405BPB0170</v>
          </cell>
          <cell r="D1712" t="str">
            <v>DIV RN/PB</v>
          </cell>
          <cell r="E1712" t="str">
            <v>ENTR BR-434/PB-391 (UIRAÚNA)</v>
          </cell>
          <cell r="F1712">
            <v>0</v>
          </cell>
          <cell r="G1712">
            <v>9</v>
          </cell>
          <cell r="H1712">
            <v>9</v>
          </cell>
          <cell r="I1712" t="str">
            <v>PAV</v>
          </cell>
          <cell r="J1712" t="str">
            <v>*</v>
          </cell>
          <cell r="L1712" t="str">
            <v/>
          </cell>
          <cell r="M1712" t="str">
            <v/>
          </cell>
          <cell r="O1712" t="str">
            <v/>
          </cell>
          <cell r="P1712" t="str">
            <v/>
          </cell>
        </row>
        <row r="1713">
          <cell r="C1713" t="str">
            <v>405BPB0190</v>
          </cell>
          <cell r="D1713" t="str">
            <v>ENTR BR-434/PB-391 (UIRAÚNA)</v>
          </cell>
          <cell r="E1713" t="str">
            <v>ENTR PB-393/395 (SÃO JOÃO DO RIO DO PEIXE)</v>
          </cell>
          <cell r="F1713">
            <v>9</v>
          </cell>
          <cell r="G1713">
            <v>34.700000000000003</v>
          </cell>
          <cell r="H1713">
            <v>25.7</v>
          </cell>
          <cell r="I1713" t="str">
            <v>PAV</v>
          </cell>
          <cell r="J1713" t="str">
            <v>*</v>
          </cell>
          <cell r="L1713" t="str">
            <v/>
          </cell>
          <cell r="M1713" t="str">
            <v/>
          </cell>
          <cell r="O1713" t="str">
            <v/>
          </cell>
          <cell r="P1713" t="str">
            <v/>
          </cell>
        </row>
        <row r="1714">
          <cell r="C1714" t="str">
            <v>405BPB0210</v>
          </cell>
          <cell r="D1714" t="str">
            <v>ENTR PB-393/395 (SÃO JOÃO DO RIO DO PEIXE)</v>
          </cell>
          <cell r="E1714" t="str">
            <v>ENTR BR-230 (MARIZÓPOLIS)</v>
          </cell>
          <cell r="F1714">
            <v>34.700000000000003</v>
          </cell>
          <cell r="G1714">
            <v>52.7</v>
          </cell>
          <cell r="H1714">
            <v>18</v>
          </cell>
          <cell r="I1714" t="str">
            <v>IMP</v>
          </cell>
          <cell r="J1714" t="str">
            <v/>
          </cell>
          <cell r="L1714" t="str">
            <v/>
          </cell>
          <cell r="M1714" t="str">
            <v/>
          </cell>
          <cell r="O1714" t="str">
            <v/>
          </cell>
          <cell r="P1714" t="str">
            <v/>
          </cell>
        </row>
        <row r="1715">
          <cell r="J1715" t="str">
            <v/>
          </cell>
        </row>
        <row r="1716">
          <cell r="C1716" t="str">
            <v>408BPB0010</v>
          </cell>
          <cell r="D1716" t="str">
            <v>ENTR BR-104/230(A)/PB-095 (CAMPINA GRANDE)</v>
          </cell>
          <cell r="E1716" t="str">
            <v>ENTR PB-100</v>
          </cell>
          <cell r="F1716">
            <v>0</v>
          </cell>
          <cell r="G1716">
            <v>12.2</v>
          </cell>
          <cell r="H1716">
            <v>12.2</v>
          </cell>
          <cell r="I1716" t="str">
            <v>DUP</v>
          </cell>
          <cell r="J1716" t="str">
            <v/>
          </cell>
          <cell r="K1716" t="str">
            <v>230BPB0220</v>
          </cell>
          <cell r="L1716" t="str">
            <v/>
          </cell>
          <cell r="M1716" t="str">
            <v/>
          </cell>
          <cell r="O1716" t="str">
            <v/>
          </cell>
          <cell r="P1716" t="str">
            <v/>
          </cell>
        </row>
        <row r="1717">
          <cell r="C1717" t="str">
            <v>408BPB0020</v>
          </cell>
          <cell r="D1717" t="str">
            <v>ENTR PB-100</v>
          </cell>
          <cell r="E1717" t="str">
            <v>ENTR BR-230(B)/PB-095</v>
          </cell>
          <cell r="F1717">
            <v>12.2</v>
          </cell>
          <cell r="G1717">
            <v>30.3</v>
          </cell>
          <cell r="H1717">
            <v>18.100000000000001</v>
          </cell>
          <cell r="I1717" t="str">
            <v>DUP</v>
          </cell>
          <cell r="J1717" t="str">
            <v/>
          </cell>
          <cell r="K1717" t="str">
            <v>230BPB0210</v>
          </cell>
          <cell r="L1717" t="str">
            <v/>
          </cell>
          <cell r="M1717" t="str">
            <v/>
          </cell>
          <cell r="O1717" t="str">
            <v/>
          </cell>
          <cell r="P1717" t="str">
            <v/>
          </cell>
        </row>
        <row r="1718">
          <cell r="C1718" t="str">
            <v>408BPB0030</v>
          </cell>
          <cell r="D1718" t="str">
            <v>ENTR BR-230(B)/PB-095</v>
          </cell>
          <cell r="E1718" t="str">
            <v>ENTR PB-090 (INGÁ)</v>
          </cell>
          <cell r="F1718">
            <v>30.3</v>
          </cell>
          <cell r="G1718">
            <v>35.9</v>
          </cell>
          <cell r="H1718">
            <v>5.6</v>
          </cell>
          <cell r="I1718" t="str">
            <v>PLA</v>
          </cell>
          <cell r="J1718" t="str">
            <v/>
          </cell>
          <cell r="L1718" t="str">
            <v/>
          </cell>
          <cell r="M1718" t="str">
            <v/>
          </cell>
          <cell r="N1718" t="str">
            <v xml:space="preserve">PB-066 </v>
          </cell>
          <cell r="O1718" t="str">
            <v>PAV</v>
          </cell>
          <cell r="P1718" t="str">
            <v/>
          </cell>
        </row>
        <row r="1719">
          <cell r="C1719" t="str">
            <v>408BPB0035</v>
          </cell>
          <cell r="D1719" t="str">
            <v>ENTR PB-090 (INGÁ)</v>
          </cell>
          <cell r="E1719" t="str">
            <v>ACESSO ITACOATIARA</v>
          </cell>
          <cell r="F1719">
            <v>35.9</v>
          </cell>
          <cell r="G1719">
            <v>39.799999999999997</v>
          </cell>
          <cell r="H1719">
            <v>3.9</v>
          </cell>
          <cell r="I1719" t="str">
            <v>PLA</v>
          </cell>
          <cell r="J1719" t="str">
            <v/>
          </cell>
          <cell r="L1719" t="str">
            <v/>
          </cell>
          <cell r="M1719" t="str">
            <v/>
          </cell>
          <cell r="N1719" t="str">
            <v xml:space="preserve">PB-066 </v>
          </cell>
          <cell r="O1719" t="str">
            <v>PAV</v>
          </cell>
          <cell r="P1719" t="str">
            <v/>
          </cell>
        </row>
        <row r="1720">
          <cell r="C1720" t="str">
            <v>408BPB0050</v>
          </cell>
          <cell r="D1720" t="str">
            <v>ACESSO ITACOATIARA</v>
          </cell>
          <cell r="E1720" t="str">
            <v>MOGEIRO</v>
          </cell>
          <cell r="F1720">
            <v>39.799999999999997</v>
          </cell>
          <cell r="G1720">
            <v>53.1</v>
          </cell>
          <cell r="H1720">
            <v>13.3</v>
          </cell>
          <cell r="I1720" t="str">
            <v>PLA</v>
          </cell>
          <cell r="J1720" t="str">
            <v/>
          </cell>
          <cell r="L1720" t="str">
            <v/>
          </cell>
          <cell r="M1720" t="str">
            <v/>
          </cell>
          <cell r="N1720" t="str">
            <v xml:space="preserve">PB-066 </v>
          </cell>
          <cell r="O1720" t="str">
            <v>PAV</v>
          </cell>
          <cell r="P1720" t="str">
            <v/>
          </cell>
        </row>
        <row r="1721">
          <cell r="C1721" t="str">
            <v>408BPB0060</v>
          </cell>
          <cell r="D1721" t="str">
            <v>MOGEIRO</v>
          </cell>
          <cell r="E1721" t="str">
            <v>ENTR PB-054/082 (ITABAIANA)</v>
          </cell>
          <cell r="F1721">
            <v>53.1</v>
          </cell>
          <cell r="G1721">
            <v>70.099999999999994</v>
          </cell>
          <cell r="H1721">
            <v>17</v>
          </cell>
          <cell r="I1721" t="str">
            <v>PLA</v>
          </cell>
          <cell r="J1721" t="str">
            <v/>
          </cell>
          <cell r="L1721" t="str">
            <v/>
          </cell>
          <cell r="M1721" t="str">
            <v/>
          </cell>
          <cell r="N1721" t="str">
            <v xml:space="preserve">PB-066 </v>
          </cell>
          <cell r="O1721" t="str">
            <v>PAV</v>
          </cell>
          <cell r="P1721" t="str">
            <v/>
          </cell>
        </row>
        <row r="1722">
          <cell r="C1722" t="str">
            <v>408BPB0070</v>
          </cell>
          <cell r="D1722" t="str">
            <v>ENTR PB-054/082 (ITABAIANA)</v>
          </cell>
          <cell r="E1722" t="str">
            <v>DIV PB/PE (JURIPIRANGA/IBIRANGA)</v>
          </cell>
          <cell r="F1722">
            <v>70.099999999999994</v>
          </cell>
          <cell r="G1722">
            <v>83.2</v>
          </cell>
          <cell r="H1722">
            <v>13.1</v>
          </cell>
          <cell r="I1722" t="str">
            <v>PLA</v>
          </cell>
          <cell r="J1722" t="str">
            <v/>
          </cell>
          <cell r="L1722" t="str">
            <v/>
          </cell>
          <cell r="M1722" t="str">
            <v/>
          </cell>
          <cell r="N1722" t="str">
            <v xml:space="preserve">PB-066 </v>
          </cell>
          <cell r="O1722" t="str">
            <v>PAV</v>
          </cell>
          <cell r="P1722" t="str">
            <v/>
          </cell>
        </row>
        <row r="1723">
          <cell r="J1723" t="str">
            <v/>
          </cell>
        </row>
        <row r="1724">
          <cell r="C1724" t="str">
            <v>412BPB0010</v>
          </cell>
          <cell r="D1724" t="str">
            <v>ENTR BR-230 (FARINHA)</v>
          </cell>
          <cell r="E1724" t="str">
            <v>ENTR PB-160 (BOA VISTA)</v>
          </cell>
          <cell r="F1724">
            <v>0</v>
          </cell>
          <cell r="G1724">
            <v>21</v>
          </cell>
          <cell r="H1724">
            <v>21</v>
          </cell>
          <cell r="I1724" t="str">
            <v>PAV</v>
          </cell>
          <cell r="J1724" t="str">
            <v>*</v>
          </cell>
          <cell r="L1724" t="str">
            <v/>
          </cell>
          <cell r="M1724" t="str">
            <v/>
          </cell>
          <cell r="O1724" t="str">
            <v/>
          </cell>
          <cell r="P1724" t="str">
            <v>2004</v>
          </cell>
        </row>
        <row r="1725">
          <cell r="C1725" t="str">
            <v>412BPB0030</v>
          </cell>
          <cell r="D1725" t="str">
            <v>ENTR PB-160 (BOA VISTA)</v>
          </cell>
          <cell r="E1725" t="str">
            <v>ENTR PB-176</v>
          </cell>
          <cell r="F1725">
            <v>21</v>
          </cell>
          <cell r="G1725">
            <v>50.4</v>
          </cell>
          <cell r="H1725">
            <v>29.4</v>
          </cell>
          <cell r="I1725" t="str">
            <v>PAV</v>
          </cell>
          <cell r="J1725" t="str">
            <v>*</v>
          </cell>
          <cell r="L1725" t="str">
            <v/>
          </cell>
          <cell r="M1725" t="str">
            <v/>
          </cell>
          <cell r="O1725" t="str">
            <v/>
          </cell>
          <cell r="P1725" t="str">
            <v>2004</v>
          </cell>
        </row>
        <row r="1726">
          <cell r="C1726" t="str">
            <v>412BPB0040</v>
          </cell>
          <cell r="D1726" t="str">
            <v>ENTR PB-176</v>
          </cell>
          <cell r="E1726" t="str">
            <v>ENTR PB-148/216 (SÃO JOÃO DO CARIRI)</v>
          </cell>
          <cell r="F1726">
            <v>50.4</v>
          </cell>
          <cell r="G1726">
            <v>58.1</v>
          </cell>
          <cell r="H1726">
            <v>7.7</v>
          </cell>
          <cell r="I1726" t="str">
            <v>PAV</v>
          </cell>
          <cell r="J1726" t="str">
            <v>*</v>
          </cell>
          <cell r="L1726" t="str">
            <v/>
          </cell>
          <cell r="M1726" t="str">
            <v/>
          </cell>
          <cell r="O1726" t="str">
            <v/>
          </cell>
          <cell r="P1726" t="str">
            <v>2004</v>
          </cell>
        </row>
        <row r="1727">
          <cell r="C1727" t="str">
            <v>412BPB0050</v>
          </cell>
          <cell r="D1727" t="str">
            <v>ENTR PB-148/216 (SÃO JOÃO DO CARIRI)</v>
          </cell>
          <cell r="E1727" t="str">
            <v>KM 64,5</v>
          </cell>
          <cell r="F1727">
            <v>58.1</v>
          </cell>
          <cell r="G1727">
            <v>64.5</v>
          </cell>
          <cell r="H1727">
            <v>6.4</v>
          </cell>
          <cell r="I1727" t="str">
            <v>PAV</v>
          </cell>
          <cell r="J1727" t="str">
            <v>*</v>
          </cell>
          <cell r="L1727" t="str">
            <v/>
          </cell>
          <cell r="M1727" t="str">
            <v/>
          </cell>
          <cell r="O1727" t="str">
            <v/>
          </cell>
          <cell r="P1727" t="str">
            <v>2004</v>
          </cell>
        </row>
        <row r="1728">
          <cell r="C1728" t="str">
            <v>412BPB0055</v>
          </cell>
          <cell r="D1728" t="str">
            <v>KM 64,5</v>
          </cell>
          <cell r="E1728" t="str">
            <v>ENTR PB-210/214 (SUMÉ)</v>
          </cell>
          <cell r="F1728">
            <v>64.5</v>
          </cell>
          <cell r="G1728">
            <v>109</v>
          </cell>
          <cell r="H1728">
            <v>44.5</v>
          </cell>
          <cell r="I1728" t="str">
            <v>PAV</v>
          </cell>
          <cell r="J1728" t="str">
            <v>*</v>
          </cell>
          <cell r="L1728" t="str">
            <v/>
          </cell>
          <cell r="M1728" t="str">
            <v/>
          </cell>
          <cell r="O1728" t="str">
            <v/>
          </cell>
          <cell r="P1728" t="str">
            <v>2005</v>
          </cell>
        </row>
        <row r="1729">
          <cell r="C1729" t="str">
            <v>412BPB0070</v>
          </cell>
          <cell r="D1729" t="str">
            <v>ENTR PB-210/214 (SUMÉ)</v>
          </cell>
          <cell r="E1729" t="str">
            <v>ENTR BR-110(A)</v>
          </cell>
          <cell r="F1729">
            <v>109</v>
          </cell>
          <cell r="G1729">
            <v>129</v>
          </cell>
          <cell r="H1729">
            <v>20</v>
          </cell>
          <cell r="I1729" t="str">
            <v>PAV</v>
          </cell>
          <cell r="J1729" t="str">
            <v>*</v>
          </cell>
          <cell r="L1729" t="str">
            <v/>
          </cell>
          <cell r="M1729" t="str">
            <v/>
          </cell>
          <cell r="O1729" t="str">
            <v/>
          </cell>
          <cell r="P1729" t="str">
            <v>2005</v>
          </cell>
        </row>
        <row r="1730">
          <cell r="C1730" t="str">
            <v>412BPB0090</v>
          </cell>
          <cell r="D1730" t="str">
            <v>ENTR BR-110(A)</v>
          </cell>
          <cell r="E1730" t="str">
            <v>ENTR BR-110(B)/PB-242/264 (MONTEIRO)</v>
          </cell>
          <cell r="F1730">
            <v>129</v>
          </cell>
          <cell r="G1730">
            <v>146.6</v>
          </cell>
          <cell r="H1730">
            <v>17.600000000000001</v>
          </cell>
          <cell r="I1730" t="str">
            <v>PAV</v>
          </cell>
          <cell r="J1730" t="str">
            <v/>
          </cell>
          <cell r="K1730" t="str">
            <v>110BPB0330</v>
          </cell>
          <cell r="L1730" t="str">
            <v/>
          </cell>
          <cell r="M1730" t="str">
            <v/>
          </cell>
          <cell r="O1730" t="str">
            <v/>
          </cell>
          <cell r="P1730" t="str">
            <v/>
          </cell>
        </row>
        <row r="1731">
          <cell r="J1731" t="str">
            <v/>
          </cell>
        </row>
        <row r="1732">
          <cell r="C1732" t="str">
            <v>426BPB0010</v>
          </cell>
          <cell r="D1732" t="str">
            <v>ENTR BR-230 (SÃO BENTINHO)</v>
          </cell>
          <cell r="E1732" t="str">
            <v>CAJAZEIRINHA</v>
          </cell>
          <cell r="F1732">
            <v>0</v>
          </cell>
          <cell r="G1732">
            <v>12.7</v>
          </cell>
          <cell r="H1732">
            <v>12.7</v>
          </cell>
          <cell r="I1732" t="str">
            <v>PLA</v>
          </cell>
          <cell r="J1732" t="str">
            <v/>
          </cell>
          <cell r="L1732" t="str">
            <v/>
          </cell>
          <cell r="M1732" t="str">
            <v/>
          </cell>
          <cell r="N1732" t="str">
            <v xml:space="preserve">PB-366 </v>
          </cell>
          <cell r="O1732" t="str">
            <v>PAV</v>
          </cell>
          <cell r="P1732" t="str">
            <v/>
          </cell>
        </row>
        <row r="1733">
          <cell r="C1733" t="str">
            <v>426BPB0020</v>
          </cell>
          <cell r="D1733" t="str">
            <v>CAJAZEIRINHA</v>
          </cell>
          <cell r="E1733" t="str">
            <v>ENTR PB-348 (COREMAS)</v>
          </cell>
          <cell r="F1733">
            <v>12.7</v>
          </cell>
          <cell r="G1733">
            <v>34.799999999999997</v>
          </cell>
          <cell r="H1733">
            <v>22.1</v>
          </cell>
          <cell r="I1733" t="str">
            <v>PLA</v>
          </cell>
          <cell r="J1733" t="str">
            <v/>
          </cell>
          <cell r="L1733" t="str">
            <v/>
          </cell>
          <cell r="M1733" t="str">
            <v/>
          </cell>
          <cell r="N1733" t="str">
            <v xml:space="preserve">PB-366 </v>
          </cell>
          <cell r="O1733" t="str">
            <v>PAV</v>
          </cell>
          <cell r="P1733" t="str">
            <v/>
          </cell>
        </row>
        <row r="1734">
          <cell r="C1734" t="str">
            <v>426BPB0030</v>
          </cell>
          <cell r="D1734" t="str">
            <v>ENTR PB-348 (COREMAS)</v>
          </cell>
          <cell r="E1734" t="str">
            <v>ENTR BR-361(A)</v>
          </cell>
          <cell r="F1734">
            <v>34.799999999999997</v>
          </cell>
          <cell r="G1734">
            <v>62.4</v>
          </cell>
          <cell r="H1734">
            <v>27.6</v>
          </cell>
          <cell r="I1734" t="str">
            <v>PLA</v>
          </cell>
          <cell r="J1734" t="str">
            <v/>
          </cell>
          <cell r="L1734" t="str">
            <v/>
          </cell>
          <cell r="M1734" t="str">
            <v/>
          </cell>
          <cell r="N1734" t="str">
            <v xml:space="preserve">PB-342 </v>
          </cell>
          <cell r="O1734" t="str">
            <v>IMP</v>
          </cell>
          <cell r="P1734" t="str">
            <v/>
          </cell>
        </row>
        <row r="1735">
          <cell r="C1735" t="str">
            <v>426BPB0040</v>
          </cell>
          <cell r="D1735" t="str">
            <v>ENTR BR-361(A)</v>
          </cell>
          <cell r="E1735" t="str">
            <v>ENTR BR-361(B) (PIANCÓ)</v>
          </cell>
          <cell r="F1735">
            <v>62.4</v>
          </cell>
          <cell r="G1735">
            <v>67.400000000000006</v>
          </cell>
          <cell r="H1735">
            <v>5</v>
          </cell>
          <cell r="I1735" t="str">
            <v>PAV</v>
          </cell>
          <cell r="J1735" t="str">
            <v/>
          </cell>
          <cell r="K1735" t="str">
            <v>361BPB0030</v>
          </cell>
          <cell r="L1735" t="str">
            <v/>
          </cell>
          <cell r="M1735" t="str">
            <v/>
          </cell>
          <cell r="O1735" t="str">
            <v/>
          </cell>
          <cell r="P1735" t="str">
            <v>2006</v>
          </cell>
        </row>
        <row r="1736">
          <cell r="C1736" t="str">
            <v>426BPB0050</v>
          </cell>
          <cell r="D1736" t="str">
            <v>ENTR BR-361(B) (PIANCÓ)</v>
          </cell>
          <cell r="E1736" t="str">
            <v>FIM TRECHO PAVIMENTADO</v>
          </cell>
          <cell r="F1736">
            <v>67.400000000000006</v>
          </cell>
          <cell r="G1736">
            <v>83.4</v>
          </cell>
          <cell r="H1736">
            <v>16</v>
          </cell>
          <cell r="I1736" t="str">
            <v>PAV</v>
          </cell>
          <cell r="J1736" t="str">
            <v>*</v>
          </cell>
          <cell r="L1736" t="str">
            <v/>
          </cell>
          <cell r="M1736" t="str">
            <v/>
          </cell>
          <cell r="O1736" t="str">
            <v/>
          </cell>
          <cell r="P1736" t="str">
            <v/>
          </cell>
        </row>
        <row r="1737">
          <cell r="C1737" t="str">
            <v>426BPB0052</v>
          </cell>
          <cell r="D1737" t="str">
            <v>FIM TRECHO PAVIMENTADO</v>
          </cell>
          <cell r="E1737" t="str">
            <v>SANTANA DOS GARROTES</v>
          </cell>
          <cell r="F1737">
            <v>83.4</v>
          </cell>
          <cell r="G1737">
            <v>89.6</v>
          </cell>
          <cell r="H1737">
            <v>6.2</v>
          </cell>
          <cell r="I1737" t="str">
            <v>EOP</v>
          </cell>
          <cell r="J1737" t="str">
            <v/>
          </cell>
          <cell r="L1737" t="str">
            <v/>
          </cell>
          <cell r="M1737" t="str">
            <v/>
          </cell>
          <cell r="O1737" t="str">
            <v/>
          </cell>
          <cell r="P1737" t="str">
            <v/>
          </cell>
        </row>
        <row r="1738">
          <cell r="C1738" t="str">
            <v>426BPB0055</v>
          </cell>
          <cell r="D1738" t="str">
            <v>SANTANA DOS GARROTES</v>
          </cell>
          <cell r="E1738" t="str">
            <v>ENTR PB-356 (P/NOVA OLINDA)</v>
          </cell>
          <cell r="F1738">
            <v>89.6</v>
          </cell>
          <cell r="G1738">
            <v>97.3</v>
          </cell>
          <cell r="H1738">
            <v>7.7</v>
          </cell>
          <cell r="I1738" t="str">
            <v>EOP</v>
          </cell>
          <cell r="J1738" t="str">
            <v/>
          </cell>
          <cell r="L1738" t="str">
            <v/>
          </cell>
          <cell r="M1738" t="str">
            <v/>
          </cell>
          <cell r="O1738" t="str">
            <v/>
          </cell>
          <cell r="P1738" t="str">
            <v/>
          </cell>
        </row>
        <row r="1739">
          <cell r="C1739" t="str">
            <v>426BPB0070</v>
          </cell>
          <cell r="D1739" t="str">
            <v>ENTR PB-356 (P/NOVA OLINDA)</v>
          </cell>
          <cell r="E1739" t="str">
            <v>ENTR PB-306 (TAVARES)</v>
          </cell>
          <cell r="F1739">
            <v>97.3</v>
          </cell>
          <cell r="G1739">
            <v>136.4</v>
          </cell>
          <cell r="H1739">
            <v>39.1</v>
          </cell>
          <cell r="I1739" t="str">
            <v>PLA</v>
          </cell>
          <cell r="J1739" t="str">
            <v/>
          </cell>
          <cell r="L1739" t="str">
            <v/>
          </cell>
          <cell r="M1739" t="str">
            <v/>
          </cell>
          <cell r="N1739" t="str">
            <v xml:space="preserve">PB-356 </v>
          </cell>
          <cell r="O1739" t="str">
            <v>LEN</v>
          </cell>
          <cell r="P1739" t="str">
            <v/>
          </cell>
        </row>
        <row r="1740">
          <cell r="C1740" t="str">
            <v>426BPB0090</v>
          </cell>
          <cell r="D1740" t="str">
            <v>ENTR PB-306 (TAVARES)</v>
          </cell>
          <cell r="E1740" t="str">
            <v>ENTR PB-374 (PRINCESA ISABEL)</v>
          </cell>
          <cell r="F1740">
            <v>136.4</v>
          </cell>
          <cell r="G1740">
            <v>155.30000000000001</v>
          </cell>
          <cell r="H1740">
            <v>18.899999999999999</v>
          </cell>
          <cell r="I1740" t="str">
            <v>PLA</v>
          </cell>
          <cell r="J1740" t="str">
            <v/>
          </cell>
          <cell r="L1740" t="str">
            <v/>
          </cell>
          <cell r="M1740" t="str">
            <v/>
          </cell>
          <cell r="N1740" t="str">
            <v xml:space="preserve">PB-306 </v>
          </cell>
          <cell r="O1740" t="str">
            <v>PAV</v>
          </cell>
          <cell r="P1740" t="str">
            <v/>
          </cell>
        </row>
        <row r="1741">
          <cell r="C1741" t="str">
            <v>426BPB0110</v>
          </cell>
          <cell r="D1741" t="str">
            <v>ENTR PB-374 (PRINCESA ISABEL)</v>
          </cell>
          <cell r="E1741" t="str">
            <v>DIV PB/PE</v>
          </cell>
          <cell r="F1741">
            <v>155.30000000000001</v>
          </cell>
          <cell r="G1741">
            <v>160.4</v>
          </cell>
          <cell r="H1741">
            <v>5.0999999999999996</v>
          </cell>
          <cell r="I1741" t="str">
            <v>PLA</v>
          </cell>
          <cell r="J1741" t="str">
            <v/>
          </cell>
          <cell r="L1741" t="str">
            <v/>
          </cell>
          <cell r="M1741" t="str">
            <v/>
          </cell>
          <cell r="N1741" t="str">
            <v xml:space="preserve">PB-306 </v>
          </cell>
          <cell r="O1741" t="str">
            <v>PAV</v>
          </cell>
          <cell r="P1741" t="str">
            <v/>
          </cell>
        </row>
        <row r="1742">
          <cell r="J1742" t="str">
            <v/>
          </cell>
        </row>
        <row r="1743">
          <cell r="C1743" t="str">
            <v>427BPB0210</v>
          </cell>
          <cell r="D1743" t="str">
            <v>DIV RN/PB</v>
          </cell>
          <cell r="E1743" t="str">
            <v>ENTR PB-299</v>
          </cell>
          <cell r="F1743">
            <v>0</v>
          </cell>
          <cell r="G1743">
            <v>7.4</v>
          </cell>
          <cell r="H1743">
            <v>7.4</v>
          </cell>
          <cell r="I1743" t="str">
            <v>PAV</v>
          </cell>
          <cell r="J1743" t="str">
            <v>*</v>
          </cell>
          <cell r="L1743" t="str">
            <v/>
          </cell>
          <cell r="M1743" t="str">
            <v/>
          </cell>
          <cell r="O1743" t="str">
            <v/>
          </cell>
          <cell r="P1743" t="str">
            <v/>
          </cell>
        </row>
        <row r="1744">
          <cell r="C1744" t="str">
            <v>427BPB0230</v>
          </cell>
          <cell r="D1744" t="str">
            <v>ENTR PB-299</v>
          </cell>
          <cell r="E1744" t="str">
            <v>ENTR PB-293</v>
          </cell>
          <cell r="F1744">
            <v>7.4</v>
          </cell>
          <cell r="G1744">
            <v>9.3000000000000007</v>
          </cell>
          <cell r="H1744">
            <v>1.9</v>
          </cell>
          <cell r="I1744" t="str">
            <v>PAV</v>
          </cell>
          <cell r="J1744" t="str">
            <v>*</v>
          </cell>
          <cell r="L1744" t="str">
            <v/>
          </cell>
          <cell r="M1744" t="str">
            <v/>
          </cell>
          <cell r="O1744" t="str">
            <v/>
          </cell>
          <cell r="P1744" t="str">
            <v/>
          </cell>
        </row>
        <row r="1745">
          <cell r="C1745" t="str">
            <v>427BPB0250</v>
          </cell>
          <cell r="D1745" t="str">
            <v>ENTR PB-293</v>
          </cell>
          <cell r="E1745" t="str">
            <v>ENTR BR-230 (POMBAL)</v>
          </cell>
          <cell r="F1745">
            <v>9.3000000000000007</v>
          </cell>
          <cell r="G1745">
            <v>38.200000000000003</v>
          </cell>
          <cell r="H1745">
            <v>28.9</v>
          </cell>
          <cell r="I1745" t="str">
            <v>PAV</v>
          </cell>
          <cell r="J1745" t="str">
            <v>*</v>
          </cell>
          <cell r="L1745" t="str">
            <v/>
          </cell>
          <cell r="M1745" t="str">
            <v/>
          </cell>
          <cell r="O1745" t="str">
            <v/>
          </cell>
          <cell r="P1745" t="str">
            <v/>
          </cell>
        </row>
        <row r="1746">
          <cell r="J1746" t="str">
            <v/>
          </cell>
        </row>
        <row r="1747">
          <cell r="C1747" t="str">
            <v>434BPB0010</v>
          </cell>
          <cell r="D1747" t="str">
            <v>ENTR BR-405 ( UIRAÚNA)</v>
          </cell>
          <cell r="E1747" t="str">
            <v>ACESSO A SANTARÉM</v>
          </cell>
          <cell r="F1747">
            <v>0</v>
          </cell>
          <cell r="G1747">
            <v>9.1</v>
          </cell>
          <cell r="H1747">
            <v>9.1</v>
          </cell>
          <cell r="I1747" t="str">
            <v>IMP</v>
          </cell>
          <cell r="J1747" t="str">
            <v/>
          </cell>
          <cell r="L1747" t="str">
            <v/>
          </cell>
          <cell r="M1747" t="str">
            <v/>
          </cell>
          <cell r="O1747" t="str">
            <v/>
          </cell>
          <cell r="P1747" t="str">
            <v/>
          </cell>
        </row>
        <row r="1748">
          <cell r="C1748" t="str">
            <v>434BPB0020</v>
          </cell>
          <cell r="D1748" t="str">
            <v>ACESSO A SANTARÉM</v>
          </cell>
          <cell r="E1748" t="str">
            <v>POÇO DANTAS</v>
          </cell>
          <cell r="F1748">
            <v>9.1</v>
          </cell>
          <cell r="G1748">
            <v>18.3</v>
          </cell>
          <cell r="H1748">
            <v>9.1999999999999993</v>
          </cell>
          <cell r="I1748" t="str">
            <v>LEN</v>
          </cell>
          <cell r="J1748" t="str">
            <v/>
          </cell>
          <cell r="L1748" t="str">
            <v/>
          </cell>
          <cell r="M1748" t="str">
            <v/>
          </cell>
          <cell r="O1748" t="str">
            <v/>
          </cell>
          <cell r="P1748" t="str">
            <v/>
          </cell>
        </row>
        <row r="1749">
          <cell r="C1749" t="str">
            <v>434BPB0030</v>
          </cell>
          <cell r="D1749" t="str">
            <v>POÇO DANTAS</v>
          </cell>
          <cell r="E1749" t="str">
            <v>DIV PB/CE (TANQUES)</v>
          </cell>
          <cell r="F1749">
            <v>18.3</v>
          </cell>
          <cell r="G1749">
            <v>33.299999999999997</v>
          </cell>
          <cell r="H1749">
            <v>15</v>
          </cell>
          <cell r="I1749" t="str">
            <v>LEN</v>
          </cell>
          <cell r="J1749" t="str">
            <v/>
          </cell>
          <cell r="L1749" t="str">
            <v/>
          </cell>
          <cell r="M1749" t="str">
            <v/>
          </cell>
          <cell r="O1749" t="str">
            <v/>
          </cell>
          <cell r="P1749" t="str">
            <v/>
          </cell>
        </row>
        <row r="1750">
          <cell r="J1750" t="str">
            <v/>
          </cell>
        </row>
        <row r="1751">
          <cell r="J1751" t="str">
            <v/>
          </cell>
        </row>
        <row r="1752">
          <cell r="C1752" t="str">
            <v>101BPE0350</v>
          </cell>
          <cell r="D1752" t="str">
            <v>DIV PB/PE</v>
          </cell>
          <cell r="E1752" t="str">
            <v>ENTR PE-062 (GOIANA)</v>
          </cell>
          <cell r="F1752">
            <v>0</v>
          </cell>
          <cell r="G1752">
            <v>7.7</v>
          </cell>
          <cell r="H1752">
            <v>7.7</v>
          </cell>
          <cell r="I1752" t="str">
            <v>EOD</v>
          </cell>
          <cell r="J1752" t="str">
            <v>*</v>
          </cell>
          <cell r="L1752" t="str">
            <v/>
          </cell>
          <cell r="M1752" t="str">
            <v/>
          </cell>
          <cell r="O1752" t="str">
            <v/>
          </cell>
          <cell r="P1752" t="str">
            <v/>
          </cell>
        </row>
        <row r="1753">
          <cell r="C1753" t="str">
            <v>101BPE0355</v>
          </cell>
          <cell r="D1753" t="str">
            <v>ENTR PE-062 (GOIANA)</v>
          </cell>
          <cell r="E1753" t="str">
            <v>ENTR PE-049 (P/PONTAS DE PEDRAS)</v>
          </cell>
          <cell r="F1753">
            <v>7.7</v>
          </cell>
          <cell r="G1753">
            <v>21</v>
          </cell>
          <cell r="H1753">
            <v>13.3</v>
          </cell>
          <cell r="I1753" t="str">
            <v>EOD</v>
          </cell>
          <cell r="J1753" t="str">
            <v>*</v>
          </cell>
          <cell r="L1753" t="str">
            <v/>
          </cell>
          <cell r="M1753" t="str">
            <v/>
          </cell>
          <cell r="O1753" t="str">
            <v/>
          </cell>
          <cell r="P1753" t="str">
            <v/>
          </cell>
        </row>
        <row r="1754">
          <cell r="C1754" t="str">
            <v>101BPE0360</v>
          </cell>
          <cell r="D1754" t="str">
            <v>ENTR PE-049 (P/PONTAS DE PEDRAS)</v>
          </cell>
          <cell r="E1754" t="str">
            <v>ENTR PE-041 (P/ARAÇOIABA)</v>
          </cell>
          <cell r="F1754">
            <v>21</v>
          </cell>
          <cell r="G1754">
            <v>33.799999999999997</v>
          </cell>
          <cell r="H1754">
            <v>12.8</v>
          </cell>
          <cell r="I1754" t="str">
            <v>EOD</v>
          </cell>
          <cell r="J1754" t="str">
            <v>*</v>
          </cell>
          <cell r="L1754" t="str">
            <v/>
          </cell>
          <cell r="M1754" t="str">
            <v/>
          </cell>
          <cell r="O1754" t="str">
            <v/>
          </cell>
          <cell r="P1754" t="str">
            <v/>
          </cell>
        </row>
        <row r="1755">
          <cell r="C1755" t="str">
            <v>101BPE0370</v>
          </cell>
          <cell r="D1755" t="str">
            <v>ENTR PE-041 (P/ARAÇOIABA)</v>
          </cell>
          <cell r="E1755" t="str">
            <v>ENTR PE-035 (IGARASSÚ)</v>
          </cell>
          <cell r="F1755">
            <v>33.799999999999997</v>
          </cell>
          <cell r="G1755">
            <v>41.4</v>
          </cell>
          <cell r="H1755">
            <v>7.6</v>
          </cell>
          <cell r="I1755" t="str">
            <v>EOD</v>
          </cell>
          <cell r="J1755" t="str">
            <v>*</v>
          </cell>
          <cell r="L1755" t="str">
            <v/>
          </cell>
          <cell r="M1755" t="str">
            <v/>
          </cell>
          <cell r="O1755" t="str">
            <v/>
          </cell>
          <cell r="P1755" t="str">
            <v/>
          </cell>
        </row>
        <row r="1756">
          <cell r="C1756" t="str">
            <v>101BPE0390</v>
          </cell>
          <cell r="D1756" t="str">
            <v>ENTR PE-035 (IGARASSÚ)</v>
          </cell>
          <cell r="E1756" t="str">
            <v>ENTR PE-015 (P/PAULISTA)</v>
          </cell>
          <cell r="F1756">
            <v>41.4</v>
          </cell>
          <cell r="G1756">
            <v>51.6</v>
          </cell>
          <cell r="H1756">
            <v>10.199999999999999</v>
          </cell>
          <cell r="I1756" t="str">
            <v>DUP</v>
          </cell>
          <cell r="J1756" t="str">
            <v>*</v>
          </cell>
          <cell r="L1756" t="str">
            <v/>
          </cell>
          <cell r="M1756" t="str">
            <v/>
          </cell>
          <cell r="O1756" t="str">
            <v/>
          </cell>
          <cell r="P1756" t="str">
            <v/>
          </cell>
        </row>
        <row r="1757">
          <cell r="C1757" t="str">
            <v>101BPE0410</v>
          </cell>
          <cell r="D1757" t="str">
            <v>ENTR PE-015 (P/PAULISTA)</v>
          </cell>
          <cell r="E1757" t="str">
            <v>VIADUTO SOBRE AVENIDA CAXANGÁ</v>
          </cell>
          <cell r="F1757">
            <v>51.6</v>
          </cell>
          <cell r="G1757">
            <v>66.599999999999994</v>
          </cell>
          <cell r="H1757">
            <v>15</v>
          </cell>
          <cell r="I1757" t="str">
            <v>DUP</v>
          </cell>
          <cell r="J1757" t="str">
            <v>*</v>
          </cell>
          <cell r="L1757" t="str">
            <v/>
          </cell>
          <cell r="M1757" t="str">
            <v/>
          </cell>
          <cell r="O1757" t="str">
            <v/>
          </cell>
          <cell r="P1757" t="str">
            <v/>
          </cell>
        </row>
        <row r="1758">
          <cell r="C1758" t="str">
            <v>101BPE0420</v>
          </cell>
          <cell r="D1758" t="str">
            <v>VIADUTO SOBRE AVENIDA CAXANGÁ</v>
          </cell>
          <cell r="E1758" t="str">
            <v>ENTR BR-232 (RECIFE)</v>
          </cell>
          <cell r="F1758">
            <v>66.599999999999994</v>
          </cell>
          <cell r="G1758">
            <v>69.900000000000006</v>
          </cell>
          <cell r="H1758">
            <v>3.3</v>
          </cell>
          <cell r="I1758" t="str">
            <v>DUP</v>
          </cell>
          <cell r="J1758" t="str">
            <v>*</v>
          </cell>
          <cell r="L1758" t="str">
            <v/>
          </cell>
          <cell r="M1758" t="str">
            <v/>
          </cell>
          <cell r="O1758" t="str">
            <v/>
          </cell>
          <cell r="P1758" t="str">
            <v/>
          </cell>
        </row>
        <row r="1759">
          <cell r="C1759" t="str">
            <v>101BPE0430</v>
          </cell>
          <cell r="D1759" t="str">
            <v>ENTR BR-232 (RECIFE)</v>
          </cell>
          <cell r="E1759" t="str">
            <v>ENTR PE-007 (RECIFE)</v>
          </cell>
          <cell r="F1759">
            <v>69.900000000000006</v>
          </cell>
          <cell r="G1759">
            <v>72.900000000000006</v>
          </cell>
          <cell r="H1759">
            <v>3</v>
          </cell>
          <cell r="I1759" t="str">
            <v>DUP</v>
          </cell>
          <cell r="J1759" t="str">
            <v>*</v>
          </cell>
          <cell r="L1759" t="str">
            <v/>
          </cell>
          <cell r="M1759" t="str">
            <v/>
          </cell>
          <cell r="O1759" t="str">
            <v/>
          </cell>
          <cell r="P1759" t="str">
            <v/>
          </cell>
        </row>
        <row r="1760">
          <cell r="C1760" t="str">
            <v>101BPE0435</v>
          </cell>
          <cell r="D1760" t="str">
            <v>ENTR PE-007 (RECIFE)</v>
          </cell>
          <cell r="E1760" t="str">
            <v>PRAZERES (ENTR ANTIGA BR-101)</v>
          </cell>
          <cell r="F1760">
            <v>72.900000000000006</v>
          </cell>
          <cell r="G1760">
            <v>82.3</v>
          </cell>
          <cell r="H1760">
            <v>9.4</v>
          </cell>
          <cell r="I1760" t="str">
            <v>DUP</v>
          </cell>
          <cell r="J1760" t="str">
            <v>*</v>
          </cell>
          <cell r="L1760" t="str">
            <v/>
          </cell>
          <cell r="M1760" t="str">
            <v/>
          </cell>
          <cell r="O1760" t="str">
            <v/>
          </cell>
          <cell r="P1760" t="str">
            <v/>
          </cell>
        </row>
        <row r="1761">
          <cell r="C1761" t="str">
            <v>101BPE0440</v>
          </cell>
          <cell r="D1761" t="str">
            <v>PRAZERES (ENTR ANTIGA BR-101)</v>
          </cell>
          <cell r="E1761" t="str">
            <v>VIADUTO RANDOM/METALGIL</v>
          </cell>
          <cell r="F1761">
            <v>82.3</v>
          </cell>
          <cell r="G1761">
            <v>94.1</v>
          </cell>
          <cell r="H1761">
            <v>11.8</v>
          </cell>
          <cell r="I1761" t="str">
            <v>DUP</v>
          </cell>
          <cell r="J1761" t="str">
            <v>*</v>
          </cell>
          <cell r="L1761" t="str">
            <v/>
          </cell>
          <cell r="M1761" t="str">
            <v/>
          </cell>
          <cell r="O1761" t="str">
            <v/>
          </cell>
          <cell r="P1761" t="str">
            <v/>
          </cell>
        </row>
        <row r="1762">
          <cell r="C1762" t="str">
            <v>101BPE0450</v>
          </cell>
          <cell r="D1762" t="str">
            <v>VIADUTO RANDOM/METALGIL</v>
          </cell>
          <cell r="E1762" t="str">
            <v>ENTR PE-025 (P/ USINA BOM JESUS)</v>
          </cell>
          <cell r="F1762">
            <v>94.1</v>
          </cell>
          <cell r="G1762">
            <v>96.6</v>
          </cell>
          <cell r="H1762">
            <v>2.5</v>
          </cell>
          <cell r="I1762" t="str">
            <v>DUP</v>
          </cell>
          <cell r="J1762" t="str">
            <v>*</v>
          </cell>
          <cell r="L1762" t="str">
            <v/>
          </cell>
          <cell r="M1762" t="str">
            <v/>
          </cell>
          <cell r="O1762" t="str">
            <v/>
          </cell>
          <cell r="P1762" t="str">
            <v/>
          </cell>
        </row>
        <row r="1763">
          <cell r="C1763" t="str">
            <v>101BPE0460</v>
          </cell>
          <cell r="D1763" t="str">
            <v>ENTR PE-025 (P/ USINA BOM JESUS)</v>
          </cell>
          <cell r="E1763" t="str">
            <v>ENTR PE-037 (P/DISTRITO INDUSTRIAL DO CABO)</v>
          </cell>
          <cell r="F1763">
            <v>96.6</v>
          </cell>
          <cell r="G1763">
            <v>101.9</v>
          </cell>
          <cell r="H1763">
            <v>5.3</v>
          </cell>
          <cell r="I1763" t="str">
            <v>DUP</v>
          </cell>
          <cell r="J1763" t="str">
            <v>*</v>
          </cell>
          <cell r="L1763" t="str">
            <v/>
          </cell>
          <cell r="M1763" t="str">
            <v/>
          </cell>
          <cell r="O1763" t="str">
            <v/>
          </cell>
          <cell r="P1763" t="str">
            <v/>
          </cell>
        </row>
        <row r="1764">
          <cell r="C1764" t="str">
            <v>101BPE0465</v>
          </cell>
          <cell r="D1764" t="str">
            <v>ENTR PE-037 (P/DISTRITO INDUSTRIAL DO CABO)</v>
          </cell>
          <cell r="E1764" t="str">
            <v>VIADUTO DA CHARNECA (ENTR ANTIGA BR-101)</v>
          </cell>
          <cell r="F1764">
            <v>101.9</v>
          </cell>
          <cell r="G1764">
            <v>103.2</v>
          </cell>
          <cell r="H1764">
            <v>1.3</v>
          </cell>
          <cell r="I1764" t="str">
            <v>DUP</v>
          </cell>
          <cell r="J1764" t="str">
            <v>*</v>
          </cell>
          <cell r="L1764" t="str">
            <v/>
          </cell>
          <cell r="M1764" t="str">
            <v/>
          </cell>
          <cell r="O1764" t="str">
            <v/>
          </cell>
          <cell r="P1764" t="str">
            <v/>
          </cell>
        </row>
        <row r="1765">
          <cell r="C1765" t="str">
            <v>101BPE0470</v>
          </cell>
          <cell r="D1765" t="str">
            <v>VIADUTO DA CHARNECA (ENTR ANTIGA BR-101)</v>
          </cell>
          <cell r="E1765" t="str">
            <v>ENTR PE-042 (P/IPOJUCA)</v>
          </cell>
          <cell r="F1765">
            <v>103.2</v>
          </cell>
          <cell r="G1765">
            <v>115.6</v>
          </cell>
          <cell r="H1765">
            <v>12.4</v>
          </cell>
          <cell r="I1765" t="str">
            <v>DUP</v>
          </cell>
          <cell r="J1765" t="str">
            <v>*</v>
          </cell>
          <cell r="L1765" t="str">
            <v/>
          </cell>
          <cell r="M1765" t="str">
            <v/>
          </cell>
          <cell r="O1765" t="str">
            <v/>
          </cell>
          <cell r="P1765" t="str">
            <v/>
          </cell>
        </row>
        <row r="1766">
          <cell r="C1766" t="str">
            <v>101BPE0475</v>
          </cell>
          <cell r="D1766" t="str">
            <v>ENTR PE-042 (P/IPOJUCA)</v>
          </cell>
          <cell r="E1766" t="str">
            <v>ENTR PE-051 (P/CAMELA)</v>
          </cell>
          <cell r="F1766">
            <v>115.6</v>
          </cell>
          <cell r="G1766">
            <v>121.2</v>
          </cell>
          <cell r="H1766">
            <v>5.6</v>
          </cell>
          <cell r="I1766" t="str">
            <v>EOD</v>
          </cell>
          <cell r="J1766" t="str">
            <v>*</v>
          </cell>
          <cell r="L1766" t="str">
            <v/>
          </cell>
          <cell r="M1766" t="str">
            <v/>
          </cell>
          <cell r="O1766" t="str">
            <v/>
          </cell>
          <cell r="P1766" t="str">
            <v/>
          </cell>
        </row>
        <row r="1767">
          <cell r="C1767" t="str">
            <v>101BPE0480</v>
          </cell>
          <cell r="D1767" t="str">
            <v>ENTR PE-051 (P/CAMELA)</v>
          </cell>
          <cell r="E1767" t="str">
            <v>ENTR PE-045 (ESCADA)</v>
          </cell>
          <cell r="F1767">
            <v>121.2</v>
          </cell>
          <cell r="G1767">
            <v>124.3</v>
          </cell>
          <cell r="H1767">
            <v>3.1</v>
          </cell>
          <cell r="I1767" t="str">
            <v>EOD</v>
          </cell>
          <cell r="J1767" t="str">
            <v>*</v>
          </cell>
          <cell r="L1767" t="str">
            <v/>
          </cell>
          <cell r="M1767" t="str">
            <v/>
          </cell>
          <cell r="O1767" t="str">
            <v/>
          </cell>
          <cell r="P1767" t="str">
            <v/>
          </cell>
        </row>
        <row r="1768">
          <cell r="C1768" t="str">
            <v>101BPE0490</v>
          </cell>
          <cell r="D1768" t="str">
            <v>ENTR PE-045 (ESCADA)</v>
          </cell>
          <cell r="E1768" t="str">
            <v>ENTR PE-070</v>
          </cell>
          <cell r="F1768">
            <v>124.3</v>
          </cell>
          <cell r="G1768">
            <v>127.8</v>
          </cell>
          <cell r="H1768">
            <v>3.5</v>
          </cell>
          <cell r="I1768" t="str">
            <v>EOD</v>
          </cell>
          <cell r="J1768" t="str">
            <v>*</v>
          </cell>
          <cell r="L1768" t="str">
            <v/>
          </cell>
          <cell r="M1768" t="str">
            <v/>
          </cell>
          <cell r="O1768" t="str">
            <v/>
          </cell>
          <cell r="P1768" t="str">
            <v/>
          </cell>
        </row>
        <row r="1769">
          <cell r="C1769" t="str">
            <v>101BPE0495</v>
          </cell>
          <cell r="D1769" t="str">
            <v>ENTR PE-070</v>
          </cell>
          <cell r="E1769" t="str">
            <v>ENTR PE-063 (P/AMARAJI)</v>
          </cell>
          <cell r="F1769">
            <v>127.8</v>
          </cell>
          <cell r="G1769">
            <v>135.80000000000001</v>
          </cell>
          <cell r="H1769">
            <v>8</v>
          </cell>
          <cell r="I1769" t="str">
            <v>EOD</v>
          </cell>
          <cell r="J1769" t="str">
            <v>*</v>
          </cell>
          <cell r="L1769" t="str">
            <v/>
          </cell>
          <cell r="M1769" t="str">
            <v/>
          </cell>
          <cell r="O1769" t="str">
            <v/>
          </cell>
          <cell r="P1769" t="str">
            <v/>
          </cell>
        </row>
        <row r="1770">
          <cell r="C1770" t="str">
            <v>101BPE0510</v>
          </cell>
          <cell r="D1770" t="str">
            <v>ENTR PE-063 (P/AMARAJI)</v>
          </cell>
          <cell r="E1770" t="str">
            <v>ENTR PE-064/085 (RIBEIRÃO)</v>
          </cell>
          <cell r="F1770">
            <v>135.80000000000001</v>
          </cell>
          <cell r="G1770">
            <v>149.30000000000001</v>
          </cell>
          <cell r="H1770">
            <v>13.5</v>
          </cell>
          <cell r="I1770" t="str">
            <v>EOD</v>
          </cell>
          <cell r="J1770" t="str">
            <v>*</v>
          </cell>
          <cell r="L1770" t="str">
            <v/>
          </cell>
          <cell r="M1770" t="str">
            <v/>
          </cell>
          <cell r="O1770" t="str">
            <v/>
          </cell>
          <cell r="P1770" t="str">
            <v/>
          </cell>
        </row>
        <row r="1771">
          <cell r="C1771" t="str">
            <v>101BPE0530</v>
          </cell>
          <cell r="D1771" t="str">
            <v>ENTR PE-064/085 (RIBEIRÃO)</v>
          </cell>
          <cell r="E1771" t="str">
            <v>ENTR PE-073 (P/GAMELEIRA)</v>
          </cell>
          <cell r="F1771">
            <v>149.30000000000001</v>
          </cell>
          <cell r="G1771">
            <v>157.19999999999999</v>
          </cell>
          <cell r="H1771">
            <v>7.9</v>
          </cell>
          <cell r="I1771" t="str">
            <v>EOD</v>
          </cell>
          <cell r="J1771" t="str">
            <v>*</v>
          </cell>
          <cell r="L1771" t="str">
            <v/>
          </cell>
          <cell r="M1771" t="str">
            <v/>
          </cell>
          <cell r="O1771" t="str">
            <v/>
          </cell>
          <cell r="P1771" t="str">
            <v/>
          </cell>
        </row>
        <row r="1772">
          <cell r="C1772" t="str">
            <v>101BPE0550</v>
          </cell>
          <cell r="D1772" t="str">
            <v>ENTR PE-073 (P/GAMELEIRA)</v>
          </cell>
          <cell r="E1772" t="str">
            <v>ENTR PE-087/096 (PALMARES)</v>
          </cell>
          <cell r="F1772">
            <v>157.19999999999999</v>
          </cell>
          <cell r="G1772">
            <v>185.7</v>
          </cell>
          <cell r="H1772">
            <v>28.5</v>
          </cell>
          <cell r="I1772" t="str">
            <v>EOD</v>
          </cell>
          <cell r="J1772" t="str">
            <v>*</v>
          </cell>
          <cell r="L1772" t="str">
            <v/>
          </cell>
          <cell r="M1772" t="str">
            <v/>
          </cell>
          <cell r="O1772" t="str">
            <v/>
          </cell>
          <cell r="P1772" t="str">
            <v/>
          </cell>
        </row>
        <row r="1773">
          <cell r="C1773" t="str">
            <v>101BPE0570</v>
          </cell>
          <cell r="D1773" t="str">
            <v>ENTR PE-087/096 (PALMARES)</v>
          </cell>
          <cell r="E1773" t="str">
            <v>ENTR PE-103/126 (P/CATENDE)</v>
          </cell>
          <cell r="F1773">
            <v>185.7</v>
          </cell>
          <cell r="G1773">
            <v>189.3</v>
          </cell>
          <cell r="H1773">
            <v>3.6</v>
          </cell>
          <cell r="I1773" t="str">
            <v>EOD</v>
          </cell>
          <cell r="J1773" t="str">
            <v>*</v>
          </cell>
          <cell r="L1773" t="str">
            <v/>
          </cell>
          <cell r="M1773" t="str">
            <v/>
          </cell>
          <cell r="O1773" t="str">
            <v/>
          </cell>
          <cell r="P1773" t="str">
            <v/>
          </cell>
        </row>
        <row r="1774">
          <cell r="C1774" t="str">
            <v>101BPE0575</v>
          </cell>
          <cell r="D1774" t="str">
            <v>ENTR PE-103/126 (P/CATENDE)</v>
          </cell>
          <cell r="E1774" t="str">
            <v>DIV PE/AL (PONTE SOBRE O RIO JACUÍPE)</v>
          </cell>
          <cell r="F1774">
            <v>189.3</v>
          </cell>
          <cell r="G1774">
            <v>214</v>
          </cell>
          <cell r="H1774">
            <v>24.7</v>
          </cell>
          <cell r="I1774" t="str">
            <v>PAV</v>
          </cell>
          <cell r="J1774" t="str">
            <v>*</v>
          </cell>
          <cell r="L1774" t="str">
            <v/>
          </cell>
          <cell r="M1774" t="str">
            <v/>
          </cell>
          <cell r="O1774" t="str">
            <v/>
          </cell>
          <cell r="P1774" t="str">
            <v/>
          </cell>
        </row>
        <row r="1775">
          <cell r="C1775" t="str">
            <v>101BPE9010</v>
          </cell>
          <cell r="D1775" t="str">
            <v>ENTR BR-101 (KM 82,3) (VIADUTO SOBRE LINHA FÉRREA)</v>
          </cell>
          <cell r="E1775" t="str">
            <v>TREVO RANDOM/METALGIL</v>
          </cell>
          <cell r="F1775">
            <v>0</v>
          </cell>
          <cell r="G1775">
            <v>11.3</v>
          </cell>
          <cell r="H1775">
            <v>11.3</v>
          </cell>
          <cell r="I1775" t="str">
            <v>PAV</v>
          </cell>
          <cell r="J1775" t="str">
            <v>*</v>
          </cell>
          <cell r="L1775" t="str">
            <v/>
          </cell>
          <cell r="M1775" t="str">
            <v/>
          </cell>
          <cell r="O1775" t="str">
            <v/>
          </cell>
          <cell r="P1775" t="str">
            <v/>
          </cell>
        </row>
        <row r="1776">
          <cell r="C1776" t="str">
            <v>101BPE9020</v>
          </cell>
          <cell r="D1776" t="str">
            <v>TREVO RANDOM/METALGIL</v>
          </cell>
          <cell r="E1776" t="str">
            <v>ENTR PE-060 (ACESSO AO PORTO DE SUAPE)</v>
          </cell>
          <cell r="F1776">
            <v>11.3</v>
          </cell>
          <cell r="G1776">
            <v>15.3</v>
          </cell>
          <cell r="H1776">
            <v>4</v>
          </cell>
          <cell r="I1776" t="str">
            <v>PAV</v>
          </cell>
          <cell r="J1776" t="str">
            <v>*</v>
          </cell>
          <cell r="L1776" t="str">
            <v/>
          </cell>
          <cell r="M1776" t="str">
            <v/>
          </cell>
          <cell r="O1776" t="str">
            <v/>
          </cell>
          <cell r="P1776" t="str">
            <v/>
          </cell>
        </row>
        <row r="1777">
          <cell r="C1777" t="str">
            <v>101BPE9030</v>
          </cell>
          <cell r="D1777" t="str">
            <v>ENTR PE-060 (ACESSO AO PORTO DE SUAPE)</v>
          </cell>
          <cell r="E1777" t="str">
            <v>ENTR BR-101 (KM 103,2) (VIADUTO DA CHARNECA)</v>
          </cell>
          <cell r="F1777">
            <v>15.3</v>
          </cell>
          <cell r="G1777">
            <v>18.399999999999999</v>
          </cell>
          <cell r="H1777">
            <v>3.1</v>
          </cell>
          <cell r="I1777" t="str">
            <v>PAV</v>
          </cell>
          <cell r="J1777" t="str">
            <v>*</v>
          </cell>
          <cell r="L1777" t="str">
            <v/>
          </cell>
          <cell r="M1777" t="str">
            <v/>
          </cell>
          <cell r="O1777" t="str">
            <v/>
          </cell>
          <cell r="P1777" t="str">
            <v/>
          </cell>
        </row>
        <row r="1778">
          <cell r="J1778" t="str">
            <v/>
          </cell>
        </row>
        <row r="1779">
          <cell r="C1779" t="str">
            <v>104BPE0330</v>
          </cell>
          <cell r="D1779" t="str">
            <v>DIV PB/PE</v>
          </cell>
          <cell r="E1779" t="str">
            <v>ENTR PE-130 (P/TAQUARITINGA)</v>
          </cell>
          <cell r="F1779">
            <v>0</v>
          </cell>
          <cell r="G1779">
            <v>12</v>
          </cell>
          <cell r="H1779">
            <v>12</v>
          </cell>
          <cell r="I1779" t="str">
            <v>PAV</v>
          </cell>
          <cell r="J1779" t="str">
            <v>*</v>
          </cell>
          <cell r="L1779" t="str">
            <v/>
          </cell>
          <cell r="M1779" t="str">
            <v/>
          </cell>
          <cell r="O1779" t="str">
            <v/>
          </cell>
          <cell r="P1779" t="str">
            <v/>
          </cell>
        </row>
        <row r="1780">
          <cell r="C1780" t="str">
            <v>104BPE0350</v>
          </cell>
          <cell r="D1780" t="str">
            <v>ENTR PE-130 (P/TAQUARITINGA)</v>
          </cell>
          <cell r="E1780" t="str">
            <v>ENTR PE-160 (PÃO DE AÇÚCAR)</v>
          </cell>
          <cell r="F1780">
            <v>12</v>
          </cell>
          <cell r="G1780">
            <v>19.8</v>
          </cell>
          <cell r="H1780">
            <v>7.8</v>
          </cell>
          <cell r="I1780" t="str">
            <v>PAV</v>
          </cell>
          <cell r="J1780" t="str">
            <v>*</v>
          </cell>
          <cell r="L1780" t="str">
            <v/>
          </cell>
          <cell r="M1780" t="str">
            <v/>
          </cell>
          <cell r="O1780" t="str">
            <v/>
          </cell>
          <cell r="P1780" t="str">
            <v/>
          </cell>
        </row>
        <row r="1781">
          <cell r="C1781" t="str">
            <v>104BPE0370</v>
          </cell>
          <cell r="D1781" t="str">
            <v>ENTR PE-160 (PÃO DE AÇÚCAR)</v>
          </cell>
          <cell r="E1781" t="str">
            <v>ENTR PE-090</v>
          </cell>
          <cell r="F1781">
            <v>19.8</v>
          </cell>
          <cell r="G1781">
            <v>30.5</v>
          </cell>
          <cell r="H1781">
            <v>10.7</v>
          </cell>
          <cell r="I1781" t="str">
            <v>PAV</v>
          </cell>
          <cell r="J1781" t="str">
            <v>*</v>
          </cell>
          <cell r="L1781" t="str">
            <v/>
          </cell>
          <cell r="M1781" t="str">
            <v/>
          </cell>
          <cell r="O1781" t="str">
            <v/>
          </cell>
          <cell r="P1781" t="str">
            <v/>
          </cell>
        </row>
        <row r="1782">
          <cell r="C1782" t="str">
            <v>104BPE0390</v>
          </cell>
          <cell r="D1782" t="str">
            <v>ENTR PE-090</v>
          </cell>
          <cell r="E1782" t="str">
            <v>TORITAMA</v>
          </cell>
          <cell r="F1782">
            <v>30.5</v>
          </cell>
          <cell r="G1782">
            <v>31</v>
          </cell>
          <cell r="H1782">
            <v>0.5</v>
          </cell>
          <cell r="I1782" t="str">
            <v>PAV</v>
          </cell>
          <cell r="J1782" t="str">
            <v>*</v>
          </cell>
          <cell r="L1782" t="str">
            <v/>
          </cell>
          <cell r="M1782" t="str">
            <v/>
          </cell>
          <cell r="O1782" t="str">
            <v/>
          </cell>
          <cell r="P1782" t="str">
            <v/>
          </cell>
        </row>
        <row r="1783">
          <cell r="C1783" t="str">
            <v>104BPE0410</v>
          </cell>
          <cell r="D1783" t="str">
            <v>TORITAMA</v>
          </cell>
          <cell r="E1783" t="str">
            <v>ENTR PE-145 (P/FAZENDA NOVA)</v>
          </cell>
          <cell r="F1783">
            <v>31</v>
          </cell>
          <cell r="G1783">
            <v>43.2</v>
          </cell>
          <cell r="H1783">
            <v>12.2</v>
          </cell>
          <cell r="I1783" t="str">
            <v>PAV</v>
          </cell>
          <cell r="J1783" t="str">
            <v>*</v>
          </cell>
          <cell r="L1783" t="str">
            <v/>
          </cell>
          <cell r="M1783" t="str">
            <v/>
          </cell>
          <cell r="O1783" t="str">
            <v/>
          </cell>
          <cell r="P1783" t="str">
            <v/>
          </cell>
        </row>
        <row r="1784">
          <cell r="C1784" t="str">
            <v>104BPE0430</v>
          </cell>
          <cell r="D1784" t="str">
            <v>ENTR PE-145 (P/FAZENDA NOVA)</v>
          </cell>
          <cell r="E1784" t="str">
            <v>ENTR PE-095 (P/RIACHO DAS ALMAS)</v>
          </cell>
          <cell r="F1784">
            <v>43.2</v>
          </cell>
          <cell r="G1784">
            <v>62.2</v>
          </cell>
          <cell r="H1784">
            <v>19</v>
          </cell>
          <cell r="I1784" t="str">
            <v>PAV</v>
          </cell>
          <cell r="J1784" t="str">
            <v>*</v>
          </cell>
          <cell r="L1784" t="str">
            <v/>
          </cell>
          <cell r="M1784" t="str">
            <v/>
          </cell>
          <cell r="O1784" t="str">
            <v/>
          </cell>
          <cell r="P1784" t="str">
            <v/>
          </cell>
        </row>
        <row r="1785">
          <cell r="C1785" t="str">
            <v>104BPE0440</v>
          </cell>
          <cell r="D1785" t="str">
            <v>ENTR PE-095 (P/RIACHO DAS ALMAS)</v>
          </cell>
          <cell r="E1785" t="str">
            <v>ENTR BR-232/423 (CARUARÚ)</v>
          </cell>
          <cell r="F1785">
            <v>62.2</v>
          </cell>
          <cell r="G1785">
            <v>67.900000000000006</v>
          </cell>
          <cell r="H1785">
            <v>5.7</v>
          </cell>
          <cell r="I1785" t="str">
            <v>PAV</v>
          </cell>
          <cell r="J1785" t="str">
            <v>*</v>
          </cell>
          <cell r="L1785" t="str">
            <v/>
          </cell>
          <cell r="M1785" t="str">
            <v/>
          </cell>
          <cell r="O1785" t="str">
            <v/>
          </cell>
          <cell r="P1785" t="str">
            <v/>
          </cell>
        </row>
        <row r="1786">
          <cell r="C1786" t="str">
            <v>104BPE0450</v>
          </cell>
          <cell r="D1786" t="str">
            <v>ENTR BR-232/423 (CARUARÚ)</v>
          </cell>
          <cell r="E1786" t="str">
            <v>ENTR PE-149 (AGRESTINA)</v>
          </cell>
          <cell r="F1786">
            <v>67.900000000000006</v>
          </cell>
          <cell r="G1786">
            <v>85.6</v>
          </cell>
          <cell r="H1786">
            <v>17.7</v>
          </cell>
          <cell r="I1786" t="str">
            <v>PAV</v>
          </cell>
          <cell r="J1786" t="str">
            <v>*</v>
          </cell>
          <cell r="L1786" t="str">
            <v/>
          </cell>
          <cell r="M1786" t="str">
            <v/>
          </cell>
          <cell r="O1786" t="str">
            <v/>
          </cell>
          <cell r="P1786" t="str">
            <v/>
          </cell>
        </row>
        <row r="1787">
          <cell r="C1787" t="str">
            <v>104BPE0470</v>
          </cell>
          <cell r="D1787" t="str">
            <v>ENTR PE-149 (AGRESTINA)</v>
          </cell>
          <cell r="E1787" t="str">
            <v>ENTR PE-120 (BARRA DO RIACHÃO)</v>
          </cell>
          <cell r="F1787">
            <v>85.6</v>
          </cell>
          <cell r="G1787">
            <v>87.9</v>
          </cell>
          <cell r="H1787">
            <v>2.2999999999999998</v>
          </cell>
          <cell r="I1787" t="str">
            <v>PAV</v>
          </cell>
          <cell r="J1787" t="str">
            <v>*</v>
          </cell>
          <cell r="L1787" t="str">
            <v/>
          </cell>
          <cell r="M1787" t="str">
            <v/>
          </cell>
          <cell r="O1787" t="str">
            <v/>
          </cell>
          <cell r="P1787" t="str">
            <v/>
          </cell>
        </row>
        <row r="1788">
          <cell r="C1788" t="str">
            <v>104BPE0490</v>
          </cell>
          <cell r="D1788" t="str">
            <v>ENTR PE-120 (BARRA DO RIACHÃO)</v>
          </cell>
          <cell r="E1788" t="str">
            <v>ENTR PE-123 (CUPIRA)</v>
          </cell>
          <cell r="F1788">
            <v>87.9</v>
          </cell>
          <cell r="G1788">
            <v>106.1</v>
          </cell>
          <cell r="H1788">
            <v>18.2</v>
          </cell>
          <cell r="I1788" t="str">
            <v>PAV</v>
          </cell>
          <cell r="J1788" t="str">
            <v>*</v>
          </cell>
          <cell r="L1788" t="str">
            <v/>
          </cell>
          <cell r="M1788" t="str">
            <v/>
          </cell>
          <cell r="O1788" t="str">
            <v/>
          </cell>
          <cell r="P1788" t="str">
            <v/>
          </cell>
        </row>
        <row r="1789">
          <cell r="C1789" t="str">
            <v>104BPE0510</v>
          </cell>
          <cell r="D1789" t="str">
            <v>ENTR PE-123 (CUPIRA)</v>
          </cell>
          <cell r="E1789" t="str">
            <v>ENTR PE-158</v>
          </cell>
          <cell r="F1789">
            <v>106.1</v>
          </cell>
          <cell r="G1789">
            <v>115.2</v>
          </cell>
          <cell r="H1789">
            <v>9.1</v>
          </cell>
          <cell r="I1789" t="str">
            <v>PAV</v>
          </cell>
          <cell r="J1789" t="str">
            <v>*</v>
          </cell>
          <cell r="L1789" t="str">
            <v/>
          </cell>
          <cell r="M1789" t="str">
            <v/>
          </cell>
          <cell r="O1789" t="str">
            <v/>
          </cell>
          <cell r="P1789" t="str">
            <v/>
          </cell>
        </row>
        <row r="1790">
          <cell r="C1790" t="str">
            <v>104BPE0520</v>
          </cell>
          <cell r="D1790" t="str">
            <v>ENTR PE-158</v>
          </cell>
          <cell r="E1790" t="str">
            <v>ENTR PE-126</v>
          </cell>
          <cell r="F1790">
            <v>115.2</v>
          </cell>
          <cell r="G1790">
            <v>134.19999999999999</v>
          </cell>
          <cell r="H1790">
            <v>19</v>
          </cell>
          <cell r="I1790" t="str">
            <v>PAV</v>
          </cell>
          <cell r="J1790" t="str">
            <v>*</v>
          </cell>
          <cell r="L1790" t="str">
            <v/>
          </cell>
          <cell r="M1790" t="str">
            <v/>
          </cell>
          <cell r="O1790" t="str">
            <v/>
          </cell>
          <cell r="P1790" t="str">
            <v/>
          </cell>
        </row>
        <row r="1791">
          <cell r="C1791" t="str">
            <v>104BPE0530</v>
          </cell>
          <cell r="D1791" t="str">
            <v>ENTR PE-126</v>
          </cell>
          <cell r="E1791" t="str">
            <v>ENTR PE-177 (QUIPAPÁ)</v>
          </cell>
          <cell r="F1791">
            <v>134.19999999999999</v>
          </cell>
          <cell r="G1791">
            <v>138.4</v>
          </cell>
          <cell r="H1791">
            <v>4.2</v>
          </cell>
          <cell r="I1791" t="str">
            <v>PAV</v>
          </cell>
          <cell r="J1791" t="str">
            <v>*</v>
          </cell>
          <cell r="L1791" t="str">
            <v/>
          </cell>
          <cell r="M1791" t="str">
            <v/>
          </cell>
          <cell r="O1791" t="str">
            <v/>
          </cell>
          <cell r="P1791" t="str">
            <v/>
          </cell>
        </row>
        <row r="1792">
          <cell r="C1792" t="str">
            <v>104BPE0550</v>
          </cell>
          <cell r="D1792" t="str">
            <v>ENTR PE-177 (QUIPAPÁ)</v>
          </cell>
          <cell r="E1792" t="str">
            <v>DIV PE/AL</v>
          </cell>
          <cell r="F1792">
            <v>138.4</v>
          </cell>
          <cell r="G1792">
            <v>146.69999999999999</v>
          </cell>
          <cell r="H1792">
            <v>8.3000000000000007</v>
          </cell>
          <cell r="I1792" t="str">
            <v>PAV</v>
          </cell>
          <cell r="J1792" t="str">
            <v>*</v>
          </cell>
          <cell r="L1792" t="str">
            <v/>
          </cell>
          <cell r="M1792" t="str">
            <v/>
          </cell>
          <cell r="O1792" t="str">
            <v/>
          </cell>
          <cell r="P1792" t="str">
            <v/>
          </cell>
        </row>
        <row r="1793">
          <cell r="J1793" t="str">
            <v/>
          </cell>
        </row>
        <row r="1794">
          <cell r="C1794" t="str">
            <v>110BPE0270</v>
          </cell>
          <cell r="D1794" t="str">
            <v>DIV PB/PE</v>
          </cell>
          <cell r="E1794" t="str">
            <v>ENTR PE-263 (P/ITAPETIM)</v>
          </cell>
          <cell r="F1794">
            <v>0</v>
          </cell>
          <cell r="G1794">
            <v>14.4</v>
          </cell>
          <cell r="H1794">
            <v>14.4</v>
          </cell>
          <cell r="I1794" t="str">
            <v>PAV</v>
          </cell>
          <cell r="J1794" t="str">
            <v/>
          </cell>
          <cell r="L1794" t="str">
            <v/>
          </cell>
          <cell r="M1794" t="str">
            <v/>
          </cell>
          <cell r="O1794" t="str">
            <v/>
          </cell>
          <cell r="P1794" t="str">
            <v>2004</v>
          </cell>
        </row>
        <row r="1795">
          <cell r="C1795" t="str">
            <v>110BPE0280</v>
          </cell>
          <cell r="D1795" t="str">
            <v>ENTR PE-263 (P/ITAPETIM)</v>
          </cell>
          <cell r="E1795" t="str">
            <v>ENTR PE-320 (SÃO JOSÉ DO EGITO)</v>
          </cell>
          <cell r="F1795">
            <v>14.4</v>
          </cell>
          <cell r="G1795">
            <v>24.6</v>
          </cell>
          <cell r="H1795">
            <v>10.199999999999999</v>
          </cell>
          <cell r="I1795" t="str">
            <v>PAV</v>
          </cell>
          <cell r="J1795" t="str">
            <v/>
          </cell>
          <cell r="L1795" t="str">
            <v/>
          </cell>
          <cell r="M1795" t="str">
            <v/>
          </cell>
          <cell r="O1795" t="str">
            <v/>
          </cell>
          <cell r="P1795" t="str">
            <v>2004</v>
          </cell>
        </row>
        <row r="1796">
          <cell r="C1796" t="str">
            <v>110BPE0290</v>
          </cell>
          <cell r="D1796" t="str">
            <v>ENTR PE-320 (SÃO JOSÉ DO EGITO)</v>
          </cell>
          <cell r="E1796" t="str">
            <v>DIV PE/PB</v>
          </cell>
          <cell r="F1796">
            <v>24.6</v>
          </cell>
          <cell r="G1796">
            <v>47.1</v>
          </cell>
          <cell r="H1796">
            <v>22.5</v>
          </cell>
          <cell r="I1796" t="str">
            <v>PLA</v>
          </cell>
          <cell r="J1796" t="str">
            <v/>
          </cell>
          <cell r="L1796" t="str">
            <v/>
          </cell>
          <cell r="M1796" t="str">
            <v/>
          </cell>
          <cell r="N1796" t="str">
            <v>PET-110</v>
          </cell>
          <cell r="O1796" t="str">
            <v>PAV</v>
          </cell>
          <cell r="P1796" t="str">
            <v/>
          </cell>
        </row>
        <row r="1797">
          <cell r="C1797" t="str">
            <v>110BPE0370</v>
          </cell>
          <cell r="D1797" t="str">
            <v>DIV PB/PE</v>
          </cell>
          <cell r="E1797" t="str">
            <v>ENTR PE-280 (SERTÂNIA)</v>
          </cell>
          <cell r="F1797">
            <v>47.1</v>
          </cell>
          <cell r="G1797">
            <v>63.4</v>
          </cell>
          <cell r="H1797">
            <v>16.3</v>
          </cell>
          <cell r="I1797" t="str">
            <v>PAV</v>
          </cell>
          <cell r="J1797" t="str">
            <v/>
          </cell>
          <cell r="L1797" t="str">
            <v/>
          </cell>
          <cell r="M1797" t="str">
            <v/>
          </cell>
          <cell r="O1797" t="str">
            <v/>
          </cell>
          <cell r="P1797" t="str">
            <v>2003</v>
          </cell>
        </row>
        <row r="1798">
          <cell r="C1798" t="str">
            <v>110BPE0390</v>
          </cell>
          <cell r="D1798" t="str">
            <v>ENTR PE-280 (SERTÂNIA)</v>
          </cell>
          <cell r="E1798" t="str">
            <v>ENTR BR-232 (CRUZEIRO DO NORDESTE)</v>
          </cell>
          <cell r="F1798">
            <v>63.4</v>
          </cell>
          <cell r="G1798">
            <v>95.4</v>
          </cell>
          <cell r="H1798">
            <v>32</v>
          </cell>
          <cell r="I1798" t="str">
            <v>PAV</v>
          </cell>
          <cell r="J1798" t="str">
            <v/>
          </cell>
          <cell r="L1798" t="str">
            <v/>
          </cell>
          <cell r="M1798" t="str">
            <v/>
          </cell>
          <cell r="O1798" t="str">
            <v/>
          </cell>
          <cell r="P1798" t="str">
            <v>2003</v>
          </cell>
        </row>
        <row r="1799">
          <cell r="C1799" t="str">
            <v>110BPE0410</v>
          </cell>
          <cell r="D1799" t="str">
            <v>ENTR BR-232 (CRUZEIRO DO NORDESTE)</v>
          </cell>
          <cell r="E1799" t="str">
            <v>ENTR PE-290/312/360 (IBIMIRIM)</v>
          </cell>
          <cell r="F1799">
            <v>95.4</v>
          </cell>
          <cell r="G1799">
            <v>149.1</v>
          </cell>
          <cell r="H1799">
            <v>53.7</v>
          </cell>
          <cell r="I1799" t="str">
            <v>PAV</v>
          </cell>
          <cell r="J1799" t="str">
            <v>*</v>
          </cell>
          <cell r="L1799" t="str">
            <v/>
          </cell>
          <cell r="M1799" t="str">
            <v/>
          </cell>
          <cell r="O1799" t="str">
            <v/>
          </cell>
          <cell r="P1799" t="str">
            <v/>
          </cell>
        </row>
        <row r="1800">
          <cell r="C1800" t="str">
            <v>110BPE0430</v>
          </cell>
          <cell r="D1800" t="str">
            <v>ENTR PE-290/312/360 (IBIMIRIM)</v>
          </cell>
          <cell r="E1800" t="str">
            <v>ENTR BR-316(A)/PE-355 (HOTEL DO PEBA)</v>
          </cell>
          <cell r="F1800">
            <v>149.1</v>
          </cell>
          <cell r="G1800">
            <v>179.3</v>
          </cell>
          <cell r="H1800">
            <v>30.2</v>
          </cell>
          <cell r="I1800" t="str">
            <v>IMP</v>
          </cell>
          <cell r="J1800" t="str">
            <v/>
          </cell>
          <cell r="L1800" t="str">
            <v/>
          </cell>
          <cell r="M1800" t="str">
            <v/>
          </cell>
          <cell r="O1800" t="str">
            <v/>
          </cell>
          <cell r="P1800" t="str">
            <v/>
          </cell>
        </row>
        <row r="1801">
          <cell r="C1801" t="str">
            <v>110BPE0450</v>
          </cell>
          <cell r="D1801" t="str">
            <v>ENTR BR-316(A)/PE-355 (HOTEL DO PEBA)</v>
          </cell>
          <cell r="E1801" t="str">
            <v>ENTR BR-316(B) (P/FLORESTA)</v>
          </cell>
          <cell r="F1801">
            <v>179.3</v>
          </cell>
          <cell r="G1801">
            <v>220.7</v>
          </cell>
          <cell r="H1801">
            <v>41.4</v>
          </cell>
          <cell r="I1801" t="str">
            <v>IMP</v>
          </cell>
          <cell r="J1801" t="str">
            <v/>
          </cell>
          <cell r="K1801" t="str">
            <v>316BPE0770</v>
          </cell>
          <cell r="L1801" t="str">
            <v/>
          </cell>
          <cell r="M1801" t="str">
            <v/>
          </cell>
          <cell r="O1801" t="str">
            <v/>
          </cell>
          <cell r="P1801" t="str">
            <v/>
          </cell>
        </row>
        <row r="1802">
          <cell r="C1802" t="str">
            <v>110BPE0470</v>
          </cell>
          <cell r="D1802" t="str">
            <v>ENTR BR-316(B) (P/FLORESTA)</v>
          </cell>
          <cell r="E1802" t="str">
            <v>ENTR PE-375</v>
          </cell>
          <cell r="F1802">
            <v>220.7</v>
          </cell>
          <cell r="G1802">
            <v>226.8</v>
          </cell>
          <cell r="H1802">
            <v>6.1</v>
          </cell>
          <cell r="I1802" t="str">
            <v>PAV</v>
          </cell>
          <cell r="J1802" t="str">
            <v>*</v>
          </cell>
          <cell r="L1802" t="str">
            <v/>
          </cell>
          <cell r="M1802" t="str">
            <v/>
          </cell>
          <cell r="O1802" t="str">
            <v/>
          </cell>
          <cell r="P1802" t="str">
            <v/>
          </cell>
        </row>
        <row r="1803">
          <cell r="C1803" t="str">
            <v>110BPE0510</v>
          </cell>
          <cell r="D1803" t="str">
            <v>ENTR PE-375</v>
          </cell>
          <cell r="E1803" t="str">
            <v>DIV PE/AL</v>
          </cell>
          <cell r="F1803">
            <v>226.8</v>
          </cell>
          <cell r="G1803">
            <v>261.8</v>
          </cell>
          <cell r="H1803">
            <v>35</v>
          </cell>
          <cell r="I1803" t="str">
            <v>PAV</v>
          </cell>
          <cell r="J1803" t="str">
            <v>*</v>
          </cell>
          <cell r="L1803" t="str">
            <v/>
          </cell>
          <cell r="M1803" t="str">
            <v/>
          </cell>
          <cell r="O1803" t="str">
            <v/>
          </cell>
          <cell r="P1803" t="str">
            <v/>
          </cell>
        </row>
        <row r="1804">
          <cell r="J1804" t="str">
            <v/>
          </cell>
        </row>
        <row r="1805">
          <cell r="C1805" t="str">
            <v>116BPE0430</v>
          </cell>
          <cell r="D1805" t="str">
            <v>DIV CE/PE</v>
          </cell>
          <cell r="E1805" t="str">
            <v>ENTR PE-475 (P/CEDRO)</v>
          </cell>
          <cell r="F1805">
            <v>0</v>
          </cell>
          <cell r="G1805">
            <v>0.1</v>
          </cell>
          <cell r="H1805">
            <v>0.1</v>
          </cell>
          <cell r="I1805" t="str">
            <v>PAV</v>
          </cell>
          <cell r="J1805" t="str">
            <v>*</v>
          </cell>
          <cell r="L1805" t="str">
            <v/>
          </cell>
          <cell r="M1805" t="str">
            <v/>
          </cell>
          <cell r="O1805" t="str">
            <v/>
          </cell>
          <cell r="P1805" t="str">
            <v/>
          </cell>
        </row>
        <row r="1806">
          <cell r="C1806" t="str">
            <v>116BPE0440</v>
          </cell>
          <cell r="D1806" t="str">
            <v>ENTR PE-475 (P/CEDRO)</v>
          </cell>
          <cell r="E1806" t="str">
            <v>ENTR BR-232/361 (SALGUEIRO)</v>
          </cell>
          <cell r="F1806">
            <v>0.1</v>
          </cell>
          <cell r="G1806">
            <v>25.7</v>
          </cell>
          <cell r="H1806">
            <v>25.6</v>
          </cell>
          <cell r="I1806" t="str">
            <v>PAV</v>
          </cell>
          <cell r="J1806" t="str">
            <v>*</v>
          </cell>
          <cell r="L1806" t="str">
            <v/>
          </cell>
          <cell r="M1806" t="str">
            <v/>
          </cell>
          <cell r="O1806" t="str">
            <v/>
          </cell>
          <cell r="P1806" t="str">
            <v/>
          </cell>
        </row>
        <row r="1807">
          <cell r="C1807" t="str">
            <v>116BPE0450</v>
          </cell>
          <cell r="D1807" t="str">
            <v>ENTR BR-232/361 (SALGUEIRO)</v>
          </cell>
          <cell r="E1807" t="str">
            <v>ENTR PE-460</v>
          </cell>
          <cell r="F1807">
            <v>25.7</v>
          </cell>
          <cell r="G1807">
            <v>43.5</v>
          </cell>
          <cell r="H1807">
            <v>17.8</v>
          </cell>
          <cell r="I1807" t="str">
            <v>PAV</v>
          </cell>
          <cell r="J1807" t="str">
            <v>*</v>
          </cell>
          <cell r="L1807" t="str">
            <v/>
          </cell>
          <cell r="M1807" t="str">
            <v/>
          </cell>
          <cell r="O1807" t="str">
            <v/>
          </cell>
          <cell r="P1807" t="str">
            <v/>
          </cell>
        </row>
        <row r="1808">
          <cell r="C1808" t="str">
            <v>116BPE0460</v>
          </cell>
          <cell r="D1808" t="str">
            <v>ENTR PE-460</v>
          </cell>
          <cell r="E1808" t="str">
            <v>ENTR BR-316/428 (P/CABROBÓ)</v>
          </cell>
          <cell r="F1808">
            <v>43.5</v>
          </cell>
          <cell r="G1808">
            <v>82.7</v>
          </cell>
          <cell r="H1808">
            <v>39.200000000000003</v>
          </cell>
          <cell r="I1808" t="str">
            <v>PAV</v>
          </cell>
          <cell r="J1808" t="str">
            <v>*</v>
          </cell>
          <cell r="L1808" t="str">
            <v/>
          </cell>
          <cell r="M1808" t="str">
            <v/>
          </cell>
          <cell r="O1808" t="str">
            <v/>
          </cell>
          <cell r="P1808" t="str">
            <v/>
          </cell>
        </row>
        <row r="1809">
          <cell r="C1809" t="str">
            <v>116BPE0470</v>
          </cell>
          <cell r="D1809" t="str">
            <v>ENTR BR-316/428 (P/CABROBÓ)</v>
          </cell>
          <cell r="E1809" t="str">
            <v>DIV PE/BA</v>
          </cell>
          <cell r="F1809">
            <v>82.7</v>
          </cell>
          <cell r="G1809">
            <v>92.2</v>
          </cell>
          <cell r="H1809">
            <v>9.5</v>
          </cell>
          <cell r="I1809" t="str">
            <v>PAV</v>
          </cell>
          <cell r="J1809" t="str">
            <v>*</v>
          </cell>
          <cell r="L1809" t="str">
            <v/>
          </cell>
          <cell r="M1809" t="str">
            <v/>
          </cell>
          <cell r="O1809" t="str">
            <v/>
          </cell>
          <cell r="P1809" t="str">
            <v/>
          </cell>
        </row>
        <row r="1810">
          <cell r="J1810" t="str">
            <v/>
          </cell>
        </row>
        <row r="1811">
          <cell r="C1811" t="str">
            <v>122BPE0270</v>
          </cell>
          <cell r="D1811" t="str">
            <v>DIV CE/PE</v>
          </cell>
          <cell r="E1811" t="str">
            <v>ENTR PE-585</v>
          </cell>
          <cell r="F1811">
            <v>0</v>
          </cell>
          <cell r="G1811">
            <v>20.5</v>
          </cell>
          <cell r="H1811">
            <v>20.5</v>
          </cell>
          <cell r="I1811" t="str">
            <v>PAV</v>
          </cell>
          <cell r="J1811" t="str">
            <v/>
          </cell>
          <cell r="L1811" t="str">
            <v/>
          </cell>
          <cell r="M1811" t="str">
            <v/>
          </cell>
          <cell r="O1811" t="str">
            <v/>
          </cell>
          <cell r="P1811" t="str">
            <v>2003</v>
          </cell>
        </row>
        <row r="1812">
          <cell r="C1812" t="str">
            <v>122BPE0290</v>
          </cell>
          <cell r="D1812" t="str">
            <v>ENTR PE-585</v>
          </cell>
          <cell r="E1812" t="str">
            <v>EXÚ</v>
          </cell>
          <cell r="F1812">
            <v>20.5</v>
          </cell>
          <cell r="G1812">
            <v>36.799999999999997</v>
          </cell>
          <cell r="H1812">
            <v>16.3</v>
          </cell>
          <cell r="I1812" t="str">
            <v>PAV</v>
          </cell>
          <cell r="J1812" t="str">
            <v/>
          </cell>
          <cell r="L1812" t="str">
            <v/>
          </cell>
          <cell r="M1812" t="str">
            <v/>
          </cell>
          <cell r="O1812" t="str">
            <v/>
          </cell>
          <cell r="P1812" t="str">
            <v>2003</v>
          </cell>
        </row>
        <row r="1813">
          <cell r="C1813" t="str">
            <v>122BPE0295</v>
          </cell>
          <cell r="D1813" t="str">
            <v>EXÚ</v>
          </cell>
          <cell r="E1813" t="str">
            <v>ENTR PE-507</v>
          </cell>
          <cell r="F1813">
            <v>36.799999999999997</v>
          </cell>
          <cell r="G1813">
            <v>40.1</v>
          </cell>
          <cell r="H1813">
            <v>3.3</v>
          </cell>
          <cell r="I1813" t="str">
            <v>PAV</v>
          </cell>
          <cell r="J1813" t="str">
            <v/>
          </cell>
          <cell r="L1813" t="str">
            <v/>
          </cell>
          <cell r="M1813" t="str">
            <v/>
          </cell>
          <cell r="O1813" t="str">
            <v/>
          </cell>
          <cell r="P1813" t="str">
            <v>2003</v>
          </cell>
        </row>
        <row r="1814">
          <cell r="C1814" t="str">
            <v>122BPE0300</v>
          </cell>
          <cell r="D1814" t="str">
            <v>ENTR PE-507</v>
          </cell>
          <cell r="E1814" t="str">
            <v>BODOCÓ</v>
          </cell>
          <cell r="F1814">
            <v>40.1</v>
          </cell>
          <cell r="G1814">
            <v>77.099999999999994</v>
          </cell>
          <cell r="H1814">
            <v>37</v>
          </cell>
          <cell r="I1814" t="str">
            <v>PAV</v>
          </cell>
          <cell r="J1814" t="str">
            <v/>
          </cell>
          <cell r="L1814" t="str">
            <v/>
          </cell>
          <cell r="M1814" t="str">
            <v/>
          </cell>
          <cell r="O1814" t="str">
            <v/>
          </cell>
          <cell r="P1814" t="str">
            <v>2003</v>
          </cell>
        </row>
        <row r="1815">
          <cell r="C1815" t="str">
            <v>122BPE0305</v>
          </cell>
          <cell r="D1815" t="str">
            <v>BODOCÓ</v>
          </cell>
          <cell r="E1815" t="str">
            <v>ENTR BR-316 (OURICURI)</v>
          </cell>
          <cell r="F1815">
            <v>77.099999999999994</v>
          </cell>
          <cell r="G1815">
            <v>95.8</v>
          </cell>
          <cell r="H1815">
            <v>18.7</v>
          </cell>
          <cell r="I1815" t="str">
            <v>PAV</v>
          </cell>
          <cell r="J1815" t="str">
            <v/>
          </cell>
          <cell r="L1815" t="str">
            <v/>
          </cell>
          <cell r="M1815" t="str">
            <v/>
          </cell>
          <cell r="O1815" t="str">
            <v/>
          </cell>
          <cell r="P1815" t="str">
            <v>2003</v>
          </cell>
        </row>
        <row r="1816">
          <cell r="C1816" t="str">
            <v>122BPE0310</v>
          </cell>
          <cell r="D1816" t="str">
            <v>ENTR BR-316 (OURICURI)</v>
          </cell>
          <cell r="E1816" t="str">
            <v>ENTR PE-605 (SANTA CRUZ)</v>
          </cell>
          <cell r="F1816">
            <v>95.8</v>
          </cell>
          <cell r="G1816">
            <v>149.80000000000001</v>
          </cell>
          <cell r="H1816">
            <v>54</v>
          </cell>
          <cell r="I1816" t="str">
            <v>PAV</v>
          </cell>
          <cell r="J1816" t="str">
            <v/>
          </cell>
          <cell r="L1816" t="str">
            <v/>
          </cell>
          <cell r="M1816" t="str">
            <v/>
          </cell>
          <cell r="O1816" t="str">
            <v/>
          </cell>
          <cell r="P1816" t="str">
            <v>2003</v>
          </cell>
        </row>
        <row r="1817">
          <cell r="C1817" t="str">
            <v>122BPE0330</v>
          </cell>
          <cell r="D1817" t="str">
            <v>ENTR PE-605 (SANTA CRUZ)</v>
          </cell>
          <cell r="E1817" t="str">
            <v>ENTR PE-635</v>
          </cell>
          <cell r="F1817">
            <v>149.80000000000001</v>
          </cell>
          <cell r="G1817">
            <v>181</v>
          </cell>
          <cell r="H1817">
            <v>31.2</v>
          </cell>
          <cell r="I1817" t="str">
            <v>PAV</v>
          </cell>
          <cell r="J1817" t="str">
            <v/>
          </cell>
          <cell r="L1817" t="str">
            <v/>
          </cell>
          <cell r="M1817" t="str">
            <v/>
          </cell>
          <cell r="O1817" t="str">
            <v/>
          </cell>
          <cell r="P1817" t="str">
            <v>2003</v>
          </cell>
        </row>
        <row r="1818">
          <cell r="C1818" t="str">
            <v>122BPE0340</v>
          </cell>
          <cell r="D1818" t="str">
            <v>ENTR PE-635</v>
          </cell>
          <cell r="E1818" t="str">
            <v>ENTR PE-555</v>
          </cell>
          <cell r="F1818">
            <v>181</v>
          </cell>
          <cell r="G1818">
            <v>221.3</v>
          </cell>
          <cell r="H1818">
            <v>40.299999999999997</v>
          </cell>
          <cell r="I1818" t="str">
            <v>PAV</v>
          </cell>
          <cell r="J1818" t="str">
            <v/>
          </cell>
          <cell r="L1818" t="str">
            <v/>
          </cell>
          <cell r="M1818" t="str">
            <v/>
          </cell>
          <cell r="O1818" t="str">
            <v/>
          </cell>
          <cell r="P1818" t="str">
            <v>2003</v>
          </cell>
        </row>
        <row r="1819">
          <cell r="C1819" t="str">
            <v>122BPE0350</v>
          </cell>
          <cell r="D1819" t="str">
            <v>ENTR PE-555</v>
          </cell>
          <cell r="E1819" t="str">
            <v>ENTR BR-428(A) (LAGOA GRANDE)</v>
          </cell>
          <cell r="F1819">
            <v>221.3</v>
          </cell>
          <cell r="G1819">
            <v>255.6</v>
          </cell>
          <cell r="H1819">
            <v>34.299999999999997</v>
          </cell>
          <cell r="I1819" t="str">
            <v>PAV</v>
          </cell>
          <cell r="J1819" t="str">
            <v/>
          </cell>
          <cell r="L1819" t="str">
            <v/>
          </cell>
          <cell r="M1819" t="str">
            <v/>
          </cell>
          <cell r="O1819" t="str">
            <v/>
          </cell>
          <cell r="P1819" t="str">
            <v>2003</v>
          </cell>
        </row>
        <row r="1820">
          <cell r="C1820" t="str">
            <v>122BPE0370</v>
          </cell>
          <cell r="D1820" t="str">
            <v>ENTR BR-428(A) (LAGOA GRANDE)</v>
          </cell>
          <cell r="E1820" t="str">
            <v>ENTR BR-235/407/423/428(B) (DIV PE/BA) (PETROLINA/JUAZEIRO)</v>
          </cell>
          <cell r="F1820">
            <v>255.6</v>
          </cell>
          <cell r="G1820">
            <v>308.8</v>
          </cell>
          <cell r="H1820">
            <v>53.2</v>
          </cell>
          <cell r="I1820" t="str">
            <v>PAV</v>
          </cell>
          <cell r="J1820" t="str">
            <v>*</v>
          </cell>
          <cell r="K1820" t="str">
            <v>428BPE0070</v>
          </cell>
          <cell r="L1820" t="str">
            <v/>
          </cell>
          <cell r="M1820" t="str">
            <v/>
          </cell>
          <cell r="O1820" t="str">
            <v/>
          </cell>
          <cell r="P1820" t="str">
            <v/>
          </cell>
        </row>
        <row r="1821">
          <cell r="J1821" t="str">
            <v/>
          </cell>
        </row>
        <row r="1822">
          <cell r="C1822" t="str">
            <v>232BPE0010</v>
          </cell>
          <cell r="D1822" t="str">
            <v>PONTE LIMA CASTRO (RECIFE)</v>
          </cell>
          <cell r="E1822" t="str">
            <v>ENTR BR-101 (RECIFE)</v>
          </cell>
          <cell r="F1822">
            <v>0</v>
          </cell>
          <cell r="G1822">
            <v>4.7</v>
          </cell>
          <cell r="H1822">
            <v>4.7</v>
          </cell>
          <cell r="I1822" t="str">
            <v>DUP</v>
          </cell>
          <cell r="J1822" t="str">
            <v/>
          </cell>
          <cell r="L1822" t="str">
            <v/>
          </cell>
          <cell r="M1822" t="str">
            <v/>
          </cell>
          <cell r="O1822" t="str">
            <v/>
          </cell>
          <cell r="P1822" t="str">
            <v/>
          </cell>
        </row>
        <row r="1823">
          <cell r="C1823" t="str">
            <v>232BPE0015</v>
          </cell>
          <cell r="D1823" t="str">
            <v>ENTR BR-101 (RECIFE)</v>
          </cell>
          <cell r="E1823" t="str">
            <v>ENTR BR-408 (VIADUTO DE ITAPACURA)</v>
          </cell>
          <cell r="F1823">
            <v>4.7</v>
          </cell>
          <cell r="G1823">
            <v>10.4</v>
          </cell>
          <cell r="H1823">
            <v>5.7</v>
          </cell>
          <cell r="I1823" t="str">
            <v>DUP</v>
          </cell>
          <cell r="J1823" t="str">
            <v/>
          </cell>
          <cell r="L1823" t="str">
            <v/>
          </cell>
          <cell r="M1823" t="str">
            <v/>
          </cell>
          <cell r="O1823" t="str">
            <v/>
          </cell>
          <cell r="P1823" t="str">
            <v/>
          </cell>
          <cell r="Q1823" t="str">
            <v>CV 12/02</v>
          </cell>
        </row>
        <row r="1824">
          <cell r="C1824" t="str">
            <v>232BPE0017</v>
          </cell>
          <cell r="D1824" t="str">
            <v>ENTR BR-408 (VIADUTO DE ITAPACURA)</v>
          </cell>
          <cell r="E1824" t="str">
            <v>ENTR PE-020 (P/JABOATÃO)</v>
          </cell>
          <cell r="F1824">
            <v>10.4</v>
          </cell>
          <cell r="G1824">
            <v>14.4</v>
          </cell>
          <cell r="H1824">
            <v>4</v>
          </cell>
          <cell r="I1824" t="str">
            <v>DUP</v>
          </cell>
          <cell r="J1824" t="str">
            <v/>
          </cell>
          <cell r="L1824" t="str">
            <v/>
          </cell>
          <cell r="M1824" t="str">
            <v/>
          </cell>
          <cell r="O1824" t="str">
            <v/>
          </cell>
          <cell r="P1824" t="str">
            <v/>
          </cell>
          <cell r="Q1824" t="str">
            <v>CV 12/02</v>
          </cell>
        </row>
        <row r="1825">
          <cell r="C1825" t="str">
            <v>232BPE0020</v>
          </cell>
          <cell r="D1825" t="str">
            <v>ENTR PE-020 (P/JABOATÃO)</v>
          </cell>
          <cell r="E1825" t="str">
            <v>ENTR PE-007 (P/MORENO)</v>
          </cell>
          <cell r="F1825">
            <v>14.4</v>
          </cell>
          <cell r="G1825">
            <v>26.9</v>
          </cell>
          <cell r="H1825">
            <v>12.5</v>
          </cell>
          <cell r="I1825" t="str">
            <v>DUP</v>
          </cell>
          <cell r="J1825" t="str">
            <v/>
          </cell>
          <cell r="L1825" t="str">
            <v/>
          </cell>
          <cell r="M1825" t="str">
            <v/>
          </cell>
          <cell r="O1825" t="str">
            <v/>
          </cell>
          <cell r="P1825" t="str">
            <v/>
          </cell>
          <cell r="Q1825" t="str">
            <v>CV 12/02</v>
          </cell>
        </row>
        <row r="1826">
          <cell r="C1826" t="str">
            <v>232BPE0030</v>
          </cell>
          <cell r="D1826" t="str">
            <v>ENTR PE-007 (P/MORENO)</v>
          </cell>
          <cell r="E1826" t="str">
            <v>ENTR PE-050</v>
          </cell>
          <cell r="F1826">
            <v>26.9</v>
          </cell>
          <cell r="G1826">
            <v>42.9</v>
          </cell>
          <cell r="H1826">
            <v>16</v>
          </cell>
          <cell r="I1826" t="str">
            <v>DUP</v>
          </cell>
          <cell r="J1826" t="str">
            <v/>
          </cell>
          <cell r="L1826" t="str">
            <v/>
          </cell>
          <cell r="M1826" t="str">
            <v/>
          </cell>
          <cell r="O1826" t="str">
            <v/>
          </cell>
          <cell r="P1826" t="str">
            <v/>
          </cell>
          <cell r="Q1826" t="str">
            <v>CV 12/02</v>
          </cell>
        </row>
        <row r="1827">
          <cell r="C1827" t="str">
            <v>232BPE0050</v>
          </cell>
          <cell r="D1827" t="str">
            <v>ENTR PE-050</v>
          </cell>
          <cell r="E1827" t="str">
            <v>ENTR PE-045 (VITÓRIA DE SANTO ANTÃO)</v>
          </cell>
          <cell r="F1827">
            <v>42.9</v>
          </cell>
          <cell r="G1827">
            <v>45</v>
          </cell>
          <cell r="H1827">
            <v>2.1</v>
          </cell>
          <cell r="I1827" t="str">
            <v>DUP</v>
          </cell>
          <cell r="J1827" t="str">
            <v/>
          </cell>
          <cell r="L1827" t="str">
            <v/>
          </cell>
          <cell r="M1827" t="str">
            <v/>
          </cell>
          <cell r="O1827" t="str">
            <v/>
          </cell>
          <cell r="P1827" t="str">
            <v/>
          </cell>
          <cell r="Q1827" t="str">
            <v>CV 12/02</v>
          </cell>
        </row>
        <row r="1828">
          <cell r="C1828" t="str">
            <v>232BPE0060</v>
          </cell>
          <cell r="D1828" t="str">
            <v>ENTR PE-045 (VITÓRIA DE SANTO ANTÃO)</v>
          </cell>
          <cell r="E1828" t="str">
            <v>ENTR PE-058</v>
          </cell>
          <cell r="F1828">
            <v>45</v>
          </cell>
          <cell r="G1828">
            <v>58.5</v>
          </cell>
          <cell r="H1828">
            <v>13.5</v>
          </cell>
          <cell r="I1828" t="str">
            <v>DUP</v>
          </cell>
          <cell r="J1828" t="str">
            <v/>
          </cell>
          <cell r="L1828" t="str">
            <v/>
          </cell>
          <cell r="M1828" t="str">
            <v/>
          </cell>
          <cell r="O1828" t="str">
            <v/>
          </cell>
          <cell r="P1828" t="str">
            <v/>
          </cell>
          <cell r="Q1828" t="str">
            <v>CV 12/02</v>
          </cell>
        </row>
        <row r="1829">
          <cell r="C1829" t="str">
            <v>232BPE0070</v>
          </cell>
          <cell r="D1829" t="str">
            <v>ENTR PE-058</v>
          </cell>
          <cell r="E1829" t="str">
            <v>ENTR PE-071 (P/CHÁ GRANDE)</v>
          </cell>
          <cell r="F1829">
            <v>58.5</v>
          </cell>
          <cell r="G1829">
            <v>71.5</v>
          </cell>
          <cell r="H1829">
            <v>13</v>
          </cell>
          <cell r="I1829" t="str">
            <v>DUP</v>
          </cell>
          <cell r="J1829" t="str">
            <v/>
          </cell>
          <cell r="L1829" t="str">
            <v/>
          </cell>
          <cell r="M1829" t="str">
            <v/>
          </cell>
          <cell r="O1829" t="str">
            <v/>
          </cell>
          <cell r="P1829" t="str">
            <v/>
          </cell>
          <cell r="Q1829" t="str">
            <v>CV 12/02</v>
          </cell>
        </row>
        <row r="1830">
          <cell r="C1830" t="str">
            <v>232BPE0090</v>
          </cell>
          <cell r="D1830" t="str">
            <v>ENTR PE-071 (P/CHÁ GRANDE)</v>
          </cell>
          <cell r="E1830" t="str">
            <v>ENTR PE-078</v>
          </cell>
          <cell r="F1830">
            <v>71.5</v>
          </cell>
          <cell r="G1830">
            <v>77.2</v>
          </cell>
          <cell r="H1830">
            <v>5.7</v>
          </cell>
          <cell r="I1830" t="str">
            <v>DUP</v>
          </cell>
          <cell r="J1830" t="str">
            <v/>
          </cell>
          <cell r="L1830" t="str">
            <v/>
          </cell>
          <cell r="M1830" t="str">
            <v/>
          </cell>
          <cell r="O1830" t="str">
            <v/>
          </cell>
          <cell r="P1830" t="str">
            <v/>
          </cell>
          <cell r="Q1830" t="str">
            <v>CV 12/02</v>
          </cell>
        </row>
        <row r="1831">
          <cell r="C1831" t="str">
            <v>232BPE0110</v>
          </cell>
          <cell r="D1831" t="str">
            <v>ENTR PE-078</v>
          </cell>
          <cell r="E1831" t="str">
            <v>ENTR PE-087 (GRAVATÁ)</v>
          </cell>
          <cell r="F1831">
            <v>77.2</v>
          </cell>
          <cell r="G1831">
            <v>88.4</v>
          </cell>
          <cell r="H1831">
            <v>11.2</v>
          </cell>
          <cell r="I1831" t="str">
            <v>DUP</v>
          </cell>
          <cell r="J1831" t="str">
            <v/>
          </cell>
          <cell r="L1831" t="str">
            <v/>
          </cell>
          <cell r="M1831" t="str">
            <v/>
          </cell>
          <cell r="O1831" t="str">
            <v/>
          </cell>
          <cell r="P1831" t="str">
            <v/>
          </cell>
          <cell r="Q1831" t="str">
            <v>CV 12/02</v>
          </cell>
        </row>
        <row r="1832">
          <cell r="C1832" t="str">
            <v>232BPE0120</v>
          </cell>
          <cell r="D1832" t="str">
            <v>ENTR PE-087 (GRAVATÁ)</v>
          </cell>
          <cell r="E1832" t="str">
            <v>ENTR PE-097 (BEZERROS)</v>
          </cell>
          <cell r="F1832">
            <v>88.4</v>
          </cell>
          <cell r="G1832">
            <v>99.9</v>
          </cell>
          <cell r="H1832">
            <v>11.5</v>
          </cell>
          <cell r="I1832" t="str">
            <v>DUP</v>
          </cell>
          <cell r="J1832" t="str">
            <v/>
          </cell>
          <cell r="L1832" t="str">
            <v/>
          </cell>
          <cell r="M1832" t="str">
            <v/>
          </cell>
          <cell r="O1832" t="str">
            <v/>
          </cell>
          <cell r="P1832" t="str">
            <v/>
          </cell>
          <cell r="Q1832" t="str">
            <v>CV 12/02</v>
          </cell>
        </row>
        <row r="1833">
          <cell r="C1833" t="str">
            <v>232BPE0130</v>
          </cell>
          <cell r="D1833" t="str">
            <v>ENTR PE-097 (BEZERROS)</v>
          </cell>
          <cell r="E1833" t="str">
            <v>ENTR PE-103 (P/BONITO)</v>
          </cell>
          <cell r="F1833">
            <v>99.9</v>
          </cell>
          <cell r="G1833">
            <v>102.1</v>
          </cell>
          <cell r="H1833">
            <v>2.2000000000000002</v>
          </cell>
          <cell r="I1833" t="str">
            <v>DUP</v>
          </cell>
          <cell r="J1833" t="str">
            <v/>
          </cell>
          <cell r="L1833" t="str">
            <v/>
          </cell>
          <cell r="M1833" t="str">
            <v/>
          </cell>
          <cell r="O1833" t="str">
            <v/>
          </cell>
          <cell r="P1833" t="str">
            <v/>
          </cell>
          <cell r="Q1833" t="str">
            <v>CV 12/02</v>
          </cell>
        </row>
        <row r="1834">
          <cell r="C1834" t="str">
            <v>232BPE0140</v>
          </cell>
          <cell r="D1834" t="str">
            <v>ENTR PE-103 (P/BONITO)</v>
          </cell>
          <cell r="E1834" t="str">
            <v>ENTR BR-104/423(A) (CARUARÚ)</v>
          </cell>
          <cell r="F1834">
            <v>102.1</v>
          </cell>
          <cell r="G1834">
            <v>129.9</v>
          </cell>
          <cell r="H1834">
            <v>27.8</v>
          </cell>
          <cell r="I1834" t="str">
            <v>DUP</v>
          </cell>
          <cell r="J1834" t="str">
            <v/>
          </cell>
          <cell r="L1834" t="str">
            <v/>
          </cell>
          <cell r="M1834" t="str">
            <v/>
          </cell>
          <cell r="O1834" t="str">
            <v/>
          </cell>
          <cell r="P1834" t="str">
            <v/>
          </cell>
          <cell r="Q1834" t="str">
            <v>CV 12/02</v>
          </cell>
        </row>
        <row r="1835">
          <cell r="C1835" t="str">
            <v>232BPE0150</v>
          </cell>
          <cell r="D1835" t="str">
            <v>ENTR BR-104/423(A) (CARUARÚ)</v>
          </cell>
          <cell r="E1835" t="str">
            <v>ENTR BR-423(B) (SÃO CAETANO)</v>
          </cell>
          <cell r="F1835">
            <v>129.9</v>
          </cell>
          <cell r="G1835">
            <v>148.1</v>
          </cell>
          <cell r="H1835">
            <v>18.2</v>
          </cell>
          <cell r="I1835" t="str">
            <v>EOD</v>
          </cell>
          <cell r="J1835" t="str">
            <v>*</v>
          </cell>
          <cell r="K1835" t="str">
            <v>423BPE0010</v>
          </cell>
          <cell r="L1835" t="str">
            <v/>
          </cell>
          <cell r="M1835" t="str">
            <v/>
          </cell>
          <cell r="O1835" t="str">
            <v/>
          </cell>
          <cell r="P1835" t="str">
            <v/>
          </cell>
        </row>
        <row r="1836">
          <cell r="C1836" t="str">
            <v>232BPE0170</v>
          </cell>
          <cell r="D1836" t="str">
            <v>ENTR BR-423(B) (SÃO CAETANO)</v>
          </cell>
          <cell r="E1836" t="str">
            <v>ENTR PE-144</v>
          </cell>
          <cell r="F1836">
            <v>148.1</v>
          </cell>
          <cell r="G1836">
            <v>163.4</v>
          </cell>
          <cell r="H1836">
            <v>15.3</v>
          </cell>
          <cell r="I1836" t="str">
            <v>PAV</v>
          </cell>
          <cell r="J1836" t="str">
            <v>*</v>
          </cell>
          <cell r="L1836" t="str">
            <v/>
          </cell>
          <cell r="M1836" t="str">
            <v/>
          </cell>
          <cell r="O1836" t="str">
            <v/>
          </cell>
          <cell r="P1836" t="str">
            <v/>
          </cell>
        </row>
        <row r="1837">
          <cell r="C1837" t="str">
            <v>232BPE0190</v>
          </cell>
          <cell r="D1837" t="str">
            <v>ENTR PE-144</v>
          </cell>
          <cell r="E1837" t="str">
            <v>ENTR PE-180 (BELO JARDIM)</v>
          </cell>
          <cell r="F1837">
            <v>163.4</v>
          </cell>
          <cell r="G1837">
            <v>181.8</v>
          </cell>
          <cell r="H1837">
            <v>18.399999999999999</v>
          </cell>
          <cell r="I1837" t="str">
            <v>PAV</v>
          </cell>
          <cell r="J1837" t="str">
            <v>*</v>
          </cell>
          <cell r="L1837" t="str">
            <v/>
          </cell>
          <cell r="M1837" t="str">
            <v/>
          </cell>
          <cell r="O1837" t="str">
            <v/>
          </cell>
          <cell r="P1837" t="str">
            <v/>
          </cell>
        </row>
        <row r="1838">
          <cell r="C1838" t="str">
            <v>232BPE0210</v>
          </cell>
          <cell r="D1838" t="str">
            <v>ENTR PE-180 (BELO JARDIM)</v>
          </cell>
          <cell r="E1838" t="str">
            <v>ENTR PE-217 (PESQUEIRA)</v>
          </cell>
          <cell r="F1838">
            <v>181.8</v>
          </cell>
          <cell r="G1838">
            <v>213</v>
          </cell>
          <cell r="H1838">
            <v>31.2</v>
          </cell>
          <cell r="I1838" t="str">
            <v>PAV</v>
          </cell>
          <cell r="J1838" t="str">
            <v>*</v>
          </cell>
          <cell r="L1838" t="str">
            <v/>
          </cell>
          <cell r="M1838" t="str">
            <v/>
          </cell>
          <cell r="O1838" t="str">
            <v/>
          </cell>
          <cell r="P1838" t="str">
            <v/>
          </cell>
        </row>
        <row r="1839">
          <cell r="C1839" t="str">
            <v>232BPE0230</v>
          </cell>
          <cell r="D1839" t="str">
            <v>ENTR PE-217 (PESQUEIRA)</v>
          </cell>
          <cell r="E1839" t="str">
            <v>ENTR BR-424 (ARCOVERDE)</v>
          </cell>
          <cell r="F1839">
            <v>213</v>
          </cell>
          <cell r="G1839">
            <v>253.1</v>
          </cell>
          <cell r="H1839">
            <v>40.1</v>
          </cell>
          <cell r="I1839" t="str">
            <v>PAV</v>
          </cell>
          <cell r="J1839" t="str">
            <v>*</v>
          </cell>
          <cell r="L1839" t="str">
            <v/>
          </cell>
          <cell r="M1839" t="str">
            <v/>
          </cell>
          <cell r="O1839" t="str">
            <v/>
          </cell>
          <cell r="P1839" t="str">
            <v/>
          </cell>
        </row>
        <row r="1840">
          <cell r="C1840" t="str">
            <v>232BPE0250</v>
          </cell>
          <cell r="D1840" t="str">
            <v>ENTR BR-424 (ARCOVERDE)</v>
          </cell>
          <cell r="E1840" t="str">
            <v>ENTR PE-270 (P/BUÍQUE)</v>
          </cell>
          <cell r="F1840">
            <v>253.1</v>
          </cell>
          <cell r="G1840">
            <v>253.4</v>
          </cell>
          <cell r="H1840">
            <v>0.3</v>
          </cell>
          <cell r="I1840" t="str">
            <v>PAV</v>
          </cell>
          <cell r="J1840" t="str">
            <v>*</v>
          </cell>
          <cell r="L1840" t="str">
            <v/>
          </cell>
          <cell r="M1840" t="str">
            <v/>
          </cell>
          <cell r="O1840" t="str">
            <v/>
          </cell>
          <cell r="P1840" t="str">
            <v/>
          </cell>
        </row>
        <row r="1841">
          <cell r="C1841" t="str">
            <v>232BPE0260</v>
          </cell>
          <cell r="D1841" t="str">
            <v>ENTR PE-270 (P/BUÍQUE)</v>
          </cell>
          <cell r="E1841" t="str">
            <v>ENTR BR-110 (CRUZEIRO DO NORDESTE)</v>
          </cell>
          <cell r="F1841">
            <v>253.4</v>
          </cell>
          <cell r="G1841">
            <v>279.5</v>
          </cell>
          <cell r="H1841">
            <v>26.1</v>
          </cell>
          <cell r="I1841" t="str">
            <v>PAV</v>
          </cell>
          <cell r="J1841" t="str">
            <v>*</v>
          </cell>
          <cell r="L1841" t="str">
            <v/>
          </cell>
          <cell r="M1841" t="str">
            <v/>
          </cell>
          <cell r="O1841" t="str">
            <v/>
          </cell>
          <cell r="P1841" t="str">
            <v/>
          </cell>
        </row>
        <row r="1842">
          <cell r="C1842" t="str">
            <v>232BPE0270</v>
          </cell>
          <cell r="D1842" t="str">
            <v>ENTR BR-110 (CRUZEIRO DO NORDESTE)</v>
          </cell>
          <cell r="E1842" t="str">
            <v>ENTR PE-280 (P/SERTÂNIA)</v>
          </cell>
          <cell r="F1842">
            <v>279.5</v>
          </cell>
          <cell r="G1842">
            <v>326.60000000000002</v>
          </cell>
          <cell r="H1842">
            <v>47.1</v>
          </cell>
          <cell r="I1842" t="str">
            <v>PAV</v>
          </cell>
          <cell r="J1842" t="str">
            <v>*</v>
          </cell>
          <cell r="L1842" t="str">
            <v/>
          </cell>
          <cell r="M1842" t="str">
            <v/>
          </cell>
          <cell r="O1842" t="str">
            <v/>
          </cell>
          <cell r="P1842" t="str">
            <v/>
          </cell>
        </row>
        <row r="1843">
          <cell r="C1843" t="str">
            <v>232BPE0290</v>
          </cell>
          <cell r="D1843" t="str">
            <v>ENTR PE-280 (P/SERTÂNIA)</v>
          </cell>
          <cell r="E1843" t="str">
            <v>ENTR PE-310/312 (CUSTÓDIA)</v>
          </cell>
          <cell r="F1843">
            <v>326.60000000000002</v>
          </cell>
          <cell r="G1843">
            <v>334.4</v>
          </cell>
          <cell r="H1843">
            <v>7.8</v>
          </cell>
          <cell r="I1843" t="str">
            <v>PAV</v>
          </cell>
          <cell r="J1843" t="str">
            <v>*</v>
          </cell>
          <cell r="L1843" t="str">
            <v/>
          </cell>
          <cell r="M1843" t="str">
            <v/>
          </cell>
          <cell r="O1843" t="str">
            <v/>
          </cell>
          <cell r="P1843" t="str">
            <v/>
          </cell>
        </row>
        <row r="1844">
          <cell r="C1844" t="str">
            <v>232BPE0300</v>
          </cell>
          <cell r="D1844" t="str">
            <v>ENTR PE-310/312 (CUSTÓDIA)</v>
          </cell>
          <cell r="E1844" t="str">
            <v>ENTR BR-426/PE-340 (SÍTIO DOS NUNES)</v>
          </cell>
          <cell r="F1844">
            <v>334.4</v>
          </cell>
          <cell r="G1844">
            <v>358.3</v>
          </cell>
          <cell r="H1844">
            <v>23.9</v>
          </cell>
          <cell r="I1844" t="str">
            <v>PAV</v>
          </cell>
          <cell r="J1844" t="str">
            <v>*</v>
          </cell>
          <cell r="L1844" t="str">
            <v/>
          </cell>
          <cell r="M1844" t="str">
            <v/>
          </cell>
          <cell r="O1844" t="str">
            <v/>
          </cell>
          <cell r="P1844" t="str">
            <v/>
          </cell>
        </row>
        <row r="1845">
          <cell r="C1845" t="str">
            <v>232BPE0310</v>
          </cell>
          <cell r="D1845" t="str">
            <v>ENTR BR-426/PE-340 (SÍTIO DOS NUNES)</v>
          </cell>
          <cell r="E1845" t="str">
            <v>ENTR PE-390 (P/FLORESTA)</v>
          </cell>
          <cell r="F1845">
            <v>358.3</v>
          </cell>
          <cell r="G1845">
            <v>405.9</v>
          </cell>
          <cell r="H1845">
            <v>47.6</v>
          </cell>
          <cell r="I1845" t="str">
            <v>PAV</v>
          </cell>
          <cell r="J1845" t="str">
            <v>*</v>
          </cell>
          <cell r="L1845" t="str">
            <v/>
          </cell>
          <cell r="M1845" t="str">
            <v/>
          </cell>
          <cell r="O1845" t="str">
            <v/>
          </cell>
          <cell r="P1845" t="str">
            <v/>
          </cell>
        </row>
        <row r="1846">
          <cell r="C1846" t="str">
            <v>232BPE0330</v>
          </cell>
          <cell r="D1846" t="str">
            <v>ENTR PE-390 (P/FLORESTA)</v>
          </cell>
          <cell r="E1846" t="str">
            <v>ENTR PE-320 (P/FLÔRES)</v>
          </cell>
          <cell r="F1846">
            <v>405.9</v>
          </cell>
          <cell r="G1846">
            <v>408.3</v>
          </cell>
          <cell r="H1846">
            <v>2.4</v>
          </cell>
          <cell r="I1846" t="str">
            <v>PAV</v>
          </cell>
          <cell r="J1846" t="str">
            <v>*</v>
          </cell>
          <cell r="L1846" t="str">
            <v/>
          </cell>
          <cell r="M1846" t="str">
            <v/>
          </cell>
          <cell r="O1846" t="str">
            <v/>
          </cell>
          <cell r="P1846" t="str">
            <v/>
          </cell>
        </row>
        <row r="1847">
          <cell r="C1847" t="str">
            <v>232BPE0350</v>
          </cell>
          <cell r="D1847" t="str">
            <v>ENTR PE-320 (P/FLÔRES)</v>
          </cell>
          <cell r="E1847" t="str">
            <v>ENTR PE-365 (SERRA TALHADA)</v>
          </cell>
          <cell r="F1847">
            <v>408.3</v>
          </cell>
          <cell r="G1847">
            <v>412.2</v>
          </cell>
          <cell r="H1847">
            <v>3.9</v>
          </cell>
          <cell r="I1847" t="str">
            <v>PAV</v>
          </cell>
          <cell r="J1847" t="str">
            <v>*</v>
          </cell>
          <cell r="L1847" t="str">
            <v/>
          </cell>
          <cell r="M1847" t="str">
            <v/>
          </cell>
          <cell r="O1847" t="str">
            <v/>
          </cell>
          <cell r="P1847" t="str">
            <v/>
          </cell>
        </row>
        <row r="1848">
          <cell r="C1848" t="str">
            <v>232BPE0370</v>
          </cell>
          <cell r="D1848" t="str">
            <v>ENTR PE-365 (SERRA TALHADA)</v>
          </cell>
          <cell r="E1848" t="str">
            <v>ENTR PE-414</v>
          </cell>
          <cell r="F1848">
            <v>412.2</v>
          </cell>
          <cell r="G1848">
            <v>428.8</v>
          </cell>
          <cell r="H1848">
            <v>16.600000000000001</v>
          </cell>
          <cell r="I1848" t="str">
            <v>PAV</v>
          </cell>
          <cell r="J1848" t="str">
            <v>*</v>
          </cell>
          <cell r="L1848" t="str">
            <v/>
          </cell>
          <cell r="M1848" t="str">
            <v/>
          </cell>
          <cell r="O1848" t="str">
            <v/>
          </cell>
          <cell r="P1848" t="str">
            <v/>
          </cell>
        </row>
        <row r="1849">
          <cell r="C1849" t="str">
            <v>232BPE0390</v>
          </cell>
          <cell r="D1849" t="str">
            <v>ENTR PE-414</v>
          </cell>
          <cell r="E1849" t="str">
            <v>ENTR PE-430 (BOM NOME)</v>
          </cell>
          <cell r="F1849">
            <v>428.8</v>
          </cell>
          <cell r="G1849">
            <v>453.3</v>
          </cell>
          <cell r="H1849">
            <v>24.5</v>
          </cell>
          <cell r="I1849" t="str">
            <v>PAV</v>
          </cell>
          <cell r="J1849" t="str">
            <v>*</v>
          </cell>
          <cell r="L1849" t="str">
            <v/>
          </cell>
          <cell r="M1849" t="str">
            <v/>
          </cell>
          <cell r="O1849" t="str">
            <v/>
          </cell>
          <cell r="P1849" t="str">
            <v/>
          </cell>
        </row>
        <row r="1850">
          <cell r="C1850" t="str">
            <v>232BPE0400</v>
          </cell>
          <cell r="D1850" t="str">
            <v>ENTR PE-430 (BOM NOME)</v>
          </cell>
          <cell r="E1850" t="str">
            <v>ENTR PE-423 (P/MIRANDIBA)</v>
          </cell>
          <cell r="F1850">
            <v>453.3</v>
          </cell>
          <cell r="G1850">
            <v>462.7</v>
          </cell>
          <cell r="H1850">
            <v>9.4</v>
          </cell>
          <cell r="I1850" t="str">
            <v>PAV</v>
          </cell>
          <cell r="J1850" t="str">
            <v>*</v>
          </cell>
          <cell r="L1850" t="str">
            <v/>
          </cell>
          <cell r="M1850" t="str">
            <v/>
          </cell>
          <cell r="O1850" t="str">
            <v/>
          </cell>
          <cell r="P1850" t="str">
            <v/>
          </cell>
        </row>
        <row r="1851">
          <cell r="C1851" t="str">
            <v>232BPE0410</v>
          </cell>
          <cell r="D1851" t="str">
            <v>ENTR PE-423 (P/MIRANDIBA)</v>
          </cell>
          <cell r="E1851" t="str">
            <v>ENTR PE-450 (P/VERDEJANTE)</v>
          </cell>
          <cell r="F1851">
            <v>462.7</v>
          </cell>
          <cell r="G1851">
            <v>493.8</v>
          </cell>
          <cell r="H1851">
            <v>31.1</v>
          </cell>
          <cell r="I1851" t="str">
            <v>PAV</v>
          </cell>
          <cell r="J1851" t="str">
            <v>*</v>
          </cell>
          <cell r="L1851" t="str">
            <v/>
          </cell>
          <cell r="M1851" t="str">
            <v/>
          </cell>
          <cell r="O1851" t="str">
            <v/>
          </cell>
          <cell r="P1851" t="str">
            <v/>
          </cell>
        </row>
        <row r="1852">
          <cell r="C1852" t="str">
            <v>232BPE0420</v>
          </cell>
          <cell r="D1852" t="str">
            <v>ENTR PE-450 (P/VERDEJANTE)</v>
          </cell>
          <cell r="E1852" t="str">
            <v>ENTR BR-116/361 (SALGUEIRO)</v>
          </cell>
          <cell r="F1852">
            <v>493.8</v>
          </cell>
          <cell r="G1852">
            <v>513.20000000000005</v>
          </cell>
          <cell r="H1852">
            <v>19.399999999999999</v>
          </cell>
          <cell r="I1852" t="str">
            <v>PAV</v>
          </cell>
          <cell r="J1852" t="str">
            <v>*</v>
          </cell>
          <cell r="L1852" t="str">
            <v/>
          </cell>
          <cell r="M1852" t="str">
            <v/>
          </cell>
          <cell r="O1852" t="str">
            <v/>
          </cell>
          <cell r="P1852" t="str">
            <v/>
          </cell>
        </row>
        <row r="1853">
          <cell r="C1853" t="str">
            <v>232BPE0430</v>
          </cell>
          <cell r="D1853" t="str">
            <v>ENTR BR-116/361 (SALGUEIRO)</v>
          </cell>
          <cell r="E1853" t="str">
            <v>ENTR PE-507</v>
          </cell>
          <cell r="F1853">
            <v>513.20000000000005</v>
          </cell>
          <cell r="G1853">
            <v>521.70000000000005</v>
          </cell>
          <cell r="H1853">
            <v>8.5</v>
          </cell>
          <cell r="I1853" t="str">
            <v>PAV</v>
          </cell>
          <cell r="J1853" t="str">
            <v>*</v>
          </cell>
          <cell r="L1853" t="str">
            <v/>
          </cell>
          <cell r="M1853" t="str">
            <v/>
          </cell>
          <cell r="O1853" t="str">
            <v/>
          </cell>
          <cell r="P1853" t="str">
            <v/>
          </cell>
        </row>
        <row r="1854">
          <cell r="C1854" t="str">
            <v>232BPE0450</v>
          </cell>
          <cell r="D1854" t="str">
            <v>ENTR PE-507</v>
          </cell>
          <cell r="E1854" t="str">
            <v>ENTR BR-316 (PARNAMIRIM)</v>
          </cell>
          <cell r="F1854">
            <v>521.70000000000005</v>
          </cell>
          <cell r="G1854">
            <v>553.5</v>
          </cell>
          <cell r="H1854">
            <v>31.8</v>
          </cell>
          <cell r="I1854" t="str">
            <v>PAV</v>
          </cell>
          <cell r="J1854" t="str">
            <v>*</v>
          </cell>
          <cell r="L1854" t="str">
            <v/>
          </cell>
          <cell r="M1854" t="str">
            <v/>
          </cell>
          <cell r="O1854" t="str">
            <v/>
          </cell>
          <cell r="P1854" t="str">
            <v/>
          </cell>
        </row>
        <row r="1855">
          <cell r="C1855" t="str">
            <v>232BPE9010</v>
          </cell>
          <cell r="D1855" t="str">
            <v>ENTR BR-232 (KM 412,4)</v>
          </cell>
          <cell r="E1855" t="str">
            <v>ESTAÇÃO EXPERIMENTAL DR LAURO BEZERRA</v>
          </cell>
          <cell r="F1855">
            <v>0</v>
          </cell>
          <cell r="G1855">
            <v>3.6</v>
          </cell>
          <cell r="H1855">
            <v>3.6</v>
          </cell>
          <cell r="I1855" t="str">
            <v>LEN</v>
          </cell>
          <cell r="J1855" t="str">
            <v/>
          </cell>
          <cell r="L1855" t="str">
            <v/>
          </cell>
          <cell r="M1855" t="str">
            <v/>
          </cell>
          <cell r="O1855" t="str">
            <v/>
          </cell>
          <cell r="P1855" t="str">
            <v/>
          </cell>
        </row>
        <row r="1856">
          <cell r="J1856" t="str">
            <v/>
          </cell>
        </row>
        <row r="1857">
          <cell r="C1857" t="str">
            <v>235BPE0270</v>
          </cell>
          <cell r="D1857" t="str">
            <v>ENTR BR-122/407(A)/428 (DIV BA/PE) (PETROLINA/JUAZEIRO)</v>
          </cell>
          <cell r="E1857" t="str">
            <v>ENTR BR-407(B)</v>
          </cell>
          <cell r="F1857">
            <v>0</v>
          </cell>
          <cell r="G1857">
            <v>5.5</v>
          </cell>
          <cell r="H1857">
            <v>5.5</v>
          </cell>
          <cell r="I1857" t="str">
            <v>PAV</v>
          </cell>
          <cell r="J1857" t="str">
            <v>*</v>
          </cell>
          <cell r="K1857" t="str">
            <v>407BPE0270</v>
          </cell>
          <cell r="L1857" t="str">
            <v/>
          </cell>
          <cell r="M1857" t="str">
            <v/>
          </cell>
          <cell r="O1857" t="str">
            <v/>
          </cell>
          <cell r="P1857" t="str">
            <v/>
          </cell>
        </row>
        <row r="1858">
          <cell r="C1858" t="str">
            <v>235BPE0290</v>
          </cell>
          <cell r="D1858" t="str">
            <v>ENTR BR-407(B)</v>
          </cell>
          <cell r="E1858" t="str">
            <v>DIV PE/BA</v>
          </cell>
          <cell r="F1858">
            <v>5.5</v>
          </cell>
          <cell r="G1858">
            <v>27.5</v>
          </cell>
          <cell r="H1858">
            <v>22</v>
          </cell>
          <cell r="I1858" t="str">
            <v>PAV</v>
          </cell>
          <cell r="J1858" t="str">
            <v/>
          </cell>
          <cell r="L1858" t="str">
            <v/>
          </cell>
          <cell r="M1858" t="str">
            <v/>
          </cell>
          <cell r="O1858" t="str">
            <v/>
          </cell>
          <cell r="P1858" t="str">
            <v>2003</v>
          </cell>
        </row>
        <row r="1859">
          <cell r="J1859" t="str">
            <v/>
          </cell>
        </row>
        <row r="1860">
          <cell r="C1860" t="str">
            <v>316BPE0570</v>
          </cell>
          <cell r="D1860" t="str">
            <v>DIV PI/PE</v>
          </cell>
          <cell r="E1860" t="str">
            <v>ENTR PE-585 (P/SERROLÂNDIA)</v>
          </cell>
          <cell r="F1860">
            <v>0</v>
          </cell>
          <cell r="G1860">
            <v>20.399999999999999</v>
          </cell>
          <cell r="H1860">
            <v>20.399999999999999</v>
          </cell>
          <cell r="I1860" t="str">
            <v>PAV</v>
          </cell>
          <cell r="J1860" t="str">
            <v>*</v>
          </cell>
          <cell r="L1860" t="str">
            <v/>
          </cell>
          <cell r="M1860" t="str">
            <v/>
          </cell>
          <cell r="O1860" t="str">
            <v/>
          </cell>
          <cell r="P1860" t="str">
            <v/>
          </cell>
        </row>
        <row r="1861">
          <cell r="C1861" t="str">
            <v>316BPE0590</v>
          </cell>
          <cell r="D1861" t="str">
            <v>ENTR PE-585 (P/SERROLÂNDIA)</v>
          </cell>
          <cell r="E1861" t="str">
            <v>ARARIPINA</v>
          </cell>
          <cell r="F1861">
            <v>20.399999999999999</v>
          </cell>
          <cell r="G1861">
            <v>24</v>
          </cell>
          <cell r="H1861">
            <v>3.6</v>
          </cell>
          <cell r="I1861" t="str">
            <v>PAV</v>
          </cell>
          <cell r="J1861" t="str">
            <v>*</v>
          </cell>
          <cell r="L1861" t="str">
            <v/>
          </cell>
          <cell r="M1861" t="str">
            <v/>
          </cell>
          <cell r="O1861" t="str">
            <v/>
          </cell>
          <cell r="P1861" t="str">
            <v/>
          </cell>
        </row>
        <row r="1862">
          <cell r="C1862" t="str">
            <v>316BPE0610</v>
          </cell>
          <cell r="D1862" t="str">
            <v>ARARIPINA</v>
          </cell>
          <cell r="E1862" t="str">
            <v>ENTR PE-630 (TRINDADE)</v>
          </cell>
          <cell r="F1862">
            <v>24</v>
          </cell>
          <cell r="G1862">
            <v>58.7</v>
          </cell>
          <cell r="H1862">
            <v>34.700000000000003</v>
          </cell>
          <cell r="I1862" t="str">
            <v>PAV</v>
          </cell>
          <cell r="J1862" t="str">
            <v>*</v>
          </cell>
          <cell r="L1862" t="str">
            <v/>
          </cell>
          <cell r="M1862" t="str">
            <v/>
          </cell>
          <cell r="O1862" t="str">
            <v/>
          </cell>
          <cell r="P1862" t="str">
            <v/>
          </cell>
        </row>
        <row r="1863">
          <cell r="C1863" t="str">
            <v>316BPE0620</v>
          </cell>
          <cell r="D1863" t="str">
            <v>ENTR PE-630 (TRINDADE)</v>
          </cell>
          <cell r="E1863" t="str">
            <v>ENTR PE-590 (P/IPUBÍ)</v>
          </cell>
          <cell r="F1863">
            <v>58.7</v>
          </cell>
          <cell r="G1863">
            <v>71.2</v>
          </cell>
          <cell r="H1863">
            <v>12.5</v>
          </cell>
          <cell r="I1863" t="str">
            <v>PAV</v>
          </cell>
          <cell r="J1863" t="str">
            <v>*</v>
          </cell>
          <cell r="L1863" t="str">
            <v/>
          </cell>
          <cell r="M1863" t="str">
            <v/>
          </cell>
          <cell r="O1863" t="str">
            <v/>
          </cell>
          <cell r="P1863" t="str">
            <v/>
          </cell>
        </row>
        <row r="1864">
          <cell r="C1864" t="str">
            <v>316BPE0630</v>
          </cell>
          <cell r="D1864" t="str">
            <v>ENTR PE-590 (P/IPUBÍ)</v>
          </cell>
          <cell r="E1864" t="str">
            <v>ENTR BR-122 (OURICURÍ)</v>
          </cell>
          <cell r="F1864">
            <v>71.2</v>
          </cell>
          <cell r="G1864">
            <v>83.9</v>
          </cell>
          <cell r="H1864">
            <v>12.7</v>
          </cell>
          <cell r="I1864" t="str">
            <v>PAV</v>
          </cell>
          <cell r="J1864" t="str">
            <v>*</v>
          </cell>
          <cell r="L1864" t="str">
            <v/>
          </cell>
          <cell r="M1864" t="str">
            <v/>
          </cell>
          <cell r="O1864" t="str">
            <v/>
          </cell>
          <cell r="P1864" t="str">
            <v/>
          </cell>
        </row>
        <row r="1865">
          <cell r="C1865" t="str">
            <v>316BPE0650</v>
          </cell>
          <cell r="D1865" t="str">
            <v>ENTR BR-122 (OURICURÍ)</v>
          </cell>
          <cell r="E1865" t="str">
            <v>ENTR PE-555</v>
          </cell>
          <cell r="F1865">
            <v>83.9</v>
          </cell>
          <cell r="G1865">
            <v>141.4</v>
          </cell>
          <cell r="H1865">
            <v>57.5</v>
          </cell>
          <cell r="I1865" t="str">
            <v>PAV</v>
          </cell>
          <cell r="J1865" t="str">
            <v>*</v>
          </cell>
          <cell r="L1865" t="str">
            <v/>
          </cell>
          <cell r="M1865" t="str">
            <v/>
          </cell>
          <cell r="O1865" t="str">
            <v/>
          </cell>
          <cell r="P1865" t="str">
            <v/>
          </cell>
        </row>
        <row r="1866">
          <cell r="C1866" t="str">
            <v>316BPE0660</v>
          </cell>
          <cell r="D1866" t="str">
            <v>ENTR PE-555</v>
          </cell>
          <cell r="E1866" t="str">
            <v>ENTR BR-232 (PARNAMIRIM)</v>
          </cell>
          <cell r="F1866">
            <v>141.4</v>
          </cell>
          <cell r="G1866">
            <v>154.30000000000001</v>
          </cell>
          <cell r="H1866">
            <v>12.9</v>
          </cell>
          <cell r="I1866" t="str">
            <v>PAV</v>
          </cell>
          <cell r="J1866" t="str">
            <v>*</v>
          </cell>
          <cell r="L1866" t="str">
            <v/>
          </cell>
          <cell r="M1866" t="str">
            <v/>
          </cell>
          <cell r="O1866" t="str">
            <v/>
          </cell>
          <cell r="P1866" t="str">
            <v/>
          </cell>
        </row>
        <row r="1867">
          <cell r="C1867" t="str">
            <v>316BPE0670</v>
          </cell>
          <cell r="D1867" t="str">
            <v>ENTR BR-232 (PARNAMIRIM)</v>
          </cell>
          <cell r="E1867" t="str">
            <v>ENTR PE-483</v>
          </cell>
          <cell r="F1867">
            <v>154.30000000000001</v>
          </cell>
          <cell r="G1867">
            <v>177.1</v>
          </cell>
          <cell r="H1867">
            <v>22.8</v>
          </cell>
          <cell r="I1867" t="str">
            <v>PLA</v>
          </cell>
          <cell r="J1867" t="str">
            <v/>
          </cell>
          <cell r="L1867" t="str">
            <v/>
          </cell>
          <cell r="M1867" t="str">
            <v/>
          </cell>
          <cell r="O1867" t="str">
            <v/>
          </cell>
          <cell r="P1867" t="str">
            <v/>
          </cell>
        </row>
        <row r="1868">
          <cell r="C1868" t="str">
            <v>316BPE0680</v>
          </cell>
          <cell r="D1868" t="str">
            <v>ENTR PE-483</v>
          </cell>
          <cell r="E1868" t="str">
            <v>ENTR BR-428(A) (CABROBÓ)</v>
          </cell>
          <cell r="F1868">
            <v>177.1</v>
          </cell>
          <cell r="G1868">
            <v>217.1</v>
          </cell>
          <cell r="H1868">
            <v>40</v>
          </cell>
          <cell r="I1868" t="str">
            <v>PLA</v>
          </cell>
          <cell r="J1868" t="str">
            <v/>
          </cell>
          <cell r="L1868" t="str">
            <v/>
          </cell>
          <cell r="M1868" t="str">
            <v/>
          </cell>
          <cell r="O1868" t="str">
            <v/>
          </cell>
          <cell r="P1868" t="str">
            <v/>
          </cell>
        </row>
        <row r="1869">
          <cell r="C1869" t="str">
            <v>316BPE0690</v>
          </cell>
          <cell r="D1869" t="str">
            <v>ENTR BR-428(A) (CABROBÓ)</v>
          </cell>
          <cell r="E1869" t="str">
            <v>ENTR BR-116/428(B)</v>
          </cell>
          <cell r="F1869">
            <v>217.1</v>
          </cell>
          <cell r="G1869">
            <v>227.7</v>
          </cell>
          <cell r="H1869">
            <v>10.6</v>
          </cell>
          <cell r="I1869" t="str">
            <v>PAV</v>
          </cell>
          <cell r="J1869" t="str">
            <v>*</v>
          </cell>
          <cell r="K1869" t="str">
            <v>428BPE0010</v>
          </cell>
          <cell r="L1869" t="str">
            <v/>
          </cell>
          <cell r="M1869" t="str">
            <v/>
          </cell>
          <cell r="O1869" t="str">
            <v/>
          </cell>
          <cell r="P1869" t="str">
            <v/>
          </cell>
        </row>
        <row r="1870">
          <cell r="C1870" t="str">
            <v>316BPE0710</v>
          </cell>
          <cell r="D1870" t="str">
            <v>ENTR BR-116/428(B)</v>
          </cell>
          <cell r="E1870" t="str">
            <v>ENTR PE-460(A)</v>
          </cell>
          <cell r="F1870">
            <v>227.7</v>
          </cell>
          <cell r="G1870">
            <v>259.3</v>
          </cell>
          <cell r="H1870">
            <v>31.6</v>
          </cell>
          <cell r="I1870" t="str">
            <v>PAV</v>
          </cell>
          <cell r="J1870" t="str">
            <v>*</v>
          </cell>
          <cell r="L1870" t="str">
            <v/>
          </cell>
          <cell r="M1870" t="str">
            <v/>
          </cell>
          <cell r="O1870" t="str">
            <v/>
          </cell>
          <cell r="P1870" t="str">
            <v/>
          </cell>
        </row>
        <row r="1871">
          <cell r="C1871" t="str">
            <v>316BPE0720</v>
          </cell>
          <cell r="D1871" t="str">
            <v>ENTR PE-460(A)</v>
          </cell>
          <cell r="E1871" t="str">
            <v>ENTR PE-460(B) (BELÉM DO SÃO FRANCISCO)</v>
          </cell>
          <cell r="F1871">
            <v>259.3</v>
          </cell>
          <cell r="G1871">
            <v>267.39999999999998</v>
          </cell>
          <cell r="H1871">
            <v>8.1</v>
          </cell>
          <cell r="I1871" t="str">
            <v>PAV</v>
          </cell>
          <cell r="J1871" t="str">
            <v>*</v>
          </cell>
          <cell r="L1871" t="str">
            <v/>
          </cell>
          <cell r="M1871" t="str">
            <v/>
          </cell>
          <cell r="O1871" t="str">
            <v/>
          </cell>
          <cell r="P1871" t="str">
            <v/>
          </cell>
        </row>
        <row r="1872">
          <cell r="C1872" t="str">
            <v>316BPE0723</v>
          </cell>
          <cell r="D1872" t="str">
            <v>ENTR PE-460(B) (BELÉM DO SÃO FRANCISCO)</v>
          </cell>
          <cell r="E1872" t="str">
            <v>ENTR PE-423</v>
          </cell>
          <cell r="F1872">
            <v>267.39999999999998</v>
          </cell>
          <cell r="G1872">
            <v>288.3</v>
          </cell>
          <cell r="H1872">
            <v>20.9</v>
          </cell>
          <cell r="I1872" t="str">
            <v>PAV</v>
          </cell>
          <cell r="J1872" t="str">
            <v>*</v>
          </cell>
          <cell r="L1872" t="str">
            <v/>
          </cell>
          <cell r="M1872" t="str">
            <v/>
          </cell>
          <cell r="O1872" t="str">
            <v/>
          </cell>
          <cell r="P1872" t="str">
            <v/>
          </cell>
        </row>
        <row r="1873">
          <cell r="C1873" t="str">
            <v>316BPE0725</v>
          </cell>
          <cell r="D1873" t="str">
            <v>ENTR PE-423</v>
          </cell>
          <cell r="E1873" t="str">
            <v>ENTR PE-422 (P/ITACURUBA)</v>
          </cell>
          <cell r="F1873">
            <v>288.3</v>
          </cell>
          <cell r="G1873">
            <v>293.2</v>
          </cell>
          <cell r="H1873">
            <v>4.9000000000000004</v>
          </cell>
          <cell r="I1873" t="str">
            <v>PAV</v>
          </cell>
          <cell r="J1873" t="str">
            <v>*</v>
          </cell>
          <cell r="L1873" t="str">
            <v/>
          </cell>
          <cell r="M1873" t="str">
            <v/>
          </cell>
          <cell r="O1873" t="str">
            <v/>
          </cell>
          <cell r="P1873" t="str">
            <v/>
          </cell>
        </row>
        <row r="1874">
          <cell r="C1874" t="str">
            <v>316BPE0730</v>
          </cell>
          <cell r="D1874" t="str">
            <v>ENTR PE-422 (P/ITACURUBA)</v>
          </cell>
          <cell r="E1874" t="str">
            <v>ENTR PE-360 (FLORESTA)</v>
          </cell>
          <cell r="F1874">
            <v>293.2</v>
          </cell>
          <cell r="G1874">
            <v>313.8</v>
          </cell>
          <cell r="H1874">
            <v>20.6</v>
          </cell>
          <cell r="I1874" t="str">
            <v>PAV</v>
          </cell>
          <cell r="J1874" t="str">
            <v>*</v>
          </cell>
          <cell r="L1874" t="str">
            <v/>
          </cell>
          <cell r="M1874" t="str">
            <v/>
          </cell>
          <cell r="O1874" t="str">
            <v/>
          </cell>
          <cell r="P1874" t="str">
            <v/>
          </cell>
        </row>
        <row r="1875">
          <cell r="C1875" t="str">
            <v>316BPE0750</v>
          </cell>
          <cell r="D1875" t="str">
            <v>ENTR PE-360 (FLORESTA)</v>
          </cell>
          <cell r="E1875" t="str">
            <v>ENTR BR-110(A)</v>
          </cell>
          <cell r="F1875">
            <v>313.8</v>
          </cell>
          <cell r="G1875">
            <v>378.9</v>
          </cell>
          <cell r="H1875">
            <v>65.099999999999994</v>
          </cell>
          <cell r="I1875" t="str">
            <v>PAV</v>
          </cell>
          <cell r="J1875" t="str">
            <v>*</v>
          </cell>
          <cell r="L1875" t="str">
            <v/>
          </cell>
          <cell r="M1875" t="str">
            <v/>
          </cell>
          <cell r="O1875" t="str">
            <v/>
          </cell>
          <cell r="P1875" t="str">
            <v/>
          </cell>
        </row>
        <row r="1876">
          <cell r="C1876" t="str">
            <v>316BPE0770</v>
          </cell>
          <cell r="D1876" t="str">
            <v>ENTR BR-110(A)</v>
          </cell>
          <cell r="E1876" t="str">
            <v>ENTR BR-110(B)/PE-355 (HOTEL DO PEBA)</v>
          </cell>
          <cell r="F1876">
            <v>378.9</v>
          </cell>
          <cell r="G1876">
            <v>420.3</v>
          </cell>
          <cell r="H1876">
            <v>41.4</v>
          </cell>
          <cell r="I1876" t="str">
            <v>IMP</v>
          </cell>
          <cell r="J1876" t="str">
            <v/>
          </cell>
          <cell r="K1876" t="str">
            <v>110BPE0450</v>
          </cell>
          <cell r="L1876" t="str">
            <v/>
          </cell>
          <cell r="M1876" t="str">
            <v/>
          </cell>
          <cell r="O1876" t="str">
            <v/>
          </cell>
          <cell r="P1876" t="str">
            <v/>
          </cell>
        </row>
        <row r="1877">
          <cell r="C1877" t="str">
            <v>316BPE0790</v>
          </cell>
          <cell r="D1877" t="str">
            <v>ENTR BR-110(B)/PE-355 (HOTEL DO PEBA)</v>
          </cell>
          <cell r="E1877" t="str">
            <v>ENTR PE-345 (INAJÁ)</v>
          </cell>
          <cell r="F1877">
            <v>420.3</v>
          </cell>
          <cell r="G1877">
            <v>444</v>
          </cell>
          <cell r="H1877">
            <v>23.7</v>
          </cell>
          <cell r="I1877" t="str">
            <v>IMP</v>
          </cell>
          <cell r="J1877" t="str">
            <v/>
          </cell>
          <cell r="L1877" t="str">
            <v/>
          </cell>
          <cell r="M1877" t="str">
            <v/>
          </cell>
          <cell r="O1877" t="str">
            <v/>
          </cell>
          <cell r="P1877" t="str">
            <v/>
          </cell>
        </row>
        <row r="1878">
          <cell r="C1878" t="str">
            <v>316BPE0810</v>
          </cell>
          <cell r="D1878" t="str">
            <v>ENTR PE-345 (INAJÁ)</v>
          </cell>
          <cell r="E1878" t="str">
            <v>DIV PE/AL</v>
          </cell>
          <cell r="F1878">
            <v>444</v>
          </cell>
          <cell r="G1878">
            <v>444.1</v>
          </cell>
          <cell r="H1878">
            <v>0.1</v>
          </cell>
          <cell r="I1878" t="str">
            <v>IMP</v>
          </cell>
          <cell r="J1878" t="str">
            <v/>
          </cell>
          <cell r="L1878" t="str">
            <v/>
          </cell>
          <cell r="M1878" t="str">
            <v/>
          </cell>
          <cell r="O1878" t="str">
            <v/>
          </cell>
          <cell r="P1878" t="str">
            <v/>
          </cell>
        </row>
        <row r="1879">
          <cell r="J1879" t="str">
            <v/>
          </cell>
        </row>
        <row r="1880">
          <cell r="C1880" t="str">
            <v>361BPE0130</v>
          </cell>
          <cell r="D1880" t="str">
            <v>DIV PB/PE</v>
          </cell>
          <cell r="E1880" t="str">
            <v>ENTR PE-414 (P/SERRA TALHADA)</v>
          </cell>
          <cell r="F1880">
            <v>0</v>
          </cell>
          <cell r="G1880">
            <v>8</v>
          </cell>
          <cell r="H1880">
            <v>8</v>
          </cell>
          <cell r="I1880" t="str">
            <v>PLA</v>
          </cell>
          <cell r="J1880" t="str">
            <v/>
          </cell>
          <cell r="L1880" t="str">
            <v/>
          </cell>
          <cell r="M1880" t="str">
            <v/>
          </cell>
          <cell r="O1880" t="str">
            <v/>
          </cell>
          <cell r="P1880" t="str">
            <v/>
          </cell>
        </row>
        <row r="1881">
          <cell r="C1881" t="str">
            <v>361BPE0150</v>
          </cell>
          <cell r="D1881" t="str">
            <v>ENTR PE-414 (P/SERRA TALHADA)</v>
          </cell>
          <cell r="E1881" t="str">
            <v>ENTR PE-430 (P/SÃO JOSÉ DO BELMONTE)</v>
          </cell>
          <cell r="F1881">
            <v>8</v>
          </cell>
          <cell r="G1881">
            <v>41</v>
          </cell>
          <cell r="H1881">
            <v>33</v>
          </cell>
          <cell r="I1881" t="str">
            <v>PLA</v>
          </cell>
          <cell r="J1881" t="str">
            <v/>
          </cell>
          <cell r="L1881" t="str">
            <v/>
          </cell>
          <cell r="M1881" t="str">
            <v/>
          </cell>
          <cell r="O1881" t="str">
            <v/>
          </cell>
          <cell r="P1881" t="str">
            <v/>
          </cell>
        </row>
        <row r="1882">
          <cell r="C1882" t="str">
            <v>361BPE0170</v>
          </cell>
          <cell r="D1882" t="str">
            <v>ENTR PE-430 (P/SÃO JOSÉ DO BELMONTE)</v>
          </cell>
          <cell r="E1882" t="str">
            <v>ENTR PE-450 (VERDEJANTE)</v>
          </cell>
          <cell r="F1882">
            <v>41</v>
          </cell>
          <cell r="G1882">
            <v>55</v>
          </cell>
          <cell r="H1882">
            <v>14</v>
          </cell>
          <cell r="I1882" t="str">
            <v>PLA</v>
          </cell>
          <cell r="J1882" t="str">
            <v/>
          </cell>
          <cell r="L1882" t="str">
            <v/>
          </cell>
          <cell r="M1882" t="str">
            <v/>
          </cell>
          <cell r="O1882" t="str">
            <v/>
          </cell>
          <cell r="P1882" t="str">
            <v/>
          </cell>
        </row>
        <row r="1883">
          <cell r="C1883" t="str">
            <v>361BPE0175</v>
          </cell>
          <cell r="D1883" t="str">
            <v>ENTR PE-450 (VERDEJANTE)</v>
          </cell>
          <cell r="E1883" t="str">
            <v>ENTR BR-116/232 (SALGUEIRO)</v>
          </cell>
          <cell r="F1883">
            <v>55</v>
          </cell>
          <cell r="G1883">
            <v>67</v>
          </cell>
          <cell r="H1883">
            <v>12</v>
          </cell>
          <cell r="I1883" t="str">
            <v>PLA</v>
          </cell>
          <cell r="J1883" t="str">
            <v/>
          </cell>
          <cell r="L1883" t="str">
            <v/>
          </cell>
          <cell r="M1883" t="str">
            <v/>
          </cell>
          <cell r="O1883" t="str">
            <v/>
          </cell>
          <cell r="P1883" t="str">
            <v/>
          </cell>
        </row>
        <row r="1884">
          <cell r="J1884" t="str">
            <v/>
          </cell>
        </row>
        <row r="1885">
          <cell r="C1885" t="str">
            <v>363BPE0010</v>
          </cell>
          <cell r="D1885" t="str">
            <v>BAIA DE SANTO ANTÔNIO</v>
          </cell>
          <cell r="E1885" t="str">
            <v>BAÍA DE SUESTE</v>
          </cell>
          <cell r="F1885">
            <v>0</v>
          </cell>
          <cell r="G1885">
            <v>6.8</v>
          </cell>
          <cell r="H1885">
            <v>6.8</v>
          </cell>
          <cell r="I1885" t="str">
            <v>PAV</v>
          </cell>
          <cell r="J1885" t="str">
            <v>*</v>
          </cell>
          <cell r="L1885" t="str">
            <v/>
          </cell>
          <cell r="M1885" t="str">
            <v/>
          </cell>
          <cell r="O1885" t="str">
            <v/>
          </cell>
          <cell r="P1885" t="str">
            <v/>
          </cell>
        </row>
        <row r="1886">
          <cell r="C1886" t="str">
            <v>363BPE0030</v>
          </cell>
          <cell r="D1886" t="str">
            <v>BAÍA DE SUESTE</v>
          </cell>
          <cell r="E1886" t="str">
            <v>ALTO BANDEIRA</v>
          </cell>
          <cell r="F1886">
            <v>6.8</v>
          </cell>
          <cell r="G1886">
            <v>13.6</v>
          </cell>
          <cell r="H1886">
            <v>6.8</v>
          </cell>
          <cell r="I1886" t="str">
            <v>PLA</v>
          </cell>
          <cell r="J1886" t="str">
            <v/>
          </cell>
          <cell r="L1886" t="str">
            <v/>
          </cell>
          <cell r="M1886" t="str">
            <v/>
          </cell>
          <cell r="O1886" t="str">
            <v/>
          </cell>
          <cell r="P1886" t="str">
            <v/>
          </cell>
        </row>
        <row r="1887">
          <cell r="J1887" t="str">
            <v/>
          </cell>
        </row>
        <row r="1888">
          <cell r="C1888" t="str">
            <v>407BPE0210</v>
          </cell>
          <cell r="D1888" t="str">
            <v>DIV PI/PE</v>
          </cell>
          <cell r="E1888" t="str">
            <v>ENTR PE-635 (AFRÂNIO)</v>
          </cell>
          <cell r="F1888">
            <v>0</v>
          </cell>
          <cell r="G1888">
            <v>10.8</v>
          </cell>
          <cell r="H1888">
            <v>10.8</v>
          </cell>
          <cell r="I1888" t="str">
            <v>PAV</v>
          </cell>
          <cell r="J1888" t="str">
            <v>*</v>
          </cell>
          <cell r="L1888" t="str">
            <v/>
          </cell>
          <cell r="M1888" t="str">
            <v/>
          </cell>
          <cell r="O1888" t="str">
            <v/>
          </cell>
          <cell r="P1888" t="str">
            <v/>
          </cell>
        </row>
        <row r="1889">
          <cell r="C1889" t="str">
            <v>407BPE0230</v>
          </cell>
          <cell r="D1889" t="str">
            <v>ENTR PE-635 (AFRÂNIO)</v>
          </cell>
          <cell r="E1889" t="str">
            <v>ENTR PE-630</v>
          </cell>
          <cell r="F1889">
            <v>10.8</v>
          </cell>
          <cell r="G1889">
            <v>41.1</v>
          </cell>
          <cell r="H1889">
            <v>30.3</v>
          </cell>
          <cell r="I1889" t="str">
            <v>PAV</v>
          </cell>
          <cell r="J1889" t="str">
            <v>*</v>
          </cell>
          <cell r="L1889" t="str">
            <v/>
          </cell>
          <cell r="M1889" t="str">
            <v/>
          </cell>
          <cell r="O1889" t="str">
            <v/>
          </cell>
          <cell r="P1889" t="str">
            <v/>
          </cell>
        </row>
        <row r="1890">
          <cell r="C1890" t="str">
            <v>407BPE0240</v>
          </cell>
          <cell r="D1890" t="str">
            <v>ENTR PE-630</v>
          </cell>
          <cell r="E1890" t="str">
            <v>RAJADA</v>
          </cell>
          <cell r="F1890">
            <v>41.1</v>
          </cell>
          <cell r="G1890">
            <v>52.6</v>
          </cell>
          <cell r="H1890">
            <v>11.5</v>
          </cell>
          <cell r="I1890" t="str">
            <v>PAV</v>
          </cell>
          <cell r="J1890" t="str">
            <v>*</v>
          </cell>
          <cell r="L1890" t="str">
            <v/>
          </cell>
          <cell r="M1890" t="str">
            <v/>
          </cell>
          <cell r="O1890" t="str">
            <v/>
          </cell>
          <cell r="P1890" t="str">
            <v/>
          </cell>
        </row>
        <row r="1891">
          <cell r="C1891" t="str">
            <v>407BPE0250</v>
          </cell>
          <cell r="D1891" t="str">
            <v>RAJADA</v>
          </cell>
          <cell r="E1891" t="str">
            <v>ENTR BR-235(A)</v>
          </cell>
          <cell r="F1891">
            <v>52.6</v>
          </cell>
          <cell r="G1891">
            <v>124.6</v>
          </cell>
          <cell r="H1891">
            <v>72</v>
          </cell>
          <cell r="I1891" t="str">
            <v>PAV</v>
          </cell>
          <cell r="J1891" t="str">
            <v>*</v>
          </cell>
          <cell r="L1891" t="str">
            <v/>
          </cell>
          <cell r="M1891" t="str">
            <v/>
          </cell>
          <cell r="O1891" t="str">
            <v/>
          </cell>
          <cell r="P1891" t="str">
            <v/>
          </cell>
        </row>
        <row r="1892">
          <cell r="C1892" t="str">
            <v>407BPE0270</v>
          </cell>
          <cell r="D1892" t="str">
            <v>ENTR BR-235(A)</v>
          </cell>
          <cell r="E1892" t="str">
            <v>ENTR BR-122/235(B)/423/428 (DIV PE/BA) (PETROLINA/JUAZEIRO)</v>
          </cell>
          <cell r="F1892">
            <v>124.6</v>
          </cell>
          <cell r="G1892">
            <v>130.1</v>
          </cell>
          <cell r="H1892">
            <v>5.5</v>
          </cell>
          <cell r="I1892" t="str">
            <v>PAV</v>
          </cell>
          <cell r="J1892" t="str">
            <v/>
          </cell>
          <cell r="K1892" t="str">
            <v>235BPE0270</v>
          </cell>
          <cell r="L1892" t="str">
            <v/>
          </cell>
          <cell r="M1892" t="str">
            <v/>
          </cell>
          <cell r="O1892" t="str">
            <v/>
          </cell>
          <cell r="P1892" t="str">
            <v/>
          </cell>
        </row>
        <row r="1893">
          <cell r="J1893" t="str">
            <v/>
          </cell>
        </row>
        <row r="1894">
          <cell r="C1894" t="str">
            <v>408BPE0090</v>
          </cell>
          <cell r="D1894" t="str">
            <v>DIV PB/PE (JURIPIRANGA/IBIRANGA)</v>
          </cell>
          <cell r="E1894" t="str">
            <v>ENTR PE-089 (TIMBAÚBA)</v>
          </cell>
          <cell r="F1894">
            <v>0</v>
          </cell>
          <cell r="G1894">
            <v>20.3</v>
          </cell>
          <cell r="H1894">
            <v>20.3</v>
          </cell>
          <cell r="I1894" t="str">
            <v>PLA</v>
          </cell>
          <cell r="J1894" t="str">
            <v/>
          </cell>
          <cell r="L1894" t="str">
            <v/>
          </cell>
          <cell r="M1894" t="str">
            <v/>
          </cell>
          <cell r="N1894" t="str">
            <v xml:space="preserve">PE-082 </v>
          </cell>
          <cell r="O1894" t="str">
            <v>PAV</v>
          </cell>
          <cell r="P1894" t="str">
            <v/>
          </cell>
        </row>
        <row r="1895">
          <cell r="C1895" t="str">
            <v>408BPE0110</v>
          </cell>
          <cell r="D1895" t="str">
            <v>ENTR PE-089 (TIMBAÚBA)</v>
          </cell>
          <cell r="E1895" t="str">
            <v>ENTR PE-062 (P/ALIANÇA)</v>
          </cell>
          <cell r="F1895">
            <v>20.3</v>
          </cell>
          <cell r="G1895">
            <v>33.6</v>
          </cell>
          <cell r="H1895">
            <v>13.3</v>
          </cell>
          <cell r="I1895" t="str">
            <v>PAV</v>
          </cell>
          <cell r="J1895" t="str">
            <v>*</v>
          </cell>
          <cell r="L1895" t="str">
            <v/>
          </cell>
          <cell r="M1895" t="str">
            <v/>
          </cell>
          <cell r="O1895" t="str">
            <v/>
          </cell>
          <cell r="P1895" t="str">
            <v/>
          </cell>
        </row>
        <row r="1896">
          <cell r="C1896" t="str">
            <v>408BPE0130</v>
          </cell>
          <cell r="D1896" t="str">
            <v>ENTR PE-062 (P/ALIANÇA)</v>
          </cell>
          <cell r="E1896" t="str">
            <v>ENTR PE-074</v>
          </cell>
          <cell r="F1896">
            <v>33.6</v>
          </cell>
          <cell r="G1896">
            <v>40.5</v>
          </cell>
          <cell r="H1896">
            <v>6.9</v>
          </cell>
          <cell r="I1896" t="str">
            <v>PAV</v>
          </cell>
          <cell r="J1896" t="str">
            <v>*</v>
          </cell>
          <cell r="L1896" t="str">
            <v/>
          </cell>
          <cell r="M1896" t="str">
            <v/>
          </cell>
          <cell r="O1896" t="str">
            <v/>
          </cell>
          <cell r="P1896" t="str">
            <v/>
          </cell>
        </row>
        <row r="1897">
          <cell r="C1897" t="str">
            <v>408BPE0150</v>
          </cell>
          <cell r="D1897" t="str">
            <v>ENTR PE-074</v>
          </cell>
          <cell r="E1897" t="str">
            <v>ENTR PE-059 (P/BUENOS AIRES)</v>
          </cell>
          <cell r="F1897">
            <v>40.5</v>
          </cell>
          <cell r="G1897">
            <v>49.7</v>
          </cell>
          <cell r="H1897">
            <v>9.1999999999999993</v>
          </cell>
          <cell r="I1897" t="str">
            <v>PAV</v>
          </cell>
          <cell r="J1897" t="str">
            <v>*</v>
          </cell>
          <cell r="L1897" t="str">
            <v/>
          </cell>
          <cell r="M1897" t="str">
            <v/>
          </cell>
          <cell r="O1897" t="str">
            <v/>
          </cell>
          <cell r="P1897" t="str">
            <v/>
          </cell>
        </row>
        <row r="1898">
          <cell r="C1898" t="str">
            <v>408BPE0160</v>
          </cell>
          <cell r="D1898" t="str">
            <v>ENTR PE-059 (P/BUENOS AIRES)</v>
          </cell>
          <cell r="E1898" t="str">
            <v>ENTR PE-052 (NAZARÉ DA MATA)</v>
          </cell>
          <cell r="F1898">
            <v>49.7</v>
          </cell>
          <cell r="G1898">
            <v>55.9</v>
          </cell>
          <cell r="H1898">
            <v>6.2</v>
          </cell>
          <cell r="I1898" t="str">
            <v>PAV</v>
          </cell>
          <cell r="J1898" t="str">
            <v>*</v>
          </cell>
          <cell r="L1898" t="str">
            <v/>
          </cell>
          <cell r="M1898" t="str">
            <v/>
          </cell>
          <cell r="O1898" t="str">
            <v/>
          </cell>
          <cell r="P1898" t="str">
            <v/>
          </cell>
        </row>
        <row r="1899">
          <cell r="C1899" t="str">
            <v>408BPE0170</v>
          </cell>
          <cell r="D1899" t="str">
            <v>ENTR PE-052 (NAZARÉ DA MATA)</v>
          </cell>
          <cell r="E1899" t="str">
            <v>ENTR PE-090 (CARPINA)</v>
          </cell>
          <cell r="F1899">
            <v>55.9</v>
          </cell>
          <cell r="G1899">
            <v>64</v>
          </cell>
          <cell r="H1899">
            <v>8.1</v>
          </cell>
          <cell r="I1899" t="str">
            <v>PAV</v>
          </cell>
          <cell r="J1899" t="str">
            <v>*</v>
          </cell>
          <cell r="L1899" t="str">
            <v/>
          </cell>
          <cell r="M1899" t="str">
            <v/>
          </cell>
          <cell r="O1899" t="str">
            <v/>
          </cell>
          <cell r="P1899" t="str">
            <v/>
          </cell>
        </row>
        <row r="1900">
          <cell r="C1900" t="str">
            <v>408BPE0190</v>
          </cell>
          <cell r="D1900" t="str">
            <v>ENTR PE-090 (CARPINA)</v>
          </cell>
          <cell r="E1900" t="str">
            <v>ENTR PE-041 (P/ARAÇOIABA)</v>
          </cell>
          <cell r="F1900">
            <v>64</v>
          </cell>
          <cell r="G1900">
            <v>65.900000000000006</v>
          </cell>
          <cell r="H1900">
            <v>1.9</v>
          </cell>
          <cell r="I1900" t="str">
            <v>PAV</v>
          </cell>
          <cell r="J1900" t="str">
            <v>*</v>
          </cell>
          <cell r="L1900" t="str">
            <v/>
          </cell>
          <cell r="M1900" t="str">
            <v/>
          </cell>
          <cell r="O1900" t="str">
            <v/>
          </cell>
          <cell r="P1900" t="str">
            <v/>
          </cell>
        </row>
        <row r="1901">
          <cell r="C1901" t="str">
            <v>408BPE0200</v>
          </cell>
          <cell r="D1901" t="str">
            <v>ENTR PE-041 (P/ARAÇOIABA)</v>
          </cell>
          <cell r="E1901" t="str">
            <v>ENTR PE-040 (PAUDALHO)</v>
          </cell>
          <cell r="F1901">
            <v>65.900000000000006</v>
          </cell>
          <cell r="G1901">
            <v>76.599999999999994</v>
          </cell>
          <cell r="H1901">
            <v>10.7</v>
          </cell>
          <cell r="I1901" t="str">
            <v>PAV</v>
          </cell>
          <cell r="J1901" t="str">
            <v>*</v>
          </cell>
          <cell r="L1901" t="str">
            <v/>
          </cell>
          <cell r="M1901" t="str">
            <v/>
          </cell>
          <cell r="O1901" t="str">
            <v/>
          </cell>
          <cell r="P1901" t="str">
            <v/>
          </cell>
        </row>
        <row r="1902">
          <cell r="C1902" t="str">
            <v>408BPE0220</v>
          </cell>
          <cell r="D1902" t="str">
            <v>ENTR PE-040 (PAUDALHO)</v>
          </cell>
          <cell r="E1902" t="str">
            <v>ENTR PE-005 (BICOPEBA)</v>
          </cell>
          <cell r="F1902">
            <v>76.599999999999994</v>
          </cell>
          <cell r="G1902">
            <v>86.1</v>
          </cell>
          <cell r="H1902">
            <v>9.5</v>
          </cell>
          <cell r="I1902" t="str">
            <v>PAV</v>
          </cell>
          <cell r="J1902" t="str">
            <v>*</v>
          </cell>
          <cell r="L1902" t="str">
            <v/>
          </cell>
          <cell r="M1902" t="str">
            <v/>
          </cell>
          <cell r="O1902" t="str">
            <v/>
          </cell>
          <cell r="P1902" t="str">
            <v/>
          </cell>
        </row>
        <row r="1903">
          <cell r="C1903" t="str">
            <v>408BPE0240</v>
          </cell>
          <cell r="D1903" t="str">
            <v>ENTR PE-005 (BICOPEBA)</v>
          </cell>
          <cell r="E1903" t="str">
            <v>ACESSO SÃO LOURENÇO DA MATA</v>
          </cell>
          <cell r="F1903">
            <v>86.1</v>
          </cell>
          <cell r="G1903">
            <v>94.3</v>
          </cell>
          <cell r="H1903">
            <v>8.1999999999999993</v>
          </cell>
          <cell r="I1903" t="str">
            <v>PAV</v>
          </cell>
          <cell r="J1903" t="str">
            <v>*</v>
          </cell>
          <cell r="L1903" t="str">
            <v/>
          </cell>
          <cell r="M1903" t="str">
            <v/>
          </cell>
          <cell r="O1903" t="str">
            <v/>
          </cell>
          <cell r="P1903" t="str">
            <v/>
          </cell>
        </row>
        <row r="1904">
          <cell r="C1904" t="str">
            <v>408BPE0260</v>
          </cell>
          <cell r="D1904" t="str">
            <v>ACESSO SÃO LOURENÇO DA MATA</v>
          </cell>
          <cell r="E1904" t="str">
            <v>ENTR BR-232</v>
          </cell>
          <cell r="F1904">
            <v>94.3</v>
          </cell>
          <cell r="G1904">
            <v>105.8</v>
          </cell>
          <cell r="H1904">
            <v>11.5</v>
          </cell>
          <cell r="I1904" t="str">
            <v>PAV</v>
          </cell>
          <cell r="J1904" t="str">
            <v>*</v>
          </cell>
          <cell r="L1904" t="str">
            <v/>
          </cell>
          <cell r="M1904" t="str">
            <v/>
          </cell>
          <cell r="O1904" t="str">
            <v/>
          </cell>
          <cell r="P1904" t="str">
            <v/>
          </cell>
        </row>
        <row r="1905">
          <cell r="J1905" t="str">
            <v/>
          </cell>
        </row>
        <row r="1906">
          <cell r="C1906" t="str">
            <v>423BPE0010</v>
          </cell>
          <cell r="D1906" t="str">
            <v>ENTR BR-104/232(A) (CARUARÚ)</v>
          </cell>
          <cell r="E1906" t="str">
            <v>ENTR BR-232(B) (SÃO CAETANO)</v>
          </cell>
          <cell r="F1906">
            <v>0</v>
          </cell>
          <cell r="G1906">
            <v>18.2</v>
          </cell>
          <cell r="H1906">
            <v>18.2</v>
          </cell>
          <cell r="I1906" t="str">
            <v>EOD</v>
          </cell>
          <cell r="J1906" t="str">
            <v/>
          </cell>
          <cell r="K1906" t="str">
            <v>232BPE0150</v>
          </cell>
          <cell r="L1906" t="str">
            <v/>
          </cell>
          <cell r="M1906" t="str">
            <v/>
          </cell>
          <cell r="O1906" t="str">
            <v/>
          </cell>
          <cell r="P1906" t="str">
            <v/>
          </cell>
        </row>
        <row r="1907">
          <cell r="C1907" t="str">
            <v>423BPE0030</v>
          </cell>
          <cell r="D1907" t="str">
            <v>ENTR BR-232(B) (SÃO CAETANO)</v>
          </cell>
          <cell r="E1907" t="str">
            <v>CACHOEIRINHA</v>
          </cell>
          <cell r="F1907">
            <v>18.2</v>
          </cell>
          <cell r="G1907">
            <v>39.200000000000003</v>
          </cell>
          <cell r="H1907">
            <v>21</v>
          </cell>
          <cell r="I1907" t="str">
            <v>PAV</v>
          </cell>
          <cell r="J1907" t="str">
            <v>*</v>
          </cell>
          <cell r="L1907" t="str">
            <v/>
          </cell>
          <cell r="M1907" t="str">
            <v/>
          </cell>
          <cell r="O1907" t="str">
            <v/>
          </cell>
          <cell r="P1907" t="str">
            <v/>
          </cell>
        </row>
        <row r="1908">
          <cell r="C1908" t="str">
            <v>423BPE0050</v>
          </cell>
          <cell r="D1908" t="str">
            <v>CACHOEIRINHA</v>
          </cell>
          <cell r="E1908" t="str">
            <v>ENTR PE-149/170/180 (LAJEDO)</v>
          </cell>
          <cell r="F1908">
            <v>39.200000000000003</v>
          </cell>
          <cell r="G1908">
            <v>61.3</v>
          </cell>
          <cell r="H1908">
            <v>22.1</v>
          </cell>
          <cell r="I1908" t="str">
            <v>PAV</v>
          </cell>
          <cell r="J1908" t="str">
            <v>*</v>
          </cell>
          <cell r="L1908" t="str">
            <v/>
          </cell>
          <cell r="M1908" t="str">
            <v/>
          </cell>
          <cell r="O1908" t="str">
            <v/>
          </cell>
          <cell r="P1908" t="str">
            <v/>
          </cell>
        </row>
        <row r="1909">
          <cell r="C1909" t="str">
            <v>423BPE0070</v>
          </cell>
          <cell r="D1909" t="str">
            <v>ENTR PE-149/170/180 (LAJEDO)</v>
          </cell>
          <cell r="E1909" t="str">
            <v>ENTR PE-158 (JUPÍ)</v>
          </cell>
          <cell r="F1909">
            <v>61.3</v>
          </cell>
          <cell r="G1909">
            <v>73.099999999999994</v>
          </cell>
          <cell r="H1909">
            <v>11.8</v>
          </cell>
          <cell r="I1909" t="str">
            <v>PAV</v>
          </cell>
          <cell r="J1909" t="str">
            <v>*</v>
          </cell>
          <cell r="L1909" t="str">
            <v/>
          </cell>
          <cell r="M1909" t="str">
            <v/>
          </cell>
          <cell r="O1909" t="str">
            <v/>
          </cell>
          <cell r="P1909" t="str">
            <v/>
          </cell>
        </row>
        <row r="1910">
          <cell r="C1910" t="str">
            <v>423BPE0075</v>
          </cell>
          <cell r="D1910" t="str">
            <v>ENTR PE-158 (JUPÍ)</v>
          </cell>
          <cell r="E1910" t="str">
            <v>ENTR PE-177 (P/QUIPAPA)</v>
          </cell>
          <cell r="F1910">
            <v>73.099999999999994</v>
          </cell>
          <cell r="G1910">
            <v>93.9</v>
          </cell>
          <cell r="H1910">
            <v>20.8</v>
          </cell>
          <cell r="I1910" t="str">
            <v>PAV</v>
          </cell>
          <cell r="J1910" t="str">
            <v>*</v>
          </cell>
          <cell r="L1910" t="str">
            <v/>
          </cell>
          <cell r="M1910" t="str">
            <v/>
          </cell>
          <cell r="O1910" t="str">
            <v/>
          </cell>
          <cell r="P1910" t="str">
            <v/>
          </cell>
        </row>
        <row r="1911">
          <cell r="C1911" t="str">
            <v>423BPE0080</v>
          </cell>
          <cell r="D1911" t="str">
            <v>ENTR PE-177 (P/QUIPAPA)</v>
          </cell>
          <cell r="E1911" t="str">
            <v>ENTR BR-424/PE-218 (GARANHUNS)</v>
          </cell>
          <cell r="F1911">
            <v>93.9</v>
          </cell>
          <cell r="G1911">
            <v>98.4</v>
          </cell>
          <cell r="H1911">
            <v>4.5</v>
          </cell>
          <cell r="I1911" t="str">
            <v>PAV</v>
          </cell>
          <cell r="J1911" t="str">
            <v>*</v>
          </cell>
          <cell r="L1911" t="str">
            <v/>
          </cell>
          <cell r="M1911" t="str">
            <v/>
          </cell>
          <cell r="O1911" t="str">
            <v/>
          </cell>
          <cell r="P1911" t="str">
            <v/>
          </cell>
        </row>
        <row r="1912">
          <cell r="C1912" t="str">
            <v>423BPE0090</v>
          </cell>
          <cell r="D1912" t="str">
            <v>ENTR BR-424/PE-218 (GARANHUNS)</v>
          </cell>
          <cell r="E1912" t="str">
            <v>PARANATAMA</v>
          </cell>
          <cell r="F1912">
            <v>98.4</v>
          </cell>
          <cell r="G1912">
            <v>115.2</v>
          </cell>
          <cell r="H1912">
            <v>16.8</v>
          </cell>
          <cell r="I1912" t="str">
            <v>PAV</v>
          </cell>
          <cell r="J1912" t="str">
            <v>*</v>
          </cell>
          <cell r="L1912" t="str">
            <v/>
          </cell>
          <cell r="M1912" t="str">
            <v/>
          </cell>
          <cell r="O1912" t="str">
            <v/>
          </cell>
          <cell r="P1912" t="str">
            <v/>
          </cell>
        </row>
        <row r="1913">
          <cell r="C1913" t="str">
            <v>423BPE0110</v>
          </cell>
          <cell r="D1913" t="str">
            <v>PARANATAMA</v>
          </cell>
          <cell r="E1913" t="str">
            <v>SALOA</v>
          </cell>
          <cell r="F1913">
            <v>115.2</v>
          </cell>
          <cell r="G1913">
            <v>121.7</v>
          </cell>
          <cell r="H1913">
            <v>6.5</v>
          </cell>
          <cell r="I1913" t="str">
            <v>PAV</v>
          </cell>
          <cell r="J1913" t="str">
            <v>*</v>
          </cell>
          <cell r="L1913" t="str">
            <v/>
          </cell>
          <cell r="M1913" t="str">
            <v/>
          </cell>
          <cell r="O1913" t="str">
            <v/>
          </cell>
          <cell r="P1913" t="str">
            <v/>
          </cell>
        </row>
        <row r="1914">
          <cell r="C1914" t="str">
            <v>423BPE0130</v>
          </cell>
          <cell r="D1914" t="str">
            <v>SALOA</v>
          </cell>
          <cell r="E1914" t="str">
            <v>ENTR PE-233 (IATÍ)</v>
          </cell>
          <cell r="F1914">
            <v>121.7</v>
          </cell>
          <cell r="G1914">
            <v>144.9</v>
          </cell>
          <cell r="H1914">
            <v>23.2</v>
          </cell>
          <cell r="I1914" t="str">
            <v>PAV</v>
          </cell>
          <cell r="J1914" t="str">
            <v>*</v>
          </cell>
          <cell r="L1914" t="str">
            <v/>
          </cell>
          <cell r="M1914" t="str">
            <v/>
          </cell>
          <cell r="O1914" t="str">
            <v/>
          </cell>
          <cell r="P1914" t="str">
            <v/>
          </cell>
        </row>
        <row r="1915">
          <cell r="C1915" t="str">
            <v>423BPE0150</v>
          </cell>
          <cell r="D1915" t="str">
            <v>ENTR PE-233 (IATÍ)</v>
          </cell>
          <cell r="E1915" t="str">
            <v>ENTR PE-300 (ÁGUAS BELAS)</v>
          </cell>
          <cell r="F1915">
            <v>144.9</v>
          </cell>
          <cell r="G1915">
            <v>177.1</v>
          </cell>
          <cell r="H1915">
            <v>32.200000000000003</v>
          </cell>
          <cell r="I1915" t="str">
            <v>PAV</v>
          </cell>
          <cell r="J1915" t="str">
            <v>*</v>
          </cell>
          <cell r="L1915" t="str">
            <v/>
          </cell>
          <cell r="M1915" t="str">
            <v/>
          </cell>
          <cell r="O1915" t="str">
            <v/>
          </cell>
          <cell r="P1915" t="str">
            <v/>
          </cell>
        </row>
        <row r="1916">
          <cell r="C1916" t="str">
            <v>423BPE0170</v>
          </cell>
          <cell r="D1916" t="str">
            <v>ENTR PE-300 (ÁGUAS BELAS)</v>
          </cell>
          <cell r="E1916" t="str">
            <v>DIV PE/AL</v>
          </cell>
          <cell r="F1916">
            <v>177.1</v>
          </cell>
          <cell r="G1916">
            <v>196.2</v>
          </cell>
          <cell r="H1916">
            <v>19.100000000000001</v>
          </cell>
          <cell r="I1916" t="str">
            <v>PAV</v>
          </cell>
          <cell r="J1916" t="str">
            <v>*</v>
          </cell>
          <cell r="L1916" t="str">
            <v/>
          </cell>
          <cell r="M1916" t="str">
            <v/>
          </cell>
          <cell r="O1916" t="str">
            <v/>
          </cell>
          <cell r="P1916" t="str">
            <v/>
          </cell>
        </row>
        <row r="1917">
          <cell r="J1917" t="str">
            <v/>
          </cell>
        </row>
        <row r="1918">
          <cell r="C1918" t="str">
            <v>424BPE0010</v>
          </cell>
          <cell r="D1918" t="str">
            <v>ENTR BR-232 (ARCOVERDE)</v>
          </cell>
          <cell r="E1918" t="str">
            <v>ENTR PE-217 (VENTUROSA)</v>
          </cell>
          <cell r="F1918">
            <v>0</v>
          </cell>
          <cell r="G1918">
            <v>29.7</v>
          </cell>
          <cell r="H1918">
            <v>29.7</v>
          </cell>
          <cell r="I1918" t="str">
            <v>PAV</v>
          </cell>
          <cell r="J1918" t="str">
            <v>*</v>
          </cell>
          <cell r="L1918" t="str">
            <v/>
          </cell>
          <cell r="M1918" t="str">
            <v/>
          </cell>
          <cell r="O1918" t="str">
            <v/>
          </cell>
          <cell r="P1918" t="str">
            <v/>
          </cell>
        </row>
        <row r="1919">
          <cell r="C1919" t="str">
            <v>424BPE0030</v>
          </cell>
          <cell r="D1919" t="str">
            <v>ENTR PE-217 (VENTUROSA)</v>
          </cell>
          <cell r="E1919" t="str">
            <v>ENTR PE-244 (P/ÁGUAS BELAS)</v>
          </cell>
          <cell r="F1919">
            <v>29.7</v>
          </cell>
          <cell r="G1919">
            <v>42.6</v>
          </cell>
          <cell r="H1919">
            <v>12.9</v>
          </cell>
          <cell r="I1919" t="str">
            <v>PAV</v>
          </cell>
          <cell r="J1919" t="str">
            <v>*</v>
          </cell>
          <cell r="L1919" t="str">
            <v/>
          </cell>
          <cell r="M1919" t="str">
            <v/>
          </cell>
          <cell r="O1919" t="str">
            <v/>
          </cell>
          <cell r="P1919" t="str">
            <v/>
          </cell>
        </row>
        <row r="1920">
          <cell r="C1920" t="str">
            <v>424BPE0035</v>
          </cell>
          <cell r="D1920" t="str">
            <v>ENTR PE-244 (P/ÁGUAS BELAS)</v>
          </cell>
          <cell r="E1920" t="str">
            <v>ENTR PE-193 (CAETÉS)</v>
          </cell>
          <cell r="F1920">
            <v>42.6</v>
          </cell>
          <cell r="G1920">
            <v>66.900000000000006</v>
          </cell>
          <cell r="H1920">
            <v>24.3</v>
          </cell>
          <cell r="I1920" t="str">
            <v>PAV</v>
          </cell>
          <cell r="J1920" t="str">
            <v>*</v>
          </cell>
          <cell r="L1920" t="str">
            <v/>
          </cell>
          <cell r="M1920" t="str">
            <v/>
          </cell>
          <cell r="O1920" t="str">
            <v/>
          </cell>
          <cell r="P1920" t="str">
            <v/>
          </cell>
        </row>
        <row r="1921">
          <cell r="C1921" t="str">
            <v>424BPE0050</v>
          </cell>
          <cell r="D1921" t="str">
            <v>ENTR PE-193 (CAETÉS)</v>
          </cell>
          <cell r="E1921" t="str">
            <v>ENTR BR-423 (GARANHUNS)</v>
          </cell>
          <cell r="F1921">
            <v>66.900000000000006</v>
          </cell>
          <cell r="G1921">
            <v>87.3</v>
          </cell>
          <cell r="H1921">
            <v>20.399999999999999</v>
          </cell>
          <cell r="I1921" t="str">
            <v>PAV</v>
          </cell>
          <cell r="J1921" t="str">
            <v>*</v>
          </cell>
          <cell r="L1921" t="str">
            <v/>
          </cell>
          <cell r="M1921" t="str">
            <v/>
          </cell>
          <cell r="O1921" t="str">
            <v/>
          </cell>
          <cell r="P1921" t="str">
            <v/>
          </cell>
        </row>
        <row r="1922">
          <cell r="C1922" t="str">
            <v>424BPE0070</v>
          </cell>
          <cell r="D1922" t="str">
            <v>ENTR BR-423 (GARANHUNS)</v>
          </cell>
          <cell r="E1922" t="str">
            <v>ENTR PE-218 (P/BOM CONSELHO)</v>
          </cell>
          <cell r="F1922">
            <v>87.3</v>
          </cell>
          <cell r="G1922">
            <v>101.9</v>
          </cell>
          <cell r="H1922">
            <v>14.6</v>
          </cell>
          <cell r="I1922" t="str">
            <v>PAV</v>
          </cell>
          <cell r="J1922" t="str">
            <v>*</v>
          </cell>
          <cell r="L1922" t="str">
            <v/>
          </cell>
          <cell r="M1922" t="str">
            <v/>
          </cell>
          <cell r="O1922" t="str">
            <v/>
          </cell>
          <cell r="P1922" t="str">
            <v/>
          </cell>
        </row>
        <row r="1923">
          <cell r="C1923" t="str">
            <v>424BPE0090</v>
          </cell>
          <cell r="D1923" t="str">
            <v>ENTR PE-218 (P/BOM CONSELHO)</v>
          </cell>
          <cell r="E1923" t="str">
            <v>ENTR PE-187 (P/PALMEIRINA)</v>
          </cell>
          <cell r="F1923">
            <v>101.9</v>
          </cell>
          <cell r="G1923">
            <v>120.9</v>
          </cell>
          <cell r="H1923">
            <v>19</v>
          </cell>
          <cell r="I1923" t="str">
            <v>PAV</v>
          </cell>
          <cell r="J1923" t="str">
            <v>*</v>
          </cell>
          <cell r="L1923" t="str">
            <v/>
          </cell>
          <cell r="M1923" t="str">
            <v/>
          </cell>
          <cell r="O1923" t="str">
            <v/>
          </cell>
          <cell r="P1923" t="str">
            <v/>
          </cell>
        </row>
        <row r="1924">
          <cell r="C1924" t="str">
            <v>424BPE0115</v>
          </cell>
          <cell r="D1924" t="str">
            <v>ENTR PE-187 (P/PALMEIRINA)</v>
          </cell>
          <cell r="E1924" t="str">
            <v>CORRENTES</v>
          </cell>
          <cell r="F1924">
            <v>120.9</v>
          </cell>
          <cell r="G1924">
            <v>133.9</v>
          </cell>
          <cell r="H1924">
            <v>13</v>
          </cell>
          <cell r="I1924" t="str">
            <v>PAV</v>
          </cell>
          <cell r="J1924" t="str">
            <v>*</v>
          </cell>
          <cell r="L1924" t="str">
            <v/>
          </cell>
          <cell r="M1924" t="str">
            <v/>
          </cell>
          <cell r="O1924" t="str">
            <v/>
          </cell>
          <cell r="P1924" t="str">
            <v/>
          </cell>
        </row>
        <row r="1925">
          <cell r="C1925" t="str">
            <v>424BPE0130</v>
          </cell>
          <cell r="D1925" t="str">
            <v>CORRENTES</v>
          </cell>
          <cell r="E1925" t="str">
            <v>DIV PE/AL</v>
          </cell>
          <cell r="F1925">
            <v>133.9</v>
          </cell>
          <cell r="G1925">
            <v>140.9</v>
          </cell>
          <cell r="H1925">
            <v>7</v>
          </cell>
          <cell r="I1925" t="str">
            <v>LEN</v>
          </cell>
          <cell r="J1925" t="str">
            <v/>
          </cell>
          <cell r="L1925" t="str">
            <v/>
          </cell>
          <cell r="M1925" t="str">
            <v/>
          </cell>
          <cell r="O1925" t="str">
            <v/>
          </cell>
          <cell r="P1925" t="str">
            <v/>
          </cell>
        </row>
        <row r="1926">
          <cell r="J1926" t="str">
            <v/>
          </cell>
        </row>
        <row r="1927">
          <cell r="C1927" t="str">
            <v>426BPE0130</v>
          </cell>
          <cell r="D1927" t="str">
            <v>DIV PB/PE</v>
          </cell>
          <cell r="E1927" t="str">
            <v>ENTR PE-320 (FLÔRES)</v>
          </cell>
          <cell r="F1927">
            <v>0</v>
          </cell>
          <cell r="G1927">
            <v>13.2</v>
          </cell>
          <cell r="H1927">
            <v>13.2</v>
          </cell>
          <cell r="I1927" t="str">
            <v>PLA</v>
          </cell>
          <cell r="J1927" t="str">
            <v/>
          </cell>
          <cell r="L1927" t="str">
            <v/>
          </cell>
          <cell r="M1927" t="str">
            <v/>
          </cell>
          <cell r="N1927" t="str">
            <v xml:space="preserve">PE-337 </v>
          </cell>
          <cell r="O1927" t="str">
            <v>PAV</v>
          </cell>
          <cell r="P1927" t="str">
            <v/>
          </cell>
        </row>
        <row r="1928">
          <cell r="C1928" t="str">
            <v>426BPE0150</v>
          </cell>
          <cell r="D1928" t="str">
            <v>ENTR PE-320 (FLÔRES)</v>
          </cell>
          <cell r="E1928" t="str">
            <v>ENTR BR-232 (SÍTIO DOS NUNES)</v>
          </cell>
          <cell r="F1928">
            <v>13.2</v>
          </cell>
          <cell r="G1928">
            <v>39.9</v>
          </cell>
          <cell r="H1928">
            <v>26.7</v>
          </cell>
          <cell r="I1928" t="str">
            <v>PLA</v>
          </cell>
          <cell r="J1928" t="str">
            <v/>
          </cell>
          <cell r="L1928" t="str">
            <v/>
          </cell>
          <cell r="M1928" t="str">
            <v/>
          </cell>
          <cell r="N1928" t="str">
            <v xml:space="preserve">PE-337 </v>
          </cell>
          <cell r="O1928" t="str">
            <v>PAV</v>
          </cell>
          <cell r="P1928" t="str">
            <v/>
          </cell>
        </row>
        <row r="1929">
          <cell r="J1929" t="str">
            <v/>
          </cell>
        </row>
        <row r="1930">
          <cell r="C1930" t="str">
            <v>428BPE0010</v>
          </cell>
          <cell r="D1930" t="str">
            <v>ENTR BR-116/316(A)</v>
          </cell>
          <cell r="E1930" t="str">
            <v>ENTR BR-316(B) (CABROBÓ)</v>
          </cell>
          <cell r="F1930">
            <v>0</v>
          </cell>
          <cell r="G1930">
            <v>10.6</v>
          </cell>
          <cell r="H1930">
            <v>10.6</v>
          </cell>
          <cell r="I1930" t="str">
            <v>PAV</v>
          </cell>
          <cell r="J1930" t="str">
            <v/>
          </cell>
          <cell r="K1930" t="str">
            <v>316BPE0690</v>
          </cell>
          <cell r="L1930" t="str">
            <v/>
          </cell>
          <cell r="M1930" t="str">
            <v/>
          </cell>
          <cell r="O1930" t="str">
            <v/>
          </cell>
          <cell r="P1930" t="str">
            <v/>
          </cell>
        </row>
        <row r="1931">
          <cell r="C1931" t="str">
            <v>428BPE0030</v>
          </cell>
          <cell r="D1931" t="str">
            <v>ENTR BR-316(B) (CABROBÓ)</v>
          </cell>
          <cell r="E1931" t="str">
            <v>ENTR PE-570 (P/SANTA MARIA DA BOA VISTA)</v>
          </cell>
          <cell r="F1931">
            <v>10.6</v>
          </cell>
          <cell r="G1931">
            <v>89.5</v>
          </cell>
          <cell r="H1931">
            <v>78.900000000000006</v>
          </cell>
          <cell r="I1931" t="str">
            <v>PAV</v>
          </cell>
          <cell r="J1931" t="str">
            <v>*</v>
          </cell>
          <cell r="L1931" t="str">
            <v/>
          </cell>
          <cell r="M1931" t="str">
            <v/>
          </cell>
          <cell r="O1931" t="str">
            <v/>
          </cell>
          <cell r="P1931" t="str">
            <v/>
          </cell>
        </row>
        <row r="1932">
          <cell r="C1932" t="str">
            <v>428BPE0050</v>
          </cell>
          <cell r="D1932" t="str">
            <v>ENTR PE-570 (P/SANTA MARIA DA BOA VISTA)</v>
          </cell>
          <cell r="E1932" t="str">
            <v>ENTR BR-122(A) (LAGOA GRANDE)</v>
          </cell>
          <cell r="F1932">
            <v>89.5</v>
          </cell>
          <cell r="G1932">
            <v>140.19999999999999</v>
          </cell>
          <cell r="H1932">
            <v>50.7</v>
          </cell>
          <cell r="I1932" t="str">
            <v>PAV</v>
          </cell>
          <cell r="J1932" t="str">
            <v>*</v>
          </cell>
          <cell r="L1932" t="str">
            <v/>
          </cell>
          <cell r="M1932" t="str">
            <v/>
          </cell>
          <cell r="O1932" t="str">
            <v/>
          </cell>
          <cell r="P1932" t="str">
            <v/>
          </cell>
        </row>
        <row r="1933">
          <cell r="C1933" t="str">
            <v>428BPE0070</v>
          </cell>
          <cell r="D1933" t="str">
            <v>ENTR BR-122(A) (LAGOA GRANDE)</v>
          </cell>
          <cell r="E1933" t="str">
            <v>ENTR BR-122(B)/235/407 (PETROLINA)</v>
          </cell>
          <cell r="F1933">
            <v>140.19999999999999</v>
          </cell>
          <cell r="G1933">
            <v>193.4</v>
          </cell>
          <cell r="H1933">
            <v>53.2</v>
          </cell>
          <cell r="I1933" t="str">
            <v>PAV</v>
          </cell>
          <cell r="J1933" t="str">
            <v/>
          </cell>
          <cell r="K1933" t="str">
            <v>122BPE0370</v>
          </cell>
          <cell r="L1933" t="str">
            <v/>
          </cell>
          <cell r="M1933" t="str">
            <v/>
          </cell>
          <cell r="O1933" t="str">
            <v/>
          </cell>
          <cell r="P1933" t="str">
            <v/>
          </cell>
        </row>
        <row r="1934">
          <cell r="J1934" t="str">
            <v/>
          </cell>
        </row>
        <row r="1935">
          <cell r="J1935" t="str">
            <v/>
          </cell>
        </row>
        <row r="1936">
          <cell r="C1936" t="str">
            <v>101BAL0590</v>
          </cell>
          <cell r="D1936" t="str">
            <v>DIV PE/AL</v>
          </cell>
          <cell r="E1936" t="str">
            <v>ENTR AL-201 (P/JACUÍPE)</v>
          </cell>
          <cell r="F1936">
            <v>0</v>
          </cell>
          <cell r="G1936">
            <v>1</v>
          </cell>
          <cell r="H1936">
            <v>1</v>
          </cell>
          <cell r="I1936" t="str">
            <v>PAV</v>
          </cell>
          <cell r="J1936" t="str">
            <v>*</v>
          </cell>
          <cell r="L1936" t="str">
            <v/>
          </cell>
          <cell r="M1936" t="str">
            <v/>
          </cell>
          <cell r="O1936" t="str">
            <v/>
          </cell>
          <cell r="P1936" t="str">
            <v/>
          </cell>
        </row>
        <row r="1937">
          <cell r="C1937" t="str">
            <v>101BAL0600</v>
          </cell>
          <cell r="D1937" t="str">
            <v>ENTR AL-201 (P/JACUÍPE)</v>
          </cell>
          <cell r="E1937" t="str">
            <v>ENTR BR-416(A)/AL-110 (P/COLÔNIA LEOPOLDINA)</v>
          </cell>
          <cell r="F1937">
            <v>1</v>
          </cell>
          <cell r="G1937">
            <v>2.7</v>
          </cell>
          <cell r="H1937">
            <v>1.7</v>
          </cell>
          <cell r="I1937" t="str">
            <v>PAV</v>
          </cell>
          <cell r="J1937" t="str">
            <v>*</v>
          </cell>
          <cell r="L1937" t="str">
            <v/>
          </cell>
          <cell r="M1937" t="str">
            <v/>
          </cell>
          <cell r="O1937" t="str">
            <v/>
          </cell>
          <cell r="P1937" t="str">
            <v/>
          </cell>
        </row>
        <row r="1938">
          <cell r="C1938" t="str">
            <v>101BAL0610</v>
          </cell>
          <cell r="D1938" t="str">
            <v>ENTR BR-416(A)/AL-110 (P/COLÔNIA LEOPOLDINA)</v>
          </cell>
          <cell r="E1938" t="str">
            <v>ENTR AL-480 (P/JUNDIÁ)</v>
          </cell>
          <cell r="F1938">
            <v>2.7</v>
          </cell>
          <cell r="G1938">
            <v>5.4</v>
          </cell>
          <cell r="H1938">
            <v>2.7</v>
          </cell>
          <cell r="I1938" t="str">
            <v>PAV</v>
          </cell>
          <cell r="J1938" t="str">
            <v>*</v>
          </cell>
          <cell r="K1938" t="str">
            <v>416BAL0020</v>
          </cell>
          <cell r="L1938" t="str">
            <v/>
          </cell>
          <cell r="M1938" t="str">
            <v/>
          </cell>
          <cell r="O1938" t="str">
            <v/>
          </cell>
          <cell r="P1938" t="str">
            <v/>
          </cell>
        </row>
        <row r="1939">
          <cell r="C1939" t="str">
            <v>101BAL0615</v>
          </cell>
          <cell r="D1939" t="str">
            <v>ENTR AL-480 (P/JUNDIÁ)</v>
          </cell>
          <cell r="E1939" t="str">
            <v>ENTR BR-416(B) (NOVO LINO)</v>
          </cell>
          <cell r="F1939">
            <v>5.4</v>
          </cell>
          <cell r="G1939">
            <v>10.4</v>
          </cell>
          <cell r="H1939">
            <v>5</v>
          </cell>
          <cell r="I1939" t="str">
            <v>PAV</v>
          </cell>
          <cell r="J1939" t="str">
            <v>*</v>
          </cell>
          <cell r="K1939" t="str">
            <v>416BAL0010</v>
          </cell>
          <cell r="L1939" t="str">
            <v/>
          </cell>
          <cell r="M1939" t="str">
            <v/>
          </cell>
          <cell r="O1939" t="str">
            <v/>
          </cell>
          <cell r="P1939" t="str">
            <v/>
          </cell>
        </row>
        <row r="1940">
          <cell r="C1940" t="str">
            <v>101BAL0620</v>
          </cell>
          <cell r="D1940" t="str">
            <v>ENTR BR-416(B) (NOVO LINO)</v>
          </cell>
          <cell r="E1940" t="str">
            <v>ENTR AL-205 (P/JOAQUIM GOMES)</v>
          </cell>
          <cell r="F1940">
            <v>10.4</v>
          </cell>
          <cell r="G1940">
            <v>37.5</v>
          </cell>
          <cell r="H1940">
            <v>27.1</v>
          </cell>
          <cell r="I1940" t="str">
            <v>PAV</v>
          </cell>
          <cell r="J1940" t="str">
            <v>*</v>
          </cell>
          <cell r="L1940" t="str">
            <v/>
          </cell>
          <cell r="M1940" t="str">
            <v/>
          </cell>
          <cell r="O1940" t="str">
            <v/>
          </cell>
          <cell r="P1940" t="str">
            <v/>
          </cell>
        </row>
        <row r="1941">
          <cell r="C1941" t="str">
            <v>101BAL0630</v>
          </cell>
          <cell r="D1941" t="str">
            <v>ENTR AL-205 (P/JOAQUIM GOMES)</v>
          </cell>
          <cell r="E1941" t="str">
            <v>ENTR AL-430 (P/FLECHEIRAS)</v>
          </cell>
          <cell r="F1941">
            <v>37.5</v>
          </cell>
          <cell r="G1941">
            <v>51.5</v>
          </cell>
          <cell r="H1941">
            <v>14</v>
          </cell>
          <cell r="I1941" t="str">
            <v>PAV</v>
          </cell>
          <cell r="J1941" t="str">
            <v>*</v>
          </cell>
          <cell r="L1941" t="str">
            <v/>
          </cell>
          <cell r="M1941" t="str">
            <v/>
          </cell>
          <cell r="O1941" t="str">
            <v/>
          </cell>
          <cell r="P1941" t="str">
            <v/>
          </cell>
        </row>
        <row r="1942">
          <cell r="C1942" t="str">
            <v>101BAL0650</v>
          </cell>
          <cell r="D1942" t="str">
            <v>ENTR AL-430 (P/FLECHEIRAS)</v>
          </cell>
          <cell r="E1942" t="str">
            <v>ENTR BR-104(A)</v>
          </cell>
          <cell r="F1942">
            <v>51.5</v>
          </cell>
          <cell r="G1942">
            <v>69.8</v>
          </cell>
          <cell r="H1942">
            <v>18.3</v>
          </cell>
          <cell r="I1942" t="str">
            <v>PAV</v>
          </cell>
          <cell r="J1942" t="str">
            <v>*</v>
          </cell>
          <cell r="L1942" t="str">
            <v/>
          </cell>
          <cell r="M1942" t="str">
            <v/>
          </cell>
          <cell r="O1942" t="str">
            <v/>
          </cell>
          <cell r="P1942" t="str">
            <v/>
          </cell>
        </row>
        <row r="1943">
          <cell r="C1943" t="str">
            <v>101BAL0670</v>
          </cell>
          <cell r="D1943" t="str">
            <v>ENTR BR-104(A)</v>
          </cell>
          <cell r="E1943" t="str">
            <v>ENTR BR-104(B)</v>
          </cell>
          <cell r="F1943">
            <v>69.8</v>
          </cell>
          <cell r="G1943">
            <v>78</v>
          </cell>
          <cell r="H1943">
            <v>8.1999999999999993</v>
          </cell>
          <cell r="I1943" t="str">
            <v>PAV</v>
          </cell>
          <cell r="J1943" t="str">
            <v>*</v>
          </cell>
          <cell r="K1943" t="str">
            <v>104BAL0630</v>
          </cell>
          <cell r="L1943" t="str">
            <v/>
          </cell>
          <cell r="M1943" t="str">
            <v/>
          </cell>
          <cell r="O1943" t="str">
            <v/>
          </cell>
          <cell r="P1943" t="str">
            <v/>
          </cell>
        </row>
        <row r="1944">
          <cell r="C1944" t="str">
            <v>101BAL0690</v>
          </cell>
          <cell r="D1944" t="str">
            <v>ENTR BR-104(B)</v>
          </cell>
          <cell r="E1944" t="str">
            <v>ENTR AL-210 (RIO LARGO)</v>
          </cell>
          <cell r="F1944">
            <v>78</v>
          </cell>
          <cell r="G1944">
            <v>86.2</v>
          </cell>
          <cell r="H1944">
            <v>8.1999999999999993</v>
          </cell>
          <cell r="I1944" t="str">
            <v>PAV</v>
          </cell>
          <cell r="J1944" t="str">
            <v>*</v>
          </cell>
          <cell r="L1944" t="str">
            <v/>
          </cell>
          <cell r="M1944" t="str">
            <v/>
          </cell>
          <cell r="O1944" t="str">
            <v/>
          </cell>
          <cell r="P1944" t="str">
            <v/>
          </cell>
        </row>
        <row r="1945">
          <cell r="C1945" t="str">
            <v>101BAL0710</v>
          </cell>
          <cell r="D1945" t="str">
            <v>ENTR AL-210 (RIO LARGO)</v>
          </cell>
          <cell r="E1945" t="str">
            <v>ENTR BR-316(A)/424</v>
          </cell>
          <cell r="F1945">
            <v>86.2</v>
          </cell>
          <cell r="G1945">
            <v>100.3</v>
          </cell>
          <cell r="H1945">
            <v>14.1</v>
          </cell>
          <cell r="I1945" t="str">
            <v>PAV</v>
          </cell>
          <cell r="J1945" t="str">
            <v>*</v>
          </cell>
          <cell r="L1945" t="str">
            <v/>
          </cell>
          <cell r="M1945" t="str">
            <v/>
          </cell>
          <cell r="O1945" t="str">
            <v/>
          </cell>
          <cell r="P1945" t="str">
            <v/>
          </cell>
        </row>
        <row r="1946">
          <cell r="C1946" t="str">
            <v>101BAL0730</v>
          </cell>
          <cell r="D1946" t="str">
            <v>ENTR BR-316(A)/424</v>
          </cell>
          <cell r="E1946" t="str">
            <v>ENTR BR-316 (RODOVIA SECUNDÁRIA)</v>
          </cell>
          <cell r="F1946">
            <v>100.3</v>
          </cell>
          <cell r="G1946">
            <v>103.5</v>
          </cell>
          <cell r="H1946">
            <v>3.2</v>
          </cell>
          <cell r="I1946" t="str">
            <v>PAV</v>
          </cell>
          <cell r="J1946" t="str">
            <v>*</v>
          </cell>
          <cell r="L1946" t="str">
            <v/>
          </cell>
          <cell r="M1946" t="str">
            <v/>
          </cell>
          <cell r="O1946" t="str">
            <v/>
          </cell>
          <cell r="P1946" t="str">
            <v/>
          </cell>
        </row>
        <row r="1947">
          <cell r="C1947" t="str">
            <v>101BAL0750</v>
          </cell>
          <cell r="D1947" t="str">
            <v>ENTR BR-316 (RODOVIA SECUNDÁRIA)</v>
          </cell>
          <cell r="E1947" t="str">
            <v>ENTR AL-215(A)</v>
          </cell>
          <cell r="F1947">
            <v>103.5</v>
          </cell>
          <cell r="G1947">
            <v>111.8</v>
          </cell>
          <cell r="H1947">
            <v>8.3000000000000007</v>
          </cell>
          <cell r="I1947" t="str">
            <v>PAV</v>
          </cell>
          <cell r="J1947" t="str">
            <v>*</v>
          </cell>
          <cell r="L1947" t="str">
            <v/>
          </cell>
          <cell r="M1947" t="str">
            <v/>
          </cell>
          <cell r="O1947" t="str">
            <v/>
          </cell>
          <cell r="P1947" t="str">
            <v/>
          </cell>
        </row>
        <row r="1948">
          <cell r="C1948" t="str">
            <v>101BAL0770</v>
          </cell>
          <cell r="D1948" t="str">
            <v>ENTR AL-215(A)</v>
          </cell>
          <cell r="E1948" t="str">
            <v>ENTR AL-215(B)</v>
          </cell>
          <cell r="F1948">
            <v>111.8</v>
          </cell>
          <cell r="G1948">
            <v>118.6</v>
          </cell>
          <cell r="H1948">
            <v>6.8</v>
          </cell>
          <cell r="I1948" t="str">
            <v>PAV</v>
          </cell>
          <cell r="J1948" t="str">
            <v>*</v>
          </cell>
          <cell r="L1948" t="str">
            <v/>
          </cell>
          <cell r="M1948" t="str">
            <v/>
          </cell>
          <cell r="O1948" t="str">
            <v/>
          </cell>
          <cell r="P1948" t="str">
            <v/>
          </cell>
        </row>
        <row r="1949">
          <cell r="C1949" t="str">
            <v>101BAL0790</v>
          </cell>
          <cell r="D1949" t="str">
            <v>ENTR AL-215(B)</v>
          </cell>
          <cell r="E1949" t="str">
            <v>ENTR AL-220(A) (P/BARRA DE SÃO MIGUEL)</v>
          </cell>
          <cell r="F1949">
            <v>118.6</v>
          </cell>
          <cell r="G1949">
            <v>129.1</v>
          </cell>
          <cell r="H1949">
            <v>10.5</v>
          </cell>
          <cell r="I1949" t="str">
            <v>PAV</v>
          </cell>
          <cell r="J1949" t="str">
            <v>*</v>
          </cell>
          <cell r="L1949" t="str">
            <v/>
          </cell>
          <cell r="M1949" t="str">
            <v/>
          </cell>
          <cell r="O1949" t="str">
            <v/>
          </cell>
          <cell r="P1949" t="str">
            <v/>
          </cell>
        </row>
        <row r="1950">
          <cell r="C1950" t="str">
            <v>101BAL0810</v>
          </cell>
          <cell r="D1950" t="str">
            <v>ENTR AL-220(A) (P/BARRA DE SÃO MIGUEL)</v>
          </cell>
          <cell r="E1950" t="str">
            <v>SÃO MIGUEL DOS CAMPOS</v>
          </cell>
          <cell r="F1950">
            <v>129.1</v>
          </cell>
          <cell r="G1950">
            <v>132.80000000000001</v>
          </cell>
          <cell r="H1950">
            <v>3.7</v>
          </cell>
          <cell r="I1950" t="str">
            <v>PAV</v>
          </cell>
          <cell r="J1950" t="str">
            <v>*</v>
          </cell>
          <cell r="L1950" t="str">
            <v/>
          </cell>
          <cell r="M1950" t="str">
            <v/>
          </cell>
          <cell r="O1950" t="str">
            <v/>
          </cell>
          <cell r="P1950" t="str">
            <v/>
          </cell>
        </row>
        <row r="1951">
          <cell r="C1951" t="str">
            <v>101BAL0815</v>
          </cell>
          <cell r="D1951" t="str">
            <v>SÃO MIGUEL DOS CAMPOS</v>
          </cell>
          <cell r="E1951" t="str">
            <v>ENTR AL-420</v>
          </cell>
          <cell r="F1951">
            <v>132.80000000000001</v>
          </cell>
          <cell r="G1951">
            <v>137</v>
          </cell>
          <cell r="H1951">
            <v>4.2</v>
          </cell>
          <cell r="I1951" t="str">
            <v>PAV</v>
          </cell>
          <cell r="J1951" t="str">
            <v>*</v>
          </cell>
          <cell r="L1951" t="str">
            <v/>
          </cell>
          <cell r="M1951" t="str">
            <v/>
          </cell>
          <cell r="O1951" t="str">
            <v/>
          </cell>
          <cell r="P1951" t="str">
            <v/>
          </cell>
        </row>
        <row r="1952">
          <cell r="C1952" t="str">
            <v>101BAL0820</v>
          </cell>
          <cell r="D1952" t="str">
            <v>ENTR AL-420</v>
          </cell>
          <cell r="E1952" t="str">
            <v>ENTR AL-220</v>
          </cell>
          <cell r="F1952">
            <v>137</v>
          </cell>
          <cell r="G1952">
            <v>138.19999999999999</v>
          </cell>
          <cell r="H1952">
            <v>1.2</v>
          </cell>
          <cell r="I1952" t="str">
            <v>PAV</v>
          </cell>
          <cell r="J1952" t="str">
            <v>*</v>
          </cell>
          <cell r="L1952" t="str">
            <v/>
          </cell>
          <cell r="M1952" t="str">
            <v/>
          </cell>
          <cell r="O1952" t="str">
            <v/>
          </cell>
          <cell r="P1952" t="str">
            <v/>
          </cell>
        </row>
        <row r="1953">
          <cell r="C1953" t="str">
            <v>101BAL0830</v>
          </cell>
          <cell r="D1953" t="str">
            <v>ENTR AL-220</v>
          </cell>
          <cell r="E1953" t="str">
            <v>ENTR AL-105</v>
          </cell>
          <cell r="F1953">
            <v>138.19999999999999</v>
          </cell>
          <cell r="G1953">
            <v>165.3</v>
          </cell>
          <cell r="H1953">
            <v>27.1</v>
          </cell>
          <cell r="I1953" t="str">
            <v>PAV</v>
          </cell>
          <cell r="J1953" t="str">
            <v>*</v>
          </cell>
          <cell r="L1953" t="str">
            <v/>
          </cell>
          <cell r="M1953" t="str">
            <v/>
          </cell>
          <cell r="O1953" t="str">
            <v/>
          </cell>
          <cell r="P1953" t="str">
            <v/>
          </cell>
        </row>
        <row r="1954">
          <cell r="C1954" t="str">
            <v>101BAL0850</v>
          </cell>
          <cell r="D1954" t="str">
            <v>ENTR AL-105</v>
          </cell>
          <cell r="E1954" t="str">
            <v>ENTR AL-110 (P/ARAPIRACA)</v>
          </cell>
          <cell r="F1954">
            <v>165.3</v>
          </cell>
          <cell r="G1954">
            <v>200.9</v>
          </cell>
          <cell r="H1954">
            <v>35.6</v>
          </cell>
          <cell r="I1954" t="str">
            <v>PAV</v>
          </cell>
          <cell r="J1954" t="str">
            <v>*</v>
          </cell>
          <cell r="L1954" t="str">
            <v/>
          </cell>
          <cell r="M1954" t="str">
            <v/>
          </cell>
          <cell r="O1954" t="str">
            <v/>
          </cell>
          <cell r="P1954" t="str">
            <v/>
          </cell>
        </row>
        <row r="1955">
          <cell r="C1955" t="str">
            <v>101BAL0870</v>
          </cell>
          <cell r="D1955" t="str">
            <v>ENTR AL-110 (P/ARAPIRACA)</v>
          </cell>
          <cell r="E1955" t="str">
            <v>ENTR AL-225(A)</v>
          </cell>
          <cell r="F1955">
            <v>200.9</v>
          </cell>
          <cell r="G1955">
            <v>227.3</v>
          </cell>
          <cell r="H1955">
            <v>26.4</v>
          </cell>
          <cell r="I1955" t="str">
            <v>PAV</v>
          </cell>
          <cell r="J1955" t="str">
            <v>*</v>
          </cell>
          <cell r="L1955" t="str">
            <v/>
          </cell>
          <cell r="M1955" t="str">
            <v/>
          </cell>
          <cell r="O1955" t="str">
            <v/>
          </cell>
          <cell r="P1955" t="str">
            <v/>
          </cell>
        </row>
        <row r="1956">
          <cell r="C1956" t="str">
            <v>101BAL0890</v>
          </cell>
          <cell r="D1956" t="str">
            <v>ENTR AL-225(A)</v>
          </cell>
          <cell r="E1956" t="str">
            <v>ENTR AL-225(B) (P/PORTO REAL DO COLÉGIO)</v>
          </cell>
          <cell r="F1956">
            <v>227.3</v>
          </cell>
          <cell r="G1956">
            <v>245.4</v>
          </cell>
          <cell r="H1956">
            <v>18.100000000000001</v>
          </cell>
          <cell r="I1956" t="str">
            <v>PAV</v>
          </cell>
          <cell r="J1956" t="str">
            <v>*</v>
          </cell>
          <cell r="L1956" t="str">
            <v/>
          </cell>
          <cell r="M1956" t="str">
            <v/>
          </cell>
          <cell r="O1956" t="str">
            <v/>
          </cell>
          <cell r="P1956" t="str">
            <v/>
          </cell>
        </row>
        <row r="1957">
          <cell r="C1957" t="str">
            <v>101BAL0900</v>
          </cell>
          <cell r="D1957" t="str">
            <v>ENTR AL-225(B) (P/PORTO REAL DO COLÉGIO)</v>
          </cell>
          <cell r="E1957" t="str">
            <v>DIV AL/SE</v>
          </cell>
          <cell r="F1957">
            <v>245.4</v>
          </cell>
          <cell r="G1957">
            <v>248.4</v>
          </cell>
          <cell r="H1957">
            <v>3</v>
          </cell>
          <cell r="I1957" t="str">
            <v>PAV</v>
          </cell>
          <cell r="J1957" t="str">
            <v>*</v>
          </cell>
          <cell r="L1957" t="str">
            <v/>
          </cell>
          <cell r="M1957" t="str">
            <v/>
          </cell>
          <cell r="O1957" t="str">
            <v/>
          </cell>
          <cell r="P1957" t="str">
            <v/>
          </cell>
        </row>
        <row r="1958">
          <cell r="J1958" t="str">
            <v/>
          </cell>
        </row>
        <row r="1959">
          <cell r="C1959" t="str">
            <v>104BAL0570</v>
          </cell>
          <cell r="D1959" t="str">
            <v>DIV PE/AL</v>
          </cell>
          <cell r="E1959" t="str">
            <v>ENTR BR-416(A)/AL-110</v>
          </cell>
          <cell r="F1959">
            <v>0</v>
          </cell>
          <cell r="G1959">
            <v>11.3</v>
          </cell>
          <cell r="H1959">
            <v>11.3</v>
          </cell>
          <cell r="I1959" t="str">
            <v>PAV</v>
          </cell>
          <cell r="J1959" t="str">
            <v>*</v>
          </cell>
          <cell r="L1959" t="str">
            <v/>
          </cell>
          <cell r="M1959" t="str">
            <v/>
          </cell>
          <cell r="O1959" t="str">
            <v/>
          </cell>
          <cell r="P1959" t="str">
            <v/>
          </cell>
        </row>
        <row r="1960">
          <cell r="C1960" t="str">
            <v>104BAL0580</v>
          </cell>
          <cell r="D1960" t="str">
            <v>ENTR BR-416(A)/AL-110</v>
          </cell>
          <cell r="E1960" t="str">
            <v>ENTR BR-416(B) (SÃO JOSÉ DA LAGE)</v>
          </cell>
          <cell r="F1960">
            <v>11.3</v>
          </cell>
          <cell r="G1960">
            <v>16.3</v>
          </cell>
          <cell r="H1960">
            <v>5</v>
          </cell>
          <cell r="I1960" t="str">
            <v>PAV</v>
          </cell>
          <cell r="J1960" t="str">
            <v>*</v>
          </cell>
          <cell r="K1960" t="str">
            <v>416BAL0060</v>
          </cell>
          <cell r="L1960" t="str">
            <v/>
          </cell>
          <cell r="M1960" t="str">
            <v/>
          </cell>
          <cell r="O1960" t="str">
            <v/>
          </cell>
          <cell r="P1960" t="str">
            <v/>
          </cell>
        </row>
        <row r="1961">
          <cell r="C1961" t="str">
            <v>104BAL0590</v>
          </cell>
          <cell r="D1961" t="str">
            <v>ENTR BR-416(B) (SÃO JOSÉ DA LAGE)</v>
          </cell>
          <cell r="E1961" t="str">
            <v>ENTR AL-205 (P/UNIÃO DOS PALMARES)</v>
          </cell>
          <cell r="F1961">
            <v>16.3</v>
          </cell>
          <cell r="G1961">
            <v>35.299999999999997</v>
          </cell>
          <cell r="H1961">
            <v>19</v>
          </cell>
          <cell r="I1961" t="str">
            <v>PAV</v>
          </cell>
          <cell r="J1961" t="str">
            <v>*</v>
          </cell>
          <cell r="L1961" t="str">
            <v/>
          </cell>
          <cell r="M1961" t="str">
            <v/>
          </cell>
          <cell r="O1961" t="str">
            <v/>
          </cell>
          <cell r="P1961" t="str">
            <v/>
          </cell>
        </row>
        <row r="1962">
          <cell r="C1962" t="str">
            <v>104BAL0610</v>
          </cell>
          <cell r="D1962" t="str">
            <v>ENTR AL-205 (P/UNIÃO DOS PALMARES)</v>
          </cell>
          <cell r="E1962" t="str">
            <v>ACESSO BRANQUINHA</v>
          </cell>
          <cell r="F1962">
            <v>35.299999999999997</v>
          </cell>
          <cell r="G1962">
            <v>45.7</v>
          </cell>
          <cell r="H1962">
            <v>10.4</v>
          </cell>
          <cell r="I1962" t="str">
            <v>PAV</v>
          </cell>
          <cell r="J1962" t="str">
            <v>*</v>
          </cell>
          <cell r="L1962" t="str">
            <v/>
          </cell>
          <cell r="M1962" t="str">
            <v/>
          </cell>
          <cell r="O1962" t="str">
            <v/>
          </cell>
          <cell r="P1962" t="str">
            <v/>
          </cell>
        </row>
        <row r="1963">
          <cell r="C1963" t="str">
            <v>104BAL0615</v>
          </cell>
          <cell r="D1963" t="str">
            <v>ACESSO BRANQUINHA</v>
          </cell>
          <cell r="E1963" t="str">
            <v>ACESSO MURICI</v>
          </cell>
          <cell r="F1963">
            <v>45.7</v>
          </cell>
          <cell r="G1963">
            <v>58.4</v>
          </cell>
          <cell r="H1963">
            <v>12.7</v>
          </cell>
          <cell r="I1963" t="str">
            <v>PAV</v>
          </cell>
          <cell r="J1963" t="str">
            <v>*</v>
          </cell>
          <cell r="L1963" t="str">
            <v/>
          </cell>
          <cell r="M1963" t="str">
            <v/>
          </cell>
          <cell r="O1963" t="str">
            <v/>
          </cell>
          <cell r="P1963" t="str">
            <v/>
          </cell>
        </row>
        <row r="1964">
          <cell r="C1964" t="str">
            <v>104BAL0620</v>
          </cell>
          <cell r="D1964" t="str">
            <v>ACESSO MURICI</v>
          </cell>
          <cell r="E1964" t="str">
            <v>ENTR BR-101(A)</v>
          </cell>
          <cell r="F1964">
            <v>58.4</v>
          </cell>
          <cell r="G1964">
            <v>73.900000000000006</v>
          </cell>
          <cell r="H1964">
            <v>15.5</v>
          </cell>
          <cell r="I1964" t="str">
            <v>PAV</v>
          </cell>
          <cell r="J1964" t="str">
            <v>*</v>
          </cell>
          <cell r="L1964" t="str">
            <v/>
          </cell>
          <cell r="M1964" t="str">
            <v/>
          </cell>
          <cell r="O1964" t="str">
            <v/>
          </cell>
          <cell r="P1964" t="str">
            <v/>
          </cell>
        </row>
        <row r="1965">
          <cell r="C1965" t="str">
            <v>104BAL0630</v>
          </cell>
          <cell r="D1965" t="str">
            <v>ENTR BR-101(A)</v>
          </cell>
          <cell r="E1965" t="str">
            <v>ENTR BR-101(B)</v>
          </cell>
          <cell r="F1965">
            <v>73.900000000000006</v>
          </cell>
          <cell r="G1965">
            <v>82.1</v>
          </cell>
          <cell r="H1965">
            <v>8.1999999999999993</v>
          </cell>
          <cell r="I1965" t="str">
            <v>PAV</v>
          </cell>
          <cell r="J1965" t="str">
            <v/>
          </cell>
          <cell r="K1965" t="str">
            <v>101BAL0670</v>
          </cell>
          <cell r="L1965" t="str">
            <v/>
          </cell>
          <cell r="M1965" t="str">
            <v/>
          </cell>
          <cell r="O1965" t="str">
            <v/>
          </cell>
          <cell r="P1965" t="str">
            <v/>
          </cell>
        </row>
        <row r="1966">
          <cell r="C1966" t="str">
            <v>104BAL0650</v>
          </cell>
          <cell r="D1966" t="str">
            <v>ENTR BR-101(B)</v>
          </cell>
          <cell r="E1966" t="str">
            <v>ENTR AL-210</v>
          </cell>
          <cell r="F1966">
            <v>82.1</v>
          </cell>
          <cell r="G1966">
            <v>90.9</v>
          </cell>
          <cell r="H1966">
            <v>8.8000000000000007</v>
          </cell>
          <cell r="I1966" t="str">
            <v>EOD</v>
          </cell>
          <cell r="J1966" t="str">
            <v>*</v>
          </cell>
          <cell r="L1966" t="str">
            <v/>
          </cell>
          <cell r="M1966" t="str">
            <v/>
          </cell>
          <cell r="O1966" t="str">
            <v/>
          </cell>
          <cell r="P1966" t="str">
            <v/>
          </cell>
        </row>
        <row r="1967">
          <cell r="C1967" t="str">
            <v>104BAL0670</v>
          </cell>
          <cell r="D1967" t="str">
            <v>ENTR AL-210</v>
          </cell>
          <cell r="E1967" t="str">
            <v>ENTR BR-316 (TABULEIRO DO MARTINS)</v>
          </cell>
          <cell r="F1967">
            <v>90.9</v>
          </cell>
          <cell r="G1967">
            <v>97.6</v>
          </cell>
          <cell r="H1967">
            <v>6.7</v>
          </cell>
          <cell r="I1967" t="str">
            <v>DUP</v>
          </cell>
          <cell r="J1967" t="str">
            <v>*</v>
          </cell>
          <cell r="L1967" t="str">
            <v/>
          </cell>
          <cell r="M1967" t="str">
            <v/>
          </cell>
          <cell r="O1967" t="str">
            <v/>
          </cell>
          <cell r="P1967" t="str">
            <v/>
          </cell>
        </row>
        <row r="1968">
          <cell r="C1968" t="str">
            <v>104BAL0690</v>
          </cell>
          <cell r="D1968" t="str">
            <v>ENTR BR-316 (TABULEIRO DO MARTINS)</v>
          </cell>
          <cell r="E1968" t="str">
            <v>PRACA CENTENÁRIO (MACEIÓ)</v>
          </cell>
          <cell r="F1968">
            <v>97.6</v>
          </cell>
          <cell r="G1968">
            <v>109</v>
          </cell>
          <cell r="H1968">
            <v>11.4</v>
          </cell>
          <cell r="I1968" t="str">
            <v>DUP</v>
          </cell>
          <cell r="J1968" t="str">
            <v/>
          </cell>
          <cell r="L1968" t="str">
            <v/>
          </cell>
          <cell r="M1968" t="str">
            <v/>
          </cell>
          <cell r="O1968" t="str">
            <v/>
          </cell>
          <cell r="P1968" t="str">
            <v/>
          </cell>
          <cell r="Q1968" t="str">
            <v>PG 179/99-00</v>
          </cell>
        </row>
        <row r="1969">
          <cell r="J1969" t="str">
            <v/>
          </cell>
        </row>
        <row r="1970">
          <cell r="C1970" t="str">
            <v>110BAL0530</v>
          </cell>
          <cell r="D1970" t="str">
            <v>DIV PE/AL</v>
          </cell>
          <cell r="E1970" t="str">
            <v>ENTR BR-423(A)</v>
          </cell>
          <cell r="F1970">
            <v>0</v>
          </cell>
          <cell r="G1970">
            <v>11.6</v>
          </cell>
          <cell r="H1970">
            <v>11.6</v>
          </cell>
          <cell r="I1970" t="str">
            <v>PAV</v>
          </cell>
          <cell r="J1970" t="str">
            <v>*</v>
          </cell>
          <cell r="L1970" t="str">
            <v/>
          </cell>
          <cell r="M1970" t="str">
            <v/>
          </cell>
          <cell r="O1970" t="str">
            <v/>
          </cell>
          <cell r="P1970" t="str">
            <v/>
          </cell>
        </row>
        <row r="1971">
          <cell r="C1971" t="str">
            <v>110BAL0540</v>
          </cell>
          <cell r="D1971" t="str">
            <v>ENTR BR-423(A)</v>
          </cell>
          <cell r="E1971" t="str">
            <v>DIV AL/BA</v>
          </cell>
          <cell r="F1971">
            <v>11.6</v>
          </cell>
          <cell r="G1971">
            <v>16</v>
          </cell>
          <cell r="H1971">
            <v>4.4000000000000004</v>
          </cell>
          <cell r="I1971" t="str">
            <v>PAV</v>
          </cell>
          <cell r="J1971" t="str">
            <v>*</v>
          </cell>
          <cell r="K1971" t="str">
            <v>423BAL0251</v>
          </cell>
          <cell r="L1971" t="str">
            <v/>
          </cell>
          <cell r="M1971" t="str">
            <v/>
          </cell>
          <cell r="O1971" t="str">
            <v/>
          </cell>
          <cell r="P1971" t="str">
            <v/>
          </cell>
        </row>
        <row r="1972">
          <cell r="J1972" t="str">
            <v/>
          </cell>
        </row>
        <row r="1973">
          <cell r="C1973" t="str">
            <v>316BAL0830</v>
          </cell>
          <cell r="D1973" t="str">
            <v>DIV PE/AL</v>
          </cell>
          <cell r="E1973" t="str">
            <v>ENTR AL-145 (P/MATA GRANDE)</v>
          </cell>
          <cell r="F1973">
            <v>0</v>
          </cell>
          <cell r="G1973">
            <v>29.4</v>
          </cell>
          <cell r="H1973">
            <v>29.4</v>
          </cell>
          <cell r="I1973" t="str">
            <v>LEN</v>
          </cell>
          <cell r="J1973" t="str">
            <v/>
          </cell>
          <cell r="L1973" t="str">
            <v/>
          </cell>
          <cell r="M1973" t="str">
            <v/>
          </cell>
          <cell r="O1973" t="str">
            <v/>
          </cell>
          <cell r="P1973" t="str">
            <v/>
          </cell>
        </row>
        <row r="1974">
          <cell r="C1974" t="str">
            <v>316BAL0850</v>
          </cell>
          <cell r="D1974" t="str">
            <v>ENTR AL-145 (P/MATA GRANDE)</v>
          </cell>
          <cell r="E1974" t="str">
            <v>ENTR BR-423</v>
          </cell>
          <cell r="F1974">
            <v>29.4</v>
          </cell>
          <cell r="G1974">
            <v>49</v>
          </cell>
          <cell r="H1974">
            <v>19.600000000000001</v>
          </cell>
          <cell r="I1974" t="str">
            <v>IMP</v>
          </cell>
          <cell r="J1974" t="str">
            <v/>
          </cell>
          <cell r="L1974" t="str">
            <v/>
          </cell>
          <cell r="M1974" t="str">
            <v/>
          </cell>
          <cell r="O1974" t="str">
            <v/>
          </cell>
          <cell r="P1974" t="str">
            <v/>
          </cell>
        </row>
        <row r="1975">
          <cell r="C1975" t="str">
            <v>316BAL0870</v>
          </cell>
          <cell r="D1975" t="str">
            <v>ENTR BR-423</v>
          </cell>
          <cell r="E1975" t="str">
            <v>ENTR AL-130(A) (P/POCO DAS TRINCHEIRAS)</v>
          </cell>
          <cell r="F1975">
            <v>49</v>
          </cell>
          <cell r="G1975">
            <v>76.2</v>
          </cell>
          <cell r="H1975">
            <v>27.2</v>
          </cell>
          <cell r="I1975" t="str">
            <v>PAV</v>
          </cell>
          <cell r="J1975" t="str">
            <v>*</v>
          </cell>
          <cell r="L1975" t="str">
            <v/>
          </cell>
          <cell r="M1975" t="str">
            <v/>
          </cell>
          <cell r="O1975" t="str">
            <v/>
          </cell>
          <cell r="P1975" t="str">
            <v/>
          </cell>
        </row>
        <row r="1976">
          <cell r="C1976" t="str">
            <v>316BAL0890</v>
          </cell>
          <cell r="D1976" t="str">
            <v>ENTR AL-130(A) (P/POCO DAS TRINCHEIRAS)</v>
          </cell>
          <cell r="E1976" t="str">
            <v>ENTR AL-130(B) (SANTANA DO IPANEMA)</v>
          </cell>
          <cell r="F1976">
            <v>76.2</v>
          </cell>
          <cell r="G1976">
            <v>83</v>
          </cell>
          <cell r="H1976">
            <v>6.8</v>
          </cell>
          <cell r="I1976" t="str">
            <v>PAV</v>
          </cell>
          <cell r="J1976" t="str">
            <v>*</v>
          </cell>
          <cell r="L1976" t="str">
            <v/>
          </cell>
          <cell r="M1976" t="str">
            <v/>
          </cell>
          <cell r="O1976" t="str">
            <v/>
          </cell>
          <cell r="P1976" t="str">
            <v/>
          </cell>
        </row>
        <row r="1977">
          <cell r="C1977" t="str">
            <v>316BAL0910</v>
          </cell>
          <cell r="D1977" t="str">
            <v>ENTR AL-130(B) (SANTANA DO IPANEMA)</v>
          </cell>
          <cell r="E1977" t="str">
            <v>DOIS RIACHOS</v>
          </cell>
          <cell r="F1977">
            <v>83</v>
          </cell>
          <cell r="G1977">
            <v>102.9</v>
          </cell>
          <cell r="H1977">
            <v>19.899999999999999</v>
          </cell>
          <cell r="I1977" t="str">
            <v>PAV</v>
          </cell>
          <cell r="J1977" t="str">
            <v>*</v>
          </cell>
          <cell r="L1977" t="str">
            <v/>
          </cell>
          <cell r="M1977" t="str">
            <v/>
          </cell>
          <cell r="O1977" t="str">
            <v/>
          </cell>
          <cell r="P1977" t="str">
            <v/>
          </cell>
        </row>
        <row r="1978">
          <cell r="C1978" t="str">
            <v>316BAL0911</v>
          </cell>
          <cell r="D1978" t="str">
            <v>DOIS RIACHOS</v>
          </cell>
          <cell r="E1978" t="str">
            <v>ENTR AL-120 (CACIMBINHAS)</v>
          </cell>
          <cell r="F1978">
            <v>102.9</v>
          </cell>
          <cell r="G1978">
            <v>114.2</v>
          </cell>
          <cell r="H1978">
            <v>11.3</v>
          </cell>
          <cell r="I1978" t="str">
            <v>PAV</v>
          </cell>
          <cell r="J1978" t="str">
            <v>*</v>
          </cell>
          <cell r="L1978" t="str">
            <v/>
          </cell>
          <cell r="M1978" t="str">
            <v/>
          </cell>
          <cell r="O1978" t="str">
            <v/>
          </cell>
          <cell r="P1978" t="str">
            <v/>
          </cell>
        </row>
        <row r="1979">
          <cell r="C1979" t="str">
            <v>316BAL0930</v>
          </cell>
          <cell r="D1979" t="str">
            <v>ENTR AL-120 (CACIMBINHAS)</v>
          </cell>
          <cell r="E1979" t="str">
            <v>ENTR AL-490</v>
          </cell>
          <cell r="F1979">
            <v>114.2</v>
          </cell>
          <cell r="G1979">
            <v>131.9</v>
          </cell>
          <cell r="H1979">
            <v>17.7</v>
          </cell>
          <cell r="I1979" t="str">
            <v>PAV</v>
          </cell>
          <cell r="J1979" t="str">
            <v>*</v>
          </cell>
          <cell r="L1979" t="str">
            <v/>
          </cell>
          <cell r="M1979" t="str">
            <v/>
          </cell>
          <cell r="O1979" t="str">
            <v/>
          </cell>
          <cell r="P1979" t="str">
            <v/>
          </cell>
        </row>
        <row r="1980">
          <cell r="C1980" t="str">
            <v>316BAL0940</v>
          </cell>
          <cell r="D1980" t="str">
            <v>ENTR AL-490</v>
          </cell>
          <cell r="E1980" t="str">
            <v>ENTR AL-115(A)</v>
          </cell>
          <cell r="F1980">
            <v>131.9</v>
          </cell>
          <cell r="G1980">
            <v>147.9</v>
          </cell>
          <cell r="H1980">
            <v>16</v>
          </cell>
          <cell r="I1980" t="str">
            <v>PAV</v>
          </cell>
          <cell r="J1980" t="str">
            <v>*</v>
          </cell>
          <cell r="L1980" t="str">
            <v/>
          </cell>
          <cell r="M1980" t="str">
            <v/>
          </cell>
          <cell r="O1980" t="str">
            <v/>
          </cell>
          <cell r="P1980" t="str">
            <v/>
          </cell>
        </row>
        <row r="1981">
          <cell r="C1981" t="str">
            <v>316BAL0950</v>
          </cell>
          <cell r="D1981" t="str">
            <v>ENTR AL-115(A)</v>
          </cell>
          <cell r="E1981" t="str">
            <v>ENTR AL-115(B) (PALMEIRA DOS ÍNDIOS)</v>
          </cell>
          <cell r="F1981">
            <v>147.9</v>
          </cell>
          <cell r="G1981">
            <v>154.69999999999999</v>
          </cell>
          <cell r="H1981">
            <v>6.8</v>
          </cell>
          <cell r="I1981" t="str">
            <v>PAV</v>
          </cell>
          <cell r="J1981" t="str">
            <v>*</v>
          </cell>
          <cell r="L1981" t="str">
            <v/>
          </cell>
          <cell r="M1981" t="str">
            <v/>
          </cell>
          <cell r="O1981" t="str">
            <v/>
          </cell>
          <cell r="P1981" t="str">
            <v/>
          </cell>
        </row>
        <row r="1982">
          <cell r="C1982" t="str">
            <v>316BAL0970</v>
          </cell>
          <cell r="D1982" t="str">
            <v>ENTR AL-115(B) (PALMEIRA DOS ÍNDIOS)</v>
          </cell>
          <cell r="E1982" t="str">
            <v>ENTR AL-210</v>
          </cell>
          <cell r="F1982">
            <v>154.69999999999999</v>
          </cell>
          <cell r="G1982">
            <v>158.30000000000001</v>
          </cell>
          <cell r="H1982">
            <v>3.6</v>
          </cell>
          <cell r="I1982" t="str">
            <v>PAV</v>
          </cell>
          <cell r="J1982" t="str">
            <v>*</v>
          </cell>
          <cell r="L1982" t="str">
            <v/>
          </cell>
          <cell r="M1982" t="str">
            <v/>
          </cell>
          <cell r="O1982" t="str">
            <v/>
          </cell>
          <cell r="P1982" t="str">
            <v/>
          </cell>
        </row>
        <row r="1983">
          <cell r="C1983" t="str">
            <v>316BAL0990</v>
          </cell>
          <cell r="D1983" t="str">
            <v>ENTR AL-210</v>
          </cell>
          <cell r="E1983" t="str">
            <v>ENTR AL-110(A)</v>
          </cell>
          <cell r="F1983">
            <v>158.30000000000001</v>
          </cell>
          <cell r="G1983">
            <v>186.8</v>
          </cell>
          <cell r="H1983">
            <v>28.5</v>
          </cell>
          <cell r="I1983" t="str">
            <v>PAV</v>
          </cell>
          <cell r="J1983" t="str">
            <v>*</v>
          </cell>
          <cell r="L1983" t="str">
            <v/>
          </cell>
          <cell r="M1983" t="str">
            <v/>
          </cell>
          <cell r="O1983" t="str">
            <v/>
          </cell>
          <cell r="P1983" t="str">
            <v/>
          </cell>
        </row>
        <row r="1984">
          <cell r="C1984" t="str">
            <v>316BAL1010</v>
          </cell>
          <cell r="D1984" t="str">
            <v>ENTR AL-110(A)</v>
          </cell>
          <cell r="E1984" t="str">
            <v>ENTR AL-477 (P/TANQUE D'ARCA)</v>
          </cell>
          <cell r="F1984">
            <v>186.8</v>
          </cell>
          <cell r="G1984">
            <v>188.9</v>
          </cell>
          <cell r="H1984">
            <v>2.1</v>
          </cell>
          <cell r="I1984" t="str">
            <v>PAV</v>
          </cell>
          <cell r="J1984" t="str">
            <v>*</v>
          </cell>
          <cell r="L1984" t="str">
            <v/>
          </cell>
          <cell r="M1984" t="str">
            <v/>
          </cell>
          <cell r="O1984" t="str">
            <v/>
          </cell>
          <cell r="P1984" t="str">
            <v/>
          </cell>
        </row>
        <row r="1985">
          <cell r="C1985" t="str">
            <v>316BAL1015</v>
          </cell>
          <cell r="D1985" t="str">
            <v>ENTR AL-477 (P/TANQUE D'ARCA)</v>
          </cell>
          <cell r="E1985" t="str">
            <v>ENTR AL-110(B)</v>
          </cell>
          <cell r="F1985">
            <v>188.9</v>
          </cell>
          <cell r="G1985">
            <v>193.2</v>
          </cell>
          <cell r="H1985">
            <v>4.3</v>
          </cell>
          <cell r="I1985" t="str">
            <v>PAV</v>
          </cell>
          <cell r="J1985" t="str">
            <v>*</v>
          </cell>
          <cell r="L1985" t="str">
            <v/>
          </cell>
          <cell r="M1985" t="str">
            <v/>
          </cell>
          <cell r="O1985" t="str">
            <v/>
          </cell>
          <cell r="P1985" t="str">
            <v/>
          </cell>
        </row>
        <row r="1986">
          <cell r="C1986" t="str">
            <v>316BAL1020</v>
          </cell>
          <cell r="D1986" t="str">
            <v>ENTR AL-110(B)</v>
          </cell>
          <cell r="E1986" t="str">
            <v>ENTR AL-450 (MARIBONDO)</v>
          </cell>
          <cell r="F1986">
            <v>193.2</v>
          </cell>
          <cell r="G1986">
            <v>200.8</v>
          </cell>
          <cell r="H1986">
            <v>7.6</v>
          </cell>
          <cell r="I1986" t="str">
            <v>PAV</v>
          </cell>
          <cell r="J1986" t="str">
            <v>*</v>
          </cell>
          <cell r="L1986" t="str">
            <v/>
          </cell>
          <cell r="M1986" t="str">
            <v/>
          </cell>
          <cell r="O1986" t="str">
            <v/>
          </cell>
          <cell r="P1986" t="str">
            <v/>
          </cell>
        </row>
        <row r="1987">
          <cell r="C1987" t="str">
            <v>316BAL1030</v>
          </cell>
          <cell r="D1987" t="str">
            <v>ENTR AL-450 (MARIBONDO)</v>
          </cell>
          <cell r="E1987" t="str">
            <v>ENTR AL-445 (P/PINDOBA)</v>
          </cell>
          <cell r="F1987">
            <v>200.8</v>
          </cell>
          <cell r="G1987">
            <v>213.1</v>
          </cell>
          <cell r="H1987">
            <v>12.3</v>
          </cell>
          <cell r="I1987" t="str">
            <v>PAV</v>
          </cell>
          <cell r="J1987" t="str">
            <v>*</v>
          </cell>
          <cell r="L1987" t="str">
            <v/>
          </cell>
          <cell r="M1987" t="str">
            <v/>
          </cell>
          <cell r="O1987" t="str">
            <v/>
          </cell>
          <cell r="P1987" t="str">
            <v/>
          </cell>
        </row>
        <row r="1988">
          <cell r="C1988" t="str">
            <v>316BAL1040</v>
          </cell>
          <cell r="D1988" t="str">
            <v>ENTR AL-445 (P/PINDOBA)</v>
          </cell>
          <cell r="E1988" t="str">
            <v>ENTR AL-440</v>
          </cell>
          <cell r="F1988">
            <v>213.1</v>
          </cell>
          <cell r="G1988">
            <v>220.7</v>
          </cell>
          <cell r="H1988">
            <v>7.6</v>
          </cell>
          <cell r="I1988" t="str">
            <v>PAV</v>
          </cell>
          <cell r="J1988" t="str">
            <v>*</v>
          </cell>
          <cell r="L1988" t="str">
            <v/>
          </cell>
          <cell r="M1988" t="str">
            <v/>
          </cell>
          <cell r="O1988" t="str">
            <v/>
          </cell>
          <cell r="P1988" t="str">
            <v/>
          </cell>
        </row>
        <row r="1989">
          <cell r="C1989" t="str">
            <v>316BAL1050</v>
          </cell>
          <cell r="D1989" t="str">
            <v>ENTR AL-440</v>
          </cell>
          <cell r="E1989" t="str">
            <v>ENTR BR-424(A) (PRÓXIMO A ATALAIA)</v>
          </cell>
          <cell r="F1989">
            <v>220.7</v>
          </cell>
          <cell r="G1989">
            <v>243.7</v>
          </cell>
          <cell r="H1989">
            <v>23</v>
          </cell>
          <cell r="I1989" t="str">
            <v>PAV</v>
          </cell>
          <cell r="J1989" t="str">
            <v>*</v>
          </cell>
          <cell r="L1989" t="str">
            <v/>
          </cell>
          <cell r="M1989" t="str">
            <v/>
          </cell>
          <cell r="O1989" t="str">
            <v/>
          </cell>
          <cell r="P1989" t="str">
            <v/>
          </cell>
        </row>
        <row r="1990">
          <cell r="C1990" t="str">
            <v>316BAL1070</v>
          </cell>
          <cell r="D1990" t="str">
            <v>ENTR BR-424(A) (PRÓXIMO A ATALAIA)</v>
          </cell>
          <cell r="E1990" t="str">
            <v>ENTR BR-101</v>
          </cell>
          <cell r="F1990">
            <v>243.7</v>
          </cell>
          <cell r="G1990">
            <v>250.3</v>
          </cell>
          <cell r="H1990">
            <v>6.6</v>
          </cell>
          <cell r="I1990" t="str">
            <v>PAV</v>
          </cell>
          <cell r="J1990" t="str">
            <v>*</v>
          </cell>
          <cell r="K1990" t="str">
            <v>424BAL0230</v>
          </cell>
          <cell r="L1990" t="str">
            <v/>
          </cell>
          <cell r="M1990" t="str">
            <v/>
          </cell>
          <cell r="O1990" t="str">
            <v/>
          </cell>
          <cell r="P1990" t="str">
            <v/>
          </cell>
        </row>
        <row r="1991">
          <cell r="C1991" t="str">
            <v>316BAL1090</v>
          </cell>
          <cell r="D1991" t="str">
            <v>ENTR BR-101</v>
          </cell>
          <cell r="E1991" t="str">
            <v>ENTR RODOVIA SECUNDARIA</v>
          </cell>
          <cell r="F1991">
            <v>250.3</v>
          </cell>
          <cell r="G1991">
            <v>253.5</v>
          </cell>
          <cell r="H1991">
            <v>3.2</v>
          </cell>
          <cell r="I1991" t="str">
            <v>PAV</v>
          </cell>
          <cell r="J1991" t="str">
            <v>*</v>
          </cell>
          <cell r="K1991" t="str">
            <v>424BAL0250</v>
          </cell>
          <cell r="L1991" t="str">
            <v/>
          </cell>
          <cell r="M1991" t="str">
            <v/>
          </cell>
          <cell r="O1991" t="str">
            <v/>
          </cell>
          <cell r="P1991" t="str">
            <v/>
          </cell>
        </row>
        <row r="1992">
          <cell r="C1992" t="str">
            <v>316BAL1110</v>
          </cell>
          <cell r="D1992" t="str">
            <v>ENTR RODOVIA SECUNDARIA</v>
          </cell>
          <cell r="E1992" t="str">
            <v>ENTR AL-407</v>
          </cell>
          <cell r="F1992">
            <v>253.5</v>
          </cell>
          <cell r="G1992">
            <v>255.1</v>
          </cell>
          <cell r="H1992">
            <v>1.6</v>
          </cell>
          <cell r="I1992" t="str">
            <v>PAV</v>
          </cell>
          <cell r="J1992" t="str">
            <v>*</v>
          </cell>
          <cell r="K1992" t="str">
            <v>424BAL0270</v>
          </cell>
          <cell r="L1992" t="str">
            <v/>
          </cell>
          <cell r="M1992" t="str">
            <v/>
          </cell>
          <cell r="O1992" t="str">
            <v/>
          </cell>
          <cell r="P1992" t="str">
            <v/>
          </cell>
        </row>
        <row r="1993">
          <cell r="C1993" t="str">
            <v>316BAL1130</v>
          </cell>
          <cell r="D1993" t="str">
            <v>ENTR AL-407</v>
          </cell>
          <cell r="E1993" t="str">
            <v>ENTR BR-424(B)</v>
          </cell>
          <cell r="F1993">
            <v>255.1</v>
          </cell>
          <cell r="G1993">
            <v>261.7</v>
          </cell>
          <cell r="H1993">
            <v>6.6</v>
          </cell>
          <cell r="I1993" t="str">
            <v>PAV</v>
          </cell>
          <cell r="J1993" t="str">
            <v>*</v>
          </cell>
          <cell r="K1993" t="str">
            <v>424BAL0290</v>
          </cell>
          <cell r="L1993" t="str">
            <v/>
          </cell>
          <cell r="M1993" t="str">
            <v/>
          </cell>
          <cell r="O1993" t="str">
            <v/>
          </cell>
          <cell r="P1993" t="str">
            <v/>
          </cell>
        </row>
        <row r="1994">
          <cell r="C1994" t="str">
            <v>316BAL1131</v>
          </cell>
          <cell r="D1994" t="str">
            <v>ENTR BR-424(B)</v>
          </cell>
          <cell r="E1994" t="str">
            <v>ENTR BR-104 (TABULEIRO DO MARTINS)</v>
          </cell>
          <cell r="F1994">
            <v>261.7</v>
          </cell>
          <cell r="G1994">
            <v>274.89999999999998</v>
          </cell>
          <cell r="H1994">
            <v>13.2</v>
          </cell>
          <cell r="I1994" t="str">
            <v>PAV</v>
          </cell>
          <cell r="J1994" t="str">
            <v>*</v>
          </cell>
          <cell r="L1994" t="str">
            <v/>
          </cell>
          <cell r="M1994" t="str">
            <v/>
          </cell>
          <cell r="O1994" t="str">
            <v/>
          </cell>
          <cell r="P1994" t="str">
            <v/>
          </cell>
        </row>
        <row r="1995">
          <cell r="C1995" t="str">
            <v>316BAL1150</v>
          </cell>
          <cell r="D1995" t="str">
            <v>ENTR BR-104 (TABULEIRO DO MARTINS)</v>
          </cell>
          <cell r="E1995" t="str">
            <v>ENTR BARRO DURO (MACEIÓ)</v>
          </cell>
          <cell r="F1995">
            <v>274.89999999999998</v>
          </cell>
          <cell r="G1995">
            <v>285.89999999999998</v>
          </cell>
          <cell r="H1995">
            <v>11</v>
          </cell>
          <cell r="I1995" t="str">
            <v>PAV</v>
          </cell>
          <cell r="J1995" t="str">
            <v>*</v>
          </cell>
          <cell r="L1995" t="str">
            <v/>
          </cell>
          <cell r="M1995" t="str">
            <v/>
          </cell>
          <cell r="O1995" t="str">
            <v/>
          </cell>
          <cell r="P1995" t="str">
            <v/>
          </cell>
        </row>
        <row r="1996">
          <cell r="C1996" t="str">
            <v>316BAL1170</v>
          </cell>
          <cell r="D1996" t="str">
            <v>ENTR BARRO DURO (MACEIÓ)</v>
          </cell>
          <cell r="E1996" t="str">
            <v>ENTR BR-424/AL-101 (PORTO MACEIÓ)</v>
          </cell>
          <cell r="F1996">
            <v>285.89999999999998</v>
          </cell>
          <cell r="G1996">
            <v>292.8</v>
          </cell>
          <cell r="H1996">
            <v>6.9</v>
          </cell>
          <cell r="I1996" t="str">
            <v>PLA</v>
          </cell>
          <cell r="J1996" t="str">
            <v/>
          </cell>
          <cell r="L1996" t="str">
            <v/>
          </cell>
          <cell r="M1996" t="str">
            <v/>
          </cell>
          <cell r="O1996" t="str">
            <v/>
          </cell>
          <cell r="P1996" t="str">
            <v/>
          </cell>
        </row>
        <row r="1997">
          <cell r="C1997" t="str">
            <v>316BAL9030</v>
          </cell>
          <cell r="D1997" t="str">
            <v>ENTR RODOVIA PRINCIPAL</v>
          </cell>
          <cell r="E1997" t="str">
            <v>ENTR BR-101</v>
          </cell>
          <cell r="F1997">
            <v>0</v>
          </cell>
          <cell r="G1997">
            <v>2.9</v>
          </cell>
          <cell r="H1997">
            <v>2.9</v>
          </cell>
          <cell r="I1997" t="str">
            <v>PAV</v>
          </cell>
          <cell r="J1997" t="str">
            <v>*</v>
          </cell>
          <cell r="L1997" t="str">
            <v/>
          </cell>
          <cell r="M1997" t="str">
            <v/>
          </cell>
          <cell r="O1997" t="str">
            <v/>
          </cell>
          <cell r="P1997" t="str">
            <v/>
          </cell>
        </row>
        <row r="1998">
          <cell r="J1998" t="str">
            <v/>
          </cell>
        </row>
        <row r="1999">
          <cell r="C1999" t="str">
            <v>416BAL0010</v>
          </cell>
          <cell r="D1999" t="str">
            <v>ENTR BR-101(A) (NOVO LINO)</v>
          </cell>
          <cell r="E1999" t="str">
            <v>ENTR AL-480 (P/JUNDIÁ)</v>
          </cell>
          <cell r="F1999">
            <v>0</v>
          </cell>
          <cell r="G1999">
            <v>5</v>
          </cell>
          <cell r="H1999">
            <v>5</v>
          </cell>
          <cell r="I1999" t="str">
            <v>PAV</v>
          </cell>
          <cell r="J1999" t="str">
            <v/>
          </cell>
          <cell r="K1999" t="str">
            <v>101BAL0615</v>
          </cell>
          <cell r="L1999" t="str">
            <v/>
          </cell>
          <cell r="M1999" t="str">
            <v/>
          </cell>
          <cell r="O1999" t="str">
            <v/>
          </cell>
          <cell r="P1999" t="str">
            <v/>
          </cell>
        </row>
        <row r="2000">
          <cell r="C2000" t="str">
            <v>416BAL0020</v>
          </cell>
          <cell r="D2000" t="str">
            <v>ENTR AL-480 (P/JUNDIÁ)</v>
          </cell>
          <cell r="E2000" t="str">
            <v>ENTR BR-101(B)/AL-110(A)</v>
          </cell>
          <cell r="F2000">
            <v>5</v>
          </cell>
          <cell r="G2000">
            <v>7.7</v>
          </cell>
          <cell r="H2000">
            <v>2.7</v>
          </cell>
          <cell r="I2000" t="str">
            <v>PAV</v>
          </cell>
          <cell r="J2000" t="str">
            <v/>
          </cell>
          <cell r="K2000" t="str">
            <v>101BAL0610</v>
          </cell>
          <cell r="L2000" t="str">
            <v/>
          </cell>
          <cell r="M2000" t="str">
            <v/>
          </cell>
          <cell r="O2000" t="str">
            <v/>
          </cell>
          <cell r="P2000" t="str">
            <v/>
          </cell>
        </row>
        <row r="2001">
          <cell r="C2001" t="str">
            <v>416BAL0030</v>
          </cell>
          <cell r="D2001" t="str">
            <v>ENTR BR-101(B)/AL-110(A)</v>
          </cell>
          <cell r="E2001" t="str">
            <v>COLÔNIA LEOPOLDINA</v>
          </cell>
          <cell r="F2001">
            <v>7.7</v>
          </cell>
          <cell r="G2001">
            <v>17.7</v>
          </cell>
          <cell r="H2001">
            <v>10</v>
          </cell>
          <cell r="I2001" t="str">
            <v>PAV</v>
          </cell>
          <cell r="J2001" t="str">
            <v>*</v>
          </cell>
          <cell r="L2001" t="str">
            <v/>
          </cell>
          <cell r="M2001" t="str">
            <v/>
          </cell>
          <cell r="O2001" t="str">
            <v/>
          </cell>
          <cell r="P2001" t="str">
            <v/>
          </cell>
        </row>
        <row r="2002">
          <cell r="C2002" t="str">
            <v>416BAL0040</v>
          </cell>
          <cell r="D2002" t="str">
            <v>COLÔNIA LEOPOLDINA</v>
          </cell>
          <cell r="E2002" t="str">
            <v>IBATEGUARA</v>
          </cell>
          <cell r="F2002">
            <v>17.7</v>
          </cell>
          <cell r="G2002">
            <v>45.7</v>
          </cell>
          <cell r="H2002">
            <v>28</v>
          </cell>
          <cell r="I2002" t="str">
            <v>EOP</v>
          </cell>
          <cell r="J2002" t="str">
            <v/>
          </cell>
          <cell r="L2002" t="str">
            <v/>
          </cell>
          <cell r="M2002" t="str">
            <v/>
          </cell>
          <cell r="O2002" t="str">
            <v/>
          </cell>
          <cell r="P2002" t="str">
            <v/>
          </cell>
        </row>
        <row r="2003">
          <cell r="C2003" t="str">
            <v>416BAL0050</v>
          </cell>
          <cell r="D2003" t="str">
            <v>IBATEGUARA</v>
          </cell>
          <cell r="E2003" t="str">
            <v>ENTR BR-104(A)/AL-110(B)</v>
          </cell>
          <cell r="F2003">
            <v>45.7</v>
          </cell>
          <cell r="G2003">
            <v>57.7</v>
          </cell>
          <cell r="H2003">
            <v>12</v>
          </cell>
          <cell r="I2003" t="str">
            <v>PAV</v>
          </cell>
          <cell r="J2003" t="str">
            <v>*</v>
          </cell>
          <cell r="L2003" t="str">
            <v/>
          </cell>
          <cell r="M2003" t="str">
            <v/>
          </cell>
          <cell r="O2003" t="str">
            <v/>
          </cell>
          <cell r="P2003" t="str">
            <v/>
          </cell>
        </row>
        <row r="2004">
          <cell r="C2004" t="str">
            <v>416BAL0060</v>
          </cell>
          <cell r="D2004" t="str">
            <v>ENTR BR-104(A)/AL-110(B)</v>
          </cell>
          <cell r="E2004" t="str">
            <v>ENTR BR-104(B) (SÃO JOSÉ DA LAGE)</v>
          </cell>
          <cell r="F2004">
            <v>57.7</v>
          </cell>
          <cell r="G2004">
            <v>62.7</v>
          </cell>
          <cell r="H2004">
            <v>5</v>
          </cell>
          <cell r="I2004" t="str">
            <v>PAV</v>
          </cell>
          <cell r="J2004" t="str">
            <v/>
          </cell>
          <cell r="K2004" t="str">
            <v>104BAL0580</v>
          </cell>
          <cell r="L2004" t="str">
            <v/>
          </cell>
          <cell r="M2004" t="str">
            <v/>
          </cell>
          <cell r="O2004" t="str">
            <v/>
          </cell>
          <cell r="P2004" t="str">
            <v/>
          </cell>
        </row>
        <row r="2005">
          <cell r="J2005" t="str">
            <v/>
          </cell>
        </row>
        <row r="2006">
          <cell r="C2006" t="str">
            <v>423BAL0190</v>
          </cell>
          <cell r="D2006" t="str">
            <v>DIV PE/AL</v>
          </cell>
          <cell r="E2006" t="str">
            <v>ENTR AL-130 (OURO BRANCO)</v>
          </cell>
          <cell r="F2006">
            <v>0</v>
          </cell>
          <cell r="G2006">
            <v>8.1</v>
          </cell>
          <cell r="H2006">
            <v>8.1</v>
          </cell>
          <cell r="I2006" t="str">
            <v>PAV</v>
          </cell>
          <cell r="J2006" t="str">
            <v>*</v>
          </cell>
          <cell r="L2006" t="str">
            <v/>
          </cell>
          <cell r="M2006" t="str">
            <v/>
          </cell>
          <cell r="O2006" t="str">
            <v/>
          </cell>
          <cell r="P2006" t="str">
            <v/>
          </cell>
        </row>
        <row r="2007">
          <cell r="C2007" t="str">
            <v>423BAL0210</v>
          </cell>
          <cell r="D2007" t="str">
            <v>ENTR AL-130 (OURO BRANCO)</v>
          </cell>
          <cell r="E2007" t="str">
            <v>ENTR BR-316</v>
          </cell>
          <cell r="F2007">
            <v>8.1</v>
          </cell>
          <cell r="G2007">
            <v>25.6</v>
          </cell>
          <cell r="H2007">
            <v>17.5</v>
          </cell>
          <cell r="I2007" t="str">
            <v>PAV</v>
          </cell>
          <cell r="J2007" t="str">
            <v>*</v>
          </cell>
          <cell r="L2007" t="str">
            <v/>
          </cell>
          <cell r="M2007" t="str">
            <v/>
          </cell>
          <cell r="O2007" t="str">
            <v/>
          </cell>
          <cell r="P2007" t="str">
            <v/>
          </cell>
        </row>
        <row r="2008">
          <cell r="C2008" t="str">
            <v>423BAL0230</v>
          </cell>
          <cell r="D2008" t="str">
            <v>ENTR BR-316</v>
          </cell>
          <cell r="E2008" t="str">
            <v>ENTR AL-140 (P/INHAPI)</v>
          </cell>
          <cell r="F2008">
            <v>25.6</v>
          </cell>
          <cell r="G2008">
            <v>51.5</v>
          </cell>
          <cell r="H2008">
            <v>25.9</v>
          </cell>
          <cell r="I2008" t="str">
            <v>PAV</v>
          </cell>
          <cell r="J2008" t="str">
            <v>*</v>
          </cell>
          <cell r="L2008" t="str">
            <v/>
          </cell>
          <cell r="M2008" t="str">
            <v/>
          </cell>
          <cell r="O2008" t="str">
            <v/>
          </cell>
          <cell r="P2008" t="str">
            <v/>
          </cell>
        </row>
        <row r="2009">
          <cell r="C2009" t="str">
            <v>423BAL0240</v>
          </cell>
          <cell r="D2009" t="str">
            <v>ENTR AL-140 (P/INHAPI)</v>
          </cell>
          <cell r="E2009" t="str">
            <v>ENTR AL-145 (P/DELMIRO GOUVEIA)</v>
          </cell>
          <cell r="F2009">
            <v>51.5</v>
          </cell>
          <cell r="G2009">
            <v>79.599999999999994</v>
          </cell>
          <cell r="H2009">
            <v>28.1</v>
          </cell>
          <cell r="I2009" t="str">
            <v>PAV</v>
          </cell>
          <cell r="J2009" t="str">
            <v>*</v>
          </cell>
          <cell r="L2009" t="str">
            <v/>
          </cell>
          <cell r="M2009" t="str">
            <v/>
          </cell>
          <cell r="O2009" t="str">
            <v/>
          </cell>
          <cell r="P2009" t="str">
            <v/>
          </cell>
        </row>
        <row r="2010">
          <cell r="C2010" t="str">
            <v>423BAL0250</v>
          </cell>
          <cell r="D2010" t="str">
            <v>ENTR AL-145 (P/DELMIRO GOUVEIA)</v>
          </cell>
          <cell r="E2010" t="str">
            <v>ENTR BR-110(A)</v>
          </cell>
          <cell r="F2010">
            <v>79.599999999999994</v>
          </cell>
          <cell r="G2010">
            <v>101.2</v>
          </cell>
          <cell r="H2010">
            <v>21.6</v>
          </cell>
          <cell r="I2010" t="str">
            <v>PAV</v>
          </cell>
          <cell r="J2010" t="str">
            <v>*</v>
          </cell>
          <cell r="L2010" t="str">
            <v/>
          </cell>
          <cell r="M2010" t="str">
            <v/>
          </cell>
          <cell r="O2010" t="str">
            <v/>
          </cell>
          <cell r="P2010" t="str">
            <v/>
          </cell>
        </row>
        <row r="2011">
          <cell r="C2011" t="str">
            <v>423BAL0251</v>
          </cell>
          <cell r="D2011" t="str">
            <v>ENTR BR-110(A)</v>
          </cell>
          <cell r="E2011" t="str">
            <v>ENTR BR-110 (DIV AL/BA)</v>
          </cell>
          <cell r="F2011">
            <v>101.2</v>
          </cell>
          <cell r="G2011">
            <v>105.6</v>
          </cell>
          <cell r="H2011">
            <v>4.4000000000000004</v>
          </cell>
          <cell r="I2011" t="str">
            <v>PAV</v>
          </cell>
          <cell r="J2011" t="str">
            <v/>
          </cell>
          <cell r="K2011" t="str">
            <v>110BAL0540</v>
          </cell>
          <cell r="L2011" t="str">
            <v/>
          </cell>
          <cell r="M2011" t="str">
            <v/>
          </cell>
          <cell r="O2011" t="str">
            <v/>
          </cell>
          <cell r="P2011" t="str">
            <v/>
          </cell>
        </row>
        <row r="2012">
          <cell r="J2012" t="str">
            <v/>
          </cell>
        </row>
        <row r="2013">
          <cell r="C2013" t="str">
            <v>424BAL0150</v>
          </cell>
          <cell r="D2013" t="str">
            <v>DIV PE/AL</v>
          </cell>
          <cell r="E2013" t="str">
            <v>ENTR AL-110</v>
          </cell>
          <cell r="F2013">
            <v>0</v>
          </cell>
          <cell r="G2013">
            <v>12</v>
          </cell>
          <cell r="H2013">
            <v>12</v>
          </cell>
          <cell r="I2013" t="str">
            <v>PLA</v>
          </cell>
          <cell r="J2013" t="str">
            <v/>
          </cell>
          <cell r="L2013" t="str">
            <v/>
          </cell>
          <cell r="M2013" t="str">
            <v/>
          </cell>
          <cell r="O2013" t="str">
            <v/>
          </cell>
          <cell r="P2013" t="str">
            <v/>
          </cell>
        </row>
        <row r="2014">
          <cell r="C2014" t="str">
            <v>424BAL0170</v>
          </cell>
          <cell r="D2014" t="str">
            <v>ENTR AL-110</v>
          </cell>
          <cell r="E2014" t="str">
            <v>ENTR AL-440</v>
          </cell>
          <cell r="F2014">
            <v>12</v>
          </cell>
          <cell r="G2014">
            <v>40</v>
          </cell>
          <cell r="H2014">
            <v>28</v>
          </cell>
          <cell r="I2014" t="str">
            <v>PLA</v>
          </cell>
          <cell r="J2014" t="str">
            <v/>
          </cell>
          <cell r="L2014" t="str">
            <v/>
          </cell>
          <cell r="M2014" t="str">
            <v/>
          </cell>
          <cell r="O2014" t="str">
            <v/>
          </cell>
          <cell r="P2014" t="str">
            <v/>
          </cell>
        </row>
        <row r="2015">
          <cell r="C2015" t="str">
            <v>424BAL0190</v>
          </cell>
          <cell r="D2015" t="str">
            <v>ENTR AL-440</v>
          </cell>
          <cell r="E2015" t="str">
            <v>ENTR AL-210</v>
          </cell>
          <cell r="F2015">
            <v>40</v>
          </cell>
          <cell r="G2015">
            <v>65</v>
          </cell>
          <cell r="H2015">
            <v>25</v>
          </cell>
          <cell r="I2015" t="str">
            <v>PLA</v>
          </cell>
          <cell r="J2015" t="str">
            <v/>
          </cell>
          <cell r="L2015" t="str">
            <v/>
          </cell>
          <cell r="M2015" t="str">
            <v/>
          </cell>
          <cell r="O2015" t="str">
            <v/>
          </cell>
          <cell r="P2015" t="str">
            <v/>
          </cell>
        </row>
        <row r="2016">
          <cell r="C2016" t="str">
            <v>424BAL0210</v>
          </cell>
          <cell r="D2016" t="str">
            <v>ENTR AL-210</v>
          </cell>
          <cell r="E2016" t="str">
            <v>ENTR BR-316(A) (P/ATALAIA)</v>
          </cell>
          <cell r="F2016">
            <v>65</v>
          </cell>
          <cell r="G2016">
            <v>73.099999999999994</v>
          </cell>
          <cell r="H2016">
            <v>8.1</v>
          </cell>
          <cell r="I2016" t="str">
            <v>PLA</v>
          </cell>
          <cell r="J2016" t="str">
            <v/>
          </cell>
          <cell r="L2016" t="str">
            <v/>
          </cell>
          <cell r="M2016" t="str">
            <v/>
          </cell>
          <cell r="N2016" t="str">
            <v xml:space="preserve">AL-410 </v>
          </cell>
          <cell r="O2016" t="str">
            <v>PAV</v>
          </cell>
          <cell r="P2016" t="str">
            <v/>
          </cell>
        </row>
        <row r="2017">
          <cell r="C2017" t="str">
            <v>424BAL0230</v>
          </cell>
          <cell r="D2017" t="str">
            <v>ENTR BR-316(A) (P/ATALAIA)</v>
          </cell>
          <cell r="E2017" t="str">
            <v>ENTR BR-101</v>
          </cell>
          <cell r="F2017">
            <v>73.099999999999994</v>
          </cell>
          <cell r="G2017">
            <v>79.7</v>
          </cell>
          <cell r="H2017">
            <v>6.6</v>
          </cell>
          <cell r="I2017" t="str">
            <v>PAV</v>
          </cell>
          <cell r="J2017" t="str">
            <v/>
          </cell>
          <cell r="K2017" t="str">
            <v>316BAL1070</v>
          </cell>
          <cell r="L2017" t="str">
            <v/>
          </cell>
          <cell r="M2017" t="str">
            <v/>
          </cell>
          <cell r="O2017" t="str">
            <v/>
          </cell>
          <cell r="P2017" t="str">
            <v/>
          </cell>
        </row>
        <row r="2018">
          <cell r="C2018" t="str">
            <v>424BAL0250</v>
          </cell>
          <cell r="D2018" t="str">
            <v>ENTR BR-101</v>
          </cell>
          <cell r="E2018" t="str">
            <v>ROD SECUNDARIA</v>
          </cell>
          <cell r="F2018">
            <v>79.7</v>
          </cell>
          <cell r="G2018">
            <v>82.9</v>
          </cell>
          <cell r="H2018">
            <v>3.2</v>
          </cell>
          <cell r="I2018" t="str">
            <v>PAV</v>
          </cell>
          <cell r="J2018" t="str">
            <v/>
          </cell>
          <cell r="K2018" t="str">
            <v>316BAL1090</v>
          </cell>
          <cell r="L2018" t="str">
            <v/>
          </cell>
          <cell r="M2018" t="str">
            <v/>
          </cell>
          <cell r="O2018" t="str">
            <v/>
          </cell>
          <cell r="P2018" t="str">
            <v/>
          </cell>
        </row>
        <row r="2019">
          <cell r="C2019" t="str">
            <v>424BAL0270</v>
          </cell>
          <cell r="D2019" t="str">
            <v>ROD SECUNDARIA</v>
          </cell>
          <cell r="E2019" t="str">
            <v>ENTR AL-407</v>
          </cell>
          <cell r="F2019">
            <v>82.9</v>
          </cell>
          <cell r="G2019">
            <v>84.5</v>
          </cell>
          <cell r="H2019">
            <v>1.6</v>
          </cell>
          <cell r="I2019" t="str">
            <v>PAV</v>
          </cell>
          <cell r="J2019" t="str">
            <v/>
          </cell>
          <cell r="K2019" t="str">
            <v>316BAL1110</v>
          </cell>
          <cell r="L2019" t="str">
            <v/>
          </cell>
          <cell r="M2019" t="str">
            <v/>
          </cell>
          <cell r="O2019" t="str">
            <v/>
          </cell>
          <cell r="P2019" t="str">
            <v/>
          </cell>
        </row>
        <row r="2020">
          <cell r="C2020" t="str">
            <v>424BAL0290</v>
          </cell>
          <cell r="D2020" t="str">
            <v>ENTR AL-407</v>
          </cell>
          <cell r="E2020" t="str">
            <v>ENTR BR-316(B)</v>
          </cell>
          <cell r="F2020">
            <v>84.5</v>
          </cell>
          <cell r="G2020">
            <v>91.1</v>
          </cell>
          <cell r="H2020">
            <v>6.6</v>
          </cell>
          <cell r="I2020" t="str">
            <v>PAV</v>
          </cell>
          <cell r="J2020" t="str">
            <v/>
          </cell>
          <cell r="K2020" t="str">
            <v>316BAL1130</v>
          </cell>
          <cell r="L2020" t="str">
            <v/>
          </cell>
          <cell r="M2020" t="str">
            <v/>
          </cell>
          <cell r="O2020" t="str">
            <v/>
          </cell>
          <cell r="P2020" t="str">
            <v/>
          </cell>
        </row>
        <row r="2021">
          <cell r="C2021" t="str">
            <v>424BAL0310</v>
          </cell>
          <cell r="D2021" t="str">
            <v>ENTR BR-316(B)</v>
          </cell>
          <cell r="E2021" t="str">
            <v>ENTR AL-101(A) (ILHA DE SANTA RITA)</v>
          </cell>
          <cell r="F2021">
            <v>91.1</v>
          </cell>
          <cell r="G2021">
            <v>107.4</v>
          </cell>
          <cell r="H2021">
            <v>16.3</v>
          </cell>
          <cell r="I2021" t="str">
            <v>PAV</v>
          </cell>
          <cell r="J2021" t="str">
            <v>*</v>
          </cell>
          <cell r="L2021" t="str">
            <v/>
          </cell>
          <cell r="M2021" t="str">
            <v/>
          </cell>
          <cell r="O2021" t="str">
            <v/>
          </cell>
          <cell r="P2021" t="str">
            <v/>
          </cell>
        </row>
        <row r="2022">
          <cell r="C2022" t="str">
            <v>424BAL0330</v>
          </cell>
          <cell r="D2022" t="str">
            <v>ENTR AL-101(A) (ILHA DE SANTA RITA)</v>
          </cell>
          <cell r="E2022" t="str">
            <v>ENTR BR-316/AL-101(B) (PORTO MACEIÓ)</v>
          </cell>
          <cell r="F2022">
            <v>107.4</v>
          </cell>
          <cell r="G2022">
            <v>120.7</v>
          </cell>
          <cell r="H2022">
            <v>13.3</v>
          </cell>
          <cell r="I2022" t="str">
            <v>PLA</v>
          </cell>
          <cell r="J2022" t="str">
            <v/>
          </cell>
          <cell r="L2022" t="str">
            <v/>
          </cell>
          <cell r="M2022" t="str">
            <v/>
          </cell>
          <cell r="N2022" t="str">
            <v xml:space="preserve">AL-101 </v>
          </cell>
          <cell r="O2022" t="str">
            <v>PAV</v>
          </cell>
          <cell r="P2022" t="str">
            <v/>
          </cell>
        </row>
        <row r="2023">
          <cell r="J2023" t="str">
            <v/>
          </cell>
        </row>
        <row r="2024">
          <cell r="J2024" t="str">
            <v/>
          </cell>
        </row>
        <row r="2025">
          <cell r="C2025" t="str">
            <v>101BSE0910</v>
          </cell>
          <cell r="D2025" t="str">
            <v>DIV AL/SE</v>
          </cell>
          <cell r="E2025" t="str">
            <v>ENTR SE-200 (P/PROPRIÁ)</v>
          </cell>
          <cell r="F2025">
            <v>0</v>
          </cell>
          <cell r="G2025">
            <v>0.7</v>
          </cell>
          <cell r="H2025">
            <v>0.7</v>
          </cell>
          <cell r="I2025" t="str">
            <v>PAV</v>
          </cell>
          <cell r="J2025" t="str">
            <v>*</v>
          </cell>
          <cell r="L2025" t="str">
            <v/>
          </cell>
          <cell r="M2025" t="str">
            <v/>
          </cell>
          <cell r="O2025" t="str">
            <v/>
          </cell>
          <cell r="P2025" t="str">
            <v/>
          </cell>
        </row>
        <row r="2026">
          <cell r="C2026" t="str">
            <v>101BSE0930</v>
          </cell>
          <cell r="D2026" t="str">
            <v>ENTR SE-200 (P/PROPRIÁ)</v>
          </cell>
          <cell r="E2026" t="str">
            <v>P/DISTRITO INDUSTRIAL PROPRIÁ</v>
          </cell>
          <cell r="F2026">
            <v>0.7</v>
          </cell>
          <cell r="G2026">
            <v>3.2</v>
          </cell>
          <cell r="H2026">
            <v>2.5</v>
          </cell>
          <cell r="I2026" t="str">
            <v>PAV</v>
          </cell>
          <cell r="J2026" t="str">
            <v>*</v>
          </cell>
          <cell r="L2026" t="str">
            <v/>
          </cell>
          <cell r="M2026" t="str">
            <v/>
          </cell>
          <cell r="O2026" t="str">
            <v/>
          </cell>
          <cell r="P2026" t="str">
            <v/>
          </cell>
        </row>
        <row r="2027">
          <cell r="C2027" t="str">
            <v>101BSE0950</v>
          </cell>
          <cell r="D2027" t="str">
            <v>P/DISTRITO INDUSTRIAL PROPRIÁ</v>
          </cell>
          <cell r="E2027" t="str">
            <v>ENTR SE-204 (P/CEDRO DE SÃO JOÃO)</v>
          </cell>
          <cell r="F2027">
            <v>3.2</v>
          </cell>
          <cell r="G2027">
            <v>8.6</v>
          </cell>
          <cell r="H2027">
            <v>5.4</v>
          </cell>
          <cell r="I2027" t="str">
            <v>PAV</v>
          </cell>
          <cell r="J2027" t="str">
            <v>*</v>
          </cell>
          <cell r="L2027" t="str">
            <v/>
          </cell>
          <cell r="M2027" t="str">
            <v/>
          </cell>
          <cell r="O2027" t="str">
            <v/>
          </cell>
          <cell r="P2027" t="str">
            <v/>
          </cell>
        </row>
        <row r="2028">
          <cell r="C2028" t="str">
            <v>101BSE0970</v>
          </cell>
          <cell r="D2028" t="str">
            <v>ENTR SE-204 (P/CEDRO DE SÃO JOÃO)</v>
          </cell>
          <cell r="E2028" t="str">
            <v>P/BANANEIRAS</v>
          </cell>
          <cell r="F2028">
            <v>8.6</v>
          </cell>
          <cell r="G2028">
            <v>13.2</v>
          </cell>
          <cell r="H2028">
            <v>4.5999999999999996</v>
          </cell>
          <cell r="I2028" t="str">
            <v>PAV</v>
          </cell>
          <cell r="J2028" t="str">
            <v>*</v>
          </cell>
          <cell r="L2028" t="str">
            <v/>
          </cell>
          <cell r="M2028" t="str">
            <v/>
          </cell>
          <cell r="O2028" t="str">
            <v/>
          </cell>
          <cell r="P2028" t="str">
            <v/>
          </cell>
        </row>
        <row r="2029">
          <cell r="C2029" t="str">
            <v>101BSE0975</v>
          </cell>
          <cell r="D2029" t="str">
            <v>P/BANANEIRAS</v>
          </cell>
          <cell r="E2029" t="str">
            <v>SÃO FRANCISCO</v>
          </cell>
          <cell r="F2029">
            <v>13.2</v>
          </cell>
          <cell r="G2029">
            <v>18.399999999999999</v>
          </cell>
          <cell r="H2029">
            <v>5.2</v>
          </cell>
          <cell r="I2029" t="str">
            <v>PAV</v>
          </cell>
          <cell r="J2029" t="str">
            <v>*</v>
          </cell>
          <cell r="L2029" t="str">
            <v/>
          </cell>
          <cell r="M2029" t="str">
            <v/>
          </cell>
          <cell r="O2029" t="str">
            <v/>
          </cell>
          <cell r="P2029" t="str">
            <v/>
          </cell>
        </row>
        <row r="2030">
          <cell r="C2030" t="str">
            <v>101BSE0980</v>
          </cell>
          <cell r="D2030" t="str">
            <v>SÃO FRANCISCO</v>
          </cell>
          <cell r="E2030" t="str">
            <v>ENTR SE-335</v>
          </cell>
          <cell r="F2030">
            <v>18.399999999999999</v>
          </cell>
          <cell r="G2030">
            <v>23.1</v>
          </cell>
          <cell r="H2030">
            <v>4.7</v>
          </cell>
          <cell r="I2030" t="str">
            <v>PAV</v>
          </cell>
          <cell r="J2030" t="str">
            <v>*</v>
          </cell>
          <cell r="L2030" t="str">
            <v/>
          </cell>
          <cell r="M2030" t="str">
            <v/>
          </cell>
          <cell r="O2030" t="str">
            <v/>
          </cell>
          <cell r="P2030" t="str">
            <v/>
          </cell>
        </row>
        <row r="2031">
          <cell r="C2031" t="str">
            <v>101BSE0990</v>
          </cell>
          <cell r="D2031" t="str">
            <v>ENTR SE-335</v>
          </cell>
          <cell r="E2031" t="str">
            <v>ENTR SE-220 (AQUIDABÃ)</v>
          </cell>
          <cell r="F2031">
            <v>23.1</v>
          </cell>
          <cell r="G2031">
            <v>24.1</v>
          </cell>
          <cell r="H2031">
            <v>1</v>
          </cell>
          <cell r="I2031" t="str">
            <v>PAV</v>
          </cell>
          <cell r="J2031" t="str">
            <v>*</v>
          </cell>
          <cell r="L2031" t="str">
            <v/>
          </cell>
          <cell r="M2031" t="str">
            <v/>
          </cell>
          <cell r="O2031" t="str">
            <v/>
          </cell>
          <cell r="P2031" t="str">
            <v/>
          </cell>
        </row>
        <row r="2032">
          <cell r="C2032" t="str">
            <v>101BSE1030</v>
          </cell>
          <cell r="D2032" t="str">
            <v>ENTR SE-220 (AQUIDABÃ)</v>
          </cell>
          <cell r="E2032" t="str">
            <v>ENTR SE-339 (P/CAPELA)</v>
          </cell>
          <cell r="F2032">
            <v>24.1</v>
          </cell>
          <cell r="G2032">
            <v>34.299999999999997</v>
          </cell>
          <cell r="H2032">
            <v>10.199999999999999</v>
          </cell>
          <cell r="I2032" t="str">
            <v>PAV</v>
          </cell>
          <cell r="J2032" t="str">
            <v>*</v>
          </cell>
          <cell r="L2032" t="str">
            <v/>
          </cell>
          <cell r="M2032" t="str">
            <v/>
          </cell>
          <cell r="O2032" t="str">
            <v/>
          </cell>
          <cell r="P2032" t="str">
            <v/>
          </cell>
        </row>
        <row r="2033">
          <cell r="C2033" t="str">
            <v>101BSE1050</v>
          </cell>
          <cell r="D2033" t="str">
            <v>ENTR SE-339 (P/CAPELA)</v>
          </cell>
          <cell r="E2033" t="str">
            <v>ENTR SE-226(A) (P/JAPARATUBA)</v>
          </cell>
          <cell r="F2033">
            <v>34.299999999999997</v>
          </cell>
          <cell r="G2033">
            <v>47.8</v>
          </cell>
          <cell r="H2033">
            <v>13.5</v>
          </cell>
          <cell r="I2033" t="str">
            <v>PAV</v>
          </cell>
          <cell r="J2033" t="str">
            <v>*</v>
          </cell>
          <cell r="L2033" t="str">
            <v/>
          </cell>
          <cell r="M2033" t="str">
            <v/>
          </cell>
          <cell r="O2033" t="str">
            <v/>
          </cell>
          <cell r="P2033" t="str">
            <v/>
          </cell>
        </row>
        <row r="2034">
          <cell r="C2034" t="str">
            <v>101BSE1070</v>
          </cell>
          <cell r="D2034" t="str">
            <v>ENTR SE-226(A) (P/JAPARATUBA)</v>
          </cell>
          <cell r="E2034" t="str">
            <v>ENTR SE-226(B)</v>
          </cell>
          <cell r="F2034">
            <v>47.8</v>
          </cell>
          <cell r="G2034">
            <v>49</v>
          </cell>
          <cell r="H2034">
            <v>1.2</v>
          </cell>
          <cell r="I2034" t="str">
            <v>PAV</v>
          </cell>
          <cell r="J2034" t="str">
            <v>*</v>
          </cell>
          <cell r="L2034" t="str">
            <v/>
          </cell>
          <cell r="M2034" t="str">
            <v/>
          </cell>
          <cell r="O2034" t="str">
            <v/>
          </cell>
          <cell r="P2034" t="str">
            <v/>
          </cell>
        </row>
        <row r="2035">
          <cell r="C2035" t="str">
            <v>101BSE1090</v>
          </cell>
          <cell r="D2035" t="str">
            <v>ENTR SE-226(B)</v>
          </cell>
          <cell r="E2035" t="str">
            <v>ENTR SE-230 (P/SIRIRI)</v>
          </cell>
          <cell r="F2035">
            <v>49</v>
          </cell>
          <cell r="G2035">
            <v>59</v>
          </cell>
          <cell r="H2035">
            <v>10</v>
          </cell>
          <cell r="I2035" t="str">
            <v>PAV</v>
          </cell>
          <cell r="J2035" t="str">
            <v>*</v>
          </cell>
          <cell r="L2035" t="str">
            <v/>
          </cell>
          <cell r="M2035" t="str">
            <v/>
          </cell>
          <cell r="O2035" t="str">
            <v/>
          </cell>
          <cell r="P2035" t="str">
            <v/>
          </cell>
        </row>
        <row r="2036">
          <cell r="C2036" t="str">
            <v>101BSE1110</v>
          </cell>
          <cell r="D2036" t="str">
            <v>ENTR SE-230 (P/SIRIRI)</v>
          </cell>
          <cell r="E2036" t="str">
            <v>ENTR SE-426 (P/ROSÁRIO DO CATETE)</v>
          </cell>
          <cell r="F2036">
            <v>59</v>
          </cell>
          <cell r="G2036">
            <v>63.3</v>
          </cell>
          <cell r="H2036">
            <v>4.3</v>
          </cell>
          <cell r="I2036" t="str">
            <v>PAV</v>
          </cell>
          <cell r="J2036" t="str">
            <v>*</v>
          </cell>
          <cell r="L2036" t="str">
            <v/>
          </cell>
          <cell r="M2036" t="str">
            <v/>
          </cell>
          <cell r="O2036" t="str">
            <v/>
          </cell>
          <cell r="P2036" t="str">
            <v/>
          </cell>
        </row>
        <row r="2037">
          <cell r="C2037" t="str">
            <v>101BSE1130</v>
          </cell>
          <cell r="D2037" t="str">
            <v>ENTR SE-426 (P/ROSÁRIO DO CATETE)</v>
          </cell>
          <cell r="E2037" t="str">
            <v>ENTR SE-240(A)</v>
          </cell>
          <cell r="F2037">
            <v>63.3</v>
          </cell>
          <cell r="G2037">
            <v>68.400000000000006</v>
          </cell>
          <cell r="H2037">
            <v>5.0999999999999996</v>
          </cell>
          <cell r="I2037" t="str">
            <v>PAV</v>
          </cell>
          <cell r="J2037" t="str">
            <v>*</v>
          </cell>
          <cell r="L2037" t="str">
            <v/>
          </cell>
          <cell r="M2037" t="str">
            <v/>
          </cell>
          <cell r="O2037" t="str">
            <v/>
          </cell>
          <cell r="P2037" t="str">
            <v/>
          </cell>
        </row>
        <row r="2038">
          <cell r="C2038" t="str">
            <v>101BSE1140</v>
          </cell>
          <cell r="D2038" t="str">
            <v>ENTR SE-240(A)</v>
          </cell>
          <cell r="E2038" t="str">
            <v>ENTR SE-240(B) (P/MARUIM)</v>
          </cell>
          <cell r="F2038">
            <v>68.400000000000006</v>
          </cell>
          <cell r="G2038">
            <v>69.5</v>
          </cell>
          <cell r="H2038">
            <v>1.1000000000000001</v>
          </cell>
          <cell r="I2038" t="str">
            <v>PAV</v>
          </cell>
          <cell r="J2038" t="str">
            <v>*</v>
          </cell>
          <cell r="L2038" t="str">
            <v/>
          </cell>
          <cell r="M2038" t="str">
            <v/>
          </cell>
          <cell r="O2038" t="str">
            <v/>
          </cell>
          <cell r="P2038" t="str">
            <v/>
          </cell>
        </row>
        <row r="2039">
          <cell r="C2039" t="str">
            <v>101BSE1150</v>
          </cell>
          <cell r="D2039" t="str">
            <v>ENTR SE-240(B) (P/MARUIM)</v>
          </cell>
          <cell r="E2039" t="str">
            <v>ENTR SE-245/429 (PEDRA BRANCA)</v>
          </cell>
          <cell r="F2039">
            <v>69.5</v>
          </cell>
          <cell r="G2039">
            <v>77.599999999999994</v>
          </cell>
          <cell r="H2039">
            <v>8.1</v>
          </cell>
          <cell r="I2039" t="str">
            <v>PAV</v>
          </cell>
          <cell r="J2039" t="str">
            <v>*</v>
          </cell>
          <cell r="L2039" t="str">
            <v/>
          </cell>
          <cell r="M2039" t="str">
            <v/>
          </cell>
          <cell r="O2039" t="str">
            <v/>
          </cell>
          <cell r="P2039" t="str">
            <v/>
          </cell>
        </row>
        <row r="2040">
          <cell r="C2040" t="str">
            <v>101BSE1170</v>
          </cell>
          <cell r="D2040" t="str">
            <v>ENTR SE-245/429 (PEDRA BRANCA)</v>
          </cell>
          <cell r="E2040" t="str">
            <v>ENTR SE-448 (P/LARANJEIRAS)</v>
          </cell>
          <cell r="F2040">
            <v>77.599999999999994</v>
          </cell>
          <cell r="G2040">
            <v>81.5</v>
          </cell>
          <cell r="H2040">
            <v>3.9</v>
          </cell>
          <cell r="I2040" t="str">
            <v>EOD</v>
          </cell>
          <cell r="J2040" t="str">
            <v>*</v>
          </cell>
          <cell r="L2040" t="str">
            <v/>
          </cell>
          <cell r="M2040" t="str">
            <v/>
          </cell>
          <cell r="O2040" t="str">
            <v/>
          </cell>
          <cell r="P2040" t="str">
            <v/>
          </cell>
        </row>
        <row r="2041">
          <cell r="C2041" t="str">
            <v>101BSE1190</v>
          </cell>
          <cell r="D2041" t="str">
            <v>ENTR SE-448 (P/LARANJEIRAS)</v>
          </cell>
          <cell r="E2041" t="str">
            <v>ENTR SE-090 (P/ NOSSA SENHORA DO SOCORRO)</v>
          </cell>
          <cell r="F2041">
            <v>81.5</v>
          </cell>
          <cell r="G2041">
            <v>85.7</v>
          </cell>
          <cell r="H2041">
            <v>4.2</v>
          </cell>
          <cell r="I2041" t="str">
            <v>EOD</v>
          </cell>
          <cell r="J2041" t="str">
            <v>*</v>
          </cell>
          <cell r="L2041" t="str">
            <v/>
          </cell>
          <cell r="M2041" t="str">
            <v/>
          </cell>
          <cell r="O2041" t="str">
            <v/>
          </cell>
          <cell r="P2041" t="str">
            <v/>
          </cell>
        </row>
        <row r="2042">
          <cell r="C2042" t="str">
            <v>101BSE1200</v>
          </cell>
          <cell r="D2042" t="str">
            <v>ENTR SE-090 (P/ NOSSA SENHORA DO SOCORRO)</v>
          </cell>
          <cell r="E2042" t="str">
            <v>ENTR BR-235(A)</v>
          </cell>
          <cell r="F2042">
            <v>85.7</v>
          </cell>
          <cell r="G2042">
            <v>89.4</v>
          </cell>
          <cell r="H2042">
            <v>3.7</v>
          </cell>
          <cell r="I2042" t="str">
            <v>EOD</v>
          </cell>
          <cell r="J2042" t="str">
            <v>*</v>
          </cell>
          <cell r="L2042" t="str">
            <v/>
          </cell>
          <cell r="M2042" t="str">
            <v/>
          </cell>
          <cell r="O2042" t="str">
            <v/>
          </cell>
          <cell r="P2042" t="str">
            <v/>
          </cell>
        </row>
        <row r="2043">
          <cell r="C2043" t="str">
            <v>101BSE1210</v>
          </cell>
          <cell r="D2043" t="str">
            <v>ENTR BR-235(A)</v>
          </cell>
          <cell r="E2043" t="str">
            <v>ENTR BR-235(B)/349(A) (INÍCIO DA DUPLICAÇÃO)</v>
          </cell>
          <cell r="F2043">
            <v>89.4</v>
          </cell>
          <cell r="G2043">
            <v>91.5</v>
          </cell>
          <cell r="H2043">
            <v>2.1</v>
          </cell>
          <cell r="I2043" t="str">
            <v>EOD</v>
          </cell>
          <cell r="J2043" t="str">
            <v>*</v>
          </cell>
          <cell r="K2043" t="str">
            <v>235BSE0030</v>
          </cell>
          <cell r="L2043" t="str">
            <v/>
          </cell>
          <cell r="M2043" t="str">
            <v/>
          </cell>
          <cell r="O2043" t="str">
            <v/>
          </cell>
          <cell r="P2043" t="str">
            <v/>
          </cell>
        </row>
        <row r="2044">
          <cell r="C2044" t="str">
            <v>101BSE1220</v>
          </cell>
          <cell r="D2044" t="str">
            <v>ENTR BR-235(B)/349(A) (INÍCIO DA DUPLICAÇÃO)</v>
          </cell>
          <cell r="E2044" t="str">
            <v>FIM PISTA DUPLA</v>
          </cell>
          <cell r="F2044">
            <v>91.5</v>
          </cell>
          <cell r="G2044">
            <v>93.3</v>
          </cell>
          <cell r="H2044">
            <v>1.8</v>
          </cell>
          <cell r="I2044" t="str">
            <v>DUP</v>
          </cell>
          <cell r="J2044" t="str">
            <v>*</v>
          </cell>
          <cell r="K2044" t="str">
            <v>349BSE0020</v>
          </cell>
          <cell r="L2044" t="str">
            <v/>
          </cell>
          <cell r="M2044" t="str">
            <v/>
          </cell>
          <cell r="O2044" t="str">
            <v/>
          </cell>
          <cell r="P2044" t="str">
            <v/>
          </cell>
        </row>
        <row r="2045">
          <cell r="C2045" t="str">
            <v>101BSE1230</v>
          </cell>
          <cell r="D2045" t="str">
            <v>FIM PISTA DUPLA</v>
          </cell>
          <cell r="E2045" t="str">
            <v>ENTR SE-464 (P/SÃO CRISTOVÃO)</v>
          </cell>
          <cell r="F2045">
            <v>93.3</v>
          </cell>
          <cell r="G2045">
            <v>103.2</v>
          </cell>
          <cell r="H2045">
            <v>9.9</v>
          </cell>
          <cell r="I2045" t="str">
            <v>PAV</v>
          </cell>
          <cell r="J2045" t="str">
            <v>*</v>
          </cell>
          <cell r="K2045" t="str">
            <v>349BSE0030</v>
          </cell>
          <cell r="L2045" t="str">
            <v/>
          </cell>
          <cell r="M2045" t="str">
            <v/>
          </cell>
          <cell r="O2045" t="str">
            <v/>
          </cell>
          <cell r="P2045" t="str">
            <v/>
          </cell>
        </row>
        <row r="2046">
          <cell r="C2046" t="str">
            <v>101BSE1250</v>
          </cell>
          <cell r="D2046" t="str">
            <v>ENTR SE-464 (P/SÃO CRISTOVÃO)</v>
          </cell>
          <cell r="E2046" t="str">
            <v>ENTR BR-349(B)/SE-265 (ITAPORANGA D`AJUDA)</v>
          </cell>
          <cell r="F2046">
            <v>103.2</v>
          </cell>
          <cell r="G2046">
            <v>114.5</v>
          </cell>
          <cell r="H2046">
            <v>11.3</v>
          </cell>
          <cell r="I2046" t="str">
            <v>PAV</v>
          </cell>
          <cell r="J2046" t="str">
            <v>*</v>
          </cell>
          <cell r="K2046" t="str">
            <v>349BSE0050</v>
          </cell>
          <cell r="L2046" t="str">
            <v/>
          </cell>
          <cell r="M2046" t="str">
            <v/>
          </cell>
          <cell r="O2046" t="str">
            <v/>
          </cell>
          <cell r="P2046" t="str">
            <v/>
          </cell>
        </row>
        <row r="2047">
          <cell r="C2047" t="str">
            <v>101BSE1270</v>
          </cell>
          <cell r="D2047" t="str">
            <v>ENTR BR-349(B)/SE-265 (ITAPORANGA D`AJUDA)</v>
          </cell>
          <cell r="E2047" t="str">
            <v>ENTR SE-270(A)</v>
          </cell>
          <cell r="F2047">
            <v>114.5</v>
          </cell>
          <cell r="G2047">
            <v>118.4</v>
          </cell>
          <cell r="H2047">
            <v>3.9</v>
          </cell>
          <cell r="I2047" t="str">
            <v>PAV</v>
          </cell>
          <cell r="J2047" t="str">
            <v>*</v>
          </cell>
          <cell r="L2047" t="str">
            <v/>
          </cell>
          <cell r="M2047" t="str">
            <v/>
          </cell>
          <cell r="O2047" t="str">
            <v/>
          </cell>
          <cell r="P2047" t="str">
            <v/>
          </cell>
        </row>
        <row r="2048">
          <cell r="C2048" t="str">
            <v>101BSE1280</v>
          </cell>
          <cell r="D2048" t="str">
            <v>ENTR SE-270(A)</v>
          </cell>
          <cell r="E2048" t="str">
            <v>ENTR SE-270(B)</v>
          </cell>
          <cell r="F2048">
            <v>118.4</v>
          </cell>
          <cell r="G2048">
            <v>123.7</v>
          </cell>
          <cell r="H2048">
            <v>5.3</v>
          </cell>
          <cell r="I2048" t="str">
            <v>PAV</v>
          </cell>
          <cell r="J2048" t="str">
            <v>*</v>
          </cell>
          <cell r="L2048" t="str">
            <v/>
          </cell>
          <cell r="M2048" t="str">
            <v/>
          </cell>
          <cell r="O2048" t="str">
            <v/>
          </cell>
          <cell r="P2048" t="str">
            <v/>
          </cell>
        </row>
        <row r="2049">
          <cell r="C2049" t="str">
            <v>101BSE1290</v>
          </cell>
          <cell r="D2049" t="str">
            <v>ENTR SE-270(B)</v>
          </cell>
          <cell r="E2049" t="str">
            <v>ENTR SE-470(A)</v>
          </cell>
          <cell r="F2049">
            <v>123.7</v>
          </cell>
          <cell r="G2049">
            <v>141.30000000000001</v>
          </cell>
          <cell r="H2049">
            <v>17.600000000000001</v>
          </cell>
          <cell r="I2049" t="str">
            <v>PAV</v>
          </cell>
          <cell r="J2049" t="str">
            <v>*</v>
          </cell>
          <cell r="L2049" t="str">
            <v/>
          </cell>
          <cell r="M2049" t="str">
            <v/>
          </cell>
          <cell r="O2049" t="str">
            <v/>
          </cell>
          <cell r="P2049" t="str">
            <v/>
          </cell>
        </row>
        <row r="2050">
          <cell r="C2050" t="str">
            <v>101BSE1300</v>
          </cell>
          <cell r="D2050" t="str">
            <v>ENTR SE-470(A)</v>
          </cell>
          <cell r="E2050" t="str">
            <v>ENTR SE-472</v>
          </cell>
          <cell r="F2050">
            <v>141.30000000000001</v>
          </cell>
          <cell r="G2050">
            <v>146.5</v>
          </cell>
          <cell r="H2050">
            <v>5.2</v>
          </cell>
          <cell r="I2050" t="str">
            <v>PAV</v>
          </cell>
          <cell r="J2050" t="str">
            <v>*</v>
          </cell>
          <cell r="L2050" t="str">
            <v/>
          </cell>
          <cell r="M2050" t="str">
            <v/>
          </cell>
          <cell r="O2050" t="str">
            <v/>
          </cell>
          <cell r="P2050" t="str">
            <v/>
          </cell>
        </row>
        <row r="2051">
          <cell r="C2051" t="str">
            <v>101BSE1305</v>
          </cell>
          <cell r="D2051" t="str">
            <v>ENTR SE-472</v>
          </cell>
          <cell r="E2051" t="str">
            <v>ENTR SE-282 (P/ALECRIM)</v>
          </cell>
          <cell r="F2051">
            <v>146.5</v>
          </cell>
          <cell r="G2051">
            <v>151.1</v>
          </cell>
          <cell r="H2051">
            <v>4.5999999999999996</v>
          </cell>
          <cell r="I2051" t="str">
            <v>PAV</v>
          </cell>
          <cell r="J2051" t="str">
            <v>*</v>
          </cell>
          <cell r="L2051" t="str">
            <v/>
          </cell>
          <cell r="M2051" t="str">
            <v/>
          </cell>
          <cell r="O2051" t="str">
            <v/>
          </cell>
          <cell r="P2051" t="str">
            <v/>
          </cell>
        </row>
        <row r="2052">
          <cell r="C2052" t="str">
            <v>101BSE1310</v>
          </cell>
          <cell r="D2052" t="str">
            <v>ENTR SE-282 (P/ALECRIM)</v>
          </cell>
          <cell r="E2052" t="str">
            <v>ENTR SE-368 (ESTÂNCIA)</v>
          </cell>
          <cell r="F2052">
            <v>151.1</v>
          </cell>
          <cell r="G2052">
            <v>153.9</v>
          </cell>
          <cell r="H2052">
            <v>2.8</v>
          </cell>
          <cell r="I2052" t="str">
            <v>PAV</v>
          </cell>
          <cell r="J2052" t="str">
            <v>*</v>
          </cell>
          <cell r="L2052" t="str">
            <v/>
          </cell>
          <cell r="M2052" t="str">
            <v/>
          </cell>
          <cell r="O2052" t="str">
            <v/>
          </cell>
          <cell r="P2052" t="str">
            <v/>
          </cell>
        </row>
        <row r="2053">
          <cell r="C2053" t="str">
            <v>101BSE1330</v>
          </cell>
          <cell r="D2053" t="str">
            <v>ENTR SE-368 (ESTÂNCIA)</v>
          </cell>
          <cell r="E2053" t="str">
            <v>POV. PALMEIRINHA</v>
          </cell>
          <cell r="F2053">
            <v>153.9</v>
          </cell>
          <cell r="G2053">
            <v>158.69999999999999</v>
          </cell>
          <cell r="H2053">
            <v>4.8</v>
          </cell>
          <cell r="I2053" t="str">
            <v>PAV</v>
          </cell>
          <cell r="J2053" t="str">
            <v>*</v>
          </cell>
          <cell r="L2053" t="str">
            <v/>
          </cell>
          <cell r="M2053" t="str">
            <v/>
          </cell>
          <cell r="O2053" t="str">
            <v/>
          </cell>
          <cell r="P2053" t="str">
            <v/>
          </cell>
        </row>
        <row r="2054">
          <cell r="C2054" t="str">
            <v>101BSE1340</v>
          </cell>
          <cell r="D2054" t="str">
            <v>POV. PALMEIRINHA</v>
          </cell>
          <cell r="E2054" t="str">
            <v>ENTR SE-285 (FUMO BRAVO)</v>
          </cell>
          <cell r="F2054">
            <v>158.69999999999999</v>
          </cell>
          <cell r="G2054">
            <v>174.5</v>
          </cell>
          <cell r="H2054">
            <v>15.8</v>
          </cell>
          <cell r="I2054" t="str">
            <v>PAV</v>
          </cell>
          <cell r="J2054" t="str">
            <v>*</v>
          </cell>
          <cell r="L2054" t="str">
            <v/>
          </cell>
          <cell r="M2054" t="str">
            <v/>
          </cell>
          <cell r="O2054" t="str">
            <v/>
          </cell>
          <cell r="P2054" t="str">
            <v/>
          </cell>
        </row>
        <row r="2055">
          <cell r="C2055" t="str">
            <v>101BSE1350</v>
          </cell>
          <cell r="D2055" t="str">
            <v>ENTR SE-285 (FUMO BRAVO)</v>
          </cell>
          <cell r="E2055" t="str">
            <v>ENTR SE-290 (UMBAÚBA)</v>
          </cell>
          <cell r="F2055">
            <v>174.5</v>
          </cell>
          <cell r="G2055">
            <v>183.2</v>
          </cell>
          <cell r="H2055">
            <v>8.6999999999999993</v>
          </cell>
          <cell r="I2055" t="str">
            <v>PAV</v>
          </cell>
          <cell r="J2055" t="str">
            <v>*</v>
          </cell>
          <cell r="L2055" t="str">
            <v/>
          </cell>
          <cell r="M2055" t="str">
            <v/>
          </cell>
          <cell r="O2055" t="str">
            <v/>
          </cell>
          <cell r="P2055" t="str">
            <v/>
          </cell>
        </row>
        <row r="2056">
          <cell r="C2056" t="str">
            <v>101BSE1370</v>
          </cell>
          <cell r="D2056" t="str">
            <v>ENTR SE-290 (UMBAÚBA)</v>
          </cell>
          <cell r="E2056" t="str">
            <v>ENTR SE-295 (CRISTINÁPOLIS)</v>
          </cell>
          <cell r="F2056">
            <v>183.2</v>
          </cell>
          <cell r="G2056">
            <v>199.7</v>
          </cell>
          <cell r="H2056">
            <v>16.5</v>
          </cell>
          <cell r="I2056" t="str">
            <v>PAV</v>
          </cell>
          <cell r="J2056" t="str">
            <v>*</v>
          </cell>
          <cell r="L2056" t="str">
            <v/>
          </cell>
          <cell r="M2056" t="str">
            <v/>
          </cell>
          <cell r="O2056" t="str">
            <v/>
          </cell>
          <cell r="P2056" t="str">
            <v/>
          </cell>
        </row>
        <row r="2057">
          <cell r="C2057" t="str">
            <v>101BSE1390</v>
          </cell>
          <cell r="D2057" t="str">
            <v>ENTR SE-295 (CRISTINÁPOLIS)</v>
          </cell>
          <cell r="E2057" t="str">
            <v>DIV SE/BA</v>
          </cell>
          <cell r="F2057">
            <v>199.7</v>
          </cell>
          <cell r="G2057">
            <v>206.1</v>
          </cell>
          <cell r="H2057">
            <v>6.4</v>
          </cell>
          <cell r="I2057" t="str">
            <v>PAV</v>
          </cell>
          <cell r="J2057" t="str">
            <v>*</v>
          </cell>
          <cell r="L2057" t="str">
            <v/>
          </cell>
          <cell r="M2057" t="str">
            <v/>
          </cell>
          <cell r="O2057" t="str">
            <v/>
          </cell>
          <cell r="P2057" t="str">
            <v/>
          </cell>
        </row>
        <row r="2058">
          <cell r="J2058" t="str">
            <v/>
          </cell>
        </row>
        <row r="2059">
          <cell r="C2059" t="str">
            <v>235BSE0005</v>
          </cell>
          <cell r="D2059" t="str">
            <v>LARGO LEITE NETO (ARACAJU)</v>
          </cell>
          <cell r="E2059" t="str">
            <v>ENTR BR-349(A) (ARACAJU) *TRECHO MUNICIPAL*</v>
          </cell>
          <cell r="F2059">
            <v>0</v>
          </cell>
          <cell r="G2059">
            <v>1.7</v>
          </cell>
          <cell r="H2059">
            <v>1.7</v>
          </cell>
          <cell r="I2059" t="str">
            <v>DUP</v>
          </cell>
          <cell r="J2059" t="str">
            <v>*</v>
          </cell>
          <cell r="L2059" t="str">
            <v/>
          </cell>
          <cell r="M2059" t="str">
            <v/>
          </cell>
          <cell r="O2059" t="str">
            <v/>
          </cell>
          <cell r="P2059" t="str">
            <v/>
          </cell>
        </row>
        <row r="2060">
          <cell r="C2060" t="str">
            <v>235BSE0010</v>
          </cell>
          <cell r="D2060" t="str">
            <v>ENTR BR-349(A) (ARACAJU)</v>
          </cell>
          <cell r="E2060" t="str">
            <v>ENTR BR-101(A)/349(B) (FIM PISTA DUPLA)</v>
          </cell>
          <cell r="F2060">
            <v>1.7</v>
          </cell>
          <cell r="G2060">
            <v>6.2</v>
          </cell>
          <cell r="H2060">
            <v>4.5</v>
          </cell>
          <cell r="I2060" t="str">
            <v>PLA</v>
          </cell>
          <cell r="J2060" t="str">
            <v/>
          </cell>
          <cell r="K2060" t="str">
            <v>349BSE0010</v>
          </cell>
          <cell r="L2060" t="str">
            <v/>
          </cell>
          <cell r="M2060" t="str">
            <v/>
          </cell>
          <cell r="N2060" t="str">
            <v xml:space="preserve">SE-235 </v>
          </cell>
          <cell r="O2060" t="str">
            <v>DUP</v>
          </cell>
          <cell r="P2060" t="str">
            <v/>
          </cell>
        </row>
        <row r="2061">
          <cell r="C2061" t="str">
            <v>235BSE0030</v>
          </cell>
          <cell r="D2061" t="str">
            <v>ENTR BR-101(A)/349(B) (FIM PISTA DUPLA)</v>
          </cell>
          <cell r="E2061" t="str">
            <v>ENTR BR-101(B)</v>
          </cell>
          <cell r="F2061">
            <v>6.2</v>
          </cell>
          <cell r="G2061">
            <v>8.3000000000000007</v>
          </cell>
          <cell r="H2061">
            <v>2.1</v>
          </cell>
          <cell r="I2061" t="str">
            <v>EOD</v>
          </cell>
          <cell r="J2061" t="str">
            <v/>
          </cell>
          <cell r="K2061" t="str">
            <v>101BSE1210</v>
          </cell>
          <cell r="L2061" t="str">
            <v/>
          </cell>
          <cell r="M2061" t="str">
            <v/>
          </cell>
          <cell r="O2061" t="str">
            <v/>
          </cell>
          <cell r="P2061" t="str">
            <v/>
          </cell>
        </row>
        <row r="2062">
          <cell r="C2062" t="str">
            <v>235BSE0050</v>
          </cell>
          <cell r="D2062" t="str">
            <v>ENTR BR-101(B)</v>
          </cell>
          <cell r="E2062" t="str">
            <v>ENTR SE-160</v>
          </cell>
          <cell r="F2062">
            <v>8.3000000000000007</v>
          </cell>
          <cell r="G2062">
            <v>26.3</v>
          </cell>
          <cell r="H2062">
            <v>18</v>
          </cell>
          <cell r="I2062" t="str">
            <v>PAV</v>
          </cell>
          <cell r="J2062" t="str">
            <v>*</v>
          </cell>
          <cell r="L2062" t="str">
            <v/>
          </cell>
          <cell r="M2062" t="str">
            <v/>
          </cell>
          <cell r="O2062" t="str">
            <v/>
          </cell>
          <cell r="P2062" t="str">
            <v/>
          </cell>
        </row>
        <row r="2063">
          <cell r="C2063" t="str">
            <v>235BSE0060</v>
          </cell>
          <cell r="D2063" t="str">
            <v>ENTR SE-160</v>
          </cell>
          <cell r="E2063" t="str">
            <v>ENTR SE-170(A)</v>
          </cell>
          <cell r="F2063">
            <v>26.3</v>
          </cell>
          <cell r="G2063">
            <v>51.7</v>
          </cell>
          <cell r="H2063">
            <v>25.4</v>
          </cell>
          <cell r="I2063" t="str">
            <v>PAV</v>
          </cell>
          <cell r="J2063" t="str">
            <v>*</v>
          </cell>
          <cell r="L2063" t="str">
            <v/>
          </cell>
          <cell r="M2063" t="str">
            <v/>
          </cell>
          <cell r="O2063" t="str">
            <v/>
          </cell>
          <cell r="P2063" t="str">
            <v/>
          </cell>
        </row>
        <row r="2064">
          <cell r="C2064" t="str">
            <v>235BSE0070</v>
          </cell>
          <cell r="D2064" t="str">
            <v>ENTR SE-170(A)</v>
          </cell>
          <cell r="E2064" t="str">
            <v>ENTR SE-170(B) (ITABAIANA)</v>
          </cell>
          <cell r="F2064">
            <v>51.7</v>
          </cell>
          <cell r="G2064">
            <v>52.9</v>
          </cell>
          <cell r="H2064">
            <v>1.2</v>
          </cell>
          <cell r="I2064" t="str">
            <v>PAV</v>
          </cell>
          <cell r="J2064" t="str">
            <v>*</v>
          </cell>
          <cell r="L2064" t="str">
            <v/>
          </cell>
          <cell r="M2064" t="str">
            <v/>
          </cell>
          <cell r="O2064" t="str">
            <v/>
          </cell>
          <cell r="P2064" t="str">
            <v/>
          </cell>
        </row>
        <row r="2065">
          <cell r="C2065" t="str">
            <v>235BSE0090</v>
          </cell>
          <cell r="D2065" t="str">
            <v>ENTR SE-170(B) (ITABAIANA)</v>
          </cell>
          <cell r="E2065" t="str">
            <v>ENTR SE-175 (P/RIBEIRÓPOLIS)</v>
          </cell>
          <cell r="F2065">
            <v>52.9</v>
          </cell>
          <cell r="G2065">
            <v>63.7</v>
          </cell>
          <cell r="H2065">
            <v>10.8</v>
          </cell>
          <cell r="I2065" t="str">
            <v>PAV</v>
          </cell>
          <cell r="J2065" t="str">
            <v>*</v>
          </cell>
          <cell r="L2065" t="str">
            <v/>
          </cell>
          <cell r="M2065" t="str">
            <v/>
          </cell>
          <cell r="O2065" t="str">
            <v/>
          </cell>
          <cell r="P2065" t="str">
            <v/>
          </cell>
        </row>
        <row r="2066">
          <cell r="C2066" t="str">
            <v>235BSE0110</v>
          </cell>
          <cell r="D2066" t="str">
            <v>ENTR SE-175 (P/RIBEIRÓPOLIS)</v>
          </cell>
          <cell r="E2066" t="str">
            <v>ENTR SE-453 (P/MOCAMBO)</v>
          </cell>
          <cell r="F2066">
            <v>63.7</v>
          </cell>
          <cell r="G2066">
            <v>83.5</v>
          </cell>
          <cell r="H2066">
            <v>19.8</v>
          </cell>
          <cell r="I2066" t="str">
            <v>PAV</v>
          </cell>
          <cell r="J2066" t="str">
            <v>*</v>
          </cell>
          <cell r="L2066" t="str">
            <v/>
          </cell>
          <cell r="M2066" t="str">
            <v/>
          </cell>
          <cell r="O2066" t="str">
            <v/>
          </cell>
          <cell r="P2066" t="str">
            <v/>
          </cell>
        </row>
        <row r="2067">
          <cell r="C2067" t="str">
            <v>235BSE0130</v>
          </cell>
          <cell r="D2067" t="str">
            <v>ENTR SE-453 (P/MOCAMBO)</v>
          </cell>
          <cell r="E2067" t="str">
            <v>ENTR SE-331</v>
          </cell>
          <cell r="F2067">
            <v>83.5</v>
          </cell>
          <cell r="G2067">
            <v>85.6</v>
          </cell>
          <cell r="H2067">
            <v>2.1</v>
          </cell>
          <cell r="I2067" t="str">
            <v>PAV</v>
          </cell>
          <cell r="J2067" t="str">
            <v>*</v>
          </cell>
          <cell r="L2067" t="str">
            <v/>
          </cell>
          <cell r="M2067" t="str">
            <v/>
          </cell>
          <cell r="O2067" t="str">
            <v/>
          </cell>
          <cell r="P2067" t="str">
            <v/>
          </cell>
        </row>
        <row r="2068">
          <cell r="C2068" t="str">
            <v>235BSE0150</v>
          </cell>
          <cell r="D2068" t="str">
            <v>ENTR SE-331</v>
          </cell>
          <cell r="E2068" t="str">
            <v>ENTR SE-179 (CARIRA)</v>
          </cell>
          <cell r="F2068">
            <v>85.6</v>
          </cell>
          <cell r="G2068">
            <v>108.7</v>
          </cell>
          <cell r="H2068">
            <v>23.1</v>
          </cell>
          <cell r="I2068" t="str">
            <v>PAV</v>
          </cell>
          <cell r="J2068" t="str">
            <v>*</v>
          </cell>
          <cell r="L2068" t="str">
            <v/>
          </cell>
          <cell r="M2068" t="str">
            <v/>
          </cell>
          <cell r="O2068" t="str">
            <v/>
          </cell>
          <cell r="P2068" t="str">
            <v/>
          </cell>
        </row>
        <row r="2069">
          <cell r="C2069" t="str">
            <v>235BSE0170</v>
          </cell>
          <cell r="D2069" t="str">
            <v>ENTR SE-179 (CARIRA)</v>
          </cell>
          <cell r="E2069" t="str">
            <v>DIV SE/BA</v>
          </cell>
          <cell r="F2069">
            <v>108.7</v>
          </cell>
          <cell r="G2069">
            <v>114.8</v>
          </cell>
          <cell r="H2069">
            <v>6.1</v>
          </cell>
          <cell r="I2069" t="str">
            <v>PAV</v>
          </cell>
          <cell r="J2069" t="str">
            <v>*</v>
          </cell>
          <cell r="L2069" t="str">
            <v/>
          </cell>
          <cell r="M2069" t="str">
            <v/>
          </cell>
          <cell r="O2069" t="str">
            <v/>
          </cell>
          <cell r="P2069" t="str">
            <v/>
          </cell>
        </row>
        <row r="2070">
          <cell r="J2070" t="str">
            <v/>
          </cell>
        </row>
        <row r="2071">
          <cell r="C2071" t="str">
            <v>349BSE0010</v>
          </cell>
          <cell r="D2071" t="str">
            <v>ENTR BR-235(A) (ARACAJU)</v>
          </cell>
          <cell r="E2071" t="str">
            <v>ENTR BR-101(A)/235(B)</v>
          </cell>
          <cell r="F2071">
            <v>0</v>
          </cell>
          <cell r="G2071">
            <v>4.5</v>
          </cell>
          <cell r="H2071">
            <v>4.5</v>
          </cell>
          <cell r="I2071" t="str">
            <v>PLA</v>
          </cell>
          <cell r="J2071" t="str">
            <v/>
          </cell>
          <cell r="K2071" t="str">
            <v>235BSE0010</v>
          </cell>
          <cell r="L2071" t="str">
            <v/>
          </cell>
          <cell r="M2071" t="str">
            <v/>
          </cell>
          <cell r="N2071" t="str">
            <v xml:space="preserve">SE-235 </v>
          </cell>
          <cell r="O2071" t="str">
            <v>DUP</v>
          </cell>
          <cell r="P2071" t="str">
            <v/>
          </cell>
        </row>
        <row r="2072">
          <cell r="C2072" t="str">
            <v>349BSE0020</v>
          </cell>
          <cell r="D2072" t="str">
            <v>ENTR BR-101(A)/235(B)</v>
          </cell>
          <cell r="E2072" t="str">
            <v>FIM PISTA DUPLA</v>
          </cell>
          <cell r="F2072">
            <v>4.5</v>
          </cell>
          <cell r="G2072">
            <v>6.3</v>
          </cell>
          <cell r="H2072">
            <v>1.8</v>
          </cell>
          <cell r="I2072" t="str">
            <v>DUP</v>
          </cell>
          <cell r="J2072" t="str">
            <v/>
          </cell>
          <cell r="K2072" t="str">
            <v>101BSE1220</v>
          </cell>
          <cell r="L2072" t="str">
            <v/>
          </cell>
          <cell r="M2072" t="str">
            <v/>
          </cell>
          <cell r="O2072" t="str">
            <v/>
          </cell>
          <cell r="P2072" t="str">
            <v/>
          </cell>
        </row>
        <row r="2073">
          <cell r="C2073" t="str">
            <v>349BSE0030</v>
          </cell>
          <cell r="D2073" t="str">
            <v>FIM PISTA DUPLA</v>
          </cell>
          <cell r="E2073" t="str">
            <v>ENTR SE-464 (P/SÃO CRISTOVÃO)</v>
          </cell>
          <cell r="F2073">
            <v>6.3</v>
          </cell>
          <cell r="G2073">
            <v>16.2</v>
          </cell>
          <cell r="H2073">
            <v>9.9</v>
          </cell>
          <cell r="I2073" t="str">
            <v>PAV</v>
          </cell>
          <cell r="J2073" t="str">
            <v/>
          </cell>
          <cell r="K2073" t="str">
            <v>101BSE1230</v>
          </cell>
          <cell r="L2073" t="str">
            <v/>
          </cell>
          <cell r="M2073" t="str">
            <v/>
          </cell>
          <cell r="O2073" t="str">
            <v/>
          </cell>
          <cell r="P2073" t="str">
            <v/>
          </cell>
        </row>
        <row r="2074">
          <cell r="C2074" t="str">
            <v>349BSE0050</v>
          </cell>
          <cell r="D2074" t="str">
            <v>ENTR SE-464 (P/SÃO CRISTOVÃO)</v>
          </cell>
          <cell r="E2074" t="str">
            <v>ENTR BR-101(B) (ITAPORANGA D`AJUDA)</v>
          </cell>
          <cell r="F2074">
            <v>16.2</v>
          </cell>
          <cell r="G2074">
            <v>27.5</v>
          </cell>
          <cell r="H2074">
            <v>11.3</v>
          </cell>
          <cell r="I2074" t="str">
            <v>PAV</v>
          </cell>
          <cell r="J2074" t="str">
            <v/>
          </cell>
          <cell r="K2074" t="str">
            <v>101BSE1250</v>
          </cell>
          <cell r="L2074" t="str">
            <v/>
          </cell>
          <cell r="M2074" t="str">
            <v/>
          </cell>
          <cell r="O2074" t="str">
            <v/>
          </cell>
          <cell r="P2074" t="str">
            <v/>
          </cell>
        </row>
        <row r="2075">
          <cell r="C2075" t="str">
            <v>349BSE0070</v>
          </cell>
          <cell r="D2075" t="str">
            <v>ENTR BR-101(B) (ITAPORANGA D`AJUDA)</v>
          </cell>
          <cell r="E2075" t="str">
            <v>ENTR SE-270</v>
          </cell>
          <cell r="F2075">
            <v>27.5</v>
          </cell>
          <cell r="G2075">
            <v>35.5</v>
          </cell>
          <cell r="H2075">
            <v>8</v>
          </cell>
          <cell r="I2075" t="str">
            <v>PLA</v>
          </cell>
          <cell r="J2075" t="str">
            <v/>
          </cell>
          <cell r="L2075" t="str">
            <v/>
          </cell>
          <cell r="M2075" t="str">
            <v/>
          </cell>
          <cell r="O2075" t="str">
            <v/>
          </cell>
          <cell r="P2075" t="str">
            <v/>
          </cell>
        </row>
        <row r="2076">
          <cell r="C2076" t="str">
            <v>349BSE0110</v>
          </cell>
          <cell r="D2076" t="str">
            <v>ENTR SE-270</v>
          </cell>
          <cell r="E2076" t="str">
            <v>ENTR SE-285 (PEDRINHAS)</v>
          </cell>
          <cell r="F2076">
            <v>35.5</v>
          </cell>
          <cell r="G2076">
            <v>75.5</v>
          </cell>
          <cell r="H2076">
            <v>40</v>
          </cell>
          <cell r="I2076" t="str">
            <v>PLA</v>
          </cell>
          <cell r="J2076" t="str">
            <v/>
          </cell>
          <cell r="L2076" t="str">
            <v/>
          </cell>
          <cell r="M2076" t="str">
            <v/>
          </cell>
          <cell r="O2076" t="str">
            <v/>
          </cell>
          <cell r="P2076" t="str">
            <v/>
          </cell>
        </row>
        <row r="2077">
          <cell r="C2077" t="str">
            <v>349BSE0130</v>
          </cell>
          <cell r="D2077" t="str">
            <v>ENTR SE-285 (PEDRINHAS)</v>
          </cell>
          <cell r="E2077" t="str">
            <v>ENTR SE-290</v>
          </cell>
          <cell r="F2077">
            <v>75.5</v>
          </cell>
          <cell r="G2077">
            <v>85.5</v>
          </cell>
          <cell r="H2077">
            <v>10</v>
          </cell>
          <cell r="I2077" t="str">
            <v>PLA</v>
          </cell>
          <cell r="J2077" t="str">
            <v/>
          </cell>
          <cell r="L2077" t="str">
            <v/>
          </cell>
          <cell r="M2077" t="str">
            <v/>
          </cell>
          <cell r="O2077" t="str">
            <v/>
          </cell>
          <cell r="P2077" t="str">
            <v/>
          </cell>
        </row>
        <row r="2078">
          <cell r="C2078" t="str">
            <v>349BSE0150</v>
          </cell>
          <cell r="D2078" t="str">
            <v>ENTR SE-290</v>
          </cell>
          <cell r="E2078" t="str">
            <v>DIV SE/BA (TOBIAS BARRETO)</v>
          </cell>
          <cell r="F2078">
            <v>85.5</v>
          </cell>
          <cell r="G2078">
            <v>120.5</v>
          </cell>
          <cell r="H2078">
            <v>35</v>
          </cell>
          <cell r="I2078" t="str">
            <v>PLA</v>
          </cell>
          <cell r="J2078" t="str">
            <v/>
          </cell>
          <cell r="L2078" t="str">
            <v/>
          </cell>
          <cell r="M2078" t="str">
            <v/>
          </cell>
          <cell r="O2078" t="str">
            <v/>
          </cell>
          <cell r="P2078" t="str">
            <v/>
          </cell>
        </row>
        <row r="2079">
          <cell r="J2079" t="str">
            <v/>
          </cell>
        </row>
        <row r="2080">
          <cell r="J2080" t="str">
            <v/>
          </cell>
        </row>
        <row r="2081">
          <cell r="C2081" t="str">
            <v>020BBA0220</v>
          </cell>
          <cell r="D2081" t="str">
            <v>DIV GO/BA</v>
          </cell>
          <cell r="E2081" t="str">
            <v>ENTR BR-349(B)</v>
          </cell>
          <cell r="F2081">
            <v>0</v>
          </cell>
          <cell r="G2081">
            <v>18</v>
          </cell>
          <cell r="H2081">
            <v>18</v>
          </cell>
          <cell r="I2081" t="str">
            <v>PAV</v>
          </cell>
          <cell r="J2081" t="str">
            <v>*</v>
          </cell>
          <cell r="K2081" t="str">
            <v>349BBA0501</v>
          </cell>
          <cell r="L2081" t="str">
            <v/>
          </cell>
          <cell r="M2081" t="str">
            <v/>
          </cell>
          <cell r="O2081" t="str">
            <v/>
          </cell>
          <cell r="P2081" t="str">
            <v/>
          </cell>
        </row>
        <row r="2082">
          <cell r="C2082" t="str">
            <v>020BBA0225</v>
          </cell>
          <cell r="D2082" t="str">
            <v>ENTR BR-349(B)</v>
          </cell>
          <cell r="E2082" t="str">
            <v>RIO GRANDE</v>
          </cell>
          <cell r="F2082">
            <v>18</v>
          </cell>
          <cell r="G2082">
            <v>78.400000000000006</v>
          </cell>
          <cell r="H2082">
            <v>60.4</v>
          </cell>
          <cell r="I2082" t="str">
            <v>PAV</v>
          </cell>
          <cell r="J2082" t="str">
            <v>*</v>
          </cell>
          <cell r="L2082" t="str">
            <v/>
          </cell>
          <cell r="M2082" t="str">
            <v/>
          </cell>
          <cell r="O2082" t="str">
            <v/>
          </cell>
          <cell r="P2082" t="str">
            <v/>
          </cell>
        </row>
        <row r="2083">
          <cell r="C2083" t="str">
            <v>020BBA0230</v>
          </cell>
          <cell r="D2083" t="str">
            <v>RIO GRANDE</v>
          </cell>
          <cell r="E2083" t="str">
            <v>RODA VELHA</v>
          </cell>
          <cell r="F2083">
            <v>78.400000000000006</v>
          </cell>
          <cell r="G2083">
            <v>135.30000000000001</v>
          </cell>
          <cell r="H2083">
            <v>56.9</v>
          </cell>
          <cell r="I2083" t="str">
            <v>PAV</v>
          </cell>
          <cell r="J2083" t="str">
            <v>*</v>
          </cell>
          <cell r="L2083" t="str">
            <v/>
          </cell>
          <cell r="M2083" t="str">
            <v/>
          </cell>
          <cell r="O2083" t="str">
            <v/>
          </cell>
          <cell r="P2083" t="str">
            <v/>
          </cell>
        </row>
        <row r="2084">
          <cell r="C2084" t="str">
            <v>020BBA0240</v>
          </cell>
          <cell r="D2084" t="str">
            <v>RODA VELHA</v>
          </cell>
          <cell r="E2084" t="str">
            <v>ENTR BR-242(A)</v>
          </cell>
          <cell r="F2084">
            <v>135.30000000000001</v>
          </cell>
          <cell r="G2084">
            <v>211.7</v>
          </cell>
          <cell r="H2084">
            <v>76.400000000000006</v>
          </cell>
          <cell r="I2084" t="str">
            <v>PAV</v>
          </cell>
          <cell r="J2084" t="str">
            <v>*</v>
          </cell>
          <cell r="L2084" t="str">
            <v/>
          </cell>
          <cell r="M2084" t="str">
            <v/>
          </cell>
          <cell r="O2084" t="str">
            <v/>
          </cell>
          <cell r="P2084" t="str">
            <v/>
          </cell>
        </row>
        <row r="2085">
          <cell r="C2085" t="str">
            <v>020BBA0250</v>
          </cell>
          <cell r="D2085" t="str">
            <v>ENTR BR-242(A)</v>
          </cell>
          <cell r="E2085" t="str">
            <v>ENTR BR-135(A)/242(B)</v>
          </cell>
          <cell r="F2085">
            <v>211.7</v>
          </cell>
          <cell r="G2085">
            <v>300.3</v>
          </cell>
          <cell r="H2085">
            <v>88.6</v>
          </cell>
          <cell r="I2085" t="str">
            <v>PAV</v>
          </cell>
          <cell r="J2085" t="str">
            <v>*</v>
          </cell>
          <cell r="K2085" t="str">
            <v>242BBA0330</v>
          </cell>
          <cell r="L2085" t="str">
            <v/>
          </cell>
          <cell r="M2085" t="str">
            <v/>
          </cell>
          <cell r="O2085" t="str">
            <v/>
          </cell>
          <cell r="P2085" t="str">
            <v/>
          </cell>
        </row>
        <row r="2086">
          <cell r="C2086" t="str">
            <v>020BBA0270</v>
          </cell>
          <cell r="D2086" t="str">
            <v>ENTR BR-135(A)/242(B)</v>
          </cell>
          <cell r="E2086" t="str">
            <v>ENTR BR-135(B)</v>
          </cell>
          <cell r="F2086">
            <v>300.3</v>
          </cell>
          <cell r="G2086">
            <v>327.60000000000002</v>
          </cell>
          <cell r="H2086">
            <v>27.3</v>
          </cell>
          <cell r="I2086" t="str">
            <v>PAV</v>
          </cell>
          <cell r="J2086" t="str">
            <v>*</v>
          </cell>
          <cell r="K2086" t="str">
            <v>135BBA0570</v>
          </cell>
          <cell r="L2086" t="str">
            <v/>
          </cell>
          <cell r="M2086" t="str">
            <v/>
          </cell>
          <cell r="O2086" t="str">
            <v/>
          </cell>
          <cell r="P2086" t="str">
            <v/>
          </cell>
        </row>
        <row r="2087">
          <cell r="C2087" t="str">
            <v>020BBA0280</v>
          </cell>
          <cell r="D2087" t="str">
            <v>ENTR BR-135(B)</v>
          </cell>
          <cell r="E2087" t="str">
            <v>ENTR BA-449 (P/TAGUÁ)</v>
          </cell>
          <cell r="F2087">
            <v>327.60000000000002</v>
          </cell>
          <cell r="G2087">
            <v>351.7</v>
          </cell>
          <cell r="H2087">
            <v>24.1</v>
          </cell>
          <cell r="I2087" t="str">
            <v>PLA</v>
          </cell>
          <cell r="J2087" t="str">
            <v/>
          </cell>
          <cell r="L2087" t="str">
            <v/>
          </cell>
          <cell r="M2087" t="str">
            <v/>
          </cell>
          <cell r="O2087" t="str">
            <v/>
          </cell>
          <cell r="P2087" t="str">
            <v/>
          </cell>
        </row>
        <row r="2088">
          <cell r="C2088" t="str">
            <v>020BBA0290</v>
          </cell>
          <cell r="D2088" t="str">
            <v>ENTR BA-449 (P/TAGUÁ)</v>
          </cell>
          <cell r="E2088" t="str">
            <v>VEREDA MONTE ALEGRE</v>
          </cell>
          <cell r="F2088">
            <v>351.7</v>
          </cell>
          <cell r="G2088">
            <v>390.2</v>
          </cell>
          <cell r="H2088">
            <v>38.5</v>
          </cell>
          <cell r="I2088" t="str">
            <v>PLA</v>
          </cell>
          <cell r="J2088" t="str">
            <v/>
          </cell>
          <cell r="L2088" t="str">
            <v/>
          </cell>
          <cell r="M2088" t="str">
            <v/>
          </cell>
          <cell r="O2088" t="str">
            <v/>
          </cell>
          <cell r="P2088" t="str">
            <v/>
          </cell>
        </row>
        <row r="2089">
          <cell r="C2089" t="str">
            <v>020BBA0300</v>
          </cell>
          <cell r="D2089" t="str">
            <v>VEREDA MONTE ALEGRE</v>
          </cell>
          <cell r="E2089" t="str">
            <v>ENTR BA-225</v>
          </cell>
          <cell r="F2089">
            <v>390.2</v>
          </cell>
          <cell r="G2089">
            <v>429.6</v>
          </cell>
          <cell r="H2089">
            <v>39.4</v>
          </cell>
          <cell r="I2089" t="str">
            <v>PLA</v>
          </cell>
          <cell r="J2089" t="str">
            <v/>
          </cell>
          <cell r="L2089" t="str">
            <v/>
          </cell>
          <cell r="M2089" t="str">
            <v/>
          </cell>
          <cell r="O2089" t="str">
            <v/>
          </cell>
          <cell r="P2089" t="str">
            <v/>
          </cell>
        </row>
        <row r="2090">
          <cell r="C2090" t="str">
            <v>020BBA0310</v>
          </cell>
          <cell r="D2090" t="str">
            <v>ENTR BA-225</v>
          </cell>
          <cell r="E2090" t="str">
            <v>MANSIDÃO</v>
          </cell>
          <cell r="F2090">
            <v>429.6</v>
          </cell>
          <cell r="G2090">
            <v>475.2</v>
          </cell>
          <cell r="H2090">
            <v>45.6</v>
          </cell>
          <cell r="I2090" t="str">
            <v>PLA</v>
          </cell>
          <cell r="J2090" t="str">
            <v/>
          </cell>
          <cell r="L2090" t="str">
            <v/>
          </cell>
          <cell r="M2090" t="str">
            <v/>
          </cell>
          <cell r="O2090" t="str">
            <v/>
          </cell>
          <cell r="P2090" t="str">
            <v/>
          </cell>
        </row>
        <row r="2091">
          <cell r="C2091" t="str">
            <v>020BBA0320</v>
          </cell>
          <cell r="D2091" t="str">
            <v>MANSIDÃO</v>
          </cell>
          <cell r="E2091" t="str">
            <v>ENTR BA-356 (P/BURITIRAMA)</v>
          </cell>
          <cell r="F2091">
            <v>475.2</v>
          </cell>
          <cell r="G2091">
            <v>503.8</v>
          </cell>
          <cell r="H2091">
            <v>28.6</v>
          </cell>
          <cell r="I2091" t="str">
            <v>PLA</v>
          </cell>
          <cell r="J2091" t="str">
            <v/>
          </cell>
          <cell r="L2091" t="str">
            <v/>
          </cell>
          <cell r="M2091" t="str">
            <v/>
          </cell>
          <cell r="O2091" t="str">
            <v/>
          </cell>
          <cell r="P2091" t="str">
            <v/>
          </cell>
        </row>
        <row r="2092">
          <cell r="C2092" t="str">
            <v>020BBA0330</v>
          </cell>
          <cell r="D2092" t="str">
            <v>ENTR BA-356 (P/BURITIRAMA)</v>
          </cell>
          <cell r="E2092" t="str">
            <v>ENTR BR-330</v>
          </cell>
          <cell r="F2092">
            <v>503.8</v>
          </cell>
          <cell r="G2092">
            <v>548.6</v>
          </cell>
          <cell r="H2092">
            <v>44.8</v>
          </cell>
          <cell r="I2092" t="str">
            <v>PLA</v>
          </cell>
          <cell r="J2092" t="str">
            <v/>
          </cell>
          <cell r="L2092" t="str">
            <v/>
          </cell>
          <cell r="M2092" t="str">
            <v/>
          </cell>
          <cell r="O2092" t="str">
            <v/>
          </cell>
          <cell r="P2092" t="str">
            <v/>
          </cell>
        </row>
        <row r="2093">
          <cell r="C2093" t="str">
            <v>020BBA0340</v>
          </cell>
          <cell r="D2093" t="str">
            <v>ENTR BR-330</v>
          </cell>
          <cell r="E2093" t="str">
            <v>NOVA OLANDA</v>
          </cell>
          <cell r="F2093">
            <v>548.6</v>
          </cell>
          <cell r="G2093">
            <v>590.6</v>
          </cell>
          <cell r="H2093">
            <v>42</v>
          </cell>
          <cell r="I2093" t="str">
            <v>PLA</v>
          </cell>
          <cell r="J2093" t="str">
            <v/>
          </cell>
          <cell r="L2093" t="str">
            <v/>
          </cell>
          <cell r="M2093" t="str">
            <v/>
          </cell>
          <cell r="O2093" t="str">
            <v/>
          </cell>
          <cell r="P2093" t="str">
            <v/>
          </cell>
        </row>
        <row r="2094">
          <cell r="C2094" t="str">
            <v>020BBA0350</v>
          </cell>
          <cell r="D2094" t="str">
            <v>NOVA OLANDA</v>
          </cell>
          <cell r="E2094" t="str">
            <v>ENTR BR-235 (CAMPO ALEGRE DE LOURDES)</v>
          </cell>
          <cell r="F2094">
            <v>590.6</v>
          </cell>
          <cell r="G2094">
            <v>655.20000000000005</v>
          </cell>
          <cell r="H2094">
            <v>64.599999999999994</v>
          </cell>
          <cell r="I2094" t="str">
            <v>PLA</v>
          </cell>
          <cell r="J2094" t="str">
            <v/>
          </cell>
          <cell r="L2094" t="str">
            <v/>
          </cell>
          <cell r="M2094" t="str">
            <v/>
          </cell>
          <cell r="O2094" t="str">
            <v/>
          </cell>
          <cell r="P2094" t="str">
            <v/>
          </cell>
        </row>
        <row r="2095">
          <cell r="C2095" t="str">
            <v>020BBA0360</v>
          </cell>
          <cell r="D2095" t="str">
            <v>ENTR BR-235 (CAMPO ALEGRE DE LOURDES)</v>
          </cell>
          <cell r="E2095" t="str">
            <v>DIV BA/PI</v>
          </cell>
          <cell r="F2095">
            <v>655.20000000000005</v>
          </cell>
          <cell r="G2095">
            <v>665</v>
          </cell>
          <cell r="H2095">
            <v>9.8000000000000007</v>
          </cell>
          <cell r="I2095" t="str">
            <v>PLA</v>
          </cell>
          <cell r="J2095" t="str">
            <v/>
          </cell>
          <cell r="L2095" t="str">
            <v/>
          </cell>
          <cell r="M2095" t="str">
            <v/>
          </cell>
          <cell r="O2095" t="str">
            <v/>
          </cell>
          <cell r="P2095" t="str">
            <v/>
          </cell>
        </row>
        <row r="2096">
          <cell r="J2096" t="str">
            <v/>
          </cell>
        </row>
        <row r="2097">
          <cell r="C2097" t="str">
            <v>030BBA0230</v>
          </cell>
          <cell r="D2097" t="str">
            <v>DIV MG/BA</v>
          </cell>
          <cell r="E2097" t="str">
            <v>ENTR BA-601</v>
          </cell>
          <cell r="F2097">
            <v>0</v>
          </cell>
          <cell r="G2097">
            <v>5</v>
          </cell>
          <cell r="H2097">
            <v>5</v>
          </cell>
          <cell r="I2097" t="str">
            <v>PLA</v>
          </cell>
          <cell r="J2097" t="str">
            <v/>
          </cell>
          <cell r="L2097" t="str">
            <v/>
          </cell>
          <cell r="M2097" t="str">
            <v/>
          </cell>
          <cell r="O2097" t="str">
            <v/>
          </cell>
          <cell r="P2097" t="str">
            <v/>
          </cell>
        </row>
        <row r="2098">
          <cell r="C2098" t="str">
            <v>030BBA0232</v>
          </cell>
          <cell r="D2098" t="str">
            <v>ENTR BA-601</v>
          </cell>
          <cell r="E2098" t="str">
            <v>ENTR BR-342(A) (CARINHANHA (INÍCIO TRV RIO SÃO FRANCISCO)</v>
          </cell>
          <cell r="F2098">
            <v>5</v>
          </cell>
          <cell r="G2098">
            <v>46.3</v>
          </cell>
          <cell r="H2098">
            <v>41.3</v>
          </cell>
          <cell r="I2098" t="str">
            <v>PLA</v>
          </cell>
          <cell r="J2098" t="str">
            <v/>
          </cell>
          <cell r="L2098" t="str">
            <v/>
          </cell>
          <cell r="M2098" t="str">
            <v/>
          </cell>
          <cell r="O2098" t="str">
            <v/>
          </cell>
          <cell r="P2098" t="str">
            <v/>
          </cell>
        </row>
        <row r="2099">
          <cell r="C2099" t="str">
            <v>030BBA0240</v>
          </cell>
          <cell r="D2099" t="str">
            <v>ENTR BR-342(A) (CARINHANHA (INÍCIO TRV RIO SÃO FRANCISCO)</v>
          </cell>
          <cell r="E2099" t="str">
            <v>ENTR BR-342(B) (MALHADA (FIM TRV RIO SÃO FRANCISCO))</v>
          </cell>
          <cell r="F2099">
            <v>46.3</v>
          </cell>
          <cell r="G2099">
            <v>46.8</v>
          </cell>
          <cell r="H2099">
            <v>0.5</v>
          </cell>
          <cell r="I2099" t="str">
            <v>TRV</v>
          </cell>
          <cell r="J2099" t="str">
            <v/>
          </cell>
          <cell r="K2099" t="str">
            <v>342BBA0010</v>
          </cell>
          <cell r="L2099" t="str">
            <v/>
          </cell>
          <cell r="M2099" t="str">
            <v/>
          </cell>
          <cell r="O2099" t="str">
            <v/>
          </cell>
          <cell r="P2099" t="str">
            <v/>
          </cell>
        </row>
        <row r="2100">
          <cell r="C2100" t="str">
            <v>030BBA0242</v>
          </cell>
          <cell r="D2100" t="str">
            <v>ENTR BR-342(B) (MALHADA (FIM TRV RIO SÃO FRANCISCO))</v>
          </cell>
          <cell r="E2100" t="str">
            <v>ENTR BA-160</v>
          </cell>
          <cell r="F2100">
            <v>46.8</v>
          </cell>
          <cell r="G2100">
            <v>63.8</v>
          </cell>
          <cell r="H2100">
            <v>17</v>
          </cell>
          <cell r="I2100" t="str">
            <v>PAV</v>
          </cell>
          <cell r="J2100" t="str">
            <v>*</v>
          </cell>
          <cell r="L2100" t="str">
            <v/>
          </cell>
          <cell r="M2100" t="str">
            <v/>
          </cell>
          <cell r="O2100" t="str">
            <v/>
          </cell>
          <cell r="P2100" t="str">
            <v>2003</v>
          </cell>
        </row>
        <row r="2101">
          <cell r="C2101" t="str">
            <v>030BBA0244</v>
          </cell>
          <cell r="D2101" t="str">
            <v>ENTR BA-160</v>
          </cell>
          <cell r="E2101" t="str">
            <v>ENTR BA-613 (P/IUIÚ)</v>
          </cell>
          <cell r="F2101">
            <v>63.8</v>
          </cell>
          <cell r="G2101">
            <v>72.3</v>
          </cell>
          <cell r="H2101">
            <v>8.5</v>
          </cell>
          <cell r="I2101" t="str">
            <v>PAV</v>
          </cell>
          <cell r="J2101" t="str">
            <v>*</v>
          </cell>
          <cell r="L2101" t="str">
            <v/>
          </cell>
          <cell r="M2101" t="str">
            <v/>
          </cell>
          <cell r="O2101" t="str">
            <v/>
          </cell>
          <cell r="P2101" t="str">
            <v>2003</v>
          </cell>
        </row>
        <row r="2102">
          <cell r="C2102" t="str">
            <v>030BBA0250</v>
          </cell>
          <cell r="D2102" t="str">
            <v>ENTR BA-613 (P/IUIÚ)</v>
          </cell>
          <cell r="E2102" t="str">
            <v>ENTR BA-265 (PALMAS DE MONTE ALTO)</v>
          </cell>
          <cell r="F2102">
            <v>72.3</v>
          </cell>
          <cell r="G2102">
            <v>112.9</v>
          </cell>
          <cell r="H2102">
            <v>40.6</v>
          </cell>
          <cell r="I2102" t="str">
            <v>PAV</v>
          </cell>
          <cell r="J2102" t="str">
            <v>*</v>
          </cell>
          <cell r="L2102" t="str">
            <v/>
          </cell>
          <cell r="M2102" t="str">
            <v/>
          </cell>
          <cell r="O2102" t="str">
            <v/>
          </cell>
          <cell r="P2102" t="str">
            <v>2003</v>
          </cell>
        </row>
        <row r="2103">
          <cell r="C2103" t="str">
            <v>030BBA0252</v>
          </cell>
          <cell r="D2103" t="str">
            <v>ENTR BA-265 (PALMAS DE MONTE ALTO)</v>
          </cell>
          <cell r="E2103" t="str">
            <v>ENTR BA-612 (MUTAS)</v>
          </cell>
          <cell r="F2103">
            <v>112.9</v>
          </cell>
          <cell r="G2103">
            <v>135.4</v>
          </cell>
          <cell r="H2103">
            <v>22.5</v>
          </cell>
          <cell r="I2103" t="str">
            <v>PAV</v>
          </cell>
          <cell r="J2103" t="str">
            <v>*</v>
          </cell>
          <cell r="L2103" t="str">
            <v/>
          </cell>
          <cell r="M2103" t="str">
            <v/>
          </cell>
          <cell r="O2103" t="str">
            <v/>
          </cell>
          <cell r="P2103" t="str">
            <v>2003</v>
          </cell>
        </row>
        <row r="2104">
          <cell r="C2104" t="str">
            <v>030BBA0254</v>
          </cell>
          <cell r="D2104" t="str">
            <v>ENTR BA-612 (MUTAS)</v>
          </cell>
          <cell r="E2104" t="str">
            <v>ENTR BA-573</v>
          </cell>
          <cell r="F2104">
            <v>135.4</v>
          </cell>
          <cell r="G2104">
            <v>155.9</v>
          </cell>
          <cell r="H2104">
            <v>20.5</v>
          </cell>
          <cell r="I2104" t="str">
            <v>PAV</v>
          </cell>
          <cell r="J2104" t="str">
            <v>*</v>
          </cell>
          <cell r="L2104" t="str">
            <v/>
          </cell>
          <cell r="M2104" t="str">
            <v/>
          </cell>
          <cell r="O2104" t="str">
            <v/>
          </cell>
          <cell r="P2104" t="str">
            <v>2003</v>
          </cell>
        </row>
        <row r="2105">
          <cell r="C2105" t="str">
            <v>030BBA0270</v>
          </cell>
          <cell r="D2105" t="str">
            <v>ENTR BA-573</v>
          </cell>
          <cell r="E2105" t="str">
            <v>ENTR BR-122(A) (GUANAMBÍ)</v>
          </cell>
          <cell r="F2105">
            <v>155.9</v>
          </cell>
          <cell r="G2105">
            <v>158.6</v>
          </cell>
          <cell r="H2105">
            <v>2.7</v>
          </cell>
          <cell r="I2105" t="str">
            <v>PAV</v>
          </cell>
          <cell r="J2105" t="str">
            <v>*</v>
          </cell>
          <cell r="L2105" t="str">
            <v/>
          </cell>
          <cell r="M2105" t="str">
            <v/>
          </cell>
          <cell r="O2105" t="str">
            <v/>
          </cell>
          <cell r="P2105" t="str">
            <v>2003</v>
          </cell>
        </row>
        <row r="2106">
          <cell r="C2106" t="str">
            <v>030BBA0272</v>
          </cell>
          <cell r="D2106" t="str">
            <v>ENTR BR-122(A) (GUANAMBÍ)</v>
          </cell>
          <cell r="E2106" t="str">
            <v>ENTR BA-937 (P/PAJEÚ DO VENTO)</v>
          </cell>
          <cell r="F2106">
            <v>158.6</v>
          </cell>
          <cell r="G2106">
            <v>183.6</v>
          </cell>
          <cell r="H2106">
            <v>25</v>
          </cell>
          <cell r="I2106" t="str">
            <v>PAV</v>
          </cell>
          <cell r="J2106" t="str">
            <v>*</v>
          </cell>
          <cell r="K2106" t="str">
            <v>122BBA0532</v>
          </cell>
          <cell r="L2106" t="str">
            <v/>
          </cell>
          <cell r="M2106" t="str">
            <v/>
          </cell>
          <cell r="O2106" t="str">
            <v/>
          </cell>
          <cell r="P2106" t="str">
            <v>2003</v>
          </cell>
        </row>
        <row r="2107">
          <cell r="C2107" t="str">
            <v>030BBA0290</v>
          </cell>
          <cell r="D2107" t="str">
            <v>ENTR BA-937 (P/PAJEÚ DO VENTO)</v>
          </cell>
          <cell r="E2107" t="str">
            <v>ENTR BR-122(B)/430/BA-569 (CAETITÉ)</v>
          </cell>
          <cell r="F2107">
            <v>183.6</v>
          </cell>
          <cell r="G2107">
            <v>195.9</v>
          </cell>
          <cell r="H2107">
            <v>12.3</v>
          </cell>
          <cell r="I2107" t="str">
            <v>PAV</v>
          </cell>
          <cell r="J2107" t="str">
            <v>*</v>
          </cell>
          <cell r="K2107" t="str">
            <v>122BBA0530</v>
          </cell>
          <cell r="L2107" t="str">
            <v/>
          </cell>
          <cell r="M2107" t="str">
            <v/>
          </cell>
          <cell r="O2107" t="str">
            <v/>
          </cell>
          <cell r="P2107" t="str">
            <v>2003</v>
          </cell>
        </row>
        <row r="2108">
          <cell r="C2108" t="str">
            <v>030BBA0310</v>
          </cell>
          <cell r="D2108" t="str">
            <v>ENTR BR-122(B)/430/BA-569 (CAETITÉ)</v>
          </cell>
          <cell r="E2108" t="str">
            <v>ENTR BA-617</v>
          </cell>
          <cell r="F2108">
            <v>195.9</v>
          </cell>
          <cell r="G2108">
            <v>229.9</v>
          </cell>
          <cell r="H2108">
            <v>34</v>
          </cell>
          <cell r="I2108" t="str">
            <v>PAV</v>
          </cell>
          <cell r="J2108" t="str">
            <v>*</v>
          </cell>
          <cell r="L2108" t="str">
            <v/>
          </cell>
          <cell r="M2108" t="str">
            <v/>
          </cell>
          <cell r="O2108" t="str">
            <v/>
          </cell>
          <cell r="P2108" t="str">
            <v>2003</v>
          </cell>
        </row>
        <row r="2109">
          <cell r="C2109" t="str">
            <v>030BBA0330</v>
          </cell>
          <cell r="D2109" t="str">
            <v>ENTR BA-617</v>
          </cell>
          <cell r="E2109" t="str">
            <v>ENTR BA-614</v>
          </cell>
          <cell r="F2109">
            <v>229.9</v>
          </cell>
          <cell r="G2109">
            <v>249.9</v>
          </cell>
          <cell r="H2109">
            <v>20</v>
          </cell>
          <cell r="I2109" t="str">
            <v>PAV</v>
          </cell>
          <cell r="J2109" t="str">
            <v>*</v>
          </cell>
          <cell r="L2109" t="str">
            <v/>
          </cell>
          <cell r="M2109" t="str">
            <v/>
          </cell>
          <cell r="O2109" t="str">
            <v/>
          </cell>
          <cell r="P2109" t="str">
            <v>2003</v>
          </cell>
        </row>
        <row r="2110">
          <cell r="C2110" t="str">
            <v>030BBA0335</v>
          </cell>
          <cell r="D2110" t="str">
            <v>ENTR BA-614</v>
          </cell>
          <cell r="E2110" t="str">
            <v>ENTR BA-148</v>
          </cell>
          <cell r="F2110">
            <v>249.9</v>
          </cell>
          <cell r="G2110">
            <v>277.89999999999998</v>
          </cell>
          <cell r="H2110">
            <v>28</v>
          </cell>
          <cell r="I2110" t="str">
            <v>PAV</v>
          </cell>
          <cell r="J2110" t="str">
            <v>*</v>
          </cell>
          <cell r="L2110" t="str">
            <v/>
          </cell>
          <cell r="M2110" t="str">
            <v/>
          </cell>
          <cell r="O2110" t="str">
            <v/>
          </cell>
          <cell r="P2110" t="str">
            <v>2003</v>
          </cell>
        </row>
        <row r="2111">
          <cell r="C2111" t="str">
            <v>030BBA0340</v>
          </cell>
          <cell r="D2111" t="str">
            <v>ENTR BA-148</v>
          </cell>
          <cell r="E2111" t="str">
            <v>ENTR BA-026(A)/262 (BRUMADO)</v>
          </cell>
          <cell r="F2111">
            <v>277.89999999999998</v>
          </cell>
          <cell r="G2111">
            <v>295.3</v>
          </cell>
          <cell r="H2111">
            <v>17.399999999999999</v>
          </cell>
          <cell r="I2111" t="str">
            <v>PAV</v>
          </cell>
          <cell r="J2111" t="str">
            <v>*</v>
          </cell>
          <cell r="L2111" t="str">
            <v/>
          </cell>
          <cell r="M2111" t="str">
            <v/>
          </cell>
          <cell r="O2111" t="str">
            <v/>
          </cell>
          <cell r="P2111" t="str">
            <v>2003</v>
          </cell>
        </row>
        <row r="2112">
          <cell r="C2112" t="str">
            <v>030BBA0350</v>
          </cell>
          <cell r="D2112" t="str">
            <v>ENTR BA-026(A)/262 (BRUMADO)</v>
          </cell>
          <cell r="E2112" t="str">
            <v>ENTR BR-407/BA-026(B) (SUSSUARANA)</v>
          </cell>
          <cell r="F2112">
            <v>295.3</v>
          </cell>
          <cell r="G2112">
            <v>352.4</v>
          </cell>
          <cell r="H2112">
            <v>57.1</v>
          </cell>
          <cell r="I2112" t="str">
            <v>PLA</v>
          </cell>
          <cell r="J2112" t="str">
            <v/>
          </cell>
          <cell r="L2112" t="str">
            <v/>
          </cell>
          <cell r="M2112" t="str">
            <v/>
          </cell>
          <cell r="N2112" t="str">
            <v>BAT-030</v>
          </cell>
          <cell r="O2112" t="str">
            <v>PAV</v>
          </cell>
          <cell r="P2112" t="str">
            <v/>
          </cell>
        </row>
        <row r="2113">
          <cell r="C2113" t="str">
            <v>030BBA0370</v>
          </cell>
          <cell r="D2113" t="str">
            <v>ENTR BR-407/BA-026(B) (SUSSUARANA)</v>
          </cell>
          <cell r="E2113" t="str">
            <v>ACESSO MIRANTE</v>
          </cell>
          <cell r="F2113">
            <v>352.4</v>
          </cell>
          <cell r="G2113">
            <v>409</v>
          </cell>
          <cell r="H2113">
            <v>56.6</v>
          </cell>
          <cell r="I2113" t="str">
            <v>PLA</v>
          </cell>
          <cell r="J2113" t="str">
            <v/>
          </cell>
          <cell r="L2113" t="str">
            <v/>
          </cell>
          <cell r="M2113" t="str">
            <v/>
          </cell>
          <cell r="O2113" t="str">
            <v/>
          </cell>
          <cell r="P2113" t="str">
            <v/>
          </cell>
        </row>
        <row r="2114">
          <cell r="C2114" t="str">
            <v>030BBA0380</v>
          </cell>
          <cell r="D2114" t="str">
            <v>ACESSO MIRANTE</v>
          </cell>
          <cell r="E2114" t="str">
            <v>ENTR BR-116</v>
          </cell>
          <cell r="F2114">
            <v>409</v>
          </cell>
          <cell r="G2114">
            <v>470.3</v>
          </cell>
          <cell r="H2114">
            <v>61.3</v>
          </cell>
          <cell r="I2114" t="str">
            <v>PLA</v>
          </cell>
          <cell r="J2114" t="str">
            <v/>
          </cell>
          <cell r="L2114" t="str">
            <v/>
          </cell>
          <cell r="M2114" t="str">
            <v/>
          </cell>
          <cell r="O2114" t="str">
            <v/>
          </cell>
          <cell r="P2114" t="str">
            <v/>
          </cell>
        </row>
        <row r="2115">
          <cell r="C2115" t="str">
            <v>030BBA0382</v>
          </cell>
          <cell r="D2115" t="str">
            <v>ENTR BR-116</v>
          </cell>
          <cell r="E2115" t="str">
            <v>BOA NOVA</v>
          </cell>
          <cell r="F2115">
            <v>470.3</v>
          </cell>
          <cell r="G2115">
            <v>487.3</v>
          </cell>
          <cell r="H2115">
            <v>17</v>
          </cell>
          <cell r="I2115" t="str">
            <v>PAV</v>
          </cell>
          <cell r="J2115" t="str">
            <v>*</v>
          </cell>
          <cell r="L2115" t="str">
            <v/>
          </cell>
          <cell r="M2115" t="str">
            <v/>
          </cell>
          <cell r="O2115" t="str">
            <v/>
          </cell>
          <cell r="P2115" t="str">
            <v>2006</v>
          </cell>
        </row>
        <row r="2116">
          <cell r="C2116" t="str">
            <v>030BBA0390</v>
          </cell>
          <cell r="D2116" t="str">
            <v>BOA NOVA</v>
          </cell>
          <cell r="E2116" t="str">
            <v>FIM PAVIMENTAÇÃO</v>
          </cell>
          <cell r="F2116">
            <v>487.3</v>
          </cell>
          <cell r="G2116">
            <v>489.2</v>
          </cell>
          <cell r="H2116">
            <v>1.9</v>
          </cell>
          <cell r="I2116" t="str">
            <v>PAV</v>
          </cell>
          <cell r="J2116" t="str">
            <v>*</v>
          </cell>
          <cell r="L2116" t="str">
            <v/>
          </cell>
          <cell r="M2116" t="str">
            <v/>
          </cell>
          <cell r="O2116" t="str">
            <v/>
          </cell>
          <cell r="P2116" t="str">
            <v>2006</v>
          </cell>
        </row>
        <row r="2117">
          <cell r="C2117" t="str">
            <v>030BBA0395</v>
          </cell>
          <cell r="D2117" t="str">
            <v>FIM PAVIMENTAÇÃO</v>
          </cell>
          <cell r="E2117" t="str">
            <v>INÍCIO PAVIMENTAÇÃO</v>
          </cell>
          <cell r="F2117">
            <v>489.2</v>
          </cell>
          <cell r="G2117">
            <v>526.29999999999995</v>
          </cell>
          <cell r="H2117">
            <v>37.1</v>
          </cell>
          <cell r="I2117" t="str">
            <v>IMP</v>
          </cell>
          <cell r="J2117" t="str">
            <v/>
          </cell>
          <cell r="L2117" t="str">
            <v/>
          </cell>
          <cell r="M2117" t="str">
            <v/>
          </cell>
          <cell r="O2117" t="str">
            <v/>
          </cell>
          <cell r="P2117" t="str">
            <v>2006</v>
          </cell>
        </row>
        <row r="2118">
          <cell r="C2118" t="str">
            <v>030BBA0400</v>
          </cell>
          <cell r="D2118" t="str">
            <v>INÍCIO PAVIMENTAÇÃO</v>
          </cell>
          <cell r="E2118" t="str">
            <v>ENTR BA-130(A) (DÁRIO MEIRA)</v>
          </cell>
          <cell r="F2118">
            <v>526.29999999999995</v>
          </cell>
          <cell r="G2118">
            <v>530.6</v>
          </cell>
          <cell r="H2118">
            <v>4.3</v>
          </cell>
          <cell r="I2118" t="str">
            <v>PAV</v>
          </cell>
          <cell r="J2118" t="str">
            <v>*</v>
          </cell>
          <cell r="L2118" t="str">
            <v/>
          </cell>
          <cell r="M2118" t="str">
            <v/>
          </cell>
          <cell r="O2118" t="str">
            <v/>
          </cell>
          <cell r="P2118" t="str">
            <v>2006</v>
          </cell>
        </row>
        <row r="2119">
          <cell r="C2119" t="str">
            <v>030BBA0410</v>
          </cell>
          <cell r="D2119" t="str">
            <v>ENTR BA-130(A) (DÁRIO MEIRA)</v>
          </cell>
          <cell r="E2119" t="str">
            <v>ENTR BA-130(B)</v>
          </cell>
          <cell r="F2119">
            <v>530.6</v>
          </cell>
          <cell r="G2119">
            <v>536</v>
          </cell>
          <cell r="H2119">
            <v>5.4</v>
          </cell>
          <cell r="I2119" t="str">
            <v>PAV</v>
          </cell>
          <cell r="J2119" t="str">
            <v>*</v>
          </cell>
          <cell r="L2119" t="str">
            <v/>
          </cell>
          <cell r="M2119" t="str">
            <v/>
          </cell>
          <cell r="O2119" t="str">
            <v/>
          </cell>
          <cell r="P2119" t="str">
            <v>2006</v>
          </cell>
        </row>
        <row r="2120">
          <cell r="C2120" t="str">
            <v>030BBA0412</v>
          </cell>
          <cell r="D2120" t="str">
            <v>ENTR BA-130(B)</v>
          </cell>
          <cell r="E2120" t="str">
            <v>ENTR BA-656</v>
          </cell>
          <cell r="F2120">
            <v>536</v>
          </cell>
          <cell r="G2120">
            <v>559</v>
          </cell>
          <cell r="H2120">
            <v>23</v>
          </cell>
          <cell r="I2120" t="str">
            <v>IMP</v>
          </cell>
          <cell r="J2120" t="str">
            <v/>
          </cell>
          <cell r="L2120" t="str">
            <v/>
          </cell>
          <cell r="M2120" t="str">
            <v/>
          </cell>
          <cell r="O2120" t="str">
            <v/>
          </cell>
          <cell r="P2120" t="str">
            <v>2005</v>
          </cell>
        </row>
        <row r="2121">
          <cell r="C2121" t="str">
            <v>030BBA0414</v>
          </cell>
          <cell r="D2121" t="str">
            <v>ENTR BA-656</v>
          </cell>
          <cell r="E2121" t="str">
            <v>ENTR BA-120 (P/GONGOGI)</v>
          </cell>
          <cell r="F2121">
            <v>559</v>
          </cell>
          <cell r="G2121">
            <v>584</v>
          </cell>
          <cell r="H2121">
            <v>25</v>
          </cell>
          <cell r="I2121" t="str">
            <v>IMP</v>
          </cell>
          <cell r="J2121" t="str">
            <v/>
          </cell>
          <cell r="L2121" t="str">
            <v/>
          </cell>
          <cell r="M2121" t="str">
            <v/>
          </cell>
          <cell r="O2121" t="str">
            <v/>
          </cell>
          <cell r="P2121" t="str">
            <v>2006</v>
          </cell>
        </row>
        <row r="2122">
          <cell r="C2122" t="str">
            <v>030BBA0430</v>
          </cell>
          <cell r="D2122" t="str">
            <v>ENTR BA-120 (P/GONGOGI)</v>
          </cell>
          <cell r="E2122" t="str">
            <v>ENTR BR-101(A) (UBAITABA)</v>
          </cell>
          <cell r="F2122">
            <v>584</v>
          </cell>
          <cell r="G2122">
            <v>607.5</v>
          </cell>
          <cell r="H2122">
            <v>23.5</v>
          </cell>
          <cell r="I2122" t="str">
            <v>IMP</v>
          </cell>
          <cell r="J2122" t="str">
            <v/>
          </cell>
          <cell r="L2122" t="str">
            <v/>
          </cell>
          <cell r="M2122" t="str">
            <v/>
          </cell>
          <cell r="O2122" t="str">
            <v/>
          </cell>
          <cell r="P2122" t="str">
            <v>2006</v>
          </cell>
        </row>
        <row r="2123">
          <cell r="C2123" t="str">
            <v>030BBA0440</v>
          </cell>
          <cell r="D2123" t="str">
            <v>ENTR BR-101(A) (UBAITABA)</v>
          </cell>
          <cell r="E2123" t="str">
            <v>ENTR BR-101(B) (AURELINO LEAL)</v>
          </cell>
          <cell r="F2123">
            <v>607.5</v>
          </cell>
          <cell r="G2123">
            <v>609.1</v>
          </cell>
          <cell r="H2123">
            <v>1.6</v>
          </cell>
          <cell r="I2123" t="str">
            <v>PAV</v>
          </cell>
          <cell r="J2123" t="str">
            <v>*</v>
          </cell>
          <cell r="K2123" t="str">
            <v>101BBA1752</v>
          </cell>
          <cell r="L2123" t="str">
            <v/>
          </cell>
          <cell r="M2123" t="str">
            <v/>
          </cell>
          <cell r="O2123" t="str">
            <v/>
          </cell>
          <cell r="P2123" t="str">
            <v/>
          </cell>
        </row>
        <row r="2124">
          <cell r="C2124" t="str">
            <v>030BBA0450</v>
          </cell>
          <cell r="D2124" t="str">
            <v>ENTR BR-101(B) (AURELINO LEAL)</v>
          </cell>
          <cell r="E2124" t="str">
            <v>ENTR BA-001 (CAUBÍ)</v>
          </cell>
          <cell r="F2124">
            <v>609.1</v>
          </cell>
          <cell r="G2124">
            <v>645.29999999999995</v>
          </cell>
          <cell r="H2124">
            <v>36.200000000000003</v>
          </cell>
          <cell r="I2124" t="str">
            <v>IMP</v>
          </cell>
          <cell r="J2124" t="str">
            <v/>
          </cell>
          <cell r="L2124" t="str">
            <v/>
          </cell>
          <cell r="M2124" t="str">
            <v/>
          </cell>
          <cell r="O2124" t="str">
            <v/>
          </cell>
          <cell r="P2124" t="str">
            <v>2006</v>
          </cell>
        </row>
        <row r="2125">
          <cell r="C2125" t="str">
            <v>030BBA0452</v>
          </cell>
          <cell r="D2125" t="str">
            <v>ENTR BA-001 (CAUBÍ)</v>
          </cell>
          <cell r="E2125" t="str">
            <v>ENTR BA-964 (P/MARAÚ)</v>
          </cell>
          <cell r="F2125">
            <v>645.29999999999995</v>
          </cell>
          <cell r="G2125">
            <v>660</v>
          </cell>
          <cell r="H2125">
            <v>14.7</v>
          </cell>
          <cell r="I2125" t="str">
            <v>IMP</v>
          </cell>
          <cell r="J2125" t="str">
            <v/>
          </cell>
          <cell r="L2125" t="str">
            <v/>
          </cell>
          <cell r="M2125" t="str">
            <v/>
          </cell>
          <cell r="O2125" t="str">
            <v/>
          </cell>
          <cell r="P2125" t="str">
            <v>2006</v>
          </cell>
        </row>
        <row r="2126">
          <cell r="C2126" t="str">
            <v>030BBA0470</v>
          </cell>
          <cell r="D2126" t="str">
            <v>ENTR BA-964 (P/MARAÚ)</v>
          </cell>
          <cell r="E2126" t="str">
            <v>CAMPINHO</v>
          </cell>
          <cell r="F2126">
            <v>660</v>
          </cell>
          <cell r="G2126">
            <v>688.7</v>
          </cell>
          <cell r="H2126">
            <v>28.7</v>
          </cell>
          <cell r="I2126" t="str">
            <v>IMP</v>
          </cell>
          <cell r="J2126" t="str">
            <v/>
          </cell>
          <cell r="L2126" t="str">
            <v/>
          </cell>
          <cell r="M2126" t="str">
            <v/>
          </cell>
          <cell r="O2126" t="str">
            <v/>
          </cell>
          <cell r="P2126" t="str">
            <v>2006</v>
          </cell>
        </row>
        <row r="2127">
          <cell r="J2127" t="str">
            <v/>
          </cell>
        </row>
        <row r="2128">
          <cell r="C2128" t="str">
            <v>101BBA1410</v>
          </cell>
          <cell r="D2128" t="str">
            <v>DIV SE/BA</v>
          </cell>
          <cell r="E2128" t="str">
            <v>ENTR BA-396 (P/JANDAÍRA)</v>
          </cell>
          <cell r="F2128">
            <v>0</v>
          </cell>
          <cell r="G2128">
            <v>6.7</v>
          </cell>
          <cell r="H2128">
            <v>6.7</v>
          </cell>
          <cell r="I2128" t="str">
            <v>PAV</v>
          </cell>
          <cell r="J2128" t="str">
            <v>*</v>
          </cell>
          <cell r="L2128" t="str">
            <v/>
          </cell>
          <cell r="M2128" t="str">
            <v/>
          </cell>
          <cell r="O2128" t="str">
            <v/>
          </cell>
          <cell r="P2128" t="str">
            <v/>
          </cell>
        </row>
        <row r="2129">
          <cell r="C2129" t="str">
            <v>101BBA1412</v>
          </cell>
          <cell r="D2129" t="str">
            <v>ENTR BA-396 (P/JANDAÍRA)</v>
          </cell>
          <cell r="E2129" t="str">
            <v>ENTR BA-233 (ESPLANADA)</v>
          </cell>
          <cell r="F2129">
            <v>6.7</v>
          </cell>
          <cell r="G2129">
            <v>35.5</v>
          </cell>
          <cell r="H2129">
            <v>28.8</v>
          </cell>
          <cell r="I2129" t="str">
            <v>PAV</v>
          </cell>
          <cell r="J2129" t="str">
            <v>*</v>
          </cell>
          <cell r="L2129" t="str">
            <v/>
          </cell>
          <cell r="M2129" t="str">
            <v/>
          </cell>
          <cell r="O2129" t="str">
            <v/>
          </cell>
          <cell r="P2129" t="str">
            <v/>
          </cell>
        </row>
        <row r="2130">
          <cell r="C2130" t="str">
            <v>101BBA1430</v>
          </cell>
          <cell r="D2130" t="str">
            <v>ENTR BA-233 (ESPLANADA)</v>
          </cell>
          <cell r="E2130" t="str">
            <v>ENTR BA-093/400 (ENTRE RIOS)</v>
          </cell>
          <cell r="F2130">
            <v>35.5</v>
          </cell>
          <cell r="G2130">
            <v>65.599999999999994</v>
          </cell>
          <cell r="H2130">
            <v>30.1</v>
          </cell>
          <cell r="I2130" t="str">
            <v>PAV</v>
          </cell>
          <cell r="J2130" t="str">
            <v>*</v>
          </cell>
          <cell r="L2130" t="str">
            <v/>
          </cell>
          <cell r="M2130" t="str">
            <v/>
          </cell>
          <cell r="O2130" t="str">
            <v/>
          </cell>
          <cell r="P2130" t="str">
            <v/>
          </cell>
        </row>
        <row r="2131">
          <cell r="C2131" t="str">
            <v>101BBA1432</v>
          </cell>
          <cell r="D2131" t="str">
            <v>ENTR BA-093/400 (ENTRE RIOS)</v>
          </cell>
          <cell r="E2131" t="str">
            <v>ENTR BA-401 (SÍTIO DO MEIO)</v>
          </cell>
          <cell r="F2131">
            <v>65.599999999999994</v>
          </cell>
          <cell r="G2131">
            <v>75.5</v>
          </cell>
          <cell r="H2131">
            <v>9.9</v>
          </cell>
          <cell r="I2131" t="str">
            <v>PAV</v>
          </cell>
          <cell r="J2131" t="str">
            <v>*</v>
          </cell>
          <cell r="L2131" t="str">
            <v/>
          </cell>
          <cell r="M2131" t="str">
            <v/>
          </cell>
          <cell r="O2131" t="str">
            <v/>
          </cell>
          <cell r="P2131" t="str">
            <v/>
          </cell>
        </row>
        <row r="2132">
          <cell r="C2132" t="str">
            <v>101BBA1450</v>
          </cell>
          <cell r="D2132" t="str">
            <v>ENTR BA-401 (SÍTIO DO MEIO)</v>
          </cell>
          <cell r="E2132" t="str">
            <v>ENTR BR-110(A)</v>
          </cell>
          <cell r="F2132">
            <v>75.5</v>
          </cell>
          <cell r="G2132">
            <v>97.2</v>
          </cell>
          <cell r="H2132">
            <v>21.7</v>
          </cell>
          <cell r="I2132" t="str">
            <v>PAV</v>
          </cell>
          <cell r="J2132" t="str">
            <v>*</v>
          </cell>
          <cell r="L2132" t="str">
            <v/>
          </cell>
          <cell r="M2132" t="str">
            <v/>
          </cell>
          <cell r="O2132" t="str">
            <v/>
          </cell>
          <cell r="P2132" t="str">
            <v/>
          </cell>
        </row>
        <row r="2133">
          <cell r="C2133" t="str">
            <v>101BBA1470</v>
          </cell>
          <cell r="D2133" t="str">
            <v>ENTR BR-110(A)</v>
          </cell>
          <cell r="E2133" t="str">
            <v>ENTR BR-110(B)/BA-504 (P/ALAGOINHAS)</v>
          </cell>
          <cell r="F2133">
            <v>97.2</v>
          </cell>
          <cell r="G2133">
            <v>110.4</v>
          </cell>
          <cell r="H2133">
            <v>13.2</v>
          </cell>
          <cell r="I2133" t="str">
            <v>PAV</v>
          </cell>
          <cell r="J2133" t="str">
            <v>*</v>
          </cell>
          <cell r="K2133" t="str">
            <v>110BBA0750</v>
          </cell>
          <cell r="L2133" t="str">
            <v/>
          </cell>
          <cell r="M2133" t="str">
            <v/>
          </cell>
          <cell r="O2133" t="str">
            <v/>
          </cell>
          <cell r="P2133" t="str">
            <v/>
          </cell>
        </row>
        <row r="2134">
          <cell r="C2134" t="str">
            <v>101BBA1472</v>
          </cell>
          <cell r="D2134" t="str">
            <v>ENTR BR-110(B)/BA-504 (P/ALAGOINHAS)</v>
          </cell>
          <cell r="E2134" t="str">
            <v>ENTR BA-503</v>
          </cell>
          <cell r="F2134">
            <v>110.4</v>
          </cell>
          <cell r="G2134">
            <v>117.2</v>
          </cell>
          <cell r="H2134">
            <v>6.8</v>
          </cell>
          <cell r="I2134" t="str">
            <v>PAV</v>
          </cell>
          <cell r="J2134" t="str">
            <v>*</v>
          </cell>
          <cell r="L2134" t="str">
            <v/>
          </cell>
          <cell r="M2134" t="str">
            <v/>
          </cell>
          <cell r="O2134" t="str">
            <v/>
          </cell>
          <cell r="P2134" t="str">
            <v/>
          </cell>
        </row>
        <row r="2135">
          <cell r="C2135" t="str">
            <v>101BBA1490</v>
          </cell>
          <cell r="D2135" t="str">
            <v>ENTR BA-503</v>
          </cell>
          <cell r="E2135" t="str">
            <v>ENTR BA-515 (TEODORO SAMPAIO)</v>
          </cell>
          <cell r="F2135">
            <v>117.2</v>
          </cell>
          <cell r="G2135">
            <v>140.4</v>
          </cell>
          <cell r="H2135">
            <v>23.2</v>
          </cell>
          <cell r="I2135" t="str">
            <v>PAV</v>
          </cell>
          <cell r="J2135" t="str">
            <v>*</v>
          </cell>
          <cell r="L2135" t="str">
            <v/>
          </cell>
          <cell r="M2135" t="str">
            <v/>
          </cell>
          <cell r="O2135" t="str">
            <v/>
          </cell>
          <cell r="P2135" t="str">
            <v/>
          </cell>
        </row>
        <row r="2136">
          <cell r="C2136" t="str">
            <v>101BBA1510</v>
          </cell>
          <cell r="D2136" t="str">
            <v>ENTR BA-515 (TEODORO SAMPAIO)</v>
          </cell>
          <cell r="E2136" t="str">
            <v>ENTR BA-084 (CONCEIÇÃO DO JACUÍPE)</v>
          </cell>
          <cell r="F2136">
            <v>140.4</v>
          </cell>
          <cell r="G2136">
            <v>162.1</v>
          </cell>
          <cell r="H2136">
            <v>21.7</v>
          </cell>
          <cell r="I2136" t="str">
            <v>PAV</v>
          </cell>
          <cell r="J2136" t="str">
            <v>*</v>
          </cell>
          <cell r="L2136" t="str">
            <v/>
          </cell>
          <cell r="M2136" t="str">
            <v/>
          </cell>
          <cell r="O2136" t="str">
            <v/>
          </cell>
          <cell r="P2136" t="str">
            <v/>
          </cell>
        </row>
        <row r="2137">
          <cell r="C2137" t="str">
            <v>101BBA1530</v>
          </cell>
          <cell r="D2137" t="str">
            <v>ENTR BA-084 (CONCEIÇÃO DO JACUÍPE)</v>
          </cell>
          <cell r="E2137" t="str">
            <v>ENTR BR-324</v>
          </cell>
          <cell r="F2137">
            <v>162.1</v>
          </cell>
          <cell r="G2137">
            <v>166.2</v>
          </cell>
          <cell r="H2137">
            <v>4.0999999999999996</v>
          </cell>
          <cell r="I2137" t="str">
            <v>PAV</v>
          </cell>
          <cell r="J2137" t="str">
            <v>*</v>
          </cell>
          <cell r="L2137" t="str">
            <v/>
          </cell>
          <cell r="M2137" t="str">
            <v/>
          </cell>
          <cell r="O2137" t="str">
            <v/>
          </cell>
          <cell r="P2137" t="str">
            <v/>
          </cell>
        </row>
        <row r="2138">
          <cell r="C2138" t="str">
            <v>101BBA1540</v>
          </cell>
          <cell r="D2138" t="str">
            <v>ENTR BR-324</v>
          </cell>
          <cell r="E2138" t="str">
            <v>HUMILDES</v>
          </cell>
          <cell r="F2138">
            <v>166.2</v>
          </cell>
          <cell r="G2138">
            <v>170.2</v>
          </cell>
          <cell r="H2138">
            <v>4</v>
          </cell>
          <cell r="I2138" t="str">
            <v>PAV</v>
          </cell>
          <cell r="J2138" t="str">
            <v>*</v>
          </cell>
          <cell r="L2138" t="str">
            <v/>
          </cell>
          <cell r="M2138" t="str">
            <v/>
          </cell>
          <cell r="O2138" t="str">
            <v/>
          </cell>
          <cell r="P2138" t="str">
            <v/>
          </cell>
        </row>
        <row r="2139">
          <cell r="C2139" t="str">
            <v>101BBA1550</v>
          </cell>
          <cell r="D2139" t="str">
            <v>HUMILDES</v>
          </cell>
          <cell r="E2139" t="str">
            <v>ENTR BA-501 (P/SÃO GONÇALO DOS CAMPOS)</v>
          </cell>
          <cell r="F2139">
            <v>170.2</v>
          </cell>
          <cell r="G2139">
            <v>180.4</v>
          </cell>
          <cell r="H2139">
            <v>10.199999999999999</v>
          </cell>
          <cell r="I2139" t="str">
            <v>PAV</v>
          </cell>
          <cell r="J2139" t="str">
            <v>*</v>
          </cell>
          <cell r="L2139" t="str">
            <v/>
          </cell>
          <cell r="M2139" t="str">
            <v/>
          </cell>
          <cell r="O2139" t="str">
            <v/>
          </cell>
          <cell r="P2139" t="str">
            <v/>
          </cell>
        </row>
        <row r="2140">
          <cell r="C2140" t="str">
            <v>101BBA1570</v>
          </cell>
          <cell r="D2140" t="str">
            <v>ENTR BA-501 (P/SÃO GONÇALO DOS CAMPOS)</v>
          </cell>
          <cell r="E2140" t="str">
            <v>ENTR BA-502 (P/CONCEIÇÃO DA FEIRA)</v>
          </cell>
          <cell r="F2140">
            <v>180.4</v>
          </cell>
          <cell r="G2140">
            <v>192.2</v>
          </cell>
          <cell r="H2140">
            <v>11.8</v>
          </cell>
          <cell r="I2140" t="str">
            <v>PAV</v>
          </cell>
          <cell r="J2140" t="str">
            <v>*</v>
          </cell>
          <cell r="L2140" t="str">
            <v/>
          </cell>
          <cell r="M2140" t="str">
            <v/>
          </cell>
          <cell r="O2140" t="str">
            <v/>
          </cell>
          <cell r="P2140" t="str">
            <v/>
          </cell>
        </row>
        <row r="2141">
          <cell r="C2141" t="str">
            <v>101BBA1572</v>
          </cell>
          <cell r="D2141" t="str">
            <v>ENTR BA-502 (P/CONCEIÇÃO DA FEIRA)</v>
          </cell>
          <cell r="E2141" t="str">
            <v>ENTR BA-492 (GOVERNADOR MANGABEIRA)</v>
          </cell>
          <cell r="F2141">
            <v>192.2</v>
          </cell>
          <cell r="G2141">
            <v>207.5</v>
          </cell>
          <cell r="H2141">
            <v>15.3</v>
          </cell>
          <cell r="I2141" t="str">
            <v>PAV</v>
          </cell>
          <cell r="J2141" t="str">
            <v>*</v>
          </cell>
          <cell r="L2141" t="str">
            <v/>
          </cell>
          <cell r="M2141" t="str">
            <v/>
          </cell>
          <cell r="O2141" t="str">
            <v/>
          </cell>
          <cell r="P2141" t="str">
            <v/>
          </cell>
        </row>
        <row r="2142">
          <cell r="C2142" t="str">
            <v>101BBA1574</v>
          </cell>
          <cell r="D2142" t="str">
            <v>ENTR BA-492 (GOVERNADOR MANGABEIRA)</v>
          </cell>
          <cell r="E2142" t="str">
            <v>ENTR BA-496 (CRUZ DAS ALMAS)</v>
          </cell>
          <cell r="F2142">
            <v>207.5</v>
          </cell>
          <cell r="G2142">
            <v>219.7</v>
          </cell>
          <cell r="H2142">
            <v>12.2</v>
          </cell>
          <cell r="I2142" t="str">
            <v>PAV</v>
          </cell>
          <cell r="J2142" t="str">
            <v>*</v>
          </cell>
          <cell r="L2142" t="str">
            <v/>
          </cell>
          <cell r="M2142" t="str">
            <v/>
          </cell>
          <cell r="O2142" t="str">
            <v/>
          </cell>
          <cell r="P2142" t="str">
            <v/>
          </cell>
        </row>
        <row r="2143">
          <cell r="C2143" t="str">
            <v>101BBA1590</v>
          </cell>
          <cell r="D2143" t="str">
            <v>ENTR BA-496 (CRUZ DAS ALMAS)</v>
          </cell>
          <cell r="E2143" t="str">
            <v>ENTR BR-242(A) (SAPEAÇÚ)</v>
          </cell>
          <cell r="F2143">
            <v>219.7</v>
          </cell>
          <cell r="G2143">
            <v>231.5</v>
          </cell>
          <cell r="H2143">
            <v>11.8</v>
          </cell>
          <cell r="I2143" t="str">
            <v>PAV</v>
          </cell>
          <cell r="J2143" t="str">
            <v>*</v>
          </cell>
          <cell r="L2143" t="str">
            <v/>
          </cell>
          <cell r="M2143" t="str">
            <v/>
          </cell>
          <cell r="O2143" t="str">
            <v/>
          </cell>
          <cell r="P2143" t="str">
            <v/>
          </cell>
        </row>
        <row r="2144">
          <cell r="C2144" t="str">
            <v>101BBA1610</v>
          </cell>
          <cell r="D2144" t="str">
            <v>ENTR BR-242(A) (SAPEAÇÚ)</v>
          </cell>
          <cell r="E2144" t="str">
            <v>ENTR BR-242(B) (CONCEIÇÃO DO ALMEIDA)</v>
          </cell>
          <cell r="F2144">
            <v>231.5</v>
          </cell>
          <cell r="G2144">
            <v>234.8</v>
          </cell>
          <cell r="H2144">
            <v>3.3</v>
          </cell>
          <cell r="I2144" t="str">
            <v>PAV</v>
          </cell>
          <cell r="J2144" t="str">
            <v>*</v>
          </cell>
          <cell r="K2144" t="str">
            <v>242BBA0030</v>
          </cell>
          <cell r="L2144" t="str">
            <v/>
          </cell>
          <cell r="M2144" t="str">
            <v/>
          </cell>
          <cell r="O2144" t="str">
            <v/>
          </cell>
          <cell r="P2144" t="str">
            <v/>
          </cell>
        </row>
        <row r="2145">
          <cell r="C2145" t="str">
            <v>101BBA1630</v>
          </cell>
          <cell r="D2145" t="str">
            <v>ENTR BR-242(B) (CONCEIÇÃO DO ALMEIDA)</v>
          </cell>
          <cell r="E2145" t="str">
            <v>ENTR BA-026(A)</v>
          </cell>
          <cell r="F2145">
            <v>234.8</v>
          </cell>
          <cell r="G2145">
            <v>249.3</v>
          </cell>
          <cell r="H2145">
            <v>14.5</v>
          </cell>
          <cell r="I2145" t="str">
            <v>PAV</v>
          </cell>
          <cell r="J2145" t="str">
            <v>*</v>
          </cell>
          <cell r="L2145" t="str">
            <v/>
          </cell>
          <cell r="M2145" t="str">
            <v/>
          </cell>
          <cell r="O2145" t="str">
            <v/>
          </cell>
          <cell r="P2145" t="str">
            <v/>
          </cell>
        </row>
        <row r="2146">
          <cell r="C2146" t="str">
            <v>101BBA1632</v>
          </cell>
          <cell r="D2146" t="str">
            <v>ENTR BA-026(A)</v>
          </cell>
          <cell r="E2146" t="str">
            <v>ENTR BA-245(A) (SANTO ANTÔNIO DE JESUS)</v>
          </cell>
          <cell r="F2146">
            <v>249.3</v>
          </cell>
          <cell r="G2146">
            <v>259.10000000000002</v>
          </cell>
          <cell r="H2146">
            <v>9.8000000000000007</v>
          </cell>
          <cell r="I2146" t="str">
            <v>PAV</v>
          </cell>
          <cell r="J2146" t="str">
            <v>*</v>
          </cell>
          <cell r="L2146" t="str">
            <v/>
          </cell>
          <cell r="M2146" t="str">
            <v/>
          </cell>
          <cell r="O2146" t="str">
            <v/>
          </cell>
          <cell r="P2146" t="str">
            <v/>
          </cell>
        </row>
        <row r="2147">
          <cell r="C2147" t="str">
            <v>101BBA1650</v>
          </cell>
          <cell r="D2147" t="str">
            <v>ENTR BA-245(A) (SANTO ANTÔNIO DE JESUS)</v>
          </cell>
          <cell r="E2147" t="str">
            <v>ENTR BA-026(B)/245(B)</v>
          </cell>
          <cell r="F2147">
            <v>259.10000000000002</v>
          </cell>
          <cell r="G2147">
            <v>265.5</v>
          </cell>
          <cell r="H2147">
            <v>6.4</v>
          </cell>
          <cell r="I2147" t="str">
            <v>PAV</v>
          </cell>
          <cell r="J2147" t="str">
            <v>*</v>
          </cell>
          <cell r="L2147" t="str">
            <v/>
          </cell>
          <cell r="M2147" t="str">
            <v/>
          </cell>
          <cell r="O2147" t="str">
            <v/>
          </cell>
          <cell r="P2147" t="str">
            <v/>
          </cell>
        </row>
        <row r="2148">
          <cell r="C2148" t="str">
            <v>101BBA1670</v>
          </cell>
          <cell r="D2148" t="str">
            <v>ENTR BA-026(B)/245(B)</v>
          </cell>
          <cell r="E2148" t="str">
            <v>ENTR BR-420(A) (CAPÃO)</v>
          </cell>
          <cell r="F2148">
            <v>265.5</v>
          </cell>
          <cell r="G2148">
            <v>284.39999999999998</v>
          </cell>
          <cell r="H2148">
            <v>18.899999999999999</v>
          </cell>
          <cell r="I2148" t="str">
            <v>PAV</v>
          </cell>
          <cell r="J2148" t="str">
            <v>*</v>
          </cell>
          <cell r="L2148" t="str">
            <v/>
          </cell>
          <cell r="M2148" t="str">
            <v/>
          </cell>
          <cell r="O2148" t="str">
            <v/>
          </cell>
          <cell r="P2148" t="str">
            <v/>
          </cell>
        </row>
        <row r="2149">
          <cell r="C2149" t="str">
            <v>101BBA1690</v>
          </cell>
          <cell r="D2149" t="str">
            <v>ENTR BR-420(A) (CAPÃO)</v>
          </cell>
          <cell r="E2149" t="str">
            <v>ENTR BR-420(B) (P/LAJE)</v>
          </cell>
          <cell r="F2149">
            <v>284.39999999999998</v>
          </cell>
          <cell r="G2149">
            <v>289.39999999999998</v>
          </cell>
          <cell r="H2149">
            <v>5</v>
          </cell>
          <cell r="I2149" t="str">
            <v>PAV</v>
          </cell>
          <cell r="J2149" t="str">
            <v>*</v>
          </cell>
          <cell r="K2149" t="str">
            <v>420BBA0200</v>
          </cell>
          <cell r="L2149" t="str">
            <v/>
          </cell>
          <cell r="M2149" t="str">
            <v/>
          </cell>
          <cell r="O2149" t="str">
            <v/>
          </cell>
          <cell r="P2149" t="str">
            <v/>
          </cell>
        </row>
        <row r="2150">
          <cell r="C2150" t="str">
            <v>101BBA1695</v>
          </cell>
          <cell r="D2150" t="str">
            <v>ENTR BR-420(B) (P/LAJE)</v>
          </cell>
          <cell r="E2150" t="str">
            <v>ENTR BA-542 (P/GUERÉM)</v>
          </cell>
          <cell r="F2150">
            <v>289.39999999999998</v>
          </cell>
          <cell r="G2150">
            <v>303.3</v>
          </cell>
          <cell r="H2150">
            <v>13.9</v>
          </cell>
          <cell r="I2150" t="str">
            <v>PAV</v>
          </cell>
          <cell r="J2150" t="str">
            <v>*</v>
          </cell>
          <cell r="L2150" t="str">
            <v/>
          </cell>
          <cell r="M2150" t="str">
            <v/>
          </cell>
          <cell r="O2150" t="str">
            <v/>
          </cell>
          <cell r="P2150" t="str">
            <v/>
          </cell>
        </row>
        <row r="2151">
          <cell r="C2151" t="str">
            <v>101BBA1710</v>
          </cell>
          <cell r="D2151" t="str">
            <v>ENTR BA-542 (P/GUERÉM)</v>
          </cell>
          <cell r="E2151" t="str">
            <v>ENTR BA-544 (PRESIDENTE TANCREDO NEVES)</v>
          </cell>
          <cell r="F2151">
            <v>303.3</v>
          </cell>
          <cell r="G2151">
            <v>328.3</v>
          </cell>
          <cell r="H2151">
            <v>25</v>
          </cell>
          <cell r="I2151" t="str">
            <v>PAV</v>
          </cell>
          <cell r="J2151" t="str">
            <v>*</v>
          </cell>
          <cell r="L2151" t="str">
            <v/>
          </cell>
          <cell r="M2151" t="str">
            <v/>
          </cell>
          <cell r="O2151" t="str">
            <v/>
          </cell>
          <cell r="P2151" t="str">
            <v/>
          </cell>
        </row>
        <row r="2152">
          <cell r="C2152" t="str">
            <v>101BBA1711</v>
          </cell>
          <cell r="D2152" t="str">
            <v>ENTR BA-544 (PRESIDENTE TANCREDO NEVES)</v>
          </cell>
          <cell r="E2152" t="str">
            <v>ENTR BA-544 (TEOLÂNDIA)</v>
          </cell>
          <cell r="F2152">
            <v>328.3</v>
          </cell>
          <cell r="G2152">
            <v>348.9</v>
          </cell>
          <cell r="H2152">
            <v>20.6</v>
          </cell>
          <cell r="I2152" t="str">
            <v>PAV</v>
          </cell>
          <cell r="J2152" t="str">
            <v>*</v>
          </cell>
          <cell r="L2152" t="str">
            <v/>
          </cell>
          <cell r="M2152" t="str">
            <v/>
          </cell>
          <cell r="O2152" t="str">
            <v/>
          </cell>
          <cell r="P2152" t="str">
            <v/>
          </cell>
        </row>
        <row r="2153">
          <cell r="C2153" t="str">
            <v>101BBA1712</v>
          </cell>
          <cell r="D2153" t="str">
            <v>ENTR BA-544 (TEOLÂNDIA)</v>
          </cell>
          <cell r="E2153" t="str">
            <v>ENTR BA-250(A)</v>
          </cell>
          <cell r="F2153">
            <v>348.9</v>
          </cell>
          <cell r="G2153">
            <v>365.4</v>
          </cell>
          <cell r="H2153">
            <v>16.5</v>
          </cell>
          <cell r="I2153" t="str">
            <v>PAV</v>
          </cell>
          <cell r="J2153" t="str">
            <v>*</v>
          </cell>
          <cell r="L2153" t="str">
            <v/>
          </cell>
          <cell r="M2153" t="str">
            <v/>
          </cell>
          <cell r="O2153" t="str">
            <v/>
          </cell>
          <cell r="P2153" t="str">
            <v/>
          </cell>
        </row>
        <row r="2154">
          <cell r="C2154" t="str">
            <v>101BBA1730</v>
          </cell>
          <cell r="D2154" t="str">
            <v>ENTR BA-250(A)</v>
          </cell>
          <cell r="E2154" t="str">
            <v>ENTR BA-120/250(B)/548 (GANDÚ)</v>
          </cell>
          <cell r="F2154">
            <v>365.4</v>
          </cell>
          <cell r="G2154">
            <v>366.6</v>
          </cell>
          <cell r="H2154">
            <v>1.2</v>
          </cell>
          <cell r="I2154" t="str">
            <v>PAV</v>
          </cell>
          <cell r="J2154" t="str">
            <v>*</v>
          </cell>
          <cell r="L2154" t="str">
            <v/>
          </cell>
          <cell r="M2154" t="str">
            <v/>
          </cell>
          <cell r="O2154" t="str">
            <v/>
          </cell>
          <cell r="P2154" t="str">
            <v/>
          </cell>
        </row>
        <row r="2155">
          <cell r="C2155" t="str">
            <v>101BBA1732</v>
          </cell>
          <cell r="D2155" t="str">
            <v>ENTR BA-120/250(B)/548 (GANDÚ)</v>
          </cell>
          <cell r="E2155" t="str">
            <v>ENTR BA-650(A)</v>
          </cell>
          <cell r="F2155">
            <v>366.6</v>
          </cell>
          <cell r="G2155">
            <v>397.3</v>
          </cell>
          <cell r="H2155">
            <v>30.7</v>
          </cell>
          <cell r="I2155" t="str">
            <v>PAV</v>
          </cell>
          <cell r="J2155" t="str">
            <v>*</v>
          </cell>
          <cell r="L2155" t="str">
            <v/>
          </cell>
          <cell r="M2155" t="str">
            <v/>
          </cell>
          <cell r="O2155" t="str">
            <v/>
          </cell>
          <cell r="P2155" t="str">
            <v/>
          </cell>
        </row>
        <row r="2156">
          <cell r="C2156" t="str">
            <v>101BBA1734</v>
          </cell>
          <cell r="D2156" t="str">
            <v>ENTR BA-650(A)</v>
          </cell>
          <cell r="E2156" t="str">
            <v>ENTR BA-650(B) (P/IBIRAPITANGA)</v>
          </cell>
          <cell r="F2156">
            <v>397.3</v>
          </cell>
          <cell r="G2156">
            <v>424.2</v>
          </cell>
          <cell r="H2156">
            <v>26.9</v>
          </cell>
          <cell r="I2156" t="str">
            <v>PAV</v>
          </cell>
          <cell r="J2156" t="str">
            <v>*</v>
          </cell>
          <cell r="L2156" t="str">
            <v/>
          </cell>
          <cell r="M2156" t="str">
            <v/>
          </cell>
          <cell r="O2156" t="str">
            <v/>
          </cell>
          <cell r="P2156" t="str">
            <v/>
          </cell>
        </row>
        <row r="2157">
          <cell r="C2157" t="str">
            <v>101BBA1750</v>
          </cell>
          <cell r="D2157" t="str">
            <v>ENTR BA-650(B) (P/IBIRAPITANGA)</v>
          </cell>
          <cell r="E2157" t="str">
            <v>ENTR BR-330 (P/UBATÃ)</v>
          </cell>
          <cell r="F2157">
            <v>424.2</v>
          </cell>
          <cell r="G2157">
            <v>440</v>
          </cell>
          <cell r="H2157">
            <v>15.8</v>
          </cell>
          <cell r="I2157" t="str">
            <v>PAV</v>
          </cell>
          <cell r="J2157" t="str">
            <v>*</v>
          </cell>
          <cell r="L2157" t="str">
            <v/>
          </cell>
          <cell r="M2157" t="str">
            <v/>
          </cell>
          <cell r="O2157" t="str">
            <v/>
          </cell>
          <cell r="P2157" t="str">
            <v/>
          </cell>
        </row>
        <row r="2158">
          <cell r="C2158" t="str">
            <v>101BBA1751</v>
          </cell>
          <cell r="D2158" t="str">
            <v>ENTR BR-330 (P/UBATÃ)</v>
          </cell>
          <cell r="E2158" t="str">
            <v>ENTR BR-030(A) (UBAITABA)</v>
          </cell>
          <cell r="F2158">
            <v>440</v>
          </cell>
          <cell r="G2158">
            <v>444.7</v>
          </cell>
          <cell r="H2158">
            <v>4.7</v>
          </cell>
          <cell r="I2158" t="str">
            <v>PAV</v>
          </cell>
          <cell r="J2158" t="str">
            <v>*</v>
          </cell>
          <cell r="L2158" t="str">
            <v/>
          </cell>
          <cell r="M2158" t="str">
            <v/>
          </cell>
          <cell r="O2158" t="str">
            <v/>
          </cell>
          <cell r="P2158" t="str">
            <v/>
          </cell>
        </row>
        <row r="2159">
          <cell r="C2159" t="str">
            <v>101BBA1752</v>
          </cell>
          <cell r="D2159" t="str">
            <v>ENTR BR-030(A) (UBAITABA)</v>
          </cell>
          <cell r="E2159" t="str">
            <v>ENTR BR-030(B) (AURELINO LEAL)</v>
          </cell>
          <cell r="F2159">
            <v>444.7</v>
          </cell>
          <cell r="G2159">
            <v>446.3</v>
          </cell>
          <cell r="H2159">
            <v>1.6</v>
          </cell>
          <cell r="I2159" t="str">
            <v>PAV</v>
          </cell>
          <cell r="J2159" t="str">
            <v/>
          </cell>
          <cell r="K2159" t="str">
            <v>030BBA0440</v>
          </cell>
          <cell r="L2159" t="str">
            <v/>
          </cell>
          <cell r="M2159" t="str">
            <v/>
          </cell>
          <cell r="O2159" t="str">
            <v/>
          </cell>
          <cell r="P2159" t="str">
            <v/>
          </cell>
        </row>
        <row r="2160">
          <cell r="C2160" t="str">
            <v>101BBA1753</v>
          </cell>
          <cell r="D2160" t="str">
            <v>ENTR BR-030(B) (AURELINO LEAL)</v>
          </cell>
          <cell r="E2160" t="str">
            <v>ENTR BA-654 (P/ITACARÉ)</v>
          </cell>
          <cell r="F2160">
            <v>446.3</v>
          </cell>
          <cell r="G2160">
            <v>447.7</v>
          </cell>
          <cell r="H2160">
            <v>1.4</v>
          </cell>
          <cell r="I2160" t="str">
            <v>PAV</v>
          </cell>
          <cell r="J2160" t="str">
            <v>*</v>
          </cell>
          <cell r="L2160" t="str">
            <v/>
          </cell>
          <cell r="M2160" t="str">
            <v/>
          </cell>
          <cell r="O2160" t="str">
            <v/>
          </cell>
          <cell r="P2160" t="str">
            <v/>
          </cell>
        </row>
        <row r="2161">
          <cell r="C2161" t="str">
            <v>101BBA1754</v>
          </cell>
          <cell r="D2161" t="str">
            <v>ENTR BA-654 (P/ITACARÉ)</v>
          </cell>
          <cell r="E2161" t="str">
            <v>ENTR BA-656 (CATOLÉ)</v>
          </cell>
          <cell r="F2161">
            <v>447.7</v>
          </cell>
          <cell r="G2161">
            <v>470.2</v>
          </cell>
          <cell r="H2161">
            <v>22.5</v>
          </cell>
          <cell r="I2161" t="str">
            <v>PAV</v>
          </cell>
          <cell r="J2161" t="str">
            <v>*</v>
          </cell>
          <cell r="L2161" t="str">
            <v/>
          </cell>
          <cell r="M2161" t="str">
            <v/>
          </cell>
          <cell r="O2161" t="str">
            <v/>
          </cell>
          <cell r="P2161" t="str">
            <v/>
          </cell>
        </row>
        <row r="2162">
          <cell r="C2162" t="str">
            <v>101BBA1756</v>
          </cell>
          <cell r="D2162" t="str">
            <v>ENTR BA-656 (CATOLÉ)</v>
          </cell>
          <cell r="E2162" t="str">
            <v>ENTR BA-969 (P/PONTO DO ZINCO)</v>
          </cell>
          <cell r="F2162">
            <v>470.2</v>
          </cell>
          <cell r="G2162">
            <v>475.3</v>
          </cell>
          <cell r="H2162">
            <v>5.0999999999999996</v>
          </cell>
          <cell r="I2162" t="str">
            <v>PAV</v>
          </cell>
          <cell r="J2162" t="str">
            <v>*</v>
          </cell>
          <cell r="L2162" t="str">
            <v/>
          </cell>
          <cell r="M2162" t="str">
            <v/>
          </cell>
          <cell r="O2162" t="str">
            <v/>
          </cell>
          <cell r="P2162" t="str">
            <v/>
          </cell>
        </row>
        <row r="2163">
          <cell r="C2163" t="str">
            <v>101BBA1770</v>
          </cell>
          <cell r="D2163" t="str">
            <v>ENTR BA-969 (P/PONTO DO ZINCO)</v>
          </cell>
          <cell r="E2163" t="str">
            <v>ENTR BA-262(A) (P/URUCUCA)</v>
          </cell>
          <cell r="F2163">
            <v>475.3</v>
          </cell>
          <cell r="G2163">
            <v>481.9</v>
          </cell>
          <cell r="H2163">
            <v>6.6</v>
          </cell>
          <cell r="I2163" t="str">
            <v>PAV</v>
          </cell>
          <cell r="J2163" t="str">
            <v>*</v>
          </cell>
          <cell r="L2163" t="str">
            <v/>
          </cell>
          <cell r="M2163" t="str">
            <v/>
          </cell>
          <cell r="O2163" t="str">
            <v/>
          </cell>
          <cell r="P2163" t="str">
            <v/>
          </cell>
        </row>
        <row r="2164">
          <cell r="C2164" t="str">
            <v>101BBA1790</v>
          </cell>
          <cell r="D2164" t="str">
            <v>ENTR BA-262(A) (P/URUCUCA)</v>
          </cell>
          <cell r="E2164" t="str">
            <v>ENTR BA-120(A)/262(B) (P/ITAJUÍPE)</v>
          </cell>
          <cell r="F2164">
            <v>481.9</v>
          </cell>
          <cell r="G2164">
            <v>491.1</v>
          </cell>
          <cell r="H2164">
            <v>9.1999999999999993</v>
          </cell>
          <cell r="I2164" t="str">
            <v>PAV</v>
          </cell>
          <cell r="J2164" t="str">
            <v>*</v>
          </cell>
          <cell r="L2164" t="str">
            <v/>
          </cell>
          <cell r="M2164" t="str">
            <v/>
          </cell>
          <cell r="O2164" t="str">
            <v/>
          </cell>
          <cell r="P2164" t="str">
            <v/>
          </cell>
        </row>
        <row r="2165">
          <cell r="C2165" t="str">
            <v>101BBA1810</v>
          </cell>
          <cell r="D2165" t="str">
            <v>ENTR BA-120(A)/262(B) (P/ITAJUÍPE)</v>
          </cell>
          <cell r="E2165" t="str">
            <v>ENTR BR-415/BA-120(B) (ITABUNA)</v>
          </cell>
          <cell r="F2165">
            <v>491.1</v>
          </cell>
          <cell r="G2165">
            <v>508.3</v>
          </cell>
          <cell r="H2165">
            <v>17.2</v>
          </cell>
          <cell r="I2165" t="str">
            <v>PAV</v>
          </cell>
          <cell r="J2165" t="str">
            <v>*</v>
          </cell>
          <cell r="L2165" t="str">
            <v/>
          </cell>
          <cell r="M2165" t="str">
            <v/>
          </cell>
          <cell r="O2165" t="str">
            <v/>
          </cell>
          <cell r="P2165" t="str">
            <v/>
          </cell>
        </row>
        <row r="2166">
          <cell r="C2166" t="str">
            <v>101BBA1830</v>
          </cell>
          <cell r="D2166" t="str">
            <v>ENTR BR-415/BA-120(B) (ITABUNA)</v>
          </cell>
          <cell r="E2166" t="str">
            <v>ENTR BR-251(A) (BUERAREMA)</v>
          </cell>
          <cell r="F2166">
            <v>508.3</v>
          </cell>
          <cell r="G2166">
            <v>525.79999999999995</v>
          </cell>
          <cell r="H2166">
            <v>17.5</v>
          </cell>
          <cell r="I2166" t="str">
            <v>PAV</v>
          </cell>
          <cell r="J2166" t="str">
            <v>*</v>
          </cell>
          <cell r="L2166" t="str">
            <v/>
          </cell>
          <cell r="M2166" t="str">
            <v/>
          </cell>
          <cell r="O2166" t="str">
            <v/>
          </cell>
          <cell r="P2166" t="str">
            <v/>
          </cell>
        </row>
        <row r="2167">
          <cell r="C2167" t="str">
            <v>101BBA1832</v>
          </cell>
          <cell r="D2167" t="str">
            <v>ENTR BR-251(A) (BUERAREMA)</v>
          </cell>
          <cell r="E2167" t="str">
            <v>SÃO JOSÉ</v>
          </cell>
          <cell r="F2167">
            <v>525.79999999999995</v>
          </cell>
          <cell r="G2167">
            <v>541.6</v>
          </cell>
          <cell r="H2167">
            <v>15.8</v>
          </cell>
          <cell r="I2167" t="str">
            <v>PAV</v>
          </cell>
          <cell r="J2167" t="str">
            <v>*</v>
          </cell>
          <cell r="K2167" t="str">
            <v>251BBA0030</v>
          </cell>
          <cell r="L2167" t="str">
            <v/>
          </cell>
          <cell r="M2167" t="str">
            <v/>
          </cell>
          <cell r="O2167" t="str">
            <v/>
          </cell>
          <cell r="P2167" t="str">
            <v/>
          </cell>
        </row>
        <row r="2168">
          <cell r="C2168" t="str">
            <v>101BBA1834</v>
          </cell>
          <cell r="D2168" t="str">
            <v>SÃO JOSÉ</v>
          </cell>
          <cell r="E2168" t="str">
            <v>ENTR BA-671 (ITATINGUÍ)</v>
          </cell>
          <cell r="F2168">
            <v>541.6</v>
          </cell>
          <cell r="G2168">
            <v>560.6</v>
          </cell>
          <cell r="H2168">
            <v>19</v>
          </cell>
          <cell r="I2168" t="str">
            <v>PAV</v>
          </cell>
          <cell r="J2168" t="str">
            <v>*</v>
          </cell>
          <cell r="K2168" t="str">
            <v>251BBA0032</v>
          </cell>
          <cell r="L2168" t="str">
            <v/>
          </cell>
          <cell r="M2168" t="str">
            <v/>
          </cell>
          <cell r="O2168" t="str">
            <v/>
          </cell>
          <cell r="P2168" t="str">
            <v/>
          </cell>
        </row>
        <row r="2169">
          <cell r="C2169" t="str">
            <v>101BBA1836</v>
          </cell>
          <cell r="D2169" t="str">
            <v>ENTR BA-671 (ITATINGUÍ)</v>
          </cell>
          <cell r="E2169" t="str">
            <v>ENTR BA-676 (P/ARATACA)</v>
          </cell>
          <cell r="F2169">
            <v>560.6</v>
          </cell>
          <cell r="G2169">
            <v>567.6</v>
          </cell>
          <cell r="H2169">
            <v>7</v>
          </cell>
          <cell r="I2169" t="str">
            <v>PAV</v>
          </cell>
          <cell r="J2169" t="str">
            <v>*</v>
          </cell>
          <cell r="K2169" t="str">
            <v>251BBA0034</v>
          </cell>
          <cell r="L2169" t="str">
            <v/>
          </cell>
          <cell r="M2169" t="str">
            <v/>
          </cell>
          <cell r="O2169" t="str">
            <v/>
          </cell>
          <cell r="P2169" t="str">
            <v/>
          </cell>
        </row>
        <row r="2170">
          <cell r="C2170" t="str">
            <v>101BBA1850</v>
          </cell>
          <cell r="D2170" t="str">
            <v>ENTR BA-676 (P/ARATACA)</v>
          </cell>
          <cell r="E2170" t="str">
            <v>ENTR BR-251(B) (P/CAMACÃ)</v>
          </cell>
          <cell r="F2170">
            <v>567.6</v>
          </cell>
          <cell r="G2170">
            <v>584.9</v>
          </cell>
          <cell r="H2170">
            <v>17.3</v>
          </cell>
          <cell r="I2170" t="str">
            <v>PAV</v>
          </cell>
          <cell r="J2170" t="str">
            <v>*</v>
          </cell>
          <cell r="K2170" t="str">
            <v>251BBA0036</v>
          </cell>
          <cell r="L2170" t="str">
            <v/>
          </cell>
          <cell r="M2170" t="str">
            <v/>
          </cell>
          <cell r="O2170" t="str">
            <v/>
          </cell>
          <cell r="P2170" t="str">
            <v/>
          </cell>
        </row>
        <row r="2171">
          <cell r="C2171" t="str">
            <v>101BBA1870</v>
          </cell>
          <cell r="D2171" t="str">
            <v>ENTR BR-251(B) (P/CAMACÃ)</v>
          </cell>
          <cell r="E2171" t="str">
            <v>ENTR BA-270</v>
          </cell>
          <cell r="F2171">
            <v>584.9</v>
          </cell>
          <cell r="G2171">
            <v>592.4</v>
          </cell>
          <cell r="H2171">
            <v>7.5</v>
          </cell>
          <cell r="I2171" t="str">
            <v>PAV</v>
          </cell>
          <cell r="J2171" t="str">
            <v>*</v>
          </cell>
          <cell r="L2171" t="str">
            <v/>
          </cell>
          <cell r="M2171" t="str">
            <v/>
          </cell>
          <cell r="O2171" t="str">
            <v/>
          </cell>
          <cell r="P2171" t="str">
            <v/>
          </cell>
        </row>
        <row r="2172">
          <cell r="C2172" t="str">
            <v>101BBA1890</v>
          </cell>
          <cell r="D2172" t="str">
            <v>ENTR BA-270</v>
          </cell>
          <cell r="E2172" t="str">
            <v>ENTR BA-678</v>
          </cell>
          <cell r="F2172">
            <v>592.4</v>
          </cell>
          <cell r="G2172">
            <v>598.6</v>
          </cell>
          <cell r="H2172">
            <v>6.2</v>
          </cell>
          <cell r="I2172" t="str">
            <v>PAV</v>
          </cell>
          <cell r="J2172" t="str">
            <v>*</v>
          </cell>
          <cell r="L2172" t="str">
            <v/>
          </cell>
          <cell r="M2172" t="str">
            <v/>
          </cell>
          <cell r="O2172" t="str">
            <v/>
          </cell>
          <cell r="P2172" t="str">
            <v/>
          </cell>
        </row>
        <row r="2173">
          <cell r="C2173" t="str">
            <v>101BBA1892</v>
          </cell>
          <cell r="D2173" t="str">
            <v>ENTR BA-678</v>
          </cell>
          <cell r="E2173" t="str">
            <v>ENTR BA-680</v>
          </cell>
          <cell r="F2173">
            <v>598.6</v>
          </cell>
          <cell r="G2173">
            <v>635.4</v>
          </cell>
          <cell r="H2173">
            <v>36.799999999999997</v>
          </cell>
          <cell r="I2173" t="str">
            <v>PAV</v>
          </cell>
          <cell r="J2173" t="str">
            <v>*</v>
          </cell>
          <cell r="L2173" t="str">
            <v/>
          </cell>
          <cell r="M2173" t="str">
            <v/>
          </cell>
          <cell r="O2173" t="str">
            <v/>
          </cell>
          <cell r="P2173" t="str">
            <v/>
          </cell>
        </row>
        <row r="2174">
          <cell r="C2174" t="str">
            <v>101BBA1894</v>
          </cell>
          <cell r="D2174" t="str">
            <v>ENTR BA-680</v>
          </cell>
          <cell r="E2174" t="str">
            <v>ENTR BA-274 (LOMBARDIA)</v>
          </cell>
          <cell r="F2174">
            <v>635.4</v>
          </cell>
          <cell r="G2174">
            <v>651.29999999999995</v>
          </cell>
          <cell r="H2174">
            <v>15.9</v>
          </cell>
          <cell r="I2174" t="str">
            <v>PAV</v>
          </cell>
          <cell r="J2174" t="str">
            <v>*</v>
          </cell>
          <cell r="L2174" t="str">
            <v/>
          </cell>
          <cell r="M2174" t="str">
            <v/>
          </cell>
          <cell r="O2174" t="str">
            <v/>
          </cell>
          <cell r="P2174" t="str">
            <v/>
          </cell>
        </row>
        <row r="2175">
          <cell r="C2175" t="str">
            <v>101BBA1896</v>
          </cell>
          <cell r="D2175" t="str">
            <v>ENTR BA-274 (LOMBARDIA)</v>
          </cell>
          <cell r="E2175" t="str">
            <v>ENTR BA-275(A) (P/ITABEPI)</v>
          </cell>
          <cell r="F2175">
            <v>651.29999999999995</v>
          </cell>
          <cell r="G2175">
            <v>665.9</v>
          </cell>
          <cell r="H2175">
            <v>14.6</v>
          </cell>
          <cell r="I2175" t="str">
            <v>PAV</v>
          </cell>
          <cell r="J2175" t="str">
            <v>*</v>
          </cell>
          <cell r="L2175" t="str">
            <v/>
          </cell>
          <cell r="M2175" t="str">
            <v/>
          </cell>
          <cell r="O2175" t="str">
            <v/>
          </cell>
          <cell r="P2175" t="str">
            <v/>
          </cell>
        </row>
        <row r="2176">
          <cell r="C2176" t="str">
            <v>101BBA1910</v>
          </cell>
          <cell r="D2176" t="str">
            <v>ENTR BA-275(A) (P/ITABEPI)</v>
          </cell>
          <cell r="E2176" t="str">
            <v>ENTR BA-275(B) (ITAGIMIRIM)</v>
          </cell>
          <cell r="F2176">
            <v>665.9</v>
          </cell>
          <cell r="G2176">
            <v>680.6</v>
          </cell>
          <cell r="H2176">
            <v>14.7</v>
          </cell>
          <cell r="I2176" t="str">
            <v>PAV</v>
          </cell>
          <cell r="J2176" t="str">
            <v>*</v>
          </cell>
          <cell r="L2176" t="str">
            <v/>
          </cell>
          <cell r="M2176" t="str">
            <v/>
          </cell>
          <cell r="O2176" t="str">
            <v/>
          </cell>
          <cell r="P2176" t="str">
            <v/>
          </cell>
        </row>
        <row r="2177">
          <cell r="C2177" t="str">
            <v>101BBA1912</v>
          </cell>
          <cell r="D2177" t="str">
            <v>ENTR BA-275(B) (ITAGIMIRIM)</v>
          </cell>
          <cell r="E2177" t="str">
            <v>ENTR BA-985 (P/GABIARRA)</v>
          </cell>
          <cell r="F2177">
            <v>680.6</v>
          </cell>
          <cell r="G2177">
            <v>703.5</v>
          </cell>
          <cell r="H2177">
            <v>22.9</v>
          </cell>
          <cell r="I2177" t="str">
            <v>PAV</v>
          </cell>
          <cell r="J2177" t="str">
            <v>*</v>
          </cell>
          <cell r="L2177" t="str">
            <v/>
          </cell>
          <cell r="M2177" t="str">
            <v/>
          </cell>
          <cell r="O2177" t="str">
            <v/>
          </cell>
          <cell r="P2177" t="str">
            <v/>
          </cell>
        </row>
        <row r="2178">
          <cell r="C2178" t="str">
            <v>101BBA1914</v>
          </cell>
          <cell r="D2178" t="str">
            <v>ENTR BA-985 (P/GABIARRA)</v>
          </cell>
          <cell r="E2178" t="str">
            <v>ENTR BR-367 (EUNÁPOLIS)</v>
          </cell>
          <cell r="F2178">
            <v>703.5</v>
          </cell>
          <cell r="G2178">
            <v>718.3</v>
          </cell>
          <cell r="H2178">
            <v>14.8</v>
          </cell>
          <cell r="I2178" t="str">
            <v>PAV</v>
          </cell>
          <cell r="J2178" t="str">
            <v>*</v>
          </cell>
          <cell r="L2178" t="str">
            <v/>
          </cell>
          <cell r="M2178" t="str">
            <v/>
          </cell>
          <cell r="O2178" t="str">
            <v/>
          </cell>
          <cell r="P2178" t="str">
            <v/>
          </cell>
        </row>
        <row r="2179">
          <cell r="C2179" t="str">
            <v>101BBA1930</v>
          </cell>
          <cell r="D2179" t="str">
            <v>ENTR BR-367 (EUNÁPOLIS)</v>
          </cell>
          <cell r="E2179" t="str">
            <v>ENTR BA-989</v>
          </cell>
          <cell r="F2179">
            <v>718.3</v>
          </cell>
          <cell r="G2179">
            <v>745.5</v>
          </cell>
          <cell r="H2179">
            <v>27.2</v>
          </cell>
          <cell r="I2179" t="str">
            <v>PAV</v>
          </cell>
          <cell r="J2179" t="str">
            <v>*</v>
          </cell>
          <cell r="L2179" t="str">
            <v/>
          </cell>
          <cell r="M2179" t="str">
            <v/>
          </cell>
          <cell r="O2179" t="str">
            <v/>
          </cell>
          <cell r="P2179" t="str">
            <v/>
          </cell>
        </row>
        <row r="2180">
          <cell r="C2180" t="str">
            <v>101BBA1932</v>
          </cell>
          <cell r="D2180" t="str">
            <v>ENTR BA-989</v>
          </cell>
          <cell r="E2180" t="str">
            <v>ENTR BR-498 (P/MONTE PASCOAL)</v>
          </cell>
          <cell r="F2180">
            <v>745.5</v>
          </cell>
          <cell r="G2180">
            <v>794</v>
          </cell>
          <cell r="H2180">
            <v>48.5</v>
          </cell>
          <cell r="I2180" t="str">
            <v>PAV</v>
          </cell>
          <cell r="J2180" t="str">
            <v>*</v>
          </cell>
          <cell r="L2180" t="str">
            <v/>
          </cell>
          <cell r="M2180" t="str">
            <v/>
          </cell>
          <cell r="O2180" t="str">
            <v/>
          </cell>
          <cell r="P2180" t="str">
            <v/>
          </cell>
        </row>
        <row r="2181">
          <cell r="C2181" t="str">
            <v>101BBA1950</v>
          </cell>
          <cell r="D2181" t="str">
            <v>ENTR BR-498 (P/MONTE PASCOAL)</v>
          </cell>
          <cell r="E2181" t="str">
            <v>ENTR BR-489/BA-284/690 (ITAMARAJU)</v>
          </cell>
          <cell r="F2181">
            <v>794</v>
          </cell>
          <cell r="G2181">
            <v>809</v>
          </cell>
          <cell r="H2181">
            <v>15</v>
          </cell>
          <cell r="I2181" t="str">
            <v>PAV</v>
          </cell>
          <cell r="J2181" t="str">
            <v>*</v>
          </cell>
          <cell r="L2181" t="str">
            <v/>
          </cell>
          <cell r="M2181" t="str">
            <v/>
          </cell>
          <cell r="O2181" t="str">
            <v/>
          </cell>
          <cell r="P2181" t="str">
            <v/>
          </cell>
        </row>
        <row r="2182">
          <cell r="C2182" t="str">
            <v>101BBA1970</v>
          </cell>
          <cell r="D2182" t="str">
            <v>ENTR BR-489/BA-284/690 (ITAMARAJU)</v>
          </cell>
          <cell r="E2182" t="str">
            <v>ENTR BA-284</v>
          </cell>
          <cell r="F2182">
            <v>809</v>
          </cell>
          <cell r="G2182">
            <v>813.7</v>
          </cell>
          <cell r="H2182">
            <v>4.7</v>
          </cell>
          <cell r="I2182" t="str">
            <v>PAV</v>
          </cell>
          <cell r="J2182" t="str">
            <v>*</v>
          </cell>
          <cell r="L2182" t="str">
            <v/>
          </cell>
          <cell r="M2182" t="str">
            <v/>
          </cell>
          <cell r="O2182" t="str">
            <v/>
          </cell>
          <cell r="P2182" t="str">
            <v/>
          </cell>
        </row>
        <row r="2183">
          <cell r="C2183" t="str">
            <v>101BBA1971</v>
          </cell>
          <cell r="D2183" t="str">
            <v>ENTR BA-284</v>
          </cell>
          <cell r="E2183" t="str">
            <v>ENTR BA-290 (TEIXEIRA DE FREITAS)</v>
          </cell>
          <cell r="F2183">
            <v>813.7</v>
          </cell>
          <cell r="G2183">
            <v>875.4</v>
          </cell>
          <cell r="H2183">
            <v>61.7</v>
          </cell>
          <cell r="I2183" t="str">
            <v>PAV</v>
          </cell>
          <cell r="J2183" t="str">
            <v>*</v>
          </cell>
          <cell r="L2183" t="str">
            <v/>
          </cell>
          <cell r="M2183" t="str">
            <v/>
          </cell>
          <cell r="O2183" t="str">
            <v/>
          </cell>
          <cell r="P2183" t="str">
            <v/>
          </cell>
        </row>
        <row r="2184">
          <cell r="C2184" t="str">
            <v>101BBA1990</v>
          </cell>
          <cell r="D2184" t="str">
            <v>ENTR BA-290 (TEIXEIRA DE FREITAS)</v>
          </cell>
          <cell r="E2184" t="str">
            <v>ENTR BR-418 (P/POSTO DA MATA)</v>
          </cell>
          <cell r="F2184">
            <v>875.4</v>
          </cell>
          <cell r="G2184">
            <v>920.5</v>
          </cell>
          <cell r="H2184">
            <v>45.1</v>
          </cell>
          <cell r="I2184" t="str">
            <v>PAV</v>
          </cell>
          <cell r="J2184" t="str">
            <v>*</v>
          </cell>
          <cell r="L2184" t="str">
            <v/>
          </cell>
          <cell r="M2184" t="str">
            <v/>
          </cell>
          <cell r="O2184" t="str">
            <v/>
          </cell>
          <cell r="P2184" t="str">
            <v/>
          </cell>
        </row>
        <row r="2185">
          <cell r="C2185" t="str">
            <v>101BBA2010</v>
          </cell>
          <cell r="D2185" t="str">
            <v>ENTR BR-418 (P/POSTO DA MATA)</v>
          </cell>
          <cell r="E2185" t="str">
            <v>ENTR BA-698</v>
          </cell>
          <cell r="F2185">
            <v>920.5</v>
          </cell>
          <cell r="G2185">
            <v>939.4</v>
          </cell>
          <cell r="H2185">
            <v>18.899999999999999</v>
          </cell>
          <cell r="I2185" t="str">
            <v>PAV</v>
          </cell>
          <cell r="J2185" t="str">
            <v>*</v>
          </cell>
          <cell r="L2185" t="str">
            <v/>
          </cell>
          <cell r="M2185" t="str">
            <v/>
          </cell>
          <cell r="O2185" t="str">
            <v/>
          </cell>
          <cell r="P2185" t="str">
            <v/>
          </cell>
        </row>
        <row r="2186">
          <cell r="C2186" t="str">
            <v>101BBA2012</v>
          </cell>
          <cell r="D2186" t="str">
            <v>ENTR BA-698</v>
          </cell>
          <cell r="E2186" t="str">
            <v>DIV BA/ES</v>
          </cell>
          <cell r="F2186">
            <v>939.4</v>
          </cell>
          <cell r="G2186">
            <v>956.9</v>
          </cell>
          <cell r="H2186">
            <v>17.5</v>
          </cell>
          <cell r="I2186" t="str">
            <v>PAV</v>
          </cell>
          <cell r="J2186" t="str">
            <v>*</v>
          </cell>
          <cell r="L2186" t="str">
            <v/>
          </cell>
          <cell r="M2186" t="str">
            <v/>
          </cell>
          <cell r="O2186" t="str">
            <v/>
          </cell>
          <cell r="P2186" t="str">
            <v/>
          </cell>
        </row>
        <row r="2187">
          <cell r="J2187" t="str">
            <v/>
          </cell>
        </row>
        <row r="2188">
          <cell r="C2188" t="str">
            <v>110BBA0550</v>
          </cell>
          <cell r="D2188" t="str">
            <v>DIV AL/BA</v>
          </cell>
          <cell r="E2188" t="str">
            <v>ENTR BR-423(B) (PAULO AFONSO)</v>
          </cell>
          <cell r="F2188">
            <v>0</v>
          </cell>
          <cell r="G2188">
            <v>2</v>
          </cell>
          <cell r="H2188">
            <v>2</v>
          </cell>
          <cell r="I2188" t="str">
            <v>PAV</v>
          </cell>
          <cell r="J2188" t="str">
            <v>*</v>
          </cell>
          <cell r="K2188" t="str">
            <v>423BBA0270</v>
          </cell>
          <cell r="L2188" t="str">
            <v/>
          </cell>
          <cell r="M2188" t="str">
            <v/>
          </cell>
          <cell r="O2188" t="str">
            <v/>
          </cell>
          <cell r="P2188" t="str">
            <v/>
          </cell>
        </row>
        <row r="2189">
          <cell r="C2189" t="str">
            <v>110BBA0570</v>
          </cell>
          <cell r="D2189" t="str">
            <v>ENTR BR-423(B) (PAULO AFONSO)</v>
          </cell>
          <cell r="E2189" t="str">
            <v>ENTR BA-305 (P/SANTA BRÍGIDA)</v>
          </cell>
          <cell r="F2189">
            <v>2</v>
          </cell>
          <cell r="G2189">
            <v>37.299999999999997</v>
          </cell>
          <cell r="H2189">
            <v>35.299999999999997</v>
          </cell>
          <cell r="I2189" t="str">
            <v>PAV</v>
          </cell>
          <cell r="J2189" t="str">
            <v>*</v>
          </cell>
          <cell r="L2189" t="str">
            <v/>
          </cell>
          <cell r="M2189" t="str">
            <v/>
          </cell>
          <cell r="O2189" t="str">
            <v/>
          </cell>
          <cell r="P2189" t="str">
            <v/>
          </cell>
        </row>
        <row r="2190">
          <cell r="C2190" t="str">
            <v>110BBA0572</v>
          </cell>
          <cell r="D2190" t="str">
            <v>ENTR BA-305 (P/SANTA BRÍGIDA)</v>
          </cell>
          <cell r="E2190" t="str">
            <v>JEREMOABO</v>
          </cell>
          <cell r="F2190">
            <v>37.299999999999997</v>
          </cell>
          <cell r="G2190">
            <v>75.099999999999994</v>
          </cell>
          <cell r="H2190">
            <v>37.799999999999997</v>
          </cell>
          <cell r="I2190" t="str">
            <v>PAV</v>
          </cell>
          <cell r="J2190" t="str">
            <v>*</v>
          </cell>
          <cell r="L2190" t="str">
            <v/>
          </cell>
          <cell r="M2190" t="str">
            <v/>
          </cell>
          <cell r="O2190" t="str">
            <v/>
          </cell>
          <cell r="P2190" t="str">
            <v/>
          </cell>
        </row>
        <row r="2191">
          <cell r="C2191" t="str">
            <v>110BBA0590</v>
          </cell>
          <cell r="D2191" t="str">
            <v>JEREMOABO</v>
          </cell>
          <cell r="E2191" t="str">
            <v>ENTR BR-235</v>
          </cell>
          <cell r="F2191">
            <v>75.099999999999994</v>
          </cell>
          <cell r="G2191">
            <v>79.7</v>
          </cell>
          <cell r="H2191">
            <v>4.5999999999999996</v>
          </cell>
          <cell r="I2191" t="str">
            <v>PAV</v>
          </cell>
          <cell r="J2191" t="str">
            <v>*</v>
          </cell>
          <cell r="L2191" t="str">
            <v/>
          </cell>
          <cell r="M2191" t="str">
            <v/>
          </cell>
          <cell r="O2191" t="str">
            <v/>
          </cell>
          <cell r="P2191" t="str">
            <v>2005</v>
          </cell>
        </row>
        <row r="2192">
          <cell r="C2192" t="str">
            <v>110BBA0610</v>
          </cell>
          <cell r="D2192" t="str">
            <v>ENTR BR-235</v>
          </cell>
          <cell r="E2192" t="str">
            <v>ENTR BA-392 (ANTAS)</v>
          </cell>
          <cell r="F2192">
            <v>79.7</v>
          </cell>
          <cell r="G2192">
            <v>115.7</v>
          </cell>
          <cell r="H2192">
            <v>36</v>
          </cell>
          <cell r="I2192" t="str">
            <v>PAV</v>
          </cell>
          <cell r="J2192" t="str">
            <v>*</v>
          </cell>
          <cell r="L2192" t="str">
            <v/>
          </cell>
          <cell r="M2192" t="str">
            <v/>
          </cell>
          <cell r="O2192" t="str">
            <v/>
          </cell>
          <cell r="P2192" t="str">
            <v>2005</v>
          </cell>
        </row>
        <row r="2193">
          <cell r="C2193" t="str">
            <v>110BBA0612</v>
          </cell>
          <cell r="D2193" t="str">
            <v>ENTR BA-392 (ANTAS)</v>
          </cell>
          <cell r="E2193" t="str">
            <v>ENTR BA-220 (CÍCERO DANTAS)</v>
          </cell>
          <cell r="F2193">
            <v>115.7</v>
          </cell>
          <cell r="G2193">
            <v>142.1</v>
          </cell>
          <cell r="H2193">
            <v>26.4</v>
          </cell>
          <cell r="I2193" t="str">
            <v>PAV</v>
          </cell>
          <cell r="J2193" t="str">
            <v>*</v>
          </cell>
          <cell r="L2193" t="str">
            <v/>
          </cell>
          <cell r="M2193" t="str">
            <v/>
          </cell>
          <cell r="O2193" t="str">
            <v/>
          </cell>
          <cell r="P2193" t="str">
            <v>2005</v>
          </cell>
        </row>
        <row r="2194">
          <cell r="C2194" t="str">
            <v>110BBA0630</v>
          </cell>
          <cell r="D2194" t="str">
            <v>ENTR BA-220 (CÍCERO DANTAS)</v>
          </cell>
          <cell r="E2194" t="str">
            <v>ENTR BA-393</v>
          </cell>
          <cell r="F2194">
            <v>142.1</v>
          </cell>
          <cell r="G2194">
            <v>145.1</v>
          </cell>
          <cell r="H2194">
            <v>3</v>
          </cell>
          <cell r="I2194" t="str">
            <v>PAV</v>
          </cell>
          <cell r="J2194" t="str">
            <v>*</v>
          </cell>
          <cell r="L2194" t="str">
            <v/>
          </cell>
          <cell r="M2194" t="str">
            <v/>
          </cell>
          <cell r="O2194" t="str">
            <v/>
          </cell>
          <cell r="P2194" t="str">
            <v>2005</v>
          </cell>
        </row>
        <row r="2195">
          <cell r="C2195" t="str">
            <v>110BBA0632</v>
          </cell>
          <cell r="D2195" t="str">
            <v>ENTR BA-393</v>
          </cell>
          <cell r="E2195" t="str">
            <v>ENTR BR-410/BA-394 (RIBEIRA DO POMBAL)</v>
          </cell>
          <cell r="F2195">
            <v>145.1</v>
          </cell>
          <cell r="G2195">
            <v>172.3</v>
          </cell>
          <cell r="H2195">
            <v>27.2</v>
          </cell>
          <cell r="I2195" t="str">
            <v>PAV</v>
          </cell>
          <cell r="J2195" t="str">
            <v>*</v>
          </cell>
          <cell r="L2195" t="str">
            <v/>
          </cell>
          <cell r="M2195" t="str">
            <v/>
          </cell>
          <cell r="O2195" t="str">
            <v/>
          </cell>
          <cell r="P2195" t="str">
            <v>2005</v>
          </cell>
        </row>
        <row r="2196">
          <cell r="C2196" t="str">
            <v>110BBA0650</v>
          </cell>
          <cell r="D2196" t="str">
            <v>ENTR BR-410/BA-394 (RIBEIRA DO POMBAL)</v>
          </cell>
          <cell r="E2196" t="str">
            <v>ENTR BA-084(A)/395 (CIPÓ)</v>
          </cell>
          <cell r="F2196">
            <v>172.3</v>
          </cell>
          <cell r="G2196">
            <v>202.8</v>
          </cell>
          <cell r="H2196">
            <v>30.5</v>
          </cell>
          <cell r="I2196" t="str">
            <v>PAV</v>
          </cell>
          <cell r="J2196" t="str">
            <v>*</v>
          </cell>
          <cell r="L2196" t="str">
            <v/>
          </cell>
          <cell r="M2196" t="str">
            <v/>
          </cell>
          <cell r="O2196" t="str">
            <v/>
          </cell>
          <cell r="P2196" t="str">
            <v>2005</v>
          </cell>
        </row>
        <row r="2197">
          <cell r="C2197" t="str">
            <v>110BBA0670</v>
          </cell>
          <cell r="D2197" t="str">
            <v>ENTR BA-084(A)/395 (CIPÓ)</v>
          </cell>
          <cell r="E2197" t="str">
            <v>ENTR BA-084(B) (NOVA SOURE)</v>
          </cell>
          <cell r="F2197">
            <v>202.8</v>
          </cell>
          <cell r="G2197">
            <v>221.8</v>
          </cell>
          <cell r="H2197">
            <v>19</v>
          </cell>
          <cell r="I2197" t="str">
            <v>PAV</v>
          </cell>
          <cell r="J2197" t="str">
            <v>*</v>
          </cell>
          <cell r="L2197" t="str">
            <v/>
          </cell>
          <cell r="M2197" t="str">
            <v/>
          </cell>
          <cell r="O2197" t="str">
            <v/>
          </cell>
          <cell r="P2197" t="str">
            <v>2005</v>
          </cell>
        </row>
        <row r="2198">
          <cell r="C2198" t="str">
            <v>110BBA0672</v>
          </cell>
          <cell r="D2198" t="str">
            <v>ENTR BA-084(B) (NOVA SOURE)</v>
          </cell>
          <cell r="E2198" t="str">
            <v>ENTR BR-349 (OLINDINA)</v>
          </cell>
          <cell r="F2198">
            <v>221.8</v>
          </cell>
          <cell r="G2198">
            <v>242.2</v>
          </cell>
          <cell r="H2198">
            <v>20.399999999999999</v>
          </cell>
          <cell r="I2198" t="str">
            <v>PAV</v>
          </cell>
          <cell r="J2198" t="str">
            <v>*</v>
          </cell>
          <cell r="L2198" t="str">
            <v/>
          </cell>
          <cell r="M2198" t="str">
            <v/>
          </cell>
          <cell r="O2198" t="str">
            <v/>
          </cell>
          <cell r="P2198" t="str">
            <v>2005</v>
          </cell>
        </row>
        <row r="2199">
          <cell r="C2199" t="str">
            <v>110BBA0690</v>
          </cell>
          <cell r="D2199" t="str">
            <v>ENTR BR-349 (OLINDINA)</v>
          </cell>
          <cell r="E2199" t="str">
            <v>ENTR BA-398 (P/CRISÓPOLIS)</v>
          </cell>
          <cell r="F2199">
            <v>242.2</v>
          </cell>
          <cell r="G2199">
            <v>251.1</v>
          </cell>
          <cell r="H2199">
            <v>8.9</v>
          </cell>
          <cell r="I2199" t="str">
            <v>PAV</v>
          </cell>
          <cell r="J2199" t="str">
            <v>*</v>
          </cell>
          <cell r="L2199" t="str">
            <v/>
          </cell>
          <cell r="M2199" t="str">
            <v/>
          </cell>
          <cell r="O2199" t="str">
            <v/>
          </cell>
          <cell r="P2199" t="str">
            <v>2005</v>
          </cell>
        </row>
        <row r="2200">
          <cell r="C2200" t="str">
            <v>110BBA0710</v>
          </cell>
          <cell r="D2200" t="str">
            <v>ENTR BA-398 (P/CRISÓPOLIS)</v>
          </cell>
          <cell r="E2200" t="str">
            <v>ENTR BA-233(A)</v>
          </cell>
          <cell r="F2200">
            <v>251.1</v>
          </cell>
          <cell r="G2200">
            <v>281.2</v>
          </cell>
          <cell r="H2200">
            <v>30.1</v>
          </cell>
          <cell r="I2200" t="str">
            <v>PAV</v>
          </cell>
          <cell r="J2200" t="str">
            <v>*</v>
          </cell>
          <cell r="L2200" t="str">
            <v/>
          </cell>
          <cell r="M2200" t="str">
            <v/>
          </cell>
          <cell r="O2200" t="str">
            <v/>
          </cell>
          <cell r="P2200" t="str">
            <v>2005</v>
          </cell>
        </row>
        <row r="2201">
          <cell r="C2201" t="str">
            <v>110BBA0712</v>
          </cell>
          <cell r="D2201" t="str">
            <v>ENTR BA-233(A)</v>
          </cell>
          <cell r="E2201" t="str">
            <v>ENTR BA-233(B) (P/ITAMIRA)</v>
          </cell>
          <cell r="F2201">
            <v>281.2</v>
          </cell>
          <cell r="G2201">
            <v>284.3</v>
          </cell>
          <cell r="H2201">
            <v>3.1</v>
          </cell>
          <cell r="I2201" t="str">
            <v>PAV</v>
          </cell>
          <cell r="J2201" t="str">
            <v>*</v>
          </cell>
          <cell r="L2201" t="str">
            <v/>
          </cell>
          <cell r="M2201" t="str">
            <v/>
          </cell>
          <cell r="O2201" t="str">
            <v/>
          </cell>
          <cell r="P2201" t="str">
            <v>2005</v>
          </cell>
        </row>
        <row r="2202">
          <cell r="C2202" t="str">
            <v>110BBA0714</v>
          </cell>
          <cell r="D2202" t="str">
            <v>ENTR BA-233(B) (P/ITAMIRA)</v>
          </cell>
          <cell r="E2202" t="str">
            <v>INHAMBUPE</v>
          </cell>
          <cell r="F2202">
            <v>284.3</v>
          </cell>
          <cell r="G2202">
            <v>295</v>
          </cell>
          <cell r="H2202">
            <v>10.7</v>
          </cell>
          <cell r="I2202" t="str">
            <v>PAV</v>
          </cell>
          <cell r="J2202" t="str">
            <v>*</v>
          </cell>
          <cell r="L2202" t="str">
            <v/>
          </cell>
          <cell r="M2202" t="str">
            <v/>
          </cell>
          <cell r="O2202" t="str">
            <v/>
          </cell>
          <cell r="P2202" t="str">
            <v>2005</v>
          </cell>
        </row>
        <row r="2203">
          <cell r="C2203" t="str">
            <v>110BBA0716</v>
          </cell>
          <cell r="D2203" t="str">
            <v>INHAMBUPE</v>
          </cell>
          <cell r="E2203" t="str">
            <v>ENTR BA-400</v>
          </cell>
          <cell r="F2203">
            <v>295</v>
          </cell>
          <cell r="G2203">
            <v>311.60000000000002</v>
          </cell>
          <cell r="H2203">
            <v>16.600000000000001</v>
          </cell>
          <cell r="I2203" t="str">
            <v>PAV</v>
          </cell>
          <cell r="J2203" t="str">
            <v>*</v>
          </cell>
          <cell r="L2203" t="str">
            <v/>
          </cell>
          <cell r="M2203" t="str">
            <v/>
          </cell>
          <cell r="O2203" t="str">
            <v/>
          </cell>
          <cell r="P2203" t="str">
            <v>2005</v>
          </cell>
        </row>
        <row r="2204">
          <cell r="C2204" t="str">
            <v>110BBA0730</v>
          </cell>
          <cell r="D2204" t="str">
            <v>ENTR BA-400</v>
          </cell>
          <cell r="E2204" t="str">
            <v>ENTR BR-101(A)</v>
          </cell>
          <cell r="F2204">
            <v>311.60000000000002</v>
          </cell>
          <cell r="G2204">
            <v>331.4</v>
          </cell>
          <cell r="H2204">
            <v>19.8</v>
          </cell>
          <cell r="I2204" t="str">
            <v>PAV</v>
          </cell>
          <cell r="J2204" t="str">
            <v>*</v>
          </cell>
          <cell r="L2204" t="str">
            <v/>
          </cell>
          <cell r="M2204" t="str">
            <v/>
          </cell>
          <cell r="O2204" t="str">
            <v/>
          </cell>
          <cell r="P2204" t="str">
            <v>2006</v>
          </cell>
        </row>
        <row r="2205">
          <cell r="C2205" t="str">
            <v>110BBA0750</v>
          </cell>
          <cell r="D2205" t="str">
            <v>ENTR BR-101(A)</v>
          </cell>
          <cell r="E2205" t="str">
            <v>ENTR BR-101(B) (P/ALAGOINHAS)</v>
          </cell>
          <cell r="F2205">
            <v>331.4</v>
          </cell>
          <cell r="G2205">
            <v>344.6</v>
          </cell>
          <cell r="H2205">
            <v>13.2</v>
          </cell>
          <cell r="I2205" t="str">
            <v>PAV</v>
          </cell>
          <cell r="J2205" t="str">
            <v/>
          </cell>
          <cell r="K2205" t="str">
            <v>101BBA1470</v>
          </cell>
          <cell r="L2205" t="str">
            <v/>
          </cell>
          <cell r="M2205" t="str">
            <v/>
          </cell>
          <cell r="O2205" t="str">
            <v/>
          </cell>
          <cell r="P2205" t="str">
            <v/>
          </cell>
        </row>
        <row r="2206">
          <cell r="C2206" t="str">
            <v>110BBA0770</v>
          </cell>
          <cell r="D2206" t="str">
            <v>ENTR BR-101(B) (P/ALAGOINHAS)</v>
          </cell>
          <cell r="E2206" t="str">
            <v>ENTR BA-868 (P/BURACICA)</v>
          </cell>
          <cell r="F2206">
            <v>344.6</v>
          </cell>
          <cell r="G2206">
            <v>349.2</v>
          </cell>
          <cell r="H2206">
            <v>4.5999999999999996</v>
          </cell>
          <cell r="I2206" t="str">
            <v>PAV</v>
          </cell>
          <cell r="J2206" t="str">
            <v>*</v>
          </cell>
          <cell r="L2206" t="str">
            <v/>
          </cell>
          <cell r="M2206" t="str">
            <v/>
          </cell>
          <cell r="O2206" t="str">
            <v/>
          </cell>
          <cell r="P2206" t="str">
            <v>2005</v>
          </cell>
        </row>
        <row r="2207">
          <cell r="C2207" t="str">
            <v>110BBA0772</v>
          </cell>
          <cell r="D2207" t="str">
            <v>ENTR BA-868 (P/BURACICA)</v>
          </cell>
          <cell r="E2207" t="str">
            <v>CATÚ</v>
          </cell>
          <cell r="F2207">
            <v>349.2</v>
          </cell>
          <cell r="G2207">
            <v>371.8</v>
          </cell>
          <cell r="H2207">
            <v>22.6</v>
          </cell>
          <cell r="I2207" t="str">
            <v>PAV</v>
          </cell>
          <cell r="J2207" t="str">
            <v>*</v>
          </cell>
          <cell r="L2207" t="str">
            <v/>
          </cell>
          <cell r="M2207" t="str">
            <v/>
          </cell>
          <cell r="O2207" t="str">
            <v/>
          </cell>
          <cell r="P2207" t="str">
            <v>2005</v>
          </cell>
        </row>
        <row r="2208">
          <cell r="C2208" t="str">
            <v>110BBA0774</v>
          </cell>
          <cell r="D2208" t="str">
            <v>CATÚ</v>
          </cell>
          <cell r="E2208" t="str">
            <v>ENTR BR-420(A)</v>
          </cell>
          <cell r="F2208">
            <v>371.8</v>
          </cell>
          <cell r="G2208">
            <v>376.2</v>
          </cell>
          <cell r="H2208">
            <v>4.4000000000000004</v>
          </cell>
          <cell r="I2208" t="str">
            <v>PAV</v>
          </cell>
          <cell r="J2208" t="str">
            <v>*</v>
          </cell>
          <cell r="L2208" t="str">
            <v/>
          </cell>
          <cell r="M2208" t="str">
            <v/>
          </cell>
          <cell r="O2208" t="str">
            <v/>
          </cell>
          <cell r="P2208" t="str">
            <v>2005</v>
          </cell>
        </row>
        <row r="2209">
          <cell r="C2209" t="str">
            <v>110BBA0790</v>
          </cell>
          <cell r="D2209" t="str">
            <v>ENTR BR-420(A)</v>
          </cell>
          <cell r="E2209" t="str">
            <v>ENTR BA-871 (P/CASSARONGONGO)</v>
          </cell>
          <cell r="F2209">
            <v>376.2</v>
          </cell>
          <cell r="G2209">
            <v>388.1</v>
          </cell>
          <cell r="H2209">
            <v>11.9</v>
          </cell>
          <cell r="I2209" t="str">
            <v>PAV</v>
          </cell>
          <cell r="J2209" t="str">
            <v>*</v>
          </cell>
          <cell r="K2209" t="str">
            <v>420BBA0030</v>
          </cell>
          <cell r="L2209" t="str">
            <v/>
          </cell>
          <cell r="M2209" t="str">
            <v/>
          </cell>
          <cell r="O2209" t="str">
            <v/>
          </cell>
          <cell r="P2209" t="str">
            <v>2005</v>
          </cell>
        </row>
        <row r="2210">
          <cell r="C2210" t="str">
            <v>110BBA0792</v>
          </cell>
          <cell r="D2210" t="str">
            <v>ENTR BA-871 (P/CASSARONGONGO)</v>
          </cell>
          <cell r="E2210" t="str">
            <v>ENTR BA-512 (SÃO SEBASTIÃO DO PASSÉ)</v>
          </cell>
          <cell r="F2210">
            <v>388.1</v>
          </cell>
          <cell r="G2210">
            <v>399.5</v>
          </cell>
          <cell r="H2210">
            <v>11.4</v>
          </cell>
          <cell r="I2210" t="str">
            <v>PAV</v>
          </cell>
          <cell r="J2210" t="str">
            <v>*</v>
          </cell>
          <cell r="K2210" t="str">
            <v>420BBA0032</v>
          </cell>
          <cell r="L2210" t="str">
            <v/>
          </cell>
          <cell r="M2210" t="str">
            <v/>
          </cell>
          <cell r="O2210" t="str">
            <v/>
          </cell>
          <cell r="P2210" t="str">
            <v>2005</v>
          </cell>
        </row>
        <row r="2211">
          <cell r="C2211" t="str">
            <v>110BBA0810</v>
          </cell>
          <cell r="D2211" t="str">
            <v>ENTR BA-512 (SÃO SEBASTIÃO DO PASSÉ)</v>
          </cell>
          <cell r="E2211" t="str">
            <v>ENTR BR-324/420(B)</v>
          </cell>
          <cell r="F2211">
            <v>399.5</v>
          </cell>
          <cell r="G2211">
            <v>408.6</v>
          </cell>
          <cell r="H2211">
            <v>9.1</v>
          </cell>
          <cell r="I2211" t="str">
            <v>PAV</v>
          </cell>
          <cell r="J2211" t="str">
            <v>*</v>
          </cell>
          <cell r="K2211" t="str">
            <v>420BBA0050</v>
          </cell>
          <cell r="L2211" t="str">
            <v/>
          </cell>
          <cell r="M2211" t="str">
            <v/>
          </cell>
          <cell r="O2211" t="str">
            <v/>
          </cell>
          <cell r="P2211" t="str">
            <v>2005</v>
          </cell>
        </row>
        <row r="2212">
          <cell r="J2212" t="str">
            <v/>
          </cell>
        </row>
        <row r="2213">
          <cell r="C2213" t="str">
            <v>116BBA0490</v>
          </cell>
          <cell r="D2213" t="str">
            <v>DIV PE/BA (IBÓ)</v>
          </cell>
          <cell r="E2213" t="str">
            <v>ENTR BA-210 (P/ABARÉ)</v>
          </cell>
          <cell r="F2213">
            <v>0</v>
          </cell>
          <cell r="G2213">
            <v>15</v>
          </cell>
          <cell r="H2213">
            <v>15</v>
          </cell>
          <cell r="I2213" t="str">
            <v>PAV</v>
          </cell>
          <cell r="J2213" t="str">
            <v>*</v>
          </cell>
          <cell r="L2213" t="str">
            <v/>
          </cell>
          <cell r="M2213" t="str">
            <v/>
          </cell>
          <cell r="O2213" t="str">
            <v/>
          </cell>
          <cell r="P2213" t="str">
            <v/>
          </cell>
        </row>
        <row r="2214">
          <cell r="C2214" t="str">
            <v>116BBA0492</v>
          </cell>
          <cell r="D2214" t="str">
            <v>ENTR BA-210 (P/ABARÉ)</v>
          </cell>
          <cell r="E2214" t="str">
            <v>ENTR BA-306 (P/CHORROCHO)</v>
          </cell>
          <cell r="F2214">
            <v>15</v>
          </cell>
          <cell r="G2214">
            <v>32.200000000000003</v>
          </cell>
          <cell r="H2214">
            <v>17.2</v>
          </cell>
          <cell r="I2214" t="str">
            <v>PAV</v>
          </cell>
          <cell r="J2214" t="str">
            <v>*</v>
          </cell>
          <cell r="L2214" t="str">
            <v/>
          </cell>
          <cell r="M2214" t="str">
            <v/>
          </cell>
          <cell r="O2214" t="str">
            <v/>
          </cell>
          <cell r="P2214" t="str">
            <v/>
          </cell>
        </row>
        <row r="2215">
          <cell r="C2215" t="str">
            <v>116BBA0494</v>
          </cell>
          <cell r="D2215" t="str">
            <v>ENTR BA-306 (P/CHORROCHO)</v>
          </cell>
          <cell r="E2215" t="str">
            <v>ENTR BA-304 (P/MACURURÉ)</v>
          </cell>
          <cell r="F2215">
            <v>32.200000000000003</v>
          </cell>
          <cell r="G2215">
            <v>48.4</v>
          </cell>
          <cell r="H2215">
            <v>16.2</v>
          </cell>
          <cell r="I2215" t="str">
            <v>PAV</v>
          </cell>
          <cell r="J2215" t="str">
            <v>*</v>
          </cell>
          <cell r="L2215" t="str">
            <v/>
          </cell>
          <cell r="M2215" t="str">
            <v/>
          </cell>
          <cell r="O2215" t="str">
            <v/>
          </cell>
          <cell r="P2215" t="str">
            <v/>
          </cell>
        </row>
        <row r="2216">
          <cell r="C2216" t="str">
            <v>116BBA0496</v>
          </cell>
          <cell r="D2216" t="str">
            <v>ENTR BA-304 (P/MACURURÉ)</v>
          </cell>
          <cell r="E2216" t="str">
            <v>ENTR BR-423</v>
          </cell>
          <cell r="F2216">
            <v>48.4</v>
          </cell>
          <cell r="G2216">
            <v>64.900000000000006</v>
          </cell>
          <cell r="H2216">
            <v>16.5</v>
          </cell>
          <cell r="I2216" t="str">
            <v>PAV</v>
          </cell>
          <cell r="J2216" t="str">
            <v>*</v>
          </cell>
          <cell r="L2216" t="str">
            <v/>
          </cell>
          <cell r="M2216" t="str">
            <v/>
          </cell>
          <cell r="O2216" t="str">
            <v/>
          </cell>
          <cell r="P2216" t="str">
            <v/>
          </cell>
        </row>
        <row r="2217">
          <cell r="C2217" t="str">
            <v>116BBA0510</v>
          </cell>
          <cell r="D2217" t="str">
            <v>ENTR BR-423</v>
          </cell>
          <cell r="E2217" t="str">
            <v>ENTR BR-235</v>
          </cell>
          <cell r="F2217">
            <v>64.900000000000006</v>
          </cell>
          <cell r="G2217">
            <v>152.30000000000001</v>
          </cell>
          <cell r="H2217">
            <v>87.4</v>
          </cell>
          <cell r="I2217" t="str">
            <v>PAV</v>
          </cell>
          <cell r="J2217" t="str">
            <v>*</v>
          </cell>
          <cell r="L2217" t="str">
            <v/>
          </cell>
          <cell r="M2217" t="str">
            <v/>
          </cell>
          <cell r="O2217" t="str">
            <v/>
          </cell>
          <cell r="P2217" t="str">
            <v/>
          </cell>
        </row>
        <row r="2218">
          <cell r="C2218" t="str">
            <v>116BBA0550</v>
          </cell>
          <cell r="D2218" t="str">
            <v>ENTR BR-235</v>
          </cell>
          <cell r="E2218" t="str">
            <v>ENTR BA-220 (EUCLIDES DA CUNHA)</v>
          </cell>
          <cell r="F2218">
            <v>152.30000000000001</v>
          </cell>
          <cell r="G2218">
            <v>214.4</v>
          </cell>
          <cell r="H2218">
            <v>62.1</v>
          </cell>
          <cell r="I2218" t="str">
            <v>PAV</v>
          </cell>
          <cell r="J2218" t="str">
            <v>*</v>
          </cell>
          <cell r="L2218" t="str">
            <v/>
          </cell>
          <cell r="M2218" t="str">
            <v/>
          </cell>
          <cell r="O2218" t="str">
            <v/>
          </cell>
          <cell r="P2218" t="str">
            <v/>
          </cell>
        </row>
        <row r="2219">
          <cell r="C2219" t="str">
            <v>116BBA0570</v>
          </cell>
          <cell r="D2219" t="str">
            <v>ENTR BA-220 (EUCLIDES DA CUNHA)</v>
          </cell>
          <cell r="E2219" t="str">
            <v>ENTR BA-381 (P/QUIJINGUE)</v>
          </cell>
          <cell r="F2219">
            <v>214.4</v>
          </cell>
          <cell r="G2219">
            <v>229.9</v>
          </cell>
          <cell r="H2219">
            <v>15.5</v>
          </cell>
          <cell r="I2219" t="str">
            <v>PAV</v>
          </cell>
          <cell r="J2219" t="str">
            <v>*</v>
          </cell>
          <cell r="L2219" t="str">
            <v/>
          </cell>
          <cell r="M2219" t="str">
            <v/>
          </cell>
          <cell r="O2219" t="str">
            <v/>
          </cell>
          <cell r="P2219" t="str">
            <v/>
          </cell>
        </row>
        <row r="2220">
          <cell r="C2220" t="str">
            <v>116BBA0572</v>
          </cell>
          <cell r="D2220" t="str">
            <v>ENTR BA-381 (P/QUIJINGUE)</v>
          </cell>
          <cell r="E2220" t="str">
            <v>ENTR BR-410/BA-395 (TUCANO)</v>
          </cell>
          <cell r="F2220">
            <v>229.9</v>
          </cell>
          <cell r="G2220">
            <v>275.3</v>
          </cell>
          <cell r="H2220">
            <v>45.4</v>
          </cell>
          <cell r="I2220" t="str">
            <v>PAV</v>
          </cell>
          <cell r="J2220" t="str">
            <v>*</v>
          </cell>
          <cell r="L2220" t="str">
            <v/>
          </cell>
          <cell r="M2220" t="str">
            <v/>
          </cell>
          <cell r="O2220" t="str">
            <v/>
          </cell>
          <cell r="P2220" t="str">
            <v/>
          </cell>
        </row>
        <row r="2221">
          <cell r="C2221" t="str">
            <v>116BBA0590</v>
          </cell>
          <cell r="D2221" t="str">
            <v>ENTR BR-410/BA-395 (TUCANO)</v>
          </cell>
          <cell r="E2221" t="str">
            <v>RIO ANGICO</v>
          </cell>
          <cell r="F2221">
            <v>275.3</v>
          </cell>
          <cell r="G2221">
            <v>310</v>
          </cell>
          <cell r="H2221">
            <v>34.700000000000003</v>
          </cell>
          <cell r="I2221" t="str">
            <v>PAV</v>
          </cell>
          <cell r="J2221" t="str">
            <v>*</v>
          </cell>
          <cell r="L2221" t="str">
            <v/>
          </cell>
          <cell r="M2221" t="str">
            <v/>
          </cell>
          <cell r="O2221" t="str">
            <v/>
          </cell>
          <cell r="P2221" t="str">
            <v/>
          </cell>
        </row>
        <row r="2222">
          <cell r="C2222" t="str">
            <v>116BBA0591</v>
          </cell>
          <cell r="D2222" t="str">
            <v>RIO ANGICO</v>
          </cell>
          <cell r="E2222" t="str">
            <v>ENTR BA-408 (ARACI)</v>
          </cell>
          <cell r="F2222">
            <v>310</v>
          </cell>
          <cell r="G2222">
            <v>318.3</v>
          </cell>
          <cell r="H2222">
            <v>8.3000000000000007</v>
          </cell>
          <cell r="I2222" t="str">
            <v>PAV</v>
          </cell>
          <cell r="J2222" t="str">
            <v>*</v>
          </cell>
          <cell r="L2222" t="str">
            <v/>
          </cell>
          <cell r="M2222" t="str">
            <v/>
          </cell>
          <cell r="O2222" t="str">
            <v/>
          </cell>
          <cell r="P2222" t="str">
            <v/>
          </cell>
        </row>
        <row r="2223">
          <cell r="C2223" t="str">
            <v>116BBA0592</v>
          </cell>
          <cell r="D2223" t="str">
            <v>ENTR BA-408 (ARACI)</v>
          </cell>
          <cell r="E2223" t="str">
            <v>ENTR BR-349 (P/TEOFILÂNDIA)</v>
          </cell>
          <cell r="F2223">
            <v>318.3</v>
          </cell>
          <cell r="G2223">
            <v>335.9</v>
          </cell>
          <cell r="H2223">
            <v>17.600000000000001</v>
          </cell>
          <cell r="I2223" t="str">
            <v>PAV</v>
          </cell>
          <cell r="J2223" t="str">
            <v>*</v>
          </cell>
          <cell r="L2223" t="str">
            <v/>
          </cell>
          <cell r="M2223" t="str">
            <v/>
          </cell>
          <cell r="O2223" t="str">
            <v/>
          </cell>
          <cell r="P2223" t="str">
            <v/>
          </cell>
        </row>
        <row r="2224">
          <cell r="C2224" t="str">
            <v>116BBA0610</v>
          </cell>
          <cell r="D2224" t="str">
            <v>ENTR BR-349 (P/TEOFILÂNDIA)</v>
          </cell>
          <cell r="E2224" t="str">
            <v>ENTR BA-233/409 (SERRINHA)</v>
          </cell>
          <cell r="F2224">
            <v>335.9</v>
          </cell>
          <cell r="G2224">
            <v>354.8</v>
          </cell>
          <cell r="H2224">
            <v>18.899999999999999</v>
          </cell>
          <cell r="I2224" t="str">
            <v>PAV</v>
          </cell>
          <cell r="J2224" t="str">
            <v>*</v>
          </cell>
          <cell r="L2224" t="str">
            <v/>
          </cell>
          <cell r="M2224" t="str">
            <v/>
          </cell>
          <cell r="O2224" t="str">
            <v/>
          </cell>
          <cell r="P2224" t="str">
            <v/>
          </cell>
        </row>
        <row r="2225">
          <cell r="C2225" t="str">
            <v>116BBA0632</v>
          </cell>
          <cell r="D2225" t="str">
            <v>ENTR BA-233/409 (SERRINHA)</v>
          </cell>
          <cell r="E2225" t="str">
            <v>ENTR BA-400</v>
          </cell>
          <cell r="F2225">
            <v>354.8</v>
          </cell>
          <cell r="G2225">
            <v>366.9</v>
          </cell>
          <cell r="H2225">
            <v>12.1</v>
          </cell>
          <cell r="I2225" t="str">
            <v>PAV</v>
          </cell>
          <cell r="J2225" t="str">
            <v>*</v>
          </cell>
          <cell r="L2225" t="str">
            <v/>
          </cell>
          <cell r="M2225" t="str">
            <v/>
          </cell>
          <cell r="O2225" t="str">
            <v/>
          </cell>
          <cell r="P2225" t="str">
            <v/>
          </cell>
        </row>
        <row r="2226">
          <cell r="C2226" t="str">
            <v>116BBA0650</v>
          </cell>
          <cell r="D2226" t="str">
            <v>ENTR BA-400</v>
          </cell>
          <cell r="E2226" t="str">
            <v>ENTR BA-504 (P/SANTANÓPOLIS)</v>
          </cell>
          <cell r="F2226">
            <v>366.9</v>
          </cell>
          <cell r="G2226">
            <v>400.9</v>
          </cell>
          <cell r="H2226">
            <v>34</v>
          </cell>
          <cell r="I2226" t="str">
            <v>PAV</v>
          </cell>
          <cell r="J2226" t="str">
            <v>*</v>
          </cell>
          <cell r="L2226" t="str">
            <v/>
          </cell>
          <cell r="M2226" t="str">
            <v/>
          </cell>
          <cell r="O2226" t="str">
            <v/>
          </cell>
          <cell r="P2226" t="str">
            <v/>
          </cell>
        </row>
        <row r="2227">
          <cell r="C2227" t="str">
            <v>116BBA0670</v>
          </cell>
          <cell r="D2227" t="str">
            <v>ENTR BA-504 (P/SANTANÓPOLIS)</v>
          </cell>
          <cell r="E2227" t="str">
            <v>ENTR BR-324(A)</v>
          </cell>
          <cell r="F2227">
            <v>400.9</v>
          </cell>
          <cell r="G2227">
            <v>401.6</v>
          </cell>
          <cell r="H2227">
            <v>0.7</v>
          </cell>
          <cell r="I2227" t="str">
            <v>PAV</v>
          </cell>
          <cell r="J2227" t="str">
            <v>*</v>
          </cell>
          <cell r="L2227" t="str">
            <v/>
          </cell>
          <cell r="M2227" t="str">
            <v/>
          </cell>
          <cell r="O2227" t="str">
            <v/>
          </cell>
          <cell r="P2227" t="str">
            <v/>
          </cell>
        </row>
        <row r="2228">
          <cell r="C2228" t="str">
            <v>116BBA0690</v>
          </cell>
          <cell r="D2228" t="str">
            <v>ENTR BR-324(A)</v>
          </cell>
          <cell r="E2228" t="str">
            <v>ENTR BR-324(B)/BA-502/503 (FEIRA DE SANTANA)</v>
          </cell>
          <cell r="F2228">
            <v>401.6</v>
          </cell>
          <cell r="G2228">
            <v>420.3</v>
          </cell>
          <cell r="H2228">
            <v>18.7</v>
          </cell>
          <cell r="I2228" t="str">
            <v>PAV</v>
          </cell>
          <cell r="J2228" t="str">
            <v>*</v>
          </cell>
          <cell r="K2228" t="str">
            <v>324BBA0330</v>
          </cell>
          <cell r="L2228" t="str">
            <v/>
          </cell>
          <cell r="M2228" t="str">
            <v/>
          </cell>
          <cell r="O2228" t="str">
            <v/>
          </cell>
          <cell r="P2228" t="str">
            <v/>
          </cell>
        </row>
        <row r="2229">
          <cell r="C2229" t="str">
            <v>116BBA0700</v>
          </cell>
          <cell r="D2229" t="str">
            <v>ENTR BR-324(B)/BA-502/503 (FEIRA DE SANTANA)</v>
          </cell>
          <cell r="E2229" t="str">
            <v>ACESSO CONTORNO DE FEIRA DE SANTANA</v>
          </cell>
          <cell r="F2229">
            <v>420.3</v>
          </cell>
          <cell r="G2229">
            <v>426.2</v>
          </cell>
          <cell r="H2229">
            <v>5.9</v>
          </cell>
          <cell r="I2229" t="str">
            <v>PAV</v>
          </cell>
          <cell r="J2229" t="str">
            <v>*</v>
          </cell>
          <cell r="L2229" t="str">
            <v/>
          </cell>
          <cell r="M2229" t="str">
            <v/>
          </cell>
          <cell r="O2229" t="str">
            <v/>
          </cell>
          <cell r="P2229" t="str">
            <v/>
          </cell>
        </row>
        <row r="2230">
          <cell r="C2230" t="str">
            <v>116BBA0710</v>
          </cell>
          <cell r="D2230" t="str">
            <v>ACESSO CONTORNO DE FEIRA DE SANTANA</v>
          </cell>
          <cell r="E2230" t="str">
            <v>ENTR BA-052</v>
          </cell>
          <cell r="F2230">
            <v>426.2</v>
          </cell>
          <cell r="G2230">
            <v>431.6</v>
          </cell>
          <cell r="H2230">
            <v>5.4</v>
          </cell>
          <cell r="I2230" t="str">
            <v>PAV</v>
          </cell>
          <cell r="J2230" t="str">
            <v>*</v>
          </cell>
          <cell r="L2230" t="str">
            <v/>
          </cell>
          <cell r="M2230" t="str">
            <v/>
          </cell>
          <cell r="O2230" t="str">
            <v/>
          </cell>
          <cell r="P2230" t="str">
            <v/>
          </cell>
        </row>
        <row r="2231">
          <cell r="C2231" t="str">
            <v>116BBA0712</v>
          </cell>
          <cell r="D2231" t="str">
            <v>ENTR BA-052</v>
          </cell>
          <cell r="E2231" t="str">
            <v>ENTR BA-862 (P/CARDOSO)</v>
          </cell>
          <cell r="F2231">
            <v>431.6</v>
          </cell>
          <cell r="G2231">
            <v>447.8</v>
          </cell>
          <cell r="H2231">
            <v>16.2</v>
          </cell>
          <cell r="I2231" t="str">
            <v>PAV</v>
          </cell>
          <cell r="J2231" t="str">
            <v>*</v>
          </cell>
          <cell r="L2231" t="str">
            <v/>
          </cell>
          <cell r="M2231" t="str">
            <v/>
          </cell>
          <cell r="O2231" t="str">
            <v/>
          </cell>
          <cell r="P2231" t="str">
            <v/>
          </cell>
        </row>
        <row r="2232">
          <cell r="C2232" t="str">
            <v>116BBA0730</v>
          </cell>
          <cell r="D2232" t="str">
            <v>ENTR BA-862 (P/CARDOSO)</v>
          </cell>
          <cell r="E2232" t="str">
            <v>ENTR BA-120(A) (P/SANTO ESTEVÃO)</v>
          </cell>
          <cell r="F2232">
            <v>447.8</v>
          </cell>
          <cell r="G2232">
            <v>461.2</v>
          </cell>
          <cell r="H2232">
            <v>13.4</v>
          </cell>
          <cell r="I2232" t="str">
            <v>PAV</v>
          </cell>
          <cell r="J2232" t="str">
            <v>*</v>
          </cell>
          <cell r="L2232" t="str">
            <v/>
          </cell>
          <cell r="M2232" t="str">
            <v/>
          </cell>
          <cell r="O2232" t="str">
            <v/>
          </cell>
          <cell r="P2232" t="str">
            <v/>
          </cell>
        </row>
        <row r="2233">
          <cell r="C2233" t="str">
            <v>116BBA0750</v>
          </cell>
          <cell r="D2233" t="str">
            <v>ENTR BA-120(A) (P/SANTO ESTEVÃO)</v>
          </cell>
          <cell r="E2233" t="str">
            <v>ENTR BR-242/BA-120(B) (PARAGUAÇU)</v>
          </cell>
          <cell r="F2233">
            <v>461.2</v>
          </cell>
          <cell r="G2233">
            <v>495.1</v>
          </cell>
          <cell r="H2233">
            <v>33.9</v>
          </cell>
          <cell r="I2233" t="str">
            <v>PAV</v>
          </cell>
          <cell r="J2233" t="str">
            <v>*</v>
          </cell>
          <cell r="L2233" t="str">
            <v/>
          </cell>
          <cell r="M2233" t="str">
            <v/>
          </cell>
          <cell r="O2233" t="str">
            <v/>
          </cell>
          <cell r="P2233" t="str">
            <v/>
          </cell>
        </row>
        <row r="2234">
          <cell r="C2234" t="str">
            <v>116BBA0770</v>
          </cell>
          <cell r="D2234" t="str">
            <v>ENTR BR-242/BA-120(B) (PARAGUAÇU)</v>
          </cell>
          <cell r="E2234" t="str">
            <v>ENTR BA-493 (ITATIM)</v>
          </cell>
          <cell r="F2234">
            <v>495.1</v>
          </cell>
          <cell r="G2234">
            <v>521.6</v>
          </cell>
          <cell r="H2234">
            <v>26.5</v>
          </cell>
          <cell r="I2234" t="str">
            <v>PAV</v>
          </cell>
          <cell r="J2234" t="str">
            <v>*</v>
          </cell>
          <cell r="L2234" t="str">
            <v/>
          </cell>
          <cell r="M2234" t="str">
            <v/>
          </cell>
          <cell r="O2234" t="str">
            <v/>
          </cell>
          <cell r="P2234" t="str">
            <v/>
          </cell>
        </row>
        <row r="2235">
          <cell r="C2235" t="str">
            <v>116BBA0790</v>
          </cell>
          <cell r="D2235" t="str">
            <v>ENTR BA-493 (ITATIM)</v>
          </cell>
          <cell r="E2235" t="str">
            <v>ENTR BA-245</v>
          </cell>
          <cell r="F2235">
            <v>521.6</v>
          </cell>
          <cell r="G2235">
            <v>543.20000000000005</v>
          </cell>
          <cell r="H2235">
            <v>21.6</v>
          </cell>
          <cell r="I2235" t="str">
            <v>PAV</v>
          </cell>
          <cell r="J2235" t="str">
            <v>*</v>
          </cell>
          <cell r="L2235" t="str">
            <v/>
          </cell>
          <cell r="M2235" t="str">
            <v/>
          </cell>
          <cell r="O2235" t="str">
            <v/>
          </cell>
          <cell r="P2235" t="str">
            <v/>
          </cell>
        </row>
        <row r="2236">
          <cell r="C2236" t="str">
            <v>116BBA0791</v>
          </cell>
          <cell r="D2236" t="str">
            <v>ENTR BA-245</v>
          </cell>
          <cell r="E2236" t="str">
            <v>ENTR BA-026(A)</v>
          </cell>
          <cell r="F2236">
            <v>543.20000000000005</v>
          </cell>
          <cell r="G2236">
            <v>562.20000000000005</v>
          </cell>
          <cell r="H2236">
            <v>19</v>
          </cell>
          <cell r="I2236" t="str">
            <v>PAV</v>
          </cell>
          <cell r="J2236" t="str">
            <v>*</v>
          </cell>
          <cell r="L2236" t="str">
            <v/>
          </cell>
          <cell r="M2236" t="str">
            <v/>
          </cell>
          <cell r="O2236" t="str">
            <v/>
          </cell>
          <cell r="P2236" t="str">
            <v/>
          </cell>
        </row>
        <row r="2237">
          <cell r="C2237" t="str">
            <v>116BBA0792</v>
          </cell>
          <cell r="D2237" t="str">
            <v>ENTR BA-026(A)</v>
          </cell>
          <cell r="E2237" t="str">
            <v>ENTR BA-026(B)</v>
          </cell>
          <cell r="F2237">
            <v>562.20000000000005</v>
          </cell>
          <cell r="G2237">
            <v>566.20000000000005</v>
          </cell>
          <cell r="H2237">
            <v>4</v>
          </cell>
          <cell r="I2237" t="str">
            <v>PAV</v>
          </cell>
          <cell r="J2237" t="str">
            <v>*</v>
          </cell>
          <cell r="L2237" t="str">
            <v/>
          </cell>
          <cell r="M2237" t="str">
            <v/>
          </cell>
          <cell r="O2237" t="str">
            <v/>
          </cell>
          <cell r="P2237" t="str">
            <v/>
          </cell>
        </row>
        <row r="2238">
          <cell r="C2238" t="str">
            <v>116BBA0810</v>
          </cell>
          <cell r="D2238" t="str">
            <v>ENTR BA-026(B)</v>
          </cell>
          <cell r="E2238" t="str">
            <v>ENTR BA-553</v>
          </cell>
          <cell r="F2238">
            <v>566.20000000000005</v>
          </cell>
          <cell r="G2238">
            <v>589.4</v>
          </cell>
          <cell r="H2238">
            <v>23.2</v>
          </cell>
          <cell r="I2238" t="str">
            <v>PAV</v>
          </cell>
          <cell r="J2238" t="str">
            <v>*</v>
          </cell>
          <cell r="L2238" t="str">
            <v/>
          </cell>
          <cell r="M2238" t="str">
            <v/>
          </cell>
          <cell r="O2238" t="str">
            <v/>
          </cell>
          <cell r="P2238" t="str">
            <v/>
          </cell>
        </row>
        <row r="2239">
          <cell r="C2239" t="str">
            <v>116BBA0812</v>
          </cell>
          <cell r="D2239" t="str">
            <v>ENTR BA-553</v>
          </cell>
          <cell r="E2239" t="str">
            <v>ENTR BA-888 (P/IRAJUBA)</v>
          </cell>
          <cell r="F2239">
            <v>589.4</v>
          </cell>
          <cell r="G2239">
            <v>604.5</v>
          </cell>
          <cell r="H2239">
            <v>15.1</v>
          </cell>
          <cell r="I2239" t="str">
            <v>PAV</v>
          </cell>
          <cell r="J2239" t="str">
            <v>*</v>
          </cell>
          <cell r="L2239" t="str">
            <v/>
          </cell>
          <cell r="M2239" t="str">
            <v/>
          </cell>
          <cell r="O2239" t="str">
            <v/>
          </cell>
          <cell r="P2239" t="str">
            <v/>
          </cell>
        </row>
        <row r="2240">
          <cell r="C2240" t="str">
            <v>116BBA0814</v>
          </cell>
          <cell r="D2240" t="str">
            <v>ENTR BA-888 (P/IRAJUBA)</v>
          </cell>
          <cell r="E2240" t="str">
            <v>ENTR BA-552 (ITAQUARA)</v>
          </cell>
          <cell r="F2240">
            <v>604.5</v>
          </cell>
          <cell r="G2240">
            <v>620.5</v>
          </cell>
          <cell r="H2240">
            <v>16</v>
          </cell>
          <cell r="I2240" t="str">
            <v>PAV</v>
          </cell>
          <cell r="J2240" t="str">
            <v>*</v>
          </cell>
          <cell r="L2240" t="str">
            <v/>
          </cell>
          <cell r="M2240" t="str">
            <v/>
          </cell>
          <cell r="O2240" t="str">
            <v/>
          </cell>
          <cell r="P2240" t="str">
            <v/>
          </cell>
        </row>
        <row r="2241">
          <cell r="C2241" t="str">
            <v>116BBA0830</v>
          </cell>
          <cell r="D2241" t="str">
            <v>ENTR BA-552 (ITAQUARA)</v>
          </cell>
          <cell r="E2241" t="str">
            <v>ENTR BA-250 (P/JAGUAQUARA)</v>
          </cell>
          <cell r="F2241">
            <v>620.5</v>
          </cell>
          <cell r="G2241">
            <v>632.5</v>
          </cell>
          <cell r="H2241">
            <v>12</v>
          </cell>
          <cell r="I2241" t="str">
            <v>PAV</v>
          </cell>
          <cell r="J2241" t="str">
            <v>*</v>
          </cell>
          <cell r="L2241" t="str">
            <v/>
          </cell>
          <cell r="M2241" t="str">
            <v/>
          </cell>
          <cell r="O2241" t="str">
            <v/>
          </cell>
          <cell r="P2241" t="str">
            <v/>
          </cell>
        </row>
        <row r="2242">
          <cell r="C2242" t="str">
            <v>116BBA0832</v>
          </cell>
          <cell r="D2242" t="str">
            <v>ENTR BA-250 (P/JAGUAQUARA)</v>
          </cell>
          <cell r="E2242" t="str">
            <v>ENTR BA-890</v>
          </cell>
          <cell r="F2242">
            <v>632.5</v>
          </cell>
          <cell r="G2242">
            <v>653</v>
          </cell>
          <cell r="H2242">
            <v>20.5</v>
          </cell>
          <cell r="I2242" t="str">
            <v>PAV</v>
          </cell>
          <cell r="J2242" t="str">
            <v>*</v>
          </cell>
          <cell r="L2242" t="str">
            <v/>
          </cell>
          <cell r="M2242" t="str">
            <v/>
          </cell>
          <cell r="O2242" t="str">
            <v/>
          </cell>
          <cell r="P2242" t="str">
            <v/>
          </cell>
        </row>
        <row r="2243">
          <cell r="C2243" t="str">
            <v>116BBA0850</v>
          </cell>
          <cell r="D2243" t="str">
            <v>ENTR BA-890</v>
          </cell>
          <cell r="E2243" t="str">
            <v>ENTR BR-330(A) (P/JEQUIÉ)</v>
          </cell>
          <cell r="F2243">
            <v>653</v>
          </cell>
          <cell r="G2243">
            <v>670.3</v>
          </cell>
          <cell r="H2243">
            <v>17.3</v>
          </cell>
          <cell r="I2243" t="str">
            <v>PAV</v>
          </cell>
          <cell r="J2243" t="str">
            <v>*</v>
          </cell>
          <cell r="L2243" t="str">
            <v/>
          </cell>
          <cell r="M2243" t="str">
            <v/>
          </cell>
          <cell r="O2243" t="str">
            <v/>
          </cell>
          <cell r="P2243" t="str">
            <v/>
          </cell>
        </row>
        <row r="2244">
          <cell r="C2244" t="str">
            <v>116BBA0870</v>
          </cell>
          <cell r="D2244" t="str">
            <v>ENTR BR-330(A) (P/JEQUIÉ)</v>
          </cell>
          <cell r="E2244" t="str">
            <v>ENTR BR-330(B)</v>
          </cell>
          <cell r="F2244">
            <v>670.3</v>
          </cell>
          <cell r="G2244">
            <v>673.6</v>
          </cell>
          <cell r="H2244">
            <v>3.3</v>
          </cell>
          <cell r="I2244" t="str">
            <v>PAV</v>
          </cell>
          <cell r="J2244" t="str">
            <v>*</v>
          </cell>
          <cell r="K2244" t="str">
            <v>330BBA0230</v>
          </cell>
          <cell r="L2244" t="str">
            <v/>
          </cell>
          <cell r="M2244" t="str">
            <v/>
          </cell>
          <cell r="O2244" t="str">
            <v/>
          </cell>
          <cell r="P2244" t="str">
            <v/>
          </cell>
        </row>
        <row r="2245">
          <cell r="C2245" t="str">
            <v>116BBA0890</v>
          </cell>
          <cell r="D2245" t="str">
            <v>ENTR BR-330(B)</v>
          </cell>
          <cell r="E2245" t="str">
            <v>ACESSO À JEQUIÉ</v>
          </cell>
          <cell r="F2245">
            <v>673.6</v>
          </cell>
          <cell r="G2245">
            <v>674.7</v>
          </cell>
          <cell r="H2245">
            <v>1.1000000000000001</v>
          </cell>
          <cell r="I2245" t="str">
            <v>PAV</v>
          </cell>
          <cell r="J2245" t="str">
            <v>*</v>
          </cell>
          <cell r="L2245" t="str">
            <v/>
          </cell>
          <cell r="M2245" t="str">
            <v/>
          </cell>
          <cell r="O2245" t="str">
            <v/>
          </cell>
          <cell r="P2245" t="str">
            <v/>
          </cell>
        </row>
        <row r="2246">
          <cell r="C2246" t="str">
            <v>116BBA0910</v>
          </cell>
          <cell r="D2246" t="str">
            <v>ACESSO À JEQUIÉ</v>
          </cell>
          <cell r="E2246" t="str">
            <v>ENTR BA-647 (MANUEL VITORINO)</v>
          </cell>
          <cell r="F2246">
            <v>674.7</v>
          </cell>
          <cell r="G2246">
            <v>706.6</v>
          </cell>
          <cell r="H2246">
            <v>31.9</v>
          </cell>
          <cell r="I2246" t="str">
            <v>PAV</v>
          </cell>
          <cell r="J2246" t="str">
            <v>*</v>
          </cell>
          <cell r="L2246" t="str">
            <v/>
          </cell>
          <cell r="M2246" t="str">
            <v/>
          </cell>
          <cell r="O2246" t="str">
            <v/>
          </cell>
          <cell r="P2246" t="str">
            <v/>
          </cell>
        </row>
        <row r="2247">
          <cell r="C2247" t="str">
            <v>116BBA0912</v>
          </cell>
          <cell r="D2247" t="str">
            <v>ENTR BA-647 (MANUEL VITORINO)</v>
          </cell>
          <cell r="E2247" t="str">
            <v>ENTR BR-030</v>
          </cell>
          <cell r="F2247">
            <v>706.6</v>
          </cell>
          <cell r="G2247">
            <v>735.4</v>
          </cell>
          <cell r="H2247">
            <v>28.8</v>
          </cell>
          <cell r="I2247" t="str">
            <v>PAV</v>
          </cell>
          <cell r="J2247" t="str">
            <v>*</v>
          </cell>
          <cell r="L2247" t="str">
            <v/>
          </cell>
          <cell r="M2247" t="str">
            <v/>
          </cell>
          <cell r="O2247" t="str">
            <v/>
          </cell>
          <cell r="P2247" t="str">
            <v/>
          </cell>
        </row>
        <row r="2248">
          <cell r="C2248" t="str">
            <v>116BBA0930</v>
          </cell>
          <cell r="D2248" t="str">
            <v>ENTR BR-030</v>
          </cell>
          <cell r="E2248" t="str">
            <v>ENTR BA-262(A) (POÇÕES)</v>
          </cell>
          <cell r="F2248">
            <v>735.4</v>
          </cell>
          <cell r="G2248">
            <v>755.9</v>
          </cell>
          <cell r="H2248">
            <v>20.5</v>
          </cell>
          <cell r="I2248" t="str">
            <v>PAV</v>
          </cell>
          <cell r="J2248" t="str">
            <v>*</v>
          </cell>
          <cell r="L2248" t="str">
            <v/>
          </cell>
          <cell r="M2248" t="str">
            <v/>
          </cell>
          <cell r="O2248" t="str">
            <v/>
          </cell>
          <cell r="P2248" t="str">
            <v/>
          </cell>
        </row>
        <row r="2249">
          <cell r="C2249" t="str">
            <v>116BBA0932</v>
          </cell>
          <cell r="D2249" t="str">
            <v>ENTR BA-262(A) (POÇÕES)</v>
          </cell>
          <cell r="E2249" t="str">
            <v>ENTR BA-643 (PLANALTO)</v>
          </cell>
          <cell r="F2249">
            <v>755.9</v>
          </cell>
          <cell r="G2249">
            <v>777.3</v>
          </cell>
          <cell r="H2249">
            <v>21.4</v>
          </cell>
          <cell r="I2249" t="str">
            <v>PAV</v>
          </cell>
          <cell r="J2249" t="str">
            <v>*</v>
          </cell>
          <cell r="L2249" t="str">
            <v/>
          </cell>
          <cell r="M2249" t="str">
            <v/>
          </cell>
          <cell r="O2249" t="str">
            <v/>
          </cell>
          <cell r="P2249" t="str">
            <v/>
          </cell>
        </row>
        <row r="2250">
          <cell r="C2250" t="str">
            <v>116BBA0934</v>
          </cell>
          <cell r="D2250" t="str">
            <v>ENTR BA-643 (PLANALTO)</v>
          </cell>
          <cell r="E2250" t="str">
            <v>ENTR BA-641</v>
          </cell>
          <cell r="F2250">
            <v>777.3</v>
          </cell>
          <cell r="G2250">
            <v>782.8</v>
          </cell>
          <cell r="H2250">
            <v>5.5</v>
          </cell>
          <cell r="I2250" t="str">
            <v>PAV</v>
          </cell>
          <cell r="J2250" t="str">
            <v>*</v>
          </cell>
          <cell r="L2250" t="str">
            <v/>
          </cell>
          <cell r="M2250" t="str">
            <v/>
          </cell>
          <cell r="O2250" t="str">
            <v/>
          </cell>
          <cell r="P2250" t="str">
            <v/>
          </cell>
        </row>
        <row r="2251">
          <cell r="C2251" t="str">
            <v>116BBA0950</v>
          </cell>
          <cell r="D2251" t="str">
            <v>ENTR BA-641</v>
          </cell>
          <cell r="E2251" t="str">
            <v>ENTR BA-959 (P/JOSÉ GONÇALVES)</v>
          </cell>
          <cell r="F2251">
            <v>782.8</v>
          </cell>
          <cell r="G2251">
            <v>809.4</v>
          </cell>
          <cell r="H2251">
            <v>26.6</v>
          </cell>
          <cell r="I2251" t="str">
            <v>PAV</v>
          </cell>
          <cell r="J2251" t="str">
            <v>*</v>
          </cell>
          <cell r="L2251" t="str">
            <v/>
          </cell>
          <cell r="M2251" t="str">
            <v/>
          </cell>
          <cell r="O2251" t="str">
            <v/>
          </cell>
          <cell r="P2251" t="str">
            <v/>
          </cell>
        </row>
        <row r="2252">
          <cell r="C2252" t="str">
            <v>116BBA0955</v>
          </cell>
          <cell r="D2252" t="str">
            <v>ENTR BA-959 (P/JOSÉ GONÇALVES)</v>
          </cell>
          <cell r="E2252" t="str">
            <v>ENTR BR-407/BA-262(B)</v>
          </cell>
          <cell r="F2252">
            <v>809.4</v>
          </cell>
          <cell r="G2252">
            <v>826.9</v>
          </cell>
          <cell r="H2252">
            <v>17.5</v>
          </cell>
          <cell r="I2252" t="str">
            <v>PAV</v>
          </cell>
          <cell r="J2252" t="str">
            <v>*</v>
          </cell>
          <cell r="L2252" t="str">
            <v/>
          </cell>
          <cell r="M2252" t="str">
            <v/>
          </cell>
          <cell r="O2252" t="str">
            <v/>
          </cell>
          <cell r="P2252" t="str">
            <v/>
          </cell>
        </row>
        <row r="2253">
          <cell r="C2253" t="str">
            <v>116BBA0960</v>
          </cell>
          <cell r="D2253" t="str">
            <v>ENTR BR-407/BA-262(B)</v>
          </cell>
          <cell r="E2253" t="str">
            <v>ENTR BR-415 (VITÓRIA DA CONQUISTA)</v>
          </cell>
          <cell r="F2253">
            <v>826.9</v>
          </cell>
          <cell r="G2253">
            <v>830</v>
          </cell>
          <cell r="H2253">
            <v>3.1</v>
          </cell>
          <cell r="I2253" t="str">
            <v>PAV</v>
          </cell>
          <cell r="J2253" t="str">
            <v>*</v>
          </cell>
          <cell r="L2253" t="str">
            <v/>
          </cell>
          <cell r="M2253" t="str">
            <v/>
          </cell>
          <cell r="O2253" t="str">
            <v/>
          </cell>
          <cell r="P2253" t="str">
            <v/>
          </cell>
        </row>
        <row r="2254">
          <cell r="C2254" t="str">
            <v>116BBA0965</v>
          </cell>
          <cell r="D2254" t="str">
            <v>ENTR BR-415 (VITÓRIA DA CONQUISTA)</v>
          </cell>
          <cell r="E2254" t="str">
            <v>ENTR BA-263</v>
          </cell>
          <cell r="F2254">
            <v>830</v>
          </cell>
          <cell r="G2254">
            <v>832.6</v>
          </cell>
          <cell r="H2254">
            <v>2.6</v>
          </cell>
          <cell r="I2254" t="str">
            <v>PAV</v>
          </cell>
          <cell r="J2254" t="str">
            <v>*</v>
          </cell>
          <cell r="L2254" t="str">
            <v/>
          </cell>
          <cell r="M2254" t="str">
            <v/>
          </cell>
          <cell r="O2254" t="str">
            <v/>
          </cell>
          <cell r="P2254" t="str">
            <v/>
          </cell>
        </row>
        <row r="2255">
          <cell r="C2255" t="str">
            <v>116BBA0970</v>
          </cell>
          <cell r="D2255" t="str">
            <v>ENTR BA-263</v>
          </cell>
          <cell r="E2255" t="str">
            <v>CÂNDIDO SALES</v>
          </cell>
          <cell r="F2255">
            <v>832.6</v>
          </cell>
          <cell r="G2255">
            <v>909.2</v>
          </cell>
          <cell r="H2255">
            <v>76.599999999999994</v>
          </cell>
          <cell r="I2255" t="str">
            <v>PAV</v>
          </cell>
          <cell r="J2255" t="str">
            <v>*</v>
          </cell>
          <cell r="L2255" t="str">
            <v/>
          </cell>
          <cell r="M2255" t="str">
            <v/>
          </cell>
          <cell r="O2255" t="str">
            <v/>
          </cell>
          <cell r="P2255" t="str">
            <v/>
          </cell>
        </row>
        <row r="2256">
          <cell r="C2256" t="str">
            <v>116BBA0972</v>
          </cell>
          <cell r="D2256" t="str">
            <v>CÂNDIDO SALES</v>
          </cell>
          <cell r="E2256" t="str">
            <v>ENTR BA-270</v>
          </cell>
          <cell r="F2256">
            <v>909.2</v>
          </cell>
          <cell r="G2256">
            <v>911.4</v>
          </cell>
          <cell r="H2256">
            <v>2.2000000000000002</v>
          </cell>
          <cell r="I2256" t="str">
            <v>PAV</v>
          </cell>
          <cell r="J2256" t="str">
            <v>*</v>
          </cell>
          <cell r="L2256" t="str">
            <v/>
          </cell>
          <cell r="M2256" t="str">
            <v/>
          </cell>
          <cell r="O2256" t="str">
            <v/>
          </cell>
          <cell r="P2256" t="str">
            <v/>
          </cell>
        </row>
        <row r="2257">
          <cell r="C2257" t="str">
            <v>116BBA0990</v>
          </cell>
          <cell r="D2257" t="str">
            <v>ENTR BA-270</v>
          </cell>
          <cell r="E2257" t="str">
            <v>DIV BA/MG</v>
          </cell>
          <cell r="F2257">
            <v>911.4</v>
          </cell>
          <cell r="G2257">
            <v>933.7</v>
          </cell>
          <cell r="H2257">
            <v>22.3</v>
          </cell>
          <cell r="I2257" t="str">
            <v>PAV</v>
          </cell>
          <cell r="J2257" t="str">
            <v>*</v>
          </cell>
          <cell r="L2257" t="str">
            <v/>
          </cell>
          <cell r="M2257" t="str">
            <v/>
          </cell>
          <cell r="O2257" t="str">
            <v/>
          </cell>
          <cell r="P2257" t="str">
            <v/>
          </cell>
        </row>
        <row r="2258">
          <cell r="J2258" t="str">
            <v/>
          </cell>
        </row>
        <row r="2259">
          <cell r="C2259" t="str">
            <v>122BBA0390</v>
          </cell>
          <cell r="D2259" t="str">
            <v>ENTR BR-235/407/423/BA-210 (DIV PE/BA) (PETROLINA/JUAZEIRO)</v>
          </cell>
          <cell r="E2259" t="str">
            <v>ABREUS</v>
          </cell>
          <cell r="F2259">
            <v>0</v>
          </cell>
          <cell r="G2259">
            <v>87.6</v>
          </cell>
          <cell r="H2259">
            <v>87.6</v>
          </cell>
          <cell r="I2259" t="str">
            <v>PLA</v>
          </cell>
          <cell r="J2259" t="str">
            <v/>
          </cell>
          <cell r="L2259" t="str">
            <v/>
          </cell>
          <cell r="M2259" t="str">
            <v/>
          </cell>
          <cell r="O2259" t="str">
            <v/>
          </cell>
          <cell r="P2259" t="str">
            <v/>
          </cell>
        </row>
        <row r="2260">
          <cell r="C2260" t="str">
            <v>122BBA0400</v>
          </cell>
          <cell r="D2260" t="str">
            <v>ABREUS</v>
          </cell>
          <cell r="E2260" t="str">
            <v>ENTR BA-220 (BREJO DA CAATINGA)</v>
          </cell>
          <cell r="F2260">
            <v>87.6</v>
          </cell>
          <cell r="G2260">
            <v>135</v>
          </cell>
          <cell r="H2260">
            <v>47.4</v>
          </cell>
          <cell r="I2260" t="str">
            <v>PLA</v>
          </cell>
          <cell r="J2260" t="str">
            <v/>
          </cell>
          <cell r="L2260" t="str">
            <v/>
          </cell>
          <cell r="M2260" t="str">
            <v/>
          </cell>
          <cell r="O2260" t="str">
            <v/>
          </cell>
          <cell r="P2260" t="str">
            <v/>
          </cell>
        </row>
        <row r="2261">
          <cell r="C2261" t="str">
            <v>122BBA0410</v>
          </cell>
          <cell r="D2261" t="str">
            <v>ENTR BA-220 (BREJO DA CAATINGA)</v>
          </cell>
          <cell r="E2261" t="str">
            <v>ENTR BR-324</v>
          </cell>
          <cell r="F2261">
            <v>135</v>
          </cell>
          <cell r="G2261">
            <v>157.5</v>
          </cell>
          <cell r="H2261">
            <v>22.5</v>
          </cell>
          <cell r="I2261" t="str">
            <v>PLA</v>
          </cell>
          <cell r="J2261" t="str">
            <v/>
          </cell>
          <cell r="L2261" t="str">
            <v/>
          </cell>
          <cell r="M2261" t="str">
            <v/>
          </cell>
          <cell r="O2261" t="str">
            <v/>
          </cell>
          <cell r="P2261" t="str">
            <v/>
          </cell>
        </row>
        <row r="2262">
          <cell r="C2262" t="str">
            <v>122BBA0412</v>
          </cell>
          <cell r="D2262" t="str">
            <v>ENTR BR-324</v>
          </cell>
          <cell r="E2262" t="str">
            <v>ENTR BA-368 (OUROLÂNDIA)</v>
          </cell>
          <cell r="F2262">
            <v>157.5</v>
          </cell>
          <cell r="G2262">
            <v>187.5</v>
          </cell>
          <cell r="H2262">
            <v>30</v>
          </cell>
          <cell r="I2262" t="str">
            <v>PLA</v>
          </cell>
          <cell r="J2262" t="str">
            <v/>
          </cell>
          <cell r="L2262" t="str">
            <v/>
          </cell>
          <cell r="M2262" t="str">
            <v/>
          </cell>
          <cell r="O2262" t="str">
            <v/>
          </cell>
          <cell r="P2262" t="str">
            <v/>
          </cell>
        </row>
        <row r="2263">
          <cell r="C2263" t="str">
            <v>122BBA0414</v>
          </cell>
          <cell r="D2263" t="str">
            <v>ENTR BA-368 (OUROLÂNDIA)</v>
          </cell>
          <cell r="E2263" t="str">
            <v>ENTR BA-798 (P/GRUTA DOS BREJÕES)</v>
          </cell>
          <cell r="F2263">
            <v>187.5</v>
          </cell>
          <cell r="G2263">
            <v>214.5</v>
          </cell>
          <cell r="H2263">
            <v>27</v>
          </cell>
          <cell r="I2263" t="str">
            <v>PLA</v>
          </cell>
          <cell r="J2263" t="str">
            <v/>
          </cell>
          <cell r="L2263" t="str">
            <v/>
          </cell>
          <cell r="M2263" t="str">
            <v/>
          </cell>
          <cell r="O2263" t="str">
            <v/>
          </cell>
          <cell r="P2263" t="str">
            <v/>
          </cell>
        </row>
        <row r="2264">
          <cell r="C2264" t="str">
            <v>122BBA0430</v>
          </cell>
          <cell r="D2264" t="str">
            <v>ENTR BA-798 (P/GRUTA DOS BREJÕES)</v>
          </cell>
          <cell r="E2264" t="str">
            <v>ENTR BA-052 (AMÉRICA DOURADA)</v>
          </cell>
          <cell r="F2264">
            <v>214.5</v>
          </cell>
          <cell r="G2264">
            <v>252</v>
          </cell>
          <cell r="H2264">
            <v>37.5</v>
          </cell>
          <cell r="I2264" t="str">
            <v>PLA</v>
          </cell>
          <cell r="J2264" t="str">
            <v/>
          </cell>
          <cell r="L2264" t="str">
            <v/>
          </cell>
          <cell r="M2264" t="str">
            <v/>
          </cell>
          <cell r="O2264" t="str">
            <v/>
          </cell>
          <cell r="P2264" t="str">
            <v/>
          </cell>
        </row>
        <row r="2265">
          <cell r="C2265" t="str">
            <v>122BBA0450</v>
          </cell>
          <cell r="D2265" t="str">
            <v>ENTR BA-052 (AMÉRICA DOURADA)</v>
          </cell>
          <cell r="E2265" t="str">
            <v>ENTR BA-046 (CAFARNAUM)</v>
          </cell>
          <cell r="F2265">
            <v>252</v>
          </cell>
          <cell r="G2265">
            <v>278.89999999999998</v>
          </cell>
          <cell r="H2265">
            <v>26.9</v>
          </cell>
          <cell r="I2265" t="str">
            <v>PLA</v>
          </cell>
          <cell r="J2265" t="str">
            <v/>
          </cell>
          <cell r="L2265" t="str">
            <v/>
          </cell>
          <cell r="M2265" t="str">
            <v/>
          </cell>
          <cell r="N2265" t="str">
            <v>BAT-122</v>
          </cell>
          <cell r="O2265" t="str">
            <v>PAV</v>
          </cell>
          <cell r="P2265" t="str">
            <v/>
          </cell>
        </row>
        <row r="2266">
          <cell r="C2266" t="str">
            <v>122BBA0452</v>
          </cell>
          <cell r="D2266" t="str">
            <v>ENTR BA-046 (CAFARNAUM)</v>
          </cell>
          <cell r="E2266" t="str">
            <v>ENTR BA-432</v>
          </cell>
          <cell r="F2266">
            <v>278.89999999999998</v>
          </cell>
          <cell r="G2266">
            <v>321.39999999999998</v>
          </cell>
          <cell r="H2266">
            <v>42.5</v>
          </cell>
          <cell r="I2266" t="str">
            <v>PLA</v>
          </cell>
          <cell r="J2266" t="str">
            <v/>
          </cell>
          <cell r="L2266" t="str">
            <v/>
          </cell>
          <cell r="M2266" t="str">
            <v/>
          </cell>
          <cell r="N2266" t="str">
            <v>BAT-122</v>
          </cell>
          <cell r="O2266" t="str">
            <v>PAV</v>
          </cell>
          <cell r="P2266" t="str">
            <v/>
          </cell>
        </row>
        <row r="2267">
          <cell r="C2267" t="str">
            <v>122BBA0460</v>
          </cell>
          <cell r="D2267" t="str">
            <v>ENTR BA-432</v>
          </cell>
          <cell r="E2267" t="str">
            <v>SOUTO SOARES</v>
          </cell>
          <cell r="F2267">
            <v>321.39999999999998</v>
          </cell>
          <cell r="G2267">
            <v>329.8</v>
          </cell>
          <cell r="H2267">
            <v>8.4</v>
          </cell>
          <cell r="I2267" t="str">
            <v>PLA</v>
          </cell>
          <cell r="J2267" t="str">
            <v/>
          </cell>
          <cell r="L2267" t="str">
            <v/>
          </cell>
          <cell r="M2267" t="str">
            <v/>
          </cell>
          <cell r="N2267" t="str">
            <v>BAT-122</v>
          </cell>
          <cell r="O2267" t="str">
            <v>PAV</v>
          </cell>
          <cell r="P2267" t="str">
            <v/>
          </cell>
        </row>
        <row r="2268">
          <cell r="C2268" t="str">
            <v>122BBA0463</v>
          </cell>
          <cell r="D2268" t="str">
            <v>SOUTO SOARES</v>
          </cell>
          <cell r="E2268" t="str">
            <v>IRAQUARA</v>
          </cell>
          <cell r="F2268">
            <v>329.8</v>
          </cell>
          <cell r="G2268">
            <v>348.4</v>
          </cell>
          <cell r="H2268">
            <v>18.600000000000001</v>
          </cell>
          <cell r="I2268" t="str">
            <v>PLA</v>
          </cell>
          <cell r="J2268" t="str">
            <v/>
          </cell>
          <cell r="L2268" t="str">
            <v/>
          </cell>
          <cell r="M2268" t="str">
            <v/>
          </cell>
          <cell r="N2268" t="str">
            <v>BAT-122</v>
          </cell>
          <cell r="O2268" t="str">
            <v>PAV</v>
          </cell>
          <cell r="P2268" t="str">
            <v/>
          </cell>
        </row>
        <row r="2269">
          <cell r="C2269" t="str">
            <v>122BBA0464</v>
          </cell>
          <cell r="D2269" t="str">
            <v>IRAQUARA</v>
          </cell>
          <cell r="E2269" t="str">
            <v>ENTR BR-349(A)</v>
          </cell>
          <cell r="F2269">
            <v>348.4</v>
          </cell>
          <cell r="G2269">
            <v>369.1</v>
          </cell>
          <cell r="H2269">
            <v>20.7</v>
          </cell>
          <cell r="I2269" t="str">
            <v>PLA</v>
          </cell>
          <cell r="J2269" t="str">
            <v/>
          </cell>
          <cell r="L2269" t="str">
            <v/>
          </cell>
          <cell r="M2269" t="str">
            <v/>
          </cell>
          <cell r="N2269" t="str">
            <v>BAT-122</v>
          </cell>
          <cell r="O2269" t="str">
            <v>PAV</v>
          </cell>
          <cell r="P2269" t="str">
            <v/>
          </cell>
        </row>
        <row r="2270">
          <cell r="C2270" t="str">
            <v>122BBA0466</v>
          </cell>
          <cell r="D2270" t="str">
            <v>ENTR BR-349(A)</v>
          </cell>
          <cell r="E2270" t="str">
            <v>ENTR BR-242(A)</v>
          </cell>
          <cell r="F2270">
            <v>369.1</v>
          </cell>
          <cell r="G2270">
            <v>374.5</v>
          </cell>
          <cell r="H2270">
            <v>5.4</v>
          </cell>
          <cell r="I2270" t="str">
            <v>PLA</v>
          </cell>
          <cell r="J2270" t="str">
            <v/>
          </cell>
          <cell r="K2270" t="str">
            <v>349BBA0361</v>
          </cell>
          <cell r="L2270" t="str">
            <v/>
          </cell>
          <cell r="M2270" t="str">
            <v/>
          </cell>
          <cell r="N2270" t="str">
            <v>BAT-122</v>
          </cell>
          <cell r="O2270" t="str">
            <v>PAV</v>
          </cell>
          <cell r="P2270" t="str">
            <v/>
          </cell>
        </row>
        <row r="2271">
          <cell r="C2271" t="str">
            <v>122BBA0468</v>
          </cell>
          <cell r="D2271" t="str">
            <v>ENTR BR-242(A)</v>
          </cell>
          <cell r="E2271" t="str">
            <v>ENTR BR-330/BA-148 (SEABRA)</v>
          </cell>
          <cell r="F2271">
            <v>374.5</v>
          </cell>
          <cell r="G2271">
            <v>394.7</v>
          </cell>
          <cell r="H2271">
            <v>20.2</v>
          </cell>
          <cell r="I2271" t="str">
            <v>PAV</v>
          </cell>
          <cell r="J2271" t="str">
            <v>*</v>
          </cell>
          <cell r="K2271" t="str">
            <v>242BBA0151</v>
          </cell>
          <cell r="L2271" t="str">
            <v>349BBA0362</v>
          </cell>
          <cell r="M2271" t="str">
            <v/>
          </cell>
          <cell r="O2271" t="str">
            <v/>
          </cell>
          <cell r="P2271" t="str">
            <v/>
          </cell>
        </row>
        <row r="2272">
          <cell r="C2272" t="str">
            <v>122BBA0470</v>
          </cell>
          <cell r="D2272" t="str">
            <v>ENTR BR-330/BA-148 (SEABRA)</v>
          </cell>
          <cell r="E2272" t="str">
            <v>ENTR BR-242(B)/349(B)</v>
          </cell>
          <cell r="F2272">
            <v>394.7</v>
          </cell>
          <cell r="G2272">
            <v>413.1</v>
          </cell>
          <cell r="H2272">
            <v>18.399999999999999</v>
          </cell>
          <cell r="I2272" t="str">
            <v>PAV</v>
          </cell>
          <cell r="J2272" t="str">
            <v>*</v>
          </cell>
          <cell r="K2272" t="str">
            <v>242BBA0170</v>
          </cell>
          <cell r="L2272" t="str">
            <v>349BBA0370</v>
          </cell>
          <cell r="M2272" t="str">
            <v/>
          </cell>
          <cell r="O2272" t="str">
            <v/>
          </cell>
          <cell r="P2272" t="str">
            <v/>
          </cell>
        </row>
        <row r="2273">
          <cell r="C2273" t="str">
            <v>122BBA0480</v>
          </cell>
          <cell r="D2273" t="str">
            <v>ENTR BR-242(B)/349(B)</v>
          </cell>
          <cell r="E2273" t="str">
            <v>BONINAL</v>
          </cell>
          <cell r="F2273">
            <v>413.1</v>
          </cell>
          <cell r="G2273">
            <v>451.1</v>
          </cell>
          <cell r="H2273">
            <v>38</v>
          </cell>
          <cell r="I2273" t="str">
            <v>PLA</v>
          </cell>
          <cell r="J2273" t="str">
            <v/>
          </cell>
          <cell r="L2273" t="str">
            <v/>
          </cell>
          <cell r="M2273" t="str">
            <v/>
          </cell>
          <cell r="N2273" t="str">
            <v>BAT-122</v>
          </cell>
          <cell r="O2273" t="str">
            <v>IMP</v>
          </cell>
          <cell r="P2273" t="str">
            <v/>
          </cell>
        </row>
        <row r="2274">
          <cell r="C2274" t="str">
            <v>122BBA0500</v>
          </cell>
          <cell r="D2274" t="str">
            <v>BONINAL</v>
          </cell>
          <cell r="E2274" t="str">
            <v>ENTR BA-156 (PARAMIRIM)</v>
          </cell>
          <cell r="F2274">
            <v>451.1</v>
          </cell>
          <cell r="G2274">
            <v>541.1</v>
          </cell>
          <cell r="H2274">
            <v>90</v>
          </cell>
          <cell r="I2274" t="str">
            <v>PLA</v>
          </cell>
          <cell r="J2274" t="str">
            <v/>
          </cell>
          <cell r="L2274" t="str">
            <v/>
          </cell>
          <cell r="M2274" t="str">
            <v/>
          </cell>
          <cell r="O2274" t="str">
            <v/>
          </cell>
          <cell r="P2274" t="str">
            <v/>
          </cell>
        </row>
        <row r="2275">
          <cell r="C2275" t="str">
            <v>122BBA0510</v>
          </cell>
          <cell r="D2275" t="str">
            <v>ENTR BA-156 (PARAMIRIM)</v>
          </cell>
          <cell r="E2275" t="str">
            <v>ENTR BR-030(A)/430/BA-569 (CAETITÉ)</v>
          </cell>
          <cell r="F2275">
            <v>541.1</v>
          </cell>
          <cell r="G2275">
            <v>627.1</v>
          </cell>
          <cell r="H2275">
            <v>86</v>
          </cell>
          <cell r="I2275" t="str">
            <v>LEN</v>
          </cell>
          <cell r="J2275" t="str">
            <v/>
          </cell>
          <cell r="L2275" t="str">
            <v/>
          </cell>
          <cell r="M2275" t="str">
            <v/>
          </cell>
          <cell r="O2275" t="str">
            <v/>
          </cell>
          <cell r="P2275" t="str">
            <v>2004</v>
          </cell>
        </row>
        <row r="2276">
          <cell r="C2276" t="str">
            <v>122BBA0530</v>
          </cell>
          <cell r="D2276" t="str">
            <v>ENTR BR-030(A)/430/BA-569 (CAETITÉ)</v>
          </cell>
          <cell r="E2276" t="str">
            <v>ENTR BA-937 (P/PAJEÚ DO VENTO)</v>
          </cell>
          <cell r="F2276">
            <v>627.1</v>
          </cell>
          <cell r="G2276">
            <v>639.4</v>
          </cell>
          <cell r="H2276">
            <v>12.3</v>
          </cell>
          <cell r="I2276" t="str">
            <v>PAV</v>
          </cell>
          <cell r="J2276" t="str">
            <v/>
          </cell>
          <cell r="K2276" t="str">
            <v>030BBA0290</v>
          </cell>
          <cell r="L2276" t="str">
            <v/>
          </cell>
          <cell r="M2276" t="str">
            <v/>
          </cell>
          <cell r="O2276" t="str">
            <v/>
          </cell>
          <cell r="P2276" t="str">
            <v>2003</v>
          </cell>
        </row>
        <row r="2277">
          <cell r="C2277" t="str">
            <v>122BBA0532</v>
          </cell>
          <cell r="D2277" t="str">
            <v>ENTR BA-937 (P/PAJEÚ DO VENTO)</v>
          </cell>
          <cell r="E2277" t="str">
            <v>ENTR BR-030(B) (GUANAMBÍ)</v>
          </cell>
          <cell r="F2277">
            <v>639.4</v>
          </cell>
          <cell r="G2277">
            <v>664.4</v>
          </cell>
          <cell r="H2277">
            <v>25</v>
          </cell>
          <cell r="I2277" t="str">
            <v>PAV</v>
          </cell>
          <cell r="J2277" t="str">
            <v/>
          </cell>
          <cell r="K2277" t="str">
            <v>030BBA0272</v>
          </cell>
          <cell r="L2277" t="str">
            <v/>
          </cell>
          <cell r="M2277" t="str">
            <v/>
          </cell>
          <cell r="O2277" t="str">
            <v/>
          </cell>
          <cell r="P2277" t="str">
            <v>2003</v>
          </cell>
        </row>
        <row r="2278">
          <cell r="C2278" t="str">
            <v>122BBA0550</v>
          </cell>
          <cell r="D2278" t="str">
            <v>ENTR BR-030(B) (GUANAMBÍ)</v>
          </cell>
          <cell r="E2278" t="str">
            <v>ENTR BA-612 (P/CANDIBÁ)</v>
          </cell>
          <cell r="F2278">
            <v>664.4</v>
          </cell>
          <cell r="G2278">
            <v>691.4</v>
          </cell>
          <cell r="H2278">
            <v>27</v>
          </cell>
          <cell r="I2278" t="str">
            <v>PAV</v>
          </cell>
          <cell r="J2278" t="str">
            <v>*</v>
          </cell>
          <cell r="L2278" t="str">
            <v/>
          </cell>
          <cell r="M2278" t="str">
            <v/>
          </cell>
          <cell r="O2278" t="str">
            <v/>
          </cell>
          <cell r="P2278" t="str">
            <v>2004</v>
          </cell>
        </row>
        <row r="2279">
          <cell r="C2279" t="str">
            <v>122BBA0552</v>
          </cell>
          <cell r="D2279" t="str">
            <v>ENTR BA-612 (P/CANDIBÁ)</v>
          </cell>
          <cell r="E2279" t="str">
            <v>PINDAÍ</v>
          </cell>
          <cell r="F2279">
            <v>691.4</v>
          </cell>
          <cell r="G2279">
            <v>708.1</v>
          </cell>
          <cell r="H2279">
            <v>16.7</v>
          </cell>
          <cell r="I2279" t="str">
            <v>PAV</v>
          </cell>
          <cell r="J2279" t="str">
            <v>*</v>
          </cell>
          <cell r="L2279" t="str">
            <v/>
          </cell>
          <cell r="M2279" t="str">
            <v/>
          </cell>
          <cell r="O2279" t="str">
            <v/>
          </cell>
          <cell r="P2279" t="str">
            <v/>
          </cell>
        </row>
        <row r="2280">
          <cell r="C2280" t="str">
            <v>122BBA0554</v>
          </cell>
          <cell r="D2280" t="str">
            <v>PINDAÍ</v>
          </cell>
          <cell r="E2280" t="str">
            <v>ENTR BA-026/265 (URANDI)</v>
          </cell>
          <cell r="F2280">
            <v>708.1</v>
          </cell>
          <cell r="G2280">
            <v>741.5</v>
          </cell>
          <cell r="H2280">
            <v>33.4</v>
          </cell>
          <cell r="I2280" t="str">
            <v>PAV</v>
          </cell>
          <cell r="J2280" t="str">
            <v>*</v>
          </cell>
          <cell r="L2280" t="str">
            <v/>
          </cell>
          <cell r="M2280" t="str">
            <v/>
          </cell>
          <cell r="O2280" t="str">
            <v/>
          </cell>
          <cell r="P2280" t="str">
            <v/>
          </cell>
        </row>
        <row r="2281">
          <cell r="C2281" t="str">
            <v>122BBA0570</v>
          </cell>
          <cell r="D2281" t="str">
            <v>ENTR BA-026/265 (URANDI)</v>
          </cell>
          <cell r="E2281" t="str">
            <v>DIV BA/MG</v>
          </cell>
          <cell r="F2281">
            <v>741.5</v>
          </cell>
          <cell r="G2281">
            <v>753.9</v>
          </cell>
          <cell r="H2281">
            <v>12.4</v>
          </cell>
          <cell r="I2281" t="str">
            <v>PAV</v>
          </cell>
          <cell r="J2281" t="str">
            <v>*</v>
          </cell>
          <cell r="L2281" t="str">
            <v/>
          </cell>
          <cell r="M2281" t="str">
            <v/>
          </cell>
          <cell r="O2281" t="str">
            <v/>
          </cell>
          <cell r="P2281" t="str">
            <v/>
          </cell>
        </row>
        <row r="2282">
          <cell r="J2282" t="str">
            <v/>
          </cell>
        </row>
        <row r="2283">
          <cell r="C2283" t="str">
            <v>135BBA0530</v>
          </cell>
          <cell r="D2283" t="str">
            <v>DIV PI/BA</v>
          </cell>
          <cell r="E2283" t="str">
            <v>ENTR BA-225</v>
          </cell>
          <cell r="F2283">
            <v>0</v>
          </cell>
          <cell r="G2283">
            <v>15</v>
          </cell>
          <cell r="H2283">
            <v>15</v>
          </cell>
          <cell r="I2283" t="str">
            <v>EOP</v>
          </cell>
          <cell r="J2283" t="str">
            <v/>
          </cell>
          <cell r="L2283" t="str">
            <v/>
          </cell>
          <cell r="M2283" t="str">
            <v/>
          </cell>
          <cell r="O2283" t="str">
            <v/>
          </cell>
          <cell r="P2283" t="str">
            <v/>
          </cell>
        </row>
        <row r="2284">
          <cell r="C2284" t="str">
            <v>135BBA0535</v>
          </cell>
          <cell r="D2284" t="str">
            <v>ENTR BA-225</v>
          </cell>
          <cell r="E2284" t="str">
            <v>FORMOSA DO RIO PRETO</v>
          </cell>
          <cell r="F2284">
            <v>15</v>
          </cell>
          <cell r="G2284">
            <v>31</v>
          </cell>
          <cell r="H2284">
            <v>16</v>
          </cell>
          <cell r="I2284" t="str">
            <v>EOP</v>
          </cell>
          <cell r="J2284" t="str">
            <v/>
          </cell>
          <cell r="L2284" t="str">
            <v/>
          </cell>
          <cell r="M2284" t="str">
            <v/>
          </cell>
          <cell r="O2284" t="str">
            <v/>
          </cell>
          <cell r="P2284" t="str">
            <v/>
          </cell>
        </row>
        <row r="2285">
          <cell r="C2285" t="str">
            <v>135BBA0540</v>
          </cell>
          <cell r="D2285" t="str">
            <v>FORMOSA DO RIO PRETO</v>
          </cell>
          <cell r="E2285" t="str">
            <v>INÍCIO DA PAVIMENTAÇÃO</v>
          </cell>
          <cell r="F2285">
            <v>31</v>
          </cell>
          <cell r="G2285">
            <v>44.7</v>
          </cell>
          <cell r="H2285">
            <v>13.7</v>
          </cell>
          <cell r="I2285" t="str">
            <v>EOP</v>
          </cell>
          <cell r="J2285" t="str">
            <v/>
          </cell>
          <cell r="L2285" t="str">
            <v/>
          </cell>
          <cell r="M2285" t="str">
            <v/>
          </cell>
          <cell r="O2285" t="str">
            <v/>
          </cell>
          <cell r="P2285" t="str">
            <v/>
          </cell>
        </row>
        <row r="2286">
          <cell r="C2286" t="str">
            <v>135BBA0550</v>
          </cell>
          <cell r="D2286" t="str">
            <v>INÍCIO DA PAVIMENTAÇÃO</v>
          </cell>
          <cell r="E2286" t="str">
            <v>ENTR BA-451 (MONTE ALEGRE)</v>
          </cell>
          <cell r="F2286">
            <v>44.7</v>
          </cell>
          <cell r="G2286">
            <v>73</v>
          </cell>
          <cell r="H2286">
            <v>28.3</v>
          </cell>
          <cell r="I2286" t="str">
            <v>PAV</v>
          </cell>
          <cell r="J2286" t="str">
            <v>*</v>
          </cell>
          <cell r="L2286" t="str">
            <v/>
          </cell>
          <cell r="M2286" t="str">
            <v/>
          </cell>
          <cell r="O2286" t="str">
            <v/>
          </cell>
          <cell r="P2286" t="str">
            <v/>
          </cell>
        </row>
        <row r="2287">
          <cell r="C2287" t="str">
            <v>135BBA0552</v>
          </cell>
          <cell r="D2287" t="str">
            <v>ENTR BA-451 (MONTE ALEGRE)</v>
          </cell>
          <cell r="E2287" t="str">
            <v>RIACHÃO DAS NEVES</v>
          </cell>
          <cell r="F2287">
            <v>73</v>
          </cell>
          <cell r="G2287">
            <v>124</v>
          </cell>
          <cell r="H2287">
            <v>51</v>
          </cell>
          <cell r="I2287" t="str">
            <v>PAV</v>
          </cell>
          <cell r="J2287" t="str">
            <v>*</v>
          </cell>
          <cell r="L2287" t="str">
            <v/>
          </cell>
          <cell r="M2287" t="str">
            <v/>
          </cell>
          <cell r="O2287" t="str">
            <v/>
          </cell>
          <cell r="P2287" t="str">
            <v/>
          </cell>
        </row>
        <row r="2288">
          <cell r="C2288" t="str">
            <v>135BBA0560</v>
          </cell>
          <cell r="D2288" t="str">
            <v>RIACHÃO DAS NEVES</v>
          </cell>
          <cell r="E2288" t="str">
            <v>ENTR BR-020(A)</v>
          </cell>
          <cell r="F2288">
            <v>124</v>
          </cell>
          <cell r="G2288">
            <v>149.5</v>
          </cell>
          <cell r="H2288">
            <v>25.5</v>
          </cell>
          <cell r="I2288" t="str">
            <v>PAV</v>
          </cell>
          <cell r="J2288" t="str">
            <v>*</v>
          </cell>
          <cell r="L2288" t="str">
            <v/>
          </cell>
          <cell r="M2288" t="str">
            <v/>
          </cell>
          <cell r="O2288" t="str">
            <v/>
          </cell>
          <cell r="P2288" t="str">
            <v/>
          </cell>
        </row>
        <row r="2289">
          <cell r="C2289" t="str">
            <v>135BBA0570</v>
          </cell>
          <cell r="D2289" t="str">
            <v>ENTR BR-020(A)</v>
          </cell>
          <cell r="E2289" t="str">
            <v>ENTR BR-020(B)/242(A)/BA-020(B)</v>
          </cell>
          <cell r="F2289">
            <v>149.5</v>
          </cell>
          <cell r="G2289">
            <v>176.8</v>
          </cell>
          <cell r="H2289">
            <v>27.3</v>
          </cell>
          <cell r="I2289" t="str">
            <v>PAV</v>
          </cell>
          <cell r="J2289" t="str">
            <v/>
          </cell>
          <cell r="K2289" t="str">
            <v>020BBA0270</v>
          </cell>
          <cell r="L2289" t="str">
            <v/>
          </cell>
          <cell r="M2289" t="str">
            <v/>
          </cell>
          <cell r="O2289" t="str">
            <v/>
          </cell>
          <cell r="P2289" t="str">
            <v/>
          </cell>
        </row>
        <row r="2290">
          <cell r="C2290" t="str">
            <v>135BBA0580</v>
          </cell>
          <cell r="D2290" t="str">
            <v>ENTR BR-020(B)/242(A)/BA-020(B)</v>
          </cell>
          <cell r="E2290" t="str">
            <v>ENTR BR-242(B)/430/BA-455 (BARREIRAS) *TRECHO URBANO*</v>
          </cell>
          <cell r="F2290">
            <v>176.8</v>
          </cell>
          <cell r="G2290">
            <v>179.7</v>
          </cell>
          <cell r="H2290">
            <v>2.9</v>
          </cell>
          <cell r="I2290" t="str">
            <v>PAV</v>
          </cell>
          <cell r="J2290" t="str">
            <v>*</v>
          </cell>
          <cell r="K2290" t="str">
            <v>242BBA0320</v>
          </cell>
          <cell r="L2290" t="str">
            <v/>
          </cell>
          <cell r="M2290" t="str">
            <v/>
          </cell>
          <cell r="O2290" t="str">
            <v/>
          </cell>
          <cell r="P2290" t="str">
            <v/>
          </cell>
        </row>
        <row r="2291">
          <cell r="C2291" t="str">
            <v>135BBA0590</v>
          </cell>
          <cell r="D2291" t="str">
            <v>ENTR BR-242(B)/430/BA-455 (BARREIRAS)</v>
          </cell>
          <cell r="E2291" t="str">
            <v>ENTR BA-462 (SÃO DESIDÉRIO)</v>
          </cell>
          <cell r="F2291">
            <v>179.7</v>
          </cell>
          <cell r="G2291">
            <v>205.6</v>
          </cell>
          <cell r="H2291">
            <v>25.9</v>
          </cell>
          <cell r="I2291" t="str">
            <v>PLA</v>
          </cell>
          <cell r="J2291" t="str">
            <v/>
          </cell>
          <cell r="L2291" t="str">
            <v/>
          </cell>
          <cell r="M2291" t="str">
            <v/>
          </cell>
          <cell r="N2291" t="str">
            <v>BAT-135</v>
          </cell>
          <cell r="O2291" t="str">
            <v>PAV</v>
          </cell>
          <cell r="P2291" t="str">
            <v/>
          </cell>
        </row>
        <row r="2292">
          <cell r="C2292" t="str">
            <v>135BBA0591</v>
          </cell>
          <cell r="D2292" t="str">
            <v>ENTR BA-462 (SÃO DESIDÉRIO)</v>
          </cell>
          <cell r="E2292" t="str">
            <v>PONTO II (P/COCAL)</v>
          </cell>
          <cell r="F2292">
            <v>205.6</v>
          </cell>
          <cell r="G2292">
            <v>232.6</v>
          </cell>
          <cell r="H2292">
            <v>27</v>
          </cell>
          <cell r="I2292" t="str">
            <v>PLA</v>
          </cell>
          <cell r="J2292" t="str">
            <v/>
          </cell>
          <cell r="L2292" t="str">
            <v/>
          </cell>
          <cell r="M2292" t="str">
            <v/>
          </cell>
          <cell r="O2292" t="str">
            <v/>
          </cell>
          <cell r="P2292" t="str">
            <v/>
          </cell>
        </row>
        <row r="2293">
          <cell r="C2293" t="str">
            <v>135BBA0600</v>
          </cell>
          <cell r="D2293" t="str">
            <v>PONTO II (P/COCAL)</v>
          </cell>
          <cell r="E2293" t="str">
            <v>ENTR BR-349 (CORRENTINA)</v>
          </cell>
          <cell r="F2293">
            <v>232.6</v>
          </cell>
          <cell r="G2293">
            <v>331.6</v>
          </cell>
          <cell r="H2293">
            <v>99</v>
          </cell>
          <cell r="I2293" t="str">
            <v>PLA</v>
          </cell>
          <cell r="J2293" t="str">
            <v/>
          </cell>
          <cell r="L2293" t="str">
            <v/>
          </cell>
          <cell r="M2293" t="str">
            <v/>
          </cell>
          <cell r="O2293" t="str">
            <v/>
          </cell>
          <cell r="P2293" t="str">
            <v/>
          </cell>
        </row>
        <row r="2294">
          <cell r="C2294" t="str">
            <v>135BBA0610</v>
          </cell>
          <cell r="D2294" t="str">
            <v>ENTR BR-349 (CORRENTINA)</v>
          </cell>
          <cell r="E2294" t="str">
            <v>ENTR BA-172/601 (CORIBE)</v>
          </cell>
          <cell r="F2294">
            <v>331.6</v>
          </cell>
          <cell r="G2294">
            <v>391.6</v>
          </cell>
          <cell r="H2294">
            <v>60</v>
          </cell>
          <cell r="I2294" t="str">
            <v>PLA</v>
          </cell>
          <cell r="J2294" t="str">
            <v/>
          </cell>
          <cell r="L2294" t="str">
            <v/>
          </cell>
          <cell r="M2294" t="str">
            <v/>
          </cell>
          <cell r="O2294" t="str">
            <v/>
          </cell>
          <cell r="P2294" t="str">
            <v/>
          </cell>
        </row>
        <row r="2295">
          <cell r="C2295" t="str">
            <v>135BBA0620</v>
          </cell>
          <cell r="D2295" t="str">
            <v>ENTR BA-172/601 (CORIBE)</v>
          </cell>
          <cell r="E2295" t="str">
            <v>COCOS</v>
          </cell>
          <cell r="F2295">
            <v>391.6</v>
          </cell>
          <cell r="G2295">
            <v>433.7</v>
          </cell>
          <cell r="H2295">
            <v>42.1</v>
          </cell>
          <cell r="I2295" t="str">
            <v>PLA</v>
          </cell>
          <cell r="J2295" t="str">
            <v/>
          </cell>
          <cell r="L2295" t="str">
            <v/>
          </cell>
          <cell r="M2295" t="str">
            <v/>
          </cell>
          <cell r="N2295" t="str">
            <v xml:space="preserve">BA-172 </v>
          </cell>
          <cell r="O2295" t="str">
            <v>PAV</v>
          </cell>
          <cell r="P2295" t="str">
            <v/>
          </cell>
        </row>
        <row r="2296">
          <cell r="C2296" t="str">
            <v>135BBA0630</v>
          </cell>
          <cell r="D2296" t="str">
            <v>COCOS</v>
          </cell>
          <cell r="E2296" t="str">
            <v>DIV BA/MG</v>
          </cell>
          <cell r="F2296">
            <v>433.7</v>
          </cell>
          <cell r="G2296">
            <v>455.7</v>
          </cell>
          <cell r="H2296">
            <v>22</v>
          </cell>
          <cell r="I2296" t="str">
            <v>PLA</v>
          </cell>
          <cell r="J2296" t="str">
            <v/>
          </cell>
          <cell r="L2296" t="str">
            <v/>
          </cell>
          <cell r="M2296" t="str">
            <v/>
          </cell>
          <cell r="N2296" t="str">
            <v>BAT-135</v>
          </cell>
          <cell r="O2296" t="str">
            <v>IMP</v>
          </cell>
          <cell r="P2296" t="str">
            <v/>
          </cell>
        </row>
        <row r="2297">
          <cell r="C2297" t="str">
            <v>135BBA9010</v>
          </cell>
          <cell r="D2297" t="str">
            <v>ENTR BR-135 (KM 25,3)</v>
          </cell>
          <cell r="E2297" t="str">
            <v>FORMOSA DO RIO PRETO</v>
          </cell>
          <cell r="F2297">
            <v>0</v>
          </cell>
          <cell r="G2297">
            <v>1.3</v>
          </cell>
          <cell r="H2297">
            <v>1.3</v>
          </cell>
          <cell r="I2297" t="str">
            <v>IMP</v>
          </cell>
          <cell r="J2297" t="str">
            <v/>
          </cell>
          <cell r="L2297" t="str">
            <v/>
          </cell>
          <cell r="M2297" t="str">
            <v/>
          </cell>
          <cell r="O2297" t="str">
            <v/>
          </cell>
          <cell r="P2297" t="str">
            <v/>
          </cell>
        </row>
        <row r="2298">
          <cell r="J2298" t="str">
            <v/>
          </cell>
        </row>
        <row r="2299">
          <cell r="C2299" t="str">
            <v>235BBA0190</v>
          </cell>
          <cell r="D2299" t="str">
            <v>DIV SE/BA</v>
          </cell>
          <cell r="E2299" t="str">
            <v>ENTR BA-391</v>
          </cell>
          <cell r="F2299">
            <v>0</v>
          </cell>
          <cell r="G2299">
            <v>18.8</v>
          </cell>
          <cell r="H2299">
            <v>18.8</v>
          </cell>
          <cell r="I2299" t="str">
            <v>IMP</v>
          </cell>
          <cell r="J2299" t="str">
            <v/>
          </cell>
          <cell r="L2299" t="str">
            <v/>
          </cell>
          <cell r="M2299" t="str">
            <v/>
          </cell>
          <cell r="O2299" t="str">
            <v/>
          </cell>
          <cell r="P2299" t="str">
            <v/>
          </cell>
        </row>
        <row r="2300">
          <cell r="C2300" t="str">
            <v>235BBA0192</v>
          </cell>
          <cell r="D2300" t="str">
            <v>ENTR BA-391</v>
          </cell>
          <cell r="E2300" t="str">
            <v>ENTR BA-305</v>
          </cell>
          <cell r="F2300">
            <v>18.8</v>
          </cell>
          <cell r="G2300">
            <v>41.3</v>
          </cell>
          <cell r="H2300">
            <v>22.5</v>
          </cell>
          <cell r="I2300" t="str">
            <v>IMP</v>
          </cell>
          <cell r="J2300" t="str">
            <v/>
          </cell>
          <cell r="L2300" t="str">
            <v/>
          </cell>
          <cell r="M2300" t="str">
            <v/>
          </cell>
          <cell r="O2300" t="str">
            <v/>
          </cell>
          <cell r="P2300" t="str">
            <v/>
          </cell>
        </row>
        <row r="2301">
          <cell r="C2301" t="str">
            <v>235BBA0194</v>
          </cell>
          <cell r="D2301" t="str">
            <v>ENTR BA-305</v>
          </cell>
          <cell r="E2301" t="str">
            <v>ENTR BR-110</v>
          </cell>
          <cell r="F2301">
            <v>41.3</v>
          </cell>
          <cell r="G2301">
            <v>79.3</v>
          </cell>
          <cell r="H2301">
            <v>38</v>
          </cell>
          <cell r="I2301" t="str">
            <v>IMP</v>
          </cell>
          <cell r="J2301" t="str">
            <v/>
          </cell>
          <cell r="L2301" t="str">
            <v/>
          </cell>
          <cell r="M2301" t="str">
            <v/>
          </cell>
          <cell r="O2301" t="str">
            <v/>
          </cell>
          <cell r="P2301" t="str">
            <v/>
          </cell>
        </row>
        <row r="2302">
          <cell r="C2302" t="str">
            <v>235BBA0210</v>
          </cell>
          <cell r="D2302" t="str">
            <v>ENTR BR-110</v>
          </cell>
          <cell r="E2302" t="str">
            <v>CANCHÉ</v>
          </cell>
          <cell r="F2302">
            <v>79.3</v>
          </cell>
          <cell r="G2302">
            <v>156.9</v>
          </cell>
          <cell r="H2302">
            <v>77.599999999999994</v>
          </cell>
          <cell r="I2302" t="str">
            <v>LEN</v>
          </cell>
          <cell r="J2302" t="str">
            <v/>
          </cell>
          <cell r="L2302" t="str">
            <v/>
          </cell>
          <cell r="M2302" t="str">
            <v/>
          </cell>
          <cell r="O2302" t="str">
            <v/>
          </cell>
          <cell r="P2302" t="str">
            <v/>
          </cell>
        </row>
        <row r="2303">
          <cell r="C2303" t="str">
            <v>235BBA0220</v>
          </cell>
          <cell r="D2303" t="str">
            <v>CANCHÉ</v>
          </cell>
          <cell r="E2303" t="str">
            <v>ENTR BR-116 (BENDENGÓ)</v>
          </cell>
          <cell r="F2303">
            <v>156.9</v>
          </cell>
          <cell r="G2303">
            <v>172.7</v>
          </cell>
          <cell r="H2303">
            <v>15.8</v>
          </cell>
          <cell r="I2303" t="str">
            <v>LEN</v>
          </cell>
          <cell r="J2303" t="str">
            <v/>
          </cell>
          <cell r="L2303" t="str">
            <v/>
          </cell>
          <cell r="M2303" t="str">
            <v/>
          </cell>
          <cell r="O2303" t="str">
            <v/>
          </cell>
          <cell r="P2303" t="str">
            <v/>
          </cell>
        </row>
        <row r="2304">
          <cell r="C2304" t="str">
            <v>235BBA0240</v>
          </cell>
          <cell r="D2304" t="str">
            <v>ENTR BR-116 (BENDENGÓ)</v>
          </cell>
          <cell r="E2304" t="str">
            <v>ENTR BA-130/314 (UAUÁ)</v>
          </cell>
          <cell r="F2304">
            <v>172.7</v>
          </cell>
          <cell r="G2304">
            <v>212.1</v>
          </cell>
          <cell r="H2304">
            <v>39.4</v>
          </cell>
          <cell r="I2304" t="str">
            <v>LEN</v>
          </cell>
          <cell r="J2304" t="str">
            <v/>
          </cell>
          <cell r="L2304" t="str">
            <v/>
          </cell>
          <cell r="M2304" t="str">
            <v/>
          </cell>
          <cell r="O2304" t="str">
            <v/>
          </cell>
          <cell r="P2304" t="str">
            <v/>
          </cell>
        </row>
        <row r="2305">
          <cell r="C2305" t="str">
            <v>235BBA0250</v>
          </cell>
          <cell r="D2305" t="str">
            <v>ENTR BA-130/314 (UAUÁ)</v>
          </cell>
          <cell r="E2305" t="str">
            <v>ENTR BA-313 (P/POÇO DE FORA)</v>
          </cell>
          <cell r="F2305">
            <v>212.1</v>
          </cell>
          <cell r="G2305">
            <v>238</v>
          </cell>
          <cell r="H2305">
            <v>25.9</v>
          </cell>
          <cell r="I2305" t="str">
            <v>LEN</v>
          </cell>
          <cell r="J2305" t="str">
            <v/>
          </cell>
          <cell r="L2305" t="str">
            <v/>
          </cell>
          <cell r="M2305" t="str">
            <v/>
          </cell>
          <cell r="O2305" t="str">
            <v/>
          </cell>
          <cell r="P2305" t="str">
            <v/>
          </cell>
        </row>
        <row r="2306">
          <cell r="C2306" t="str">
            <v>235BBA0254</v>
          </cell>
          <cell r="D2306" t="str">
            <v>ENTR BA-313 (P/POÇO DE FORA)</v>
          </cell>
          <cell r="E2306" t="str">
            <v>PINHÕES</v>
          </cell>
          <cell r="F2306">
            <v>238</v>
          </cell>
          <cell r="G2306">
            <v>247</v>
          </cell>
          <cell r="H2306">
            <v>9</v>
          </cell>
          <cell r="I2306" t="str">
            <v>LEN</v>
          </cell>
          <cell r="J2306" t="str">
            <v/>
          </cell>
          <cell r="L2306" t="str">
            <v/>
          </cell>
          <cell r="M2306" t="str">
            <v/>
          </cell>
          <cell r="O2306" t="str">
            <v/>
          </cell>
          <cell r="P2306" t="str">
            <v/>
          </cell>
        </row>
        <row r="2307">
          <cell r="C2307" t="str">
            <v>235BBA0260</v>
          </cell>
          <cell r="D2307" t="str">
            <v>PINHÕES</v>
          </cell>
          <cell r="E2307" t="str">
            <v>ENTR BR-122/407/423/BA-210 (DIV BA/PE) (PETROLINA/JUAZEIRO)</v>
          </cell>
          <cell r="F2307">
            <v>247</v>
          </cell>
          <cell r="G2307">
            <v>322.39999999999998</v>
          </cell>
          <cell r="H2307">
            <v>75.400000000000006</v>
          </cell>
          <cell r="I2307" t="str">
            <v>LEN</v>
          </cell>
          <cell r="J2307" t="str">
            <v/>
          </cell>
          <cell r="L2307" t="str">
            <v/>
          </cell>
          <cell r="M2307" t="str">
            <v/>
          </cell>
          <cell r="O2307" t="str">
            <v/>
          </cell>
          <cell r="P2307" t="str">
            <v/>
          </cell>
        </row>
        <row r="2308">
          <cell r="C2308" t="str">
            <v>235BBA0300</v>
          </cell>
          <cell r="D2308" t="str">
            <v>DIV PE/BA</v>
          </cell>
          <cell r="E2308" t="str">
            <v>CASA NOVA</v>
          </cell>
          <cell r="F2308">
            <v>322.39999999999998</v>
          </cell>
          <cell r="G2308">
            <v>359.4</v>
          </cell>
          <cell r="H2308">
            <v>37</v>
          </cell>
          <cell r="I2308" t="str">
            <v>PLA</v>
          </cell>
          <cell r="J2308" t="str">
            <v/>
          </cell>
          <cell r="L2308" t="str">
            <v/>
          </cell>
          <cell r="M2308" t="str">
            <v/>
          </cell>
          <cell r="N2308" t="str">
            <v>BAT-235</v>
          </cell>
          <cell r="O2308" t="str">
            <v>IMP</v>
          </cell>
          <cell r="P2308" t="str">
            <v/>
          </cell>
        </row>
        <row r="2309">
          <cell r="C2309" t="str">
            <v>235BBA0310</v>
          </cell>
          <cell r="D2309" t="str">
            <v>CASA NOVA</v>
          </cell>
          <cell r="E2309" t="str">
            <v>BARRAGEM</v>
          </cell>
          <cell r="F2309">
            <v>359.4</v>
          </cell>
          <cell r="G2309">
            <v>436.1</v>
          </cell>
          <cell r="H2309">
            <v>76.7</v>
          </cell>
          <cell r="I2309" t="str">
            <v>PLA</v>
          </cell>
          <cell r="J2309" t="str">
            <v/>
          </cell>
          <cell r="L2309" t="str">
            <v/>
          </cell>
          <cell r="M2309" t="str">
            <v/>
          </cell>
          <cell r="N2309" t="str">
            <v>BAT-235</v>
          </cell>
          <cell r="O2309" t="str">
            <v>IMP</v>
          </cell>
          <cell r="P2309" t="str">
            <v/>
          </cell>
        </row>
        <row r="2310">
          <cell r="C2310" t="str">
            <v>235BBA0320</v>
          </cell>
          <cell r="D2310" t="str">
            <v>BARRAGEM</v>
          </cell>
          <cell r="E2310" t="str">
            <v>ENTR BR-324 (NOVA REMANSO)</v>
          </cell>
          <cell r="F2310">
            <v>436.1</v>
          </cell>
          <cell r="G2310">
            <v>502</v>
          </cell>
          <cell r="H2310">
            <v>65.900000000000006</v>
          </cell>
          <cell r="I2310" t="str">
            <v>PLA</v>
          </cell>
          <cell r="J2310" t="str">
            <v/>
          </cell>
          <cell r="L2310" t="str">
            <v/>
          </cell>
          <cell r="M2310" t="str">
            <v/>
          </cell>
          <cell r="N2310" t="str">
            <v>BAT-235</v>
          </cell>
          <cell r="O2310" t="str">
            <v>IMP</v>
          </cell>
          <cell r="P2310" t="str">
            <v/>
          </cell>
        </row>
        <row r="2311">
          <cell r="C2311" t="str">
            <v>235BBA0330</v>
          </cell>
          <cell r="D2311" t="str">
            <v>ENTR BR-324 (NOVA REMANSO)</v>
          </cell>
          <cell r="E2311" t="str">
            <v>ENTR BR-020 (CAMPO ALEGRE DE LOURDES)</v>
          </cell>
          <cell r="F2311">
            <v>502</v>
          </cell>
          <cell r="G2311">
            <v>591</v>
          </cell>
          <cell r="H2311">
            <v>89</v>
          </cell>
          <cell r="I2311" t="str">
            <v>PLA</v>
          </cell>
          <cell r="J2311" t="str">
            <v/>
          </cell>
          <cell r="L2311" t="str">
            <v/>
          </cell>
          <cell r="M2311" t="str">
            <v/>
          </cell>
          <cell r="N2311" t="str">
            <v>BAT-235</v>
          </cell>
          <cell r="O2311" t="str">
            <v>IMP</v>
          </cell>
          <cell r="P2311" t="str">
            <v/>
          </cell>
        </row>
        <row r="2312">
          <cell r="C2312" t="str">
            <v>235BBA0350</v>
          </cell>
          <cell r="D2312" t="str">
            <v>ENTR BR-020 (CAMPO ALEGRE DE LOURDES)</v>
          </cell>
          <cell r="E2312" t="str">
            <v>DIV BA/PI</v>
          </cell>
          <cell r="F2312">
            <v>591</v>
          </cell>
          <cell r="G2312">
            <v>606</v>
          </cell>
          <cell r="H2312">
            <v>15</v>
          </cell>
          <cell r="I2312" t="str">
            <v>PLA</v>
          </cell>
          <cell r="J2312" t="str">
            <v/>
          </cell>
          <cell r="L2312" t="str">
            <v/>
          </cell>
          <cell r="M2312" t="str">
            <v/>
          </cell>
          <cell r="N2312" t="str">
            <v>BAT-235</v>
          </cell>
          <cell r="O2312" t="str">
            <v>LEN</v>
          </cell>
          <cell r="P2312" t="str">
            <v/>
          </cell>
        </row>
        <row r="2313">
          <cell r="J2313" t="str">
            <v/>
          </cell>
        </row>
        <row r="2314">
          <cell r="C2314" t="str">
            <v>242BBA0010</v>
          </cell>
          <cell r="D2314" t="str">
            <v>ENTR BR-420(A) (SÃO ROQUE DO PARAGUAÇU)</v>
          </cell>
          <cell r="E2314" t="str">
            <v>ENTR BR-420(B)</v>
          </cell>
          <cell r="F2314">
            <v>0</v>
          </cell>
          <cell r="G2314">
            <v>19.8</v>
          </cell>
          <cell r="H2314">
            <v>19.8</v>
          </cell>
          <cell r="I2314" t="str">
            <v>PLA</v>
          </cell>
          <cell r="J2314" t="str">
            <v/>
          </cell>
          <cell r="K2314" t="str">
            <v>420BBA0160</v>
          </cell>
          <cell r="L2314" t="str">
            <v/>
          </cell>
          <cell r="M2314" t="str">
            <v/>
          </cell>
          <cell r="N2314" t="str">
            <v>BAT-242</v>
          </cell>
          <cell r="O2314" t="str">
            <v>PAV</v>
          </cell>
          <cell r="P2314" t="str">
            <v/>
          </cell>
        </row>
        <row r="2315">
          <cell r="C2315" t="str">
            <v>242BBA0014</v>
          </cell>
          <cell r="D2315" t="str">
            <v>ENTR BR-420(B)</v>
          </cell>
          <cell r="E2315" t="str">
            <v>ENTR BA-496 (SÃO FELIPE)</v>
          </cell>
          <cell r="F2315">
            <v>19.8</v>
          </cell>
          <cell r="G2315">
            <v>38.6</v>
          </cell>
          <cell r="H2315">
            <v>18.8</v>
          </cell>
          <cell r="I2315" t="str">
            <v>PLA</v>
          </cell>
          <cell r="J2315" t="str">
            <v/>
          </cell>
          <cell r="L2315" t="str">
            <v/>
          </cell>
          <cell r="M2315" t="str">
            <v/>
          </cell>
          <cell r="N2315" t="str">
            <v>BAT-242</v>
          </cell>
          <cell r="O2315" t="str">
            <v>IMP</v>
          </cell>
          <cell r="P2315" t="str">
            <v/>
          </cell>
        </row>
        <row r="2316">
          <cell r="C2316" t="str">
            <v>242BBA0020</v>
          </cell>
          <cell r="D2316" t="str">
            <v>ENTR BA-496 (SÃO FELIPE)</v>
          </cell>
          <cell r="E2316" t="str">
            <v>ENTR BR-101(A) (CONCEIÇÃO DO ALMEIDA)</v>
          </cell>
          <cell r="F2316">
            <v>38.6</v>
          </cell>
          <cell r="G2316">
            <v>56</v>
          </cell>
          <cell r="H2316">
            <v>17.399999999999999</v>
          </cell>
          <cell r="I2316" t="str">
            <v>PLA</v>
          </cell>
          <cell r="J2316" t="str">
            <v/>
          </cell>
          <cell r="L2316" t="str">
            <v/>
          </cell>
          <cell r="M2316" t="str">
            <v/>
          </cell>
          <cell r="N2316" t="str">
            <v>BAT-242</v>
          </cell>
          <cell r="O2316" t="str">
            <v>PAV</v>
          </cell>
          <cell r="P2316" t="str">
            <v/>
          </cell>
        </row>
        <row r="2317">
          <cell r="C2317" t="str">
            <v>242BBA0030</v>
          </cell>
          <cell r="D2317" t="str">
            <v>ENTR BR-101(A) (CONCEIÇÃO DO ALMEIDA)</v>
          </cell>
          <cell r="E2317" t="str">
            <v>ENTR BR-101(B) (SAPEAÇÚ)</v>
          </cell>
          <cell r="F2317">
            <v>56</v>
          </cell>
          <cell r="G2317">
            <v>59.3</v>
          </cell>
          <cell r="H2317">
            <v>3.3</v>
          </cell>
          <cell r="I2317" t="str">
            <v>PAV</v>
          </cell>
          <cell r="J2317" t="str">
            <v/>
          </cell>
          <cell r="K2317" t="str">
            <v>101BBA1610</v>
          </cell>
          <cell r="L2317" t="str">
            <v/>
          </cell>
          <cell r="M2317" t="str">
            <v/>
          </cell>
          <cell r="O2317" t="str">
            <v/>
          </cell>
          <cell r="P2317" t="str">
            <v/>
          </cell>
        </row>
        <row r="2318">
          <cell r="C2318" t="str">
            <v>242BBA0050</v>
          </cell>
          <cell r="D2318" t="str">
            <v>ENTR BR-101(B) (SAPEAÇÚ)</v>
          </cell>
          <cell r="E2318" t="str">
            <v>ENTR BA-120(A)/493 (CASTRO ALVES)</v>
          </cell>
          <cell r="F2318">
            <v>59.3</v>
          </cell>
          <cell r="G2318">
            <v>93.5</v>
          </cell>
          <cell r="H2318">
            <v>34.200000000000003</v>
          </cell>
          <cell r="I2318" t="str">
            <v>PLA</v>
          </cell>
          <cell r="J2318" t="str">
            <v/>
          </cell>
          <cell r="L2318" t="str">
            <v/>
          </cell>
          <cell r="M2318" t="str">
            <v/>
          </cell>
          <cell r="N2318" t="str">
            <v>BAT-242</v>
          </cell>
          <cell r="O2318" t="str">
            <v>PAV</v>
          </cell>
          <cell r="P2318" t="str">
            <v/>
          </cell>
        </row>
        <row r="2319">
          <cell r="C2319" t="str">
            <v>242BBA0060</v>
          </cell>
          <cell r="D2319" t="str">
            <v>ENTR BA-120(A)/493 (CASTRO ALVES)</v>
          </cell>
          <cell r="E2319" t="str">
            <v>ENTR BR-116/BA-120(B) (P/PARAGUAÇU)</v>
          </cell>
          <cell r="F2319">
            <v>93.5</v>
          </cell>
          <cell r="G2319">
            <v>115.9</v>
          </cell>
          <cell r="H2319">
            <v>22.4</v>
          </cell>
          <cell r="I2319" t="str">
            <v>PLA</v>
          </cell>
          <cell r="J2319" t="str">
            <v/>
          </cell>
          <cell r="L2319" t="str">
            <v/>
          </cell>
          <cell r="M2319" t="str">
            <v/>
          </cell>
          <cell r="N2319" t="str">
            <v xml:space="preserve">BA-120 </v>
          </cell>
          <cell r="O2319" t="str">
            <v>IMP</v>
          </cell>
          <cell r="P2319" t="str">
            <v/>
          </cell>
        </row>
        <row r="2320">
          <cell r="C2320" t="str">
            <v>242BBA0070</v>
          </cell>
          <cell r="D2320" t="str">
            <v>ENTR BR-116/BA-120(B) (P/PARAGUAÇU)</v>
          </cell>
          <cell r="E2320" t="str">
            <v>ENTR BA-046/488 (ITABERABA)</v>
          </cell>
          <cell r="F2320">
            <v>115.9</v>
          </cell>
          <cell r="G2320">
            <v>203</v>
          </cell>
          <cell r="H2320">
            <v>87.1</v>
          </cell>
          <cell r="I2320" t="str">
            <v>PAV</v>
          </cell>
          <cell r="J2320" t="str">
            <v>*</v>
          </cell>
          <cell r="L2320" t="str">
            <v/>
          </cell>
          <cell r="M2320" t="str">
            <v/>
          </cell>
          <cell r="O2320" t="str">
            <v/>
          </cell>
          <cell r="P2320" t="str">
            <v/>
          </cell>
        </row>
        <row r="2321">
          <cell r="C2321" t="str">
            <v>242BBA0110</v>
          </cell>
          <cell r="D2321" t="str">
            <v>ENTR BA-046/488 (ITABERABA)</v>
          </cell>
          <cell r="E2321" t="str">
            <v>ENTR BA-130(A)</v>
          </cell>
          <cell r="F2321">
            <v>203</v>
          </cell>
          <cell r="G2321">
            <v>228</v>
          </cell>
          <cell r="H2321">
            <v>25</v>
          </cell>
          <cell r="I2321" t="str">
            <v>PAV</v>
          </cell>
          <cell r="J2321" t="str">
            <v>*</v>
          </cell>
          <cell r="L2321" t="str">
            <v/>
          </cell>
          <cell r="M2321" t="str">
            <v/>
          </cell>
          <cell r="O2321" t="str">
            <v/>
          </cell>
          <cell r="P2321" t="str">
            <v/>
          </cell>
        </row>
        <row r="2322">
          <cell r="C2322" t="str">
            <v>242BBA0112</v>
          </cell>
          <cell r="D2322" t="str">
            <v>ENTR BA-130(A)</v>
          </cell>
          <cell r="E2322" t="str">
            <v>ENTR BR-407(A)/BA-130(B)</v>
          </cell>
          <cell r="F2322">
            <v>228</v>
          </cell>
          <cell r="G2322">
            <v>246.8</v>
          </cell>
          <cell r="H2322">
            <v>18.8</v>
          </cell>
          <cell r="I2322" t="str">
            <v>PAV</v>
          </cell>
          <cell r="J2322" t="str">
            <v>*</v>
          </cell>
          <cell r="L2322" t="str">
            <v/>
          </cell>
          <cell r="M2322" t="str">
            <v/>
          </cell>
          <cell r="O2322" t="str">
            <v/>
          </cell>
          <cell r="P2322" t="str">
            <v/>
          </cell>
        </row>
        <row r="2323">
          <cell r="C2323" t="str">
            <v>242BBA0114</v>
          </cell>
          <cell r="D2323" t="str">
            <v>ENTR BR-407(A)/BA-130(B)</v>
          </cell>
          <cell r="E2323" t="str">
            <v>ENTR BA-131</v>
          </cell>
          <cell r="F2323">
            <v>246.8</v>
          </cell>
          <cell r="G2323">
            <v>276.10000000000002</v>
          </cell>
          <cell r="H2323">
            <v>29.3</v>
          </cell>
          <cell r="I2323" t="str">
            <v>PAV</v>
          </cell>
          <cell r="J2323" t="str">
            <v>*</v>
          </cell>
          <cell r="K2323" t="str">
            <v>407BBA0430</v>
          </cell>
          <cell r="L2323" t="str">
            <v/>
          </cell>
          <cell r="M2323" t="str">
            <v/>
          </cell>
          <cell r="O2323" t="str">
            <v/>
          </cell>
          <cell r="P2323" t="str">
            <v/>
          </cell>
        </row>
        <row r="2324">
          <cell r="C2324" t="str">
            <v>242BBA0130</v>
          </cell>
          <cell r="D2324" t="str">
            <v>ENTR BA-131</v>
          </cell>
          <cell r="E2324" t="str">
            <v>ENTR BR-407(B) (SÃO PAULO)</v>
          </cell>
          <cell r="F2324">
            <v>276.10000000000002</v>
          </cell>
          <cell r="G2324">
            <v>278.89999999999998</v>
          </cell>
          <cell r="H2324">
            <v>2.8</v>
          </cell>
          <cell r="I2324" t="str">
            <v>PAV</v>
          </cell>
          <cell r="J2324" t="str">
            <v>*</v>
          </cell>
          <cell r="K2324" t="str">
            <v>407BBA0432</v>
          </cell>
          <cell r="L2324" t="str">
            <v/>
          </cell>
          <cell r="M2324" t="str">
            <v/>
          </cell>
          <cell r="O2324" t="str">
            <v/>
          </cell>
          <cell r="P2324" t="str">
            <v/>
          </cell>
        </row>
        <row r="2325">
          <cell r="C2325" t="str">
            <v>242BBA0132</v>
          </cell>
          <cell r="D2325" t="str">
            <v>ENTR BR-407(B) (SÃO PAULO)</v>
          </cell>
          <cell r="E2325" t="str">
            <v>ENTR BA-142(A)</v>
          </cell>
          <cell r="F2325">
            <v>278.89999999999998</v>
          </cell>
          <cell r="G2325">
            <v>298.60000000000002</v>
          </cell>
          <cell r="H2325">
            <v>19.7</v>
          </cell>
          <cell r="I2325" t="str">
            <v>PAV</v>
          </cell>
          <cell r="J2325" t="str">
            <v>*</v>
          </cell>
          <cell r="L2325" t="str">
            <v/>
          </cell>
          <cell r="M2325" t="str">
            <v/>
          </cell>
          <cell r="O2325" t="str">
            <v/>
          </cell>
          <cell r="P2325" t="str">
            <v/>
          </cell>
        </row>
        <row r="2326">
          <cell r="C2326" t="str">
            <v>242BBA0134</v>
          </cell>
          <cell r="D2326" t="str">
            <v>ENTR BA-142(A)</v>
          </cell>
          <cell r="E2326" t="str">
            <v>ENTR BA-142(B)</v>
          </cell>
          <cell r="F2326">
            <v>298.60000000000002</v>
          </cell>
          <cell r="G2326">
            <v>302.10000000000002</v>
          </cell>
          <cell r="H2326">
            <v>3.5</v>
          </cell>
          <cell r="I2326" t="str">
            <v>PAV</v>
          </cell>
          <cell r="J2326" t="str">
            <v>*</v>
          </cell>
          <cell r="L2326" t="str">
            <v/>
          </cell>
          <cell r="M2326" t="str">
            <v/>
          </cell>
          <cell r="O2326" t="str">
            <v/>
          </cell>
          <cell r="P2326" t="str">
            <v/>
          </cell>
        </row>
        <row r="2327">
          <cell r="C2327" t="str">
            <v>242BBA0136</v>
          </cell>
          <cell r="D2327" t="str">
            <v>ENTR BA-142(B)</v>
          </cell>
          <cell r="E2327" t="str">
            <v>ENTR BA-850 (P/LENÇÓIS)</v>
          </cell>
          <cell r="F2327">
            <v>302.10000000000002</v>
          </cell>
          <cell r="G2327">
            <v>334.1</v>
          </cell>
          <cell r="H2327">
            <v>32</v>
          </cell>
          <cell r="I2327" t="str">
            <v>PAV</v>
          </cell>
          <cell r="J2327" t="str">
            <v>*</v>
          </cell>
          <cell r="L2327" t="str">
            <v/>
          </cell>
          <cell r="M2327" t="str">
            <v/>
          </cell>
          <cell r="O2327" t="str">
            <v/>
          </cell>
          <cell r="P2327" t="str">
            <v/>
          </cell>
        </row>
        <row r="2328">
          <cell r="C2328" t="str">
            <v>242BBA0138</v>
          </cell>
          <cell r="D2328" t="str">
            <v>ENTR BA-850 (P/LENÇÓIS)</v>
          </cell>
          <cell r="E2328" t="str">
            <v>ENTR BA-849 (P/PALMEIRAS)</v>
          </cell>
          <cell r="F2328">
            <v>334.1</v>
          </cell>
          <cell r="G2328">
            <v>366.8</v>
          </cell>
          <cell r="H2328">
            <v>32.700000000000003</v>
          </cell>
          <cell r="I2328" t="str">
            <v>PAV</v>
          </cell>
          <cell r="J2328" t="str">
            <v>*</v>
          </cell>
          <cell r="L2328" t="str">
            <v/>
          </cell>
          <cell r="M2328" t="str">
            <v/>
          </cell>
          <cell r="O2328" t="str">
            <v/>
          </cell>
          <cell r="P2328" t="str">
            <v/>
          </cell>
        </row>
        <row r="2329">
          <cell r="C2329" t="str">
            <v>242BBA0150</v>
          </cell>
          <cell r="D2329" t="str">
            <v>ENTR BA-849 (P/PALMEIRAS)</v>
          </cell>
          <cell r="E2329" t="str">
            <v>ENTR BR-122(A)/349(A)</v>
          </cell>
          <cell r="F2329">
            <v>366.8</v>
          </cell>
          <cell r="G2329">
            <v>372.3</v>
          </cell>
          <cell r="H2329">
            <v>5.5</v>
          </cell>
          <cell r="I2329" t="str">
            <v>PAV</v>
          </cell>
          <cell r="J2329" t="str">
            <v>*</v>
          </cell>
          <cell r="L2329" t="str">
            <v/>
          </cell>
          <cell r="M2329" t="str">
            <v/>
          </cell>
          <cell r="O2329" t="str">
            <v/>
          </cell>
          <cell r="P2329" t="str">
            <v/>
          </cell>
        </row>
        <row r="2330">
          <cell r="C2330" t="str">
            <v>242BBA0151</v>
          </cell>
          <cell r="D2330" t="str">
            <v>ENTR BR-122(A)/349(A)</v>
          </cell>
          <cell r="E2330" t="str">
            <v>ENTR BR-330/BA-148 (SEABRA)</v>
          </cell>
          <cell r="F2330">
            <v>372.3</v>
          </cell>
          <cell r="G2330">
            <v>392.5</v>
          </cell>
          <cell r="H2330">
            <v>20.2</v>
          </cell>
          <cell r="I2330" t="str">
            <v>PAV</v>
          </cell>
          <cell r="J2330" t="str">
            <v/>
          </cell>
          <cell r="K2330" t="str">
            <v>122BBA0468</v>
          </cell>
          <cell r="L2330" t="str">
            <v>349BBA0362</v>
          </cell>
          <cell r="M2330" t="str">
            <v/>
          </cell>
          <cell r="O2330" t="str">
            <v/>
          </cell>
          <cell r="P2330" t="str">
            <v/>
          </cell>
        </row>
        <row r="2331">
          <cell r="C2331" t="str">
            <v>242BBA0170</v>
          </cell>
          <cell r="D2331" t="str">
            <v>ENTR BR-330/BA-148 (SEABRA)</v>
          </cell>
          <cell r="E2331" t="str">
            <v>ENTR BR-122(B)/245 (P/BONINAL)</v>
          </cell>
          <cell r="F2331">
            <v>392.5</v>
          </cell>
          <cell r="G2331">
            <v>410.9</v>
          </cell>
          <cell r="H2331">
            <v>18.399999999999999</v>
          </cell>
          <cell r="I2331" t="str">
            <v>PAV</v>
          </cell>
          <cell r="J2331" t="str">
            <v/>
          </cell>
          <cell r="K2331" t="str">
            <v>122BBA0470</v>
          </cell>
          <cell r="L2331" t="str">
            <v>349BBA0370</v>
          </cell>
          <cell r="M2331" t="str">
            <v/>
          </cell>
          <cell r="O2331" t="str">
            <v/>
          </cell>
          <cell r="P2331" t="str">
            <v/>
          </cell>
        </row>
        <row r="2332">
          <cell r="C2332" t="str">
            <v>242BBA0180</v>
          </cell>
          <cell r="D2332" t="str">
            <v>ENTR BR-122(B)/245 (P/BONINAL)</v>
          </cell>
          <cell r="E2332" t="str">
            <v>ENTR BR-349(B)</v>
          </cell>
          <cell r="F2332">
            <v>410.9</v>
          </cell>
          <cell r="G2332">
            <v>415.9</v>
          </cell>
          <cell r="H2332">
            <v>5</v>
          </cell>
          <cell r="I2332" t="str">
            <v>PAV</v>
          </cell>
          <cell r="J2332" t="str">
            <v>*</v>
          </cell>
          <cell r="K2332" t="str">
            <v>349BBA0380</v>
          </cell>
          <cell r="L2332" t="str">
            <v/>
          </cell>
          <cell r="M2332" t="str">
            <v/>
          </cell>
          <cell r="O2332" t="str">
            <v/>
          </cell>
          <cell r="P2332" t="str">
            <v/>
          </cell>
        </row>
        <row r="2333">
          <cell r="C2333" t="str">
            <v>242BBA0190</v>
          </cell>
          <cell r="D2333" t="str">
            <v>ENTR BR-349(B)</v>
          </cell>
          <cell r="E2333" t="str">
            <v>ENTR BA-148</v>
          </cell>
          <cell r="F2333">
            <v>415.9</v>
          </cell>
          <cell r="G2333">
            <v>421.3</v>
          </cell>
          <cell r="H2333">
            <v>5.4</v>
          </cell>
          <cell r="I2333" t="str">
            <v>PAV</v>
          </cell>
          <cell r="J2333" t="str">
            <v>*</v>
          </cell>
          <cell r="L2333" t="str">
            <v/>
          </cell>
          <cell r="M2333" t="str">
            <v/>
          </cell>
          <cell r="O2333" t="str">
            <v/>
          </cell>
          <cell r="P2333" t="str">
            <v/>
          </cell>
        </row>
        <row r="2334">
          <cell r="C2334" t="str">
            <v>242BBA0200</v>
          </cell>
          <cell r="D2334" t="str">
            <v>ENTR BA-148</v>
          </cell>
          <cell r="E2334" t="str">
            <v>ENTR BA-477</v>
          </cell>
          <cell r="F2334">
            <v>421.3</v>
          </cell>
          <cell r="G2334">
            <v>435.8</v>
          </cell>
          <cell r="H2334">
            <v>14.5</v>
          </cell>
          <cell r="I2334" t="str">
            <v>PAV</v>
          </cell>
          <cell r="J2334" t="str">
            <v>*</v>
          </cell>
          <cell r="L2334" t="str">
            <v/>
          </cell>
          <cell r="M2334" t="str">
            <v/>
          </cell>
          <cell r="O2334" t="str">
            <v/>
          </cell>
          <cell r="P2334" t="str">
            <v/>
          </cell>
        </row>
        <row r="2335">
          <cell r="C2335" t="str">
            <v>242BBA0202</v>
          </cell>
          <cell r="D2335" t="str">
            <v>ENTR BA-477</v>
          </cell>
          <cell r="E2335" t="str">
            <v>ENTR BA-152</v>
          </cell>
          <cell r="F2335">
            <v>435.8</v>
          </cell>
          <cell r="G2335">
            <v>448.6</v>
          </cell>
          <cell r="H2335">
            <v>12.8</v>
          </cell>
          <cell r="I2335" t="str">
            <v>PAV</v>
          </cell>
          <cell r="J2335" t="str">
            <v>*</v>
          </cell>
          <cell r="L2335" t="str">
            <v/>
          </cell>
          <cell r="M2335" t="str">
            <v/>
          </cell>
          <cell r="O2335" t="str">
            <v/>
          </cell>
          <cell r="P2335" t="str">
            <v/>
          </cell>
        </row>
        <row r="2336">
          <cell r="C2336" t="str">
            <v>242BBA0204</v>
          </cell>
          <cell r="D2336" t="str">
            <v>ENTR BA-152</v>
          </cell>
          <cell r="E2336" t="str">
            <v>ENTR BA-156(A)</v>
          </cell>
          <cell r="F2336">
            <v>448.6</v>
          </cell>
          <cell r="G2336">
            <v>498</v>
          </cell>
          <cell r="H2336">
            <v>49.4</v>
          </cell>
          <cell r="I2336" t="str">
            <v>PAV</v>
          </cell>
          <cell r="J2336" t="str">
            <v>*</v>
          </cell>
          <cell r="L2336" t="str">
            <v/>
          </cell>
          <cell r="M2336" t="str">
            <v/>
          </cell>
          <cell r="O2336" t="str">
            <v/>
          </cell>
          <cell r="P2336" t="str">
            <v/>
          </cell>
        </row>
        <row r="2337">
          <cell r="C2337" t="str">
            <v>242BBA0210</v>
          </cell>
          <cell r="D2337" t="str">
            <v>ENTR BA-156(A)</v>
          </cell>
          <cell r="E2337" t="str">
            <v>ENTR BA-156(B)</v>
          </cell>
          <cell r="F2337">
            <v>498</v>
          </cell>
          <cell r="G2337">
            <v>520.1</v>
          </cell>
          <cell r="H2337">
            <v>22.1</v>
          </cell>
          <cell r="I2337" t="str">
            <v>PAV</v>
          </cell>
          <cell r="J2337" t="str">
            <v>*</v>
          </cell>
          <cell r="L2337" t="str">
            <v/>
          </cell>
          <cell r="M2337" t="str">
            <v/>
          </cell>
          <cell r="O2337" t="str">
            <v/>
          </cell>
          <cell r="P2337" t="str">
            <v/>
          </cell>
        </row>
        <row r="2338">
          <cell r="C2338" t="str">
            <v>242BBA0220</v>
          </cell>
          <cell r="D2338" t="str">
            <v>ENTR BA-156(B)</v>
          </cell>
          <cell r="E2338" t="str">
            <v>ENTR BA-160(A)</v>
          </cell>
          <cell r="F2338">
            <v>520.1</v>
          </cell>
          <cell r="G2338">
            <v>565.1</v>
          </cell>
          <cell r="H2338">
            <v>45</v>
          </cell>
          <cell r="I2338" t="str">
            <v>PAV</v>
          </cell>
          <cell r="J2338" t="str">
            <v>*</v>
          </cell>
          <cell r="L2338" t="str">
            <v/>
          </cell>
          <cell r="M2338" t="str">
            <v/>
          </cell>
          <cell r="O2338" t="str">
            <v/>
          </cell>
          <cell r="P2338" t="str">
            <v/>
          </cell>
        </row>
        <row r="2339">
          <cell r="C2339" t="str">
            <v>242BBA0225</v>
          </cell>
          <cell r="D2339" t="str">
            <v>ENTR BA-160(A)</v>
          </cell>
          <cell r="E2339" t="str">
            <v>ENTR BA-160(B) (IBOTIRAMA)</v>
          </cell>
          <cell r="F2339">
            <v>565.1</v>
          </cell>
          <cell r="G2339">
            <v>588.1</v>
          </cell>
          <cell r="H2339">
            <v>23</v>
          </cell>
          <cell r="I2339" t="str">
            <v>PAV</v>
          </cell>
          <cell r="J2339" t="str">
            <v>*</v>
          </cell>
          <cell r="L2339" t="str">
            <v/>
          </cell>
          <cell r="M2339" t="str">
            <v/>
          </cell>
          <cell r="O2339" t="str">
            <v/>
          </cell>
          <cell r="P2339" t="str">
            <v/>
          </cell>
        </row>
        <row r="2340">
          <cell r="C2340" t="str">
            <v>242BBA0230</v>
          </cell>
          <cell r="D2340" t="str">
            <v>ENTR BA-160(B) (IBOTIRAMA)</v>
          </cell>
          <cell r="E2340" t="str">
            <v>ENTR BA-161(A)</v>
          </cell>
          <cell r="F2340">
            <v>588.1</v>
          </cell>
          <cell r="G2340">
            <v>603</v>
          </cell>
          <cell r="H2340">
            <v>14.9</v>
          </cell>
          <cell r="I2340" t="str">
            <v>PAV</v>
          </cell>
          <cell r="J2340" t="str">
            <v>*</v>
          </cell>
          <cell r="L2340" t="str">
            <v/>
          </cell>
          <cell r="M2340" t="str">
            <v/>
          </cell>
          <cell r="O2340" t="str">
            <v/>
          </cell>
          <cell r="P2340" t="str">
            <v/>
          </cell>
        </row>
        <row r="2341">
          <cell r="C2341" t="str">
            <v>242BBA0240</v>
          </cell>
          <cell r="D2341" t="str">
            <v>ENTR BA-161(A)</v>
          </cell>
          <cell r="E2341" t="str">
            <v>ENTR BA-161(B)</v>
          </cell>
          <cell r="F2341">
            <v>603</v>
          </cell>
          <cell r="G2341">
            <v>625</v>
          </cell>
          <cell r="H2341">
            <v>22</v>
          </cell>
          <cell r="I2341" t="str">
            <v>PAV</v>
          </cell>
          <cell r="J2341" t="str">
            <v>*</v>
          </cell>
          <cell r="L2341" t="str">
            <v/>
          </cell>
          <cell r="M2341" t="str">
            <v/>
          </cell>
          <cell r="O2341" t="str">
            <v/>
          </cell>
          <cell r="P2341" t="str">
            <v/>
          </cell>
        </row>
        <row r="2342">
          <cell r="C2342" t="str">
            <v>242BBA0250</v>
          </cell>
          <cell r="D2342" t="str">
            <v>ENTR BA-161(B)</v>
          </cell>
          <cell r="E2342" t="str">
            <v>ENTR BA-172</v>
          </cell>
          <cell r="F2342">
            <v>625</v>
          </cell>
          <cell r="G2342">
            <v>645.9</v>
          </cell>
          <cell r="H2342">
            <v>20.9</v>
          </cell>
          <cell r="I2342" t="str">
            <v>PAV</v>
          </cell>
          <cell r="J2342" t="str">
            <v>*</v>
          </cell>
          <cell r="L2342" t="str">
            <v/>
          </cell>
          <cell r="M2342" t="str">
            <v/>
          </cell>
          <cell r="O2342" t="str">
            <v/>
          </cell>
          <cell r="P2342" t="str">
            <v/>
          </cell>
        </row>
        <row r="2343">
          <cell r="C2343" t="str">
            <v>242BBA0252</v>
          </cell>
          <cell r="D2343" t="str">
            <v>ENTR BA-172</v>
          </cell>
          <cell r="E2343" t="str">
            <v>ENTR BA-839</v>
          </cell>
          <cell r="F2343">
            <v>645.9</v>
          </cell>
          <cell r="G2343">
            <v>690.5</v>
          </cell>
          <cell r="H2343">
            <v>44.6</v>
          </cell>
          <cell r="I2343" t="str">
            <v>PAV</v>
          </cell>
          <cell r="J2343" t="str">
            <v>*</v>
          </cell>
          <cell r="L2343" t="str">
            <v/>
          </cell>
          <cell r="M2343" t="str">
            <v/>
          </cell>
          <cell r="O2343" t="str">
            <v/>
          </cell>
          <cell r="P2343" t="str">
            <v/>
          </cell>
        </row>
        <row r="2344">
          <cell r="C2344" t="str">
            <v>242BBA0260</v>
          </cell>
          <cell r="D2344" t="str">
            <v>ENTR BA-839</v>
          </cell>
          <cell r="E2344" t="str">
            <v>ENTR BA-449 (CRISTÓPOLIS)</v>
          </cell>
          <cell r="F2344">
            <v>690.5</v>
          </cell>
          <cell r="G2344">
            <v>724.4</v>
          </cell>
          <cell r="H2344">
            <v>33.9</v>
          </cell>
          <cell r="I2344" t="str">
            <v>PAV</v>
          </cell>
          <cell r="J2344" t="str">
            <v>*</v>
          </cell>
          <cell r="L2344" t="str">
            <v/>
          </cell>
          <cell r="M2344" t="str">
            <v/>
          </cell>
          <cell r="O2344" t="str">
            <v/>
          </cell>
          <cell r="P2344" t="str">
            <v/>
          </cell>
        </row>
        <row r="2345">
          <cell r="C2345" t="str">
            <v>242BBA0270</v>
          </cell>
          <cell r="D2345" t="str">
            <v>ENTR BA-449 (CRISTÓPOLIS)</v>
          </cell>
          <cell r="E2345" t="str">
            <v>ENTR BR-430(A)</v>
          </cell>
          <cell r="F2345">
            <v>724.4</v>
          </cell>
          <cell r="G2345">
            <v>729</v>
          </cell>
          <cell r="H2345">
            <v>4.5999999999999996</v>
          </cell>
          <cell r="I2345" t="str">
            <v>PAV</v>
          </cell>
          <cell r="J2345" t="str">
            <v>*</v>
          </cell>
          <cell r="L2345" t="str">
            <v/>
          </cell>
          <cell r="M2345" t="str">
            <v/>
          </cell>
          <cell r="O2345" t="str">
            <v/>
          </cell>
          <cell r="P2345" t="str">
            <v/>
          </cell>
        </row>
        <row r="2346">
          <cell r="C2346" t="str">
            <v>242BBA0290</v>
          </cell>
          <cell r="D2346" t="str">
            <v>ENTR BR-430(A)</v>
          </cell>
          <cell r="E2346" t="str">
            <v>ENTR BA-464 (P/BAIANÓPOLIS)</v>
          </cell>
          <cell r="F2346">
            <v>729</v>
          </cell>
          <cell r="G2346">
            <v>753.8</v>
          </cell>
          <cell r="H2346">
            <v>24.8</v>
          </cell>
          <cell r="I2346" t="str">
            <v>PAV</v>
          </cell>
          <cell r="J2346" t="str">
            <v>*</v>
          </cell>
          <cell r="K2346" t="str">
            <v>430BBA0030</v>
          </cell>
          <cell r="L2346" t="str">
            <v/>
          </cell>
          <cell r="M2346" t="str">
            <v/>
          </cell>
          <cell r="O2346" t="str">
            <v/>
          </cell>
          <cell r="P2346" t="str">
            <v/>
          </cell>
        </row>
        <row r="2347">
          <cell r="C2347" t="str">
            <v>242BBA0300</v>
          </cell>
          <cell r="D2347" t="str">
            <v>ENTR BA-464 (P/BAIANÓPOLIS)</v>
          </cell>
          <cell r="E2347" t="str">
            <v>ENTR BA-447 (P/ANGICAL)</v>
          </cell>
          <cell r="F2347">
            <v>753.8</v>
          </cell>
          <cell r="G2347">
            <v>791.8</v>
          </cell>
          <cell r="H2347">
            <v>38</v>
          </cell>
          <cell r="I2347" t="str">
            <v>PAV</v>
          </cell>
          <cell r="J2347" t="str">
            <v>*</v>
          </cell>
          <cell r="K2347" t="str">
            <v>430BBA0020</v>
          </cell>
          <cell r="L2347" t="str">
            <v/>
          </cell>
          <cell r="M2347" t="str">
            <v/>
          </cell>
          <cell r="O2347" t="str">
            <v/>
          </cell>
          <cell r="P2347" t="str">
            <v/>
          </cell>
        </row>
        <row r="2348">
          <cell r="C2348" t="str">
            <v>242BBA0310</v>
          </cell>
          <cell r="D2348" t="str">
            <v>ENTR BA-447 (P/ANGICAL)</v>
          </cell>
          <cell r="E2348" t="str">
            <v>ENTR BR-135(A)/430(B)/BA-455 (BARREIRAS)</v>
          </cell>
          <cell r="F2348">
            <v>791.8</v>
          </cell>
          <cell r="G2348">
            <v>798</v>
          </cell>
          <cell r="H2348">
            <v>6.2</v>
          </cell>
          <cell r="I2348" t="str">
            <v>PAV</v>
          </cell>
          <cell r="J2348" t="str">
            <v>*</v>
          </cell>
          <cell r="K2348" t="str">
            <v>430BBA0010</v>
          </cell>
          <cell r="L2348" t="str">
            <v/>
          </cell>
          <cell r="M2348" t="str">
            <v/>
          </cell>
          <cell r="O2348" t="str">
            <v/>
          </cell>
          <cell r="P2348" t="str">
            <v/>
          </cell>
        </row>
        <row r="2349">
          <cell r="C2349" t="str">
            <v>242BBA0320</v>
          </cell>
          <cell r="D2349" t="str">
            <v>ENTR BR-135(A)/430(B)/BA-455 (BARREIRAS)</v>
          </cell>
          <cell r="E2349" t="str">
            <v>ENTR BR-020(A)/135(B)/BA-020 *TRECHO URBANO*</v>
          </cell>
          <cell r="F2349">
            <v>798</v>
          </cell>
          <cell r="G2349">
            <v>800.9</v>
          </cell>
          <cell r="H2349">
            <v>2.9</v>
          </cell>
          <cell r="I2349" t="str">
            <v>PAV</v>
          </cell>
          <cell r="J2349" t="str">
            <v/>
          </cell>
          <cell r="K2349" t="str">
            <v>135BBA0580</v>
          </cell>
          <cell r="L2349" t="str">
            <v/>
          </cell>
          <cell r="M2349" t="str">
            <v/>
          </cell>
          <cell r="O2349" t="str">
            <v/>
          </cell>
          <cell r="P2349" t="str">
            <v/>
          </cell>
        </row>
        <row r="2350">
          <cell r="C2350" t="str">
            <v>242BBA0330</v>
          </cell>
          <cell r="D2350" t="str">
            <v>ENTR BR-020(A)/135(B)/BA-020</v>
          </cell>
          <cell r="E2350" t="str">
            <v>ENTR BR-020(B)</v>
          </cell>
          <cell r="F2350">
            <v>800.9</v>
          </cell>
          <cell r="G2350">
            <v>889.5</v>
          </cell>
          <cell r="H2350">
            <v>88.6</v>
          </cell>
          <cell r="I2350" t="str">
            <v>PAV</v>
          </cell>
          <cell r="J2350" t="str">
            <v/>
          </cell>
          <cell r="K2350" t="str">
            <v>020BBA0250</v>
          </cell>
          <cell r="L2350" t="str">
            <v/>
          </cell>
          <cell r="M2350" t="str">
            <v/>
          </cell>
          <cell r="O2350" t="str">
            <v/>
          </cell>
          <cell r="P2350" t="str">
            <v/>
          </cell>
        </row>
        <row r="2351">
          <cell r="C2351" t="str">
            <v>242BBA0340</v>
          </cell>
          <cell r="D2351" t="str">
            <v>ENTR BR-020(B)</v>
          </cell>
          <cell r="E2351" t="str">
            <v>ENTR BA-460</v>
          </cell>
          <cell r="F2351">
            <v>889.5</v>
          </cell>
          <cell r="G2351">
            <v>908.5</v>
          </cell>
          <cell r="H2351">
            <v>19</v>
          </cell>
          <cell r="I2351" t="str">
            <v>PAV</v>
          </cell>
          <cell r="J2351" t="str">
            <v>*</v>
          </cell>
          <cell r="L2351" t="str">
            <v/>
          </cell>
          <cell r="M2351" t="str">
            <v/>
          </cell>
          <cell r="O2351" t="str">
            <v/>
          </cell>
          <cell r="P2351" t="str">
            <v/>
          </cell>
        </row>
        <row r="2352">
          <cell r="C2352" t="str">
            <v>242BBA0350</v>
          </cell>
          <cell r="D2352" t="str">
            <v>ENTR BA-460</v>
          </cell>
          <cell r="E2352" t="str">
            <v>DIV BA/TO</v>
          </cell>
          <cell r="F2352">
            <v>908.5</v>
          </cell>
          <cell r="G2352">
            <v>957.5</v>
          </cell>
          <cell r="H2352">
            <v>49</v>
          </cell>
          <cell r="I2352" t="str">
            <v>PLA</v>
          </cell>
          <cell r="J2352" t="str">
            <v/>
          </cell>
          <cell r="L2352" t="str">
            <v/>
          </cell>
          <cell r="M2352" t="str">
            <v/>
          </cell>
          <cell r="O2352" t="str">
            <v/>
          </cell>
          <cell r="P2352" t="str">
            <v/>
          </cell>
        </row>
        <row r="2353">
          <cell r="C2353" t="str">
            <v>242BBA9010</v>
          </cell>
          <cell r="D2353" t="str">
            <v>ENTR BR-242 (LESTE)</v>
          </cell>
          <cell r="E2353" t="str">
            <v>ENTR BA-447 (CONTORNO DE BARREIRAS)</v>
          </cell>
          <cell r="F2353">
            <v>0</v>
          </cell>
          <cell r="G2353">
            <v>1.8</v>
          </cell>
          <cell r="H2353">
            <v>1.8</v>
          </cell>
          <cell r="I2353" t="str">
            <v>PLA</v>
          </cell>
          <cell r="J2353" t="str">
            <v/>
          </cell>
          <cell r="L2353" t="str">
            <v/>
          </cell>
          <cell r="M2353" t="str">
            <v/>
          </cell>
          <cell r="O2353" t="str">
            <v/>
          </cell>
          <cell r="P2353" t="str">
            <v/>
          </cell>
        </row>
        <row r="2354">
          <cell r="C2354" t="str">
            <v>242BBA9020</v>
          </cell>
          <cell r="D2354" t="str">
            <v>ENTR BA-447</v>
          </cell>
          <cell r="E2354" t="str">
            <v>ENTR BR-020/135 (CONTORNO DE BARREIRAS)</v>
          </cell>
          <cell r="F2354">
            <v>0</v>
          </cell>
          <cell r="G2354">
            <v>4.0999999999999996</v>
          </cell>
          <cell r="H2354">
            <v>4.0999999999999996</v>
          </cell>
          <cell r="I2354" t="str">
            <v>PLA</v>
          </cell>
          <cell r="J2354" t="str">
            <v/>
          </cell>
          <cell r="L2354" t="str">
            <v/>
          </cell>
          <cell r="M2354" t="str">
            <v/>
          </cell>
          <cell r="O2354" t="str">
            <v/>
          </cell>
          <cell r="P2354" t="str">
            <v/>
          </cell>
        </row>
        <row r="2355">
          <cell r="C2355" t="str">
            <v>242BBA9030</v>
          </cell>
          <cell r="D2355" t="str">
            <v>ENTR BR-020/135</v>
          </cell>
          <cell r="E2355" t="str">
            <v>ENTR BR-020/242 (CONTORNO DE BARREIRAS)</v>
          </cell>
          <cell r="F2355">
            <v>0</v>
          </cell>
          <cell r="G2355">
            <v>5</v>
          </cell>
          <cell r="H2355">
            <v>5</v>
          </cell>
          <cell r="I2355" t="str">
            <v>PLA</v>
          </cell>
          <cell r="J2355" t="str">
            <v/>
          </cell>
          <cell r="L2355" t="str">
            <v/>
          </cell>
          <cell r="M2355" t="str">
            <v/>
          </cell>
          <cell r="O2355" t="str">
            <v/>
          </cell>
          <cell r="P2355" t="str">
            <v/>
          </cell>
        </row>
        <row r="2356">
          <cell r="J2356" t="str">
            <v/>
          </cell>
        </row>
        <row r="2357">
          <cell r="C2357" t="str">
            <v>251BBA0010</v>
          </cell>
          <cell r="D2357" t="str">
            <v>ENTR BR-415 (ILHÉUS)</v>
          </cell>
          <cell r="E2357" t="str">
            <v>ENTR BR-101(A) (BUERAREMA)</v>
          </cell>
          <cell r="F2357">
            <v>0</v>
          </cell>
          <cell r="G2357">
            <v>48.6</v>
          </cell>
          <cell r="H2357">
            <v>48.6</v>
          </cell>
          <cell r="I2357" t="str">
            <v>PLA</v>
          </cell>
          <cell r="J2357" t="str">
            <v/>
          </cell>
          <cell r="L2357" t="str">
            <v/>
          </cell>
          <cell r="M2357" t="str">
            <v/>
          </cell>
          <cell r="N2357" t="str">
            <v>BAT-251</v>
          </cell>
          <cell r="O2357" t="str">
            <v>IMP</v>
          </cell>
          <cell r="P2357" t="str">
            <v/>
          </cell>
        </row>
        <row r="2358">
          <cell r="C2358" t="str">
            <v>251BBA0030</v>
          </cell>
          <cell r="D2358" t="str">
            <v>ENTR BR-101(A) (BUERAREMA)</v>
          </cell>
          <cell r="E2358" t="str">
            <v>SÃO JOSÉ</v>
          </cell>
          <cell r="F2358">
            <v>48.6</v>
          </cell>
          <cell r="G2358">
            <v>64.400000000000006</v>
          </cell>
          <cell r="H2358">
            <v>15.8</v>
          </cell>
          <cell r="I2358" t="str">
            <v>PAV</v>
          </cell>
          <cell r="J2358" t="str">
            <v/>
          </cell>
          <cell r="K2358" t="str">
            <v>101BBA1832</v>
          </cell>
          <cell r="L2358" t="str">
            <v/>
          </cell>
          <cell r="M2358" t="str">
            <v/>
          </cell>
          <cell r="O2358" t="str">
            <v/>
          </cell>
          <cell r="P2358" t="str">
            <v/>
          </cell>
        </row>
        <row r="2359">
          <cell r="C2359" t="str">
            <v>251BBA0032</v>
          </cell>
          <cell r="D2359" t="str">
            <v>SÃO JOSÉ</v>
          </cell>
          <cell r="E2359" t="str">
            <v>ENTR BA-671 (ITATINGUI)</v>
          </cell>
          <cell r="F2359">
            <v>64.400000000000006</v>
          </cell>
          <cell r="G2359">
            <v>83.4</v>
          </cell>
          <cell r="H2359">
            <v>19</v>
          </cell>
          <cell r="I2359" t="str">
            <v>PAV</v>
          </cell>
          <cell r="J2359" t="str">
            <v/>
          </cell>
          <cell r="K2359" t="str">
            <v>101BBA1834</v>
          </cell>
          <cell r="L2359" t="str">
            <v/>
          </cell>
          <cell r="M2359" t="str">
            <v/>
          </cell>
          <cell r="O2359" t="str">
            <v/>
          </cell>
          <cell r="P2359" t="str">
            <v/>
          </cell>
        </row>
        <row r="2360">
          <cell r="C2360" t="str">
            <v>251BBA0034</v>
          </cell>
          <cell r="D2360" t="str">
            <v>ENTR BA-671 (ITATINGUI)</v>
          </cell>
          <cell r="E2360" t="str">
            <v>ENTR BA-676/975 (P/ARATACA)</v>
          </cell>
          <cell r="F2360">
            <v>83.4</v>
          </cell>
          <cell r="G2360">
            <v>90.4</v>
          </cell>
          <cell r="H2360">
            <v>7</v>
          </cell>
          <cell r="I2360" t="str">
            <v>PAV</v>
          </cell>
          <cell r="J2360" t="str">
            <v/>
          </cell>
          <cell r="K2360" t="str">
            <v>101BBA1836</v>
          </cell>
          <cell r="L2360" t="str">
            <v/>
          </cell>
          <cell r="M2360" t="str">
            <v/>
          </cell>
          <cell r="O2360" t="str">
            <v/>
          </cell>
          <cell r="P2360" t="str">
            <v/>
          </cell>
        </row>
        <row r="2361">
          <cell r="C2361" t="str">
            <v>251BBA0036</v>
          </cell>
          <cell r="D2361" t="str">
            <v>ENTR BA-676/975 (P/ARATACA)</v>
          </cell>
          <cell r="E2361" t="str">
            <v>ENTR BR-101(B)</v>
          </cell>
          <cell r="F2361">
            <v>90.4</v>
          </cell>
          <cell r="G2361">
            <v>107.7</v>
          </cell>
          <cell r="H2361">
            <v>17.3</v>
          </cell>
          <cell r="I2361" t="str">
            <v>PAV</v>
          </cell>
          <cell r="J2361" t="str">
            <v/>
          </cell>
          <cell r="K2361" t="str">
            <v>101BBA1850</v>
          </cell>
          <cell r="L2361" t="str">
            <v/>
          </cell>
          <cell r="M2361" t="str">
            <v/>
          </cell>
          <cell r="O2361" t="str">
            <v/>
          </cell>
          <cell r="P2361" t="str">
            <v/>
          </cell>
        </row>
        <row r="2362">
          <cell r="C2362" t="str">
            <v>251BBA0050</v>
          </cell>
          <cell r="D2362" t="str">
            <v>ENTR BR-101(B)</v>
          </cell>
          <cell r="E2362" t="str">
            <v>ENTR BA-270(A) (CAMACÃ)</v>
          </cell>
          <cell r="F2362">
            <v>107.7</v>
          </cell>
          <cell r="G2362">
            <v>113.4</v>
          </cell>
          <cell r="H2362">
            <v>5.7</v>
          </cell>
          <cell r="I2362" t="str">
            <v>PLA</v>
          </cell>
          <cell r="J2362" t="str">
            <v/>
          </cell>
          <cell r="L2362" t="str">
            <v/>
          </cell>
          <cell r="M2362" t="str">
            <v/>
          </cell>
          <cell r="N2362" t="str">
            <v>BAT-251</v>
          </cell>
          <cell r="O2362" t="str">
            <v>PAV</v>
          </cell>
          <cell r="P2362" t="str">
            <v/>
          </cell>
        </row>
        <row r="2363">
          <cell r="C2363" t="str">
            <v>251BBA0070</v>
          </cell>
          <cell r="D2363" t="str">
            <v>ENTR BA-270(A) (CAMACÃ)</v>
          </cell>
          <cell r="E2363" t="str">
            <v>ENTR BA-270(B)/667 (PAU BRASIL)</v>
          </cell>
          <cell r="F2363">
            <v>113.4</v>
          </cell>
          <cell r="G2363">
            <v>134.1</v>
          </cell>
          <cell r="H2363">
            <v>20.7</v>
          </cell>
          <cell r="I2363" t="str">
            <v>PLA</v>
          </cell>
          <cell r="J2363" t="str">
            <v/>
          </cell>
          <cell r="L2363" t="str">
            <v/>
          </cell>
          <cell r="M2363" t="str">
            <v/>
          </cell>
          <cell r="N2363" t="str">
            <v xml:space="preserve">BA-270 </v>
          </cell>
          <cell r="O2363" t="str">
            <v>PAV</v>
          </cell>
          <cell r="P2363" t="str">
            <v/>
          </cell>
        </row>
        <row r="2364">
          <cell r="C2364" t="str">
            <v>251BBA0090</v>
          </cell>
          <cell r="D2364" t="str">
            <v>ENTR BA-270(B)/667 (PAU BRASIL)</v>
          </cell>
          <cell r="E2364" t="str">
            <v>RIO PARDO</v>
          </cell>
          <cell r="F2364">
            <v>134.1</v>
          </cell>
          <cell r="G2364">
            <v>151.1</v>
          </cell>
          <cell r="H2364">
            <v>17</v>
          </cell>
          <cell r="I2364" t="str">
            <v>PLA</v>
          </cell>
          <cell r="J2364" t="str">
            <v/>
          </cell>
          <cell r="L2364" t="str">
            <v/>
          </cell>
          <cell r="M2364" t="str">
            <v/>
          </cell>
          <cell r="N2364" t="str">
            <v>BAT-251</v>
          </cell>
          <cell r="O2364" t="str">
            <v>IMP</v>
          </cell>
          <cell r="P2364" t="str">
            <v/>
          </cell>
        </row>
        <row r="2365">
          <cell r="C2365" t="str">
            <v>251BBA0100</v>
          </cell>
          <cell r="D2365" t="str">
            <v>RIO PARDO</v>
          </cell>
          <cell r="E2365" t="str">
            <v>ENTR BA-270(A) (POTIRAGUÁ)</v>
          </cell>
          <cell r="F2365">
            <v>151.1</v>
          </cell>
          <cell r="G2365">
            <v>190.1</v>
          </cell>
          <cell r="H2365">
            <v>39</v>
          </cell>
          <cell r="I2365" t="str">
            <v>EOI</v>
          </cell>
          <cell r="J2365" t="str">
            <v/>
          </cell>
          <cell r="L2365" t="str">
            <v/>
          </cell>
          <cell r="M2365" t="str">
            <v/>
          </cell>
          <cell r="O2365" t="str">
            <v/>
          </cell>
          <cell r="P2365" t="str">
            <v>2005</v>
          </cell>
        </row>
        <row r="2366">
          <cell r="C2366" t="str">
            <v>251BBA0110</v>
          </cell>
          <cell r="D2366" t="str">
            <v>ENTR BA-270(A) (POTIRAGUÁ)</v>
          </cell>
          <cell r="E2366" t="str">
            <v>ENTR BA-270(B) (ITARANTIM)</v>
          </cell>
          <cell r="F2366">
            <v>190.1</v>
          </cell>
          <cell r="G2366">
            <v>206.1</v>
          </cell>
          <cell r="H2366">
            <v>16</v>
          </cell>
          <cell r="I2366" t="str">
            <v>PLA</v>
          </cell>
          <cell r="J2366" t="str">
            <v/>
          </cell>
          <cell r="L2366" t="str">
            <v/>
          </cell>
          <cell r="M2366" t="str">
            <v/>
          </cell>
          <cell r="N2366" t="str">
            <v xml:space="preserve">BA-270 </v>
          </cell>
          <cell r="O2366" t="str">
            <v>PAV</v>
          </cell>
          <cell r="P2366" t="str">
            <v/>
          </cell>
        </row>
        <row r="2367">
          <cell r="C2367" t="str">
            <v>251BBA0130</v>
          </cell>
          <cell r="D2367" t="str">
            <v>ENTR BA-270(B) (ITARANTIM)</v>
          </cell>
          <cell r="E2367" t="str">
            <v>ENTR BA-130 (DIV BA/MG)</v>
          </cell>
          <cell r="F2367">
            <v>206.1</v>
          </cell>
          <cell r="G2367">
            <v>247.1</v>
          </cell>
          <cell r="H2367">
            <v>41</v>
          </cell>
          <cell r="I2367" t="str">
            <v>PLA</v>
          </cell>
          <cell r="J2367" t="str">
            <v/>
          </cell>
          <cell r="L2367" t="str">
            <v/>
          </cell>
          <cell r="M2367" t="str">
            <v/>
          </cell>
          <cell r="N2367" t="str">
            <v xml:space="preserve">BA-636 </v>
          </cell>
          <cell r="O2367" t="str">
            <v>IMP</v>
          </cell>
          <cell r="P2367" t="str">
            <v/>
          </cell>
        </row>
        <row r="2368">
          <cell r="J2368" t="str">
            <v/>
          </cell>
        </row>
        <row r="2369">
          <cell r="C2369" t="str">
            <v>324BBA0150</v>
          </cell>
          <cell r="D2369" t="str">
            <v>DIV PI/BA</v>
          </cell>
          <cell r="E2369" t="str">
            <v>ENTR BR-235/BA-161 (REMANSO)</v>
          </cell>
          <cell r="F2369">
            <v>0</v>
          </cell>
          <cell r="G2369">
            <v>41.3</v>
          </cell>
          <cell r="H2369">
            <v>41.3</v>
          </cell>
          <cell r="I2369" t="str">
            <v>PLA</v>
          </cell>
          <cell r="J2369" t="str">
            <v/>
          </cell>
          <cell r="L2369" t="str">
            <v/>
          </cell>
          <cell r="M2369" t="str">
            <v/>
          </cell>
          <cell r="N2369" t="str">
            <v>BAT-324</v>
          </cell>
          <cell r="O2369" t="str">
            <v>IMP</v>
          </cell>
          <cell r="P2369" t="str">
            <v/>
          </cell>
        </row>
        <row r="2370">
          <cell r="C2370" t="str">
            <v>324BBA0160</v>
          </cell>
          <cell r="D2370" t="str">
            <v>ENTR BR-235/BA-161 (REMANSO)</v>
          </cell>
          <cell r="E2370" t="str">
            <v>ENTR BA-721 (P/SENTO SÉ)</v>
          </cell>
          <cell r="F2370">
            <v>41.3</v>
          </cell>
          <cell r="G2370">
            <v>65.3</v>
          </cell>
          <cell r="H2370">
            <v>24</v>
          </cell>
          <cell r="I2370" t="str">
            <v>TRV</v>
          </cell>
          <cell r="J2370" t="str">
            <v/>
          </cell>
          <cell r="L2370" t="str">
            <v/>
          </cell>
          <cell r="M2370" t="str">
            <v/>
          </cell>
          <cell r="O2370" t="str">
            <v/>
          </cell>
          <cell r="P2370" t="str">
            <v/>
          </cell>
        </row>
        <row r="2371">
          <cell r="C2371" t="str">
            <v>324BBA0170</v>
          </cell>
          <cell r="D2371" t="str">
            <v>ENTR BA-721 (P/SENTO SÉ)</v>
          </cell>
          <cell r="E2371" t="str">
            <v>ENTR BA-160</v>
          </cell>
          <cell r="F2371">
            <v>65.3</v>
          </cell>
          <cell r="G2371">
            <v>110.3</v>
          </cell>
          <cell r="H2371">
            <v>45</v>
          </cell>
          <cell r="I2371" t="str">
            <v>PLA</v>
          </cell>
          <cell r="J2371" t="str">
            <v/>
          </cell>
          <cell r="L2371" t="str">
            <v/>
          </cell>
          <cell r="M2371" t="str">
            <v/>
          </cell>
          <cell r="O2371" t="str">
            <v/>
          </cell>
          <cell r="P2371" t="str">
            <v/>
          </cell>
        </row>
        <row r="2372">
          <cell r="C2372" t="str">
            <v>324BBA0172</v>
          </cell>
          <cell r="D2372" t="str">
            <v>ENTR BA-160</v>
          </cell>
          <cell r="E2372" t="str">
            <v>ENTR BA-220</v>
          </cell>
          <cell r="F2372">
            <v>110.3</v>
          </cell>
          <cell r="G2372">
            <v>200.3</v>
          </cell>
          <cell r="H2372">
            <v>90</v>
          </cell>
          <cell r="I2372" t="str">
            <v>PLA</v>
          </cell>
          <cell r="J2372" t="str">
            <v/>
          </cell>
          <cell r="L2372" t="str">
            <v/>
          </cell>
          <cell r="M2372" t="str">
            <v/>
          </cell>
          <cell r="O2372" t="str">
            <v/>
          </cell>
          <cell r="P2372" t="str">
            <v/>
          </cell>
        </row>
        <row r="2373">
          <cell r="C2373" t="str">
            <v>324BBA0180</v>
          </cell>
          <cell r="D2373" t="str">
            <v>ENTR BA-220</v>
          </cell>
          <cell r="E2373" t="str">
            <v>ENTR BR-122</v>
          </cell>
          <cell r="F2373">
            <v>200.3</v>
          </cell>
          <cell r="G2373">
            <v>223.3</v>
          </cell>
          <cell r="H2373">
            <v>23</v>
          </cell>
          <cell r="I2373" t="str">
            <v>PLA</v>
          </cell>
          <cell r="J2373" t="str">
            <v/>
          </cell>
          <cell r="L2373" t="str">
            <v/>
          </cell>
          <cell r="M2373" t="str">
            <v/>
          </cell>
          <cell r="O2373" t="str">
            <v/>
          </cell>
          <cell r="P2373" t="str">
            <v/>
          </cell>
        </row>
        <row r="2374">
          <cell r="C2374" t="str">
            <v>324BBA0182</v>
          </cell>
          <cell r="D2374" t="str">
            <v>ENTR BR-122</v>
          </cell>
          <cell r="E2374" t="str">
            <v>ENTR BA-426 (P/LAGE)</v>
          </cell>
          <cell r="F2374">
            <v>223.3</v>
          </cell>
          <cell r="G2374">
            <v>268.3</v>
          </cell>
          <cell r="H2374">
            <v>45</v>
          </cell>
          <cell r="I2374" t="str">
            <v>PLA</v>
          </cell>
          <cell r="J2374" t="str">
            <v/>
          </cell>
          <cell r="L2374" t="str">
            <v/>
          </cell>
          <cell r="M2374" t="str">
            <v/>
          </cell>
          <cell r="O2374" t="str">
            <v/>
          </cell>
          <cell r="P2374" t="str">
            <v/>
          </cell>
        </row>
        <row r="2375">
          <cell r="C2375" t="str">
            <v>324BBA0184</v>
          </cell>
          <cell r="D2375" t="str">
            <v>ENTR BA-426 (P/LAGE)</v>
          </cell>
          <cell r="E2375" t="str">
            <v>ENTR BA-373</v>
          </cell>
          <cell r="F2375">
            <v>268.3</v>
          </cell>
          <cell r="G2375">
            <v>283.3</v>
          </cell>
          <cell r="H2375">
            <v>15</v>
          </cell>
          <cell r="I2375" t="str">
            <v>PLA</v>
          </cell>
          <cell r="J2375" t="str">
            <v/>
          </cell>
          <cell r="L2375" t="str">
            <v/>
          </cell>
          <cell r="M2375" t="str">
            <v/>
          </cell>
          <cell r="O2375" t="str">
            <v/>
          </cell>
          <cell r="P2375" t="str">
            <v/>
          </cell>
        </row>
        <row r="2376">
          <cell r="C2376" t="str">
            <v>324BBA0190</v>
          </cell>
          <cell r="D2376" t="str">
            <v>ENTR BA-373</v>
          </cell>
          <cell r="E2376" t="str">
            <v>JACOBINA</v>
          </cell>
          <cell r="F2376">
            <v>283.3</v>
          </cell>
          <cell r="G2376">
            <v>290.60000000000002</v>
          </cell>
          <cell r="H2376">
            <v>7.3</v>
          </cell>
          <cell r="I2376" t="str">
            <v>PAV</v>
          </cell>
          <cell r="J2376" t="str">
            <v>*</v>
          </cell>
          <cell r="L2376" t="str">
            <v/>
          </cell>
          <cell r="M2376" t="str">
            <v/>
          </cell>
          <cell r="O2376" t="str">
            <v/>
          </cell>
          <cell r="P2376" t="str">
            <v>2004</v>
          </cell>
        </row>
        <row r="2377">
          <cell r="C2377" t="str">
            <v>324BBA0230</v>
          </cell>
          <cell r="D2377" t="str">
            <v>JACOBINA</v>
          </cell>
          <cell r="E2377" t="str">
            <v>ENTR BA-131 (P/CAÉM)</v>
          </cell>
          <cell r="F2377">
            <v>290.60000000000002</v>
          </cell>
          <cell r="G2377">
            <v>305.8</v>
          </cell>
          <cell r="H2377">
            <v>15.2</v>
          </cell>
          <cell r="I2377" t="str">
            <v>PLA</v>
          </cell>
          <cell r="J2377" t="str">
            <v/>
          </cell>
          <cell r="L2377" t="str">
            <v/>
          </cell>
          <cell r="M2377" t="str">
            <v/>
          </cell>
          <cell r="N2377" t="str">
            <v>BAT-324</v>
          </cell>
          <cell r="O2377" t="str">
            <v>PAV</v>
          </cell>
          <cell r="P2377" t="str">
            <v/>
          </cell>
        </row>
        <row r="2378">
          <cell r="C2378" t="str">
            <v>324BBA0232</v>
          </cell>
          <cell r="D2378" t="str">
            <v>ENTR BA-131 (P/CAÉM)</v>
          </cell>
          <cell r="E2378" t="str">
            <v>ENTR BA-417</v>
          </cell>
          <cell r="F2378">
            <v>305.8</v>
          </cell>
          <cell r="G2378">
            <v>325.2</v>
          </cell>
          <cell r="H2378">
            <v>19.399999999999999</v>
          </cell>
          <cell r="I2378" t="str">
            <v>PLA</v>
          </cell>
          <cell r="J2378" t="str">
            <v/>
          </cell>
          <cell r="L2378" t="str">
            <v/>
          </cell>
          <cell r="M2378" t="str">
            <v/>
          </cell>
          <cell r="N2378" t="str">
            <v>BAT-324</v>
          </cell>
          <cell r="O2378" t="str">
            <v>PAV</v>
          </cell>
          <cell r="P2378" t="str">
            <v/>
          </cell>
        </row>
        <row r="2379">
          <cell r="C2379" t="str">
            <v>324BBA0250</v>
          </cell>
          <cell r="D2379" t="str">
            <v>ENTR BA-417</v>
          </cell>
          <cell r="E2379" t="str">
            <v>ENTR BR-407 (CAPIM GROSSO)</v>
          </cell>
          <cell r="F2379">
            <v>325.2</v>
          </cell>
          <cell r="G2379">
            <v>353.9</v>
          </cell>
          <cell r="H2379">
            <v>28.7</v>
          </cell>
          <cell r="I2379" t="str">
            <v>PLA</v>
          </cell>
          <cell r="J2379" t="str">
            <v/>
          </cell>
          <cell r="L2379" t="str">
            <v/>
          </cell>
          <cell r="M2379" t="str">
            <v/>
          </cell>
          <cell r="N2379" t="str">
            <v>BAT-324</v>
          </cell>
          <cell r="O2379" t="str">
            <v>PAV</v>
          </cell>
          <cell r="P2379" t="str">
            <v/>
          </cell>
        </row>
        <row r="2380">
          <cell r="C2380" t="str">
            <v>324BBA0252</v>
          </cell>
          <cell r="D2380" t="str">
            <v>ENTR BR-407 (CAPIM GROSSO)</v>
          </cell>
          <cell r="E2380" t="str">
            <v>GAVIÃO</v>
          </cell>
          <cell r="F2380">
            <v>353.9</v>
          </cell>
          <cell r="G2380">
            <v>379.8</v>
          </cell>
          <cell r="H2380">
            <v>25.9</v>
          </cell>
          <cell r="I2380" t="str">
            <v>PAV</v>
          </cell>
          <cell r="J2380" t="str">
            <v>*</v>
          </cell>
          <cell r="L2380" t="str">
            <v/>
          </cell>
          <cell r="M2380" t="str">
            <v/>
          </cell>
          <cell r="O2380" t="str">
            <v/>
          </cell>
          <cell r="P2380" t="str">
            <v/>
          </cell>
        </row>
        <row r="2381">
          <cell r="C2381" t="str">
            <v>324BBA0270</v>
          </cell>
          <cell r="D2381" t="str">
            <v>GAVIÃO</v>
          </cell>
          <cell r="E2381" t="str">
            <v>ENTR BR-349 (NOVA FÁTIMA)</v>
          </cell>
          <cell r="F2381">
            <v>379.8</v>
          </cell>
          <cell r="G2381">
            <v>407.6</v>
          </cell>
          <cell r="H2381">
            <v>27.8</v>
          </cell>
          <cell r="I2381" t="str">
            <v>PAV</v>
          </cell>
          <cell r="J2381" t="str">
            <v>*</v>
          </cell>
          <cell r="L2381" t="str">
            <v/>
          </cell>
          <cell r="M2381" t="str">
            <v/>
          </cell>
          <cell r="O2381" t="str">
            <v/>
          </cell>
          <cell r="P2381" t="str">
            <v/>
          </cell>
        </row>
        <row r="2382">
          <cell r="C2382" t="str">
            <v>324BBA0290</v>
          </cell>
          <cell r="D2382" t="str">
            <v>ENTR BR-349 (NOVA FÁTIMA)</v>
          </cell>
          <cell r="E2382" t="str">
            <v>ENTR BA-120/233 (RIACHÃO DO JACUÍPE)</v>
          </cell>
          <cell r="F2382">
            <v>407.6</v>
          </cell>
          <cell r="G2382">
            <v>437.9</v>
          </cell>
          <cell r="H2382">
            <v>30.3</v>
          </cell>
          <cell r="I2382" t="str">
            <v>PAV</v>
          </cell>
          <cell r="J2382" t="str">
            <v>*</v>
          </cell>
          <cell r="L2382" t="str">
            <v/>
          </cell>
          <cell r="M2382" t="str">
            <v/>
          </cell>
          <cell r="O2382" t="str">
            <v/>
          </cell>
          <cell r="P2382" t="str">
            <v/>
          </cell>
        </row>
        <row r="2383">
          <cell r="C2383" t="str">
            <v>324BBA0310</v>
          </cell>
          <cell r="D2383" t="str">
            <v>ENTR BA-120/233 (RIACHÃO DO JACUÍPE)</v>
          </cell>
          <cell r="E2383" t="str">
            <v>ENTR BA-411 (TANQUINHO)</v>
          </cell>
          <cell r="F2383">
            <v>437.9</v>
          </cell>
          <cell r="G2383">
            <v>473.6</v>
          </cell>
          <cell r="H2383">
            <v>35.700000000000003</v>
          </cell>
          <cell r="I2383" t="str">
            <v>PAV</v>
          </cell>
          <cell r="J2383" t="str">
            <v>*</v>
          </cell>
          <cell r="L2383" t="str">
            <v/>
          </cell>
          <cell r="M2383" t="str">
            <v/>
          </cell>
          <cell r="O2383" t="str">
            <v/>
          </cell>
          <cell r="P2383" t="str">
            <v/>
          </cell>
        </row>
        <row r="2384">
          <cell r="C2384" t="str">
            <v>324BBA0312</v>
          </cell>
          <cell r="D2384" t="str">
            <v>ENTR BA-411 (TANQUINHO)</v>
          </cell>
          <cell r="E2384" t="str">
            <v>ENTR BR-116(A)</v>
          </cell>
          <cell r="F2384">
            <v>473.6</v>
          </cell>
          <cell r="G2384">
            <v>491.8</v>
          </cell>
          <cell r="H2384">
            <v>18.2</v>
          </cell>
          <cell r="I2384" t="str">
            <v>PAV</v>
          </cell>
          <cell r="J2384" t="str">
            <v>*</v>
          </cell>
          <cell r="L2384" t="str">
            <v/>
          </cell>
          <cell r="M2384" t="str">
            <v/>
          </cell>
          <cell r="O2384" t="str">
            <v/>
          </cell>
          <cell r="P2384" t="str">
            <v/>
          </cell>
        </row>
        <row r="2385">
          <cell r="C2385" t="str">
            <v>324BBA0330</v>
          </cell>
          <cell r="D2385" t="str">
            <v>ENTR BR-116(A)</v>
          </cell>
          <cell r="E2385" t="str">
            <v>ENTR BR-116(B)/BA-502/503 (FEIRA DE SANTANA)</v>
          </cell>
          <cell r="F2385">
            <v>491.8</v>
          </cell>
          <cell r="G2385">
            <v>510.5</v>
          </cell>
          <cell r="H2385">
            <v>18.7</v>
          </cell>
          <cell r="I2385" t="str">
            <v>PAV</v>
          </cell>
          <cell r="J2385" t="str">
            <v/>
          </cell>
          <cell r="K2385" t="str">
            <v>116BBA0690</v>
          </cell>
          <cell r="L2385" t="str">
            <v/>
          </cell>
          <cell r="M2385" t="str">
            <v/>
          </cell>
          <cell r="O2385" t="str">
            <v/>
          </cell>
          <cell r="P2385" t="str">
            <v/>
          </cell>
        </row>
        <row r="2386">
          <cell r="C2386" t="str">
            <v>324BBA0340</v>
          </cell>
          <cell r="D2386" t="str">
            <v>ENTR BR-116(B)/BA-502/503 (FEIRA DE SANTANA)</v>
          </cell>
          <cell r="E2386" t="str">
            <v>ACESSO CONTORNO DE FEIRA DE  SANTANA</v>
          </cell>
          <cell r="F2386">
            <v>510.5</v>
          </cell>
          <cell r="G2386">
            <v>517.4</v>
          </cell>
          <cell r="H2386">
            <v>6.9</v>
          </cell>
          <cell r="I2386" t="str">
            <v>PAV</v>
          </cell>
          <cell r="J2386" t="str">
            <v>*</v>
          </cell>
          <cell r="L2386" t="str">
            <v/>
          </cell>
          <cell r="M2386" t="str">
            <v/>
          </cell>
          <cell r="O2386" t="str">
            <v/>
          </cell>
          <cell r="P2386" t="str">
            <v/>
          </cell>
        </row>
        <row r="2387">
          <cell r="C2387" t="str">
            <v>324BBA0350</v>
          </cell>
          <cell r="D2387" t="str">
            <v>ACESSO CONTORNO DE FEIRA DE  SANTANA</v>
          </cell>
          <cell r="E2387" t="str">
            <v>ENTR BR-101 (P/HUMILDES)</v>
          </cell>
          <cell r="F2387">
            <v>517.4</v>
          </cell>
          <cell r="G2387">
            <v>532.9</v>
          </cell>
          <cell r="H2387">
            <v>15.5</v>
          </cell>
          <cell r="I2387" t="str">
            <v>DUP</v>
          </cell>
          <cell r="J2387" t="str">
            <v>*</v>
          </cell>
          <cell r="L2387" t="str">
            <v/>
          </cell>
          <cell r="M2387" t="str">
            <v/>
          </cell>
          <cell r="O2387" t="str">
            <v/>
          </cell>
          <cell r="P2387" t="str">
            <v/>
          </cell>
        </row>
        <row r="2388">
          <cell r="C2388" t="str">
            <v>324BBA0370</v>
          </cell>
          <cell r="D2388" t="str">
            <v>ENTR BR-101 (P/HUMILDES)</v>
          </cell>
          <cell r="E2388" t="str">
            <v>ENTR BA-084</v>
          </cell>
          <cell r="F2388">
            <v>532.9</v>
          </cell>
          <cell r="G2388">
            <v>536.1</v>
          </cell>
          <cell r="H2388">
            <v>3.2</v>
          </cell>
          <cell r="I2388" t="str">
            <v>DUP</v>
          </cell>
          <cell r="J2388" t="str">
            <v>*</v>
          </cell>
          <cell r="L2388" t="str">
            <v/>
          </cell>
          <cell r="M2388" t="str">
            <v/>
          </cell>
          <cell r="O2388" t="str">
            <v/>
          </cell>
          <cell r="P2388" t="str">
            <v/>
          </cell>
        </row>
        <row r="2389">
          <cell r="C2389" t="str">
            <v>324BBA0372</v>
          </cell>
          <cell r="D2389" t="str">
            <v>ENTR BA-084</v>
          </cell>
          <cell r="E2389" t="str">
            <v>AMÉLIA RODRIGUES</v>
          </cell>
          <cell r="F2389">
            <v>536.1</v>
          </cell>
          <cell r="G2389">
            <v>542.1</v>
          </cell>
          <cell r="H2389">
            <v>6</v>
          </cell>
          <cell r="I2389" t="str">
            <v>DUP</v>
          </cell>
          <cell r="J2389" t="str">
            <v>*</v>
          </cell>
          <cell r="L2389" t="str">
            <v/>
          </cell>
          <cell r="M2389" t="str">
            <v/>
          </cell>
          <cell r="O2389" t="str">
            <v/>
          </cell>
          <cell r="P2389" t="str">
            <v/>
          </cell>
        </row>
        <row r="2390">
          <cell r="C2390" t="str">
            <v>324BBA0390</v>
          </cell>
          <cell r="D2390" t="str">
            <v>AMÉLIA RODRIGUES</v>
          </cell>
          <cell r="E2390" t="str">
            <v>ENTR BA-515 (P/JACUÍPE)</v>
          </cell>
          <cell r="F2390">
            <v>542.1</v>
          </cell>
          <cell r="G2390">
            <v>558.70000000000005</v>
          </cell>
          <cell r="H2390">
            <v>16.600000000000001</v>
          </cell>
          <cell r="I2390" t="str">
            <v>DUP</v>
          </cell>
          <cell r="J2390" t="str">
            <v>*</v>
          </cell>
          <cell r="L2390" t="str">
            <v/>
          </cell>
          <cell r="M2390" t="str">
            <v/>
          </cell>
          <cell r="O2390" t="str">
            <v/>
          </cell>
          <cell r="P2390" t="str">
            <v/>
          </cell>
        </row>
        <row r="2391">
          <cell r="C2391" t="str">
            <v>324BBA0410</v>
          </cell>
          <cell r="D2391" t="str">
            <v>ENTR BA-515 (P/JACUÍPE)</v>
          </cell>
          <cell r="E2391" t="str">
            <v>ENTR BR-420(A)</v>
          </cell>
          <cell r="F2391">
            <v>558.70000000000005</v>
          </cell>
          <cell r="G2391">
            <v>564.29999999999995</v>
          </cell>
          <cell r="H2391">
            <v>5.6</v>
          </cell>
          <cell r="I2391" t="str">
            <v>DUP</v>
          </cell>
          <cell r="J2391" t="str">
            <v>*</v>
          </cell>
          <cell r="L2391" t="str">
            <v/>
          </cell>
          <cell r="M2391" t="str">
            <v/>
          </cell>
          <cell r="O2391" t="str">
            <v/>
          </cell>
          <cell r="P2391" t="str">
            <v/>
          </cell>
        </row>
        <row r="2392">
          <cell r="C2392" t="str">
            <v>324BBA0430</v>
          </cell>
          <cell r="D2392" t="str">
            <v>ENTR BR-420(A)</v>
          </cell>
          <cell r="E2392" t="str">
            <v>ENTR BR-110/420(B)/BA-523</v>
          </cell>
          <cell r="F2392">
            <v>564.29999999999995</v>
          </cell>
          <cell r="G2392">
            <v>572.79999999999995</v>
          </cell>
          <cell r="H2392">
            <v>8.5</v>
          </cell>
          <cell r="I2392" t="str">
            <v>DUP</v>
          </cell>
          <cell r="J2392" t="str">
            <v>*</v>
          </cell>
          <cell r="K2392" t="str">
            <v>420BBA0070</v>
          </cell>
          <cell r="L2392" t="str">
            <v/>
          </cell>
          <cell r="M2392" t="str">
            <v/>
          </cell>
          <cell r="O2392" t="str">
            <v/>
          </cell>
          <cell r="P2392" t="str">
            <v/>
          </cell>
        </row>
        <row r="2393">
          <cell r="C2393" t="str">
            <v>324BBA0450</v>
          </cell>
          <cell r="D2393" t="str">
            <v>ENTR BR-110/420(B)/BA-523</v>
          </cell>
          <cell r="E2393" t="str">
            <v>ENTR BA-522</v>
          </cell>
          <cell r="F2393">
            <v>572.79999999999995</v>
          </cell>
          <cell r="G2393">
            <v>590.9</v>
          </cell>
          <cell r="H2393">
            <v>18.100000000000001</v>
          </cell>
          <cell r="I2393" t="str">
            <v>DUP</v>
          </cell>
          <cell r="J2393" t="str">
            <v>*</v>
          </cell>
          <cell r="L2393" t="str">
            <v/>
          </cell>
          <cell r="M2393" t="str">
            <v/>
          </cell>
          <cell r="O2393" t="str">
            <v/>
          </cell>
          <cell r="P2393" t="str">
            <v/>
          </cell>
        </row>
        <row r="2394">
          <cell r="C2394" t="str">
            <v>324BBA0470</v>
          </cell>
          <cell r="D2394" t="str">
            <v>ENTR BA-522</v>
          </cell>
          <cell r="E2394" t="str">
            <v>ENTR BA-093</v>
          </cell>
          <cell r="F2394">
            <v>590.9</v>
          </cell>
          <cell r="G2394">
            <v>600.9</v>
          </cell>
          <cell r="H2394">
            <v>10</v>
          </cell>
          <cell r="I2394" t="str">
            <v>DUP</v>
          </cell>
          <cell r="J2394" t="str">
            <v>*</v>
          </cell>
          <cell r="L2394" t="str">
            <v/>
          </cell>
          <cell r="M2394" t="str">
            <v/>
          </cell>
          <cell r="O2394" t="str">
            <v/>
          </cell>
          <cell r="P2394" t="str">
            <v/>
          </cell>
        </row>
        <row r="2395">
          <cell r="C2395" t="str">
            <v>324BBA0472</v>
          </cell>
          <cell r="D2395" t="str">
            <v>ENTR BA-093</v>
          </cell>
          <cell r="E2395" t="str">
            <v>ENTR BA-876 (P/SIMÕES FILHO)</v>
          </cell>
          <cell r="F2395">
            <v>600.9</v>
          </cell>
          <cell r="G2395">
            <v>601.9</v>
          </cell>
          <cell r="H2395">
            <v>1</v>
          </cell>
          <cell r="I2395" t="str">
            <v>DUP</v>
          </cell>
          <cell r="J2395" t="str">
            <v>*</v>
          </cell>
          <cell r="L2395" t="str">
            <v/>
          </cell>
          <cell r="M2395" t="str">
            <v/>
          </cell>
          <cell r="O2395" t="str">
            <v/>
          </cell>
          <cell r="P2395" t="str">
            <v/>
          </cell>
        </row>
        <row r="2396">
          <cell r="C2396" t="str">
            <v>324BBA0490</v>
          </cell>
          <cell r="D2396" t="str">
            <v>ENTR BA-876 (P/SIMÕES FILHO)</v>
          </cell>
          <cell r="E2396" t="str">
            <v>ENTR BA-526</v>
          </cell>
          <cell r="F2396">
            <v>601.9</v>
          </cell>
          <cell r="G2396">
            <v>605.5</v>
          </cell>
          <cell r="H2396">
            <v>3.6</v>
          </cell>
          <cell r="I2396" t="str">
            <v>DUP</v>
          </cell>
          <cell r="J2396" t="str">
            <v>*</v>
          </cell>
          <cell r="L2396" t="str">
            <v/>
          </cell>
          <cell r="M2396" t="str">
            <v/>
          </cell>
          <cell r="O2396" t="str">
            <v/>
          </cell>
          <cell r="P2396" t="str">
            <v/>
          </cell>
        </row>
        <row r="2397">
          <cell r="C2397" t="str">
            <v>324BBA0492</v>
          </cell>
          <cell r="D2397" t="str">
            <v>ENTR BA-526</v>
          </cell>
          <cell r="E2397" t="str">
            <v>ENTR BA-525 (P/VALÉRIA)</v>
          </cell>
          <cell r="F2397">
            <v>605.5</v>
          </cell>
          <cell r="G2397">
            <v>610.9</v>
          </cell>
          <cell r="H2397">
            <v>5.4</v>
          </cell>
          <cell r="I2397" t="str">
            <v>DUP</v>
          </cell>
          <cell r="J2397" t="str">
            <v>*</v>
          </cell>
          <cell r="L2397" t="str">
            <v/>
          </cell>
          <cell r="M2397" t="str">
            <v/>
          </cell>
          <cell r="O2397" t="str">
            <v/>
          </cell>
          <cell r="P2397" t="str">
            <v/>
          </cell>
        </row>
        <row r="2398">
          <cell r="C2398" t="str">
            <v>324BBA0494</v>
          </cell>
          <cell r="D2398" t="str">
            <v>ENTR BA-525 (P/VALÉRIA)</v>
          </cell>
          <cell r="E2398" t="str">
            <v>ENTR BA-525(A)</v>
          </cell>
          <cell r="F2398">
            <v>610.9</v>
          </cell>
          <cell r="G2398">
            <v>611.9</v>
          </cell>
          <cell r="H2398">
            <v>1</v>
          </cell>
          <cell r="I2398" t="str">
            <v>DUP</v>
          </cell>
          <cell r="J2398" t="str">
            <v>*</v>
          </cell>
          <cell r="L2398" t="str">
            <v/>
          </cell>
          <cell r="M2398" t="str">
            <v/>
          </cell>
          <cell r="O2398" t="str">
            <v/>
          </cell>
          <cell r="P2398" t="str">
            <v/>
          </cell>
        </row>
        <row r="2399">
          <cell r="C2399" t="str">
            <v>324BBA0496</v>
          </cell>
          <cell r="D2399" t="str">
            <v>ENTR BA-525(A)</v>
          </cell>
          <cell r="E2399" t="str">
            <v>ENTR BA-525(B)/528</v>
          </cell>
          <cell r="F2399">
            <v>611.9</v>
          </cell>
          <cell r="G2399">
            <v>614.29999999999995</v>
          </cell>
          <cell r="H2399">
            <v>2.4</v>
          </cell>
          <cell r="I2399" t="str">
            <v>DUP</v>
          </cell>
          <cell r="J2399" t="str">
            <v>*</v>
          </cell>
          <cell r="L2399" t="str">
            <v/>
          </cell>
          <cell r="M2399" t="str">
            <v/>
          </cell>
          <cell r="O2399" t="str">
            <v/>
          </cell>
          <cell r="P2399" t="str">
            <v/>
          </cell>
        </row>
        <row r="2400">
          <cell r="C2400" t="str">
            <v>324BBA0498</v>
          </cell>
          <cell r="D2400" t="str">
            <v>ENTR BA-525(B)/528</v>
          </cell>
          <cell r="E2400" t="str">
            <v>SALVADOR</v>
          </cell>
          <cell r="F2400">
            <v>614.29999999999995</v>
          </cell>
          <cell r="G2400">
            <v>624.1</v>
          </cell>
          <cell r="H2400">
            <v>9.8000000000000007</v>
          </cell>
          <cell r="I2400" t="str">
            <v>DUP</v>
          </cell>
          <cell r="J2400" t="str">
            <v>*</v>
          </cell>
          <cell r="L2400" t="str">
            <v/>
          </cell>
          <cell r="M2400" t="str">
            <v/>
          </cell>
          <cell r="O2400" t="str">
            <v/>
          </cell>
          <cell r="P2400" t="str">
            <v/>
          </cell>
        </row>
        <row r="2401">
          <cell r="C2401" t="str">
            <v>324BBA9000</v>
          </cell>
          <cell r="D2401" t="str">
            <v>ENTR BR-324 (CONTORNO DE FEIRA DE SANTANA)</v>
          </cell>
          <cell r="E2401" t="str">
            <v>ENTR BR-116</v>
          </cell>
          <cell r="F2401">
            <v>0</v>
          </cell>
          <cell r="G2401">
            <v>8.6999999999999993</v>
          </cell>
          <cell r="H2401">
            <v>8.6999999999999993</v>
          </cell>
          <cell r="I2401" t="str">
            <v>PAV</v>
          </cell>
          <cell r="J2401" t="str">
            <v>*</v>
          </cell>
          <cell r="L2401" t="str">
            <v/>
          </cell>
          <cell r="M2401" t="str">
            <v/>
          </cell>
          <cell r="O2401" t="str">
            <v/>
          </cell>
          <cell r="P2401" t="str">
            <v/>
          </cell>
        </row>
        <row r="2402">
          <cell r="J2402" t="str">
            <v/>
          </cell>
        </row>
        <row r="2403">
          <cell r="C2403" t="str">
            <v>330BBA0090</v>
          </cell>
          <cell r="D2403" t="str">
            <v>DIV PI/BA</v>
          </cell>
          <cell r="E2403" t="str">
            <v>ENTR BR-020</v>
          </cell>
          <cell r="F2403">
            <v>0</v>
          </cell>
          <cell r="G2403">
            <v>52.5</v>
          </cell>
          <cell r="H2403">
            <v>52.5</v>
          </cell>
          <cell r="I2403" t="str">
            <v>PLA</v>
          </cell>
          <cell r="J2403" t="str">
            <v/>
          </cell>
          <cell r="L2403" t="str">
            <v/>
          </cell>
          <cell r="M2403" t="str">
            <v/>
          </cell>
          <cell r="O2403" t="str">
            <v/>
          </cell>
          <cell r="P2403" t="str">
            <v/>
          </cell>
        </row>
        <row r="2404">
          <cell r="C2404" t="str">
            <v>330BBA0100</v>
          </cell>
          <cell r="D2404" t="str">
            <v>ENTR BR-020</v>
          </cell>
          <cell r="E2404" t="str">
            <v>ENTR BA-161 (P/IBIRABA)</v>
          </cell>
          <cell r="F2404">
            <v>52.5</v>
          </cell>
          <cell r="G2404">
            <v>150</v>
          </cell>
          <cell r="H2404">
            <v>97.5</v>
          </cell>
          <cell r="I2404" t="str">
            <v>PLA</v>
          </cell>
          <cell r="J2404" t="str">
            <v/>
          </cell>
          <cell r="L2404" t="str">
            <v/>
          </cell>
          <cell r="M2404" t="str">
            <v/>
          </cell>
          <cell r="O2404" t="str">
            <v/>
          </cell>
          <cell r="P2404" t="str">
            <v/>
          </cell>
        </row>
        <row r="2405">
          <cell r="C2405" t="str">
            <v>330BBA0110</v>
          </cell>
          <cell r="D2405" t="str">
            <v>ENTR BA-161 (P/IBIRABA)</v>
          </cell>
          <cell r="E2405" t="str">
            <v>ENTR BA-052/156 (XIQUE-XIQUE)</v>
          </cell>
          <cell r="F2405">
            <v>150</v>
          </cell>
          <cell r="G2405">
            <v>171</v>
          </cell>
          <cell r="H2405">
            <v>21</v>
          </cell>
          <cell r="I2405" t="str">
            <v>PLA</v>
          </cell>
          <cell r="J2405" t="str">
            <v/>
          </cell>
          <cell r="L2405" t="str">
            <v/>
          </cell>
          <cell r="M2405" t="str">
            <v/>
          </cell>
          <cell r="O2405" t="str">
            <v/>
          </cell>
          <cell r="P2405" t="str">
            <v/>
          </cell>
        </row>
        <row r="2406">
          <cell r="C2406" t="str">
            <v>330BBA0120</v>
          </cell>
          <cell r="D2406" t="str">
            <v>ENTR BA-052/156 (XIQUE-XIQUE)</v>
          </cell>
          <cell r="E2406" t="str">
            <v>ENTR BA-438 (GENTIO DO OURO)</v>
          </cell>
          <cell r="F2406">
            <v>171</v>
          </cell>
          <cell r="G2406">
            <v>241</v>
          </cell>
          <cell r="H2406">
            <v>70</v>
          </cell>
          <cell r="I2406" t="str">
            <v>PAV</v>
          </cell>
          <cell r="J2406" t="str">
            <v>*</v>
          </cell>
          <cell r="L2406" t="str">
            <v/>
          </cell>
          <cell r="M2406" t="str">
            <v/>
          </cell>
          <cell r="O2406" t="str">
            <v/>
          </cell>
          <cell r="P2406" t="str">
            <v>2004</v>
          </cell>
        </row>
        <row r="2407">
          <cell r="C2407" t="str">
            <v>330BBA0140</v>
          </cell>
          <cell r="D2407" t="str">
            <v>ENTR BA-438 (GENTIO DO OURO)</v>
          </cell>
          <cell r="E2407" t="str">
            <v>ENTR BA-046/433/477 (BARRA DO MENDES)</v>
          </cell>
          <cell r="F2407">
            <v>241</v>
          </cell>
          <cell r="G2407">
            <v>301</v>
          </cell>
          <cell r="H2407">
            <v>60</v>
          </cell>
          <cell r="I2407" t="str">
            <v>PLA</v>
          </cell>
          <cell r="J2407" t="str">
            <v/>
          </cell>
          <cell r="L2407" t="str">
            <v/>
          </cell>
          <cell r="M2407" t="str">
            <v/>
          </cell>
          <cell r="O2407" t="str">
            <v/>
          </cell>
          <cell r="P2407" t="str">
            <v/>
          </cell>
        </row>
        <row r="2408">
          <cell r="C2408" t="str">
            <v>330BBA0160</v>
          </cell>
          <cell r="D2408" t="str">
            <v>ENTR BA-046/433/477 (BARRA DO MENDES)</v>
          </cell>
          <cell r="E2408" t="str">
            <v>ENTR BR-122/242/349 (SEABRA)</v>
          </cell>
          <cell r="F2408">
            <v>301</v>
          </cell>
          <cell r="G2408">
            <v>376</v>
          </cell>
          <cell r="H2408">
            <v>75</v>
          </cell>
          <cell r="I2408" t="str">
            <v>PLA</v>
          </cell>
          <cell r="J2408" t="str">
            <v/>
          </cell>
          <cell r="L2408" t="str">
            <v/>
          </cell>
          <cell r="M2408" t="str">
            <v/>
          </cell>
          <cell r="O2408" t="str">
            <v/>
          </cell>
          <cell r="P2408" t="str">
            <v/>
          </cell>
        </row>
        <row r="2409">
          <cell r="C2409" t="str">
            <v>330BBA0170</v>
          </cell>
          <cell r="D2409" t="str">
            <v>ENTR BR-122/242/349 (SEABRA)</v>
          </cell>
          <cell r="E2409" t="str">
            <v>GUINÉ</v>
          </cell>
          <cell r="F2409">
            <v>376</v>
          </cell>
          <cell r="G2409">
            <v>419.3</v>
          </cell>
          <cell r="H2409">
            <v>43.3</v>
          </cell>
          <cell r="I2409" t="str">
            <v>PLA</v>
          </cell>
          <cell r="J2409" t="str">
            <v/>
          </cell>
          <cell r="L2409" t="str">
            <v/>
          </cell>
          <cell r="M2409" t="str">
            <v/>
          </cell>
          <cell r="O2409" t="str">
            <v/>
          </cell>
          <cell r="P2409" t="str">
            <v/>
          </cell>
        </row>
        <row r="2410">
          <cell r="C2410" t="str">
            <v>330BBA0172</v>
          </cell>
          <cell r="D2410" t="str">
            <v>GUINÉ</v>
          </cell>
          <cell r="E2410" t="str">
            <v>ENTR BA-142/245</v>
          </cell>
          <cell r="F2410">
            <v>419.3</v>
          </cell>
          <cell r="G2410">
            <v>455.3</v>
          </cell>
          <cell r="H2410">
            <v>36</v>
          </cell>
          <cell r="I2410" t="str">
            <v>PLA</v>
          </cell>
          <cell r="J2410" t="str">
            <v/>
          </cell>
          <cell r="L2410" t="str">
            <v/>
          </cell>
          <cell r="M2410" t="str">
            <v/>
          </cell>
          <cell r="O2410" t="str">
            <v/>
          </cell>
          <cell r="P2410" t="str">
            <v/>
          </cell>
        </row>
        <row r="2411">
          <cell r="C2411" t="str">
            <v>330BBA0180</v>
          </cell>
          <cell r="D2411" t="str">
            <v>ENTR BA-142/245</v>
          </cell>
          <cell r="E2411" t="str">
            <v>CASCAVEL</v>
          </cell>
          <cell r="F2411">
            <v>455.3</v>
          </cell>
          <cell r="G2411">
            <v>491.6</v>
          </cell>
          <cell r="H2411">
            <v>36.299999999999997</v>
          </cell>
          <cell r="I2411" t="str">
            <v>PLA</v>
          </cell>
          <cell r="J2411" t="str">
            <v/>
          </cell>
          <cell r="L2411" t="str">
            <v/>
          </cell>
          <cell r="M2411" t="str">
            <v/>
          </cell>
          <cell r="O2411" t="str">
            <v/>
          </cell>
          <cell r="P2411" t="str">
            <v/>
          </cell>
        </row>
        <row r="2412">
          <cell r="C2412" t="str">
            <v>330BBA0190</v>
          </cell>
          <cell r="D2412" t="str">
            <v>CASCAVEL</v>
          </cell>
          <cell r="E2412" t="str">
            <v>ENTR BR-407 (IRAMAIA)</v>
          </cell>
          <cell r="F2412">
            <v>491.6</v>
          </cell>
          <cell r="G2412">
            <v>576</v>
          </cell>
          <cell r="H2412">
            <v>84.4</v>
          </cell>
          <cell r="I2412" t="str">
            <v>PLA</v>
          </cell>
          <cell r="J2412" t="str">
            <v/>
          </cell>
          <cell r="L2412" t="str">
            <v/>
          </cell>
          <cell r="M2412" t="str">
            <v/>
          </cell>
          <cell r="O2412" t="str">
            <v/>
          </cell>
          <cell r="P2412" t="str">
            <v/>
          </cell>
        </row>
        <row r="2413">
          <cell r="C2413" t="str">
            <v>330BBA0200</v>
          </cell>
          <cell r="D2413" t="str">
            <v>ENTR BR-407 (IRAMAIA)</v>
          </cell>
          <cell r="E2413" t="str">
            <v>ENTR BA-026(A)</v>
          </cell>
          <cell r="F2413">
            <v>576</v>
          </cell>
          <cell r="G2413">
            <v>627.20000000000005</v>
          </cell>
          <cell r="H2413">
            <v>51.2</v>
          </cell>
          <cell r="I2413" t="str">
            <v>PLA</v>
          </cell>
          <cell r="J2413" t="str">
            <v/>
          </cell>
          <cell r="L2413" t="str">
            <v/>
          </cell>
          <cell r="M2413" t="str">
            <v/>
          </cell>
          <cell r="O2413" t="str">
            <v/>
          </cell>
          <cell r="P2413" t="str">
            <v/>
          </cell>
        </row>
        <row r="2414">
          <cell r="C2414" t="str">
            <v>330BBA0210</v>
          </cell>
          <cell r="D2414" t="str">
            <v>ENTR BA-026(A)</v>
          </cell>
          <cell r="E2414" t="str">
            <v>ENTR BA-026(B) (P/MARACÁ)</v>
          </cell>
          <cell r="F2414">
            <v>627.20000000000005</v>
          </cell>
          <cell r="G2414">
            <v>647.20000000000005</v>
          </cell>
          <cell r="H2414">
            <v>20</v>
          </cell>
          <cell r="I2414" t="str">
            <v>PLA</v>
          </cell>
          <cell r="J2414" t="str">
            <v/>
          </cell>
          <cell r="L2414" t="str">
            <v/>
          </cell>
          <cell r="M2414" t="str">
            <v/>
          </cell>
          <cell r="N2414" t="str">
            <v xml:space="preserve">BA-026 </v>
          </cell>
          <cell r="O2414" t="str">
            <v>PAV</v>
          </cell>
          <cell r="P2414" t="str">
            <v/>
          </cell>
        </row>
        <row r="2415">
          <cell r="C2415" t="str">
            <v>330BBA0220</v>
          </cell>
          <cell r="D2415" t="str">
            <v>ENTR BA-026(B) (P/MARACÁ)</v>
          </cell>
          <cell r="E2415" t="str">
            <v>ENTR BR-116(A)</v>
          </cell>
          <cell r="F2415">
            <v>647.20000000000005</v>
          </cell>
          <cell r="G2415">
            <v>714.5</v>
          </cell>
          <cell r="H2415">
            <v>67.3</v>
          </cell>
          <cell r="I2415" t="str">
            <v>PLA</v>
          </cell>
          <cell r="J2415" t="str">
            <v/>
          </cell>
          <cell r="L2415" t="str">
            <v/>
          </cell>
          <cell r="M2415" t="str">
            <v/>
          </cell>
          <cell r="N2415" t="str">
            <v xml:space="preserve">BA-130 </v>
          </cell>
          <cell r="O2415" t="str">
            <v>IMP</v>
          </cell>
          <cell r="P2415" t="str">
            <v/>
          </cell>
        </row>
        <row r="2416">
          <cell r="C2416" t="str">
            <v>330BBA0230</v>
          </cell>
          <cell r="D2416" t="str">
            <v>ENTR BR-116(A)</v>
          </cell>
          <cell r="E2416" t="str">
            <v>ENTR BR-116(B)</v>
          </cell>
          <cell r="F2416">
            <v>714.5</v>
          </cell>
          <cell r="G2416">
            <v>717.8</v>
          </cell>
          <cell r="H2416">
            <v>3.3</v>
          </cell>
          <cell r="I2416" t="str">
            <v>PAV</v>
          </cell>
          <cell r="J2416" t="str">
            <v/>
          </cell>
          <cell r="K2416" t="str">
            <v>116BBA0870</v>
          </cell>
          <cell r="L2416" t="str">
            <v/>
          </cell>
          <cell r="M2416" t="str">
            <v/>
          </cell>
          <cell r="O2416" t="str">
            <v/>
          </cell>
          <cell r="P2416" t="str">
            <v/>
          </cell>
        </row>
        <row r="2417">
          <cell r="C2417" t="str">
            <v>330BBA0250</v>
          </cell>
          <cell r="D2417" t="str">
            <v>ENTR BR-116(B)</v>
          </cell>
          <cell r="E2417" t="str">
            <v>P/JEQUIÉ</v>
          </cell>
          <cell r="F2417">
            <v>717.8</v>
          </cell>
          <cell r="G2417">
            <v>722.1</v>
          </cell>
          <cell r="H2417">
            <v>4.3</v>
          </cell>
          <cell r="I2417" t="str">
            <v>PAV</v>
          </cell>
          <cell r="J2417" t="str">
            <v>*</v>
          </cell>
          <cell r="L2417" t="str">
            <v/>
          </cell>
          <cell r="M2417" t="str">
            <v/>
          </cell>
          <cell r="O2417" t="str">
            <v/>
          </cell>
          <cell r="P2417" t="str">
            <v>2006</v>
          </cell>
        </row>
        <row r="2418">
          <cell r="C2418" t="str">
            <v>330BBA0252</v>
          </cell>
          <cell r="D2418" t="str">
            <v>P/JEQUIÉ</v>
          </cell>
          <cell r="E2418" t="str">
            <v>JEQUIÉ *TRECHO URBANO*</v>
          </cell>
          <cell r="F2418">
            <v>722.1</v>
          </cell>
          <cell r="G2418">
            <v>723.6</v>
          </cell>
          <cell r="H2418">
            <v>1.5</v>
          </cell>
          <cell r="I2418" t="str">
            <v>PAV</v>
          </cell>
          <cell r="J2418" t="str">
            <v>*</v>
          </cell>
          <cell r="L2418" t="str">
            <v/>
          </cell>
          <cell r="M2418" t="str">
            <v/>
          </cell>
          <cell r="O2418" t="str">
            <v/>
          </cell>
          <cell r="P2418" t="str">
            <v>2006</v>
          </cell>
        </row>
        <row r="2419">
          <cell r="C2419" t="str">
            <v>330BBA0270</v>
          </cell>
          <cell r="D2419" t="str">
            <v>JEQUIÉ</v>
          </cell>
          <cell r="E2419" t="str">
            <v>ENTR BA-130(B) (JITAÚNA)</v>
          </cell>
          <cell r="F2419">
            <v>723.6</v>
          </cell>
          <cell r="G2419">
            <v>746.2</v>
          </cell>
          <cell r="H2419">
            <v>22.6</v>
          </cell>
          <cell r="I2419" t="str">
            <v>PAV</v>
          </cell>
          <cell r="J2419" t="str">
            <v>*</v>
          </cell>
          <cell r="L2419" t="str">
            <v/>
          </cell>
          <cell r="M2419" t="str">
            <v/>
          </cell>
          <cell r="O2419" t="str">
            <v/>
          </cell>
          <cell r="P2419" t="str">
            <v>2006</v>
          </cell>
        </row>
        <row r="2420">
          <cell r="C2420" t="str">
            <v>330BBA0272</v>
          </cell>
          <cell r="D2420" t="str">
            <v>ENTR BA-130(B) (JITAÚNA)</v>
          </cell>
          <cell r="E2420" t="str">
            <v>ENTR BA-650 (IPIAÚ)</v>
          </cell>
          <cell r="F2420">
            <v>746.2</v>
          </cell>
          <cell r="G2420">
            <v>776.7</v>
          </cell>
          <cell r="H2420">
            <v>30.5</v>
          </cell>
          <cell r="I2420" t="str">
            <v>PAV</v>
          </cell>
          <cell r="J2420" t="str">
            <v>*</v>
          </cell>
          <cell r="L2420" t="str">
            <v/>
          </cell>
          <cell r="M2420" t="str">
            <v/>
          </cell>
          <cell r="O2420" t="str">
            <v/>
          </cell>
          <cell r="P2420" t="str">
            <v>2006</v>
          </cell>
        </row>
        <row r="2421">
          <cell r="C2421" t="str">
            <v>330BBA0290</v>
          </cell>
          <cell r="D2421" t="str">
            <v>ENTR BA-650 (IPIAÚ)</v>
          </cell>
          <cell r="E2421" t="str">
            <v>BARRA DO ROCHA</v>
          </cell>
          <cell r="F2421">
            <v>776.7</v>
          </cell>
          <cell r="G2421">
            <v>794.1</v>
          </cell>
          <cell r="H2421">
            <v>17.399999999999999</v>
          </cell>
          <cell r="I2421" t="str">
            <v>PAV</v>
          </cell>
          <cell r="J2421" t="str">
            <v>*</v>
          </cell>
          <cell r="L2421" t="str">
            <v/>
          </cell>
          <cell r="M2421" t="str">
            <v/>
          </cell>
          <cell r="O2421" t="str">
            <v/>
          </cell>
          <cell r="P2421" t="str">
            <v>2006</v>
          </cell>
        </row>
        <row r="2422">
          <cell r="C2422" t="str">
            <v>330BBA0310</v>
          </cell>
          <cell r="D2422" t="str">
            <v>BARRA DO ROCHA</v>
          </cell>
          <cell r="E2422" t="str">
            <v>ENTR BA-120 (UBATÃ)</v>
          </cell>
          <cell r="F2422">
            <v>794.1</v>
          </cell>
          <cell r="G2422">
            <v>800.4</v>
          </cell>
          <cell r="H2422">
            <v>6.3</v>
          </cell>
          <cell r="I2422" t="str">
            <v>PAV</v>
          </cell>
          <cell r="J2422" t="str">
            <v>*</v>
          </cell>
          <cell r="L2422" t="str">
            <v/>
          </cell>
          <cell r="M2422" t="str">
            <v/>
          </cell>
          <cell r="O2422" t="str">
            <v/>
          </cell>
          <cell r="P2422" t="str">
            <v>2006</v>
          </cell>
        </row>
        <row r="2423">
          <cell r="C2423" t="str">
            <v>330BBA0312</v>
          </cell>
          <cell r="D2423" t="str">
            <v>ENTR BA-120 (UBATÃ)</v>
          </cell>
          <cell r="E2423" t="str">
            <v>ENTR BA-652 (P/IBIRAPITANGA)</v>
          </cell>
          <cell r="F2423">
            <v>800.4</v>
          </cell>
          <cell r="G2423">
            <v>813.6</v>
          </cell>
          <cell r="H2423">
            <v>13.2</v>
          </cell>
          <cell r="I2423" t="str">
            <v>PAV</v>
          </cell>
          <cell r="J2423" t="str">
            <v>*</v>
          </cell>
          <cell r="L2423" t="str">
            <v/>
          </cell>
          <cell r="M2423" t="str">
            <v/>
          </cell>
          <cell r="O2423" t="str">
            <v/>
          </cell>
          <cell r="P2423" t="str">
            <v>2006</v>
          </cell>
        </row>
        <row r="2424">
          <cell r="C2424" t="str">
            <v>330BBA0330</v>
          </cell>
          <cell r="D2424" t="str">
            <v>ENTR BA-652 (P/IBIRAPITANGA)</v>
          </cell>
          <cell r="E2424" t="str">
            <v>ENTR BR-030/101 (UBAÍTABA)</v>
          </cell>
          <cell r="F2424">
            <v>813.6</v>
          </cell>
          <cell r="G2424">
            <v>829.5</v>
          </cell>
          <cell r="H2424">
            <v>15.9</v>
          </cell>
          <cell r="I2424" t="str">
            <v>PAV</v>
          </cell>
          <cell r="J2424" t="str">
            <v>*</v>
          </cell>
          <cell r="L2424" t="str">
            <v/>
          </cell>
          <cell r="M2424" t="str">
            <v/>
          </cell>
          <cell r="O2424" t="str">
            <v/>
          </cell>
          <cell r="P2424" t="str">
            <v>2006</v>
          </cell>
        </row>
        <row r="2425">
          <cell r="C2425" t="str">
            <v>330BBA9010</v>
          </cell>
          <cell r="D2425" t="str">
            <v>JEQUIÉ</v>
          </cell>
          <cell r="E2425" t="str">
            <v>ENTR BR-116</v>
          </cell>
          <cell r="F2425">
            <v>0</v>
          </cell>
          <cell r="G2425">
            <v>4.0999999999999996</v>
          </cell>
          <cell r="H2425">
            <v>4.0999999999999996</v>
          </cell>
          <cell r="I2425" t="str">
            <v>PAV</v>
          </cell>
          <cell r="J2425" t="str">
            <v>*</v>
          </cell>
          <cell r="L2425" t="str">
            <v/>
          </cell>
          <cell r="M2425" t="str">
            <v/>
          </cell>
          <cell r="O2425" t="str">
            <v/>
          </cell>
          <cell r="P2425" t="str">
            <v>2006</v>
          </cell>
        </row>
        <row r="2426">
          <cell r="J2426" t="str">
            <v/>
          </cell>
        </row>
        <row r="2427">
          <cell r="C2427" t="str">
            <v>342BBA0010</v>
          </cell>
          <cell r="D2427" t="str">
            <v>ENTR BR-030(A) (CARINHANHA (INÍCIO TRV RIO SÃO FRANCISCO)</v>
          </cell>
          <cell r="E2427" t="str">
            <v>ENTR BR-030(B) (MALHADA (FIM TRV RIO SÃO FRANCISCO))</v>
          </cell>
          <cell r="F2427">
            <v>0</v>
          </cell>
          <cell r="G2427">
            <v>0.5</v>
          </cell>
          <cell r="H2427">
            <v>0.5</v>
          </cell>
          <cell r="I2427" t="str">
            <v>TRV</v>
          </cell>
          <cell r="J2427" t="str">
            <v/>
          </cell>
          <cell r="K2427" t="str">
            <v>030BBA0240</v>
          </cell>
          <cell r="L2427" t="str">
            <v/>
          </cell>
          <cell r="M2427" t="str">
            <v/>
          </cell>
          <cell r="O2427" t="str">
            <v/>
          </cell>
          <cell r="P2427" t="str">
            <v/>
          </cell>
        </row>
        <row r="2428">
          <cell r="C2428" t="str">
            <v>342BBA0011</v>
          </cell>
          <cell r="D2428" t="str">
            <v>ENTR BR-030(B) (MALHADA (FIM TRV RIO SÃO FRANCISCO))</v>
          </cell>
          <cell r="E2428" t="str">
            <v>DIV BA/MG</v>
          </cell>
          <cell r="F2428">
            <v>0.5</v>
          </cell>
          <cell r="G2428">
            <v>60.6</v>
          </cell>
          <cell r="H2428">
            <v>60.1</v>
          </cell>
          <cell r="I2428" t="str">
            <v>PLA</v>
          </cell>
          <cell r="J2428" t="str">
            <v/>
          </cell>
          <cell r="L2428" t="str">
            <v/>
          </cell>
          <cell r="M2428" t="str">
            <v/>
          </cell>
          <cell r="O2428" t="str">
            <v/>
          </cell>
          <cell r="P2428" t="str">
            <v/>
          </cell>
        </row>
        <row r="2429">
          <cell r="J2429" t="str">
            <v/>
          </cell>
        </row>
        <row r="2430">
          <cell r="C2430" t="str">
            <v>349BBA0170</v>
          </cell>
          <cell r="D2430" t="str">
            <v>DIV SE/BA (TOBIAS BARRETO)</v>
          </cell>
          <cell r="E2430" t="str">
            <v>SAMBAÍBA</v>
          </cell>
          <cell r="F2430">
            <v>0</v>
          </cell>
          <cell r="G2430">
            <v>7</v>
          </cell>
          <cell r="H2430">
            <v>7</v>
          </cell>
          <cell r="I2430" t="str">
            <v>PLA</v>
          </cell>
          <cell r="J2430" t="str">
            <v/>
          </cell>
          <cell r="L2430" t="str">
            <v/>
          </cell>
          <cell r="M2430" t="str">
            <v/>
          </cell>
          <cell r="N2430" t="str">
            <v>BAT-349</v>
          </cell>
          <cell r="O2430" t="str">
            <v>IMP</v>
          </cell>
          <cell r="P2430" t="str">
            <v/>
          </cell>
        </row>
        <row r="2431">
          <cell r="C2431" t="str">
            <v>349BBA0172</v>
          </cell>
          <cell r="D2431" t="str">
            <v>SAMBAÍBA</v>
          </cell>
          <cell r="E2431" t="str">
            <v>ITAPICURÚ</v>
          </cell>
          <cell r="F2431">
            <v>7</v>
          </cell>
          <cell r="G2431">
            <v>30</v>
          </cell>
          <cell r="H2431">
            <v>23</v>
          </cell>
          <cell r="I2431" t="str">
            <v>PLA</v>
          </cell>
          <cell r="J2431" t="str">
            <v/>
          </cell>
          <cell r="L2431" t="str">
            <v/>
          </cell>
          <cell r="M2431" t="str">
            <v/>
          </cell>
          <cell r="N2431" t="str">
            <v>BAT-349</v>
          </cell>
          <cell r="O2431" t="str">
            <v>IMP</v>
          </cell>
          <cell r="P2431" t="str">
            <v/>
          </cell>
        </row>
        <row r="2432">
          <cell r="C2432" t="str">
            <v>349BBA0174</v>
          </cell>
          <cell r="D2432" t="str">
            <v>ITAPICURÚ</v>
          </cell>
          <cell r="E2432" t="str">
            <v>ENTR BR-110 (OLINDINA)</v>
          </cell>
          <cell r="F2432">
            <v>30</v>
          </cell>
          <cell r="G2432">
            <v>44</v>
          </cell>
          <cell r="H2432">
            <v>14</v>
          </cell>
          <cell r="I2432" t="str">
            <v>PLA</v>
          </cell>
          <cell r="J2432" t="str">
            <v/>
          </cell>
          <cell r="L2432" t="str">
            <v/>
          </cell>
          <cell r="M2432" t="str">
            <v/>
          </cell>
          <cell r="N2432" t="str">
            <v>BAT-349</v>
          </cell>
          <cell r="O2432" t="str">
            <v>PAV</v>
          </cell>
          <cell r="P2432" t="str">
            <v/>
          </cell>
        </row>
        <row r="2433">
          <cell r="C2433" t="str">
            <v>349BBA0190</v>
          </cell>
          <cell r="D2433" t="str">
            <v>ENTR BR-110 (OLINDINA)</v>
          </cell>
          <cell r="E2433" t="str">
            <v>UMBUZEIRO</v>
          </cell>
          <cell r="F2433">
            <v>44</v>
          </cell>
          <cell r="G2433">
            <v>62</v>
          </cell>
          <cell r="H2433">
            <v>18</v>
          </cell>
          <cell r="I2433" t="str">
            <v>PLA</v>
          </cell>
          <cell r="J2433" t="str">
            <v/>
          </cell>
          <cell r="L2433" t="str">
            <v/>
          </cell>
          <cell r="M2433" t="str">
            <v/>
          </cell>
          <cell r="N2433" t="str">
            <v>BAT-349</v>
          </cell>
          <cell r="O2433" t="str">
            <v>IMP</v>
          </cell>
          <cell r="P2433" t="str">
            <v/>
          </cell>
        </row>
        <row r="2434">
          <cell r="C2434" t="str">
            <v>349BBA0200</v>
          </cell>
          <cell r="D2434" t="str">
            <v>UMBUZEIRO</v>
          </cell>
          <cell r="E2434" t="str">
            <v>ENTR BA-084</v>
          </cell>
          <cell r="F2434">
            <v>62</v>
          </cell>
          <cell r="G2434">
            <v>80</v>
          </cell>
          <cell r="H2434">
            <v>18</v>
          </cell>
          <cell r="I2434" t="str">
            <v>PLA</v>
          </cell>
          <cell r="J2434" t="str">
            <v/>
          </cell>
          <cell r="L2434" t="str">
            <v/>
          </cell>
          <cell r="M2434" t="str">
            <v/>
          </cell>
          <cell r="O2434" t="str">
            <v/>
          </cell>
          <cell r="P2434" t="str">
            <v/>
          </cell>
        </row>
        <row r="2435">
          <cell r="C2435" t="str">
            <v>349BBA0210</v>
          </cell>
          <cell r="D2435" t="str">
            <v>ENTR BA-084</v>
          </cell>
          <cell r="E2435" t="str">
            <v>ENTR BR-116 (TEOFILÂNDIA)</v>
          </cell>
          <cell r="F2435">
            <v>80</v>
          </cell>
          <cell r="G2435">
            <v>124.3</v>
          </cell>
          <cell r="H2435">
            <v>44.3</v>
          </cell>
          <cell r="I2435" t="str">
            <v>PLA</v>
          </cell>
          <cell r="J2435" t="str">
            <v/>
          </cell>
          <cell r="L2435" t="str">
            <v/>
          </cell>
          <cell r="M2435" t="str">
            <v/>
          </cell>
          <cell r="O2435" t="str">
            <v/>
          </cell>
          <cell r="P2435" t="str">
            <v/>
          </cell>
        </row>
        <row r="2436">
          <cell r="C2436" t="str">
            <v>349BBA0230</v>
          </cell>
          <cell r="D2436" t="str">
            <v>ENTR BR-116 (TEOFILÂNDIA)</v>
          </cell>
          <cell r="E2436" t="str">
            <v>BARROCAS</v>
          </cell>
          <cell r="F2436">
            <v>124.3</v>
          </cell>
          <cell r="G2436">
            <v>137.30000000000001</v>
          </cell>
          <cell r="H2436">
            <v>13</v>
          </cell>
          <cell r="I2436" t="str">
            <v>PLA</v>
          </cell>
          <cell r="J2436" t="str">
            <v/>
          </cell>
          <cell r="L2436" t="str">
            <v/>
          </cell>
          <cell r="M2436" t="str">
            <v/>
          </cell>
          <cell r="N2436" t="str">
            <v>BAT-349</v>
          </cell>
          <cell r="O2436" t="str">
            <v>IMP</v>
          </cell>
          <cell r="P2436" t="str">
            <v/>
          </cell>
        </row>
        <row r="2437">
          <cell r="C2437" t="str">
            <v>349BBA0240</v>
          </cell>
          <cell r="D2437" t="str">
            <v>BARROCAS</v>
          </cell>
          <cell r="E2437" t="str">
            <v>ENTR BA-120(A)/409 (CONCEIÇÃO DO COITÉ)</v>
          </cell>
          <cell r="F2437">
            <v>137.30000000000001</v>
          </cell>
          <cell r="G2437">
            <v>164.8</v>
          </cell>
          <cell r="H2437">
            <v>27.5</v>
          </cell>
          <cell r="I2437" t="str">
            <v>PLA</v>
          </cell>
          <cell r="J2437" t="str">
            <v/>
          </cell>
          <cell r="L2437" t="str">
            <v/>
          </cell>
          <cell r="M2437" t="str">
            <v/>
          </cell>
          <cell r="O2437" t="str">
            <v/>
          </cell>
          <cell r="P2437" t="str">
            <v/>
          </cell>
        </row>
        <row r="2438">
          <cell r="C2438" t="str">
            <v>349BBA0250</v>
          </cell>
          <cell r="D2438" t="str">
            <v>ENTR BA-120(A)/409 (CONCEIÇÃO DO COITÉ)</v>
          </cell>
          <cell r="E2438" t="str">
            <v>ENTR BA-120(B)</v>
          </cell>
          <cell r="F2438">
            <v>164.8</v>
          </cell>
          <cell r="G2438">
            <v>167.7</v>
          </cell>
          <cell r="H2438">
            <v>2.9</v>
          </cell>
          <cell r="I2438" t="str">
            <v>PLA</v>
          </cell>
          <cell r="J2438" t="str">
            <v/>
          </cell>
          <cell r="L2438" t="str">
            <v/>
          </cell>
          <cell r="M2438" t="str">
            <v/>
          </cell>
          <cell r="N2438" t="str">
            <v>BAT-349</v>
          </cell>
          <cell r="O2438" t="str">
            <v>IMP</v>
          </cell>
          <cell r="P2438" t="str">
            <v/>
          </cell>
        </row>
        <row r="2439">
          <cell r="C2439" t="str">
            <v>349BBA0270</v>
          </cell>
          <cell r="D2439" t="str">
            <v>ENTR BA-120(B)</v>
          </cell>
          <cell r="E2439" t="str">
            <v>ENTR BR-324 (NOVA FÁTIMA)</v>
          </cell>
          <cell r="F2439">
            <v>167.7</v>
          </cell>
          <cell r="G2439">
            <v>216.9</v>
          </cell>
          <cell r="H2439">
            <v>49.2</v>
          </cell>
          <cell r="I2439" t="str">
            <v>PLA</v>
          </cell>
          <cell r="J2439" t="str">
            <v/>
          </cell>
          <cell r="L2439" t="str">
            <v/>
          </cell>
          <cell r="M2439" t="str">
            <v/>
          </cell>
          <cell r="O2439" t="str">
            <v/>
          </cell>
          <cell r="P2439" t="str">
            <v/>
          </cell>
        </row>
        <row r="2440">
          <cell r="C2440" t="str">
            <v>349BBA0290</v>
          </cell>
          <cell r="D2440" t="str">
            <v>ENTR BR-324 (NOVA FÁTIMA)</v>
          </cell>
          <cell r="E2440" t="str">
            <v>CAPELA DO ALTO ALEGRE</v>
          </cell>
          <cell r="F2440">
            <v>216.9</v>
          </cell>
          <cell r="G2440">
            <v>241.5</v>
          </cell>
          <cell r="H2440">
            <v>24.6</v>
          </cell>
          <cell r="I2440" t="str">
            <v>PLA</v>
          </cell>
          <cell r="J2440" t="str">
            <v/>
          </cell>
          <cell r="L2440" t="str">
            <v/>
          </cell>
          <cell r="M2440" t="str">
            <v/>
          </cell>
          <cell r="N2440" t="str">
            <v>BAT-349</v>
          </cell>
          <cell r="O2440" t="str">
            <v>IMP</v>
          </cell>
          <cell r="P2440" t="str">
            <v/>
          </cell>
        </row>
        <row r="2441">
          <cell r="C2441" t="str">
            <v>349BBA0310</v>
          </cell>
          <cell r="D2441" t="str">
            <v>CAPELA DO ALTO ALEGRE</v>
          </cell>
          <cell r="E2441" t="str">
            <v>PINTADAS</v>
          </cell>
          <cell r="F2441">
            <v>241.5</v>
          </cell>
          <cell r="G2441">
            <v>261.5</v>
          </cell>
          <cell r="H2441">
            <v>20</v>
          </cell>
          <cell r="I2441" t="str">
            <v>PLA</v>
          </cell>
          <cell r="J2441" t="str">
            <v/>
          </cell>
          <cell r="L2441" t="str">
            <v/>
          </cell>
          <cell r="M2441" t="str">
            <v/>
          </cell>
          <cell r="O2441" t="str">
            <v/>
          </cell>
          <cell r="P2441" t="str">
            <v/>
          </cell>
        </row>
        <row r="2442">
          <cell r="C2442" t="str">
            <v>349BBA0320</v>
          </cell>
          <cell r="D2442" t="str">
            <v>PINTADAS</v>
          </cell>
          <cell r="E2442" t="str">
            <v>ENTR BR-407</v>
          </cell>
          <cell r="F2442">
            <v>261.5</v>
          </cell>
          <cell r="G2442">
            <v>291.5</v>
          </cell>
          <cell r="H2442">
            <v>30</v>
          </cell>
          <cell r="I2442" t="str">
            <v>PLA</v>
          </cell>
          <cell r="J2442" t="str">
            <v/>
          </cell>
          <cell r="L2442" t="str">
            <v/>
          </cell>
          <cell r="M2442" t="str">
            <v/>
          </cell>
          <cell r="O2442" t="str">
            <v/>
          </cell>
          <cell r="P2442" t="str">
            <v/>
          </cell>
        </row>
        <row r="2443">
          <cell r="C2443" t="str">
            <v>349BBA0330</v>
          </cell>
          <cell r="D2443" t="str">
            <v>ENTR BR-407</v>
          </cell>
          <cell r="E2443" t="str">
            <v>ENTR BA-052/421 (MUNDO NOVO)</v>
          </cell>
          <cell r="F2443">
            <v>291.5</v>
          </cell>
          <cell r="G2443">
            <v>326.5</v>
          </cell>
          <cell r="H2443">
            <v>35</v>
          </cell>
          <cell r="I2443" t="str">
            <v>PLA</v>
          </cell>
          <cell r="J2443" t="str">
            <v/>
          </cell>
          <cell r="L2443" t="str">
            <v/>
          </cell>
          <cell r="M2443" t="str">
            <v/>
          </cell>
          <cell r="O2443" t="str">
            <v/>
          </cell>
          <cell r="P2443" t="str">
            <v/>
          </cell>
        </row>
        <row r="2444">
          <cell r="C2444" t="str">
            <v>349BBA0350</v>
          </cell>
          <cell r="D2444" t="str">
            <v>ENTR BA-052/421 (MUNDO NOVO)</v>
          </cell>
          <cell r="E2444" t="str">
            <v>ENTR BA-046/142/424 (UTINGA)</v>
          </cell>
          <cell r="F2444">
            <v>326.5</v>
          </cell>
          <cell r="G2444">
            <v>411.1</v>
          </cell>
          <cell r="H2444">
            <v>84.6</v>
          </cell>
          <cell r="I2444" t="str">
            <v>PLA</v>
          </cell>
          <cell r="J2444" t="str">
            <v/>
          </cell>
          <cell r="L2444" t="str">
            <v/>
          </cell>
          <cell r="M2444" t="str">
            <v/>
          </cell>
          <cell r="O2444" t="str">
            <v/>
          </cell>
          <cell r="P2444" t="str">
            <v/>
          </cell>
        </row>
        <row r="2445">
          <cell r="C2445" t="str">
            <v>349BBA0360</v>
          </cell>
          <cell r="D2445" t="str">
            <v>ENTR BA-046/142/424 (UTINGA)</v>
          </cell>
          <cell r="E2445" t="str">
            <v>ENTR BR-122(A)</v>
          </cell>
          <cell r="F2445">
            <v>411.1</v>
          </cell>
          <cell r="G2445">
            <v>494.5</v>
          </cell>
          <cell r="H2445">
            <v>83.4</v>
          </cell>
          <cell r="I2445" t="str">
            <v>PLA</v>
          </cell>
          <cell r="J2445" t="str">
            <v/>
          </cell>
          <cell r="L2445" t="str">
            <v/>
          </cell>
          <cell r="M2445" t="str">
            <v/>
          </cell>
          <cell r="O2445" t="str">
            <v/>
          </cell>
          <cell r="P2445" t="str">
            <v/>
          </cell>
        </row>
        <row r="2446">
          <cell r="C2446" t="str">
            <v>349BBA0361</v>
          </cell>
          <cell r="D2446" t="str">
            <v>ENTR BR-122(A)</v>
          </cell>
          <cell r="E2446" t="str">
            <v>ENTR BR-242(A)</v>
          </cell>
          <cell r="F2446">
            <v>494.5</v>
          </cell>
          <cell r="G2446">
            <v>499.9</v>
          </cell>
          <cell r="H2446">
            <v>5.4</v>
          </cell>
          <cell r="I2446" t="str">
            <v>PLA</v>
          </cell>
          <cell r="J2446" t="str">
            <v/>
          </cell>
          <cell r="K2446" t="str">
            <v>122BBA0466</v>
          </cell>
          <cell r="L2446" t="str">
            <v/>
          </cell>
          <cell r="M2446" t="str">
            <v/>
          </cell>
          <cell r="N2446" t="str">
            <v>BAT-349</v>
          </cell>
          <cell r="O2446" t="str">
            <v>PAV</v>
          </cell>
          <cell r="P2446" t="str">
            <v/>
          </cell>
        </row>
        <row r="2447">
          <cell r="C2447" t="str">
            <v>349BBA0362</v>
          </cell>
          <cell r="D2447" t="str">
            <v>ENTR BR-242(A)</v>
          </cell>
          <cell r="E2447" t="str">
            <v>ENTR BR-330/BA-148 (SEABRA)</v>
          </cell>
          <cell r="F2447">
            <v>499.9</v>
          </cell>
          <cell r="G2447">
            <v>520.1</v>
          </cell>
          <cell r="H2447">
            <v>20.2</v>
          </cell>
          <cell r="I2447" t="str">
            <v>PAV</v>
          </cell>
          <cell r="J2447" t="str">
            <v/>
          </cell>
          <cell r="K2447" t="str">
            <v>122BBA0468</v>
          </cell>
          <cell r="L2447" t="str">
            <v>242BBA0151</v>
          </cell>
          <cell r="M2447" t="str">
            <v/>
          </cell>
          <cell r="O2447" t="str">
            <v/>
          </cell>
          <cell r="P2447" t="str">
            <v/>
          </cell>
        </row>
        <row r="2448">
          <cell r="C2448" t="str">
            <v>349BBA0370</v>
          </cell>
          <cell r="D2448" t="str">
            <v>ENTR BR-330/BA-148 (SEABRA)</v>
          </cell>
          <cell r="E2448" t="str">
            <v>ENTR BR-122(B)/BA-245 (P/BONINAL)</v>
          </cell>
          <cell r="F2448">
            <v>520.1</v>
          </cell>
          <cell r="G2448">
            <v>538.5</v>
          </cell>
          <cell r="H2448">
            <v>18.399999999999999</v>
          </cell>
          <cell r="I2448" t="str">
            <v>PAV</v>
          </cell>
          <cell r="J2448" t="str">
            <v/>
          </cell>
          <cell r="K2448" t="str">
            <v>122BBA0470</v>
          </cell>
          <cell r="L2448" t="str">
            <v>242BBA0170</v>
          </cell>
          <cell r="M2448" t="str">
            <v/>
          </cell>
          <cell r="O2448" t="str">
            <v/>
          </cell>
          <cell r="P2448" t="str">
            <v/>
          </cell>
        </row>
        <row r="2449">
          <cell r="C2449" t="str">
            <v>349BBA0380</v>
          </cell>
          <cell r="D2449" t="str">
            <v>ENTR BR-122(B)/BA-245 (P/BONINAL)</v>
          </cell>
          <cell r="E2449" t="str">
            <v>ENTR BR-242(B)</v>
          </cell>
          <cell r="F2449">
            <v>538.5</v>
          </cell>
          <cell r="G2449">
            <v>543.5</v>
          </cell>
          <cell r="H2449">
            <v>5</v>
          </cell>
          <cell r="I2449" t="str">
            <v>PAV</v>
          </cell>
          <cell r="J2449" t="str">
            <v/>
          </cell>
          <cell r="K2449" t="str">
            <v>242BBA0180</v>
          </cell>
          <cell r="L2449" t="str">
            <v/>
          </cell>
          <cell r="M2449" t="str">
            <v/>
          </cell>
          <cell r="O2449" t="str">
            <v/>
          </cell>
          <cell r="P2449" t="str">
            <v/>
          </cell>
        </row>
        <row r="2450">
          <cell r="C2450" t="str">
            <v>349BBA0390</v>
          </cell>
          <cell r="D2450" t="str">
            <v>ENTR BR-242(B)</v>
          </cell>
          <cell r="E2450" t="str">
            <v>ENTR BA-148</v>
          </cell>
          <cell r="F2450">
            <v>543.5</v>
          </cell>
          <cell r="G2450">
            <v>563.5</v>
          </cell>
          <cell r="H2450">
            <v>20</v>
          </cell>
          <cell r="I2450" t="str">
            <v>PLA</v>
          </cell>
          <cell r="J2450" t="str">
            <v/>
          </cell>
          <cell r="L2450" t="str">
            <v/>
          </cell>
          <cell r="M2450" t="str">
            <v/>
          </cell>
          <cell r="O2450" t="str">
            <v/>
          </cell>
          <cell r="P2450" t="str">
            <v/>
          </cell>
        </row>
        <row r="2451">
          <cell r="C2451" t="str">
            <v>349BBA0400</v>
          </cell>
          <cell r="D2451" t="str">
            <v>ENTR BA-148</v>
          </cell>
          <cell r="E2451" t="str">
            <v>ENTR BA-152 (IBITIARA)</v>
          </cell>
          <cell r="F2451">
            <v>563.5</v>
          </cell>
          <cell r="G2451">
            <v>593.5</v>
          </cell>
          <cell r="H2451">
            <v>30</v>
          </cell>
          <cell r="I2451" t="str">
            <v>PLA</v>
          </cell>
          <cell r="J2451" t="str">
            <v/>
          </cell>
          <cell r="L2451" t="str">
            <v/>
          </cell>
          <cell r="M2451" t="str">
            <v/>
          </cell>
          <cell r="O2451" t="str">
            <v/>
          </cell>
          <cell r="P2451" t="str">
            <v/>
          </cell>
        </row>
        <row r="2452">
          <cell r="C2452" t="str">
            <v>349BBA0402</v>
          </cell>
          <cell r="D2452" t="str">
            <v>ENTR BA-152 (IBITIARA)</v>
          </cell>
          <cell r="E2452" t="str">
            <v>ENTR BA-476 (IBIPITANGA)</v>
          </cell>
          <cell r="F2452">
            <v>593.5</v>
          </cell>
          <cell r="G2452">
            <v>643.5</v>
          </cell>
          <cell r="H2452">
            <v>50</v>
          </cell>
          <cell r="I2452" t="str">
            <v>PLA</v>
          </cell>
          <cell r="J2452" t="str">
            <v/>
          </cell>
          <cell r="L2452" t="str">
            <v/>
          </cell>
          <cell r="M2452" t="str">
            <v/>
          </cell>
          <cell r="O2452" t="str">
            <v/>
          </cell>
          <cell r="P2452" t="str">
            <v/>
          </cell>
        </row>
        <row r="2453">
          <cell r="C2453" t="str">
            <v>349BBA0410</v>
          </cell>
          <cell r="D2453" t="str">
            <v>ENTR BA-476 (IBIPITANGA)</v>
          </cell>
          <cell r="E2453" t="str">
            <v>ENTR BA-156</v>
          </cell>
          <cell r="F2453">
            <v>643.5</v>
          </cell>
          <cell r="G2453">
            <v>669.5</v>
          </cell>
          <cell r="H2453">
            <v>26</v>
          </cell>
          <cell r="I2453" t="str">
            <v>PLA</v>
          </cell>
          <cell r="J2453" t="str">
            <v/>
          </cell>
          <cell r="L2453" t="str">
            <v/>
          </cell>
          <cell r="M2453" t="str">
            <v/>
          </cell>
          <cell r="N2453" t="str">
            <v>BAT-349</v>
          </cell>
          <cell r="O2453" t="str">
            <v>IMP</v>
          </cell>
          <cell r="P2453" t="str">
            <v/>
          </cell>
        </row>
        <row r="2454">
          <cell r="C2454" t="str">
            <v>349BBA0412</v>
          </cell>
          <cell r="D2454" t="str">
            <v>ENTR BA-156</v>
          </cell>
          <cell r="E2454" t="str">
            <v>ENTR BA-572 (MACAÚBAS)</v>
          </cell>
          <cell r="F2454">
            <v>669.5</v>
          </cell>
          <cell r="G2454">
            <v>674.1</v>
          </cell>
          <cell r="H2454">
            <v>4.5999999999999996</v>
          </cell>
          <cell r="I2454" t="str">
            <v>PLA</v>
          </cell>
          <cell r="J2454" t="str">
            <v/>
          </cell>
          <cell r="L2454" t="str">
            <v/>
          </cell>
          <cell r="M2454" t="str">
            <v/>
          </cell>
          <cell r="O2454" t="str">
            <v/>
          </cell>
          <cell r="P2454" t="str">
            <v/>
          </cell>
        </row>
        <row r="2455">
          <cell r="C2455" t="str">
            <v>349BBA0420</v>
          </cell>
          <cell r="D2455" t="str">
            <v>ENTR BA-572 (MACAÚBAS)</v>
          </cell>
          <cell r="E2455" t="str">
            <v>ENTR BR-430(A)/BA-160(A)</v>
          </cell>
          <cell r="F2455">
            <v>674.1</v>
          </cell>
          <cell r="G2455">
            <v>763.1</v>
          </cell>
          <cell r="H2455">
            <v>89</v>
          </cell>
          <cell r="I2455" t="str">
            <v>PLA</v>
          </cell>
          <cell r="J2455" t="str">
            <v/>
          </cell>
          <cell r="L2455" t="str">
            <v/>
          </cell>
          <cell r="M2455" t="str">
            <v/>
          </cell>
          <cell r="O2455" t="str">
            <v/>
          </cell>
          <cell r="P2455" t="str">
            <v/>
          </cell>
        </row>
        <row r="2456">
          <cell r="C2456" t="str">
            <v>349BBA0430</v>
          </cell>
          <cell r="D2456" t="str">
            <v>ENTR BR-430(A)/BA-160(A)</v>
          </cell>
          <cell r="E2456" t="str">
            <v>ENTR BA-160(B) (BOM JESUS DA LAPA)</v>
          </cell>
          <cell r="F2456">
            <v>763.1</v>
          </cell>
          <cell r="G2456">
            <v>765.9</v>
          </cell>
          <cell r="H2456">
            <v>2.8</v>
          </cell>
          <cell r="I2456" t="str">
            <v>PLA</v>
          </cell>
          <cell r="J2456" t="str">
            <v/>
          </cell>
          <cell r="K2456" t="str">
            <v>430BBA0110</v>
          </cell>
          <cell r="L2456" t="str">
            <v/>
          </cell>
          <cell r="M2456" t="str">
            <v/>
          </cell>
          <cell r="N2456" t="str">
            <v>BAT-349</v>
          </cell>
          <cell r="O2456" t="str">
            <v>PAV</v>
          </cell>
          <cell r="P2456" t="str">
            <v/>
          </cell>
        </row>
        <row r="2457">
          <cell r="C2457" t="str">
            <v>349BBA0431</v>
          </cell>
          <cell r="D2457" t="str">
            <v>ENTR BA-160(B) (BOM JESUS DA LAPA)</v>
          </cell>
          <cell r="E2457" t="str">
            <v>ENTR BA-161(A)</v>
          </cell>
          <cell r="F2457">
            <v>765.9</v>
          </cell>
          <cell r="G2457">
            <v>778</v>
          </cell>
          <cell r="H2457">
            <v>12.1</v>
          </cell>
          <cell r="I2457" t="str">
            <v>PLA</v>
          </cell>
          <cell r="J2457" t="str">
            <v/>
          </cell>
          <cell r="K2457" t="str">
            <v>430BBA0090</v>
          </cell>
          <cell r="L2457" t="str">
            <v/>
          </cell>
          <cell r="M2457" t="str">
            <v/>
          </cell>
          <cell r="N2457" t="str">
            <v>BAT-349</v>
          </cell>
          <cell r="O2457" t="str">
            <v>PAV</v>
          </cell>
          <cell r="P2457" t="str">
            <v/>
          </cell>
        </row>
        <row r="2458">
          <cell r="C2458" t="str">
            <v>349BBA0432</v>
          </cell>
          <cell r="D2458" t="str">
            <v>ENTR BA-161(A)</v>
          </cell>
          <cell r="E2458" t="str">
            <v>ENTR BR-430(B)/BA-161(B)</v>
          </cell>
          <cell r="F2458">
            <v>778</v>
          </cell>
          <cell r="G2458">
            <v>784.8</v>
          </cell>
          <cell r="H2458">
            <v>6.8</v>
          </cell>
          <cell r="I2458" t="str">
            <v>PLA</v>
          </cell>
          <cell r="J2458" t="str">
            <v/>
          </cell>
          <cell r="K2458" t="str">
            <v>430BBA0072</v>
          </cell>
          <cell r="L2458" t="str">
            <v/>
          </cell>
          <cell r="M2458" t="str">
            <v/>
          </cell>
          <cell r="N2458" t="str">
            <v>BAT-349</v>
          </cell>
          <cell r="O2458" t="str">
            <v>PAV</v>
          </cell>
          <cell r="P2458" t="str">
            <v/>
          </cell>
        </row>
        <row r="2459">
          <cell r="C2459" t="str">
            <v>349BBA0434</v>
          </cell>
          <cell r="D2459" t="str">
            <v>ENTR BR-430(B)/BA-161(B)</v>
          </cell>
          <cell r="E2459" t="str">
            <v>ENTR BA-464 (P/PORTO NOVO)</v>
          </cell>
          <cell r="F2459">
            <v>784.8</v>
          </cell>
          <cell r="G2459">
            <v>820.1</v>
          </cell>
          <cell r="H2459">
            <v>35.299999999999997</v>
          </cell>
          <cell r="I2459" t="str">
            <v>PLA</v>
          </cell>
          <cell r="J2459" t="str">
            <v/>
          </cell>
          <cell r="L2459" t="str">
            <v/>
          </cell>
          <cell r="M2459" t="str">
            <v/>
          </cell>
          <cell r="N2459" t="str">
            <v>BAT-349</v>
          </cell>
          <cell r="O2459" t="str">
            <v>PAV</v>
          </cell>
          <cell r="P2459" t="str">
            <v/>
          </cell>
        </row>
        <row r="2460">
          <cell r="C2460" t="str">
            <v>349BBA0450</v>
          </cell>
          <cell r="D2460" t="str">
            <v>ENTR BA-464 (P/PORTO NOVO)</v>
          </cell>
          <cell r="E2460" t="str">
            <v>ENTR BA-172 (SANTA MARIA DA VITÓRIA)</v>
          </cell>
          <cell r="F2460">
            <v>820.1</v>
          </cell>
          <cell r="G2460">
            <v>854.5</v>
          </cell>
          <cell r="H2460">
            <v>34.4</v>
          </cell>
          <cell r="I2460" t="str">
            <v>PLA</v>
          </cell>
          <cell r="J2460" t="str">
            <v/>
          </cell>
          <cell r="L2460" t="str">
            <v/>
          </cell>
          <cell r="M2460" t="str">
            <v/>
          </cell>
          <cell r="N2460" t="str">
            <v>BAT-349</v>
          </cell>
          <cell r="O2460" t="str">
            <v>PAV</v>
          </cell>
          <cell r="P2460" t="str">
            <v/>
          </cell>
        </row>
        <row r="2461">
          <cell r="C2461" t="str">
            <v>349BBA0470</v>
          </cell>
          <cell r="D2461" t="str">
            <v>ENTR BA-172 (SANTA MARIA DA VITÓRIA)</v>
          </cell>
          <cell r="E2461" t="str">
            <v>ENTR BR-135 (CORRENTINA)</v>
          </cell>
          <cell r="F2461">
            <v>854.5</v>
          </cell>
          <cell r="G2461">
            <v>905.7</v>
          </cell>
          <cell r="H2461">
            <v>51.2</v>
          </cell>
          <cell r="I2461" t="str">
            <v>PLA</v>
          </cell>
          <cell r="J2461" t="str">
            <v/>
          </cell>
          <cell r="L2461" t="str">
            <v/>
          </cell>
          <cell r="M2461" t="str">
            <v/>
          </cell>
          <cell r="N2461" t="str">
            <v>BAT-349</v>
          </cell>
          <cell r="O2461" t="str">
            <v>PAV</v>
          </cell>
          <cell r="P2461" t="str">
            <v/>
          </cell>
        </row>
        <row r="2462">
          <cell r="C2462" t="str">
            <v>349BBA0480</v>
          </cell>
          <cell r="D2462" t="str">
            <v>ENTR BR-135 (CORRENTINA)</v>
          </cell>
          <cell r="E2462" t="str">
            <v>PONTO VI (POSTO ABASTECIMENTO)</v>
          </cell>
          <cell r="F2462">
            <v>905.7</v>
          </cell>
          <cell r="G2462">
            <v>997.5</v>
          </cell>
          <cell r="H2462">
            <v>91.8</v>
          </cell>
          <cell r="I2462" t="str">
            <v>PLA</v>
          </cell>
          <cell r="J2462" t="str">
            <v/>
          </cell>
          <cell r="L2462" t="str">
            <v/>
          </cell>
          <cell r="M2462" t="str">
            <v/>
          </cell>
          <cell r="N2462" t="str">
            <v>BAT-349</v>
          </cell>
          <cell r="O2462" t="str">
            <v>PAV</v>
          </cell>
          <cell r="P2462" t="str">
            <v/>
          </cell>
        </row>
        <row r="2463">
          <cell r="C2463" t="str">
            <v>349BBA0490</v>
          </cell>
          <cell r="D2463" t="str">
            <v>PONTO VI (POSTO ABASTECIMENTO)</v>
          </cell>
          <cell r="E2463" t="str">
            <v>ENTR BR-020(A)</v>
          </cell>
          <cell r="F2463">
            <v>997.5</v>
          </cell>
          <cell r="G2463">
            <v>1087.5</v>
          </cell>
          <cell r="H2463">
            <v>90</v>
          </cell>
          <cell r="I2463" t="str">
            <v>PLA</v>
          </cell>
          <cell r="J2463" t="str">
            <v/>
          </cell>
          <cell r="L2463" t="str">
            <v/>
          </cell>
          <cell r="M2463" t="str">
            <v/>
          </cell>
          <cell r="N2463" t="str">
            <v>BAT-349</v>
          </cell>
          <cell r="O2463" t="str">
            <v>PAV</v>
          </cell>
          <cell r="P2463" t="str">
            <v/>
          </cell>
        </row>
        <row r="2464">
          <cell r="C2464" t="str">
            <v>349BBA0501</v>
          </cell>
          <cell r="D2464" t="str">
            <v>ENTR BR-020(A)</v>
          </cell>
          <cell r="E2464" t="str">
            <v>DIV BA/GO</v>
          </cell>
          <cell r="F2464">
            <v>1087.5</v>
          </cell>
          <cell r="G2464">
            <v>1105.5</v>
          </cell>
          <cell r="H2464">
            <v>18</v>
          </cell>
          <cell r="I2464" t="str">
            <v>PAV</v>
          </cell>
          <cell r="J2464" t="str">
            <v/>
          </cell>
          <cell r="K2464" t="str">
            <v>020BBA0220</v>
          </cell>
          <cell r="L2464" t="str">
            <v/>
          </cell>
          <cell r="M2464" t="str">
            <v/>
          </cell>
          <cell r="O2464" t="str">
            <v/>
          </cell>
          <cell r="P2464" t="str">
            <v/>
          </cell>
        </row>
        <row r="2465">
          <cell r="J2465" t="str">
            <v/>
          </cell>
        </row>
        <row r="2466">
          <cell r="C2466" t="str">
            <v>367BBA0010</v>
          </cell>
          <cell r="D2466" t="str">
            <v>ENTR BA-001(A) (SANTA CRUZ DE CABRÁLIA)</v>
          </cell>
          <cell r="E2466" t="str">
            <v>ENTR BA-001(B) (PORTO SEGURO)</v>
          </cell>
          <cell r="F2466">
            <v>0</v>
          </cell>
          <cell r="G2466">
            <v>21.6</v>
          </cell>
          <cell r="H2466">
            <v>21.6</v>
          </cell>
          <cell r="I2466" t="str">
            <v>PAV</v>
          </cell>
          <cell r="J2466" t="str">
            <v>*</v>
          </cell>
          <cell r="L2466" t="str">
            <v/>
          </cell>
          <cell r="M2466" t="str">
            <v/>
          </cell>
          <cell r="O2466" t="str">
            <v/>
          </cell>
          <cell r="P2466" t="str">
            <v>2003</v>
          </cell>
        </row>
        <row r="2467">
          <cell r="C2467" t="str">
            <v>367BBA0030</v>
          </cell>
          <cell r="D2467" t="str">
            <v>ENTR BA-001(B) (PORTO SEGURO)</v>
          </cell>
          <cell r="E2467" t="str">
            <v>ENTR BR-101 (EUNÁPOLIS)</v>
          </cell>
          <cell r="F2467">
            <v>21.6</v>
          </cell>
          <cell r="G2467">
            <v>84.2</v>
          </cell>
          <cell r="H2467">
            <v>62.6</v>
          </cell>
          <cell r="I2467" t="str">
            <v>PAV</v>
          </cell>
          <cell r="J2467" t="str">
            <v>*</v>
          </cell>
          <cell r="L2467" t="str">
            <v/>
          </cell>
          <cell r="M2467" t="str">
            <v/>
          </cell>
          <cell r="O2467" t="str">
            <v/>
          </cell>
          <cell r="P2467" t="str">
            <v>2003</v>
          </cell>
        </row>
        <row r="2468">
          <cell r="C2468" t="str">
            <v>367BBA0050</v>
          </cell>
          <cell r="D2468" t="str">
            <v>ENTR BR-101 (EUNÁPOLIS)</v>
          </cell>
          <cell r="E2468" t="str">
            <v>DIV BA/MG (P/SALTO DA DIVISA)</v>
          </cell>
          <cell r="F2468">
            <v>84.2</v>
          </cell>
          <cell r="G2468">
            <v>139.19999999999999</v>
          </cell>
          <cell r="H2468">
            <v>55</v>
          </cell>
          <cell r="I2468" t="str">
            <v>PLA</v>
          </cell>
          <cell r="J2468" t="str">
            <v/>
          </cell>
          <cell r="L2468" t="str">
            <v/>
          </cell>
          <cell r="M2468" t="str">
            <v/>
          </cell>
          <cell r="O2468" t="str">
            <v/>
          </cell>
          <cell r="P2468" t="str">
            <v/>
          </cell>
        </row>
        <row r="2469">
          <cell r="J2469" t="str">
            <v/>
          </cell>
        </row>
        <row r="2470">
          <cell r="C2470" t="str">
            <v>407BBA0290</v>
          </cell>
          <cell r="D2470" t="str">
            <v>ENTR BR-122/235(B)/423 (DIV PE/BA) (PETROLINA/JUAZEIRO)</v>
          </cell>
          <cell r="E2470" t="str">
            <v>JUREMAL</v>
          </cell>
          <cell r="F2470">
            <v>0</v>
          </cell>
          <cell r="G2470">
            <v>39.9</v>
          </cell>
          <cell r="H2470">
            <v>39.9</v>
          </cell>
          <cell r="I2470" t="str">
            <v>PAV</v>
          </cell>
          <cell r="J2470" t="str">
            <v>*</v>
          </cell>
          <cell r="L2470" t="str">
            <v/>
          </cell>
          <cell r="M2470" t="str">
            <v/>
          </cell>
          <cell r="O2470" t="str">
            <v/>
          </cell>
          <cell r="P2470" t="str">
            <v/>
          </cell>
        </row>
        <row r="2471">
          <cell r="C2471" t="str">
            <v>407BBA0292</v>
          </cell>
          <cell r="D2471" t="str">
            <v>JUREMAL</v>
          </cell>
          <cell r="E2471" t="str">
            <v>MAÇAROCA</v>
          </cell>
          <cell r="F2471">
            <v>39.9</v>
          </cell>
          <cell r="G2471">
            <v>57.5</v>
          </cell>
          <cell r="H2471">
            <v>17.600000000000001</v>
          </cell>
          <cell r="I2471" t="str">
            <v>PAV</v>
          </cell>
          <cell r="J2471" t="str">
            <v>*</v>
          </cell>
          <cell r="L2471" t="str">
            <v/>
          </cell>
          <cell r="M2471" t="str">
            <v/>
          </cell>
          <cell r="O2471" t="str">
            <v/>
          </cell>
          <cell r="P2471" t="str">
            <v/>
          </cell>
        </row>
        <row r="2472">
          <cell r="C2472" t="str">
            <v>407BBA0294</v>
          </cell>
          <cell r="D2472" t="str">
            <v>MAÇAROCA</v>
          </cell>
          <cell r="E2472" t="str">
            <v>ENTR BA-314</v>
          </cell>
          <cell r="F2472">
            <v>57.5</v>
          </cell>
          <cell r="G2472">
            <v>71.7</v>
          </cell>
          <cell r="H2472">
            <v>14.2</v>
          </cell>
          <cell r="I2472" t="str">
            <v>PAV</v>
          </cell>
          <cell r="J2472" t="str">
            <v>*</v>
          </cell>
          <cell r="L2472" t="str">
            <v/>
          </cell>
          <cell r="M2472" t="str">
            <v/>
          </cell>
          <cell r="O2472" t="str">
            <v/>
          </cell>
          <cell r="P2472" t="str">
            <v/>
          </cell>
        </row>
        <row r="2473">
          <cell r="C2473" t="str">
            <v>407BBA0296</v>
          </cell>
          <cell r="D2473" t="str">
            <v>ENTR BA-314</v>
          </cell>
          <cell r="E2473" t="str">
            <v>JAGUARARI</v>
          </cell>
          <cell r="F2473">
            <v>71.7</v>
          </cell>
          <cell r="G2473">
            <v>102.6</v>
          </cell>
          <cell r="H2473">
            <v>30.9</v>
          </cell>
          <cell r="I2473" t="str">
            <v>PAV</v>
          </cell>
          <cell r="J2473" t="str">
            <v>*</v>
          </cell>
          <cell r="L2473" t="str">
            <v/>
          </cell>
          <cell r="M2473" t="str">
            <v/>
          </cell>
          <cell r="O2473" t="str">
            <v/>
          </cell>
          <cell r="P2473" t="str">
            <v/>
          </cell>
        </row>
        <row r="2474">
          <cell r="C2474" t="str">
            <v>407BBA0298</v>
          </cell>
          <cell r="D2474" t="str">
            <v>JAGUARARI</v>
          </cell>
          <cell r="E2474" t="str">
            <v>ENTR BA-130(A)</v>
          </cell>
          <cell r="F2474">
            <v>102.6</v>
          </cell>
          <cell r="G2474">
            <v>103.1</v>
          </cell>
          <cell r="H2474">
            <v>0.5</v>
          </cell>
          <cell r="I2474" t="str">
            <v>PAV</v>
          </cell>
          <cell r="J2474" t="str">
            <v>*</v>
          </cell>
          <cell r="L2474" t="str">
            <v/>
          </cell>
          <cell r="M2474" t="str">
            <v/>
          </cell>
          <cell r="O2474" t="str">
            <v/>
          </cell>
          <cell r="P2474" t="str">
            <v/>
          </cell>
        </row>
        <row r="2475">
          <cell r="C2475" t="str">
            <v>407BBA0300</v>
          </cell>
          <cell r="D2475" t="str">
            <v>ENTR BA-130(A)</v>
          </cell>
          <cell r="E2475" t="str">
            <v>ENTR BA-220 (SENHOR DO BONFIM)</v>
          </cell>
          <cell r="F2475">
            <v>103.1</v>
          </cell>
          <cell r="G2475">
            <v>129.19999999999999</v>
          </cell>
          <cell r="H2475">
            <v>26.1</v>
          </cell>
          <cell r="I2475" t="str">
            <v>PAV</v>
          </cell>
          <cell r="J2475" t="str">
            <v>*</v>
          </cell>
          <cell r="L2475" t="str">
            <v/>
          </cell>
          <cell r="M2475" t="str">
            <v/>
          </cell>
          <cell r="O2475" t="str">
            <v/>
          </cell>
          <cell r="P2475" t="str">
            <v/>
          </cell>
        </row>
        <row r="2476">
          <cell r="C2476" t="str">
            <v>407BBA0310</v>
          </cell>
          <cell r="D2476" t="str">
            <v>ENTR BA-220 (SENHOR DO BONFIM)</v>
          </cell>
          <cell r="E2476" t="str">
            <v>ENTR BA-381(A) (FILADÉLFIA)</v>
          </cell>
          <cell r="F2476">
            <v>129.19999999999999</v>
          </cell>
          <cell r="G2476">
            <v>158.5</v>
          </cell>
          <cell r="H2476">
            <v>29.3</v>
          </cell>
          <cell r="I2476" t="str">
            <v>PAV</v>
          </cell>
          <cell r="J2476" t="str">
            <v>*</v>
          </cell>
          <cell r="L2476" t="str">
            <v/>
          </cell>
          <cell r="M2476" t="str">
            <v/>
          </cell>
          <cell r="O2476" t="str">
            <v/>
          </cell>
          <cell r="P2476" t="str">
            <v/>
          </cell>
        </row>
        <row r="2477">
          <cell r="C2477" t="str">
            <v>407BBA0320</v>
          </cell>
          <cell r="D2477" t="str">
            <v>ENTR BA-381(A) (FILADÉLFIA)</v>
          </cell>
          <cell r="E2477" t="str">
            <v>ENTR BA-381(B)</v>
          </cell>
          <cell r="F2477">
            <v>158.5</v>
          </cell>
          <cell r="G2477">
            <v>166.3</v>
          </cell>
          <cell r="H2477">
            <v>7.8</v>
          </cell>
          <cell r="I2477" t="str">
            <v>PAV</v>
          </cell>
          <cell r="J2477" t="str">
            <v>*</v>
          </cell>
          <cell r="L2477" t="str">
            <v/>
          </cell>
          <cell r="M2477" t="str">
            <v/>
          </cell>
          <cell r="O2477" t="str">
            <v/>
          </cell>
          <cell r="P2477" t="str">
            <v/>
          </cell>
        </row>
        <row r="2478">
          <cell r="C2478" t="str">
            <v>407BBA0322</v>
          </cell>
          <cell r="D2478" t="str">
            <v>ENTR BA-381(B)</v>
          </cell>
          <cell r="E2478" t="str">
            <v>ENTR BA-375</v>
          </cell>
          <cell r="F2478">
            <v>166.3</v>
          </cell>
          <cell r="G2478">
            <v>172.7</v>
          </cell>
          <cell r="H2478">
            <v>6.4</v>
          </cell>
          <cell r="I2478" t="str">
            <v>PAV</v>
          </cell>
          <cell r="J2478" t="str">
            <v>*</v>
          </cell>
          <cell r="L2478" t="str">
            <v/>
          </cell>
          <cell r="M2478" t="str">
            <v/>
          </cell>
          <cell r="O2478" t="str">
            <v/>
          </cell>
          <cell r="P2478" t="str">
            <v/>
          </cell>
        </row>
        <row r="2479">
          <cell r="C2479" t="str">
            <v>407BBA0324</v>
          </cell>
          <cell r="D2479" t="str">
            <v>ENTR BA-375</v>
          </cell>
          <cell r="E2479" t="str">
            <v>ENTR BA-413</v>
          </cell>
          <cell r="F2479">
            <v>172.7</v>
          </cell>
          <cell r="G2479">
            <v>209.2</v>
          </cell>
          <cell r="H2479">
            <v>36.5</v>
          </cell>
          <cell r="I2479" t="str">
            <v>PAV</v>
          </cell>
          <cell r="J2479" t="str">
            <v>*</v>
          </cell>
          <cell r="L2479" t="str">
            <v/>
          </cell>
          <cell r="M2479" t="str">
            <v/>
          </cell>
          <cell r="O2479" t="str">
            <v/>
          </cell>
          <cell r="P2479" t="str">
            <v/>
          </cell>
        </row>
        <row r="2480">
          <cell r="C2480" t="str">
            <v>407BBA0326</v>
          </cell>
          <cell r="D2480" t="str">
            <v>ENTR BA-413</v>
          </cell>
          <cell r="E2480" t="str">
            <v>ENTR BR-324/BA-414 (CAPIM GROSSO)</v>
          </cell>
          <cell r="F2480">
            <v>209.2</v>
          </cell>
          <cell r="G2480">
            <v>232.9</v>
          </cell>
          <cell r="H2480">
            <v>23.7</v>
          </cell>
          <cell r="I2480" t="str">
            <v>PAV</v>
          </cell>
          <cell r="J2480" t="str">
            <v>*</v>
          </cell>
          <cell r="L2480" t="str">
            <v/>
          </cell>
          <cell r="M2480" t="str">
            <v/>
          </cell>
          <cell r="O2480" t="str">
            <v/>
          </cell>
          <cell r="P2480" t="str">
            <v/>
          </cell>
        </row>
        <row r="2481">
          <cell r="C2481" t="str">
            <v>407BBA0330</v>
          </cell>
          <cell r="D2481" t="str">
            <v>ENTR BR-324/BA-414 (CAPIM GROSSO)</v>
          </cell>
          <cell r="E2481" t="str">
            <v>ENTR BA-417</v>
          </cell>
          <cell r="F2481">
            <v>232.9</v>
          </cell>
          <cell r="G2481">
            <v>266.89999999999998</v>
          </cell>
          <cell r="H2481">
            <v>34</v>
          </cell>
          <cell r="I2481" t="str">
            <v>PLA</v>
          </cell>
          <cell r="J2481" t="str">
            <v/>
          </cell>
          <cell r="L2481" t="str">
            <v/>
          </cell>
          <cell r="M2481" t="str">
            <v/>
          </cell>
          <cell r="N2481" t="str">
            <v xml:space="preserve">BA-130 </v>
          </cell>
          <cell r="O2481" t="str">
            <v>PAV</v>
          </cell>
          <cell r="P2481" t="str">
            <v/>
          </cell>
        </row>
        <row r="2482">
          <cell r="C2482" t="str">
            <v>407BBA0332</v>
          </cell>
          <cell r="D2482" t="str">
            <v>ENTR BA-417</v>
          </cell>
          <cell r="E2482" t="str">
            <v>MAIRI</v>
          </cell>
          <cell r="F2482">
            <v>266.89999999999998</v>
          </cell>
          <cell r="G2482">
            <v>279.3</v>
          </cell>
          <cell r="H2482">
            <v>12.4</v>
          </cell>
          <cell r="I2482" t="str">
            <v>PLA</v>
          </cell>
          <cell r="J2482" t="str">
            <v/>
          </cell>
          <cell r="L2482" t="str">
            <v/>
          </cell>
          <cell r="M2482" t="str">
            <v/>
          </cell>
          <cell r="N2482" t="str">
            <v xml:space="preserve">BA-130 </v>
          </cell>
          <cell r="O2482" t="str">
            <v>PAV</v>
          </cell>
          <cell r="P2482" t="str">
            <v/>
          </cell>
        </row>
        <row r="2483">
          <cell r="C2483" t="str">
            <v>407BBA0334</v>
          </cell>
          <cell r="D2483" t="str">
            <v>MAIRI</v>
          </cell>
          <cell r="E2483" t="str">
            <v>ENTR BR-349</v>
          </cell>
          <cell r="F2483">
            <v>279.3</v>
          </cell>
          <cell r="G2483">
            <v>301.89999999999998</v>
          </cell>
          <cell r="H2483">
            <v>22.6</v>
          </cell>
          <cell r="I2483" t="str">
            <v>PLA</v>
          </cell>
          <cell r="J2483" t="str">
            <v/>
          </cell>
          <cell r="L2483" t="str">
            <v/>
          </cell>
          <cell r="M2483" t="str">
            <v/>
          </cell>
          <cell r="N2483" t="str">
            <v xml:space="preserve">BA-130 </v>
          </cell>
          <cell r="O2483" t="str">
            <v>PAV</v>
          </cell>
          <cell r="P2483" t="str">
            <v/>
          </cell>
        </row>
        <row r="2484">
          <cell r="C2484" t="str">
            <v>407BBA0350</v>
          </cell>
          <cell r="D2484" t="str">
            <v>ENTR BR-349</v>
          </cell>
          <cell r="E2484" t="str">
            <v>ENTR BA-052(A) (P/BAIXA GRANDE)</v>
          </cell>
          <cell r="F2484">
            <v>301.89999999999998</v>
          </cell>
          <cell r="G2484">
            <v>310.39999999999998</v>
          </cell>
          <cell r="H2484">
            <v>8.5</v>
          </cell>
          <cell r="I2484" t="str">
            <v>PLA</v>
          </cell>
          <cell r="J2484" t="str">
            <v/>
          </cell>
          <cell r="L2484" t="str">
            <v/>
          </cell>
          <cell r="M2484" t="str">
            <v/>
          </cell>
          <cell r="N2484" t="str">
            <v xml:space="preserve">BA-130 </v>
          </cell>
          <cell r="O2484" t="str">
            <v>PAV</v>
          </cell>
          <cell r="P2484" t="str">
            <v/>
          </cell>
        </row>
        <row r="2485">
          <cell r="C2485" t="str">
            <v>407BBA0370</v>
          </cell>
          <cell r="D2485" t="str">
            <v>ENTR BA-052(A) (P/BAIXA GRANDE)</v>
          </cell>
          <cell r="E2485" t="str">
            <v>ENTR BA-052(B)</v>
          </cell>
          <cell r="F2485">
            <v>310.39999999999998</v>
          </cell>
          <cell r="G2485">
            <v>311.5</v>
          </cell>
          <cell r="H2485">
            <v>1.1000000000000001</v>
          </cell>
          <cell r="I2485" t="str">
            <v>PLA</v>
          </cell>
          <cell r="J2485" t="str">
            <v/>
          </cell>
          <cell r="L2485" t="str">
            <v/>
          </cell>
          <cell r="M2485" t="str">
            <v/>
          </cell>
          <cell r="N2485" t="str">
            <v xml:space="preserve">BA-130 </v>
          </cell>
          <cell r="O2485" t="str">
            <v>PAV</v>
          </cell>
          <cell r="P2485" t="str">
            <v/>
          </cell>
        </row>
        <row r="2486">
          <cell r="C2486" t="str">
            <v>407BBA0372</v>
          </cell>
          <cell r="D2486" t="str">
            <v>ENTR BA-052(B)</v>
          </cell>
          <cell r="E2486" t="str">
            <v>MACAJÚBA</v>
          </cell>
          <cell r="F2486">
            <v>311.5</v>
          </cell>
          <cell r="G2486">
            <v>337.4</v>
          </cell>
          <cell r="H2486">
            <v>25.9</v>
          </cell>
          <cell r="I2486" t="str">
            <v>PLA</v>
          </cell>
          <cell r="J2486" t="str">
            <v/>
          </cell>
          <cell r="L2486" t="str">
            <v/>
          </cell>
          <cell r="M2486" t="str">
            <v/>
          </cell>
          <cell r="N2486" t="str">
            <v xml:space="preserve">BA-130 </v>
          </cell>
          <cell r="O2486" t="str">
            <v>PAV</v>
          </cell>
          <cell r="P2486" t="str">
            <v/>
          </cell>
        </row>
        <row r="2487">
          <cell r="C2487" t="str">
            <v>407BBA0374</v>
          </cell>
          <cell r="D2487" t="str">
            <v>MACAJÚBA</v>
          </cell>
          <cell r="E2487" t="str">
            <v>ENTR BA-421</v>
          </cell>
          <cell r="F2487">
            <v>337.4</v>
          </cell>
          <cell r="G2487">
            <v>351.2</v>
          </cell>
          <cell r="H2487">
            <v>13.8</v>
          </cell>
          <cell r="I2487" t="str">
            <v>PLA</v>
          </cell>
          <cell r="J2487" t="str">
            <v/>
          </cell>
          <cell r="L2487" t="str">
            <v/>
          </cell>
          <cell r="M2487" t="str">
            <v/>
          </cell>
          <cell r="N2487" t="str">
            <v xml:space="preserve">BA-130 </v>
          </cell>
          <cell r="O2487" t="str">
            <v>PAV</v>
          </cell>
          <cell r="P2487" t="str">
            <v/>
          </cell>
        </row>
        <row r="2488">
          <cell r="C2488" t="str">
            <v>407BBA0390</v>
          </cell>
          <cell r="D2488" t="str">
            <v>ENTR BA-421</v>
          </cell>
          <cell r="E2488" t="str">
            <v>ENTR BA-046 (RUI BARBOSA)</v>
          </cell>
          <cell r="F2488">
            <v>351.2</v>
          </cell>
          <cell r="G2488">
            <v>368.1</v>
          </cell>
          <cell r="H2488">
            <v>16.899999999999999</v>
          </cell>
          <cell r="I2488" t="str">
            <v>PLA</v>
          </cell>
          <cell r="J2488" t="str">
            <v/>
          </cell>
          <cell r="L2488" t="str">
            <v/>
          </cell>
          <cell r="M2488" t="str">
            <v/>
          </cell>
          <cell r="N2488" t="str">
            <v xml:space="preserve">BA-130 </v>
          </cell>
          <cell r="O2488" t="str">
            <v>PAV</v>
          </cell>
          <cell r="P2488" t="str">
            <v/>
          </cell>
        </row>
        <row r="2489">
          <cell r="C2489" t="str">
            <v>407BBA0410</v>
          </cell>
          <cell r="D2489" t="str">
            <v>ENTR BA-046 (RUI BARBOSA)</v>
          </cell>
          <cell r="E2489" t="str">
            <v>ENTR BR-242(A)/BA-130(B)</v>
          </cell>
          <cell r="F2489">
            <v>368.1</v>
          </cell>
          <cell r="G2489">
            <v>389.9</v>
          </cell>
          <cell r="H2489">
            <v>21.8</v>
          </cell>
          <cell r="I2489" t="str">
            <v>PLA</v>
          </cell>
          <cell r="J2489" t="str">
            <v/>
          </cell>
          <cell r="L2489" t="str">
            <v/>
          </cell>
          <cell r="M2489" t="str">
            <v/>
          </cell>
          <cell r="N2489" t="str">
            <v xml:space="preserve">BA-130 </v>
          </cell>
          <cell r="O2489" t="str">
            <v>PAV</v>
          </cell>
          <cell r="P2489" t="str">
            <v/>
          </cell>
        </row>
        <row r="2490">
          <cell r="C2490" t="str">
            <v>407BBA0430</v>
          </cell>
          <cell r="D2490" t="str">
            <v>ENTR BR-242(A)/BA-130(B)</v>
          </cell>
          <cell r="E2490" t="str">
            <v>ENTR BA-484</v>
          </cell>
          <cell r="F2490">
            <v>389.9</v>
          </cell>
          <cell r="G2490">
            <v>419.2</v>
          </cell>
          <cell r="H2490">
            <v>29.3</v>
          </cell>
          <cell r="I2490" t="str">
            <v>PAV</v>
          </cell>
          <cell r="J2490" t="str">
            <v/>
          </cell>
          <cell r="K2490" t="str">
            <v>242BBA0114</v>
          </cell>
          <cell r="L2490" t="str">
            <v/>
          </cell>
          <cell r="M2490" t="str">
            <v/>
          </cell>
          <cell r="O2490" t="str">
            <v/>
          </cell>
          <cell r="P2490" t="str">
            <v/>
          </cell>
        </row>
        <row r="2491">
          <cell r="C2491" t="str">
            <v>407BBA0432</v>
          </cell>
          <cell r="D2491" t="str">
            <v>ENTR BA-484</v>
          </cell>
          <cell r="E2491" t="str">
            <v>ENTR BR-242(B) (SÃO PAULO)</v>
          </cell>
          <cell r="F2491">
            <v>419.2</v>
          </cell>
          <cell r="G2491">
            <v>422</v>
          </cell>
          <cell r="H2491">
            <v>2.8</v>
          </cell>
          <cell r="I2491" t="str">
            <v>PAV</v>
          </cell>
          <cell r="J2491" t="str">
            <v/>
          </cell>
          <cell r="K2491" t="str">
            <v>242BBA0130</v>
          </cell>
          <cell r="L2491" t="str">
            <v/>
          </cell>
          <cell r="M2491" t="str">
            <v/>
          </cell>
          <cell r="O2491" t="str">
            <v/>
          </cell>
          <cell r="P2491" t="str">
            <v/>
          </cell>
        </row>
        <row r="2492">
          <cell r="C2492" t="str">
            <v>407BBA0450</v>
          </cell>
          <cell r="D2492" t="str">
            <v>ENTR BR-242(B) (SÃO PAULO)</v>
          </cell>
          <cell r="E2492" t="str">
            <v>IBIQUERA</v>
          </cell>
          <cell r="F2492">
            <v>422</v>
          </cell>
          <cell r="G2492">
            <v>446.5</v>
          </cell>
          <cell r="H2492">
            <v>24.5</v>
          </cell>
          <cell r="I2492" t="str">
            <v>PLA</v>
          </cell>
          <cell r="J2492" t="str">
            <v/>
          </cell>
          <cell r="L2492" t="str">
            <v/>
          </cell>
          <cell r="M2492" t="str">
            <v/>
          </cell>
          <cell r="N2492" t="str">
            <v>BAT-407</v>
          </cell>
          <cell r="O2492" t="str">
            <v>IMP</v>
          </cell>
          <cell r="P2492" t="str">
            <v/>
          </cell>
        </row>
        <row r="2493">
          <cell r="C2493" t="str">
            <v>407BBA0452</v>
          </cell>
          <cell r="D2493" t="str">
            <v>IBIQUERA</v>
          </cell>
          <cell r="E2493" t="str">
            <v>ENTR BA-245(A)</v>
          </cell>
          <cell r="F2493">
            <v>446.5</v>
          </cell>
          <cell r="G2493">
            <v>503.6</v>
          </cell>
          <cell r="H2493">
            <v>57.1</v>
          </cell>
          <cell r="I2493" t="str">
            <v>PLA</v>
          </cell>
          <cell r="J2493" t="str">
            <v/>
          </cell>
          <cell r="L2493" t="str">
            <v/>
          </cell>
          <cell r="M2493" t="str">
            <v/>
          </cell>
          <cell r="N2493" t="str">
            <v>BAT-407</v>
          </cell>
          <cell r="O2493" t="str">
            <v>IMP</v>
          </cell>
          <cell r="P2493" t="str">
            <v/>
          </cell>
        </row>
        <row r="2494">
          <cell r="C2494" t="str">
            <v>407BBA0470</v>
          </cell>
          <cell r="D2494" t="str">
            <v>ENTR BA-245(A)</v>
          </cell>
          <cell r="E2494" t="str">
            <v>ENTR BA-245(B) (ITAETÉ)</v>
          </cell>
          <cell r="F2494">
            <v>503.6</v>
          </cell>
          <cell r="G2494">
            <v>512.79999999999995</v>
          </cell>
          <cell r="H2494">
            <v>9.1999999999999993</v>
          </cell>
          <cell r="I2494" t="str">
            <v>PLA</v>
          </cell>
          <cell r="J2494" t="str">
            <v/>
          </cell>
          <cell r="L2494" t="str">
            <v/>
          </cell>
          <cell r="M2494" t="str">
            <v/>
          </cell>
          <cell r="N2494" t="str">
            <v>BAT-407</v>
          </cell>
          <cell r="O2494" t="str">
            <v>IMP</v>
          </cell>
          <cell r="P2494" t="str">
            <v/>
          </cell>
        </row>
        <row r="2495">
          <cell r="C2495" t="str">
            <v>407BBA0490</v>
          </cell>
          <cell r="D2495" t="str">
            <v>ENTR BA-245(B) (ITAETÉ)</v>
          </cell>
          <cell r="E2495" t="str">
            <v>ENTR BR-330 (IRAMAIA)</v>
          </cell>
          <cell r="F2495">
            <v>512.79999999999995</v>
          </cell>
          <cell r="G2495">
            <v>568.70000000000005</v>
          </cell>
          <cell r="H2495">
            <v>55.9</v>
          </cell>
          <cell r="I2495" t="str">
            <v>PLA</v>
          </cell>
          <cell r="J2495" t="str">
            <v/>
          </cell>
          <cell r="L2495" t="str">
            <v/>
          </cell>
          <cell r="M2495" t="str">
            <v/>
          </cell>
          <cell r="N2495" t="str">
            <v>BAT-407</v>
          </cell>
          <cell r="O2495" t="str">
            <v>IMP</v>
          </cell>
          <cell r="P2495" t="str">
            <v/>
          </cell>
        </row>
        <row r="2496">
          <cell r="C2496" t="str">
            <v>407BBA0492</v>
          </cell>
          <cell r="D2496" t="str">
            <v>ENTR BR-330 (IRAMAIA)</v>
          </cell>
          <cell r="E2496" t="str">
            <v>ENTR BA-561</v>
          </cell>
          <cell r="F2496">
            <v>568.70000000000005</v>
          </cell>
          <cell r="G2496">
            <v>607.70000000000005</v>
          </cell>
          <cell r="H2496">
            <v>39</v>
          </cell>
          <cell r="I2496" t="str">
            <v>PLA</v>
          </cell>
          <cell r="J2496" t="str">
            <v/>
          </cell>
          <cell r="L2496" t="str">
            <v/>
          </cell>
          <cell r="M2496" t="str">
            <v/>
          </cell>
          <cell r="N2496" t="str">
            <v>BAT-407</v>
          </cell>
          <cell r="O2496" t="str">
            <v>LEN</v>
          </cell>
          <cell r="P2496" t="str">
            <v/>
          </cell>
        </row>
        <row r="2497">
          <cell r="C2497" t="str">
            <v>407BBA0510</v>
          </cell>
          <cell r="D2497" t="str">
            <v>ENTR BA-561</v>
          </cell>
          <cell r="E2497" t="str">
            <v>ENTR BA-026(A) (COTENDAS DO SINCORÁ)</v>
          </cell>
          <cell r="F2497">
            <v>607.70000000000005</v>
          </cell>
          <cell r="G2497">
            <v>628</v>
          </cell>
          <cell r="H2497">
            <v>20.3</v>
          </cell>
          <cell r="I2497" t="str">
            <v>PLA</v>
          </cell>
          <cell r="J2497" t="str">
            <v/>
          </cell>
          <cell r="L2497" t="str">
            <v/>
          </cell>
          <cell r="M2497" t="str">
            <v/>
          </cell>
          <cell r="N2497" t="str">
            <v>BAT-407</v>
          </cell>
          <cell r="O2497" t="str">
            <v>LEN</v>
          </cell>
          <cell r="P2497" t="str">
            <v/>
          </cell>
        </row>
        <row r="2498">
          <cell r="C2498" t="str">
            <v>407BBA0530</v>
          </cell>
          <cell r="D2498" t="str">
            <v>ENTR BA-026(A) (COTENDAS DO SINCORÁ)</v>
          </cell>
          <cell r="E2498" t="str">
            <v>ENTR BA-142 (P/TANHAÇÚ)</v>
          </cell>
          <cell r="F2498">
            <v>628</v>
          </cell>
          <cell r="G2498">
            <v>675</v>
          </cell>
          <cell r="H2498">
            <v>47</v>
          </cell>
          <cell r="I2498" t="str">
            <v>PLA</v>
          </cell>
          <cell r="J2498" t="str">
            <v/>
          </cell>
          <cell r="L2498" t="str">
            <v/>
          </cell>
          <cell r="M2498" t="str">
            <v/>
          </cell>
          <cell r="N2498" t="str">
            <v xml:space="preserve">BA-026 </v>
          </cell>
          <cell r="O2498" t="str">
            <v>PAV</v>
          </cell>
          <cell r="P2498" t="str">
            <v/>
          </cell>
        </row>
        <row r="2499">
          <cell r="C2499" t="str">
            <v>407BBA0532</v>
          </cell>
          <cell r="D2499" t="str">
            <v>ENTR BA-142 (P/TANHAÇÚ)</v>
          </cell>
          <cell r="E2499" t="str">
            <v>ENTR BR-030/BA-026(B) (SUSSUARANA)</v>
          </cell>
          <cell r="F2499">
            <v>675</v>
          </cell>
          <cell r="G2499">
            <v>682.6</v>
          </cell>
          <cell r="H2499">
            <v>7.6</v>
          </cell>
          <cell r="I2499" t="str">
            <v>PLA</v>
          </cell>
          <cell r="J2499" t="str">
            <v/>
          </cell>
          <cell r="L2499" t="str">
            <v/>
          </cell>
          <cell r="M2499" t="str">
            <v/>
          </cell>
          <cell r="N2499" t="str">
            <v xml:space="preserve">BA-026 </v>
          </cell>
          <cell r="O2499" t="str">
            <v>PAV</v>
          </cell>
          <cell r="P2499" t="str">
            <v/>
          </cell>
        </row>
        <row r="2500">
          <cell r="C2500" t="str">
            <v>407BBA0550</v>
          </cell>
          <cell r="D2500" t="str">
            <v>ENTR BR-030/BA-026(B) (SUSSUARANA)</v>
          </cell>
          <cell r="E2500" t="str">
            <v>ENTR BA-262(A) (ANAGÉ)</v>
          </cell>
          <cell r="F2500">
            <v>682.6</v>
          </cell>
          <cell r="G2500">
            <v>739.8</v>
          </cell>
          <cell r="H2500">
            <v>57.2</v>
          </cell>
          <cell r="I2500" t="str">
            <v>PLA</v>
          </cell>
          <cell r="J2500" t="str">
            <v/>
          </cell>
          <cell r="L2500" t="str">
            <v/>
          </cell>
          <cell r="M2500" t="str">
            <v/>
          </cell>
          <cell r="N2500" t="str">
            <v>BAT-407</v>
          </cell>
          <cell r="O2500" t="str">
            <v>PAV</v>
          </cell>
          <cell r="P2500" t="str">
            <v/>
          </cell>
        </row>
        <row r="2501">
          <cell r="C2501" t="str">
            <v>407BBA0570</v>
          </cell>
          <cell r="D2501" t="str">
            <v>ENTR BA-262(A) (ANAGÉ)</v>
          </cell>
          <cell r="E2501" t="str">
            <v>ENTR BR-116/262(B) (VITÓRIA DA CONQUISTA)</v>
          </cell>
          <cell r="F2501">
            <v>739.8</v>
          </cell>
          <cell r="G2501">
            <v>792.3</v>
          </cell>
          <cell r="H2501">
            <v>52.5</v>
          </cell>
          <cell r="I2501" t="str">
            <v>PLA</v>
          </cell>
          <cell r="J2501" t="str">
            <v/>
          </cell>
          <cell r="L2501" t="str">
            <v/>
          </cell>
          <cell r="M2501" t="str">
            <v/>
          </cell>
          <cell r="N2501" t="str">
            <v>BAT-407</v>
          </cell>
          <cell r="O2501" t="str">
            <v>PAV</v>
          </cell>
          <cell r="P2501" t="str">
            <v/>
          </cell>
        </row>
        <row r="2502">
          <cell r="J2502" t="str">
            <v/>
          </cell>
        </row>
        <row r="2503">
          <cell r="C2503" t="str">
            <v>410BBA0010</v>
          </cell>
          <cell r="D2503" t="str">
            <v>ENTR BR-110 (RIBEIRA DO POMBAL)</v>
          </cell>
          <cell r="E2503" t="str">
            <v>ENTR BR-116 (TUCANO)</v>
          </cell>
          <cell r="F2503">
            <v>0</v>
          </cell>
          <cell r="G2503">
            <v>33.799999999999997</v>
          </cell>
          <cell r="H2503">
            <v>33.799999999999997</v>
          </cell>
          <cell r="I2503" t="str">
            <v>PAV</v>
          </cell>
          <cell r="J2503" t="str">
            <v>*</v>
          </cell>
          <cell r="L2503" t="str">
            <v/>
          </cell>
          <cell r="M2503" t="str">
            <v/>
          </cell>
          <cell r="O2503" t="str">
            <v/>
          </cell>
          <cell r="P2503" t="str">
            <v>2003</v>
          </cell>
        </row>
        <row r="2504">
          <cell r="J2504" t="str">
            <v/>
          </cell>
        </row>
        <row r="2505">
          <cell r="C2505" t="str">
            <v>415BBA0010</v>
          </cell>
          <cell r="D2505" t="str">
            <v>ENTR BR-251 (ILHÉUS)</v>
          </cell>
          <cell r="E2505" t="str">
            <v>ENTR BA-262</v>
          </cell>
          <cell r="F2505">
            <v>0</v>
          </cell>
          <cell r="G2505">
            <v>2.7</v>
          </cell>
          <cell r="H2505">
            <v>2.7</v>
          </cell>
          <cell r="I2505" t="str">
            <v>PLA</v>
          </cell>
          <cell r="J2505" t="str">
            <v/>
          </cell>
          <cell r="L2505" t="str">
            <v/>
          </cell>
          <cell r="M2505" t="str">
            <v/>
          </cell>
          <cell r="N2505" t="str">
            <v>BAT-415</v>
          </cell>
          <cell r="O2505" t="str">
            <v>PAV</v>
          </cell>
          <cell r="P2505" t="str">
            <v/>
          </cell>
        </row>
        <row r="2506">
          <cell r="C2506" t="str">
            <v>415BBA0012</v>
          </cell>
          <cell r="D2506" t="str">
            <v>ENTR BA-262</v>
          </cell>
          <cell r="E2506" t="str">
            <v>ENTR BA-967</v>
          </cell>
          <cell r="F2506">
            <v>2.7</v>
          </cell>
          <cell r="G2506">
            <v>20.9</v>
          </cell>
          <cell r="H2506">
            <v>18.2</v>
          </cell>
          <cell r="I2506" t="str">
            <v>PLA</v>
          </cell>
          <cell r="J2506" t="str">
            <v/>
          </cell>
          <cell r="L2506" t="str">
            <v/>
          </cell>
          <cell r="M2506" t="str">
            <v/>
          </cell>
          <cell r="N2506" t="str">
            <v>BAT-415</v>
          </cell>
          <cell r="O2506" t="str">
            <v>PAV</v>
          </cell>
          <cell r="P2506" t="str">
            <v/>
          </cell>
        </row>
        <row r="2507">
          <cell r="C2507" t="str">
            <v>415BBA0014</v>
          </cell>
          <cell r="D2507" t="str">
            <v>ENTR BA-967</v>
          </cell>
          <cell r="E2507" t="str">
            <v>ENTR BR-101/BA-120(A) (ITABUNA)</v>
          </cell>
          <cell r="F2507">
            <v>20.9</v>
          </cell>
          <cell r="G2507">
            <v>33.1</v>
          </cell>
          <cell r="H2507">
            <v>12.2</v>
          </cell>
          <cell r="I2507" t="str">
            <v>PLA</v>
          </cell>
          <cell r="J2507" t="str">
            <v/>
          </cell>
          <cell r="L2507" t="str">
            <v/>
          </cell>
          <cell r="M2507" t="str">
            <v/>
          </cell>
          <cell r="N2507" t="str">
            <v>BAT-415</v>
          </cell>
          <cell r="O2507" t="str">
            <v>PAV</v>
          </cell>
          <cell r="P2507" t="str">
            <v/>
          </cell>
        </row>
        <row r="2508">
          <cell r="C2508" t="str">
            <v>415BBA0030</v>
          </cell>
          <cell r="D2508" t="str">
            <v>ENTR BR-101/BA-120(A) (ITABUNA)</v>
          </cell>
          <cell r="E2508" t="str">
            <v>ENTR BA-120(B)</v>
          </cell>
          <cell r="F2508">
            <v>33.1</v>
          </cell>
          <cell r="G2508">
            <v>43.6</v>
          </cell>
          <cell r="H2508">
            <v>10.5</v>
          </cell>
          <cell r="I2508" t="str">
            <v>PLA</v>
          </cell>
          <cell r="J2508" t="str">
            <v/>
          </cell>
          <cell r="L2508" t="str">
            <v/>
          </cell>
          <cell r="M2508" t="str">
            <v/>
          </cell>
          <cell r="N2508" t="str">
            <v xml:space="preserve">BA-120 </v>
          </cell>
          <cell r="O2508" t="str">
            <v>PAV</v>
          </cell>
          <cell r="P2508" t="str">
            <v/>
          </cell>
        </row>
        <row r="2509">
          <cell r="C2509" t="str">
            <v>415BBA0032</v>
          </cell>
          <cell r="D2509" t="str">
            <v>ENTR BA-120(B)</v>
          </cell>
          <cell r="E2509" t="str">
            <v>ENTR BA-970 (P/BARRO PRETO)</v>
          </cell>
          <cell r="F2509">
            <v>43.6</v>
          </cell>
          <cell r="G2509">
            <v>51.3</v>
          </cell>
          <cell r="H2509">
            <v>7.7</v>
          </cell>
          <cell r="I2509" t="str">
            <v>PLA</v>
          </cell>
          <cell r="J2509" t="str">
            <v/>
          </cell>
          <cell r="L2509" t="str">
            <v/>
          </cell>
          <cell r="M2509" t="str">
            <v/>
          </cell>
          <cell r="N2509" t="str">
            <v>BAT-415</v>
          </cell>
          <cell r="O2509" t="str">
            <v>PAV</v>
          </cell>
          <cell r="P2509" t="str">
            <v/>
          </cell>
        </row>
        <row r="2510">
          <cell r="C2510" t="str">
            <v>415BBA0034</v>
          </cell>
          <cell r="D2510" t="str">
            <v>ENTR BA-970 (P/BARRO PRETO)</v>
          </cell>
          <cell r="E2510" t="str">
            <v>ENTR BA-971 (P/ITAPE)</v>
          </cell>
          <cell r="F2510">
            <v>51.3</v>
          </cell>
          <cell r="G2510">
            <v>52.2</v>
          </cell>
          <cell r="H2510">
            <v>0.9</v>
          </cell>
          <cell r="I2510" t="str">
            <v>PLA</v>
          </cell>
          <cell r="J2510" t="str">
            <v/>
          </cell>
          <cell r="L2510" t="str">
            <v/>
          </cell>
          <cell r="M2510" t="str">
            <v/>
          </cell>
          <cell r="N2510" t="str">
            <v>BAT-415</v>
          </cell>
          <cell r="O2510" t="str">
            <v>PAV</v>
          </cell>
          <cell r="P2510" t="str">
            <v/>
          </cell>
        </row>
        <row r="2511">
          <cell r="C2511" t="str">
            <v>415BBA0050</v>
          </cell>
          <cell r="D2511" t="str">
            <v>ENTR BA-971 (P/ITAPE)</v>
          </cell>
          <cell r="E2511" t="str">
            <v>IBICARAÍ</v>
          </cell>
          <cell r="F2511">
            <v>52.2</v>
          </cell>
          <cell r="G2511">
            <v>71.900000000000006</v>
          </cell>
          <cell r="H2511">
            <v>19.7</v>
          </cell>
          <cell r="I2511" t="str">
            <v>PLA</v>
          </cell>
          <cell r="J2511" t="str">
            <v/>
          </cell>
          <cell r="L2511" t="str">
            <v/>
          </cell>
          <cell r="M2511" t="str">
            <v/>
          </cell>
          <cell r="N2511" t="str">
            <v>BAT-415</v>
          </cell>
          <cell r="O2511" t="str">
            <v>PAV</v>
          </cell>
          <cell r="P2511" t="str">
            <v/>
          </cell>
        </row>
        <row r="2512">
          <cell r="C2512" t="str">
            <v>415BBA0052</v>
          </cell>
          <cell r="D2512" t="str">
            <v>IBICARAÍ</v>
          </cell>
          <cell r="E2512" t="str">
            <v>ENTR BA-262(A)/263 (FLORESTA AZUL)</v>
          </cell>
          <cell r="F2512">
            <v>71.900000000000006</v>
          </cell>
          <cell r="G2512">
            <v>80.400000000000006</v>
          </cell>
          <cell r="H2512">
            <v>8.5</v>
          </cell>
          <cell r="I2512" t="str">
            <v>PLA</v>
          </cell>
          <cell r="J2512" t="str">
            <v/>
          </cell>
          <cell r="L2512" t="str">
            <v/>
          </cell>
          <cell r="M2512" t="str">
            <v/>
          </cell>
          <cell r="N2512" t="str">
            <v>BAT-415</v>
          </cell>
          <cell r="O2512" t="str">
            <v>PAV</v>
          </cell>
          <cell r="P2512" t="str">
            <v/>
          </cell>
        </row>
        <row r="2513">
          <cell r="C2513" t="str">
            <v>415BBA0070</v>
          </cell>
          <cell r="D2513" t="str">
            <v>ENTR BA-262(A)/263 (FLORESTA AZUL)</v>
          </cell>
          <cell r="E2513" t="str">
            <v>ENTR BA-130/262(B) (IBICUÍ)</v>
          </cell>
          <cell r="F2513">
            <v>80.400000000000006</v>
          </cell>
          <cell r="G2513">
            <v>101.6</v>
          </cell>
          <cell r="H2513">
            <v>21.2</v>
          </cell>
          <cell r="I2513" t="str">
            <v>PLA</v>
          </cell>
          <cell r="J2513" t="str">
            <v/>
          </cell>
          <cell r="L2513" t="str">
            <v/>
          </cell>
          <cell r="M2513" t="str">
            <v/>
          </cell>
          <cell r="O2513" t="str">
            <v/>
          </cell>
          <cell r="P2513" t="str">
            <v/>
          </cell>
        </row>
        <row r="2514">
          <cell r="C2514" t="str">
            <v>415BBA0090</v>
          </cell>
          <cell r="D2514" t="str">
            <v>ENTR BA-130/262(B) (IBICUÍ)</v>
          </cell>
          <cell r="E2514" t="str">
            <v>ENTR BA-645</v>
          </cell>
          <cell r="F2514">
            <v>101.6</v>
          </cell>
          <cell r="G2514">
            <v>116.6</v>
          </cell>
          <cell r="H2514">
            <v>15</v>
          </cell>
          <cell r="I2514" t="str">
            <v>PLA</v>
          </cell>
          <cell r="J2514" t="str">
            <v/>
          </cell>
          <cell r="L2514" t="str">
            <v/>
          </cell>
          <cell r="M2514" t="str">
            <v/>
          </cell>
          <cell r="O2514" t="str">
            <v/>
          </cell>
          <cell r="P2514" t="str">
            <v/>
          </cell>
        </row>
        <row r="2515">
          <cell r="C2515" t="str">
            <v>415BBA0092</v>
          </cell>
          <cell r="D2515" t="str">
            <v>ENTR BA-645</v>
          </cell>
          <cell r="E2515" t="str">
            <v>ENTR BA-265(A)/641 (BARRA DO CHOÇA)</v>
          </cell>
          <cell r="F2515">
            <v>116.6</v>
          </cell>
          <cell r="G2515">
            <v>171.9</v>
          </cell>
          <cell r="H2515">
            <v>55.3</v>
          </cell>
          <cell r="I2515" t="str">
            <v>PLA</v>
          </cell>
          <cell r="J2515" t="str">
            <v/>
          </cell>
          <cell r="L2515" t="str">
            <v/>
          </cell>
          <cell r="M2515" t="str">
            <v/>
          </cell>
          <cell r="O2515" t="str">
            <v/>
          </cell>
          <cell r="P2515" t="str">
            <v/>
          </cell>
        </row>
        <row r="2516">
          <cell r="C2516" t="str">
            <v>415BBA0110</v>
          </cell>
          <cell r="D2516" t="str">
            <v>ENTR BA-265(A)/641 (BARRA DO CHOÇA)</v>
          </cell>
          <cell r="E2516" t="str">
            <v>ENTR BR-116/BA-265(A) (VITÓRIA DA CONQUISTA)</v>
          </cell>
          <cell r="F2516">
            <v>171.9</v>
          </cell>
          <cell r="G2516">
            <v>201.3</v>
          </cell>
          <cell r="H2516">
            <v>29.4</v>
          </cell>
          <cell r="I2516" t="str">
            <v>PLA</v>
          </cell>
          <cell r="J2516" t="str">
            <v/>
          </cell>
          <cell r="L2516" t="str">
            <v/>
          </cell>
          <cell r="M2516" t="str">
            <v/>
          </cell>
          <cell r="N2516" t="str">
            <v>BAT-415</v>
          </cell>
          <cell r="O2516" t="str">
            <v>PAV</v>
          </cell>
          <cell r="P2516" t="str">
            <v/>
          </cell>
        </row>
        <row r="2517">
          <cell r="J2517" t="str">
            <v/>
          </cell>
        </row>
        <row r="2518">
          <cell r="C2518" t="str">
            <v>418BBA0010</v>
          </cell>
          <cell r="D2518" t="str">
            <v>ENTR BA-001(A) (CARAVELAS)</v>
          </cell>
          <cell r="E2518" t="str">
            <v>ENTR BA-001(B)</v>
          </cell>
          <cell r="F2518">
            <v>0</v>
          </cell>
          <cell r="G2518">
            <v>8.4</v>
          </cell>
          <cell r="H2518">
            <v>8.4</v>
          </cell>
          <cell r="I2518" t="str">
            <v>IMP</v>
          </cell>
          <cell r="J2518" t="str">
            <v/>
          </cell>
          <cell r="L2518" t="str">
            <v/>
          </cell>
          <cell r="M2518" t="str">
            <v/>
          </cell>
          <cell r="O2518" t="str">
            <v/>
          </cell>
          <cell r="P2518" t="str">
            <v/>
          </cell>
        </row>
        <row r="2519">
          <cell r="C2519" t="str">
            <v>418BBA0012</v>
          </cell>
          <cell r="D2519" t="str">
            <v>ENTR BA-001(B)</v>
          </cell>
          <cell r="E2519" t="str">
            <v>ENTR BA-696 (APARAJÚ)</v>
          </cell>
          <cell r="F2519">
            <v>8.4</v>
          </cell>
          <cell r="G2519">
            <v>26.4</v>
          </cell>
          <cell r="H2519">
            <v>18</v>
          </cell>
          <cell r="I2519" t="str">
            <v>IMP</v>
          </cell>
          <cell r="J2519" t="str">
            <v/>
          </cell>
          <cell r="L2519" t="str">
            <v/>
          </cell>
          <cell r="M2519" t="str">
            <v/>
          </cell>
          <cell r="O2519" t="str">
            <v/>
          </cell>
          <cell r="P2519" t="str">
            <v/>
          </cell>
        </row>
        <row r="2520">
          <cell r="C2520" t="str">
            <v>418BBA0014</v>
          </cell>
          <cell r="D2520" t="str">
            <v>ENTR BA-696 (APARAJÚ)</v>
          </cell>
          <cell r="E2520" t="str">
            <v>HELVÉCIA</v>
          </cell>
          <cell r="F2520">
            <v>26.4</v>
          </cell>
          <cell r="G2520">
            <v>60.9</v>
          </cell>
          <cell r="H2520">
            <v>34.5</v>
          </cell>
          <cell r="I2520" t="str">
            <v>IMP</v>
          </cell>
          <cell r="J2520" t="str">
            <v/>
          </cell>
          <cell r="L2520" t="str">
            <v/>
          </cell>
          <cell r="M2520" t="str">
            <v/>
          </cell>
          <cell r="O2520" t="str">
            <v/>
          </cell>
          <cell r="P2520" t="str">
            <v/>
          </cell>
        </row>
        <row r="2521">
          <cell r="C2521" t="str">
            <v>418BBA0016</v>
          </cell>
          <cell r="D2521" t="str">
            <v>HELVÉCIA</v>
          </cell>
          <cell r="E2521" t="str">
            <v>ENTR BA-998</v>
          </cell>
          <cell r="F2521">
            <v>60.9</v>
          </cell>
          <cell r="G2521">
            <v>68.900000000000006</v>
          </cell>
          <cell r="H2521">
            <v>8</v>
          </cell>
          <cell r="I2521" t="str">
            <v>IMP</v>
          </cell>
          <cell r="J2521" t="str">
            <v/>
          </cell>
          <cell r="L2521" t="str">
            <v/>
          </cell>
          <cell r="M2521" t="str">
            <v/>
          </cell>
          <cell r="O2521" t="str">
            <v/>
          </cell>
          <cell r="P2521" t="str">
            <v/>
          </cell>
        </row>
        <row r="2522">
          <cell r="C2522" t="str">
            <v>418BBA0030</v>
          </cell>
          <cell r="D2522" t="str">
            <v>ENTR BA-998</v>
          </cell>
          <cell r="E2522" t="str">
            <v>ENTR BR-101</v>
          </cell>
          <cell r="F2522">
            <v>68.900000000000006</v>
          </cell>
          <cell r="G2522">
            <v>84.5</v>
          </cell>
          <cell r="H2522">
            <v>15.6</v>
          </cell>
          <cell r="I2522" t="str">
            <v>IMP</v>
          </cell>
          <cell r="J2522" t="str">
            <v/>
          </cell>
          <cell r="L2522" t="str">
            <v/>
          </cell>
          <cell r="M2522" t="str">
            <v/>
          </cell>
          <cell r="O2522" t="str">
            <v/>
          </cell>
          <cell r="P2522" t="str">
            <v/>
          </cell>
        </row>
        <row r="2523">
          <cell r="C2523" t="str">
            <v>418BBA0050</v>
          </cell>
          <cell r="D2523" t="str">
            <v>ENTR BR-101</v>
          </cell>
          <cell r="E2523" t="str">
            <v>POSTO DA MATA</v>
          </cell>
          <cell r="F2523">
            <v>84.5</v>
          </cell>
          <cell r="G2523">
            <v>90.6</v>
          </cell>
          <cell r="H2523">
            <v>6.1</v>
          </cell>
          <cell r="I2523" t="str">
            <v>PAV</v>
          </cell>
          <cell r="J2523" t="str">
            <v>*</v>
          </cell>
          <cell r="L2523" t="str">
            <v/>
          </cell>
          <cell r="M2523" t="str">
            <v/>
          </cell>
          <cell r="O2523" t="str">
            <v/>
          </cell>
          <cell r="P2523" t="str">
            <v>2004</v>
          </cell>
        </row>
        <row r="2524">
          <cell r="C2524" t="str">
            <v>418BBA0052</v>
          </cell>
          <cell r="D2524" t="str">
            <v>POSTO DA MATA</v>
          </cell>
          <cell r="E2524" t="str">
            <v>ENTR BA-693 (ARGOLO)</v>
          </cell>
          <cell r="F2524">
            <v>90.6</v>
          </cell>
          <cell r="G2524">
            <v>106.8</v>
          </cell>
          <cell r="H2524">
            <v>16.2</v>
          </cell>
          <cell r="I2524" t="str">
            <v>PAV</v>
          </cell>
          <cell r="J2524" t="str">
            <v>*</v>
          </cell>
          <cell r="L2524" t="str">
            <v/>
          </cell>
          <cell r="M2524" t="str">
            <v/>
          </cell>
          <cell r="O2524" t="str">
            <v/>
          </cell>
          <cell r="P2524" t="str">
            <v>2004</v>
          </cell>
        </row>
        <row r="2525">
          <cell r="C2525" t="str">
            <v>418BBA0054</v>
          </cell>
          <cell r="D2525" t="str">
            <v>ENTR BA-693 (ARGOLO)</v>
          </cell>
          <cell r="E2525" t="str">
            <v>DIV BA/MG</v>
          </cell>
          <cell r="F2525">
            <v>106.8</v>
          </cell>
          <cell r="G2525">
            <v>123.9</v>
          </cell>
          <cell r="H2525">
            <v>17.100000000000001</v>
          </cell>
          <cell r="I2525" t="str">
            <v>PAV</v>
          </cell>
          <cell r="J2525" t="str">
            <v>*</v>
          </cell>
          <cell r="L2525" t="str">
            <v/>
          </cell>
          <cell r="M2525" t="str">
            <v/>
          </cell>
          <cell r="O2525" t="str">
            <v/>
          </cell>
          <cell r="P2525" t="str">
            <v>2004</v>
          </cell>
        </row>
        <row r="2526">
          <cell r="J2526" t="str">
            <v/>
          </cell>
        </row>
        <row r="2527">
          <cell r="C2527" t="str">
            <v>420BBA0010</v>
          </cell>
          <cell r="D2527" t="str">
            <v>ENTR BA-093 (P/POJUCA)</v>
          </cell>
          <cell r="E2527" t="str">
            <v>ENTR BA-507 (P/SANTIAGO)</v>
          </cell>
          <cell r="F2527">
            <v>0</v>
          </cell>
          <cell r="G2527">
            <v>6.2</v>
          </cell>
          <cell r="H2527">
            <v>6.2</v>
          </cell>
          <cell r="I2527" t="str">
            <v>PLA</v>
          </cell>
          <cell r="J2527" t="str">
            <v/>
          </cell>
          <cell r="L2527" t="str">
            <v/>
          </cell>
          <cell r="M2527" t="str">
            <v/>
          </cell>
          <cell r="N2527" t="str">
            <v>BAT-420</v>
          </cell>
          <cell r="O2527" t="str">
            <v>PAV</v>
          </cell>
          <cell r="P2527" t="str">
            <v/>
          </cell>
        </row>
        <row r="2528">
          <cell r="C2528" t="str">
            <v>420BBA0012</v>
          </cell>
          <cell r="D2528" t="str">
            <v>ENTR BA-507 (P/SANTIAGO)</v>
          </cell>
          <cell r="E2528" t="str">
            <v>ENTR BR-110(A) (P/CATÚ)</v>
          </cell>
          <cell r="F2528">
            <v>6.2</v>
          </cell>
          <cell r="G2528">
            <v>7.1</v>
          </cell>
          <cell r="H2528">
            <v>0.9</v>
          </cell>
          <cell r="I2528" t="str">
            <v>PLA</v>
          </cell>
          <cell r="J2528" t="str">
            <v/>
          </cell>
          <cell r="L2528" t="str">
            <v/>
          </cell>
          <cell r="M2528" t="str">
            <v/>
          </cell>
          <cell r="N2528" t="str">
            <v>BAT-420</v>
          </cell>
          <cell r="O2528" t="str">
            <v>PAV</v>
          </cell>
          <cell r="P2528" t="str">
            <v/>
          </cell>
        </row>
        <row r="2529">
          <cell r="C2529" t="str">
            <v>420BBA0030</v>
          </cell>
          <cell r="D2529" t="str">
            <v>ENTR BR-110(A) (P/CATÚ)</v>
          </cell>
          <cell r="E2529" t="str">
            <v>ENTR BA-871 (P/CACARONGONGO)</v>
          </cell>
          <cell r="F2529">
            <v>7.1</v>
          </cell>
          <cell r="G2529">
            <v>19</v>
          </cell>
          <cell r="H2529">
            <v>11.9</v>
          </cell>
          <cell r="I2529" t="str">
            <v>PAV</v>
          </cell>
          <cell r="J2529" t="str">
            <v/>
          </cell>
          <cell r="K2529" t="str">
            <v>110BBA0790</v>
          </cell>
          <cell r="L2529" t="str">
            <v/>
          </cell>
          <cell r="M2529" t="str">
            <v/>
          </cell>
          <cell r="O2529" t="str">
            <v/>
          </cell>
          <cell r="P2529" t="str">
            <v>2005</v>
          </cell>
        </row>
        <row r="2530">
          <cell r="C2530" t="str">
            <v>420BBA0032</v>
          </cell>
          <cell r="D2530" t="str">
            <v>ENTR BA-871 (P/CACARONGONGO)</v>
          </cell>
          <cell r="E2530" t="str">
            <v>ENTR BA-512 (SÃO SEBASTIÃO DO PASSÉ)</v>
          </cell>
          <cell r="F2530">
            <v>19</v>
          </cell>
          <cell r="G2530">
            <v>30.4</v>
          </cell>
          <cell r="H2530">
            <v>11.4</v>
          </cell>
          <cell r="I2530" t="str">
            <v>PAV</v>
          </cell>
          <cell r="J2530" t="str">
            <v/>
          </cell>
          <cell r="K2530" t="str">
            <v>110BBA0792</v>
          </cell>
          <cell r="L2530" t="str">
            <v/>
          </cell>
          <cell r="M2530" t="str">
            <v/>
          </cell>
          <cell r="O2530" t="str">
            <v/>
          </cell>
          <cell r="P2530" t="str">
            <v>2005</v>
          </cell>
        </row>
        <row r="2531">
          <cell r="C2531" t="str">
            <v>420BBA0050</v>
          </cell>
          <cell r="D2531" t="str">
            <v>ENTR BA-512 (SÃO SEBASTIÃO DO PASSÉ)</v>
          </cell>
          <cell r="E2531" t="str">
            <v>ENTR BR-110(B)/324(A)</v>
          </cell>
          <cell r="F2531">
            <v>30.4</v>
          </cell>
          <cell r="G2531">
            <v>39.5</v>
          </cell>
          <cell r="H2531">
            <v>9.1</v>
          </cell>
          <cell r="I2531" t="str">
            <v>PAV</v>
          </cell>
          <cell r="J2531" t="str">
            <v/>
          </cell>
          <cell r="K2531" t="str">
            <v>110BBA0810</v>
          </cell>
          <cell r="L2531" t="str">
            <v/>
          </cell>
          <cell r="M2531" t="str">
            <v/>
          </cell>
          <cell r="O2531" t="str">
            <v/>
          </cell>
          <cell r="P2531" t="str">
            <v>2005</v>
          </cell>
        </row>
        <row r="2532">
          <cell r="C2532" t="str">
            <v>420BBA0070</v>
          </cell>
          <cell r="D2532" t="str">
            <v>ENTR BR-110(B)/324(A)</v>
          </cell>
          <cell r="E2532" t="str">
            <v>ENTR BR-324(B)</v>
          </cell>
          <cell r="F2532">
            <v>39.5</v>
          </cell>
          <cell r="G2532">
            <v>48</v>
          </cell>
          <cell r="H2532">
            <v>8.5</v>
          </cell>
          <cell r="I2532" t="str">
            <v>DUP</v>
          </cell>
          <cell r="J2532" t="str">
            <v/>
          </cell>
          <cell r="K2532" t="str">
            <v>324BBA0430</v>
          </cell>
          <cell r="L2532" t="str">
            <v/>
          </cell>
          <cell r="M2532" t="str">
            <v/>
          </cell>
          <cell r="O2532" t="str">
            <v/>
          </cell>
          <cell r="P2532" t="str">
            <v/>
          </cell>
        </row>
        <row r="2533">
          <cell r="C2533" t="str">
            <v>420BBA0090</v>
          </cell>
          <cell r="D2533" t="str">
            <v>ENTR BR-324(B)</v>
          </cell>
          <cell r="E2533" t="str">
            <v>ENTR BA-522</v>
          </cell>
          <cell r="F2533">
            <v>48</v>
          </cell>
          <cell r="G2533">
            <v>54.2</v>
          </cell>
          <cell r="H2533">
            <v>6.2</v>
          </cell>
          <cell r="I2533" t="str">
            <v>PLA</v>
          </cell>
          <cell r="J2533" t="str">
            <v/>
          </cell>
          <cell r="L2533" t="str">
            <v/>
          </cell>
          <cell r="M2533" t="str">
            <v/>
          </cell>
          <cell r="N2533" t="str">
            <v>BAT-420</v>
          </cell>
          <cell r="O2533" t="str">
            <v>PAV</v>
          </cell>
          <cell r="P2533" t="str">
            <v/>
          </cell>
        </row>
        <row r="2534">
          <cell r="C2534" t="str">
            <v>420BBA0092</v>
          </cell>
          <cell r="D2534" t="str">
            <v>ENTR BA-522</v>
          </cell>
          <cell r="E2534" t="str">
            <v>ENTR BA-084 (SANTO AMARO)</v>
          </cell>
          <cell r="F2534">
            <v>54.2</v>
          </cell>
          <cell r="G2534">
            <v>61.8</v>
          </cell>
          <cell r="H2534">
            <v>7.6</v>
          </cell>
          <cell r="I2534" t="str">
            <v>PLA</v>
          </cell>
          <cell r="J2534" t="str">
            <v/>
          </cell>
          <cell r="L2534" t="str">
            <v/>
          </cell>
          <cell r="M2534" t="str">
            <v/>
          </cell>
          <cell r="N2534" t="str">
            <v>BAT-420</v>
          </cell>
          <cell r="O2534" t="str">
            <v>PAV</v>
          </cell>
          <cell r="P2534" t="str">
            <v/>
          </cell>
        </row>
        <row r="2535">
          <cell r="C2535" t="str">
            <v>420BBA0110</v>
          </cell>
          <cell r="D2535" t="str">
            <v>ENTR BA-084 (SANTO AMARO)</v>
          </cell>
          <cell r="E2535" t="str">
            <v>ENTR BA-878</v>
          </cell>
          <cell r="F2535">
            <v>61.8</v>
          </cell>
          <cell r="G2535">
            <v>66.3</v>
          </cell>
          <cell r="H2535">
            <v>4.5</v>
          </cell>
          <cell r="I2535" t="str">
            <v>PLA</v>
          </cell>
          <cell r="J2535" t="str">
            <v/>
          </cell>
          <cell r="L2535" t="str">
            <v/>
          </cell>
          <cell r="M2535" t="str">
            <v/>
          </cell>
          <cell r="N2535" t="str">
            <v>BAT-420</v>
          </cell>
          <cell r="O2535" t="str">
            <v>PAV</v>
          </cell>
          <cell r="P2535" t="str">
            <v/>
          </cell>
        </row>
        <row r="2536">
          <cell r="C2536" t="str">
            <v>420BBA0112</v>
          </cell>
          <cell r="D2536" t="str">
            <v>ENTR BA-878</v>
          </cell>
          <cell r="E2536" t="str">
            <v>ENTR BA-880</v>
          </cell>
          <cell r="F2536">
            <v>66.3</v>
          </cell>
          <cell r="G2536">
            <v>77.2</v>
          </cell>
          <cell r="H2536">
            <v>10.9</v>
          </cell>
          <cell r="I2536" t="str">
            <v>PLA</v>
          </cell>
          <cell r="J2536" t="str">
            <v/>
          </cell>
          <cell r="L2536" t="str">
            <v/>
          </cell>
          <cell r="M2536" t="str">
            <v/>
          </cell>
          <cell r="N2536" t="str">
            <v>BAT-420</v>
          </cell>
          <cell r="O2536" t="str">
            <v>PAV</v>
          </cell>
          <cell r="P2536" t="str">
            <v/>
          </cell>
        </row>
        <row r="2537">
          <cell r="C2537" t="str">
            <v>420BBA0114</v>
          </cell>
          <cell r="D2537" t="str">
            <v>ENTR BA-880</v>
          </cell>
          <cell r="E2537" t="str">
            <v>ENTR BA-502(A) (P/CONCEIÇÃO DA FEIRA)</v>
          </cell>
          <cell r="F2537">
            <v>77.2</v>
          </cell>
          <cell r="G2537">
            <v>96.4</v>
          </cell>
          <cell r="H2537">
            <v>19.2</v>
          </cell>
          <cell r="I2537" t="str">
            <v>PLA</v>
          </cell>
          <cell r="J2537" t="str">
            <v/>
          </cell>
          <cell r="L2537" t="str">
            <v/>
          </cell>
          <cell r="M2537" t="str">
            <v/>
          </cell>
          <cell r="N2537" t="str">
            <v>BAT-420</v>
          </cell>
          <cell r="O2537" t="str">
            <v>PAV</v>
          </cell>
          <cell r="P2537" t="str">
            <v/>
          </cell>
        </row>
        <row r="2538">
          <cell r="C2538" t="str">
            <v>420BBA0130</v>
          </cell>
          <cell r="D2538" t="str">
            <v>ENTR BA-502(A) (P/CONCEIÇÃO DA FEIRA)</v>
          </cell>
          <cell r="E2538" t="str">
            <v>ENTR BA-502(B) (SÃO FÉLIX)</v>
          </cell>
          <cell r="F2538">
            <v>96.4</v>
          </cell>
          <cell r="G2538">
            <v>100.5</v>
          </cell>
          <cell r="H2538">
            <v>4.0999999999999996</v>
          </cell>
          <cell r="I2538" t="str">
            <v>PLA</v>
          </cell>
          <cell r="J2538" t="str">
            <v/>
          </cell>
          <cell r="L2538" t="str">
            <v/>
          </cell>
          <cell r="M2538" t="str">
            <v/>
          </cell>
          <cell r="N2538" t="str">
            <v>BAT-420</v>
          </cell>
          <cell r="O2538" t="str">
            <v>PAV</v>
          </cell>
          <cell r="P2538" t="str">
            <v/>
          </cell>
        </row>
        <row r="2539">
          <cell r="C2539" t="str">
            <v>420BBA0132</v>
          </cell>
          <cell r="D2539" t="str">
            <v>ENTR BA-502(B) (SÃO FÉLIX)</v>
          </cell>
          <cell r="E2539" t="str">
            <v>ENTR BA-500 (MARAGOGIPE)</v>
          </cell>
          <cell r="F2539">
            <v>100.5</v>
          </cell>
          <cell r="G2539">
            <v>123.1</v>
          </cell>
          <cell r="H2539">
            <v>22.6</v>
          </cell>
          <cell r="I2539" t="str">
            <v>PLA</v>
          </cell>
          <cell r="J2539" t="str">
            <v/>
          </cell>
          <cell r="L2539" t="str">
            <v/>
          </cell>
          <cell r="M2539" t="str">
            <v/>
          </cell>
          <cell r="N2539" t="str">
            <v>BAT-420</v>
          </cell>
          <cell r="O2539" t="str">
            <v>PAV</v>
          </cell>
          <cell r="P2539" t="str">
            <v/>
          </cell>
        </row>
        <row r="2540">
          <cell r="C2540" t="str">
            <v>420BBA0150</v>
          </cell>
          <cell r="D2540" t="str">
            <v>ENTR BA-500 (MARAGOGIPE)</v>
          </cell>
          <cell r="E2540" t="str">
            <v>ENTR BR-242(A)</v>
          </cell>
          <cell r="F2540">
            <v>123.1</v>
          </cell>
          <cell r="G2540">
            <v>136.19999999999999</v>
          </cell>
          <cell r="H2540">
            <v>13.1</v>
          </cell>
          <cell r="I2540" t="str">
            <v>PLA</v>
          </cell>
          <cell r="J2540" t="str">
            <v/>
          </cell>
          <cell r="L2540" t="str">
            <v/>
          </cell>
          <cell r="M2540" t="str">
            <v/>
          </cell>
          <cell r="N2540" t="str">
            <v>BAT-420</v>
          </cell>
          <cell r="O2540" t="str">
            <v>PAV</v>
          </cell>
          <cell r="P2540" t="str">
            <v/>
          </cell>
        </row>
        <row r="2541">
          <cell r="C2541" t="str">
            <v>420BBA0160</v>
          </cell>
          <cell r="D2541" t="str">
            <v>ENTR BR-242(A)</v>
          </cell>
          <cell r="E2541" t="str">
            <v>ENTR BR-242(B) (SÃO ROQUE DO PARAGUAÇU)</v>
          </cell>
          <cell r="F2541">
            <v>136.19999999999999</v>
          </cell>
          <cell r="G2541">
            <v>156</v>
          </cell>
          <cell r="H2541">
            <v>19.8</v>
          </cell>
          <cell r="I2541" t="str">
            <v>PLA</v>
          </cell>
          <cell r="J2541" t="str">
            <v/>
          </cell>
          <cell r="K2541" t="str">
            <v>242BBA0010</v>
          </cell>
          <cell r="L2541" t="str">
            <v/>
          </cell>
          <cell r="M2541" t="str">
            <v/>
          </cell>
          <cell r="N2541" t="str">
            <v>BAT-420</v>
          </cell>
          <cell r="O2541" t="str">
            <v>PAV</v>
          </cell>
          <cell r="P2541" t="str">
            <v/>
          </cell>
        </row>
        <row r="2542">
          <cell r="C2542" t="str">
            <v>420BBA0170</v>
          </cell>
          <cell r="D2542" t="str">
            <v>ENTR BR-242(B) (SÃO ROQUE DO PARAGUAÇU)</v>
          </cell>
          <cell r="E2542" t="str">
            <v>ENTR BA-001(A)</v>
          </cell>
          <cell r="F2542">
            <v>156</v>
          </cell>
          <cell r="G2542">
            <v>172.7</v>
          </cell>
          <cell r="H2542">
            <v>16.7</v>
          </cell>
          <cell r="I2542" t="str">
            <v>PLA</v>
          </cell>
          <cell r="J2542" t="str">
            <v/>
          </cell>
          <cell r="L2542" t="str">
            <v/>
          </cell>
          <cell r="M2542" t="str">
            <v/>
          </cell>
          <cell r="N2542" t="str">
            <v>BAT-420</v>
          </cell>
          <cell r="O2542" t="str">
            <v>PAV</v>
          </cell>
          <cell r="P2542" t="str">
            <v/>
          </cell>
        </row>
        <row r="2543">
          <cell r="C2543" t="str">
            <v>420BBA0180</v>
          </cell>
          <cell r="D2543" t="str">
            <v>ENTR BA-001(A)</v>
          </cell>
          <cell r="E2543" t="str">
            <v>ENTR BA-001(B)/245 (NAZARÉ)</v>
          </cell>
          <cell r="F2543">
            <v>172.7</v>
          </cell>
          <cell r="G2543">
            <v>184.7</v>
          </cell>
          <cell r="H2543">
            <v>12</v>
          </cell>
          <cell r="I2543" t="str">
            <v>PLA</v>
          </cell>
          <cell r="J2543" t="str">
            <v/>
          </cell>
          <cell r="L2543" t="str">
            <v/>
          </cell>
          <cell r="M2543" t="str">
            <v/>
          </cell>
          <cell r="N2543" t="str">
            <v>BAT-420</v>
          </cell>
          <cell r="O2543" t="str">
            <v>PAV</v>
          </cell>
          <cell r="P2543" t="str">
            <v/>
          </cell>
        </row>
        <row r="2544">
          <cell r="C2544" t="str">
            <v>420BBA0190</v>
          </cell>
          <cell r="D2544" t="str">
            <v>ENTR BA-001(B)/245 (NAZARÉ)</v>
          </cell>
          <cell r="E2544" t="str">
            <v>ENTR BR-101(A) (CAPÃO)</v>
          </cell>
          <cell r="F2544">
            <v>184.7</v>
          </cell>
          <cell r="G2544">
            <v>224.7</v>
          </cell>
          <cell r="H2544">
            <v>40</v>
          </cell>
          <cell r="I2544" t="str">
            <v>PLA</v>
          </cell>
          <cell r="J2544" t="str">
            <v/>
          </cell>
          <cell r="L2544" t="str">
            <v/>
          </cell>
          <cell r="M2544" t="str">
            <v/>
          </cell>
          <cell r="O2544" t="str">
            <v/>
          </cell>
          <cell r="P2544" t="str">
            <v/>
          </cell>
        </row>
        <row r="2545">
          <cell r="C2545" t="str">
            <v>420BBA0200</v>
          </cell>
          <cell r="D2545" t="str">
            <v>ENTR BR-101(A) (CAPÃO)</v>
          </cell>
          <cell r="E2545" t="str">
            <v>ENTR BR-101(B)</v>
          </cell>
          <cell r="F2545">
            <v>224.7</v>
          </cell>
          <cell r="G2545">
            <v>229.7</v>
          </cell>
          <cell r="H2545">
            <v>5</v>
          </cell>
          <cell r="I2545" t="str">
            <v>PAV</v>
          </cell>
          <cell r="J2545" t="str">
            <v/>
          </cell>
          <cell r="K2545" t="str">
            <v>101BBA1690</v>
          </cell>
          <cell r="L2545" t="str">
            <v/>
          </cell>
          <cell r="M2545" t="str">
            <v/>
          </cell>
          <cell r="O2545" t="str">
            <v/>
          </cell>
          <cell r="P2545" t="str">
            <v/>
          </cell>
        </row>
        <row r="2546">
          <cell r="C2546" t="str">
            <v>420BBA0210</v>
          </cell>
          <cell r="D2546" t="str">
            <v>ENTR BR-101(B)</v>
          </cell>
          <cell r="E2546" t="str">
            <v>ENTR BA-539 (LAJE)</v>
          </cell>
          <cell r="F2546">
            <v>229.7</v>
          </cell>
          <cell r="G2546">
            <v>244.7</v>
          </cell>
          <cell r="H2546">
            <v>15</v>
          </cell>
          <cell r="I2546" t="str">
            <v>PAV</v>
          </cell>
          <cell r="J2546" t="str">
            <v>*</v>
          </cell>
          <cell r="L2546" t="str">
            <v/>
          </cell>
          <cell r="M2546" t="str">
            <v/>
          </cell>
          <cell r="O2546" t="str">
            <v/>
          </cell>
          <cell r="P2546" t="str">
            <v>2004</v>
          </cell>
        </row>
        <row r="2547">
          <cell r="C2547" t="str">
            <v>420BBA0212</v>
          </cell>
          <cell r="D2547" t="str">
            <v>ENTR BA-539 (LAJE)</v>
          </cell>
          <cell r="E2547" t="str">
            <v>ENTR BA-540 (MUTUÍPE)</v>
          </cell>
          <cell r="F2547">
            <v>244.7</v>
          </cell>
          <cell r="G2547">
            <v>257.7</v>
          </cell>
          <cell r="H2547">
            <v>13</v>
          </cell>
          <cell r="I2547" t="str">
            <v>PAV</v>
          </cell>
          <cell r="J2547" t="str">
            <v>*</v>
          </cell>
          <cell r="L2547" t="str">
            <v/>
          </cell>
          <cell r="M2547" t="str">
            <v/>
          </cell>
          <cell r="O2547" t="str">
            <v/>
          </cell>
          <cell r="P2547" t="str">
            <v>2004</v>
          </cell>
        </row>
        <row r="2548">
          <cell r="C2548" t="str">
            <v>420BBA0214</v>
          </cell>
          <cell r="D2548" t="str">
            <v>ENTR BA-540 (MUTUÍPE)</v>
          </cell>
          <cell r="E2548" t="str">
            <v>JEQUIRIÇA</v>
          </cell>
          <cell r="F2548">
            <v>257.7</v>
          </cell>
          <cell r="G2548">
            <v>269.3</v>
          </cell>
          <cell r="H2548">
            <v>11.6</v>
          </cell>
          <cell r="I2548" t="str">
            <v>PAV</v>
          </cell>
          <cell r="J2548" t="str">
            <v>*</v>
          </cell>
          <cell r="L2548" t="str">
            <v/>
          </cell>
          <cell r="M2548" t="str">
            <v/>
          </cell>
          <cell r="O2548" t="str">
            <v/>
          </cell>
          <cell r="P2548" t="str">
            <v>2004</v>
          </cell>
        </row>
        <row r="2549">
          <cell r="C2549" t="str">
            <v>420BBA0216</v>
          </cell>
          <cell r="D2549" t="str">
            <v>JEQUIRIÇA</v>
          </cell>
          <cell r="E2549" t="str">
            <v>UBAÍRA</v>
          </cell>
          <cell r="F2549">
            <v>269.3</v>
          </cell>
          <cell r="G2549">
            <v>281.3</v>
          </cell>
          <cell r="H2549">
            <v>12</v>
          </cell>
          <cell r="I2549" t="str">
            <v>PAV</v>
          </cell>
          <cell r="J2549" t="str">
            <v>*</v>
          </cell>
          <cell r="L2549" t="str">
            <v/>
          </cell>
          <cell r="M2549" t="str">
            <v/>
          </cell>
          <cell r="O2549" t="str">
            <v/>
          </cell>
          <cell r="P2549" t="str">
            <v>2004</v>
          </cell>
        </row>
        <row r="2550">
          <cell r="C2550" t="str">
            <v>420BBA0218</v>
          </cell>
          <cell r="D2550" t="str">
            <v>UBAÍRA</v>
          </cell>
          <cell r="E2550" t="str">
            <v>ENTR BA-120(A) (ENGENHEIRO FRANÇA)</v>
          </cell>
          <cell r="F2550">
            <v>281.3</v>
          </cell>
          <cell r="G2550">
            <v>297.3</v>
          </cell>
          <cell r="H2550">
            <v>16</v>
          </cell>
          <cell r="I2550" t="str">
            <v>PAV</v>
          </cell>
          <cell r="J2550" t="str">
            <v>*</v>
          </cell>
          <cell r="L2550" t="str">
            <v/>
          </cell>
          <cell r="M2550" t="str">
            <v/>
          </cell>
          <cell r="O2550" t="str">
            <v/>
          </cell>
          <cell r="P2550" t="str">
            <v>2004</v>
          </cell>
        </row>
        <row r="2551">
          <cell r="C2551" t="str">
            <v>420BBA0220</v>
          </cell>
          <cell r="D2551" t="str">
            <v>ENTR BA-120(A) (ENGENHEIRO FRANÇA)</v>
          </cell>
          <cell r="E2551" t="str">
            <v>ENTR BA-120(B)/553 (SANTA INÊS)</v>
          </cell>
          <cell r="F2551">
            <v>297.3</v>
          </cell>
          <cell r="G2551">
            <v>307.3</v>
          </cell>
          <cell r="H2551">
            <v>10</v>
          </cell>
          <cell r="I2551" t="str">
            <v>PAV</v>
          </cell>
          <cell r="J2551" t="str">
            <v>*</v>
          </cell>
          <cell r="L2551" t="str">
            <v/>
          </cell>
          <cell r="M2551" t="str">
            <v/>
          </cell>
          <cell r="O2551" t="str">
            <v/>
          </cell>
          <cell r="P2551" t="str">
            <v>2004</v>
          </cell>
        </row>
        <row r="2552">
          <cell r="C2552" t="str">
            <v>420BBA0230</v>
          </cell>
          <cell r="D2552" t="str">
            <v>ENTR BA-120(B)/553 (SANTA INÊS)</v>
          </cell>
          <cell r="E2552" t="str">
            <v>ENTR BA-552 (ITAQUARA)</v>
          </cell>
          <cell r="F2552">
            <v>307.3</v>
          </cell>
          <cell r="G2552">
            <v>333.1</v>
          </cell>
          <cell r="H2552">
            <v>25.8</v>
          </cell>
          <cell r="I2552" t="str">
            <v>PAV</v>
          </cell>
          <cell r="J2552" t="str">
            <v>*</v>
          </cell>
          <cell r="L2552" t="str">
            <v/>
          </cell>
          <cell r="M2552" t="str">
            <v/>
          </cell>
          <cell r="O2552" t="str">
            <v/>
          </cell>
          <cell r="P2552" t="str">
            <v>2004</v>
          </cell>
        </row>
        <row r="2553">
          <cell r="C2553" t="str">
            <v>420BBA0232</v>
          </cell>
          <cell r="D2553" t="str">
            <v>ENTR BA-552 (ITAQUARA)</v>
          </cell>
          <cell r="E2553" t="str">
            <v>ENTR BA-250(A) (JAGUAQUARA)</v>
          </cell>
          <cell r="F2553">
            <v>333.1</v>
          </cell>
          <cell r="G2553">
            <v>342.5</v>
          </cell>
          <cell r="H2553">
            <v>9.4</v>
          </cell>
          <cell r="I2553" t="str">
            <v>PAV</v>
          </cell>
          <cell r="J2553" t="str">
            <v>*</v>
          </cell>
          <cell r="L2553" t="str">
            <v/>
          </cell>
          <cell r="M2553" t="str">
            <v/>
          </cell>
          <cell r="O2553" t="str">
            <v/>
          </cell>
          <cell r="P2553" t="str">
            <v>2004</v>
          </cell>
        </row>
        <row r="2554">
          <cell r="C2554" t="str">
            <v>420BBA0250</v>
          </cell>
          <cell r="D2554" t="str">
            <v>ENTR BA-250(A) (JAGUAQUARA)</v>
          </cell>
          <cell r="E2554" t="str">
            <v>ENTR BR-116/BA-250(B)</v>
          </cell>
          <cell r="F2554">
            <v>342.5</v>
          </cell>
          <cell r="G2554">
            <v>352.8</v>
          </cell>
          <cell r="H2554">
            <v>10.3</v>
          </cell>
          <cell r="I2554" t="str">
            <v>PAV</v>
          </cell>
          <cell r="J2554" t="str">
            <v>*</v>
          </cell>
          <cell r="L2554" t="str">
            <v/>
          </cell>
          <cell r="M2554" t="str">
            <v/>
          </cell>
          <cell r="O2554" t="str">
            <v/>
          </cell>
          <cell r="P2554" t="str">
            <v>2004</v>
          </cell>
        </row>
        <row r="2555">
          <cell r="J2555" t="str">
            <v/>
          </cell>
        </row>
        <row r="2556">
          <cell r="C2556" t="str">
            <v>423BBA0270</v>
          </cell>
          <cell r="D2556" t="str">
            <v>DIV AL/BA</v>
          </cell>
          <cell r="E2556" t="str">
            <v>ENTR BR-110(B) (PAULO AFONSO)</v>
          </cell>
          <cell r="F2556">
            <v>0</v>
          </cell>
          <cell r="G2556">
            <v>2</v>
          </cell>
          <cell r="H2556">
            <v>2</v>
          </cell>
          <cell r="I2556" t="str">
            <v>PAV</v>
          </cell>
          <cell r="J2556" t="str">
            <v/>
          </cell>
          <cell r="K2556" t="str">
            <v>110BBA0550</v>
          </cell>
          <cell r="L2556" t="str">
            <v/>
          </cell>
          <cell r="M2556" t="str">
            <v/>
          </cell>
          <cell r="O2556" t="str">
            <v/>
          </cell>
          <cell r="P2556" t="str">
            <v/>
          </cell>
        </row>
        <row r="2557">
          <cell r="C2557" t="str">
            <v>423BBA0290</v>
          </cell>
          <cell r="D2557" t="str">
            <v>ENTR BR-110(B) (PAULO AFONSO)</v>
          </cell>
          <cell r="E2557" t="str">
            <v>ENTR BA-709 (P/JUÁ)</v>
          </cell>
          <cell r="F2557">
            <v>2</v>
          </cell>
          <cell r="G2557">
            <v>12</v>
          </cell>
          <cell r="H2557">
            <v>10</v>
          </cell>
          <cell r="I2557" t="str">
            <v>PLA</v>
          </cell>
          <cell r="J2557" t="str">
            <v/>
          </cell>
          <cell r="L2557" t="str">
            <v/>
          </cell>
          <cell r="M2557" t="str">
            <v/>
          </cell>
          <cell r="O2557" t="str">
            <v/>
          </cell>
          <cell r="P2557" t="str">
            <v/>
          </cell>
        </row>
        <row r="2558">
          <cell r="C2558" t="str">
            <v>423BBA0292</v>
          </cell>
          <cell r="D2558" t="str">
            <v>ENTR BA-709 (P/JUÁ)</v>
          </cell>
          <cell r="E2558" t="str">
            <v>SALGADO DO MELÃO</v>
          </cell>
          <cell r="F2558">
            <v>12</v>
          </cell>
          <cell r="G2558">
            <v>42</v>
          </cell>
          <cell r="H2558">
            <v>30</v>
          </cell>
          <cell r="I2558" t="str">
            <v>PLA</v>
          </cell>
          <cell r="J2558" t="str">
            <v/>
          </cell>
          <cell r="L2558" t="str">
            <v/>
          </cell>
          <cell r="M2558" t="str">
            <v/>
          </cell>
          <cell r="O2558" t="str">
            <v/>
          </cell>
          <cell r="P2558" t="str">
            <v/>
          </cell>
        </row>
        <row r="2559">
          <cell r="C2559" t="str">
            <v>423BBA0300</v>
          </cell>
          <cell r="D2559" t="str">
            <v>SALGADO DO MELÃO</v>
          </cell>
          <cell r="E2559" t="str">
            <v>ENTR BR-116</v>
          </cell>
          <cell r="F2559">
            <v>42</v>
          </cell>
          <cell r="G2559">
            <v>83</v>
          </cell>
          <cell r="H2559">
            <v>41</v>
          </cell>
          <cell r="I2559" t="str">
            <v>PLA</v>
          </cell>
          <cell r="J2559" t="str">
            <v/>
          </cell>
          <cell r="L2559" t="str">
            <v/>
          </cell>
          <cell r="M2559" t="str">
            <v/>
          </cell>
          <cell r="O2559" t="str">
            <v/>
          </cell>
          <cell r="P2559" t="str">
            <v/>
          </cell>
        </row>
        <row r="2560">
          <cell r="C2560" t="str">
            <v>423BBA0310</v>
          </cell>
          <cell r="D2560" t="str">
            <v>ENTR BR-116</v>
          </cell>
          <cell r="E2560" t="str">
            <v>ENTR BA-313 (P/BARRO VERMELHO)</v>
          </cell>
          <cell r="F2560">
            <v>83</v>
          </cell>
          <cell r="G2560">
            <v>163</v>
          </cell>
          <cell r="H2560">
            <v>80</v>
          </cell>
          <cell r="I2560" t="str">
            <v>PLA</v>
          </cell>
          <cell r="J2560" t="str">
            <v/>
          </cell>
          <cell r="L2560" t="str">
            <v/>
          </cell>
          <cell r="M2560" t="str">
            <v/>
          </cell>
          <cell r="O2560" t="str">
            <v/>
          </cell>
          <cell r="P2560" t="str">
            <v/>
          </cell>
        </row>
        <row r="2561">
          <cell r="C2561" t="str">
            <v>423BBA0330</v>
          </cell>
          <cell r="D2561" t="str">
            <v>ENTR BA-313 (P/BARRO VERMELHO)</v>
          </cell>
          <cell r="E2561" t="str">
            <v>ENTR BR-122/235/407 (JUAZEIRO)</v>
          </cell>
          <cell r="F2561">
            <v>163</v>
          </cell>
          <cell r="G2561">
            <v>241</v>
          </cell>
          <cell r="H2561">
            <v>78</v>
          </cell>
          <cell r="I2561" t="str">
            <v>PLA</v>
          </cell>
          <cell r="J2561" t="str">
            <v/>
          </cell>
          <cell r="L2561" t="str">
            <v/>
          </cell>
          <cell r="M2561" t="str">
            <v/>
          </cell>
          <cell r="O2561" t="str">
            <v/>
          </cell>
          <cell r="P2561" t="str">
            <v/>
          </cell>
        </row>
        <row r="2562">
          <cell r="J2562" t="str">
            <v/>
          </cell>
        </row>
        <row r="2563">
          <cell r="C2563" t="str">
            <v>430BBA0010</v>
          </cell>
          <cell r="D2563" t="str">
            <v>ENTR BR-135/242(A)/BA-455 (BARREIRAS)</v>
          </cell>
          <cell r="E2563" t="str">
            <v>ENTR BA-447</v>
          </cell>
          <cell r="F2563">
            <v>0</v>
          </cell>
          <cell r="G2563">
            <v>6.2</v>
          </cell>
          <cell r="H2563">
            <v>6.2</v>
          </cell>
          <cell r="I2563" t="str">
            <v>PAV</v>
          </cell>
          <cell r="J2563" t="str">
            <v/>
          </cell>
          <cell r="K2563" t="str">
            <v>242BBA0310</v>
          </cell>
          <cell r="L2563" t="str">
            <v/>
          </cell>
          <cell r="M2563" t="str">
            <v/>
          </cell>
          <cell r="O2563" t="str">
            <v/>
          </cell>
          <cell r="P2563" t="str">
            <v/>
          </cell>
        </row>
        <row r="2564">
          <cell r="C2564" t="str">
            <v>430BBA0020</v>
          </cell>
          <cell r="D2564" t="str">
            <v>ENTR BA-447</v>
          </cell>
          <cell r="E2564" t="str">
            <v>ENTR BA-464 (P/BAIANÓPOLIS)</v>
          </cell>
          <cell r="F2564">
            <v>6.2</v>
          </cell>
          <cell r="G2564">
            <v>44.2</v>
          </cell>
          <cell r="H2564">
            <v>38</v>
          </cell>
          <cell r="I2564" t="str">
            <v>PAV</v>
          </cell>
          <cell r="J2564" t="str">
            <v/>
          </cell>
          <cell r="K2564" t="str">
            <v>242BBA0300</v>
          </cell>
          <cell r="L2564" t="str">
            <v/>
          </cell>
          <cell r="M2564" t="str">
            <v/>
          </cell>
          <cell r="O2564" t="str">
            <v/>
          </cell>
          <cell r="P2564" t="str">
            <v/>
          </cell>
        </row>
        <row r="2565">
          <cell r="C2565" t="str">
            <v>430BBA0030</v>
          </cell>
          <cell r="D2565" t="str">
            <v>ENTR BA-464 (P/BAIANÓPOLIS)</v>
          </cell>
          <cell r="E2565" t="str">
            <v>ENTR BR-242(B)</v>
          </cell>
          <cell r="F2565">
            <v>44.2</v>
          </cell>
          <cell r="G2565">
            <v>69</v>
          </cell>
          <cell r="H2565">
            <v>24.8</v>
          </cell>
          <cell r="I2565" t="str">
            <v>PAV</v>
          </cell>
          <cell r="J2565" t="str">
            <v/>
          </cell>
          <cell r="K2565" t="str">
            <v>242BBA0290</v>
          </cell>
          <cell r="L2565" t="str">
            <v/>
          </cell>
          <cell r="M2565" t="str">
            <v/>
          </cell>
          <cell r="O2565" t="str">
            <v/>
          </cell>
          <cell r="P2565" t="str">
            <v/>
          </cell>
        </row>
        <row r="2566">
          <cell r="C2566" t="str">
            <v>430BBA0032</v>
          </cell>
          <cell r="D2566" t="str">
            <v>ENTR BR-242(B)</v>
          </cell>
          <cell r="E2566" t="str">
            <v>BAIANÓPOLIS</v>
          </cell>
          <cell r="F2566">
            <v>69</v>
          </cell>
          <cell r="G2566">
            <v>87</v>
          </cell>
          <cell r="H2566">
            <v>18</v>
          </cell>
          <cell r="I2566" t="str">
            <v>PLA</v>
          </cell>
          <cell r="J2566" t="str">
            <v/>
          </cell>
          <cell r="L2566" t="str">
            <v/>
          </cell>
          <cell r="M2566" t="str">
            <v/>
          </cell>
          <cell r="N2566" t="str">
            <v xml:space="preserve">BA-462 </v>
          </cell>
          <cell r="O2566" t="str">
            <v>IMP</v>
          </cell>
          <cell r="P2566" t="str">
            <v/>
          </cell>
        </row>
        <row r="2567">
          <cell r="C2567" t="str">
            <v>430BBA0034</v>
          </cell>
          <cell r="D2567" t="str">
            <v>BAIANÓPOLIS</v>
          </cell>
          <cell r="E2567" t="str">
            <v>ENTR BA-462(B)/464(A)</v>
          </cell>
          <cell r="F2567">
            <v>87</v>
          </cell>
          <cell r="G2567">
            <v>91.6</v>
          </cell>
          <cell r="H2567">
            <v>4.5999999999999996</v>
          </cell>
          <cell r="I2567" t="str">
            <v>PLA</v>
          </cell>
          <cell r="J2567" t="str">
            <v/>
          </cell>
          <cell r="L2567" t="str">
            <v/>
          </cell>
          <cell r="M2567" t="str">
            <v/>
          </cell>
          <cell r="N2567" t="str">
            <v xml:space="preserve">BA-462 </v>
          </cell>
          <cell r="O2567" t="str">
            <v>LEN</v>
          </cell>
          <cell r="P2567" t="str">
            <v/>
          </cell>
        </row>
        <row r="2568">
          <cell r="C2568" t="str">
            <v>430BBA0050</v>
          </cell>
          <cell r="D2568" t="str">
            <v>ENTR BA-462(B)/464(A)</v>
          </cell>
          <cell r="E2568" t="str">
            <v>LAGOA CLARA</v>
          </cell>
          <cell r="F2568">
            <v>91.6</v>
          </cell>
          <cell r="G2568">
            <v>138.6</v>
          </cell>
          <cell r="H2568">
            <v>47</v>
          </cell>
          <cell r="I2568" t="str">
            <v>PLA</v>
          </cell>
          <cell r="J2568" t="str">
            <v/>
          </cell>
          <cell r="L2568" t="str">
            <v/>
          </cell>
          <cell r="M2568" t="str">
            <v/>
          </cell>
          <cell r="N2568" t="str">
            <v xml:space="preserve">BA-464 </v>
          </cell>
          <cell r="O2568" t="str">
            <v>IMP</v>
          </cell>
          <cell r="P2568" t="str">
            <v/>
          </cell>
        </row>
        <row r="2569">
          <cell r="C2569" t="str">
            <v>430BBA0060</v>
          </cell>
          <cell r="D2569" t="str">
            <v>LAGOA CLARA</v>
          </cell>
          <cell r="E2569" t="str">
            <v>ENTR BA-172/576/464(B) (SANTANA)</v>
          </cell>
          <cell r="F2569">
            <v>138.6</v>
          </cell>
          <cell r="G2569">
            <v>200.7</v>
          </cell>
          <cell r="H2569">
            <v>62.1</v>
          </cell>
          <cell r="I2569" t="str">
            <v>PLA</v>
          </cell>
          <cell r="J2569" t="str">
            <v/>
          </cell>
          <cell r="L2569" t="str">
            <v/>
          </cell>
          <cell r="M2569" t="str">
            <v/>
          </cell>
          <cell r="N2569" t="str">
            <v xml:space="preserve">BA-464 </v>
          </cell>
          <cell r="O2569" t="str">
            <v>IMP</v>
          </cell>
          <cell r="P2569" t="str">
            <v/>
          </cell>
        </row>
        <row r="2570">
          <cell r="C2570" t="str">
            <v>430BBA0070</v>
          </cell>
          <cell r="D2570" t="str">
            <v>ENTR BA-172/576/464(B) (SANTANA)</v>
          </cell>
          <cell r="E2570" t="str">
            <v>ENTR BR-349(A)/BA-161(A)</v>
          </cell>
          <cell r="F2570">
            <v>200.7</v>
          </cell>
          <cell r="G2570">
            <v>248.7</v>
          </cell>
          <cell r="H2570">
            <v>48</v>
          </cell>
          <cell r="I2570" t="str">
            <v>PLA</v>
          </cell>
          <cell r="J2570" t="str">
            <v/>
          </cell>
          <cell r="L2570" t="str">
            <v/>
          </cell>
          <cell r="M2570" t="str">
            <v/>
          </cell>
          <cell r="O2570" t="str">
            <v/>
          </cell>
          <cell r="P2570" t="str">
            <v/>
          </cell>
        </row>
        <row r="2571">
          <cell r="C2571" t="str">
            <v>430BBA0072</v>
          </cell>
          <cell r="D2571" t="str">
            <v>ENTR BR-349(A)/BA-161(A)</v>
          </cell>
          <cell r="E2571" t="str">
            <v>ENTR BA-161(B)</v>
          </cell>
          <cell r="F2571">
            <v>248.7</v>
          </cell>
          <cell r="G2571">
            <v>255.5</v>
          </cell>
          <cell r="H2571">
            <v>6.8</v>
          </cell>
          <cell r="I2571" t="str">
            <v>PLA</v>
          </cell>
          <cell r="J2571" t="str">
            <v/>
          </cell>
          <cell r="K2571" t="str">
            <v>349BBA0432</v>
          </cell>
          <cell r="L2571" t="str">
            <v/>
          </cell>
          <cell r="M2571" t="str">
            <v/>
          </cell>
          <cell r="N2571" t="str">
            <v>BAT-430</v>
          </cell>
          <cell r="O2571" t="str">
            <v>PAV</v>
          </cell>
          <cell r="P2571" t="str">
            <v/>
          </cell>
        </row>
        <row r="2572">
          <cell r="C2572" t="str">
            <v>430BBA0090</v>
          </cell>
          <cell r="D2572" t="str">
            <v>ENTR BA-161(B)</v>
          </cell>
          <cell r="E2572" t="str">
            <v>ENTR BA-160(A) (BOM JESUS DA LAPA)</v>
          </cell>
          <cell r="F2572">
            <v>255.5</v>
          </cell>
          <cell r="G2572">
            <v>267.60000000000002</v>
          </cell>
          <cell r="H2572">
            <v>12.1</v>
          </cell>
          <cell r="I2572" t="str">
            <v>PLA</v>
          </cell>
          <cell r="J2572" t="str">
            <v/>
          </cell>
          <cell r="K2572" t="str">
            <v>349BBA0431</v>
          </cell>
          <cell r="L2572" t="str">
            <v/>
          </cell>
          <cell r="M2572" t="str">
            <v/>
          </cell>
          <cell r="N2572" t="str">
            <v>BAT-430</v>
          </cell>
          <cell r="O2572" t="str">
            <v>PAV</v>
          </cell>
          <cell r="P2572" t="str">
            <v/>
          </cell>
        </row>
        <row r="2573">
          <cell r="C2573" t="str">
            <v>430BBA0110</v>
          </cell>
          <cell r="D2573" t="str">
            <v>ENTR BA-160(A) (BOM JESUS DA LAPA)</v>
          </cell>
          <cell r="E2573" t="str">
            <v>ENTR BR-349(B)/BA-160(B)</v>
          </cell>
          <cell r="F2573">
            <v>267.60000000000002</v>
          </cell>
          <cell r="G2573">
            <v>270.39999999999998</v>
          </cell>
          <cell r="H2573">
            <v>2.8</v>
          </cell>
          <cell r="I2573" t="str">
            <v>PLA</v>
          </cell>
          <cell r="J2573" t="str">
            <v/>
          </cell>
          <cell r="K2573" t="str">
            <v>349BBA0430</v>
          </cell>
          <cell r="L2573" t="str">
            <v/>
          </cell>
          <cell r="M2573" t="str">
            <v/>
          </cell>
          <cell r="N2573" t="str">
            <v>BAT-430</v>
          </cell>
          <cell r="O2573" t="str">
            <v>PAV</v>
          </cell>
          <cell r="P2573" t="str">
            <v/>
          </cell>
        </row>
        <row r="2574">
          <cell r="C2574" t="str">
            <v>430BBA0120</v>
          </cell>
          <cell r="D2574" t="str">
            <v>ENTR BR-349(B)/BA-160(B)</v>
          </cell>
          <cell r="E2574" t="str">
            <v>ENTR BA-573 (RIACHO DE SANTANA)</v>
          </cell>
          <cell r="F2574">
            <v>270.39999999999998</v>
          </cell>
          <cell r="G2574">
            <v>331.4</v>
          </cell>
          <cell r="H2574">
            <v>61</v>
          </cell>
          <cell r="I2574" t="str">
            <v>PLA</v>
          </cell>
          <cell r="J2574" t="str">
            <v/>
          </cell>
          <cell r="L2574" t="str">
            <v/>
          </cell>
          <cell r="M2574" t="str">
            <v/>
          </cell>
          <cell r="N2574" t="str">
            <v>BAT-430</v>
          </cell>
          <cell r="O2574" t="str">
            <v>PAV</v>
          </cell>
          <cell r="P2574" t="str">
            <v/>
          </cell>
        </row>
        <row r="2575">
          <cell r="C2575" t="str">
            <v>430BBA0130</v>
          </cell>
          <cell r="D2575" t="str">
            <v>ENTR BA-573 (RIACHO DE SANTANA)</v>
          </cell>
          <cell r="E2575" t="str">
            <v>ENTR BA-572 (IGAPORÁ)</v>
          </cell>
          <cell r="F2575">
            <v>331.4</v>
          </cell>
          <cell r="G2575">
            <v>362.9</v>
          </cell>
          <cell r="H2575">
            <v>31.5</v>
          </cell>
          <cell r="I2575" t="str">
            <v>PLA</v>
          </cell>
          <cell r="J2575" t="str">
            <v/>
          </cell>
          <cell r="L2575" t="str">
            <v/>
          </cell>
          <cell r="M2575" t="str">
            <v/>
          </cell>
          <cell r="N2575" t="str">
            <v>BAT-430</v>
          </cell>
          <cell r="O2575" t="str">
            <v>PAV</v>
          </cell>
          <cell r="P2575" t="str">
            <v/>
          </cell>
        </row>
        <row r="2576">
          <cell r="C2576" t="str">
            <v>430BBA0132</v>
          </cell>
          <cell r="D2576" t="str">
            <v>ENTR BA-572 (IGAPORÁ)</v>
          </cell>
          <cell r="E2576" t="str">
            <v>ENTR BR-030/122 (CAETITÉ)</v>
          </cell>
          <cell r="F2576">
            <v>362.9</v>
          </cell>
          <cell r="G2576">
            <v>408.4</v>
          </cell>
          <cell r="H2576">
            <v>45.5</v>
          </cell>
          <cell r="I2576" t="str">
            <v>PLA</v>
          </cell>
          <cell r="J2576" t="str">
            <v/>
          </cell>
          <cell r="L2576" t="str">
            <v/>
          </cell>
          <cell r="M2576" t="str">
            <v/>
          </cell>
          <cell r="N2576" t="str">
            <v>BAT-430</v>
          </cell>
          <cell r="O2576" t="str">
            <v>PAV</v>
          </cell>
          <cell r="P2576" t="str">
            <v/>
          </cell>
        </row>
        <row r="2577">
          <cell r="J2577" t="str">
            <v/>
          </cell>
        </row>
        <row r="2578">
          <cell r="C2578" t="str">
            <v>489BBA0010</v>
          </cell>
          <cell r="D2578" t="str">
            <v>ENTR BA-001 (PRADO)</v>
          </cell>
          <cell r="E2578" t="str">
            <v>ENTR BR-101 (ITAMARAJÚ)</v>
          </cell>
          <cell r="F2578">
            <v>0</v>
          </cell>
          <cell r="G2578">
            <v>51.5</v>
          </cell>
          <cell r="H2578">
            <v>51.5</v>
          </cell>
          <cell r="I2578" t="str">
            <v>PLA</v>
          </cell>
          <cell r="J2578" t="str">
            <v/>
          </cell>
          <cell r="L2578" t="str">
            <v/>
          </cell>
          <cell r="M2578" t="str">
            <v/>
          </cell>
          <cell r="N2578" t="str">
            <v>BAT-489</v>
          </cell>
          <cell r="O2578" t="str">
            <v>PAV</v>
          </cell>
          <cell r="P2578" t="str">
            <v/>
          </cell>
        </row>
        <row r="2579">
          <cell r="J2579" t="str">
            <v/>
          </cell>
        </row>
        <row r="2580">
          <cell r="C2580" t="str">
            <v>498BBA0010</v>
          </cell>
          <cell r="D2580" t="str">
            <v>ENTR BA-990 (MONTE PASCOAL)</v>
          </cell>
          <cell r="E2580" t="str">
            <v>ENTR BR-101</v>
          </cell>
          <cell r="F2580">
            <v>0</v>
          </cell>
          <cell r="G2580">
            <v>14.2</v>
          </cell>
          <cell r="H2580">
            <v>14.2</v>
          </cell>
          <cell r="I2580" t="str">
            <v>PAV</v>
          </cell>
          <cell r="J2580" t="str">
            <v>*</v>
          </cell>
          <cell r="L2580" t="str">
            <v/>
          </cell>
          <cell r="M2580" t="str">
            <v/>
          </cell>
          <cell r="O2580" t="str">
            <v/>
          </cell>
          <cell r="P2580" t="str">
            <v/>
          </cell>
        </row>
        <row r="2581">
          <cell r="J2581" t="str">
            <v/>
          </cell>
        </row>
        <row r="2582">
          <cell r="J2582" t="str">
            <v/>
          </cell>
        </row>
        <row r="2583">
          <cell r="C2583" t="str">
            <v>030BMG0160</v>
          </cell>
          <cell r="D2583" t="str">
            <v>DIV GO/MG</v>
          </cell>
          <cell r="E2583" t="str">
            <v>ENTR MG-202 (BURITIS)</v>
          </cell>
          <cell r="F2583">
            <v>0</v>
          </cell>
          <cell r="G2583">
            <v>49.3</v>
          </cell>
          <cell r="H2583">
            <v>49.3</v>
          </cell>
          <cell r="I2583" t="str">
            <v>PLA</v>
          </cell>
          <cell r="J2583" t="str">
            <v/>
          </cell>
          <cell r="L2583" t="str">
            <v/>
          </cell>
          <cell r="M2583" t="str">
            <v/>
          </cell>
          <cell r="O2583" t="str">
            <v/>
          </cell>
          <cell r="P2583" t="str">
            <v/>
          </cell>
        </row>
        <row r="2584">
          <cell r="C2584" t="str">
            <v>030BMG0170</v>
          </cell>
          <cell r="D2584" t="str">
            <v>ENTR MG-202 (BURITIS)</v>
          </cell>
          <cell r="E2584" t="str">
            <v>ACESSO FORMOSO</v>
          </cell>
          <cell r="F2584">
            <v>49.3</v>
          </cell>
          <cell r="G2584">
            <v>91.5</v>
          </cell>
          <cell r="H2584">
            <v>42.2</v>
          </cell>
          <cell r="I2584" t="str">
            <v>PLA</v>
          </cell>
          <cell r="J2584" t="str">
            <v/>
          </cell>
          <cell r="L2584" t="str">
            <v/>
          </cell>
          <cell r="M2584" t="str">
            <v/>
          </cell>
          <cell r="O2584" t="str">
            <v/>
          </cell>
          <cell r="P2584" t="str">
            <v/>
          </cell>
        </row>
        <row r="2585">
          <cell r="C2585" t="str">
            <v>030BMG0180</v>
          </cell>
          <cell r="D2585" t="str">
            <v>ACESSO FORMOSO</v>
          </cell>
          <cell r="E2585" t="str">
            <v>LIMITE MUNICIPAL</v>
          </cell>
          <cell r="F2585">
            <v>91.5</v>
          </cell>
          <cell r="G2585">
            <v>156.5</v>
          </cell>
          <cell r="H2585">
            <v>65</v>
          </cell>
          <cell r="I2585" t="str">
            <v>PLA</v>
          </cell>
          <cell r="J2585" t="str">
            <v/>
          </cell>
          <cell r="L2585" t="str">
            <v/>
          </cell>
          <cell r="M2585" t="str">
            <v/>
          </cell>
          <cell r="O2585" t="str">
            <v/>
          </cell>
          <cell r="P2585" t="str">
            <v/>
          </cell>
        </row>
        <row r="2586">
          <cell r="C2586" t="str">
            <v>030BMG0190</v>
          </cell>
          <cell r="D2586" t="str">
            <v>LIMITE MUNICIPAL</v>
          </cell>
          <cell r="E2586" t="str">
            <v>ACESSO CAJUEIRO</v>
          </cell>
          <cell r="F2586">
            <v>156.5</v>
          </cell>
          <cell r="G2586">
            <v>206.5</v>
          </cell>
          <cell r="H2586">
            <v>50</v>
          </cell>
          <cell r="I2586" t="str">
            <v>PLA</v>
          </cell>
          <cell r="J2586" t="str">
            <v/>
          </cell>
          <cell r="L2586" t="str">
            <v/>
          </cell>
          <cell r="M2586" t="str">
            <v/>
          </cell>
          <cell r="O2586" t="str">
            <v/>
          </cell>
          <cell r="P2586" t="str">
            <v/>
          </cell>
        </row>
        <row r="2587">
          <cell r="C2587" t="str">
            <v>030BMG0200</v>
          </cell>
          <cell r="D2587" t="str">
            <v>ACESSO CAJUEIRO</v>
          </cell>
          <cell r="E2587" t="str">
            <v>ACESSO PALMEIRA</v>
          </cell>
          <cell r="F2587">
            <v>206.5</v>
          </cell>
          <cell r="G2587">
            <v>285.5</v>
          </cell>
          <cell r="H2587">
            <v>79</v>
          </cell>
          <cell r="I2587" t="str">
            <v>PLA</v>
          </cell>
          <cell r="J2587" t="str">
            <v/>
          </cell>
          <cell r="L2587" t="str">
            <v/>
          </cell>
          <cell r="M2587" t="str">
            <v/>
          </cell>
          <cell r="O2587" t="str">
            <v/>
          </cell>
          <cell r="P2587" t="str">
            <v/>
          </cell>
        </row>
        <row r="2588">
          <cell r="C2588" t="str">
            <v>030BMG0210</v>
          </cell>
          <cell r="D2588" t="str">
            <v>ACESSO PALMEIRA</v>
          </cell>
          <cell r="E2588" t="str">
            <v>ENTR BR-135 (MONTALVÂNIA)</v>
          </cell>
          <cell r="F2588">
            <v>285.5</v>
          </cell>
          <cell r="G2588">
            <v>326.60000000000002</v>
          </cell>
          <cell r="H2588">
            <v>41.1</v>
          </cell>
          <cell r="I2588" t="str">
            <v>PLA</v>
          </cell>
          <cell r="J2588" t="str">
            <v/>
          </cell>
          <cell r="L2588" t="str">
            <v/>
          </cell>
          <cell r="M2588" t="str">
            <v/>
          </cell>
          <cell r="O2588" t="str">
            <v/>
          </cell>
          <cell r="P2588" t="str">
            <v/>
          </cell>
        </row>
        <row r="2589">
          <cell r="C2589" t="str">
            <v>030BMG0220</v>
          </cell>
          <cell r="D2589" t="str">
            <v>ENTR BR-135 (MONTALVÂNIA)</v>
          </cell>
          <cell r="E2589" t="str">
            <v>DIV MG/BA</v>
          </cell>
          <cell r="F2589">
            <v>326.60000000000002</v>
          </cell>
          <cell r="G2589">
            <v>356.6</v>
          </cell>
          <cell r="H2589">
            <v>30</v>
          </cell>
          <cell r="I2589" t="str">
            <v>PLA</v>
          </cell>
          <cell r="J2589" t="str">
            <v/>
          </cell>
          <cell r="L2589" t="str">
            <v/>
          </cell>
          <cell r="M2589" t="str">
            <v/>
          </cell>
          <cell r="N2589" t="str">
            <v>MGT-030</v>
          </cell>
          <cell r="O2589" t="str">
            <v>IMP</v>
          </cell>
          <cell r="P2589" t="str">
            <v/>
          </cell>
        </row>
        <row r="2590">
          <cell r="J2590" t="str">
            <v/>
          </cell>
        </row>
        <row r="2591">
          <cell r="C2591" t="str">
            <v>040BMG0090</v>
          </cell>
          <cell r="D2591" t="str">
            <v>DIV GO/MG</v>
          </cell>
          <cell r="E2591" t="str">
            <v>ENTR MG-188(A) (PARACATU)</v>
          </cell>
          <cell r="F2591">
            <v>0</v>
          </cell>
          <cell r="G2591">
            <v>40.6</v>
          </cell>
          <cell r="H2591">
            <v>40.6</v>
          </cell>
          <cell r="I2591" t="str">
            <v>PAV</v>
          </cell>
          <cell r="J2591" t="str">
            <v>*</v>
          </cell>
          <cell r="L2591" t="str">
            <v/>
          </cell>
          <cell r="M2591" t="str">
            <v/>
          </cell>
          <cell r="O2591" t="str">
            <v/>
          </cell>
          <cell r="P2591" t="str">
            <v/>
          </cell>
        </row>
        <row r="2592">
          <cell r="C2592" t="str">
            <v>040BMG0093</v>
          </cell>
          <cell r="D2592" t="str">
            <v>ENTR MG-188(A) (PARACATU)</v>
          </cell>
          <cell r="E2592" t="str">
            <v>ENTR MG-188(B) (P/SÃO SEBASTIÃO)</v>
          </cell>
          <cell r="F2592">
            <v>40.6</v>
          </cell>
          <cell r="G2592">
            <v>44.1</v>
          </cell>
          <cell r="H2592">
            <v>3.5</v>
          </cell>
          <cell r="I2592" t="str">
            <v>PAV</v>
          </cell>
          <cell r="J2592" t="str">
            <v>*</v>
          </cell>
          <cell r="L2592" t="str">
            <v/>
          </cell>
          <cell r="M2592" t="str">
            <v/>
          </cell>
          <cell r="O2592" t="str">
            <v/>
          </cell>
          <cell r="P2592" t="str">
            <v/>
          </cell>
        </row>
        <row r="2593">
          <cell r="C2593" t="str">
            <v>040BMG0097</v>
          </cell>
          <cell r="D2593" t="str">
            <v>ENTR MG-188(B) (P/SÃO SEBASTIÃO)</v>
          </cell>
          <cell r="E2593" t="str">
            <v>ACESSO ENTRE RIBEIROS</v>
          </cell>
          <cell r="F2593">
            <v>44.1</v>
          </cell>
          <cell r="G2593">
            <v>50.6</v>
          </cell>
          <cell r="H2593">
            <v>6.5</v>
          </cell>
          <cell r="I2593" t="str">
            <v>PAV</v>
          </cell>
          <cell r="J2593" t="str">
            <v>*</v>
          </cell>
          <cell r="L2593" t="str">
            <v/>
          </cell>
          <cell r="M2593" t="str">
            <v/>
          </cell>
          <cell r="O2593" t="str">
            <v/>
          </cell>
          <cell r="P2593" t="str">
            <v/>
          </cell>
        </row>
        <row r="2594">
          <cell r="C2594" t="str">
            <v>040BMG0100</v>
          </cell>
          <cell r="D2594" t="str">
            <v>ACESSO ENTRE RIBEIROS</v>
          </cell>
          <cell r="E2594" t="str">
            <v>ACESSO MORRO AGUDO</v>
          </cell>
          <cell r="F2594">
            <v>50.6</v>
          </cell>
          <cell r="G2594">
            <v>68.5</v>
          </cell>
          <cell r="H2594">
            <v>17.899999999999999</v>
          </cell>
          <cell r="I2594" t="str">
            <v>PAV</v>
          </cell>
          <cell r="J2594" t="str">
            <v>*</v>
          </cell>
          <cell r="L2594" t="str">
            <v/>
          </cell>
          <cell r="M2594" t="str">
            <v/>
          </cell>
          <cell r="O2594" t="str">
            <v/>
          </cell>
          <cell r="P2594" t="str">
            <v/>
          </cell>
        </row>
        <row r="2595">
          <cell r="C2595" t="str">
            <v>040BMG0110</v>
          </cell>
          <cell r="D2595" t="str">
            <v>ACESSO MORRO AGUDO</v>
          </cell>
          <cell r="E2595" t="str">
            <v>ACESSO VAZANTE</v>
          </cell>
          <cell r="F2595">
            <v>68.5</v>
          </cell>
          <cell r="G2595">
            <v>87.8</v>
          </cell>
          <cell r="H2595">
            <v>19.3</v>
          </cell>
          <cell r="I2595" t="str">
            <v>PAV</v>
          </cell>
          <cell r="J2595" t="str">
            <v>*</v>
          </cell>
          <cell r="L2595" t="str">
            <v/>
          </cell>
          <cell r="M2595" t="str">
            <v/>
          </cell>
          <cell r="O2595" t="str">
            <v/>
          </cell>
          <cell r="P2595" t="str">
            <v/>
          </cell>
        </row>
        <row r="2596">
          <cell r="C2596" t="str">
            <v>040BMG0120</v>
          </cell>
          <cell r="D2596" t="str">
            <v>ACESSO VAZANTE</v>
          </cell>
          <cell r="E2596" t="str">
            <v>ENTR MG-410 (P/PONTO DIAMANTE)</v>
          </cell>
          <cell r="F2596">
            <v>87.8</v>
          </cell>
          <cell r="G2596">
            <v>118.9</v>
          </cell>
          <cell r="H2596">
            <v>31.1</v>
          </cell>
          <cell r="I2596" t="str">
            <v>PAV</v>
          </cell>
          <cell r="J2596" t="str">
            <v>*</v>
          </cell>
          <cell r="L2596" t="str">
            <v/>
          </cell>
          <cell r="M2596" t="str">
            <v/>
          </cell>
          <cell r="O2596" t="str">
            <v/>
          </cell>
          <cell r="P2596" t="str">
            <v/>
          </cell>
        </row>
        <row r="2597">
          <cell r="C2597" t="str">
            <v>040BMG0130</v>
          </cell>
          <cell r="D2597" t="str">
            <v>ENTR MG-410 (P/PONTO DIAMANTE)</v>
          </cell>
          <cell r="E2597" t="str">
            <v>ENTR MG-181 (JOÃO PINHEIRO)</v>
          </cell>
          <cell r="F2597">
            <v>118.9</v>
          </cell>
          <cell r="G2597">
            <v>145.19999999999999</v>
          </cell>
          <cell r="H2597">
            <v>26.3</v>
          </cell>
          <cell r="I2597" t="str">
            <v>PAV</v>
          </cell>
          <cell r="J2597" t="str">
            <v>*</v>
          </cell>
          <cell r="L2597" t="str">
            <v/>
          </cell>
          <cell r="M2597" t="str">
            <v/>
          </cell>
          <cell r="O2597" t="str">
            <v/>
          </cell>
          <cell r="P2597" t="str">
            <v/>
          </cell>
        </row>
        <row r="2598">
          <cell r="C2598" t="str">
            <v>040BMG0150</v>
          </cell>
          <cell r="D2598" t="str">
            <v>ENTR MG-181 (JOÃO PINHEIRO)</v>
          </cell>
          <cell r="E2598" t="str">
            <v>ENTR BR-365</v>
          </cell>
          <cell r="F2598">
            <v>145.19999999999999</v>
          </cell>
          <cell r="G2598">
            <v>224.9</v>
          </cell>
          <cell r="H2598">
            <v>79.7</v>
          </cell>
          <cell r="I2598" t="str">
            <v>PAV</v>
          </cell>
          <cell r="J2598" t="str">
            <v>*</v>
          </cell>
          <cell r="L2598" t="str">
            <v/>
          </cell>
          <cell r="M2598" t="str">
            <v/>
          </cell>
          <cell r="O2598" t="str">
            <v/>
          </cell>
          <cell r="P2598" t="str">
            <v/>
          </cell>
        </row>
        <row r="2599">
          <cell r="C2599" t="str">
            <v>040BMG0170</v>
          </cell>
          <cell r="D2599" t="str">
            <v>ENTR BR-365</v>
          </cell>
          <cell r="E2599" t="str">
            <v>ENTR MG-220 (TRÊS MARIAS)</v>
          </cell>
          <cell r="F2599">
            <v>224.9</v>
          </cell>
          <cell r="G2599">
            <v>286</v>
          </cell>
          <cell r="H2599">
            <v>61.1</v>
          </cell>
          <cell r="I2599" t="str">
            <v>PAV</v>
          </cell>
          <cell r="J2599" t="str">
            <v>*</v>
          </cell>
          <cell r="L2599" t="str">
            <v/>
          </cell>
          <cell r="M2599" t="str">
            <v/>
          </cell>
          <cell r="O2599" t="str">
            <v/>
          </cell>
          <cell r="P2599" t="str">
            <v/>
          </cell>
        </row>
        <row r="2600">
          <cell r="C2600" t="str">
            <v>040BMG0190</v>
          </cell>
          <cell r="D2600" t="str">
            <v>ENTR MG-220 (TRÊS MARIAS)</v>
          </cell>
          <cell r="E2600" t="str">
            <v>ACESSO MORADA NOVA DE MINAS</v>
          </cell>
          <cell r="F2600">
            <v>286</v>
          </cell>
          <cell r="G2600">
            <v>311.2</v>
          </cell>
          <cell r="H2600">
            <v>25.2</v>
          </cell>
          <cell r="I2600" t="str">
            <v>PAV</v>
          </cell>
          <cell r="J2600" t="str">
            <v>*</v>
          </cell>
          <cell r="L2600" t="str">
            <v/>
          </cell>
          <cell r="M2600" t="str">
            <v/>
          </cell>
          <cell r="O2600" t="str">
            <v/>
          </cell>
          <cell r="P2600" t="str">
            <v/>
          </cell>
        </row>
        <row r="2601">
          <cell r="C2601" t="str">
            <v>040BMG0195</v>
          </cell>
          <cell r="D2601" t="str">
            <v>ACESSO MORADA NOVA DE MINAS</v>
          </cell>
          <cell r="E2601" t="str">
            <v>ACESSO SÃO JOSÉ DO BURITI</v>
          </cell>
          <cell r="F2601">
            <v>311.2</v>
          </cell>
          <cell r="G2601">
            <v>340</v>
          </cell>
          <cell r="H2601">
            <v>28.8</v>
          </cell>
          <cell r="I2601" t="str">
            <v>PAV</v>
          </cell>
          <cell r="J2601" t="str">
            <v>*</v>
          </cell>
          <cell r="L2601" t="str">
            <v/>
          </cell>
          <cell r="M2601" t="str">
            <v/>
          </cell>
          <cell r="O2601" t="str">
            <v/>
          </cell>
          <cell r="P2601" t="str">
            <v/>
          </cell>
        </row>
        <row r="2602">
          <cell r="C2602" t="str">
            <v>040BMG0200</v>
          </cell>
          <cell r="D2602" t="str">
            <v>ACESSO SÃO JOSÉ DO BURITI</v>
          </cell>
          <cell r="E2602" t="str">
            <v>ENTR BR-259 (FELIXLÂNDIA)</v>
          </cell>
          <cell r="F2602">
            <v>340</v>
          </cell>
          <cell r="G2602">
            <v>361</v>
          </cell>
          <cell r="H2602">
            <v>21</v>
          </cell>
          <cell r="I2602" t="str">
            <v>PAV</v>
          </cell>
          <cell r="J2602" t="str">
            <v>*</v>
          </cell>
          <cell r="L2602" t="str">
            <v/>
          </cell>
          <cell r="M2602" t="str">
            <v/>
          </cell>
          <cell r="O2602" t="str">
            <v/>
          </cell>
          <cell r="P2602" t="str">
            <v/>
          </cell>
        </row>
        <row r="2603">
          <cell r="C2603" t="str">
            <v>040BMG0210</v>
          </cell>
          <cell r="D2603" t="str">
            <v>ENTR BR-259 (FELIXLÂNDIA)</v>
          </cell>
          <cell r="E2603" t="str">
            <v>P/CANABRAVA</v>
          </cell>
          <cell r="F2603">
            <v>361</v>
          </cell>
          <cell r="G2603">
            <v>384.8</v>
          </cell>
          <cell r="H2603">
            <v>23.8</v>
          </cell>
          <cell r="I2603" t="str">
            <v>PAV</v>
          </cell>
          <cell r="J2603" t="str">
            <v>*</v>
          </cell>
          <cell r="L2603" t="str">
            <v/>
          </cell>
          <cell r="M2603" t="str">
            <v/>
          </cell>
          <cell r="O2603" t="str">
            <v/>
          </cell>
          <cell r="P2603" t="str">
            <v/>
          </cell>
        </row>
        <row r="2604">
          <cell r="C2604" t="str">
            <v>040BMG0217</v>
          </cell>
          <cell r="D2604" t="str">
            <v>P/CANABRAVA</v>
          </cell>
          <cell r="E2604" t="str">
            <v>ENTR MG-420 (P/ANGUERETA)</v>
          </cell>
          <cell r="F2604">
            <v>384.8</v>
          </cell>
          <cell r="G2604">
            <v>413.8</v>
          </cell>
          <cell r="H2604">
            <v>29</v>
          </cell>
          <cell r="I2604" t="str">
            <v>PAV</v>
          </cell>
          <cell r="J2604" t="str">
            <v>*</v>
          </cell>
          <cell r="L2604" t="str">
            <v/>
          </cell>
          <cell r="M2604" t="str">
            <v/>
          </cell>
          <cell r="O2604" t="str">
            <v/>
          </cell>
          <cell r="P2604" t="str">
            <v/>
          </cell>
        </row>
        <row r="2605">
          <cell r="C2605" t="str">
            <v>040BMG0230</v>
          </cell>
          <cell r="D2605" t="str">
            <v>ENTR MG-420 (P/ANGUERETA)</v>
          </cell>
          <cell r="E2605" t="str">
            <v>ENTR BR-135(A)</v>
          </cell>
          <cell r="F2605">
            <v>413.8</v>
          </cell>
          <cell r="G2605">
            <v>424</v>
          </cell>
          <cell r="H2605">
            <v>10.199999999999999</v>
          </cell>
          <cell r="I2605" t="str">
            <v>PAV</v>
          </cell>
          <cell r="J2605" t="str">
            <v>*</v>
          </cell>
          <cell r="L2605" t="str">
            <v/>
          </cell>
          <cell r="M2605" t="str">
            <v/>
          </cell>
          <cell r="O2605" t="str">
            <v/>
          </cell>
          <cell r="P2605" t="str">
            <v/>
          </cell>
        </row>
        <row r="2606">
          <cell r="C2606" t="str">
            <v>040BMG0250</v>
          </cell>
          <cell r="D2606" t="str">
            <v>ENTR BR-135(A)</v>
          </cell>
          <cell r="E2606" t="str">
            <v>INÍCIO PISTA DUPLA</v>
          </cell>
          <cell r="F2606">
            <v>424</v>
          </cell>
          <cell r="G2606">
            <v>442.9</v>
          </cell>
          <cell r="H2606">
            <v>18.899999999999999</v>
          </cell>
          <cell r="I2606" t="str">
            <v>PAV</v>
          </cell>
          <cell r="J2606" t="str">
            <v>*</v>
          </cell>
          <cell r="K2606" t="str">
            <v>135BMG0890</v>
          </cell>
          <cell r="L2606" t="str">
            <v/>
          </cell>
          <cell r="M2606" t="str">
            <v/>
          </cell>
          <cell r="O2606" t="str">
            <v/>
          </cell>
          <cell r="P2606" t="str">
            <v/>
          </cell>
        </row>
        <row r="2607">
          <cell r="C2607" t="str">
            <v>040BMG0262</v>
          </cell>
          <cell r="D2607" t="str">
            <v>INÍCIO PISTA DUPLA</v>
          </cell>
          <cell r="E2607" t="str">
            <v>ACESSO SUL PARAOPEBA</v>
          </cell>
          <cell r="F2607">
            <v>442.9</v>
          </cell>
          <cell r="G2607">
            <v>445.6</v>
          </cell>
          <cell r="H2607">
            <v>2.7</v>
          </cell>
          <cell r="I2607" t="str">
            <v>DUP</v>
          </cell>
          <cell r="J2607" t="str">
            <v>*</v>
          </cell>
          <cell r="K2607" t="str">
            <v>135BMG0902</v>
          </cell>
          <cell r="L2607" t="str">
            <v/>
          </cell>
          <cell r="M2607" t="str">
            <v/>
          </cell>
          <cell r="O2607" t="str">
            <v/>
          </cell>
          <cell r="P2607" t="str">
            <v/>
          </cell>
        </row>
        <row r="2608">
          <cell r="C2608" t="str">
            <v>040BMG0266</v>
          </cell>
          <cell r="D2608" t="str">
            <v>ACESSO SUL PARAOPEBA</v>
          </cell>
          <cell r="E2608" t="str">
            <v>ENTR MG-231 (PARAOPEBA)</v>
          </cell>
          <cell r="F2608">
            <v>445.6</v>
          </cell>
          <cell r="G2608">
            <v>447.6</v>
          </cell>
          <cell r="H2608">
            <v>2</v>
          </cell>
          <cell r="I2608" t="str">
            <v>PAV</v>
          </cell>
          <cell r="J2608" t="str">
            <v>*</v>
          </cell>
          <cell r="K2608" t="str">
            <v>135BMG0906</v>
          </cell>
          <cell r="L2608" t="str">
            <v/>
          </cell>
          <cell r="M2608" t="str">
            <v/>
          </cell>
          <cell r="O2608" t="str">
            <v/>
          </cell>
          <cell r="P2608" t="str">
            <v/>
          </cell>
        </row>
        <row r="2609">
          <cell r="C2609" t="str">
            <v>040BMG0270</v>
          </cell>
          <cell r="D2609" t="str">
            <v>ENTR MG-231 (PARAOPEBA)</v>
          </cell>
          <cell r="E2609" t="str">
            <v>ENTR MG-424 (P/SETE LAGOAS)</v>
          </cell>
          <cell r="F2609">
            <v>447.6</v>
          </cell>
          <cell r="G2609">
            <v>471.1</v>
          </cell>
          <cell r="H2609">
            <v>23.5</v>
          </cell>
          <cell r="I2609" t="str">
            <v>PAV</v>
          </cell>
          <cell r="J2609" t="str">
            <v>*</v>
          </cell>
          <cell r="K2609" t="str">
            <v>135BMG0910</v>
          </cell>
          <cell r="L2609" t="str">
            <v/>
          </cell>
          <cell r="M2609" t="str">
            <v/>
          </cell>
          <cell r="O2609" t="str">
            <v/>
          </cell>
          <cell r="P2609" t="str">
            <v/>
          </cell>
        </row>
        <row r="2610">
          <cell r="C2610" t="str">
            <v>040BMG0290</v>
          </cell>
          <cell r="D2610" t="str">
            <v>ENTR MG-424 (P/SETE LAGOAS)</v>
          </cell>
          <cell r="E2610" t="str">
            <v>ENTR MG-238 (P/SETE LAGOAS)</v>
          </cell>
          <cell r="F2610">
            <v>471.1</v>
          </cell>
          <cell r="G2610">
            <v>473.1</v>
          </cell>
          <cell r="H2610">
            <v>2</v>
          </cell>
          <cell r="I2610" t="str">
            <v>DUP</v>
          </cell>
          <cell r="J2610" t="str">
            <v>*</v>
          </cell>
          <cell r="K2610" t="str">
            <v>135BMG0930</v>
          </cell>
          <cell r="L2610" t="str">
            <v/>
          </cell>
          <cell r="M2610" t="str">
            <v/>
          </cell>
          <cell r="O2610" t="str">
            <v/>
          </cell>
          <cell r="P2610" t="str">
            <v/>
          </cell>
        </row>
        <row r="2611">
          <cell r="C2611" t="str">
            <v>040BMG0330</v>
          </cell>
          <cell r="D2611" t="str">
            <v>ENTR MG-238 (P/SETE LAGOAS)</v>
          </cell>
          <cell r="E2611" t="str">
            <v>ENTR MG-432 (P/ESMERALDAS)</v>
          </cell>
          <cell r="F2611">
            <v>473.1</v>
          </cell>
          <cell r="G2611">
            <v>508.9</v>
          </cell>
          <cell r="H2611">
            <v>35.799999999999997</v>
          </cell>
          <cell r="I2611" t="str">
            <v>DUP</v>
          </cell>
          <cell r="J2611" t="str">
            <v>*</v>
          </cell>
          <cell r="K2611" t="str">
            <v>135BMG0970</v>
          </cell>
          <cell r="L2611" t="str">
            <v/>
          </cell>
          <cell r="M2611" t="str">
            <v/>
          </cell>
          <cell r="O2611" t="str">
            <v/>
          </cell>
          <cell r="P2611" t="str">
            <v/>
          </cell>
        </row>
        <row r="2612">
          <cell r="C2612" t="str">
            <v>040BMG0350</v>
          </cell>
          <cell r="D2612" t="str">
            <v>ENTR MG-432 (P/ESMERALDAS)</v>
          </cell>
          <cell r="E2612" t="str">
            <v>INÍCIO PISTA DUPLA</v>
          </cell>
          <cell r="F2612">
            <v>508.9</v>
          </cell>
          <cell r="G2612">
            <v>525</v>
          </cell>
          <cell r="H2612">
            <v>16.100000000000001</v>
          </cell>
          <cell r="I2612" t="str">
            <v>DUP</v>
          </cell>
          <cell r="J2612" t="str">
            <v>*</v>
          </cell>
          <cell r="K2612" t="str">
            <v>135BMG0980</v>
          </cell>
          <cell r="L2612" t="str">
            <v/>
          </cell>
          <cell r="M2612" t="str">
            <v/>
          </cell>
          <cell r="O2612" t="str">
            <v/>
          </cell>
          <cell r="P2612" t="str">
            <v/>
          </cell>
        </row>
        <row r="2613">
          <cell r="C2613" t="str">
            <v>040BMG0360</v>
          </cell>
          <cell r="D2613" t="str">
            <v>INÍCIO PISTA DUPLA</v>
          </cell>
          <cell r="E2613" t="str">
            <v>ENTR BR-135(B)/262(A)/381(A) (ANEL RODOVIÁRIO DE BELO HORIZONTE)</v>
          </cell>
          <cell r="F2613">
            <v>525</v>
          </cell>
          <cell r="G2613">
            <v>532.9</v>
          </cell>
          <cell r="H2613">
            <v>7.9</v>
          </cell>
          <cell r="I2613" t="str">
            <v>DUP</v>
          </cell>
          <cell r="J2613" t="str">
            <v>*</v>
          </cell>
          <cell r="K2613" t="str">
            <v>135BMG0990</v>
          </cell>
          <cell r="L2613" t="str">
            <v/>
          </cell>
          <cell r="M2613" t="str">
            <v/>
          </cell>
          <cell r="O2613" t="str">
            <v/>
          </cell>
          <cell r="P2613" t="str">
            <v/>
          </cell>
        </row>
        <row r="2614">
          <cell r="C2614" t="str">
            <v>040BMG0370</v>
          </cell>
          <cell r="D2614" t="str">
            <v>ENTR BR-135(B)/262(A)/381(A) (ANEL RODOVIÁRIO DE BELO HORIZONTE)</v>
          </cell>
          <cell r="E2614" t="str">
            <v>ENTR BR-262(B)/381(B)</v>
          </cell>
          <cell r="F2614">
            <v>532.9</v>
          </cell>
          <cell r="G2614">
            <v>535.5</v>
          </cell>
          <cell r="H2614">
            <v>2.6</v>
          </cell>
          <cell r="I2614" t="str">
            <v>DUP</v>
          </cell>
          <cell r="J2614" t="str">
            <v>*</v>
          </cell>
          <cell r="K2614" t="str">
            <v>262BMG0590</v>
          </cell>
          <cell r="L2614" t="str">
            <v>381BMG0430</v>
          </cell>
          <cell r="M2614" t="str">
            <v/>
          </cell>
          <cell r="O2614" t="str">
            <v/>
          </cell>
          <cell r="P2614" t="str">
            <v/>
          </cell>
        </row>
        <row r="2615">
          <cell r="C2615" t="str">
            <v>040BMG0390</v>
          </cell>
          <cell r="D2615" t="str">
            <v>ENTR BR-262(B)/381(B)</v>
          </cell>
          <cell r="E2615" t="str">
            <v>ENTR BR-356(A) (P/BELO HORIZONTE)</v>
          </cell>
          <cell r="F2615">
            <v>535.5</v>
          </cell>
          <cell r="G2615">
            <v>543.5</v>
          </cell>
          <cell r="H2615">
            <v>8</v>
          </cell>
          <cell r="I2615" t="str">
            <v>DUP</v>
          </cell>
          <cell r="J2615" t="str">
            <v>*</v>
          </cell>
          <cell r="L2615" t="str">
            <v/>
          </cell>
          <cell r="M2615" t="str">
            <v/>
          </cell>
          <cell r="O2615" t="str">
            <v/>
          </cell>
          <cell r="P2615" t="str">
            <v/>
          </cell>
        </row>
        <row r="2616">
          <cell r="C2616" t="str">
            <v>040BMG0400</v>
          </cell>
          <cell r="D2616" t="str">
            <v>ENTR BR-356(A) (P/BELO HORIZONTE)</v>
          </cell>
          <cell r="E2616" t="str">
            <v>ENTR BR-356(B)</v>
          </cell>
          <cell r="F2616">
            <v>543.5</v>
          </cell>
          <cell r="G2616">
            <v>563.6</v>
          </cell>
          <cell r="H2616">
            <v>20.100000000000001</v>
          </cell>
          <cell r="I2616" t="str">
            <v>DUP</v>
          </cell>
          <cell r="J2616" t="str">
            <v>*</v>
          </cell>
          <cell r="K2616" t="str">
            <v>356BMG0040</v>
          </cell>
          <cell r="L2616" t="str">
            <v/>
          </cell>
          <cell r="M2616" t="str">
            <v/>
          </cell>
          <cell r="O2616" t="str">
            <v/>
          </cell>
          <cell r="P2616" t="str">
            <v/>
          </cell>
        </row>
        <row r="2617">
          <cell r="C2617" t="str">
            <v>040BMG0410</v>
          </cell>
          <cell r="D2617" t="str">
            <v>ENTR BR-356(B)</v>
          </cell>
          <cell r="E2617" t="str">
            <v>ENTR MG-442 (P/BELOVALE)</v>
          </cell>
          <cell r="F2617">
            <v>563.6</v>
          </cell>
          <cell r="G2617">
            <v>597.20000000000005</v>
          </cell>
          <cell r="H2617">
            <v>33.6</v>
          </cell>
          <cell r="I2617" t="str">
            <v>PAV</v>
          </cell>
          <cell r="J2617" t="str">
            <v>*</v>
          </cell>
          <cell r="L2617" t="str">
            <v/>
          </cell>
          <cell r="M2617" t="str">
            <v/>
          </cell>
          <cell r="O2617" t="str">
            <v/>
          </cell>
          <cell r="P2617" t="str">
            <v/>
          </cell>
        </row>
        <row r="2618">
          <cell r="C2618" t="str">
            <v>040BMG0430</v>
          </cell>
          <cell r="D2618" t="str">
            <v>ENTR MG-442 (P/BELOVALE)</v>
          </cell>
          <cell r="E2618" t="str">
            <v>ACESSO CONGONHAS</v>
          </cell>
          <cell r="F2618">
            <v>597.20000000000005</v>
          </cell>
          <cell r="G2618">
            <v>611.9</v>
          </cell>
          <cell r="H2618">
            <v>14.7</v>
          </cell>
          <cell r="I2618" t="str">
            <v>PAV</v>
          </cell>
          <cell r="J2618" t="str">
            <v>*</v>
          </cell>
          <cell r="L2618" t="str">
            <v/>
          </cell>
          <cell r="M2618" t="str">
            <v/>
          </cell>
          <cell r="O2618" t="str">
            <v/>
          </cell>
          <cell r="P2618" t="str">
            <v/>
          </cell>
        </row>
        <row r="2619">
          <cell r="C2619" t="str">
            <v>040BMG0450</v>
          </cell>
          <cell r="D2619" t="str">
            <v>ACESSO CONGONHAS</v>
          </cell>
          <cell r="E2619" t="str">
            <v>ACESSO OURO BRANCO</v>
          </cell>
          <cell r="F2619">
            <v>611.9</v>
          </cell>
          <cell r="G2619">
            <v>615.5</v>
          </cell>
          <cell r="H2619">
            <v>3.6</v>
          </cell>
          <cell r="I2619" t="str">
            <v>PAV</v>
          </cell>
          <cell r="J2619" t="str">
            <v>*</v>
          </cell>
          <cell r="L2619" t="str">
            <v/>
          </cell>
          <cell r="M2619" t="str">
            <v/>
          </cell>
          <cell r="O2619" t="str">
            <v/>
          </cell>
          <cell r="P2619" t="str">
            <v/>
          </cell>
        </row>
        <row r="2620">
          <cell r="C2620" t="str">
            <v>040BMG0457</v>
          </cell>
          <cell r="D2620" t="str">
            <v>ACESSO OURO BRANCO</v>
          </cell>
          <cell r="E2620" t="str">
            <v>ENTR BR-383(A)</v>
          </cell>
          <cell r="F2620">
            <v>615.5</v>
          </cell>
          <cell r="G2620">
            <v>617.20000000000005</v>
          </cell>
          <cell r="H2620">
            <v>1.7</v>
          </cell>
          <cell r="I2620" t="str">
            <v>PAV</v>
          </cell>
          <cell r="J2620" t="str">
            <v>*</v>
          </cell>
          <cell r="L2620" t="str">
            <v/>
          </cell>
          <cell r="M2620" t="str">
            <v/>
          </cell>
          <cell r="O2620" t="str">
            <v/>
          </cell>
          <cell r="P2620" t="str">
            <v/>
          </cell>
        </row>
        <row r="2621">
          <cell r="C2621" t="str">
            <v>040BMG0470</v>
          </cell>
          <cell r="D2621" t="str">
            <v>ENTR BR-383(A)</v>
          </cell>
          <cell r="E2621" t="str">
            <v>ENTR BR-383(B)/482 (CONSELHEIRO LAFAIETE)</v>
          </cell>
          <cell r="F2621">
            <v>617.20000000000005</v>
          </cell>
          <cell r="G2621">
            <v>629.5</v>
          </cell>
          <cell r="H2621">
            <v>12.3</v>
          </cell>
          <cell r="I2621" t="str">
            <v>PAV</v>
          </cell>
          <cell r="J2621" t="str">
            <v>*</v>
          </cell>
          <cell r="K2621" t="str">
            <v>383BMG0010</v>
          </cell>
          <cell r="L2621" t="str">
            <v/>
          </cell>
          <cell r="M2621" t="str">
            <v/>
          </cell>
          <cell r="O2621" t="str">
            <v/>
          </cell>
          <cell r="P2621" t="str">
            <v/>
          </cell>
        </row>
        <row r="2622">
          <cell r="C2622" t="str">
            <v>040BMG0490</v>
          </cell>
          <cell r="D2622" t="str">
            <v>ENTR BR-383(B)/482 (CONSELHEIRO LAFAIETE)</v>
          </cell>
          <cell r="E2622" t="str">
            <v>ENTR MG-275 (P/CARANDAÍ)</v>
          </cell>
          <cell r="F2622">
            <v>629.5</v>
          </cell>
          <cell r="G2622">
            <v>665.4</v>
          </cell>
          <cell r="H2622">
            <v>35.9</v>
          </cell>
          <cell r="I2622" t="str">
            <v>PAV</v>
          </cell>
          <cell r="J2622" t="str">
            <v>*</v>
          </cell>
          <cell r="L2622" t="str">
            <v/>
          </cell>
          <cell r="M2622" t="str">
            <v/>
          </cell>
          <cell r="O2622" t="str">
            <v/>
          </cell>
          <cell r="P2622" t="str">
            <v/>
          </cell>
        </row>
        <row r="2623">
          <cell r="C2623" t="str">
            <v>040BMG0510</v>
          </cell>
          <cell r="D2623" t="str">
            <v>ENTR MG-275 (P/CARANDAÍ)</v>
          </cell>
          <cell r="E2623" t="str">
            <v xml:space="preserve">ACESSO ALTO DOCE (INÍCIO PISTA DUPLA) </v>
          </cell>
          <cell r="F2623">
            <v>665.4</v>
          </cell>
          <cell r="G2623">
            <v>698</v>
          </cell>
          <cell r="H2623">
            <v>32.630000000000003</v>
          </cell>
          <cell r="I2623" t="str">
            <v>PAV</v>
          </cell>
          <cell r="J2623" t="str">
            <v>*</v>
          </cell>
          <cell r="L2623" t="str">
            <v/>
          </cell>
          <cell r="M2623" t="str">
            <v/>
          </cell>
          <cell r="O2623" t="str">
            <v/>
          </cell>
          <cell r="P2623" t="str">
            <v/>
          </cell>
        </row>
        <row r="2624">
          <cell r="C2624" t="str">
            <v>040BMG0520</v>
          </cell>
          <cell r="D2624" t="str">
            <v xml:space="preserve">ACESSO ALTO DOCE (INÍCIO PISTA DUPLA) </v>
          </cell>
          <cell r="E2624" t="str">
            <v>ENTR BR-265 (P/BARBACENA)</v>
          </cell>
          <cell r="F2624">
            <v>698</v>
          </cell>
          <cell r="G2624">
            <v>700.5</v>
          </cell>
          <cell r="H2624">
            <v>2.5</v>
          </cell>
          <cell r="I2624" t="str">
            <v>DUP</v>
          </cell>
          <cell r="J2624" t="str">
            <v>*</v>
          </cell>
          <cell r="L2624" t="str">
            <v/>
          </cell>
          <cell r="M2624" t="str">
            <v/>
          </cell>
          <cell r="O2624" t="str">
            <v/>
          </cell>
          <cell r="P2624" t="str">
            <v/>
          </cell>
        </row>
        <row r="2625">
          <cell r="C2625" t="str">
            <v>040BMG0530</v>
          </cell>
          <cell r="D2625" t="str">
            <v>ENTR BR-265 (P/BARBACENA)</v>
          </cell>
          <cell r="E2625" t="str">
            <v>ENTR MG-448</v>
          </cell>
          <cell r="F2625">
            <v>700.5</v>
          </cell>
          <cell r="G2625">
            <v>715.8</v>
          </cell>
          <cell r="H2625">
            <v>15.3</v>
          </cell>
          <cell r="I2625" t="str">
            <v>DUP</v>
          </cell>
          <cell r="J2625" t="str">
            <v>*</v>
          </cell>
          <cell r="L2625" t="str">
            <v/>
          </cell>
          <cell r="M2625" t="str">
            <v/>
          </cell>
          <cell r="O2625" t="str">
            <v/>
          </cell>
          <cell r="P2625" t="str">
            <v/>
          </cell>
        </row>
        <row r="2626">
          <cell r="C2626" t="str">
            <v>040BMG0550</v>
          </cell>
          <cell r="D2626" t="str">
            <v>ENTR MG-448</v>
          </cell>
          <cell r="E2626" t="str">
            <v>ENTR MG-452 (ACESSO OLIVEIRA FORTES - FIM PISTA DUP)</v>
          </cell>
          <cell r="F2626">
            <v>715.8</v>
          </cell>
          <cell r="G2626">
            <v>734.4</v>
          </cell>
          <cell r="H2626">
            <v>18.600000000000001</v>
          </cell>
          <cell r="I2626" t="str">
            <v>DUP</v>
          </cell>
          <cell r="J2626" t="str">
            <v>*</v>
          </cell>
          <cell r="L2626" t="str">
            <v/>
          </cell>
          <cell r="M2626" t="str">
            <v/>
          </cell>
          <cell r="O2626" t="str">
            <v/>
          </cell>
          <cell r="P2626" t="str">
            <v/>
          </cell>
        </row>
        <row r="2627">
          <cell r="C2627" t="str">
            <v>040BMG0565</v>
          </cell>
          <cell r="D2627" t="str">
            <v>ENTR MG-452 (ACESSO OLIVEIRA FORTES - FIM PISTA DUP)</v>
          </cell>
          <cell r="E2627" t="str">
            <v>ENTR BR-499 (SANTOS DUMONT)</v>
          </cell>
          <cell r="F2627">
            <v>734.4</v>
          </cell>
          <cell r="G2627">
            <v>745.5</v>
          </cell>
          <cell r="H2627">
            <v>11.1</v>
          </cell>
          <cell r="I2627" t="str">
            <v>PAV</v>
          </cell>
          <cell r="J2627" t="str">
            <v>*</v>
          </cell>
          <cell r="L2627" t="str">
            <v/>
          </cell>
          <cell r="M2627" t="str">
            <v/>
          </cell>
          <cell r="O2627" t="str">
            <v/>
          </cell>
          <cell r="P2627" t="str">
            <v/>
          </cell>
        </row>
        <row r="2628">
          <cell r="C2628" t="str">
            <v>040BMG0570</v>
          </cell>
          <cell r="D2628" t="str">
            <v>ENTR BR-499 (SANTOS DUMONT)</v>
          </cell>
          <cell r="E2628" t="str">
            <v>ENTR ANT UNIÃO E INDÚSTRIA (B. TRIUNFO)</v>
          </cell>
          <cell r="F2628">
            <v>745.5</v>
          </cell>
          <cell r="G2628">
            <v>773.5</v>
          </cell>
          <cell r="H2628">
            <v>28</v>
          </cell>
          <cell r="I2628" t="str">
            <v>PAV</v>
          </cell>
          <cell r="J2628" t="str">
            <v>*</v>
          </cell>
          <cell r="L2628" t="str">
            <v/>
          </cell>
          <cell r="M2628" t="str">
            <v/>
          </cell>
          <cell r="O2628" t="str">
            <v/>
          </cell>
          <cell r="P2628" t="str">
            <v/>
          </cell>
        </row>
        <row r="2629">
          <cell r="C2629" t="str">
            <v>040BMG0580</v>
          </cell>
          <cell r="D2629" t="str">
            <v>ENTR ANT UNIÃO E INDÚSTRIA (B. TRIUNFO)</v>
          </cell>
          <cell r="E2629" t="str">
            <v>ENTR BR-267(A)</v>
          </cell>
          <cell r="F2629">
            <v>773.5</v>
          </cell>
          <cell r="G2629">
            <v>781.2</v>
          </cell>
          <cell r="H2629">
            <v>7.7</v>
          </cell>
          <cell r="I2629" t="str">
            <v>PAV</v>
          </cell>
          <cell r="J2629" t="str">
            <v/>
          </cell>
          <cell r="L2629" t="str">
            <v/>
          </cell>
          <cell r="M2629" t="str">
            <v/>
          </cell>
          <cell r="O2629" t="str">
            <v/>
          </cell>
          <cell r="P2629" t="str">
            <v/>
          </cell>
          <cell r="Q2629" t="str">
            <v>Federal</v>
          </cell>
        </row>
        <row r="2630">
          <cell r="C2630" t="str">
            <v>040BMG0590</v>
          </cell>
          <cell r="D2630" t="str">
            <v>ENTR BR-267(A)</v>
          </cell>
          <cell r="E2630" t="str">
            <v>ENTR BR-267(B)</v>
          </cell>
          <cell r="F2630">
            <v>781.2</v>
          </cell>
          <cell r="G2630">
            <v>784.4</v>
          </cell>
          <cell r="H2630">
            <v>3.2</v>
          </cell>
          <cell r="I2630" t="str">
            <v>PAV</v>
          </cell>
          <cell r="J2630" t="str">
            <v/>
          </cell>
          <cell r="K2630" t="str">
            <v>267BMG0120</v>
          </cell>
          <cell r="L2630" t="str">
            <v/>
          </cell>
          <cell r="M2630" t="str">
            <v/>
          </cell>
          <cell r="O2630" t="str">
            <v/>
          </cell>
          <cell r="P2630" t="str">
            <v/>
          </cell>
          <cell r="Q2630" t="str">
            <v>Federal</v>
          </cell>
        </row>
        <row r="2631">
          <cell r="C2631" t="str">
            <v>040BMG0600</v>
          </cell>
          <cell r="D2631" t="str">
            <v>ENTR BR-267(B)</v>
          </cell>
          <cell r="E2631" t="str">
            <v>ENTR MG-353(A) (P/JUIZ DE FORA)</v>
          </cell>
          <cell r="F2631">
            <v>784.4</v>
          </cell>
          <cell r="G2631">
            <v>799.1</v>
          </cell>
          <cell r="H2631">
            <v>14.7</v>
          </cell>
          <cell r="I2631" t="str">
            <v>PAV</v>
          </cell>
          <cell r="J2631" t="str">
            <v/>
          </cell>
          <cell r="L2631" t="str">
            <v/>
          </cell>
          <cell r="M2631" t="str">
            <v/>
          </cell>
          <cell r="O2631" t="str">
            <v/>
          </cell>
          <cell r="P2631" t="str">
            <v/>
          </cell>
          <cell r="Q2631" t="str">
            <v>Federal</v>
          </cell>
        </row>
        <row r="2632">
          <cell r="C2632" t="str">
            <v>040BMG0610</v>
          </cell>
          <cell r="D2632" t="str">
            <v>ENTR MG-353(A) (P/JUIZ DE FORA)</v>
          </cell>
          <cell r="E2632" t="str">
            <v>ENTR MG-353(B) (P/RIO PRETO)</v>
          </cell>
          <cell r="F2632">
            <v>799.1</v>
          </cell>
          <cell r="G2632">
            <v>802.5</v>
          </cell>
          <cell r="H2632">
            <v>3.4</v>
          </cell>
          <cell r="I2632" t="str">
            <v>PAV</v>
          </cell>
          <cell r="J2632" t="str">
            <v/>
          </cell>
          <cell r="L2632" t="str">
            <v/>
          </cell>
          <cell r="M2632" t="str">
            <v/>
          </cell>
          <cell r="O2632" t="str">
            <v/>
          </cell>
          <cell r="P2632" t="str">
            <v/>
          </cell>
          <cell r="Q2632" t="str">
            <v>Federal</v>
          </cell>
        </row>
        <row r="2633">
          <cell r="C2633" t="str">
            <v>040BMG0630</v>
          </cell>
          <cell r="D2633" t="str">
            <v>ENTR MG-353(B) (P/RIO PRETO)</v>
          </cell>
          <cell r="E2633" t="str">
            <v>P/MATIAS BARBOSA</v>
          </cell>
          <cell r="F2633">
            <v>802.5</v>
          </cell>
          <cell r="G2633">
            <v>810</v>
          </cell>
          <cell r="H2633">
            <v>7.5</v>
          </cell>
          <cell r="I2633" t="str">
            <v>PAV</v>
          </cell>
          <cell r="J2633" t="str">
            <v/>
          </cell>
          <cell r="L2633" t="str">
            <v/>
          </cell>
          <cell r="M2633" t="str">
            <v/>
          </cell>
          <cell r="O2633" t="str">
            <v/>
          </cell>
          <cell r="P2633" t="str">
            <v/>
          </cell>
          <cell r="Q2633" t="str">
            <v>Federal</v>
          </cell>
        </row>
        <row r="2634">
          <cell r="C2634" t="str">
            <v>040BMG0650</v>
          </cell>
          <cell r="D2634" t="str">
            <v>P/MATIAS BARBOSA</v>
          </cell>
          <cell r="E2634" t="str">
            <v>DIV MG/RJ</v>
          </cell>
          <cell r="F2634">
            <v>810</v>
          </cell>
          <cell r="G2634">
            <v>828.7</v>
          </cell>
          <cell r="H2634">
            <v>18.7</v>
          </cell>
          <cell r="I2634" t="str">
            <v>DUP</v>
          </cell>
          <cell r="J2634" t="str">
            <v/>
          </cell>
          <cell r="L2634" t="str">
            <v/>
          </cell>
          <cell r="M2634" t="str">
            <v/>
          </cell>
          <cell r="O2634" t="str">
            <v/>
          </cell>
          <cell r="P2634" t="str">
            <v/>
          </cell>
          <cell r="Q2634" t="str">
            <v>Federal</v>
          </cell>
        </row>
        <row r="2635">
          <cell r="J2635" t="str">
            <v/>
          </cell>
        </row>
        <row r="2636">
          <cell r="C2636" t="str">
            <v>050BMG0170</v>
          </cell>
          <cell r="D2636" t="str">
            <v>DIV GO/MG</v>
          </cell>
          <cell r="E2636" t="str">
            <v>ENTR MG-223(A) (AMANHECE)</v>
          </cell>
          <cell r="F2636">
            <v>0</v>
          </cell>
          <cell r="G2636">
            <v>21.9</v>
          </cell>
          <cell r="H2636">
            <v>21.9</v>
          </cell>
          <cell r="I2636" t="str">
            <v>PAV</v>
          </cell>
          <cell r="J2636" t="str">
            <v>*</v>
          </cell>
          <cell r="L2636" t="str">
            <v/>
          </cell>
          <cell r="M2636" t="str">
            <v/>
          </cell>
          <cell r="O2636" t="str">
            <v/>
          </cell>
          <cell r="P2636" t="str">
            <v/>
          </cell>
        </row>
        <row r="2637">
          <cell r="C2637" t="str">
            <v>050BMG0190</v>
          </cell>
          <cell r="D2637" t="str">
            <v>ENTR MG-223(A) (AMANHECE)</v>
          </cell>
          <cell r="E2637" t="str">
            <v>ENTR MG-223(B)/414 (ARAGUARI)</v>
          </cell>
          <cell r="F2637">
            <v>21.9</v>
          </cell>
          <cell r="G2637">
            <v>39</v>
          </cell>
          <cell r="H2637">
            <v>17.100000000000001</v>
          </cell>
          <cell r="I2637" t="str">
            <v>PAV</v>
          </cell>
          <cell r="J2637" t="str">
            <v>*</v>
          </cell>
          <cell r="L2637" t="str">
            <v/>
          </cell>
          <cell r="M2637" t="str">
            <v/>
          </cell>
          <cell r="O2637" t="str">
            <v/>
          </cell>
          <cell r="P2637" t="str">
            <v/>
          </cell>
        </row>
        <row r="2638">
          <cell r="C2638" t="str">
            <v>050BMG0210</v>
          </cell>
          <cell r="D2638" t="str">
            <v>ENTR MG-223(B)/414 (ARAGUARI)</v>
          </cell>
          <cell r="E2638" t="str">
            <v>ENTR BR-365(A)/452(A)/455/497 (UBERLÂNDIA)</v>
          </cell>
          <cell r="F2638">
            <v>39</v>
          </cell>
          <cell r="G2638">
            <v>68.900000000000006</v>
          </cell>
          <cell r="H2638">
            <v>29.9</v>
          </cell>
          <cell r="I2638" t="str">
            <v>PAV</v>
          </cell>
          <cell r="J2638" t="str">
            <v>*</v>
          </cell>
          <cell r="L2638" t="str">
            <v/>
          </cell>
          <cell r="M2638" t="str">
            <v/>
          </cell>
          <cell r="O2638" t="str">
            <v/>
          </cell>
          <cell r="P2638" t="str">
            <v/>
          </cell>
        </row>
        <row r="2639">
          <cell r="C2639" t="str">
            <v>050BMG0230</v>
          </cell>
          <cell r="D2639" t="str">
            <v>ENTR BR-365(A)/452(A)/455/497 (UBERLÂNDIA)</v>
          </cell>
          <cell r="E2639" t="str">
            <v>INICIO PISTA DUPLA</v>
          </cell>
          <cell r="F2639">
            <v>68.900000000000006</v>
          </cell>
          <cell r="G2639">
            <v>73</v>
          </cell>
          <cell r="H2639">
            <v>4.0999999999999996</v>
          </cell>
          <cell r="I2639" t="str">
            <v>PAV</v>
          </cell>
          <cell r="J2639" t="str">
            <v>*</v>
          </cell>
          <cell r="K2639" t="str">
            <v>365BMG0300</v>
          </cell>
          <cell r="L2639" t="str">
            <v>452BMG0170</v>
          </cell>
          <cell r="M2639" t="str">
            <v/>
          </cell>
          <cell r="O2639" t="str">
            <v/>
          </cell>
          <cell r="P2639" t="str">
            <v/>
          </cell>
        </row>
        <row r="2640">
          <cell r="C2640" t="str">
            <v>050BMG0240</v>
          </cell>
          <cell r="D2640" t="str">
            <v>INICIO PISTA DUPLA</v>
          </cell>
          <cell r="E2640" t="str">
            <v>ENTR BR-365(B)/452(B)</v>
          </cell>
          <cell r="F2640">
            <v>73</v>
          </cell>
          <cell r="G2640">
            <v>74.2</v>
          </cell>
          <cell r="H2640">
            <v>1.2</v>
          </cell>
          <cell r="I2640" t="str">
            <v>DUP</v>
          </cell>
          <cell r="J2640" t="str">
            <v>*</v>
          </cell>
          <cell r="K2640" t="str">
            <v>365BMG0290</v>
          </cell>
          <cell r="L2640" t="str">
            <v>452BMG0180</v>
          </cell>
          <cell r="M2640" t="str">
            <v/>
          </cell>
          <cell r="O2640" t="str">
            <v/>
          </cell>
          <cell r="P2640" t="str">
            <v/>
          </cell>
        </row>
        <row r="2641">
          <cell r="C2641" t="str">
            <v>050BMG0250</v>
          </cell>
          <cell r="D2641" t="str">
            <v>ENTR BR-365(B)/452(B)</v>
          </cell>
          <cell r="E2641" t="str">
            <v>RIO TIJUCO</v>
          </cell>
          <cell r="F2641">
            <v>74.2</v>
          </cell>
          <cell r="G2641">
            <v>133.30000000000001</v>
          </cell>
          <cell r="H2641">
            <v>59.1</v>
          </cell>
          <cell r="I2641" t="str">
            <v>EOD</v>
          </cell>
          <cell r="J2641" t="str">
            <v>*</v>
          </cell>
          <cell r="L2641" t="str">
            <v/>
          </cell>
          <cell r="M2641" t="str">
            <v/>
          </cell>
          <cell r="O2641" t="str">
            <v/>
          </cell>
          <cell r="P2641" t="str">
            <v/>
          </cell>
        </row>
        <row r="2642">
          <cell r="C2642" t="str">
            <v>050BMG0260</v>
          </cell>
          <cell r="D2642" t="str">
            <v>RIO TIJUCO</v>
          </cell>
          <cell r="E2642" t="str">
            <v>ENTR BR-262/464(A) (UBERABA)</v>
          </cell>
          <cell r="F2642">
            <v>133.30000000000001</v>
          </cell>
          <cell r="G2642">
            <v>174</v>
          </cell>
          <cell r="H2642">
            <v>40.700000000000003</v>
          </cell>
          <cell r="I2642" t="str">
            <v>EOD</v>
          </cell>
          <cell r="J2642" t="str">
            <v>*</v>
          </cell>
          <cell r="L2642" t="str">
            <v/>
          </cell>
          <cell r="M2642" t="str">
            <v/>
          </cell>
          <cell r="O2642" t="str">
            <v/>
          </cell>
          <cell r="P2642" t="str">
            <v/>
          </cell>
        </row>
        <row r="2643">
          <cell r="C2643" t="str">
            <v>050BMG0270</v>
          </cell>
          <cell r="D2643" t="str">
            <v>ENTR BR-262/464(A) (UBERABA)</v>
          </cell>
          <cell r="E2643" t="str">
            <v>P/VALE FÉRTIL</v>
          </cell>
          <cell r="F2643">
            <v>174</v>
          </cell>
          <cell r="G2643">
            <v>199.6</v>
          </cell>
          <cell r="H2643">
            <v>25.6</v>
          </cell>
          <cell r="I2643" t="str">
            <v>DUP</v>
          </cell>
          <cell r="J2643" t="str">
            <v>*</v>
          </cell>
          <cell r="K2643" t="str">
            <v>464BMG0050</v>
          </cell>
          <cell r="L2643" t="str">
            <v/>
          </cell>
          <cell r="M2643" t="str">
            <v/>
          </cell>
          <cell r="O2643" t="str">
            <v/>
          </cell>
          <cell r="P2643" t="str">
            <v/>
          </cell>
        </row>
        <row r="2644">
          <cell r="C2644" t="str">
            <v>050BMG0285</v>
          </cell>
          <cell r="D2644" t="str">
            <v>P/VALE FÉRTIL</v>
          </cell>
          <cell r="E2644" t="str">
            <v>ENTR BR-464(B) (DIV MG/SP)</v>
          </cell>
          <cell r="F2644">
            <v>199.6</v>
          </cell>
          <cell r="G2644">
            <v>208.9</v>
          </cell>
          <cell r="H2644">
            <v>9.3000000000000007</v>
          </cell>
          <cell r="I2644" t="str">
            <v>DUP</v>
          </cell>
          <cell r="J2644" t="str">
            <v>*</v>
          </cell>
          <cell r="K2644" t="str">
            <v>464BMG0065</v>
          </cell>
          <cell r="L2644" t="str">
            <v/>
          </cell>
          <cell r="M2644" t="str">
            <v/>
          </cell>
          <cell r="O2644" t="str">
            <v/>
          </cell>
          <cell r="P2644" t="str">
            <v/>
          </cell>
        </row>
        <row r="2645">
          <cell r="C2645" t="str">
            <v>050BMG9010</v>
          </cell>
          <cell r="D2645" t="str">
            <v>ENTR BR-050 (KM 65,0)</v>
          </cell>
          <cell r="E2645" t="str">
            <v>ENTR BR-365 (KM 609,7)(CONTORNO NORTE DE UBERLÂNDIA)</v>
          </cell>
          <cell r="F2645">
            <v>0</v>
          </cell>
          <cell r="G2645">
            <v>15.8</v>
          </cell>
          <cell r="H2645">
            <v>15.8</v>
          </cell>
          <cell r="I2645" t="str">
            <v>EOP</v>
          </cell>
          <cell r="J2645" t="str">
            <v/>
          </cell>
          <cell r="L2645" t="str">
            <v/>
          </cell>
          <cell r="M2645" t="str">
            <v/>
          </cell>
          <cell r="O2645" t="str">
            <v/>
          </cell>
          <cell r="P2645" t="str">
            <v/>
          </cell>
        </row>
        <row r="2646">
          <cell r="C2646" t="str">
            <v>050BMG9020</v>
          </cell>
          <cell r="D2646" t="str">
            <v>ENTR BR-365 (KM 609,7)</v>
          </cell>
          <cell r="E2646" t="str">
            <v>ENTR BR-452 (A) (KM 613,2)(CONTORNO LESTE DE UBERLÂNDIA)</v>
          </cell>
          <cell r="F2646">
            <v>15.8</v>
          </cell>
          <cell r="G2646">
            <v>19.3</v>
          </cell>
          <cell r="H2646">
            <v>3.5</v>
          </cell>
          <cell r="I2646" t="str">
            <v>PAV</v>
          </cell>
          <cell r="J2646" t="str">
            <v>*</v>
          </cell>
          <cell r="K2646" t="str">
            <v>365BMG0260</v>
          </cell>
          <cell r="L2646" t="str">
            <v/>
          </cell>
          <cell r="M2646" t="str">
            <v/>
          </cell>
          <cell r="O2646" t="str">
            <v/>
          </cell>
          <cell r="P2646" t="str">
            <v/>
          </cell>
        </row>
        <row r="2647">
          <cell r="C2647" t="str">
            <v>050BMG9030</v>
          </cell>
          <cell r="D2647" t="str">
            <v>ENTR BR-452 (A)</v>
          </cell>
          <cell r="E2647" t="str">
            <v>ENTR BR-050 (A)/365 (B)/452 (B) (KM 74,2)(CONTORNO LESTE DE UBERLÂNDIA)</v>
          </cell>
          <cell r="F2647">
            <v>19.3</v>
          </cell>
          <cell r="G2647">
            <v>23.2</v>
          </cell>
          <cell r="H2647">
            <v>3.9</v>
          </cell>
          <cell r="I2647" t="str">
            <v>PAV</v>
          </cell>
          <cell r="J2647" t="str">
            <v>*</v>
          </cell>
          <cell r="K2647" t="str">
            <v>365BMG0270</v>
          </cell>
          <cell r="L2647" t="str">
            <v>452BMG0190</v>
          </cell>
          <cell r="M2647" t="str">
            <v/>
          </cell>
          <cell r="O2647" t="str">
            <v/>
          </cell>
          <cell r="P2647" t="str">
            <v/>
          </cell>
        </row>
        <row r="2648">
          <cell r="C2648" t="str">
            <v>050BMG9080</v>
          </cell>
          <cell r="D2648" t="str">
            <v>ENTR BR-050 (B)</v>
          </cell>
          <cell r="E2648" t="str">
            <v>ENTR BR-497 (CONTORNO SUL DE UBERLÂNDIA)</v>
          </cell>
          <cell r="F2648">
            <v>27.7</v>
          </cell>
          <cell r="G2648">
            <v>51.9</v>
          </cell>
          <cell r="H2648">
            <v>24.2</v>
          </cell>
          <cell r="I2648" t="str">
            <v>PLA</v>
          </cell>
          <cell r="J2648" t="str">
            <v/>
          </cell>
          <cell r="L2648" t="str">
            <v/>
          </cell>
          <cell r="M2648" t="str">
            <v/>
          </cell>
          <cell r="O2648" t="str">
            <v/>
          </cell>
          <cell r="P2648" t="str">
            <v/>
          </cell>
        </row>
        <row r="2649">
          <cell r="C2649" t="str">
            <v>050BMG9100</v>
          </cell>
          <cell r="D2649" t="str">
            <v>ENTR BR-497</v>
          </cell>
          <cell r="E2649" t="str">
            <v>ENTR BR-365</v>
          </cell>
          <cell r="F2649">
            <v>51.9</v>
          </cell>
          <cell r="G2649">
            <v>59.3</v>
          </cell>
          <cell r="H2649">
            <v>7.4</v>
          </cell>
          <cell r="I2649" t="str">
            <v>PLA</v>
          </cell>
          <cell r="J2649" t="str">
            <v/>
          </cell>
          <cell r="L2649" t="str">
            <v/>
          </cell>
          <cell r="M2649" t="str">
            <v/>
          </cell>
          <cell r="O2649" t="str">
            <v/>
          </cell>
          <cell r="P2649" t="str">
            <v/>
          </cell>
        </row>
        <row r="2650">
          <cell r="C2650" t="str">
            <v>050BMG9150</v>
          </cell>
          <cell r="D2650" t="str">
            <v>ENTR BR-365</v>
          </cell>
          <cell r="E2650" t="str">
            <v>ENTR BR-050</v>
          </cell>
          <cell r="F2650">
            <v>59.3</v>
          </cell>
          <cell r="G2650">
            <v>73.3</v>
          </cell>
          <cell r="H2650">
            <v>14</v>
          </cell>
          <cell r="I2650" t="str">
            <v>PLA</v>
          </cell>
          <cell r="J2650" t="str">
            <v/>
          </cell>
          <cell r="L2650" t="str">
            <v/>
          </cell>
          <cell r="M2650" t="str">
            <v/>
          </cell>
          <cell r="O2650" t="str">
            <v/>
          </cell>
          <cell r="P2650" t="str">
            <v/>
          </cell>
        </row>
        <row r="2651">
          <cell r="C2651" t="str">
            <v>050BMG9200</v>
          </cell>
          <cell r="D2651" t="str">
            <v>ENTR BR-050 (KM 166,7)</v>
          </cell>
          <cell r="E2651" t="str">
            <v>ENTR. AV RANDOLFO BORGES JR</v>
          </cell>
          <cell r="F2651">
            <v>0</v>
          </cell>
          <cell r="G2651">
            <v>1.3</v>
          </cell>
          <cell r="H2651">
            <v>1.3</v>
          </cell>
          <cell r="I2651" t="str">
            <v>PLA</v>
          </cell>
          <cell r="J2651" t="str">
            <v/>
          </cell>
          <cell r="L2651" t="str">
            <v/>
          </cell>
          <cell r="M2651" t="str">
            <v/>
          </cell>
          <cell r="O2651" t="str">
            <v/>
          </cell>
          <cell r="P2651" t="str">
            <v/>
          </cell>
        </row>
        <row r="2652">
          <cell r="J2652" t="str">
            <v/>
          </cell>
        </row>
        <row r="2653">
          <cell r="C2653" t="str">
            <v>116BMG1010</v>
          </cell>
          <cell r="D2653" t="str">
            <v>DIV BA/MG</v>
          </cell>
          <cell r="E2653" t="str">
            <v>ENTR BR-251(A) (P/SALINAS)</v>
          </cell>
          <cell r="F2653">
            <v>0</v>
          </cell>
          <cell r="G2653">
            <v>25</v>
          </cell>
          <cell r="H2653">
            <v>25</v>
          </cell>
          <cell r="I2653" t="str">
            <v>PAV</v>
          </cell>
          <cell r="J2653" t="str">
            <v>*</v>
          </cell>
          <cell r="L2653" t="str">
            <v/>
          </cell>
          <cell r="M2653" t="str">
            <v/>
          </cell>
          <cell r="O2653" t="str">
            <v/>
          </cell>
          <cell r="P2653" t="str">
            <v/>
          </cell>
        </row>
        <row r="2654">
          <cell r="C2654" t="str">
            <v>116BMG1015</v>
          </cell>
          <cell r="D2654" t="str">
            <v>ENTR BR-251(A) (P/SALINAS)</v>
          </cell>
          <cell r="E2654" t="str">
            <v>ENTR BR-251(B) (P/PEDRA AZUL)</v>
          </cell>
          <cell r="F2654">
            <v>25</v>
          </cell>
          <cell r="G2654">
            <v>40.299999999999997</v>
          </cell>
          <cell r="H2654">
            <v>15.3</v>
          </cell>
          <cell r="I2654" t="str">
            <v>PAV</v>
          </cell>
          <cell r="J2654" t="str">
            <v>*</v>
          </cell>
          <cell r="K2654" t="str">
            <v>251BMG0215</v>
          </cell>
          <cell r="L2654" t="str">
            <v/>
          </cell>
          <cell r="M2654" t="str">
            <v/>
          </cell>
          <cell r="O2654" t="str">
            <v/>
          </cell>
          <cell r="P2654" t="str">
            <v/>
          </cell>
        </row>
        <row r="2655">
          <cell r="C2655" t="str">
            <v>116BMG1020</v>
          </cell>
          <cell r="D2655" t="str">
            <v>ENTR BR-251(B) (P/PEDRA AZUL)</v>
          </cell>
          <cell r="E2655" t="str">
            <v>MEDINA (ACESSO SUL)</v>
          </cell>
          <cell r="F2655">
            <v>40.299999999999997</v>
          </cell>
          <cell r="G2655">
            <v>73.599999999999994</v>
          </cell>
          <cell r="H2655">
            <v>33.299999999999997</v>
          </cell>
          <cell r="I2655" t="str">
            <v>PAV</v>
          </cell>
          <cell r="J2655" t="str">
            <v>*</v>
          </cell>
          <cell r="L2655" t="str">
            <v/>
          </cell>
          <cell r="M2655" t="str">
            <v/>
          </cell>
          <cell r="O2655" t="str">
            <v/>
          </cell>
          <cell r="P2655" t="str">
            <v/>
          </cell>
        </row>
        <row r="2656">
          <cell r="C2656" t="str">
            <v>116BMG1030</v>
          </cell>
          <cell r="D2656" t="str">
            <v>MEDINA (ACESSO SUL)</v>
          </cell>
          <cell r="E2656" t="str">
            <v>ENTR BR-367 (ITAOBIM)</v>
          </cell>
          <cell r="F2656">
            <v>73.599999999999994</v>
          </cell>
          <cell r="G2656">
            <v>117</v>
          </cell>
          <cell r="H2656">
            <v>43.4</v>
          </cell>
          <cell r="I2656" t="str">
            <v>PAV</v>
          </cell>
          <cell r="J2656" t="str">
            <v>*</v>
          </cell>
          <cell r="L2656" t="str">
            <v/>
          </cell>
          <cell r="M2656" t="str">
            <v/>
          </cell>
          <cell r="O2656" t="str">
            <v/>
          </cell>
          <cell r="P2656" t="str">
            <v/>
          </cell>
        </row>
        <row r="2657">
          <cell r="C2657" t="str">
            <v>116BMG1050</v>
          </cell>
          <cell r="D2657" t="str">
            <v>ENTR BR-367 (ITAOBIM)</v>
          </cell>
          <cell r="E2657" t="str">
            <v>PADRE PARAÍSO (ACESSO SUL)</v>
          </cell>
          <cell r="F2657">
            <v>117</v>
          </cell>
          <cell r="G2657">
            <v>179.5</v>
          </cell>
          <cell r="H2657">
            <v>62.5</v>
          </cell>
          <cell r="I2657" t="str">
            <v>PAV</v>
          </cell>
          <cell r="J2657" t="str">
            <v>*</v>
          </cell>
          <cell r="L2657" t="str">
            <v/>
          </cell>
          <cell r="M2657" t="str">
            <v/>
          </cell>
          <cell r="O2657" t="str">
            <v/>
          </cell>
          <cell r="P2657" t="str">
            <v/>
          </cell>
        </row>
        <row r="2658">
          <cell r="C2658" t="str">
            <v>116BMG1070</v>
          </cell>
          <cell r="D2658" t="str">
            <v>PADRE PARAÍSO (ACESSO SUL)</v>
          </cell>
          <cell r="E2658" t="str">
            <v>ENTR BR-342(A) (RIB TRÊS BARRAS) (CATUGI)</v>
          </cell>
          <cell r="F2658">
            <v>179.5</v>
          </cell>
          <cell r="G2658">
            <v>207.3</v>
          </cell>
          <cell r="H2658">
            <v>27.8</v>
          </cell>
          <cell r="I2658" t="str">
            <v>PAV</v>
          </cell>
          <cell r="J2658" t="str">
            <v>*</v>
          </cell>
          <cell r="L2658" t="str">
            <v/>
          </cell>
          <cell r="M2658" t="str">
            <v/>
          </cell>
          <cell r="O2658" t="str">
            <v/>
          </cell>
          <cell r="P2658" t="str">
            <v/>
          </cell>
        </row>
        <row r="2659">
          <cell r="C2659" t="str">
            <v>116BMG1090</v>
          </cell>
          <cell r="D2659" t="str">
            <v>ENTR BR-342(A) (RIB TRÊS BARRAS) (CATUGI)</v>
          </cell>
          <cell r="E2659" t="str">
            <v>ENTR MG-409 (P/TOPÁZIO)</v>
          </cell>
          <cell r="F2659">
            <v>207.3</v>
          </cell>
          <cell r="G2659">
            <v>255.2</v>
          </cell>
          <cell r="H2659">
            <v>47.9</v>
          </cell>
          <cell r="I2659" t="str">
            <v>PAV</v>
          </cell>
          <cell r="J2659" t="str">
            <v>*</v>
          </cell>
          <cell r="K2659" t="str">
            <v>342BMG0130</v>
          </cell>
          <cell r="L2659" t="str">
            <v/>
          </cell>
          <cell r="M2659" t="str">
            <v/>
          </cell>
          <cell r="O2659" t="str">
            <v/>
          </cell>
          <cell r="P2659" t="str">
            <v/>
          </cell>
        </row>
        <row r="2660">
          <cell r="C2660" t="str">
            <v>116BMG1110</v>
          </cell>
          <cell r="D2660" t="str">
            <v>ENTR MG-409 (P/TOPÁZIO)</v>
          </cell>
          <cell r="E2660" t="str">
            <v>ENTR BR-342(B)/418/MG-217 (RIB STO ANTÔNIO) (TEÓFILO OTONI)</v>
          </cell>
          <cell r="F2660">
            <v>255.2</v>
          </cell>
          <cell r="G2660">
            <v>273.60000000000002</v>
          </cell>
          <cell r="H2660">
            <v>18.399999999999999</v>
          </cell>
          <cell r="I2660" t="str">
            <v>PAV</v>
          </cell>
          <cell r="J2660" t="str">
            <v>*</v>
          </cell>
          <cell r="K2660" t="str">
            <v>342BMG0150</v>
          </cell>
          <cell r="L2660" t="str">
            <v/>
          </cell>
          <cell r="M2660" t="str">
            <v/>
          </cell>
          <cell r="O2660" t="str">
            <v/>
          </cell>
          <cell r="P2660" t="str">
            <v/>
          </cell>
        </row>
        <row r="2661">
          <cell r="C2661" t="str">
            <v>116BMG1130</v>
          </cell>
          <cell r="D2661" t="str">
            <v>ENTR BR-342(B)/418/MG-217 (RIB STO ANTÔNIO) (TEÓFILO OTONI)</v>
          </cell>
          <cell r="E2661" t="str">
            <v>ACESSO ITAMBACURI</v>
          </cell>
          <cell r="F2661">
            <v>273.60000000000002</v>
          </cell>
          <cell r="G2661">
            <v>306.60000000000002</v>
          </cell>
          <cell r="H2661">
            <v>33</v>
          </cell>
          <cell r="I2661" t="str">
            <v>PAV</v>
          </cell>
          <cell r="J2661" t="str">
            <v>*</v>
          </cell>
          <cell r="L2661" t="str">
            <v/>
          </cell>
          <cell r="M2661" t="str">
            <v/>
          </cell>
          <cell r="O2661" t="str">
            <v/>
          </cell>
          <cell r="P2661" t="str">
            <v/>
          </cell>
        </row>
        <row r="2662">
          <cell r="C2662" t="str">
            <v>116BMG1150</v>
          </cell>
          <cell r="D2662" t="str">
            <v>ACESSO ITAMBACURI</v>
          </cell>
          <cell r="E2662" t="str">
            <v>ENTR MG-311 (P/PESCADOR)</v>
          </cell>
          <cell r="F2662">
            <v>306.60000000000002</v>
          </cell>
          <cell r="G2662">
            <v>337</v>
          </cell>
          <cell r="H2662">
            <v>30.4</v>
          </cell>
          <cell r="I2662" t="str">
            <v>PAV</v>
          </cell>
          <cell r="J2662" t="str">
            <v>*</v>
          </cell>
          <cell r="L2662" t="str">
            <v/>
          </cell>
          <cell r="M2662" t="str">
            <v/>
          </cell>
          <cell r="O2662" t="str">
            <v/>
          </cell>
          <cell r="P2662" t="str">
            <v/>
          </cell>
        </row>
        <row r="2663">
          <cell r="C2663" t="str">
            <v>116BMG1160</v>
          </cell>
          <cell r="D2663" t="str">
            <v>ENTR MG-311 (P/PESCADOR)</v>
          </cell>
          <cell r="E2663" t="str">
            <v>PT R SUAÇUÍ (FR INOCÊNCIO/MATIAS LOBATO)</v>
          </cell>
          <cell r="F2663">
            <v>337</v>
          </cell>
          <cell r="G2663">
            <v>374.9</v>
          </cell>
          <cell r="H2663">
            <v>37.9</v>
          </cell>
          <cell r="I2663" t="str">
            <v>PAV</v>
          </cell>
          <cell r="J2663" t="str">
            <v>*</v>
          </cell>
          <cell r="L2663" t="str">
            <v/>
          </cell>
          <cell r="M2663" t="str">
            <v/>
          </cell>
          <cell r="O2663" t="str">
            <v/>
          </cell>
          <cell r="P2663" t="str">
            <v/>
          </cell>
        </row>
        <row r="2664">
          <cell r="C2664" t="str">
            <v>116BMG1170</v>
          </cell>
          <cell r="D2664" t="str">
            <v>PT R SUAÇUÍ (FR INOCÊNCIO/MATIAS LOBATO)</v>
          </cell>
          <cell r="E2664" t="str">
            <v>ENTR BR-451(A)</v>
          </cell>
          <cell r="F2664">
            <v>374.9</v>
          </cell>
          <cell r="G2664">
            <v>389.1</v>
          </cell>
          <cell r="H2664">
            <v>14.2</v>
          </cell>
          <cell r="I2664" t="str">
            <v>PAV</v>
          </cell>
          <cell r="J2664" t="str">
            <v>*</v>
          </cell>
          <cell r="L2664" t="str">
            <v/>
          </cell>
          <cell r="M2664" t="str">
            <v/>
          </cell>
          <cell r="O2664" t="str">
            <v/>
          </cell>
          <cell r="P2664" t="str">
            <v/>
          </cell>
        </row>
        <row r="2665">
          <cell r="C2665" t="str">
            <v>116BMG1175</v>
          </cell>
          <cell r="D2665" t="str">
            <v>ENTR BR-451(A)</v>
          </cell>
          <cell r="E2665" t="str">
            <v>ENTR BR-259(A)</v>
          </cell>
          <cell r="F2665">
            <v>389.1</v>
          </cell>
          <cell r="G2665">
            <v>400.1</v>
          </cell>
          <cell r="H2665">
            <v>11</v>
          </cell>
          <cell r="I2665" t="str">
            <v>PAV</v>
          </cell>
          <cell r="J2665" t="str">
            <v>*</v>
          </cell>
          <cell r="K2665" t="str">
            <v>451BMG0085</v>
          </cell>
          <cell r="L2665" t="str">
            <v/>
          </cell>
          <cell r="M2665" t="str">
            <v/>
          </cell>
          <cell r="O2665" t="str">
            <v/>
          </cell>
          <cell r="P2665" t="str">
            <v/>
          </cell>
        </row>
        <row r="2666">
          <cell r="C2666" t="str">
            <v>116BMG1180</v>
          </cell>
          <cell r="D2666" t="str">
            <v>ENTR BR-259(A)</v>
          </cell>
          <cell r="E2666" t="str">
            <v>ENTR BR-259(B)/381/451(B) (VIADUTO CONTORNO GOV VALADARES)</v>
          </cell>
          <cell r="F2666">
            <v>400.1</v>
          </cell>
          <cell r="G2666">
            <v>409.1</v>
          </cell>
          <cell r="H2666">
            <v>9</v>
          </cell>
          <cell r="I2666" t="str">
            <v>PAV</v>
          </cell>
          <cell r="J2666" t="str">
            <v>*</v>
          </cell>
          <cell r="K2666" t="str">
            <v>259BMG0180</v>
          </cell>
          <cell r="L2666" t="str">
            <v>451BMG0090</v>
          </cell>
          <cell r="M2666" t="str">
            <v/>
          </cell>
          <cell r="O2666" t="str">
            <v/>
          </cell>
          <cell r="P2666" t="str">
            <v/>
          </cell>
        </row>
        <row r="2667">
          <cell r="C2667" t="str">
            <v>116BMG1185</v>
          </cell>
          <cell r="D2667" t="str">
            <v>ENTR BR-259(B)/381/451(B) (VIADUTO CONTORNO GOV VALADARES)</v>
          </cell>
          <cell r="E2667" t="str">
            <v>ACESSO GOV. VALADARES</v>
          </cell>
          <cell r="F2667">
            <v>409.1</v>
          </cell>
          <cell r="G2667">
            <v>413.2</v>
          </cell>
          <cell r="H2667">
            <v>4.0999999999999996</v>
          </cell>
          <cell r="I2667" t="str">
            <v>PAV</v>
          </cell>
          <cell r="J2667" t="str">
            <v>*</v>
          </cell>
          <cell r="L2667" t="str">
            <v/>
          </cell>
          <cell r="M2667" t="str">
            <v/>
          </cell>
          <cell r="O2667" t="str">
            <v/>
          </cell>
          <cell r="P2667" t="str">
            <v/>
          </cell>
        </row>
        <row r="2668">
          <cell r="C2668" t="str">
            <v>116BMG1190</v>
          </cell>
          <cell r="D2668" t="str">
            <v>ACESSO GOV. VALADARES</v>
          </cell>
          <cell r="E2668" t="str">
            <v>ACESSO ITANHOMI</v>
          </cell>
          <cell r="F2668">
            <v>413.2</v>
          </cell>
          <cell r="G2668">
            <v>422.1</v>
          </cell>
          <cell r="H2668">
            <v>8.9</v>
          </cell>
          <cell r="I2668" t="str">
            <v>PAV</v>
          </cell>
          <cell r="J2668" t="str">
            <v>*</v>
          </cell>
          <cell r="L2668" t="str">
            <v/>
          </cell>
          <cell r="M2668" t="str">
            <v/>
          </cell>
          <cell r="O2668" t="str">
            <v/>
          </cell>
          <cell r="P2668" t="str">
            <v/>
          </cell>
        </row>
        <row r="2669">
          <cell r="C2669" t="str">
            <v>116BMG1195</v>
          </cell>
          <cell r="D2669" t="str">
            <v>ACESSO ITANHOMI</v>
          </cell>
          <cell r="E2669" t="str">
            <v>ENTR BR-458(A) (TURUAÇÚ)</v>
          </cell>
          <cell r="F2669">
            <v>422.1</v>
          </cell>
          <cell r="G2669">
            <v>470</v>
          </cell>
          <cell r="H2669">
            <v>47.9</v>
          </cell>
          <cell r="I2669" t="str">
            <v>PAV</v>
          </cell>
          <cell r="J2669" t="str">
            <v>*</v>
          </cell>
          <cell r="L2669" t="str">
            <v/>
          </cell>
          <cell r="M2669" t="str">
            <v/>
          </cell>
          <cell r="O2669" t="str">
            <v/>
          </cell>
          <cell r="P2669" t="str">
            <v/>
          </cell>
        </row>
        <row r="2670">
          <cell r="C2670" t="str">
            <v>116BMG1210</v>
          </cell>
          <cell r="D2670" t="str">
            <v>ENTR BR-458(A) (TURUAÇÚ)</v>
          </cell>
          <cell r="E2670" t="str">
            <v>ENTR BR-458(B) (P/IAPÚ)</v>
          </cell>
          <cell r="F2670">
            <v>470</v>
          </cell>
          <cell r="G2670">
            <v>485.7</v>
          </cell>
          <cell r="H2670">
            <v>15.7</v>
          </cell>
          <cell r="I2670" t="str">
            <v>PAV</v>
          </cell>
          <cell r="J2670" t="str">
            <v>*</v>
          </cell>
          <cell r="K2670" t="str">
            <v>458BMG0050</v>
          </cell>
          <cell r="L2670" t="str">
            <v/>
          </cell>
          <cell r="M2670" t="str">
            <v/>
          </cell>
          <cell r="O2670" t="str">
            <v/>
          </cell>
          <cell r="P2670" t="str">
            <v/>
          </cell>
        </row>
        <row r="2671">
          <cell r="C2671" t="str">
            <v>116BMG1230</v>
          </cell>
          <cell r="D2671" t="str">
            <v>ENTR BR-458(B) (P/IAPÚ)</v>
          </cell>
          <cell r="E2671" t="str">
            <v>ENTR MG-425 (P/ENTRE FOLHAS)</v>
          </cell>
          <cell r="F2671">
            <v>485.7</v>
          </cell>
          <cell r="G2671">
            <v>519.79999999999995</v>
          </cell>
          <cell r="H2671">
            <v>34.1</v>
          </cell>
          <cell r="I2671" t="str">
            <v>PAV</v>
          </cell>
          <cell r="J2671" t="str">
            <v>*</v>
          </cell>
          <cell r="L2671" t="str">
            <v/>
          </cell>
          <cell r="M2671" t="str">
            <v/>
          </cell>
          <cell r="O2671" t="str">
            <v/>
          </cell>
          <cell r="P2671" t="str">
            <v/>
          </cell>
        </row>
        <row r="2672">
          <cell r="C2672" t="str">
            <v>116BMG1250</v>
          </cell>
          <cell r="D2672" t="str">
            <v>ENTR MG-425 (P/ENTRE FOLHAS)</v>
          </cell>
          <cell r="E2672" t="str">
            <v>ENTR BR-474 (CARATINGA)</v>
          </cell>
          <cell r="F2672">
            <v>519.79999999999995</v>
          </cell>
          <cell r="G2672">
            <v>522.79999999999995</v>
          </cell>
          <cell r="H2672">
            <v>3</v>
          </cell>
          <cell r="I2672" t="str">
            <v>PAV</v>
          </cell>
          <cell r="J2672" t="str">
            <v>*</v>
          </cell>
          <cell r="L2672" t="str">
            <v/>
          </cell>
          <cell r="M2672" t="str">
            <v/>
          </cell>
          <cell r="O2672" t="str">
            <v/>
          </cell>
          <cell r="P2672" t="str">
            <v/>
          </cell>
        </row>
        <row r="2673">
          <cell r="C2673" t="str">
            <v>116BMG1270</v>
          </cell>
          <cell r="D2673" t="str">
            <v>ENTR BR-474 (CARATINGA)</v>
          </cell>
          <cell r="E2673" t="str">
            <v>INÍCIO PISTA DUPLA</v>
          </cell>
          <cell r="F2673">
            <v>522.79999999999995</v>
          </cell>
          <cell r="G2673">
            <v>525.9</v>
          </cell>
          <cell r="H2673">
            <v>3.1</v>
          </cell>
          <cell r="I2673" t="str">
            <v>PAV</v>
          </cell>
          <cell r="J2673" t="str">
            <v>*</v>
          </cell>
          <cell r="L2673" t="str">
            <v/>
          </cell>
          <cell r="M2673" t="str">
            <v/>
          </cell>
          <cell r="O2673" t="str">
            <v/>
          </cell>
          <cell r="P2673" t="str">
            <v/>
          </cell>
        </row>
        <row r="2674">
          <cell r="C2674" t="str">
            <v>116BMG1275</v>
          </cell>
          <cell r="D2674" t="str">
            <v>INÍCIO PISTA DUPLA</v>
          </cell>
          <cell r="E2674" t="str">
            <v>FIM PISTA DUPLA</v>
          </cell>
          <cell r="F2674">
            <v>525.9</v>
          </cell>
          <cell r="G2674">
            <v>527.6</v>
          </cell>
          <cell r="H2674">
            <v>1.7</v>
          </cell>
          <cell r="I2674" t="str">
            <v>DUP</v>
          </cell>
          <cell r="J2674" t="str">
            <v>*</v>
          </cell>
          <cell r="L2674" t="str">
            <v/>
          </cell>
          <cell r="M2674" t="str">
            <v/>
          </cell>
          <cell r="O2674" t="str">
            <v/>
          </cell>
          <cell r="P2674" t="str">
            <v/>
          </cell>
        </row>
        <row r="2675">
          <cell r="C2675" t="str">
            <v>116BMG1280</v>
          </cell>
          <cell r="D2675" t="str">
            <v>FIM PISTA DUPLA</v>
          </cell>
          <cell r="E2675" t="str">
            <v>ENTR MG-329 (DOM CORREA)</v>
          </cell>
          <cell r="F2675">
            <v>527.6</v>
          </cell>
          <cell r="G2675">
            <v>561.6</v>
          </cell>
          <cell r="H2675">
            <v>34</v>
          </cell>
          <cell r="I2675" t="str">
            <v>PAV</v>
          </cell>
          <cell r="J2675" t="str">
            <v>*</v>
          </cell>
          <cell r="L2675" t="str">
            <v/>
          </cell>
          <cell r="M2675" t="str">
            <v/>
          </cell>
          <cell r="O2675" t="str">
            <v/>
          </cell>
          <cell r="P2675" t="str">
            <v/>
          </cell>
        </row>
        <row r="2676">
          <cell r="C2676" t="str">
            <v>116BMG1290</v>
          </cell>
          <cell r="D2676" t="str">
            <v>ENTR MG-329 (DOM CORREA)</v>
          </cell>
          <cell r="E2676" t="str">
            <v>ENTR BR-262 (REALEZA)</v>
          </cell>
          <cell r="F2676">
            <v>561.6</v>
          </cell>
          <cell r="G2676">
            <v>588.70000000000005</v>
          </cell>
          <cell r="H2676">
            <v>27.1</v>
          </cell>
          <cell r="I2676" t="str">
            <v>PAV</v>
          </cell>
          <cell r="J2676" t="str">
            <v>*</v>
          </cell>
          <cell r="L2676" t="str">
            <v/>
          </cell>
          <cell r="M2676" t="str">
            <v/>
          </cell>
          <cell r="O2676" t="str">
            <v/>
          </cell>
          <cell r="P2676" t="str">
            <v/>
          </cell>
        </row>
        <row r="2677">
          <cell r="C2677" t="str">
            <v>116BMG1300</v>
          </cell>
          <cell r="D2677" t="str">
            <v>ENTR BR-262 (REALEZA)</v>
          </cell>
          <cell r="E2677" t="str">
            <v>TREVO DE ACESSO SÃO JOÃO DO MANHUAÇU</v>
          </cell>
          <cell r="F2677">
            <v>588.70000000000005</v>
          </cell>
          <cell r="G2677">
            <v>607.1</v>
          </cell>
          <cell r="H2677">
            <v>18.399999999999999</v>
          </cell>
          <cell r="I2677" t="str">
            <v>PAV</v>
          </cell>
          <cell r="J2677" t="str">
            <v>*</v>
          </cell>
          <cell r="L2677" t="str">
            <v/>
          </cell>
          <cell r="M2677" t="str">
            <v/>
          </cell>
          <cell r="O2677" t="str">
            <v/>
          </cell>
          <cell r="P2677" t="str">
            <v/>
          </cell>
        </row>
        <row r="2678">
          <cell r="C2678" t="str">
            <v>116BMG1310</v>
          </cell>
          <cell r="D2678" t="str">
            <v>TREVO DE ACESSO SÃO JOÃO DO MANHUAÇU</v>
          </cell>
          <cell r="E2678" t="str">
            <v>ENTR MG-265 (P/DIVINO)</v>
          </cell>
          <cell r="F2678">
            <v>607.1</v>
          </cell>
          <cell r="G2678">
            <v>635</v>
          </cell>
          <cell r="H2678">
            <v>27.9</v>
          </cell>
          <cell r="I2678" t="str">
            <v>PAV</v>
          </cell>
          <cell r="J2678" t="str">
            <v>*</v>
          </cell>
          <cell r="L2678" t="str">
            <v/>
          </cell>
          <cell r="M2678" t="str">
            <v/>
          </cell>
          <cell r="O2678" t="str">
            <v/>
          </cell>
          <cell r="P2678" t="str">
            <v/>
          </cell>
        </row>
        <row r="2679">
          <cell r="C2679" t="str">
            <v>116BMG1330</v>
          </cell>
          <cell r="D2679" t="str">
            <v>ENTR MG-265 (P/DIVINO)</v>
          </cell>
          <cell r="E2679" t="str">
            <v>ENTR BR-482 (FERVEDOURO)</v>
          </cell>
          <cell r="F2679">
            <v>635</v>
          </cell>
          <cell r="G2679">
            <v>650.5</v>
          </cell>
          <cell r="H2679">
            <v>15.5</v>
          </cell>
          <cell r="I2679" t="str">
            <v>PAV</v>
          </cell>
          <cell r="J2679" t="str">
            <v>*</v>
          </cell>
          <cell r="L2679" t="str">
            <v/>
          </cell>
          <cell r="M2679" t="str">
            <v/>
          </cell>
          <cell r="O2679" t="str">
            <v/>
          </cell>
          <cell r="P2679" t="str">
            <v/>
          </cell>
        </row>
        <row r="2680">
          <cell r="C2680" t="str">
            <v>116BMG1350</v>
          </cell>
          <cell r="D2680" t="str">
            <v>ENTR BR-482 (FERVEDOURO)</v>
          </cell>
          <cell r="E2680" t="str">
            <v>ENTR BR-265/356 (MURIAÉ)</v>
          </cell>
          <cell r="F2680">
            <v>650.5</v>
          </cell>
          <cell r="G2680">
            <v>702.2</v>
          </cell>
          <cell r="H2680">
            <v>51.7</v>
          </cell>
          <cell r="I2680" t="str">
            <v>PAV</v>
          </cell>
          <cell r="J2680" t="str">
            <v>*</v>
          </cell>
          <cell r="L2680" t="str">
            <v/>
          </cell>
          <cell r="M2680" t="str">
            <v/>
          </cell>
          <cell r="O2680" t="str">
            <v/>
          </cell>
          <cell r="P2680" t="str">
            <v/>
          </cell>
        </row>
        <row r="2681">
          <cell r="C2681" t="str">
            <v>116BMG1370</v>
          </cell>
          <cell r="D2681" t="str">
            <v>ENTR BR-265/356 (MURIAÉ)</v>
          </cell>
          <cell r="E2681" t="str">
            <v>ENTR MG-285 (LARANJAL)</v>
          </cell>
          <cell r="F2681">
            <v>702.2</v>
          </cell>
          <cell r="G2681">
            <v>737</v>
          </cell>
          <cell r="H2681">
            <v>34.799999999999997</v>
          </cell>
          <cell r="I2681" t="str">
            <v>PAV</v>
          </cell>
          <cell r="J2681" t="str">
            <v>*</v>
          </cell>
          <cell r="L2681" t="str">
            <v/>
          </cell>
          <cell r="M2681" t="str">
            <v/>
          </cell>
          <cell r="O2681" t="str">
            <v/>
          </cell>
          <cell r="P2681" t="str">
            <v/>
          </cell>
        </row>
        <row r="2682">
          <cell r="C2682" t="str">
            <v>116BMG1390</v>
          </cell>
          <cell r="D2682" t="str">
            <v>ENTR MG-285 (LARANJAL)</v>
          </cell>
          <cell r="E2682" t="str">
            <v>ENTR MG-454 (P/RECREIO)</v>
          </cell>
          <cell r="F2682">
            <v>737</v>
          </cell>
          <cell r="G2682">
            <v>745.3</v>
          </cell>
          <cell r="H2682">
            <v>8.3000000000000007</v>
          </cell>
          <cell r="I2682" t="str">
            <v>PAV</v>
          </cell>
          <cell r="J2682" t="str">
            <v>*</v>
          </cell>
          <cell r="L2682" t="str">
            <v/>
          </cell>
          <cell r="M2682" t="str">
            <v/>
          </cell>
          <cell r="O2682" t="str">
            <v/>
          </cell>
          <cell r="P2682" t="str">
            <v/>
          </cell>
        </row>
        <row r="2683">
          <cell r="C2683" t="str">
            <v>116BMG1410</v>
          </cell>
          <cell r="D2683" t="str">
            <v>ENTR MG-454 (P/RECREIO)</v>
          </cell>
          <cell r="E2683" t="str">
            <v>ENTR BR-120/267(A) (LEOPOLDINA)</v>
          </cell>
          <cell r="F2683">
            <v>745.3</v>
          </cell>
          <cell r="G2683">
            <v>765.5</v>
          </cell>
          <cell r="H2683">
            <v>20.2</v>
          </cell>
          <cell r="I2683" t="str">
            <v>PAV</v>
          </cell>
          <cell r="J2683" t="str">
            <v>*</v>
          </cell>
          <cell r="L2683" t="str">
            <v/>
          </cell>
          <cell r="M2683" t="str">
            <v/>
          </cell>
          <cell r="O2683" t="str">
            <v/>
          </cell>
          <cell r="P2683" t="str">
            <v/>
          </cell>
        </row>
        <row r="2684">
          <cell r="C2684" t="str">
            <v>116BMG1430</v>
          </cell>
          <cell r="D2684" t="str">
            <v>ENTR BR-120/267(A) (LEOPOLDINA)</v>
          </cell>
          <cell r="E2684" t="str">
            <v>ENTR BR-267(B) (P/TEBAS)</v>
          </cell>
          <cell r="F2684">
            <v>765.5</v>
          </cell>
          <cell r="G2684">
            <v>773</v>
          </cell>
          <cell r="H2684">
            <v>7.5</v>
          </cell>
          <cell r="I2684" t="str">
            <v>PAV</v>
          </cell>
          <cell r="J2684" t="str">
            <v>*</v>
          </cell>
          <cell r="K2684" t="str">
            <v>267BMG0010</v>
          </cell>
          <cell r="L2684" t="str">
            <v/>
          </cell>
          <cell r="M2684" t="str">
            <v/>
          </cell>
          <cell r="O2684" t="str">
            <v/>
          </cell>
          <cell r="P2684" t="str">
            <v/>
          </cell>
        </row>
        <row r="2685">
          <cell r="C2685" t="str">
            <v>116BMG1450</v>
          </cell>
          <cell r="D2685" t="str">
            <v>ENTR BR-267(B) (P/TEBAS)</v>
          </cell>
          <cell r="E2685" t="str">
            <v>ENTR BR-393(A)</v>
          </cell>
          <cell r="F2685">
            <v>773</v>
          </cell>
          <cell r="G2685">
            <v>814.5</v>
          </cell>
          <cell r="H2685">
            <v>41.5</v>
          </cell>
          <cell r="I2685" t="str">
            <v>PAV</v>
          </cell>
          <cell r="J2685" t="str">
            <v>*</v>
          </cell>
          <cell r="L2685" t="str">
            <v/>
          </cell>
          <cell r="M2685" t="str">
            <v/>
          </cell>
          <cell r="O2685" t="str">
            <v/>
          </cell>
          <cell r="P2685" t="str">
            <v/>
          </cell>
        </row>
        <row r="2686">
          <cell r="C2686" t="str">
            <v>116BMG1465</v>
          </cell>
          <cell r="D2686" t="str">
            <v>ENTR BR-393(A)</v>
          </cell>
          <cell r="E2686" t="str">
            <v>DIV MG/RJ (ALÉM PARAÍBA)</v>
          </cell>
          <cell r="F2686">
            <v>814.5</v>
          </cell>
          <cell r="G2686">
            <v>816.7</v>
          </cell>
          <cell r="H2686">
            <v>2.2000000000000002</v>
          </cell>
          <cell r="I2686" t="str">
            <v>PAV</v>
          </cell>
          <cell r="J2686" t="str">
            <v>*</v>
          </cell>
          <cell r="K2686" t="str">
            <v>393BMG0260</v>
          </cell>
          <cell r="L2686" t="str">
            <v/>
          </cell>
          <cell r="M2686" t="str">
            <v/>
          </cell>
          <cell r="O2686" t="str">
            <v/>
          </cell>
          <cell r="P2686" t="str">
            <v/>
          </cell>
        </row>
        <row r="2687">
          <cell r="J2687" t="str">
            <v/>
          </cell>
        </row>
        <row r="2688">
          <cell r="C2688" t="str">
            <v>120BMG0010</v>
          </cell>
          <cell r="D2688" t="str">
            <v>ENTR BR-342 (ARAÇUAÍ)</v>
          </cell>
          <cell r="E2688" t="str">
            <v>MACHADO</v>
          </cell>
          <cell r="F2688">
            <v>0</v>
          </cell>
          <cell r="G2688">
            <v>30</v>
          </cell>
          <cell r="H2688">
            <v>30</v>
          </cell>
          <cell r="I2688" t="str">
            <v>PLA</v>
          </cell>
          <cell r="J2688" t="str">
            <v/>
          </cell>
          <cell r="L2688" t="str">
            <v/>
          </cell>
          <cell r="M2688" t="str">
            <v/>
          </cell>
          <cell r="O2688" t="str">
            <v/>
          </cell>
          <cell r="P2688" t="str">
            <v/>
          </cell>
        </row>
        <row r="2689">
          <cell r="C2689" t="str">
            <v>120BMG0020</v>
          </cell>
          <cell r="D2689" t="str">
            <v>MACHADO</v>
          </cell>
          <cell r="E2689" t="str">
            <v>ENTR MG-214/308 (CAPELINHA)</v>
          </cell>
          <cell r="F2689">
            <v>30</v>
          </cell>
          <cell r="G2689">
            <v>110</v>
          </cell>
          <cell r="H2689">
            <v>80</v>
          </cell>
          <cell r="I2689" t="str">
            <v>PLA</v>
          </cell>
          <cell r="J2689" t="str">
            <v/>
          </cell>
          <cell r="L2689" t="str">
            <v/>
          </cell>
          <cell r="M2689" t="str">
            <v/>
          </cell>
          <cell r="O2689" t="str">
            <v/>
          </cell>
          <cell r="P2689" t="str">
            <v/>
          </cell>
        </row>
        <row r="2690">
          <cell r="C2690" t="str">
            <v>120BMG0030</v>
          </cell>
          <cell r="D2690" t="str">
            <v>ENTR MG-214/308 (CAPELINHA)</v>
          </cell>
          <cell r="E2690" t="str">
            <v>POVOADO DE RESPLENDOR</v>
          </cell>
          <cell r="F2690">
            <v>110</v>
          </cell>
          <cell r="G2690">
            <v>135</v>
          </cell>
          <cell r="H2690">
            <v>25</v>
          </cell>
          <cell r="I2690" t="str">
            <v>PLA</v>
          </cell>
          <cell r="J2690" t="str">
            <v/>
          </cell>
          <cell r="L2690" t="str">
            <v/>
          </cell>
          <cell r="M2690" t="str">
            <v/>
          </cell>
          <cell r="N2690" t="str">
            <v>MGT-120</v>
          </cell>
          <cell r="O2690" t="str">
            <v>PAV</v>
          </cell>
          <cell r="P2690" t="str">
            <v/>
          </cell>
        </row>
        <row r="2691">
          <cell r="C2691" t="str">
            <v>120BMG0050</v>
          </cell>
          <cell r="D2691" t="str">
            <v>POVOADO DE RESPLENDOR</v>
          </cell>
          <cell r="E2691" t="str">
            <v>ENTR MG-217 (ÁGUA BOA)</v>
          </cell>
          <cell r="F2691">
            <v>135</v>
          </cell>
          <cell r="G2691">
            <v>162.9</v>
          </cell>
          <cell r="H2691">
            <v>27.9</v>
          </cell>
          <cell r="I2691" t="str">
            <v>PLA</v>
          </cell>
          <cell r="J2691" t="str">
            <v/>
          </cell>
          <cell r="L2691" t="str">
            <v/>
          </cell>
          <cell r="M2691" t="str">
            <v/>
          </cell>
          <cell r="N2691" t="str">
            <v>MGT-120</v>
          </cell>
          <cell r="O2691" t="str">
            <v>PAV</v>
          </cell>
          <cell r="P2691" t="str">
            <v/>
          </cell>
        </row>
        <row r="2692">
          <cell r="C2692" t="str">
            <v>120BMG0070</v>
          </cell>
          <cell r="D2692" t="str">
            <v>ENTR MG-217 (ÁGUA BOA)</v>
          </cell>
          <cell r="E2692" t="str">
            <v>ENTR BR-451(A) (SANTA MARIA DO SUAÇUÍ)</v>
          </cell>
          <cell r="F2692">
            <v>162.9</v>
          </cell>
          <cell r="G2692">
            <v>191</v>
          </cell>
          <cell r="H2692">
            <v>28.1</v>
          </cell>
          <cell r="I2692" t="str">
            <v>PLA</v>
          </cell>
          <cell r="J2692" t="str">
            <v/>
          </cell>
          <cell r="L2692" t="str">
            <v/>
          </cell>
          <cell r="M2692" t="str">
            <v/>
          </cell>
          <cell r="N2692" t="str">
            <v>MGT-120</v>
          </cell>
          <cell r="O2692" t="str">
            <v>PAV</v>
          </cell>
          <cell r="P2692" t="str">
            <v/>
          </cell>
        </row>
        <row r="2693">
          <cell r="C2693" t="str">
            <v>120BMG0090</v>
          </cell>
          <cell r="D2693" t="str">
            <v>ENTR BR-451(A) (SANTA MARIA DO SUAÇUÍ)</v>
          </cell>
          <cell r="E2693" t="str">
            <v>ENTR BR-451(B)/MG-416 (P/SÃO PEDRO DO SUAÇUÍ)</v>
          </cell>
          <cell r="F2693">
            <v>191</v>
          </cell>
          <cell r="G2693">
            <v>230</v>
          </cell>
          <cell r="H2693">
            <v>39</v>
          </cell>
          <cell r="I2693" t="str">
            <v>PLA</v>
          </cell>
          <cell r="J2693" t="str">
            <v/>
          </cell>
          <cell r="K2693" t="str">
            <v>451BMG0060</v>
          </cell>
          <cell r="L2693" t="str">
            <v/>
          </cell>
          <cell r="M2693" t="str">
            <v/>
          </cell>
          <cell r="N2693" t="str">
            <v>MGT-120</v>
          </cell>
          <cell r="O2693" t="str">
            <v>PAV</v>
          </cell>
          <cell r="P2693" t="str">
            <v/>
          </cell>
        </row>
        <row r="2694">
          <cell r="C2694" t="str">
            <v>120BMG0105</v>
          </cell>
          <cell r="D2694" t="str">
            <v>ENTR BR-451(B)/MG-416 (P/SÃO PEDRO DO SUAÇUÍ)</v>
          </cell>
          <cell r="E2694" t="str">
            <v>ACESSO SÃO JOSÉ DO JACURÍ</v>
          </cell>
          <cell r="F2694">
            <v>230</v>
          </cell>
          <cell r="G2694">
            <v>231.4</v>
          </cell>
          <cell r="H2694">
            <v>1.4</v>
          </cell>
          <cell r="I2694" t="str">
            <v>PLA</v>
          </cell>
          <cell r="J2694" t="str">
            <v/>
          </cell>
          <cell r="L2694" t="str">
            <v/>
          </cell>
          <cell r="M2694" t="str">
            <v/>
          </cell>
          <cell r="N2694" t="str">
            <v>MGT-120</v>
          </cell>
          <cell r="O2694" t="str">
            <v>PAV</v>
          </cell>
          <cell r="P2694" t="str">
            <v/>
          </cell>
        </row>
        <row r="2695">
          <cell r="C2695" t="str">
            <v>120BMG0110</v>
          </cell>
          <cell r="D2695" t="str">
            <v>ACESSO SÃO JOSÉ DO JACURÍ</v>
          </cell>
          <cell r="E2695" t="str">
            <v>ENTR MG-117 (SÃO JOÃO EVANGELISTA)</v>
          </cell>
          <cell r="F2695">
            <v>231.4</v>
          </cell>
          <cell r="G2695">
            <v>267.5</v>
          </cell>
          <cell r="H2695">
            <v>36.1</v>
          </cell>
          <cell r="I2695" t="str">
            <v>PLA</v>
          </cell>
          <cell r="J2695" t="str">
            <v/>
          </cell>
          <cell r="L2695" t="str">
            <v/>
          </cell>
          <cell r="M2695" t="str">
            <v/>
          </cell>
          <cell r="N2695" t="str">
            <v>MGT-120</v>
          </cell>
          <cell r="O2695" t="str">
            <v>PAV</v>
          </cell>
          <cell r="P2695" t="str">
            <v/>
          </cell>
        </row>
        <row r="2696">
          <cell r="C2696" t="str">
            <v>120BMG0130</v>
          </cell>
          <cell r="D2696" t="str">
            <v>ENTR MG-117 (SÃO JOÃO EVANGELISTA)</v>
          </cell>
          <cell r="E2696" t="str">
            <v>ENTR BR-259 (GUANHÃES)</v>
          </cell>
          <cell r="F2696">
            <v>267.5</v>
          </cell>
          <cell r="G2696">
            <v>310.39999999999998</v>
          </cell>
          <cell r="H2696">
            <v>42.9</v>
          </cell>
          <cell r="I2696" t="str">
            <v>PAV</v>
          </cell>
          <cell r="J2696" t="str">
            <v>*</v>
          </cell>
          <cell r="L2696" t="str">
            <v/>
          </cell>
          <cell r="M2696" t="str">
            <v/>
          </cell>
          <cell r="O2696" t="str">
            <v/>
          </cell>
          <cell r="P2696" t="str">
            <v>2003</v>
          </cell>
        </row>
        <row r="2697">
          <cell r="C2697" t="str">
            <v>120BMG0150</v>
          </cell>
          <cell r="D2697" t="str">
            <v>ENTR BR-259 (GUANHÃES)</v>
          </cell>
          <cell r="E2697" t="str">
            <v>ENTR MG-229 (P/SENHORA DO PORTO)</v>
          </cell>
          <cell r="F2697">
            <v>310.39999999999998</v>
          </cell>
          <cell r="G2697">
            <v>332.9</v>
          </cell>
          <cell r="H2697">
            <v>22.5</v>
          </cell>
          <cell r="I2697" t="str">
            <v>PAV</v>
          </cell>
          <cell r="J2697" t="str">
            <v>*</v>
          </cell>
          <cell r="L2697" t="str">
            <v/>
          </cell>
          <cell r="M2697" t="str">
            <v/>
          </cell>
          <cell r="O2697" t="str">
            <v/>
          </cell>
          <cell r="P2697" t="str">
            <v>2003</v>
          </cell>
        </row>
        <row r="2698">
          <cell r="C2698" t="str">
            <v>120BMG0170</v>
          </cell>
          <cell r="D2698" t="str">
            <v>ENTR MG-229 (P/SENHORA DO PORTO)</v>
          </cell>
          <cell r="E2698" t="str">
            <v>ENTR MG-232 (P/CARMESIA)</v>
          </cell>
          <cell r="F2698">
            <v>332.9</v>
          </cell>
          <cell r="G2698">
            <v>357.5</v>
          </cell>
          <cell r="H2698">
            <v>24.6</v>
          </cell>
          <cell r="I2698" t="str">
            <v>PAV</v>
          </cell>
          <cell r="J2698" t="str">
            <v>*</v>
          </cell>
          <cell r="L2698" t="str">
            <v/>
          </cell>
          <cell r="M2698" t="str">
            <v/>
          </cell>
          <cell r="O2698" t="str">
            <v/>
          </cell>
          <cell r="P2698" t="str">
            <v>2003</v>
          </cell>
        </row>
        <row r="2699">
          <cell r="C2699" t="str">
            <v>120BMG0175</v>
          </cell>
          <cell r="D2699" t="str">
            <v>ENTR MG-232 (P/CARMESIA)</v>
          </cell>
          <cell r="E2699" t="str">
            <v>ACESSO FERROS</v>
          </cell>
          <cell r="F2699">
            <v>357.5</v>
          </cell>
          <cell r="G2699">
            <v>384.3</v>
          </cell>
          <cell r="H2699">
            <v>26.8</v>
          </cell>
          <cell r="I2699" t="str">
            <v>PAV</v>
          </cell>
          <cell r="J2699" t="str">
            <v>*</v>
          </cell>
          <cell r="L2699" t="str">
            <v/>
          </cell>
          <cell r="M2699" t="str">
            <v/>
          </cell>
          <cell r="O2699" t="str">
            <v/>
          </cell>
          <cell r="P2699" t="str">
            <v>2003</v>
          </cell>
        </row>
        <row r="2700">
          <cell r="C2700" t="str">
            <v>120BMG0177</v>
          </cell>
          <cell r="D2700" t="str">
            <v>ACESSO FERROS</v>
          </cell>
          <cell r="E2700" t="str">
            <v>SANTA MARIA DE ITABIRA</v>
          </cell>
          <cell r="F2700">
            <v>384.3</v>
          </cell>
          <cell r="G2700">
            <v>417.7</v>
          </cell>
          <cell r="H2700">
            <v>33.4</v>
          </cell>
          <cell r="I2700" t="str">
            <v>PAV</v>
          </cell>
          <cell r="J2700" t="str">
            <v>*</v>
          </cell>
          <cell r="L2700" t="str">
            <v/>
          </cell>
          <cell r="M2700" t="str">
            <v/>
          </cell>
          <cell r="O2700" t="str">
            <v/>
          </cell>
          <cell r="P2700" t="str">
            <v>2003</v>
          </cell>
        </row>
        <row r="2701">
          <cell r="C2701" t="str">
            <v>120BMG0185</v>
          </cell>
          <cell r="D2701" t="str">
            <v>SANTA MARIA DE ITABIRA</v>
          </cell>
          <cell r="E2701" t="str">
            <v>ENTR MG-129(A) (ITABIRA)</v>
          </cell>
          <cell r="F2701">
            <v>417.7</v>
          </cell>
          <cell r="G2701">
            <v>433.2</v>
          </cell>
          <cell r="H2701">
            <v>15.5</v>
          </cell>
          <cell r="I2701" t="str">
            <v>PAV</v>
          </cell>
          <cell r="J2701" t="str">
            <v>*</v>
          </cell>
          <cell r="L2701" t="str">
            <v/>
          </cell>
          <cell r="M2701" t="str">
            <v/>
          </cell>
          <cell r="O2701" t="str">
            <v/>
          </cell>
          <cell r="P2701" t="str">
            <v>2003</v>
          </cell>
        </row>
        <row r="2702">
          <cell r="C2702" t="str">
            <v>120BMG0188</v>
          </cell>
          <cell r="D2702" t="str">
            <v>ENTR MG-129(A) (ITABIRA)</v>
          </cell>
          <cell r="E2702" t="str">
            <v>ENTR MG-129(B)</v>
          </cell>
          <cell r="F2702">
            <v>433.2</v>
          </cell>
          <cell r="G2702">
            <v>445.5</v>
          </cell>
          <cell r="H2702">
            <v>12.3</v>
          </cell>
          <cell r="I2702" t="str">
            <v>PLA</v>
          </cell>
          <cell r="J2702" t="str">
            <v/>
          </cell>
          <cell r="L2702" t="str">
            <v/>
          </cell>
          <cell r="M2702" t="str">
            <v/>
          </cell>
          <cell r="N2702" t="str">
            <v xml:space="preserve">MG-129 </v>
          </cell>
          <cell r="O2702" t="str">
            <v>PAV</v>
          </cell>
          <cell r="P2702" t="str">
            <v/>
          </cell>
        </row>
        <row r="2703">
          <cell r="C2703" t="str">
            <v>120BMG0190</v>
          </cell>
          <cell r="D2703" t="str">
            <v>ENTR MG-129(B)</v>
          </cell>
          <cell r="E2703" t="str">
            <v>ENTR BR-381(A) (DESEMBARGADOR DRUMOND)</v>
          </cell>
          <cell r="F2703">
            <v>445.5</v>
          </cell>
          <cell r="G2703">
            <v>476</v>
          </cell>
          <cell r="H2703">
            <v>30.5</v>
          </cell>
          <cell r="I2703" t="str">
            <v>PLA</v>
          </cell>
          <cell r="J2703" t="str">
            <v/>
          </cell>
          <cell r="L2703" t="str">
            <v/>
          </cell>
          <cell r="M2703" t="str">
            <v/>
          </cell>
          <cell r="N2703" t="str">
            <v>MGT-120</v>
          </cell>
          <cell r="O2703" t="str">
            <v>EOP</v>
          </cell>
          <cell r="P2703" t="str">
            <v/>
          </cell>
        </row>
        <row r="2704">
          <cell r="C2704" t="str">
            <v>120BMG0200</v>
          </cell>
          <cell r="D2704" t="str">
            <v>ENTR BR-381(A) (DESEMBARGADOR DRUMOND)</v>
          </cell>
          <cell r="E2704" t="str">
            <v>ENTR BR-381(B) (P/NOVA ERA)</v>
          </cell>
          <cell r="F2704">
            <v>476</v>
          </cell>
          <cell r="G2704">
            <v>481.5</v>
          </cell>
          <cell r="H2704">
            <v>5.5</v>
          </cell>
          <cell r="I2704" t="str">
            <v>PAV</v>
          </cell>
          <cell r="J2704" t="str">
            <v>*</v>
          </cell>
          <cell r="K2704" t="str">
            <v>381BMG0270</v>
          </cell>
          <cell r="L2704" t="str">
            <v/>
          </cell>
          <cell r="M2704" t="str">
            <v/>
          </cell>
          <cell r="O2704" t="str">
            <v/>
          </cell>
          <cell r="P2704" t="str">
            <v/>
          </cell>
        </row>
        <row r="2705">
          <cell r="C2705" t="str">
            <v>120BMG0210</v>
          </cell>
          <cell r="D2705" t="str">
            <v>ENTR BR-381(B) (P/NOVA ERA)</v>
          </cell>
          <cell r="E2705" t="str">
            <v>SÃO DOMINGOS DO PRATA</v>
          </cell>
          <cell r="F2705">
            <v>481.5</v>
          </cell>
          <cell r="G2705">
            <v>495.9</v>
          </cell>
          <cell r="H2705">
            <v>14.4</v>
          </cell>
          <cell r="I2705" t="str">
            <v>PAV</v>
          </cell>
          <cell r="J2705" t="str">
            <v>*</v>
          </cell>
          <cell r="L2705" t="str">
            <v/>
          </cell>
          <cell r="M2705" t="str">
            <v/>
          </cell>
          <cell r="O2705" t="str">
            <v/>
          </cell>
          <cell r="P2705" t="str">
            <v>2003</v>
          </cell>
        </row>
        <row r="2706">
          <cell r="C2706" t="str">
            <v>120BMG0215</v>
          </cell>
          <cell r="D2706" t="str">
            <v>SÃO DOMINGOS DO PRATA</v>
          </cell>
          <cell r="E2706" t="str">
            <v>ENTR BR-262</v>
          </cell>
          <cell r="F2706">
            <v>495.9</v>
          </cell>
          <cell r="G2706">
            <v>507.6</v>
          </cell>
          <cell r="H2706">
            <v>11.7</v>
          </cell>
          <cell r="I2706" t="str">
            <v>LEN</v>
          </cell>
          <cell r="J2706" t="str">
            <v/>
          </cell>
          <cell r="L2706" t="str">
            <v/>
          </cell>
          <cell r="M2706" t="str">
            <v/>
          </cell>
          <cell r="O2706" t="str">
            <v/>
          </cell>
          <cell r="P2706" t="str">
            <v>2003</v>
          </cell>
        </row>
        <row r="2707">
          <cell r="C2707" t="str">
            <v>120BMG0230</v>
          </cell>
          <cell r="D2707" t="str">
            <v>ENTR BR-262</v>
          </cell>
          <cell r="E2707" t="str">
            <v>ENTR MG-123 (P/ALVINÓPOLIS)</v>
          </cell>
          <cell r="F2707">
            <v>507.6</v>
          </cell>
          <cell r="G2707">
            <v>536.6</v>
          </cell>
          <cell r="H2707">
            <v>29</v>
          </cell>
          <cell r="I2707" t="str">
            <v>LEN</v>
          </cell>
          <cell r="J2707" t="str">
            <v/>
          </cell>
          <cell r="L2707" t="str">
            <v/>
          </cell>
          <cell r="M2707" t="str">
            <v/>
          </cell>
          <cell r="O2707" t="str">
            <v/>
          </cell>
          <cell r="P2707" t="str">
            <v>2003</v>
          </cell>
        </row>
        <row r="2708">
          <cell r="C2708" t="str">
            <v>120BMG0250</v>
          </cell>
          <cell r="D2708" t="str">
            <v>ENTR MG-123 (P/ALVINÓPOLIS)</v>
          </cell>
          <cell r="E2708" t="str">
            <v>DOM SILVÉRIO</v>
          </cell>
          <cell r="F2708">
            <v>536.6</v>
          </cell>
          <cell r="G2708">
            <v>541.1</v>
          </cell>
          <cell r="H2708">
            <v>4.5</v>
          </cell>
          <cell r="I2708" t="str">
            <v>PAV</v>
          </cell>
          <cell r="J2708" t="str">
            <v>*</v>
          </cell>
          <cell r="L2708" t="str">
            <v/>
          </cell>
          <cell r="M2708" t="str">
            <v/>
          </cell>
          <cell r="O2708" t="str">
            <v/>
          </cell>
          <cell r="P2708" t="str">
            <v>2003</v>
          </cell>
        </row>
        <row r="2709">
          <cell r="C2709" t="str">
            <v>120BMG0255</v>
          </cell>
          <cell r="D2709" t="str">
            <v>DOM SILVÉRIO</v>
          </cell>
          <cell r="E2709" t="str">
            <v>ENTR MG-326 (P/BARRA LONGA)</v>
          </cell>
          <cell r="F2709">
            <v>541.1</v>
          </cell>
          <cell r="G2709">
            <v>584.1</v>
          </cell>
          <cell r="H2709">
            <v>43</v>
          </cell>
          <cell r="I2709" t="str">
            <v>PAV</v>
          </cell>
          <cell r="J2709" t="str">
            <v>*</v>
          </cell>
          <cell r="L2709" t="str">
            <v/>
          </cell>
          <cell r="M2709" t="str">
            <v/>
          </cell>
          <cell r="O2709" t="str">
            <v/>
          </cell>
          <cell r="P2709" t="str">
            <v>2003</v>
          </cell>
        </row>
        <row r="2710">
          <cell r="C2710" t="str">
            <v>120BMG0260</v>
          </cell>
          <cell r="D2710" t="str">
            <v>ENTR MG-326 (P/BARRA LONGA)</v>
          </cell>
          <cell r="E2710" t="str">
            <v>ENTR MG-262 (PONTE NOVA)</v>
          </cell>
          <cell r="F2710">
            <v>584.1</v>
          </cell>
          <cell r="G2710">
            <v>587.1</v>
          </cell>
          <cell r="H2710">
            <v>3</v>
          </cell>
          <cell r="I2710" t="str">
            <v>PAV</v>
          </cell>
          <cell r="J2710" t="str">
            <v>*</v>
          </cell>
          <cell r="L2710" t="str">
            <v/>
          </cell>
          <cell r="M2710" t="str">
            <v/>
          </cell>
          <cell r="O2710" t="str">
            <v/>
          </cell>
          <cell r="P2710" t="str">
            <v>2003</v>
          </cell>
        </row>
        <row r="2711">
          <cell r="C2711" t="str">
            <v>120BMG0267</v>
          </cell>
          <cell r="D2711" t="str">
            <v>ENTR MG-262 (PONTE NOVA)</v>
          </cell>
          <cell r="E2711" t="str">
            <v>ACESSO AMPARO DA SERRA</v>
          </cell>
          <cell r="F2711">
            <v>587.1</v>
          </cell>
          <cell r="G2711">
            <v>595.9</v>
          </cell>
          <cell r="H2711">
            <v>8.8000000000000007</v>
          </cell>
          <cell r="I2711" t="str">
            <v>PAV</v>
          </cell>
          <cell r="J2711" t="str">
            <v>*</v>
          </cell>
          <cell r="L2711" t="str">
            <v/>
          </cell>
          <cell r="M2711" t="str">
            <v/>
          </cell>
          <cell r="O2711" t="str">
            <v/>
          </cell>
          <cell r="P2711" t="str">
            <v>2005</v>
          </cell>
        </row>
        <row r="2712">
          <cell r="C2712" t="str">
            <v>120BMG0270</v>
          </cell>
          <cell r="D2712" t="str">
            <v>ACESSO AMPARO DA SERRA</v>
          </cell>
          <cell r="E2712" t="str">
            <v>ENTR MG-445</v>
          </cell>
          <cell r="F2712">
            <v>595.9</v>
          </cell>
          <cell r="G2712">
            <v>601.6</v>
          </cell>
          <cell r="H2712">
            <v>5.7</v>
          </cell>
          <cell r="I2712" t="str">
            <v>PAV</v>
          </cell>
          <cell r="J2712" t="str">
            <v>*</v>
          </cell>
          <cell r="L2712" t="str">
            <v/>
          </cell>
          <cell r="M2712" t="str">
            <v/>
          </cell>
          <cell r="O2712" t="str">
            <v/>
          </cell>
          <cell r="P2712" t="str">
            <v>2005</v>
          </cell>
        </row>
        <row r="2713">
          <cell r="C2713" t="str">
            <v>120BMG0290</v>
          </cell>
          <cell r="D2713" t="str">
            <v>ENTR MG-445</v>
          </cell>
          <cell r="E2713" t="str">
            <v>ACESSO PEDRA DA ANTA</v>
          </cell>
          <cell r="F2713">
            <v>601.6</v>
          </cell>
          <cell r="G2713">
            <v>618.29999999999995</v>
          </cell>
          <cell r="H2713">
            <v>16.7</v>
          </cell>
          <cell r="I2713" t="str">
            <v>PAV</v>
          </cell>
          <cell r="J2713" t="str">
            <v>*</v>
          </cell>
          <cell r="L2713" t="str">
            <v/>
          </cell>
          <cell r="M2713" t="str">
            <v/>
          </cell>
          <cell r="O2713" t="str">
            <v/>
          </cell>
          <cell r="P2713" t="str">
            <v>2005</v>
          </cell>
        </row>
        <row r="2714">
          <cell r="C2714" t="str">
            <v>120BMG0295</v>
          </cell>
          <cell r="D2714" t="str">
            <v>ACESSO PEDRA DA ANTA</v>
          </cell>
          <cell r="E2714" t="str">
            <v>ENTR BR-356(A)/482 (VIÇOSA)</v>
          </cell>
          <cell r="F2714">
            <v>618.29999999999995</v>
          </cell>
          <cell r="G2714">
            <v>631.70000000000005</v>
          </cell>
          <cell r="H2714">
            <v>13.4</v>
          </cell>
          <cell r="I2714" t="str">
            <v>PAV</v>
          </cell>
          <cell r="J2714" t="str">
            <v>*</v>
          </cell>
          <cell r="L2714" t="str">
            <v/>
          </cell>
          <cell r="M2714" t="str">
            <v/>
          </cell>
          <cell r="O2714" t="str">
            <v/>
          </cell>
          <cell r="P2714" t="str">
            <v>2005</v>
          </cell>
        </row>
        <row r="2715">
          <cell r="C2715" t="str">
            <v>120BMG0310</v>
          </cell>
          <cell r="D2715" t="str">
            <v>ENTR BR-356(A)/482 (VIÇOSA)</v>
          </cell>
          <cell r="E2715" t="str">
            <v>ACESSO CAJURÍ</v>
          </cell>
          <cell r="F2715">
            <v>631.70000000000005</v>
          </cell>
          <cell r="G2715">
            <v>641.70000000000005</v>
          </cell>
          <cell r="H2715">
            <v>10</v>
          </cell>
          <cell r="I2715" t="str">
            <v>PAV</v>
          </cell>
          <cell r="J2715" t="str">
            <v>*</v>
          </cell>
          <cell r="K2715" t="str">
            <v>356BMG0170</v>
          </cell>
          <cell r="L2715" t="str">
            <v/>
          </cell>
          <cell r="M2715" t="str">
            <v/>
          </cell>
          <cell r="O2715" t="str">
            <v/>
          </cell>
          <cell r="P2715" t="str">
            <v>2005</v>
          </cell>
        </row>
        <row r="2716">
          <cell r="C2716" t="str">
            <v>120BMG0320</v>
          </cell>
          <cell r="D2716" t="str">
            <v>ACESSO CAJURÍ</v>
          </cell>
          <cell r="E2716" t="str">
            <v>ENTR BR-356(B) (COIMBRA)</v>
          </cell>
          <cell r="F2716">
            <v>641.70000000000005</v>
          </cell>
          <cell r="G2716">
            <v>647.70000000000005</v>
          </cell>
          <cell r="H2716">
            <v>6</v>
          </cell>
          <cell r="I2716" t="str">
            <v>PAV</v>
          </cell>
          <cell r="J2716" t="str">
            <v>*</v>
          </cell>
          <cell r="K2716" t="str">
            <v>356BMG0180</v>
          </cell>
          <cell r="L2716" t="str">
            <v/>
          </cell>
          <cell r="M2716" t="str">
            <v/>
          </cell>
          <cell r="O2716" t="str">
            <v/>
          </cell>
          <cell r="P2716" t="str">
            <v>2005</v>
          </cell>
        </row>
        <row r="2717">
          <cell r="C2717" t="str">
            <v>120BMG0330</v>
          </cell>
          <cell r="D2717" t="str">
            <v>ENTR BR-356(B) (COIMBRA)</v>
          </cell>
          <cell r="E2717" t="str">
            <v>ENTR MG-447 (VISCONDE DO RIO BRANCO)</v>
          </cell>
          <cell r="F2717">
            <v>647.70000000000005</v>
          </cell>
          <cell r="G2717">
            <v>670.9</v>
          </cell>
          <cell r="H2717">
            <v>23.2</v>
          </cell>
          <cell r="I2717" t="str">
            <v>PAV</v>
          </cell>
          <cell r="J2717" t="str">
            <v>*</v>
          </cell>
          <cell r="L2717" t="str">
            <v/>
          </cell>
          <cell r="M2717" t="str">
            <v/>
          </cell>
          <cell r="O2717" t="str">
            <v/>
          </cell>
          <cell r="P2717" t="str">
            <v>2005</v>
          </cell>
        </row>
        <row r="2718">
          <cell r="C2718" t="str">
            <v>120BMG0350</v>
          </cell>
          <cell r="D2718" t="str">
            <v>ENTR MG-447 (VISCONDE DO RIO BRANCO)</v>
          </cell>
          <cell r="E2718" t="str">
            <v>ENTR BR-265(A)/MG-124/447 (UBÁ)</v>
          </cell>
          <cell r="F2718">
            <v>670.9</v>
          </cell>
          <cell r="G2718">
            <v>692.3</v>
          </cell>
          <cell r="H2718">
            <v>21.4</v>
          </cell>
          <cell r="I2718" t="str">
            <v>PLA</v>
          </cell>
          <cell r="J2718" t="str">
            <v/>
          </cell>
          <cell r="L2718" t="str">
            <v/>
          </cell>
          <cell r="M2718" t="str">
            <v/>
          </cell>
          <cell r="N2718" t="str">
            <v xml:space="preserve">MG-447 </v>
          </cell>
          <cell r="O2718" t="str">
            <v>PAV</v>
          </cell>
          <cell r="P2718" t="str">
            <v/>
          </cell>
        </row>
        <row r="2719">
          <cell r="C2719" t="str">
            <v>120BMG0360</v>
          </cell>
          <cell r="D2719" t="str">
            <v>ENTR BR-265(A)/MG-124/447 (UBÁ)</v>
          </cell>
          <cell r="E2719" t="str">
            <v>ENTR BR-265(B) (GUIDOVAL)</v>
          </cell>
          <cell r="F2719">
            <v>692.3</v>
          </cell>
          <cell r="G2719">
            <v>711.9</v>
          </cell>
          <cell r="H2719">
            <v>19.600000000000001</v>
          </cell>
          <cell r="I2719" t="str">
            <v>PLA</v>
          </cell>
          <cell r="J2719" t="str">
            <v/>
          </cell>
          <cell r="K2719" t="str">
            <v>265BMG0050</v>
          </cell>
          <cell r="L2719" t="str">
            <v/>
          </cell>
          <cell r="M2719" t="str">
            <v/>
          </cell>
          <cell r="N2719" t="str">
            <v>MGT-120</v>
          </cell>
          <cell r="O2719" t="str">
            <v>PAV</v>
          </cell>
          <cell r="P2719" t="str">
            <v/>
          </cell>
        </row>
        <row r="2720">
          <cell r="C2720" t="str">
            <v>120BMG0370</v>
          </cell>
          <cell r="D2720" t="str">
            <v>ENTR BR-265(B) (GUIDOVAL)</v>
          </cell>
          <cell r="E2720" t="str">
            <v>ENTR MG-285(A) (DONA EUZÉBIA)</v>
          </cell>
          <cell r="F2720">
            <v>711.9</v>
          </cell>
          <cell r="G2720">
            <v>732.5</v>
          </cell>
          <cell r="H2720">
            <v>20.6</v>
          </cell>
          <cell r="I2720" t="str">
            <v>PLA</v>
          </cell>
          <cell r="J2720" t="str">
            <v/>
          </cell>
          <cell r="L2720" t="str">
            <v/>
          </cell>
          <cell r="M2720" t="str">
            <v/>
          </cell>
          <cell r="N2720" t="str">
            <v>MGT-120</v>
          </cell>
          <cell r="O2720" t="str">
            <v>IMP</v>
          </cell>
          <cell r="P2720" t="str">
            <v/>
          </cell>
        </row>
        <row r="2721">
          <cell r="C2721" t="str">
            <v>120BMG0390</v>
          </cell>
          <cell r="D2721" t="str">
            <v>ENTR MG-285(A) (DONA EUZÉBIA)</v>
          </cell>
          <cell r="E2721" t="str">
            <v>ENTR MG-285(B) (CATAGUAZES)</v>
          </cell>
          <cell r="F2721">
            <v>732.5</v>
          </cell>
          <cell r="G2721">
            <v>747.5</v>
          </cell>
          <cell r="H2721">
            <v>15</v>
          </cell>
          <cell r="I2721" t="str">
            <v>PLA</v>
          </cell>
          <cell r="J2721" t="str">
            <v/>
          </cell>
          <cell r="L2721" t="str">
            <v/>
          </cell>
          <cell r="M2721" t="str">
            <v/>
          </cell>
          <cell r="N2721" t="str">
            <v xml:space="preserve">MG-285 </v>
          </cell>
          <cell r="O2721" t="str">
            <v>PAV</v>
          </cell>
          <cell r="P2721" t="str">
            <v/>
          </cell>
        </row>
        <row r="2722">
          <cell r="C2722" t="str">
            <v>120BMG0410</v>
          </cell>
          <cell r="D2722" t="str">
            <v>ENTR MG-285(B) (CATAGUAZES)</v>
          </cell>
          <cell r="E2722" t="str">
            <v>ENTR BR-116 (LEOPOLDINA)</v>
          </cell>
          <cell r="F2722">
            <v>747.5</v>
          </cell>
          <cell r="G2722">
            <v>762.2</v>
          </cell>
          <cell r="H2722">
            <v>14.7</v>
          </cell>
          <cell r="I2722" t="str">
            <v>PAV</v>
          </cell>
          <cell r="J2722" t="str">
            <v>*</v>
          </cell>
          <cell r="L2722" t="str">
            <v/>
          </cell>
          <cell r="M2722" t="str">
            <v/>
          </cell>
          <cell r="O2722" t="str">
            <v/>
          </cell>
          <cell r="P2722" t="str">
            <v>2006</v>
          </cell>
        </row>
        <row r="2723">
          <cell r="C2723" t="str">
            <v>120BMG0430</v>
          </cell>
          <cell r="D2723" t="str">
            <v>ENTR BR-116 (LEOPOLDINA)</v>
          </cell>
          <cell r="E2723" t="str">
            <v>ENTR MG-454 (PROVIDÊNCIA)</v>
          </cell>
          <cell r="F2723">
            <v>762.2</v>
          </cell>
          <cell r="G2723">
            <v>784.2</v>
          </cell>
          <cell r="H2723">
            <v>22</v>
          </cell>
          <cell r="I2723" t="str">
            <v>PLA</v>
          </cell>
          <cell r="J2723" t="str">
            <v/>
          </cell>
          <cell r="L2723" t="str">
            <v/>
          </cell>
          <cell r="M2723" t="str">
            <v/>
          </cell>
          <cell r="O2723" t="str">
            <v/>
          </cell>
          <cell r="P2723" t="str">
            <v/>
          </cell>
        </row>
        <row r="2724">
          <cell r="C2724" t="str">
            <v>120BMG0450</v>
          </cell>
          <cell r="D2724" t="str">
            <v>ENTR MG-454 (PROVIDÊNCIA)</v>
          </cell>
          <cell r="E2724" t="str">
            <v>ENTR BR-393 (VOLTA GRANDE)</v>
          </cell>
          <cell r="F2724">
            <v>784.2</v>
          </cell>
          <cell r="G2724">
            <v>802.2</v>
          </cell>
          <cell r="H2724">
            <v>18</v>
          </cell>
          <cell r="I2724" t="str">
            <v>PLA</v>
          </cell>
          <cell r="J2724" t="str">
            <v/>
          </cell>
          <cell r="L2724" t="str">
            <v/>
          </cell>
          <cell r="M2724" t="str">
            <v/>
          </cell>
          <cell r="N2724" t="str">
            <v>MGT-120</v>
          </cell>
          <cell r="O2724" t="str">
            <v>IMP</v>
          </cell>
          <cell r="P2724" t="str">
            <v/>
          </cell>
        </row>
        <row r="2725">
          <cell r="C2725" t="str">
            <v>120BMG0470</v>
          </cell>
          <cell r="D2725" t="str">
            <v>ENTR BR-393 (VOLTA GRANDE)</v>
          </cell>
          <cell r="E2725" t="str">
            <v>DIV MG/RJ</v>
          </cell>
          <cell r="F2725">
            <v>802.2</v>
          </cell>
          <cell r="G2725">
            <v>809.1</v>
          </cell>
          <cell r="H2725">
            <v>6.9</v>
          </cell>
          <cell r="I2725" t="str">
            <v>PLA</v>
          </cell>
          <cell r="J2725" t="str">
            <v/>
          </cell>
          <cell r="L2725" t="str">
            <v/>
          </cell>
          <cell r="M2725" t="str">
            <v/>
          </cell>
          <cell r="O2725" t="str">
            <v/>
          </cell>
          <cell r="P2725" t="str">
            <v/>
          </cell>
        </row>
        <row r="2726">
          <cell r="J2726" t="str">
            <v/>
          </cell>
        </row>
        <row r="2727">
          <cell r="C2727" t="str">
            <v>122BMG0590</v>
          </cell>
          <cell r="D2727" t="str">
            <v>DIV BA/MG</v>
          </cell>
          <cell r="E2727" t="str">
            <v>ENTR BR-342 (ESPINOSA)</v>
          </cell>
          <cell r="F2727">
            <v>0</v>
          </cell>
          <cell r="G2727">
            <v>14.8</v>
          </cell>
          <cell r="H2727">
            <v>14.8</v>
          </cell>
          <cell r="I2727" t="str">
            <v>PAV</v>
          </cell>
          <cell r="J2727" t="str">
            <v>*</v>
          </cell>
          <cell r="L2727" t="str">
            <v/>
          </cell>
          <cell r="M2727" t="str">
            <v/>
          </cell>
          <cell r="O2727" t="str">
            <v/>
          </cell>
          <cell r="P2727" t="str">
            <v>2003</v>
          </cell>
        </row>
        <row r="2728">
          <cell r="C2728" t="str">
            <v>122BMG0600</v>
          </cell>
          <cell r="D2728" t="str">
            <v>ENTR BR-342 (ESPINOSA)</v>
          </cell>
          <cell r="E2728" t="str">
            <v>DOURADOS</v>
          </cell>
          <cell r="F2728">
            <v>14.8</v>
          </cell>
          <cell r="G2728">
            <v>28.3</v>
          </cell>
          <cell r="H2728">
            <v>13.5</v>
          </cell>
          <cell r="I2728" t="str">
            <v>PLA</v>
          </cell>
          <cell r="J2728" t="str">
            <v/>
          </cell>
          <cell r="L2728" t="str">
            <v/>
          </cell>
          <cell r="M2728" t="str">
            <v/>
          </cell>
          <cell r="N2728" t="str">
            <v>MGT-122</v>
          </cell>
          <cell r="O2728" t="str">
            <v>PAV</v>
          </cell>
          <cell r="P2728" t="str">
            <v/>
          </cell>
        </row>
        <row r="2729">
          <cell r="C2729" t="str">
            <v>122BMG0610</v>
          </cell>
          <cell r="D2729" t="str">
            <v>DOURADOS</v>
          </cell>
          <cell r="E2729" t="str">
            <v>MONTE AZUL</v>
          </cell>
          <cell r="F2729">
            <v>28.3</v>
          </cell>
          <cell r="G2729">
            <v>44.5</v>
          </cell>
          <cell r="H2729">
            <v>16.2</v>
          </cell>
          <cell r="I2729" t="str">
            <v>PLA</v>
          </cell>
          <cell r="J2729" t="str">
            <v/>
          </cell>
          <cell r="L2729" t="str">
            <v/>
          </cell>
          <cell r="M2729" t="str">
            <v/>
          </cell>
          <cell r="N2729" t="str">
            <v>MGT-122</v>
          </cell>
          <cell r="O2729" t="str">
            <v>PAV</v>
          </cell>
          <cell r="P2729" t="str">
            <v/>
          </cell>
        </row>
        <row r="2730">
          <cell r="C2730" t="str">
            <v>122BMG0630</v>
          </cell>
          <cell r="D2730" t="str">
            <v>MONTE AZUL</v>
          </cell>
          <cell r="E2730" t="str">
            <v>MATO VERDE</v>
          </cell>
          <cell r="F2730">
            <v>44.5</v>
          </cell>
          <cell r="G2730">
            <v>75.2</v>
          </cell>
          <cell r="H2730">
            <v>30.7</v>
          </cell>
          <cell r="I2730" t="str">
            <v>PLA</v>
          </cell>
          <cell r="J2730" t="str">
            <v/>
          </cell>
          <cell r="L2730" t="str">
            <v/>
          </cell>
          <cell r="M2730" t="str">
            <v/>
          </cell>
          <cell r="N2730" t="str">
            <v>MGT-122</v>
          </cell>
          <cell r="O2730" t="str">
            <v>PAV</v>
          </cell>
          <cell r="P2730" t="str">
            <v/>
          </cell>
        </row>
        <row r="2731">
          <cell r="C2731" t="str">
            <v>122BMG0640</v>
          </cell>
          <cell r="D2731" t="str">
            <v>MATO VERDE</v>
          </cell>
          <cell r="E2731" t="str">
            <v>ENTR MG-120 (PORTEIRINHA)</v>
          </cell>
          <cell r="F2731">
            <v>75.2</v>
          </cell>
          <cell r="G2731">
            <v>121.4</v>
          </cell>
          <cell r="H2731">
            <v>46.2</v>
          </cell>
          <cell r="I2731" t="str">
            <v>PLA</v>
          </cell>
          <cell r="J2731" t="str">
            <v/>
          </cell>
          <cell r="L2731" t="str">
            <v/>
          </cell>
          <cell r="M2731" t="str">
            <v/>
          </cell>
          <cell r="N2731" t="str">
            <v>MGT-122</v>
          </cell>
          <cell r="O2731" t="str">
            <v>PAV</v>
          </cell>
          <cell r="P2731" t="str">
            <v/>
          </cell>
        </row>
        <row r="2732">
          <cell r="C2732" t="str">
            <v>122BMG0645</v>
          </cell>
          <cell r="D2732" t="str">
            <v>ENTR MG-120 (PORTEIRINHA)</v>
          </cell>
          <cell r="E2732" t="str">
            <v>ENTR MG-202/401 (JANAÚBA)</v>
          </cell>
          <cell r="F2732">
            <v>121.4</v>
          </cell>
          <cell r="G2732">
            <v>158.80000000000001</v>
          </cell>
          <cell r="H2732">
            <v>37.4</v>
          </cell>
          <cell r="I2732" t="str">
            <v>PLA</v>
          </cell>
          <cell r="J2732" t="str">
            <v/>
          </cell>
          <cell r="L2732" t="str">
            <v/>
          </cell>
          <cell r="M2732" t="str">
            <v/>
          </cell>
          <cell r="N2732" t="str">
            <v>MGT-122</v>
          </cell>
          <cell r="O2732" t="str">
            <v>PAV</v>
          </cell>
          <cell r="P2732" t="str">
            <v/>
          </cell>
        </row>
        <row r="2733">
          <cell r="C2733" t="str">
            <v>122BMG0650</v>
          </cell>
          <cell r="D2733" t="str">
            <v>ENTR MG-202/401 (JANAÚBA)</v>
          </cell>
          <cell r="E2733" t="str">
            <v>CAPITÃO ENÉAS</v>
          </cell>
          <cell r="F2733">
            <v>158.80000000000001</v>
          </cell>
          <cell r="G2733">
            <v>229.6</v>
          </cell>
          <cell r="H2733">
            <v>70.8</v>
          </cell>
          <cell r="I2733" t="str">
            <v>PLA</v>
          </cell>
          <cell r="J2733" t="str">
            <v/>
          </cell>
          <cell r="L2733" t="str">
            <v/>
          </cell>
          <cell r="M2733" t="str">
            <v/>
          </cell>
          <cell r="N2733" t="str">
            <v>MGT-122</v>
          </cell>
          <cell r="O2733" t="str">
            <v>PAV</v>
          </cell>
          <cell r="P2733" t="str">
            <v/>
          </cell>
        </row>
        <row r="2734">
          <cell r="C2734" t="str">
            <v>122BMG0660</v>
          </cell>
          <cell r="D2734" t="str">
            <v>CAPITÃO ENÉAS</v>
          </cell>
          <cell r="E2734" t="str">
            <v>ENTR BR-251(A) (CANACÍ)</v>
          </cell>
          <cell r="F2734">
            <v>229.6</v>
          </cell>
          <cell r="G2734">
            <v>259.60000000000002</v>
          </cell>
          <cell r="H2734">
            <v>30</v>
          </cell>
          <cell r="I2734" t="str">
            <v>PLA</v>
          </cell>
          <cell r="J2734" t="str">
            <v/>
          </cell>
          <cell r="L2734" t="str">
            <v/>
          </cell>
          <cell r="M2734" t="str">
            <v/>
          </cell>
          <cell r="N2734" t="str">
            <v>MGT-122</v>
          </cell>
          <cell r="O2734" t="str">
            <v>PAV</v>
          </cell>
          <cell r="P2734" t="str">
            <v/>
          </cell>
        </row>
        <row r="2735">
          <cell r="C2735" t="str">
            <v>122BMG0670</v>
          </cell>
          <cell r="D2735" t="str">
            <v>ENTR BR-251(A) (CANACÍ)</v>
          </cell>
          <cell r="E2735" t="str">
            <v>ENTR BR-135/251(B)/308/365 (MONTES CLAROS)</v>
          </cell>
          <cell r="F2735">
            <v>259.60000000000002</v>
          </cell>
          <cell r="G2735">
            <v>286.2</v>
          </cell>
          <cell r="H2735">
            <v>26.6</v>
          </cell>
          <cell r="I2735" t="str">
            <v>PAV</v>
          </cell>
          <cell r="J2735" t="str">
            <v>*</v>
          </cell>
          <cell r="K2735" t="str">
            <v>251BMG0290</v>
          </cell>
          <cell r="L2735" t="str">
            <v/>
          </cell>
          <cell r="M2735" t="str">
            <v/>
          </cell>
          <cell r="O2735" t="str">
            <v/>
          </cell>
          <cell r="P2735" t="str">
            <v/>
          </cell>
        </row>
        <row r="2736">
          <cell r="J2736" t="str">
            <v/>
          </cell>
        </row>
        <row r="2737">
          <cell r="C2737" t="str">
            <v>135BMG0650</v>
          </cell>
          <cell r="D2737" t="str">
            <v>DIV BA/MG</v>
          </cell>
          <cell r="E2737" t="str">
            <v>MONTALVÂNIA</v>
          </cell>
          <cell r="F2737">
            <v>0</v>
          </cell>
          <cell r="G2737">
            <v>22.6</v>
          </cell>
          <cell r="H2737">
            <v>22.6</v>
          </cell>
          <cell r="I2737" t="str">
            <v>PLA</v>
          </cell>
          <cell r="J2737" t="str">
            <v/>
          </cell>
          <cell r="L2737" t="str">
            <v/>
          </cell>
          <cell r="M2737" t="str">
            <v/>
          </cell>
          <cell r="O2737" t="str">
            <v/>
          </cell>
          <cell r="P2737" t="str">
            <v/>
          </cell>
        </row>
        <row r="2738">
          <cell r="C2738" t="str">
            <v>135BMG0655</v>
          </cell>
          <cell r="D2738" t="str">
            <v>MONTALVÂNIA</v>
          </cell>
          <cell r="E2738" t="str">
            <v>ENTR BR-030 (MONTALVÂNIA)</v>
          </cell>
          <cell r="F2738">
            <v>22.6</v>
          </cell>
          <cell r="G2738">
            <v>25.1</v>
          </cell>
          <cell r="H2738">
            <v>2.5</v>
          </cell>
          <cell r="I2738" t="str">
            <v>PAV</v>
          </cell>
          <cell r="J2738" t="str">
            <v>*</v>
          </cell>
          <cell r="L2738" t="str">
            <v/>
          </cell>
          <cell r="M2738" t="str">
            <v/>
          </cell>
          <cell r="O2738" t="str">
            <v/>
          </cell>
          <cell r="P2738" t="str">
            <v>2004</v>
          </cell>
        </row>
        <row r="2739">
          <cell r="C2739" t="str">
            <v>135BMG0660</v>
          </cell>
          <cell r="D2739" t="str">
            <v>ENTR BR-030 (MONTALVÂNIA)</v>
          </cell>
          <cell r="E2739" t="str">
            <v>MANGA</v>
          </cell>
          <cell r="F2739">
            <v>25.1</v>
          </cell>
          <cell r="G2739">
            <v>88.7</v>
          </cell>
          <cell r="H2739">
            <v>63.6</v>
          </cell>
          <cell r="I2739" t="str">
            <v>IMP</v>
          </cell>
          <cell r="J2739" t="str">
            <v/>
          </cell>
          <cell r="L2739" t="str">
            <v/>
          </cell>
          <cell r="M2739" t="str">
            <v/>
          </cell>
          <cell r="O2739" t="str">
            <v/>
          </cell>
          <cell r="P2739" t="str">
            <v>2004</v>
          </cell>
        </row>
        <row r="2740">
          <cell r="C2740" t="str">
            <v>135BMG0665</v>
          </cell>
          <cell r="D2740" t="str">
            <v>MANGA</v>
          </cell>
          <cell r="E2740" t="str">
            <v>SÃO JOÃO DAS MISSÕES</v>
          </cell>
          <cell r="F2740">
            <v>88.7</v>
          </cell>
          <cell r="G2740">
            <v>110.5</v>
          </cell>
          <cell r="H2740">
            <v>21.8</v>
          </cell>
          <cell r="I2740" t="str">
            <v>IMP</v>
          </cell>
          <cell r="J2740" t="str">
            <v/>
          </cell>
          <cell r="L2740" t="str">
            <v/>
          </cell>
          <cell r="M2740" t="str">
            <v/>
          </cell>
          <cell r="O2740" t="str">
            <v/>
          </cell>
          <cell r="P2740" t="str">
            <v>2004</v>
          </cell>
        </row>
        <row r="2741">
          <cell r="C2741" t="str">
            <v>135BMG0668</v>
          </cell>
          <cell r="D2741" t="str">
            <v>SÃO JOÃO DAS MISSÕES</v>
          </cell>
          <cell r="E2741" t="str">
            <v>INÍCIO DO TRECHO PAVIMENTADO</v>
          </cell>
          <cell r="F2741">
            <v>110.5</v>
          </cell>
          <cell r="G2741">
            <v>127.4</v>
          </cell>
          <cell r="H2741">
            <v>16.899999999999999</v>
          </cell>
          <cell r="I2741" t="str">
            <v>IMP</v>
          </cell>
          <cell r="J2741" t="str">
            <v/>
          </cell>
          <cell r="L2741" t="str">
            <v/>
          </cell>
          <cell r="M2741" t="str">
            <v/>
          </cell>
          <cell r="O2741" t="str">
            <v/>
          </cell>
          <cell r="P2741" t="str">
            <v>2004</v>
          </cell>
        </row>
        <row r="2742">
          <cell r="C2742" t="str">
            <v>135BMG0670</v>
          </cell>
          <cell r="D2742" t="str">
            <v>INÍCIO DO TRECHO PAVIMENTADO</v>
          </cell>
          <cell r="E2742" t="str">
            <v>ITACARAMBÍ</v>
          </cell>
          <cell r="F2742">
            <v>127.4</v>
          </cell>
          <cell r="G2742">
            <v>137.4</v>
          </cell>
          <cell r="H2742">
            <v>10</v>
          </cell>
          <cell r="I2742" t="str">
            <v>PAV</v>
          </cell>
          <cell r="J2742" t="str">
            <v>*</v>
          </cell>
          <cell r="L2742" t="str">
            <v/>
          </cell>
          <cell r="M2742" t="str">
            <v/>
          </cell>
          <cell r="O2742" t="str">
            <v/>
          </cell>
          <cell r="P2742" t="str">
            <v>2004</v>
          </cell>
        </row>
        <row r="2743">
          <cell r="C2743" t="str">
            <v>135BMG0680</v>
          </cell>
          <cell r="D2743" t="str">
            <v>ITACARAMBÍ</v>
          </cell>
          <cell r="E2743" t="str">
            <v>ACESSO LEVINÓPOLIS</v>
          </cell>
          <cell r="F2743">
            <v>137.4</v>
          </cell>
          <cell r="G2743">
            <v>173.4</v>
          </cell>
          <cell r="H2743">
            <v>36</v>
          </cell>
          <cell r="I2743" t="str">
            <v>PAV</v>
          </cell>
          <cell r="J2743" t="str">
            <v>*</v>
          </cell>
          <cell r="L2743" t="str">
            <v/>
          </cell>
          <cell r="M2743" t="str">
            <v/>
          </cell>
          <cell r="O2743" t="str">
            <v/>
          </cell>
          <cell r="P2743" t="str">
            <v>2003</v>
          </cell>
        </row>
        <row r="2744">
          <cell r="C2744" t="str">
            <v>135BMG0685</v>
          </cell>
          <cell r="D2744" t="str">
            <v>ACESSO LEVINÓPOLIS</v>
          </cell>
          <cell r="E2744" t="str">
            <v>ENTR BR-479 (JANUÁRIA)</v>
          </cell>
          <cell r="F2744">
            <v>173.4</v>
          </cell>
          <cell r="G2744">
            <v>200</v>
          </cell>
          <cell r="H2744">
            <v>26.6</v>
          </cell>
          <cell r="I2744" t="str">
            <v>PAV</v>
          </cell>
          <cell r="J2744" t="str">
            <v>*</v>
          </cell>
          <cell r="L2744" t="str">
            <v/>
          </cell>
          <cell r="M2744" t="str">
            <v/>
          </cell>
          <cell r="O2744" t="str">
            <v/>
          </cell>
          <cell r="P2744" t="str">
            <v>2003</v>
          </cell>
        </row>
        <row r="2745">
          <cell r="C2745" t="str">
            <v>135BMG0690</v>
          </cell>
          <cell r="D2745" t="str">
            <v>ENTR BR-479 (JANUÁRIA)</v>
          </cell>
          <cell r="E2745" t="str">
            <v>ENTR MG-161 (PEDRAS DE MARIA DA CRUZ)</v>
          </cell>
          <cell r="F2745">
            <v>200</v>
          </cell>
          <cell r="G2745">
            <v>218</v>
          </cell>
          <cell r="H2745">
            <v>18</v>
          </cell>
          <cell r="I2745" t="str">
            <v>PAV</v>
          </cell>
          <cell r="J2745" t="str">
            <v>*</v>
          </cell>
          <cell r="L2745" t="str">
            <v/>
          </cell>
          <cell r="M2745" t="str">
            <v/>
          </cell>
          <cell r="O2745" t="str">
            <v/>
          </cell>
          <cell r="P2745" t="str">
            <v>2003</v>
          </cell>
        </row>
        <row r="2746">
          <cell r="C2746" t="str">
            <v>135BMG0695</v>
          </cell>
          <cell r="D2746" t="str">
            <v>ENTR MG-161 (PEDRAS DE MARIA DA CRUZ)</v>
          </cell>
          <cell r="E2746" t="str">
            <v>ENTR MG-202(A) (JAPONVAR)</v>
          </cell>
          <cell r="F2746">
            <v>218</v>
          </cell>
          <cell r="G2746">
            <v>265.7</v>
          </cell>
          <cell r="H2746">
            <v>47.7</v>
          </cell>
          <cell r="I2746" t="str">
            <v>PAV</v>
          </cell>
          <cell r="J2746" t="str">
            <v>*</v>
          </cell>
          <cell r="L2746" t="str">
            <v/>
          </cell>
          <cell r="M2746" t="str">
            <v/>
          </cell>
          <cell r="O2746" t="str">
            <v/>
          </cell>
          <cell r="P2746" t="str">
            <v>2003</v>
          </cell>
        </row>
        <row r="2747">
          <cell r="C2747" t="str">
            <v>135BMG0710</v>
          </cell>
          <cell r="D2747" t="str">
            <v>ENTR MG-202(A) (JAPONVAR)</v>
          </cell>
          <cell r="E2747" t="str">
            <v>ENTR MG-202(B)</v>
          </cell>
          <cell r="F2747">
            <v>265.7</v>
          </cell>
          <cell r="G2747">
            <v>289.39999999999998</v>
          </cell>
          <cell r="H2747">
            <v>23.7</v>
          </cell>
          <cell r="I2747" t="str">
            <v>PAV</v>
          </cell>
          <cell r="J2747" t="str">
            <v>*</v>
          </cell>
          <cell r="L2747" t="str">
            <v/>
          </cell>
          <cell r="M2747" t="str">
            <v/>
          </cell>
          <cell r="O2747" t="str">
            <v/>
          </cell>
          <cell r="P2747" t="str">
            <v>2003</v>
          </cell>
        </row>
        <row r="2748">
          <cell r="C2748" t="str">
            <v>135BMG0730</v>
          </cell>
          <cell r="D2748" t="str">
            <v>ENTR MG-202(B)</v>
          </cell>
          <cell r="E2748" t="str">
            <v>ENTR BR-122/251/365 (MONTES CLAROS)</v>
          </cell>
          <cell r="F2748">
            <v>289.39999999999998</v>
          </cell>
          <cell r="G2748">
            <v>368.6</v>
          </cell>
          <cell r="H2748">
            <v>79.2</v>
          </cell>
          <cell r="I2748" t="str">
            <v>PAV</v>
          </cell>
          <cell r="J2748" t="str">
            <v>*</v>
          </cell>
          <cell r="L2748" t="str">
            <v/>
          </cell>
          <cell r="M2748" t="str">
            <v/>
          </cell>
          <cell r="O2748" t="str">
            <v/>
          </cell>
          <cell r="P2748" t="str">
            <v>2003</v>
          </cell>
        </row>
        <row r="2749">
          <cell r="C2749" t="str">
            <v>135BMG0750</v>
          </cell>
          <cell r="D2749" t="str">
            <v>ENTR BR-122/251/365 (MONTES CLAROS)</v>
          </cell>
          <cell r="E2749" t="str">
            <v>ENTR BR-451 (BOCAIÚVA)</v>
          </cell>
          <cell r="F2749">
            <v>368.6</v>
          </cell>
          <cell r="G2749">
            <v>417.3</v>
          </cell>
          <cell r="H2749">
            <v>48.7</v>
          </cell>
          <cell r="I2749" t="str">
            <v>PAV</v>
          </cell>
          <cell r="J2749" t="str">
            <v>*</v>
          </cell>
          <cell r="L2749" t="str">
            <v/>
          </cell>
          <cell r="M2749" t="str">
            <v/>
          </cell>
          <cell r="O2749" t="str">
            <v/>
          </cell>
          <cell r="P2749" t="str">
            <v>2006</v>
          </cell>
        </row>
        <row r="2750">
          <cell r="C2750" t="str">
            <v>135BMG0770</v>
          </cell>
          <cell r="D2750" t="str">
            <v>ENTR BR-451 (BOCAIÚVA)</v>
          </cell>
          <cell r="E2750" t="str">
            <v>ENTR MG-208 (ENGENHEIRO NAVARRO)</v>
          </cell>
          <cell r="F2750">
            <v>417.3</v>
          </cell>
          <cell r="G2750">
            <v>441.5</v>
          </cell>
          <cell r="H2750">
            <v>24.2</v>
          </cell>
          <cell r="I2750" t="str">
            <v>PAV</v>
          </cell>
          <cell r="J2750" t="str">
            <v>*</v>
          </cell>
          <cell r="L2750" t="str">
            <v/>
          </cell>
          <cell r="M2750" t="str">
            <v/>
          </cell>
          <cell r="O2750" t="str">
            <v/>
          </cell>
          <cell r="P2750" t="str">
            <v>2006</v>
          </cell>
        </row>
        <row r="2751">
          <cell r="C2751" t="str">
            <v>135BMG0790</v>
          </cell>
          <cell r="D2751" t="str">
            <v>ENTR MG-208 (ENGENHEIRO NAVARRO)</v>
          </cell>
          <cell r="E2751" t="str">
            <v>JOAQUIM FELÍCIO</v>
          </cell>
          <cell r="F2751">
            <v>441.5</v>
          </cell>
          <cell r="G2751">
            <v>501.4</v>
          </cell>
          <cell r="H2751">
            <v>59.9</v>
          </cell>
          <cell r="I2751" t="str">
            <v>PAV</v>
          </cell>
          <cell r="J2751" t="str">
            <v>*</v>
          </cell>
          <cell r="L2751" t="str">
            <v/>
          </cell>
          <cell r="M2751" t="str">
            <v/>
          </cell>
          <cell r="O2751" t="str">
            <v/>
          </cell>
          <cell r="P2751" t="str">
            <v>2006</v>
          </cell>
        </row>
        <row r="2752">
          <cell r="C2752" t="str">
            <v>135BMG0800</v>
          </cell>
          <cell r="D2752" t="str">
            <v>JOAQUIM FELÍCIO</v>
          </cell>
          <cell r="E2752" t="str">
            <v>ENTR BR-496 (CORINTO)</v>
          </cell>
          <cell r="F2752">
            <v>501.4</v>
          </cell>
          <cell r="G2752">
            <v>583.70000000000005</v>
          </cell>
          <cell r="H2752">
            <v>82.3</v>
          </cell>
          <cell r="I2752" t="str">
            <v>PAV</v>
          </cell>
          <cell r="J2752" t="str">
            <v>*</v>
          </cell>
          <cell r="L2752" t="str">
            <v/>
          </cell>
          <cell r="M2752" t="str">
            <v/>
          </cell>
          <cell r="O2752" t="str">
            <v/>
          </cell>
          <cell r="P2752" t="str">
            <v>2006</v>
          </cell>
        </row>
        <row r="2753">
          <cell r="C2753" t="str">
            <v>135BMG0810</v>
          </cell>
          <cell r="D2753" t="str">
            <v>ENTR BR-496 (CORINTO)</v>
          </cell>
          <cell r="E2753" t="str">
            <v>P/MORRO DA GARÇA</v>
          </cell>
          <cell r="F2753">
            <v>583.70000000000005</v>
          </cell>
          <cell r="G2753">
            <v>602</v>
          </cell>
          <cell r="H2753">
            <v>18.3</v>
          </cell>
          <cell r="I2753" t="str">
            <v>PAV</v>
          </cell>
          <cell r="J2753" t="str">
            <v>*</v>
          </cell>
          <cell r="L2753" t="str">
            <v/>
          </cell>
          <cell r="M2753" t="str">
            <v/>
          </cell>
          <cell r="O2753" t="str">
            <v/>
          </cell>
          <cell r="P2753" t="str">
            <v>2006</v>
          </cell>
        </row>
        <row r="2754">
          <cell r="C2754" t="str">
            <v>135BMG0820</v>
          </cell>
          <cell r="D2754" t="str">
            <v>P/MORRO DA GARÇA</v>
          </cell>
          <cell r="E2754" t="str">
            <v>ENTR BR-259(A)</v>
          </cell>
          <cell r="F2754">
            <v>602</v>
          </cell>
          <cell r="G2754">
            <v>623.70000000000005</v>
          </cell>
          <cell r="H2754">
            <v>21.7</v>
          </cell>
          <cell r="I2754" t="str">
            <v>PAV</v>
          </cell>
          <cell r="J2754" t="str">
            <v>*</v>
          </cell>
          <cell r="L2754" t="str">
            <v/>
          </cell>
          <cell r="M2754" t="str">
            <v/>
          </cell>
          <cell r="O2754" t="str">
            <v/>
          </cell>
          <cell r="P2754" t="str">
            <v>2006</v>
          </cell>
        </row>
        <row r="2755">
          <cell r="C2755" t="str">
            <v>135BMG0830</v>
          </cell>
          <cell r="D2755" t="str">
            <v>ENTR BR-259(A)</v>
          </cell>
          <cell r="E2755" t="str">
            <v>ENTR BR-259(B) (CURVELO)</v>
          </cell>
          <cell r="F2755">
            <v>623.70000000000005</v>
          </cell>
          <cell r="G2755">
            <v>624.4</v>
          </cell>
          <cell r="H2755">
            <v>0.7</v>
          </cell>
          <cell r="I2755" t="str">
            <v>PAV</v>
          </cell>
          <cell r="J2755" t="str">
            <v>*</v>
          </cell>
          <cell r="K2755" t="str">
            <v>259BMG0350</v>
          </cell>
          <cell r="L2755" t="str">
            <v/>
          </cell>
          <cell r="M2755" t="str">
            <v/>
          </cell>
          <cell r="O2755" t="str">
            <v/>
          </cell>
          <cell r="P2755" t="str">
            <v>2006</v>
          </cell>
        </row>
        <row r="2756">
          <cell r="C2756" t="str">
            <v>135BMG0850</v>
          </cell>
          <cell r="D2756" t="str">
            <v>ENTR BR-259(B) (CURVELO)</v>
          </cell>
          <cell r="E2756" t="str">
            <v>ENTR BR-040(A)</v>
          </cell>
          <cell r="F2756">
            <v>624.4</v>
          </cell>
          <cell r="G2756">
            <v>669.2</v>
          </cell>
          <cell r="H2756">
            <v>44.8</v>
          </cell>
          <cell r="I2756" t="str">
            <v>PAV</v>
          </cell>
          <cell r="J2756" t="str">
            <v>*</v>
          </cell>
          <cell r="L2756" t="str">
            <v/>
          </cell>
          <cell r="M2756" t="str">
            <v/>
          </cell>
          <cell r="O2756" t="str">
            <v/>
          </cell>
          <cell r="P2756" t="str">
            <v>2006</v>
          </cell>
        </row>
        <row r="2757">
          <cell r="C2757" t="str">
            <v>135BMG0890</v>
          </cell>
          <cell r="D2757" t="str">
            <v>ENTR BR-040(A)</v>
          </cell>
          <cell r="E2757" t="str">
            <v>INÍCIO PISTA DUPLA</v>
          </cell>
          <cell r="F2757">
            <v>669.2</v>
          </cell>
          <cell r="G2757">
            <v>688.1</v>
          </cell>
          <cell r="H2757">
            <v>18.899999999999999</v>
          </cell>
          <cell r="I2757" t="str">
            <v>PAV</v>
          </cell>
          <cell r="J2757" t="str">
            <v/>
          </cell>
          <cell r="K2757" t="str">
            <v>040BMG0250</v>
          </cell>
          <cell r="L2757" t="str">
            <v/>
          </cell>
          <cell r="M2757" t="str">
            <v/>
          </cell>
          <cell r="O2757" t="str">
            <v/>
          </cell>
          <cell r="P2757" t="str">
            <v/>
          </cell>
        </row>
        <row r="2758">
          <cell r="C2758" t="str">
            <v>135BMG0902</v>
          </cell>
          <cell r="D2758" t="str">
            <v>INÍCIO PISTA DUPLA</v>
          </cell>
          <cell r="E2758" t="str">
            <v>ACESSO SUL (P/ PARAOPEBA)</v>
          </cell>
          <cell r="F2758">
            <v>688.1</v>
          </cell>
          <cell r="G2758">
            <v>690.8</v>
          </cell>
          <cell r="H2758">
            <v>2.7</v>
          </cell>
          <cell r="I2758" t="str">
            <v>DUP</v>
          </cell>
          <cell r="J2758" t="str">
            <v/>
          </cell>
          <cell r="K2758" t="str">
            <v>040BMG0262</v>
          </cell>
          <cell r="L2758" t="str">
            <v/>
          </cell>
          <cell r="M2758" t="str">
            <v/>
          </cell>
          <cell r="O2758" t="str">
            <v/>
          </cell>
          <cell r="P2758" t="str">
            <v/>
          </cell>
        </row>
        <row r="2759">
          <cell r="C2759" t="str">
            <v>135BMG0906</v>
          </cell>
          <cell r="D2759" t="str">
            <v>ACESSO SUL (P/ PARAOPEBA)</v>
          </cell>
          <cell r="E2759" t="str">
            <v>ENTR MG-231 (PARAOPEBA)</v>
          </cell>
          <cell r="F2759">
            <v>690.8</v>
          </cell>
          <cell r="G2759">
            <v>692.8</v>
          </cell>
          <cell r="H2759">
            <v>2</v>
          </cell>
          <cell r="I2759" t="str">
            <v>PAV</v>
          </cell>
          <cell r="J2759" t="str">
            <v/>
          </cell>
          <cell r="K2759" t="str">
            <v>040BMG0266</v>
          </cell>
          <cell r="L2759" t="str">
            <v/>
          </cell>
          <cell r="M2759" t="str">
            <v/>
          </cell>
          <cell r="O2759" t="str">
            <v/>
          </cell>
          <cell r="P2759" t="str">
            <v/>
          </cell>
        </row>
        <row r="2760">
          <cell r="C2760" t="str">
            <v>135BMG0910</v>
          </cell>
          <cell r="D2760" t="str">
            <v>ENTR MG-231 (PARAOPEBA)</v>
          </cell>
          <cell r="E2760" t="str">
            <v>ENTR MG-424 (P/SETE LAGOAS)</v>
          </cell>
          <cell r="F2760">
            <v>692.8</v>
          </cell>
          <cell r="G2760">
            <v>716.3</v>
          </cell>
          <cell r="H2760">
            <v>23.5</v>
          </cell>
          <cell r="I2760" t="str">
            <v>PAV</v>
          </cell>
          <cell r="J2760" t="str">
            <v/>
          </cell>
          <cell r="K2760" t="str">
            <v>040BMG0270</v>
          </cell>
          <cell r="L2760" t="str">
            <v/>
          </cell>
          <cell r="M2760" t="str">
            <v/>
          </cell>
          <cell r="O2760" t="str">
            <v/>
          </cell>
          <cell r="P2760" t="str">
            <v/>
          </cell>
        </row>
        <row r="2761">
          <cell r="C2761" t="str">
            <v>135BMG0930</v>
          </cell>
          <cell r="D2761" t="str">
            <v>ENTR MG-424 (P/SETE LAGOAS)</v>
          </cell>
          <cell r="E2761" t="str">
            <v>ENTR MG-238 (P/SETE LAGOAS)</v>
          </cell>
          <cell r="F2761">
            <v>716.3</v>
          </cell>
          <cell r="G2761">
            <v>718.3</v>
          </cell>
          <cell r="H2761">
            <v>2</v>
          </cell>
          <cell r="I2761" t="str">
            <v>DUP</v>
          </cell>
          <cell r="J2761" t="str">
            <v/>
          </cell>
          <cell r="K2761" t="str">
            <v>040BMG0290</v>
          </cell>
          <cell r="L2761" t="str">
            <v/>
          </cell>
          <cell r="M2761" t="str">
            <v/>
          </cell>
          <cell r="O2761" t="str">
            <v/>
          </cell>
          <cell r="P2761" t="str">
            <v/>
          </cell>
        </row>
        <row r="2762">
          <cell r="C2762" t="str">
            <v>135BMG0970</v>
          </cell>
          <cell r="D2762" t="str">
            <v>ENTR MG-238 (P/SETE LAGOAS)</v>
          </cell>
          <cell r="E2762" t="str">
            <v>ENTR MG-432 (P/ESMERALDAS)</v>
          </cell>
          <cell r="F2762">
            <v>718.3</v>
          </cell>
          <cell r="G2762">
            <v>754.1</v>
          </cell>
          <cell r="H2762">
            <v>35.799999999999997</v>
          </cell>
          <cell r="I2762" t="str">
            <v>DUP</v>
          </cell>
          <cell r="J2762" t="str">
            <v/>
          </cell>
          <cell r="K2762" t="str">
            <v>040BMG0330</v>
          </cell>
          <cell r="L2762" t="str">
            <v/>
          </cell>
          <cell r="M2762" t="str">
            <v/>
          </cell>
          <cell r="O2762" t="str">
            <v/>
          </cell>
          <cell r="P2762" t="str">
            <v/>
          </cell>
        </row>
        <row r="2763">
          <cell r="C2763" t="str">
            <v>135BMG0980</v>
          </cell>
          <cell r="D2763" t="str">
            <v>ENTR MG-432 (P/ESMERALDAS)</v>
          </cell>
          <cell r="E2763" t="str">
            <v>INÍCIO PISTA DUPLA</v>
          </cell>
          <cell r="F2763">
            <v>754.1</v>
          </cell>
          <cell r="G2763">
            <v>770.2</v>
          </cell>
          <cell r="H2763">
            <v>16.100000000000001</v>
          </cell>
          <cell r="I2763" t="str">
            <v>DUP</v>
          </cell>
          <cell r="J2763" t="str">
            <v/>
          </cell>
          <cell r="K2763" t="str">
            <v>040BMG0350</v>
          </cell>
          <cell r="L2763" t="str">
            <v/>
          </cell>
          <cell r="M2763" t="str">
            <v/>
          </cell>
          <cell r="O2763" t="str">
            <v/>
          </cell>
          <cell r="P2763" t="str">
            <v/>
          </cell>
        </row>
        <row r="2764">
          <cell r="C2764" t="str">
            <v>135BMG0990</v>
          </cell>
          <cell r="D2764" t="str">
            <v>INÍCIO PISTA DUPLA</v>
          </cell>
          <cell r="E2764" t="str">
            <v>ENTR BR-040(B)/262/381 (ANEL RODOVIÁRIO BELO HORIZONTE)</v>
          </cell>
          <cell r="F2764">
            <v>770.2</v>
          </cell>
          <cell r="G2764">
            <v>778.1</v>
          </cell>
          <cell r="H2764">
            <v>7.9</v>
          </cell>
          <cell r="I2764" t="str">
            <v>DUP</v>
          </cell>
          <cell r="J2764" t="str">
            <v/>
          </cell>
          <cell r="K2764" t="str">
            <v>040BMG0360</v>
          </cell>
          <cell r="L2764" t="str">
            <v/>
          </cell>
          <cell r="M2764" t="str">
            <v/>
          </cell>
          <cell r="O2764" t="str">
            <v/>
          </cell>
          <cell r="P2764" t="str">
            <v/>
          </cell>
        </row>
        <row r="2765">
          <cell r="C2765" t="str">
            <v>135BMG9000</v>
          </cell>
          <cell r="D2765" t="str">
            <v>INÍCIO CONTORNO CURVELO</v>
          </cell>
          <cell r="E2765" t="str">
            <v>FIM CONTORNO CURVELO</v>
          </cell>
          <cell r="F2765">
            <v>0</v>
          </cell>
          <cell r="G2765">
            <v>11.6</v>
          </cell>
          <cell r="H2765">
            <v>11.6</v>
          </cell>
          <cell r="I2765" t="str">
            <v>PAV</v>
          </cell>
          <cell r="J2765" t="str">
            <v>*</v>
          </cell>
          <cell r="L2765" t="str">
            <v/>
          </cell>
          <cell r="M2765" t="str">
            <v/>
          </cell>
          <cell r="O2765" t="str">
            <v/>
          </cell>
          <cell r="P2765" t="str">
            <v>2006</v>
          </cell>
        </row>
        <row r="2766">
          <cell r="J2766" t="str">
            <v/>
          </cell>
        </row>
        <row r="2767">
          <cell r="C2767" t="str">
            <v>146BMG0010</v>
          </cell>
          <cell r="D2767" t="str">
            <v>ENTR BR-354(A) (PATOS DE MINAS)</v>
          </cell>
          <cell r="E2767" t="str">
            <v>ENTR BR-352(A)/354(B)/365(A)</v>
          </cell>
          <cell r="F2767">
            <v>0</v>
          </cell>
          <cell r="G2767">
            <v>5.0999999999999996</v>
          </cell>
          <cell r="H2767">
            <v>5.0999999999999996</v>
          </cell>
          <cell r="I2767" t="str">
            <v>PAV</v>
          </cell>
          <cell r="J2767" t="str">
            <v>*</v>
          </cell>
          <cell r="K2767" t="str">
            <v>354BMG0110</v>
          </cell>
          <cell r="L2767" t="str">
            <v/>
          </cell>
          <cell r="M2767" t="str">
            <v/>
          </cell>
          <cell r="O2767" t="str">
            <v/>
          </cell>
          <cell r="P2767" t="str">
            <v>2006</v>
          </cell>
        </row>
        <row r="2768">
          <cell r="C2768" t="str">
            <v>146BMG0030</v>
          </cell>
          <cell r="D2768" t="str">
            <v>ENTR BR-352(A)/354(B)/365(A)</v>
          </cell>
          <cell r="E2768" t="str">
            <v>ENTR BR-352(B)</v>
          </cell>
          <cell r="F2768">
            <v>5.0999999999999996</v>
          </cell>
          <cell r="G2768">
            <v>17.8</v>
          </cell>
          <cell r="H2768">
            <v>12.7</v>
          </cell>
          <cell r="I2768" t="str">
            <v>PAV</v>
          </cell>
          <cell r="J2768" t="str">
            <v>*</v>
          </cell>
          <cell r="K2768" t="str">
            <v>352BMG0190</v>
          </cell>
          <cell r="L2768" t="str">
            <v>452BMG0180</v>
          </cell>
          <cell r="M2768" t="str">
            <v/>
          </cell>
          <cell r="O2768" t="str">
            <v/>
          </cell>
          <cell r="P2768" t="str">
            <v/>
          </cell>
        </row>
        <row r="2769">
          <cell r="C2769" t="str">
            <v>146BMG0035</v>
          </cell>
          <cell r="D2769" t="str">
            <v>ENTR BR-352(B)</v>
          </cell>
          <cell r="E2769" t="str">
            <v>ENTR BR-365(B)</v>
          </cell>
          <cell r="F2769">
            <v>17.8</v>
          </cell>
          <cell r="G2769">
            <v>30.9</v>
          </cell>
          <cell r="H2769">
            <v>13.1</v>
          </cell>
          <cell r="I2769" t="str">
            <v>PAV</v>
          </cell>
          <cell r="J2769" t="str">
            <v>*</v>
          </cell>
          <cell r="K2769" t="str">
            <v>365BMG0175</v>
          </cell>
          <cell r="L2769" t="str">
            <v/>
          </cell>
          <cell r="M2769" t="str">
            <v/>
          </cell>
          <cell r="O2769" t="str">
            <v/>
          </cell>
          <cell r="P2769" t="str">
            <v/>
          </cell>
        </row>
        <row r="2770">
          <cell r="C2770" t="str">
            <v>146BMG0050</v>
          </cell>
          <cell r="D2770" t="str">
            <v>ENTR BR-365(B)</v>
          </cell>
          <cell r="E2770" t="str">
            <v>SANTANA DOS PATOS</v>
          </cell>
          <cell r="F2770">
            <v>30.9</v>
          </cell>
          <cell r="G2770">
            <v>41</v>
          </cell>
          <cell r="H2770">
            <v>10.1</v>
          </cell>
          <cell r="I2770" t="str">
            <v>PAV</v>
          </cell>
          <cell r="J2770" t="str">
            <v>*</v>
          </cell>
          <cell r="L2770" t="str">
            <v/>
          </cell>
          <cell r="M2770" t="str">
            <v/>
          </cell>
          <cell r="O2770" t="str">
            <v/>
          </cell>
          <cell r="P2770" t="str">
            <v>2004</v>
          </cell>
        </row>
        <row r="2771">
          <cell r="C2771" t="str">
            <v>146BMG0055</v>
          </cell>
          <cell r="D2771" t="str">
            <v>SANTANA DOS PATOS</v>
          </cell>
          <cell r="E2771" t="str">
            <v>ENTR MG-230 (SERRA DO SALITRE)</v>
          </cell>
          <cell r="F2771">
            <v>41</v>
          </cell>
          <cell r="G2771">
            <v>81.099999999999994</v>
          </cell>
          <cell r="H2771">
            <v>40.1</v>
          </cell>
          <cell r="I2771" t="str">
            <v>IMP</v>
          </cell>
          <cell r="J2771" t="str">
            <v/>
          </cell>
          <cell r="L2771" t="str">
            <v/>
          </cell>
          <cell r="M2771" t="str">
            <v/>
          </cell>
          <cell r="O2771" t="str">
            <v/>
          </cell>
          <cell r="P2771" t="str">
            <v>2004</v>
          </cell>
        </row>
        <row r="2772">
          <cell r="C2772" t="str">
            <v>146BMG0060</v>
          </cell>
          <cell r="D2772" t="str">
            <v>ENTR MG-230 (SERRA DO SALITRE)</v>
          </cell>
          <cell r="E2772" t="str">
            <v>ENTR MG-187</v>
          </cell>
          <cell r="F2772">
            <v>81.099999999999994</v>
          </cell>
          <cell r="G2772">
            <v>101.5</v>
          </cell>
          <cell r="H2772">
            <v>20.399999999999999</v>
          </cell>
          <cell r="I2772" t="str">
            <v>IMP</v>
          </cell>
          <cell r="J2772" t="str">
            <v/>
          </cell>
          <cell r="L2772" t="str">
            <v/>
          </cell>
          <cell r="M2772" t="str">
            <v/>
          </cell>
          <cell r="O2772" t="str">
            <v/>
          </cell>
          <cell r="P2772" t="str">
            <v>2004</v>
          </cell>
        </row>
        <row r="2773">
          <cell r="C2773" t="str">
            <v>146BMG0070</v>
          </cell>
          <cell r="D2773" t="str">
            <v>ENTR MG-187</v>
          </cell>
          <cell r="E2773" t="str">
            <v>ENTR BR-262</v>
          </cell>
          <cell r="F2773">
            <v>101.5</v>
          </cell>
          <cell r="G2773">
            <v>154.5</v>
          </cell>
          <cell r="H2773">
            <v>53</v>
          </cell>
          <cell r="I2773" t="str">
            <v>PAV</v>
          </cell>
          <cell r="J2773" t="str">
            <v>*</v>
          </cell>
          <cell r="L2773" t="str">
            <v/>
          </cell>
          <cell r="M2773" t="str">
            <v/>
          </cell>
          <cell r="O2773" t="str">
            <v/>
          </cell>
          <cell r="P2773" t="str">
            <v>2006</v>
          </cell>
        </row>
        <row r="2774">
          <cell r="C2774" t="str">
            <v>146BMG0090</v>
          </cell>
          <cell r="D2774" t="str">
            <v>ENTR BR-262</v>
          </cell>
          <cell r="E2774" t="str">
            <v>ENTR BR-452 (ARAXÁ)</v>
          </cell>
          <cell r="F2774">
            <v>154.5</v>
          </cell>
          <cell r="G2774">
            <v>161.5</v>
          </cell>
          <cell r="H2774">
            <v>7</v>
          </cell>
          <cell r="I2774" t="str">
            <v>PLA</v>
          </cell>
          <cell r="J2774" t="str">
            <v/>
          </cell>
          <cell r="L2774" t="str">
            <v/>
          </cell>
          <cell r="M2774" t="str">
            <v/>
          </cell>
          <cell r="N2774" t="str">
            <v xml:space="preserve">MG-428 </v>
          </cell>
          <cell r="O2774" t="str">
            <v>PAV</v>
          </cell>
          <cell r="P2774" t="str">
            <v/>
          </cell>
        </row>
        <row r="2775">
          <cell r="C2775" t="str">
            <v>146BMG0110</v>
          </cell>
          <cell r="D2775" t="str">
            <v>ENTR BR-452 (ARAXÁ)</v>
          </cell>
          <cell r="E2775" t="str">
            <v>ENTR MG-341/428</v>
          </cell>
          <cell r="F2775">
            <v>161.5</v>
          </cell>
          <cell r="G2775">
            <v>175.3</v>
          </cell>
          <cell r="H2775">
            <v>13.8</v>
          </cell>
          <cell r="I2775" t="str">
            <v>PLA</v>
          </cell>
          <cell r="J2775" t="str">
            <v/>
          </cell>
          <cell r="L2775" t="str">
            <v/>
          </cell>
          <cell r="M2775" t="str">
            <v/>
          </cell>
          <cell r="N2775" t="str">
            <v xml:space="preserve">MG-428 </v>
          </cell>
          <cell r="O2775" t="str">
            <v>PAV</v>
          </cell>
          <cell r="P2775" t="str">
            <v/>
          </cell>
        </row>
        <row r="2776">
          <cell r="C2776" t="str">
            <v>146BMG0130</v>
          </cell>
          <cell r="D2776" t="str">
            <v>ENTR MG-341/428</v>
          </cell>
          <cell r="E2776" t="str">
            <v>FOSFÉRTIL</v>
          </cell>
          <cell r="F2776">
            <v>175.3</v>
          </cell>
          <cell r="G2776">
            <v>199.6</v>
          </cell>
          <cell r="H2776">
            <v>24.3</v>
          </cell>
          <cell r="I2776" t="str">
            <v>PLA</v>
          </cell>
          <cell r="J2776" t="str">
            <v/>
          </cell>
          <cell r="L2776" t="str">
            <v/>
          </cell>
          <cell r="M2776" t="str">
            <v/>
          </cell>
          <cell r="N2776" t="str">
            <v xml:space="preserve">MG-341 </v>
          </cell>
          <cell r="O2776" t="str">
            <v>PAV</v>
          </cell>
          <cell r="P2776" t="str">
            <v/>
          </cell>
        </row>
        <row r="2777">
          <cell r="C2777" t="str">
            <v>146BMG0135</v>
          </cell>
          <cell r="D2777" t="str">
            <v>FOSFÉRTIL</v>
          </cell>
          <cell r="E2777" t="str">
            <v>TAPIRA</v>
          </cell>
          <cell r="F2777">
            <v>199.6</v>
          </cell>
          <cell r="G2777">
            <v>217.6</v>
          </cell>
          <cell r="H2777">
            <v>18</v>
          </cell>
          <cell r="I2777" t="str">
            <v>PLA</v>
          </cell>
          <cell r="J2777" t="str">
            <v/>
          </cell>
          <cell r="L2777" t="str">
            <v/>
          </cell>
          <cell r="M2777" t="str">
            <v/>
          </cell>
          <cell r="N2777" t="str">
            <v xml:space="preserve">MG-341 </v>
          </cell>
          <cell r="O2777" t="str">
            <v>PAV</v>
          </cell>
          <cell r="P2777" t="str">
            <v/>
          </cell>
        </row>
        <row r="2778">
          <cell r="C2778" t="str">
            <v>146BMG0140</v>
          </cell>
          <cell r="D2778" t="str">
            <v>TAPIRA</v>
          </cell>
          <cell r="E2778" t="str">
            <v>SÃO ROQUE DE MINAS</v>
          </cell>
          <cell r="F2778">
            <v>217.6</v>
          </cell>
          <cell r="G2778">
            <v>270.3</v>
          </cell>
          <cell r="H2778">
            <v>52.7</v>
          </cell>
          <cell r="I2778" t="str">
            <v>LEN</v>
          </cell>
          <cell r="J2778" t="str">
            <v/>
          </cell>
          <cell r="L2778" t="str">
            <v/>
          </cell>
          <cell r="M2778" t="str">
            <v/>
          </cell>
          <cell r="O2778" t="str">
            <v/>
          </cell>
          <cell r="P2778" t="str">
            <v>2004</v>
          </cell>
        </row>
        <row r="2779">
          <cell r="C2779" t="str">
            <v>146BMG0150</v>
          </cell>
          <cell r="D2779" t="str">
            <v>SÃO ROQUE DE MINAS</v>
          </cell>
          <cell r="E2779" t="str">
            <v>VARGEM BONITA</v>
          </cell>
          <cell r="F2779">
            <v>270.3</v>
          </cell>
          <cell r="G2779">
            <v>285.3</v>
          </cell>
          <cell r="H2779">
            <v>15</v>
          </cell>
          <cell r="I2779" t="str">
            <v>LEN</v>
          </cell>
          <cell r="J2779" t="str">
            <v/>
          </cell>
          <cell r="L2779" t="str">
            <v/>
          </cell>
          <cell r="M2779" t="str">
            <v/>
          </cell>
          <cell r="O2779" t="str">
            <v/>
          </cell>
          <cell r="P2779" t="str">
            <v>2004</v>
          </cell>
        </row>
        <row r="2780">
          <cell r="C2780" t="str">
            <v>146BMG0160</v>
          </cell>
          <cell r="D2780" t="str">
            <v>VARGEM BONITA</v>
          </cell>
          <cell r="E2780" t="str">
            <v>SÃO JOÃO BATISTA DO GLÓRIA</v>
          </cell>
          <cell r="F2780">
            <v>285.3</v>
          </cell>
          <cell r="G2780">
            <v>320.3</v>
          </cell>
          <cell r="H2780">
            <v>35</v>
          </cell>
          <cell r="I2780" t="str">
            <v>LEN</v>
          </cell>
          <cell r="J2780" t="str">
            <v/>
          </cell>
          <cell r="L2780" t="str">
            <v/>
          </cell>
          <cell r="M2780" t="str">
            <v/>
          </cell>
          <cell r="O2780" t="str">
            <v/>
          </cell>
          <cell r="P2780" t="str">
            <v>2004</v>
          </cell>
        </row>
        <row r="2781">
          <cell r="C2781" t="str">
            <v>146BMG0170</v>
          </cell>
          <cell r="D2781" t="str">
            <v>SÃO JOÃO BATISTA DO GLÓRIA</v>
          </cell>
          <cell r="E2781" t="str">
            <v>ENTR BR-265/MG-050 (PASSOS)</v>
          </cell>
          <cell r="F2781">
            <v>320.3</v>
          </cell>
          <cell r="G2781">
            <v>331.3</v>
          </cell>
          <cell r="H2781">
            <v>11</v>
          </cell>
          <cell r="I2781" t="str">
            <v>PLA</v>
          </cell>
          <cell r="J2781" t="str">
            <v/>
          </cell>
          <cell r="L2781" t="str">
            <v/>
          </cell>
          <cell r="M2781" t="str">
            <v/>
          </cell>
          <cell r="N2781" t="str">
            <v>MGT-146</v>
          </cell>
          <cell r="O2781" t="str">
            <v>PAV</v>
          </cell>
          <cell r="P2781" t="str">
            <v/>
          </cell>
        </row>
        <row r="2782">
          <cell r="C2782" t="str">
            <v>146BMG0190</v>
          </cell>
          <cell r="D2782" t="str">
            <v>ENTR BR-265/MG-050 (PASSOS)</v>
          </cell>
          <cell r="E2782" t="str">
            <v>BOM JESUS DA PENHA</v>
          </cell>
          <cell r="F2782">
            <v>331.3</v>
          </cell>
          <cell r="G2782">
            <v>375.6</v>
          </cell>
          <cell r="H2782">
            <v>44.3</v>
          </cell>
          <cell r="I2782" t="str">
            <v>EOP</v>
          </cell>
          <cell r="J2782" t="str">
            <v/>
          </cell>
          <cell r="L2782" t="str">
            <v/>
          </cell>
          <cell r="M2782" t="str">
            <v/>
          </cell>
          <cell r="O2782" t="str">
            <v/>
          </cell>
          <cell r="P2782" t="str">
            <v>2006</v>
          </cell>
        </row>
        <row r="2783">
          <cell r="C2783" t="str">
            <v>146BMG0210</v>
          </cell>
          <cell r="D2783" t="str">
            <v>BOM JESUS DA PENHA</v>
          </cell>
          <cell r="E2783" t="str">
            <v>SÃO PEDRO DA UNIÃO</v>
          </cell>
          <cell r="F2783">
            <v>375.6</v>
          </cell>
          <cell r="G2783">
            <v>398.2</v>
          </cell>
          <cell r="H2783">
            <v>22.6</v>
          </cell>
          <cell r="I2783" t="str">
            <v>PLA</v>
          </cell>
          <cell r="J2783" t="str">
            <v/>
          </cell>
          <cell r="L2783" t="str">
            <v/>
          </cell>
          <cell r="M2783" t="str">
            <v/>
          </cell>
          <cell r="O2783" t="str">
            <v/>
          </cell>
          <cell r="P2783" t="str">
            <v/>
          </cell>
        </row>
        <row r="2784">
          <cell r="C2784" t="str">
            <v>146BMG0230</v>
          </cell>
          <cell r="D2784" t="str">
            <v>SÃO PEDRO DA UNIÃO</v>
          </cell>
          <cell r="E2784" t="str">
            <v>ENTR BR-491(A) (GUAXUPÉ)</v>
          </cell>
          <cell r="F2784">
            <v>398.2</v>
          </cell>
          <cell r="G2784">
            <v>427.5</v>
          </cell>
          <cell r="H2784">
            <v>29.3</v>
          </cell>
          <cell r="I2784" t="str">
            <v>PLA</v>
          </cell>
          <cell r="J2784" t="str">
            <v/>
          </cell>
          <cell r="L2784" t="str">
            <v/>
          </cell>
          <cell r="M2784" t="str">
            <v/>
          </cell>
          <cell r="O2784" t="str">
            <v/>
          </cell>
          <cell r="P2784" t="str">
            <v/>
          </cell>
        </row>
        <row r="2785">
          <cell r="C2785" t="str">
            <v>146BMG0250</v>
          </cell>
          <cell r="D2785" t="str">
            <v>ENTR BR-491(A) (GUAXUPÉ)</v>
          </cell>
          <cell r="E2785" t="str">
            <v>ENTR MG-446 (P/MUZAMBINHO)</v>
          </cell>
          <cell r="F2785">
            <v>427.5</v>
          </cell>
          <cell r="G2785">
            <v>451.4</v>
          </cell>
          <cell r="H2785">
            <v>23.9</v>
          </cell>
          <cell r="I2785" t="str">
            <v>PAV</v>
          </cell>
          <cell r="J2785" t="str">
            <v>*</v>
          </cell>
          <cell r="K2785" t="str">
            <v>491BMG0070</v>
          </cell>
          <cell r="L2785" t="str">
            <v/>
          </cell>
          <cell r="M2785" t="str">
            <v/>
          </cell>
          <cell r="O2785" t="str">
            <v/>
          </cell>
          <cell r="P2785" t="str">
            <v>2003</v>
          </cell>
        </row>
        <row r="2786">
          <cell r="C2786" t="str">
            <v>146BMG0252</v>
          </cell>
          <cell r="D2786" t="str">
            <v>ENTR MG-446 (P/MUZAMBINHO)</v>
          </cell>
          <cell r="E2786" t="str">
            <v>ENTR BR-491(B)</v>
          </cell>
          <cell r="F2786">
            <v>451.4</v>
          </cell>
          <cell r="G2786">
            <v>456.7</v>
          </cell>
          <cell r="H2786">
            <v>5.3</v>
          </cell>
          <cell r="I2786" t="str">
            <v>PAV</v>
          </cell>
          <cell r="J2786" t="str">
            <v>*</v>
          </cell>
          <cell r="K2786" t="str">
            <v>491BMG0085</v>
          </cell>
          <cell r="L2786" t="str">
            <v/>
          </cell>
          <cell r="M2786" t="str">
            <v/>
          </cell>
          <cell r="O2786" t="str">
            <v/>
          </cell>
          <cell r="P2786" t="str">
            <v>2004</v>
          </cell>
        </row>
        <row r="2787">
          <cell r="C2787" t="str">
            <v>146BMG0253</v>
          </cell>
          <cell r="D2787" t="str">
            <v>ENTR BR-491(B)</v>
          </cell>
          <cell r="E2787" t="str">
            <v>ENTR BR-369 (BOTELHOS)</v>
          </cell>
          <cell r="F2787">
            <v>456.7</v>
          </cell>
          <cell r="G2787">
            <v>490</v>
          </cell>
          <cell r="H2787">
            <v>33.299999999999997</v>
          </cell>
          <cell r="I2787" t="str">
            <v>PAV</v>
          </cell>
          <cell r="J2787" t="str">
            <v>*</v>
          </cell>
          <cell r="L2787" t="str">
            <v/>
          </cell>
          <cell r="M2787" t="str">
            <v/>
          </cell>
          <cell r="O2787" t="str">
            <v/>
          </cell>
          <cell r="P2787" t="str">
            <v>2006</v>
          </cell>
        </row>
        <row r="2788">
          <cell r="C2788" t="str">
            <v>146BMG0270</v>
          </cell>
          <cell r="D2788" t="str">
            <v>ENTR BR-369 (BOTELHOS)</v>
          </cell>
          <cell r="E2788" t="str">
            <v>ENTR BR-267(A) (P/BANDEIRA DO SUL)</v>
          </cell>
          <cell r="F2788">
            <v>490</v>
          </cell>
          <cell r="G2788">
            <v>501.7</v>
          </cell>
          <cell r="H2788">
            <v>11.7</v>
          </cell>
          <cell r="I2788" t="str">
            <v>PAV</v>
          </cell>
          <cell r="J2788" t="str">
            <v>*</v>
          </cell>
          <cell r="L2788" t="str">
            <v/>
          </cell>
          <cell r="M2788" t="str">
            <v/>
          </cell>
          <cell r="O2788" t="str">
            <v/>
          </cell>
          <cell r="P2788" t="str">
            <v>2006</v>
          </cell>
        </row>
        <row r="2789">
          <cell r="C2789" t="str">
            <v>146BMG0290</v>
          </cell>
          <cell r="D2789" t="str">
            <v>ENTR BR-267(A) (P/BANDEIRA DO SUL)</v>
          </cell>
          <cell r="E2789" t="str">
            <v>ENTR BR-459(A)</v>
          </cell>
          <cell r="F2789">
            <v>501.7</v>
          </cell>
          <cell r="G2789">
            <v>513.9</v>
          </cell>
          <cell r="H2789">
            <v>12.2</v>
          </cell>
          <cell r="I2789" t="str">
            <v>PAV</v>
          </cell>
          <cell r="J2789" t="str">
            <v>*</v>
          </cell>
          <cell r="K2789" t="str">
            <v>267BMG0400</v>
          </cell>
          <cell r="L2789" t="str">
            <v/>
          </cell>
          <cell r="M2789" t="str">
            <v/>
          </cell>
          <cell r="O2789" t="str">
            <v/>
          </cell>
          <cell r="P2789" t="str">
            <v>2006</v>
          </cell>
        </row>
        <row r="2790">
          <cell r="C2790" t="str">
            <v>146BMG0300</v>
          </cell>
          <cell r="D2790" t="str">
            <v>ENTR BR-459(A)</v>
          </cell>
          <cell r="E2790" t="str">
            <v>ENTR BR-267(B)/459(B) (POÇOS DE CALDAS)</v>
          </cell>
          <cell r="F2790">
            <v>513.9</v>
          </cell>
          <cell r="G2790">
            <v>521.70000000000005</v>
          </cell>
          <cell r="H2790">
            <v>7.8</v>
          </cell>
          <cell r="I2790" t="str">
            <v>PAV</v>
          </cell>
          <cell r="J2790" t="str">
            <v>*</v>
          </cell>
          <cell r="K2790" t="str">
            <v>267BMG0410</v>
          </cell>
          <cell r="L2790" t="str">
            <v>459BMG0010</v>
          </cell>
          <cell r="M2790" t="str">
            <v/>
          </cell>
          <cell r="O2790" t="str">
            <v/>
          </cell>
          <cell r="P2790" t="str">
            <v>2006</v>
          </cell>
        </row>
        <row r="2791">
          <cell r="C2791" t="str">
            <v>146BMG0310</v>
          </cell>
          <cell r="D2791" t="str">
            <v>ENTR BR-267(B)/459(B) (POÇOS DE CALDAS)</v>
          </cell>
          <cell r="E2791" t="str">
            <v>KM 527,00</v>
          </cell>
          <cell r="F2791">
            <v>521.70000000000005</v>
          </cell>
          <cell r="G2791">
            <v>527</v>
          </cell>
          <cell r="H2791">
            <v>5.3</v>
          </cell>
          <cell r="I2791" t="str">
            <v>PAV</v>
          </cell>
          <cell r="J2791" t="str">
            <v>*</v>
          </cell>
          <cell r="L2791" t="str">
            <v/>
          </cell>
          <cell r="M2791" t="str">
            <v/>
          </cell>
          <cell r="O2791" t="str">
            <v/>
          </cell>
          <cell r="P2791" t="str">
            <v>2006</v>
          </cell>
        </row>
        <row r="2792">
          <cell r="C2792" t="str">
            <v>146BMG0315</v>
          </cell>
          <cell r="D2792" t="str">
            <v>KM 527,00</v>
          </cell>
          <cell r="E2792" t="str">
            <v>ENTR MG-455 (ANDRADAS)</v>
          </cell>
          <cell r="F2792">
            <v>527</v>
          </cell>
          <cell r="G2792">
            <v>559.79999999999995</v>
          </cell>
          <cell r="H2792">
            <v>32.799999999999997</v>
          </cell>
          <cell r="I2792" t="str">
            <v>PAV</v>
          </cell>
          <cell r="J2792" t="str">
            <v>*</v>
          </cell>
          <cell r="L2792" t="str">
            <v/>
          </cell>
          <cell r="M2792" t="str">
            <v/>
          </cell>
          <cell r="O2792" t="str">
            <v/>
          </cell>
          <cell r="P2792" t="str">
            <v>2005</v>
          </cell>
        </row>
        <row r="2793">
          <cell r="C2793" t="str">
            <v>146BMG0330</v>
          </cell>
          <cell r="D2793" t="str">
            <v>ENTR MG-455 (ANDRADAS)</v>
          </cell>
          <cell r="E2793" t="str">
            <v>ENTR MG-290 (P/JACUTINGA)</v>
          </cell>
          <cell r="F2793">
            <v>559.79999999999995</v>
          </cell>
          <cell r="G2793">
            <v>598.79999999999995</v>
          </cell>
          <cell r="H2793">
            <v>39</v>
          </cell>
          <cell r="I2793" t="str">
            <v>PLA</v>
          </cell>
          <cell r="J2793" t="str">
            <v/>
          </cell>
          <cell r="L2793" t="str">
            <v/>
          </cell>
          <cell r="M2793" t="str">
            <v/>
          </cell>
          <cell r="O2793" t="str">
            <v/>
          </cell>
          <cell r="P2793" t="str">
            <v/>
          </cell>
        </row>
        <row r="2794">
          <cell r="C2794" t="str">
            <v>146BMG0350</v>
          </cell>
          <cell r="D2794" t="str">
            <v>ENTR MG-290 (P/JACUTINGA)</v>
          </cell>
          <cell r="E2794" t="str">
            <v>DIV MG/SP (MONTE SIÃO)</v>
          </cell>
          <cell r="F2794">
            <v>598.79999999999995</v>
          </cell>
          <cell r="G2794">
            <v>621.79999999999995</v>
          </cell>
          <cell r="H2794">
            <v>23</v>
          </cell>
          <cell r="I2794" t="str">
            <v>PLA</v>
          </cell>
          <cell r="J2794" t="str">
            <v/>
          </cell>
          <cell r="L2794" t="str">
            <v/>
          </cell>
          <cell r="M2794" t="str">
            <v/>
          </cell>
          <cell r="O2794" t="str">
            <v/>
          </cell>
          <cell r="P2794" t="str">
            <v/>
          </cell>
        </row>
        <row r="2795">
          <cell r="J2795" t="str">
            <v/>
          </cell>
        </row>
        <row r="2796">
          <cell r="C2796" t="str">
            <v>153BMG0790</v>
          </cell>
          <cell r="D2796" t="str">
            <v>ENTR BR-452(A) (DIV GO/MG)</v>
          </cell>
          <cell r="E2796" t="str">
            <v>ENTR BR-452(B) (ARAPORÃ)</v>
          </cell>
          <cell r="F2796">
            <v>0</v>
          </cell>
          <cell r="G2796">
            <v>2.4</v>
          </cell>
          <cell r="H2796">
            <v>2.4</v>
          </cell>
          <cell r="I2796" t="str">
            <v>EOD</v>
          </cell>
          <cell r="J2796" t="str">
            <v>*</v>
          </cell>
          <cell r="K2796" t="str">
            <v>452BMG0110</v>
          </cell>
          <cell r="L2796" t="str">
            <v/>
          </cell>
          <cell r="M2796" t="str">
            <v/>
          </cell>
          <cell r="O2796" t="str">
            <v/>
          </cell>
          <cell r="P2796" t="str">
            <v/>
          </cell>
        </row>
        <row r="2797">
          <cell r="C2797" t="str">
            <v>153BMG0800</v>
          </cell>
          <cell r="D2797" t="str">
            <v>ENTR BR-452(B) (ARAPORÃ)</v>
          </cell>
          <cell r="E2797" t="str">
            <v>ENTR MG-226 (P/CANÁPOLIS)</v>
          </cell>
          <cell r="F2797">
            <v>2.4</v>
          </cell>
          <cell r="G2797">
            <v>34.200000000000003</v>
          </cell>
          <cell r="H2797">
            <v>31.8</v>
          </cell>
          <cell r="I2797" t="str">
            <v>EOD</v>
          </cell>
          <cell r="J2797" t="str">
            <v>*</v>
          </cell>
          <cell r="L2797" t="str">
            <v/>
          </cell>
          <cell r="M2797" t="str">
            <v/>
          </cell>
          <cell r="O2797" t="str">
            <v/>
          </cell>
          <cell r="P2797" t="str">
            <v/>
          </cell>
        </row>
        <row r="2798">
          <cell r="C2798" t="str">
            <v>153BMG0810</v>
          </cell>
          <cell r="D2798" t="str">
            <v>ENTR MG-226 (P/CANÁPOLIS)</v>
          </cell>
          <cell r="E2798" t="str">
            <v>ENTR BR-365 (P/MONTE ALEGRE DE MINAS)</v>
          </cell>
          <cell r="F2798">
            <v>34.200000000000003</v>
          </cell>
          <cell r="G2798">
            <v>57.8</v>
          </cell>
          <cell r="H2798">
            <v>23.6</v>
          </cell>
          <cell r="I2798" t="str">
            <v>EOD</v>
          </cell>
          <cell r="J2798" t="str">
            <v>*</v>
          </cell>
          <cell r="L2798" t="str">
            <v/>
          </cell>
          <cell r="M2798" t="str">
            <v/>
          </cell>
          <cell r="O2798" t="str">
            <v/>
          </cell>
          <cell r="P2798" t="str">
            <v/>
          </cell>
        </row>
        <row r="2799">
          <cell r="C2799" t="str">
            <v>153BMG0830</v>
          </cell>
          <cell r="D2799" t="str">
            <v>ENTR BR-365 (P/MONTE ALEGRE DE MINAS)</v>
          </cell>
          <cell r="E2799" t="str">
            <v>ENTR BR-464/497 (P/PRATA)</v>
          </cell>
          <cell r="F2799">
            <v>57.8</v>
          </cell>
          <cell r="G2799">
            <v>107.9</v>
          </cell>
          <cell r="H2799">
            <v>50.1</v>
          </cell>
          <cell r="I2799" t="str">
            <v>PAV</v>
          </cell>
          <cell r="J2799" t="str">
            <v>*</v>
          </cell>
          <cell r="L2799" t="str">
            <v/>
          </cell>
          <cell r="M2799" t="str">
            <v/>
          </cell>
          <cell r="O2799" t="str">
            <v/>
          </cell>
          <cell r="P2799" t="str">
            <v/>
          </cell>
        </row>
        <row r="2800">
          <cell r="C2800" t="str">
            <v>153BMG0850</v>
          </cell>
          <cell r="D2800" t="str">
            <v>ENTR BR-464/497 (P/PRATA)</v>
          </cell>
          <cell r="E2800" t="str">
            <v>ACESSO PATRIMÔNIO</v>
          </cell>
          <cell r="F2800">
            <v>107.9</v>
          </cell>
          <cell r="G2800">
            <v>129.69999999999999</v>
          </cell>
          <cell r="H2800">
            <v>21.8</v>
          </cell>
          <cell r="I2800" t="str">
            <v>PAV</v>
          </cell>
          <cell r="J2800" t="str">
            <v>*</v>
          </cell>
          <cell r="L2800" t="str">
            <v/>
          </cell>
          <cell r="M2800" t="str">
            <v/>
          </cell>
          <cell r="O2800" t="str">
            <v/>
          </cell>
          <cell r="P2800" t="str">
            <v/>
          </cell>
        </row>
        <row r="2801">
          <cell r="C2801" t="str">
            <v>153BMG0857</v>
          </cell>
          <cell r="D2801" t="str">
            <v>ACESSO PATRIMÔNIO</v>
          </cell>
          <cell r="E2801" t="str">
            <v>ENTR BR-262(A) (P/POUSO ALTO)</v>
          </cell>
          <cell r="F2801">
            <v>129.69999999999999</v>
          </cell>
          <cell r="G2801">
            <v>148.30000000000001</v>
          </cell>
          <cell r="H2801">
            <v>18.600000000000001</v>
          </cell>
          <cell r="I2801" t="str">
            <v>PAV</v>
          </cell>
          <cell r="J2801" t="str">
            <v>*</v>
          </cell>
          <cell r="L2801" t="str">
            <v/>
          </cell>
          <cell r="M2801" t="str">
            <v/>
          </cell>
          <cell r="O2801" t="str">
            <v/>
          </cell>
          <cell r="P2801" t="str">
            <v/>
          </cell>
        </row>
        <row r="2802">
          <cell r="C2802" t="str">
            <v>153BMG0863</v>
          </cell>
          <cell r="D2802" t="str">
            <v>ENTR BR-262(A) (P/POUSO ALTO)</v>
          </cell>
          <cell r="E2802" t="str">
            <v>ENTR BR-364(A)/262(A) (P/COMENDADOR GOMES)</v>
          </cell>
          <cell r="F2802">
            <v>148.30000000000001</v>
          </cell>
          <cell r="G2802">
            <v>165.5</v>
          </cell>
          <cell r="H2802">
            <v>17.2</v>
          </cell>
          <cell r="I2802" t="str">
            <v>PAV</v>
          </cell>
          <cell r="J2802" t="str">
            <v>*</v>
          </cell>
          <cell r="K2802" t="str">
            <v>262BMG1040</v>
          </cell>
          <cell r="L2802" t="str">
            <v/>
          </cell>
          <cell r="M2802" t="str">
            <v/>
          </cell>
          <cell r="O2802" t="str">
            <v/>
          </cell>
          <cell r="P2802" t="str">
            <v/>
          </cell>
        </row>
        <row r="2803">
          <cell r="C2803" t="str">
            <v>153BMG0870</v>
          </cell>
          <cell r="D2803" t="str">
            <v>ENTR BR-364(A)/262(A) (P/COMENDADOR GOMES)</v>
          </cell>
          <cell r="E2803" t="str">
            <v>ENTR BR-364(B)/262(B) (P/FRUTAL)</v>
          </cell>
          <cell r="F2803">
            <v>165.5</v>
          </cell>
          <cell r="G2803">
            <v>196.9</v>
          </cell>
          <cell r="H2803">
            <v>31.4</v>
          </cell>
          <cell r="I2803" t="str">
            <v>PAV</v>
          </cell>
          <cell r="J2803" t="str">
            <v>*</v>
          </cell>
          <cell r="K2803" t="str">
            <v>262BMG1050</v>
          </cell>
          <cell r="L2803" t="str">
            <v>364BMG0290</v>
          </cell>
          <cell r="M2803" t="str">
            <v/>
          </cell>
          <cell r="O2803" t="str">
            <v/>
          </cell>
          <cell r="P2803" t="str">
            <v/>
          </cell>
        </row>
        <row r="2804">
          <cell r="C2804" t="str">
            <v>153BMG0890</v>
          </cell>
          <cell r="D2804" t="str">
            <v>ENTR BR-364(B)/262(B) (P/FRUTAL)</v>
          </cell>
          <cell r="E2804" t="str">
            <v>ENTR MG-255</v>
          </cell>
          <cell r="F2804">
            <v>196.9</v>
          </cell>
          <cell r="G2804">
            <v>209.9</v>
          </cell>
          <cell r="H2804">
            <v>13</v>
          </cell>
          <cell r="I2804" t="str">
            <v>PAV</v>
          </cell>
          <cell r="J2804" t="str">
            <v>*</v>
          </cell>
          <cell r="K2804" t="str">
            <v>262BMG1060</v>
          </cell>
          <cell r="L2804" t="str">
            <v/>
          </cell>
          <cell r="M2804" t="str">
            <v/>
          </cell>
          <cell r="O2804" t="str">
            <v/>
          </cell>
          <cell r="P2804" t="str">
            <v/>
          </cell>
        </row>
        <row r="2805">
          <cell r="C2805" t="str">
            <v>153BMG0910</v>
          </cell>
          <cell r="D2805" t="str">
            <v>ENTR MG-255</v>
          </cell>
          <cell r="E2805" t="str">
            <v>ENTR BR-262(B) (DIV MG/SP)</v>
          </cell>
          <cell r="F2805">
            <v>209.9</v>
          </cell>
          <cell r="G2805">
            <v>246.5</v>
          </cell>
          <cell r="H2805">
            <v>36.6</v>
          </cell>
          <cell r="I2805" t="str">
            <v>PAV</v>
          </cell>
          <cell r="J2805" t="str">
            <v>*</v>
          </cell>
          <cell r="K2805" t="str">
            <v>262BMG1070</v>
          </cell>
          <cell r="L2805" t="str">
            <v/>
          </cell>
          <cell r="M2805" t="str">
            <v/>
          </cell>
          <cell r="O2805" t="str">
            <v/>
          </cell>
          <cell r="P2805" t="str">
            <v/>
          </cell>
        </row>
        <row r="2806">
          <cell r="J2806" t="str">
            <v/>
          </cell>
        </row>
        <row r="2807">
          <cell r="C2807" t="str">
            <v>154BMG0050</v>
          </cell>
          <cell r="D2807" t="str">
            <v>DIV GO/MG (CACHOEIRA DOURADA)</v>
          </cell>
          <cell r="E2807" t="str">
            <v>ENTR MG-226 (CAPINÓPOLIS)</v>
          </cell>
          <cell r="F2807">
            <v>0</v>
          </cell>
          <cell r="G2807">
            <v>24.7</v>
          </cell>
          <cell r="H2807">
            <v>24.7</v>
          </cell>
          <cell r="I2807" t="str">
            <v>PLA</v>
          </cell>
          <cell r="J2807" t="str">
            <v/>
          </cell>
          <cell r="L2807" t="str">
            <v/>
          </cell>
          <cell r="M2807" t="str">
            <v/>
          </cell>
          <cell r="N2807" t="str">
            <v>MGT-154</v>
          </cell>
          <cell r="O2807" t="str">
            <v>PAV</v>
          </cell>
          <cell r="P2807" t="str">
            <v/>
          </cell>
        </row>
        <row r="2808">
          <cell r="C2808" t="str">
            <v>154BMG0070</v>
          </cell>
          <cell r="D2808" t="str">
            <v>ENTR MG-226 (CAPINÓPOLIS)</v>
          </cell>
          <cell r="E2808" t="str">
            <v>ENTR BR-365(A)</v>
          </cell>
          <cell r="F2808">
            <v>24.7</v>
          </cell>
          <cell r="G2808">
            <v>55.7</v>
          </cell>
          <cell r="H2808">
            <v>31</v>
          </cell>
          <cell r="I2808" t="str">
            <v>PLA</v>
          </cell>
          <cell r="J2808" t="str">
            <v/>
          </cell>
          <cell r="L2808" t="str">
            <v/>
          </cell>
          <cell r="M2808" t="str">
            <v/>
          </cell>
          <cell r="N2808" t="str">
            <v>MGT-154</v>
          </cell>
          <cell r="O2808" t="str">
            <v>PAV</v>
          </cell>
          <cell r="P2808" t="str">
            <v/>
          </cell>
        </row>
        <row r="2809">
          <cell r="C2809" t="str">
            <v>154BMG0090</v>
          </cell>
          <cell r="D2809" t="str">
            <v>ENTR BR-365(A)</v>
          </cell>
          <cell r="E2809" t="str">
            <v>ENTR BR-365(B)/461/464 (ITUIUTABA)</v>
          </cell>
          <cell r="F2809">
            <v>55.7</v>
          </cell>
          <cell r="G2809">
            <v>57.3</v>
          </cell>
          <cell r="H2809">
            <v>1.6</v>
          </cell>
          <cell r="I2809" t="str">
            <v>PAV</v>
          </cell>
          <cell r="J2809" t="str">
            <v>*</v>
          </cell>
          <cell r="K2809" t="str">
            <v>365BMG0390</v>
          </cell>
          <cell r="L2809" t="str">
            <v/>
          </cell>
          <cell r="M2809" t="str">
            <v/>
          </cell>
          <cell r="O2809" t="str">
            <v/>
          </cell>
          <cell r="P2809" t="str">
            <v/>
          </cell>
        </row>
        <row r="2810">
          <cell r="C2810" t="str">
            <v>154BMG0110</v>
          </cell>
          <cell r="D2810" t="str">
            <v>ENTR BR-365(B)/461/464 (ITUIUTABA)</v>
          </cell>
          <cell r="E2810" t="str">
            <v>ENTR BR-364(A) (CRUCILÂNDIA)</v>
          </cell>
          <cell r="F2810">
            <v>57.3</v>
          </cell>
          <cell r="G2810">
            <v>103.3</v>
          </cell>
          <cell r="H2810">
            <v>46</v>
          </cell>
          <cell r="I2810" t="str">
            <v>IMP</v>
          </cell>
          <cell r="J2810" t="str">
            <v/>
          </cell>
          <cell r="L2810" t="str">
            <v/>
          </cell>
          <cell r="M2810" t="str">
            <v/>
          </cell>
          <cell r="O2810" t="str">
            <v/>
          </cell>
          <cell r="P2810" t="str">
            <v>2004</v>
          </cell>
        </row>
        <row r="2811">
          <cell r="C2811" t="str">
            <v>154BMG0115</v>
          </cell>
          <cell r="D2811" t="str">
            <v>ENTR BR-364(A) (CRUCILÂNDIA)</v>
          </cell>
          <cell r="E2811" t="str">
            <v>ENTR BR-497(A)</v>
          </cell>
          <cell r="F2811">
            <v>103.3</v>
          </cell>
          <cell r="G2811">
            <v>129.30000000000001</v>
          </cell>
          <cell r="H2811">
            <v>26</v>
          </cell>
          <cell r="I2811" t="str">
            <v>IMP</v>
          </cell>
          <cell r="J2811" t="str">
            <v/>
          </cell>
          <cell r="K2811" t="str">
            <v>364BMG0332</v>
          </cell>
          <cell r="L2811" t="str">
            <v/>
          </cell>
          <cell r="M2811" t="str">
            <v/>
          </cell>
          <cell r="O2811" t="str">
            <v/>
          </cell>
          <cell r="P2811" t="str">
            <v>2005</v>
          </cell>
        </row>
        <row r="2812">
          <cell r="C2812" t="str">
            <v>154BMG0120</v>
          </cell>
          <cell r="D2812" t="str">
            <v>ENTR BR-497(A)</v>
          </cell>
          <cell r="E2812" t="str">
            <v>ENTR BR-497(B) (CAMPINA VERDE)</v>
          </cell>
          <cell r="F2812">
            <v>129.30000000000001</v>
          </cell>
          <cell r="G2812">
            <v>138.30000000000001</v>
          </cell>
          <cell r="H2812">
            <v>9</v>
          </cell>
          <cell r="I2812" t="str">
            <v>IMP</v>
          </cell>
          <cell r="J2812" t="str">
            <v/>
          </cell>
          <cell r="K2812" t="str">
            <v>364BMG0330</v>
          </cell>
          <cell r="L2812" t="str">
            <v>497BMG0050</v>
          </cell>
          <cell r="M2812" t="str">
            <v/>
          </cell>
          <cell r="O2812" t="str">
            <v/>
          </cell>
          <cell r="P2812" t="str">
            <v>2005</v>
          </cell>
        </row>
        <row r="2813">
          <cell r="C2813" t="str">
            <v>154BMG0130</v>
          </cell>
          <cell r="D2813" t="str">
            <v>ENTR BR-497(B) (CAMPINA VERDE)</v>
          </cell>
          <cell r="E2813" t="str">
            <v>ENTR BR-364(B)</v>
          </cell>
          <cell r="F2813">
            <v>138.30000000000001</v>
          </cell>
          <cell r="G2813">
            <v>140.30000000000001</v>
          </cell>
          <cell r="H2813">
            <v>2</v>
          </cell>
          <cell r="I2813" t="str">
            <v>PLA</v>
          </cell>
          <cell r="J2813" t="str">
            <v/>
          </cell>
          <cell r="K2813" t="str">
            <v>364BMG0320</v>
          </cell>
          <cell r="L2813" t="str">
            <v/>
          </cell>
          <cell r="M2813" t="str">
            <v/>
          </cell>
          <cell r="N2813" t="str">
            <v>MGT-154</v>
          </cell>
          <cell r="O2813" t="str">
            <v>PAV</v>
          </cell>
          <cell r="P2813" t="str">
            <v/>
          </cell>
        </row>
        <row r="2814">
          <cell r="C2814" t="str">
            <v>154BMG0140</v>
          </cell>
          <cell r="D2814" t="str">
            <v>ENTR BR-364(B)</v>
          </cell>
          <cell r="E2814" t="str">
            <v>ENTR MG-255 (P/ITAPAGIPE)</v>
          </cell>
          <cell r="F2814">
            <v>140.30000000000001</v>
          </cell>
          <cell r="G2814">
            <v>193.3</v>
          </cell>
          <cell r="H2814">
            <v>53</v>
          </cell>
          <cell r="I2814" t="str">
            <v>PLA</v>
          </cell>
          <cell r="J2814" t="str">
            <v/>
          </cell>
          <cell r="L2814" t="str">
            <v/>
          </cell>
          <cell r="M2814" t="str">
            <v/>
          </cell>
          <cell r="N2814" t="str">
            <v>MGT-154</v>
          </cell>
          <cell r="O2814" t="str">
            <v>IMP</v>
          </cell>
          <cell r="P2814" t="str">
            <v/>
          </cell>
        </row>
        <row r="2815">
          <cell r="C2815" t="str">
            <v>154BMG0150</v>
          </cell>
          <cell r="D2815" t="str">
            <v>ENTR MG-255 (P/ITAPAGIPE)</v>
          </cell>
          <cell r="E2815" t="str">
            <v>DIV MG/SP</v>
          </cell>
          <cell r="F2815">
            <v>193.3</v>
          </cell>
          <cell r="G2815">
            <v>200.3</v>
          </cell>
          <cell r="H2815">
            <v>7</v>
          </cell>
          <cell r="I2815" t="str">
            <v>PLA</v>
          </cell>
          <cell r="J2815" t="str">
            <v/>
          </cell>
          <cell r="L2815" t="str">
            <v/>
          </cell>
          <cell r="M2815" t="str">
            <v/>
          </cell>
          <cell r="O2815" t="str">
            <v/>
          </cell>
          <cell r="P2815" t="str">
            <v/>
          </cell>
        </row>
        <row r="2816">
          <cell r="J2816" t="str">
            <v/>
          </cell>
        </row>
        <row r="2817">
          <cell r="C2817" t="str">
            <v>251BMG0150</v>
          </cell>
          <cell r="D2817" t="str">
            <v>DIV BA/MG</v>
          </cell>
          <cell r="E2817" t="str">
            <v>ENTR MG-508 (BANDEIRA)</v>
          </cell>
          <cell r="F2817">
            <v>0</v>
          </cell>
          <cell r="G2817">
            <v>60</v>
          </cell>
          <cell r="H2817">
            <v>60</v>
          </cell>
          <cell r="I2817" t="str">
            <v>PLA</v>
          </cell>
          <cell r="J2817" t="str">
            <v/>
          </cell>
          <cell r="L2817" t="str">
            <v/>
          </cell>
          <cell r="M2817" t="str">
            <v/>
          </cell>
          <cell r="O2817" t="str">
            <v/>
          </cell>
          <cell r="P2817" t="str">
            <v/>
          </cell>
        </row>
        <row r="2818">
          <cell r="C2818" t="str">
            <v>251BMG0170</v>
          </cell>
          <cell r="D2818" t="str">
            <v>ENTR MG-508 (BANDEIRA)</v>
          </cell>
          <cell r="E2818" t="str">
            <v>ENTR MG-406 (PEDRA GRANDE)</v>
          </cell>
          <cell r="F2818">
            <v>60</v>
          </cell>
          <cell r="G2818">
            <v>107</v>
          </cell>
          <cell r="H2818">
            <v>47</v>
          </cell>
          <cell r="I2818" t="str">
            <v>PLA</v>
          </cell>
          <cell r="J2818" t="str">
            <v/>
          </cell>
          <cell r="L2818" t="str">
            <v/>
          </cell>
          <cell r="M2818" t="str">
            <v/>
          </cell>
          <cell r="O2818" t="str">
            <v/>
          </cell>
          <cell r="P2818" t="str">
            <v/>
          </cell>
        </row>
        <row r="2819">
          <cell r="C2819" t="str">
            <v>251BMG0190</v>
          </cell>
          <cell r="D2819" t="str">
            <v>ENTR MG-406 (PEDRA GRANDE)</v>
          </cell>
          <cell r="E2819" t="str">
            <v>ENTR MG-105</v>
          </cell>
          <cell r="F2819">
            <v>107</v>
          </cell>
          <cell r="G2819">
            <v>153.69999999999999</v>
          </cell>
          <cell r="H2819">
            <v>46.7</v>
          </cell>
          <cell r="I2819" t="str">
            <v>PLA</v>
          </cell>
          <cell r="J2819" t="str">
            <v/>
          </cell>
          <cell r="L2819" t="str">
            <v/>
          </cell>
          <cell r="M2819" t="str">
            <v/>
          </cell>
          <cell r="N2819" t="str">
            <v>MGT-251</v>
          </cell>
          <cell r="O2819" t="str">
            <v>IMP</v>
          </cell>
          <cell r="P2819" t="str">
            <v/>
          </cell>
        </row>
        <row r="2820">
          <cell r="C2820" t="str">
            <v>251BMG0200</v>
          </cell>
          <cell r="D2820" t="str">
            <v>ENTR MG-105</v>
          </cell>
          <cell r="E2820" t="str">
            <v>ACESSO PEDRA AZUL</v>
          </cell>
          <cell r="F2820">
            <v>153.69999999999999</v>
          </cell>
          <cell r="G2820">
            <v>167.2</v>
          </cell>
          <cell r="H2820">
            <v>13.5</v>
          </cell>
          <cell r="I2820" t="str">
            <v>PLA</v>
          </cell>
          <cell r="J2820" t="str">
            <v/>
          </cell>
          <cell r="L2820" t="str">
            <v/>
          </cell>
          <cell r="M2820" t="str">
            <v/>
          </cell>
          <cell r="N2820" t="str">
            <v>MGT-251</v>
          </cell>
          <cell r="O2820" t="str">
            <v>IMP</v>
          </cell>
          <cell r="P2820" t="str">
            <v/>
          </cell>
        </row>
        <row r="2821">
          <cell r="C2821" t="str">
            <v>251BMG0210</v>
          </cell>
          <cell r="D2821" t="str">
            <v>ACESSO PEDRA AZUL</v>
          </cell>
          <cell r="E2821" t="str">
            <v>ENTR BR-116(A)</v>
          </cell>
          <cell r="F2821">
            <v>167.2</v>
          </cell>
          <cell r="G2821">
            <v>182</v>
          </cell>
          <cell r="H2821">
            <v>14.8</v>
          </cell>
          <cell r="I2821" t="str">
            <v>PAV</v>
          </cell>
          <cell r="J2821" t="str">
            <v>*</v>
          </cell>
          <cell r="L2821" t="str">
            <v/>
          </cell>
          <cell r="M2821" t="str">
            <v/>
          </cell>
          <cell r="O2821" t="str">
            <v/>
          </cell>
          <cell r="P2821" t="str">
            <v>2003</v>
          </cell>
        </row>
        <row r="2822">
          <cell r="C2822" t="str">
            <v>251BMG0215</v>
          </cell>
          <cell r="D2822" t="str">
            <v>ENTR BR-116(A)</v>
          </cell>
          <cell r="E2822" t="str">
            <v>ENTR BR-116(B)</v>
          </cell>
          <cell r="F2822">
            <v>182</v>
          </cell>
          <cell r="G2822">
            <v>197.3</v>
          </cell>
          <cell r="H2822">
            <v>15.3</v>
          </cell>
          <cell r="I2822" t="str">
            <v>PAV</v>
          </cell>
          <cell r="J2822" t="str">
            <v/>
          </cell>
          <cell r="K2822" t="str">
            <v>116BMG1015</v>
          </cell>
          <cell r="L2822" t="str">
            <v/>
          </cell>
          <cell r="M2822" t="str">
            <v/>
          </cell>
          <cell r="O2822" t="str">
            <v/>
          </cell>
          <cell r="P2822" t="str">
            <v/>
          </cell>
        </row>
        <row r="2823">
          <cell r="C2823" t="str">
            <v>251BMG0220</v>
          </cell>
          <cell r="D2823" t="str">
            <v>ENTR BR-116(B)</v>
          </cell>
          <cell r="E2823" t="str">
            <v>ACESSO TAIOBEIRAS</v>
          </cell>
          <cell r="F2823">
            <v>197.3</v>
          </cell>
          <cell r="G2823">
            <v>251.7</v>
          </cell>
          <cell r="H2823">
            <v>54.4</v>
          </cell>
          <cell r="I2823" t="str">
            <v>PAV</v>
          </cell>
          <cell r="J2823" t="str">
            <v>*</v>
          </cell>
          <cell r="L2823" t="str">
            <v/>
          </cell>
          <cell r="M2823" t="str">
            <v/>
          </cell>
          <cell r="O2823" t="str">
            <v/>
          </cell>
          <cell r="P2823" t="str">
            <v/>
          </cell>
        </row>
        <row r="2824">
          <cell r="C2824" t="str">
            <v>251BMG0230</v>
          </cell>
          <cell r="D2824" t="str">
            <v>ACESSO TAIOBEIRAS</v>
          </cell>
          <cell r="E2824" t="str">
            <v>ENTR BR-342/MG-404 (SALINAS)</v>
          </cell>
          <cell r="F2824">
            <v>251.7</v>
          </cell>
          <cell r="G2824">
            <v>319.8</v>
          </cell>
          <cell r="H2824">
            <v>68.099999999999994</v>
          </cell>
          <cell r="I2824" t="str">
            <v>PAV</v>
          </cell>
          <cell r="J2824" t="str">
            <v>*</v>
          </cell>
          <cell r="L2824" t="str">
            <v/>
          </cell>
          <cell r="M2824" t="str">
            <v/>
          </cell>
          <cell r="O2824" t="str">
            <v/>
          </cell>
          <cell r="P2824" t="str">
            <v/>
          </cell>
        </row>
        <row r="2825">
          <cell r="C2825" t="str">
            <v>251BMG0240</v>
          </cell>
          <cell r="D2825" t="str">
            <v>ENTR BR-342/MG-404 (SALINAS)</v>
          </cell>
          <cell r="E2825" t="str">
            <v>RIO VACARIA</v>
          </cell>
          <cell r="F2825">
            <v>319.8</v>
          </cell>
          <cell r="G2825">
            <v>360.3</v>
          </cell>
          <cell r="H2825">
            <v>40.5</v>
          </cell>
          <cell r="I2825" t="str">
            <v>PAV</v>
          </cell>
          <cell r="J2825" t="str">
            <v>*</v>
          </cell>
          <cell r="L2825" t="str">
            <v/>
          </cell>
          <cell r="M2825" t="str">
            <v/>
          </cell>
          <cell r="O2825" t="str">
            <v/>
          </cell>
          <cell r="P2825" t="str">
            <v/>
          </cell>
        </row>
        <row r="2826">
          <cell r="C2826" t="str">
            <v>251BMG0250</v>
          </cell>
          <cell r="D2826" t="str">
            <v>RIO VACARIA</v>
          </cell>
          <cell r="E2826" t="str">
            <v>ENTR MG-307 (P/GRÃO MONGOL)</v>
          </cell>
          <cell r="F2826">
            <v>360.3</v>
          </cell>
          <cell r="G2826">
            <v>442.8</v>
          </cell>
          <cell r="H2826">
            <v>82.5</v>
          </cell>
          <cell r="I2826" t="str">
            <v>PAV</v>
          </cell>
          <cell r="J2826" t="str">
            <v>*</v>
          </cell>
          <cell r="L2826" t="str">
            <v/>
          </cell>
          <cell r="M2826" t="str">
            <v/>
          </cell>
          <cell r="O2826" t="str">
            <v/>
          </cell>
          <cell r="P2826" t="str">
            <v/>
          </cell>
        </row>
        <row r="2827">
          <cell r="C2827" t="str">
            <v>251BMG0270</v>
          </cell>
          <cell r="D2827" t="str">
            <v>ENTR MG-307 (P/GRÃO MONGOL)</v>
          </cell>
          <cell r="E2827" t="str">
            <v>FRANCISCO SÁ</v>
          </cell>
          <cell r="F2827">
            <v>442.8</v>
          </cell>
          <cell r="G2827">
            <v>487.9</v>
          </cell>
          <cell r="H2827">
            <v>45.1</v>
          </cell>
          <cell r="I2827" t="str">
            <v>PAV</v>
          </cell>
          <cell r="J2827" t="str">
            <v>*</v>
          </cell>
          <cell r="L2827" t="str">
            <v/>
          </cell>
          <cell r="M2827" t="str">
            <v/>
          </cell>
          <cell r="O2827" t="str">
            <v/>
          </cell>
          <cell r="P2827" t="str">
            <v/>
          </cell>
        </row>
        <row r="2828">
          <cell r="C2828" t="str">
            <v>251BMG0280</v>
          </cell>
          <cell r="D2828" t="str">
            <v>FRANCISCO SÁ</v>
          </cell>
          <cell r="E2828" t="str">
            <v>ENTR BR-122(A) (P/CANACI)</v>
          </cell>
          <cell r="F2828">
            <v>487.9</v>
          </cell>
          <cell r="G2828">
            <v>511.2</v>
          </cell>
          <cell r="H2828">
            <v>23.3</v>
          </cell>
          <cell r="I2828" t="str">
            <v>PAV</v>
          </cell>
          <cell r="J2828" t="str">
            <v>*</v>
          </cell>
          <cell r="L2828" t="str">
            <v/>
          </cell>
          <cell r="M2828" t="str">
            <v/>
          </cell>
          <cell r="O2828" t="str">
            <v/>
          </cell>
          <cell r="P2828" t="str">
            <v/>
          </cell>
        </row>
        <row r="2829">
          <cell r="C2829" t="str">
            <v>251BMG0290</v>
          </cell>
          <cell r="D2829" t="str">
            <v>ENTR BR-122(A) (P/CANACI)</v>
          </cell>
          <cell r="E2829" t="str">
            <v>ENTR BR-122(B)/135/365(A) (MONTES CLAROS)</v>
          </cell>
          <cell r="F2829">
            <v>511.2</v>
          </cell>
          <cell r="G2829">
            <v>537.79999999999995</v>
          </cell>
          <cell r="H2829">
            <v>26.6</v>
          </cell>
          <cell r="I2829" t="str">
            <v>PAV</v>
          </cell>
          <cell r="J2829" t="str">
            <v/>
          </cell>
          <cell r="K2829" t="str">
            <v>122BMG0670</v>
          </cell>
          <cell r="L2829" t="str">
            <v/>
          </cell>
          <cell r="M2829" t="str">
            <v/>
          </cell>
          <cell r="O2829" t="str">
            <v/>
          </cell>
          <cell r="P2829" t="str">
            <v/>
          </cell>
        </row>
        <row r="2830">
          <cell r="C2830" t="str">
            <v>251BMG0310</v>
          </cell>
          <cell r="D2830" t="str">
            <v>ENTR BR-122(B)/135/365(A) (MONTES CLAROS)</v>
          </cell>
          <cell r="E2830" t="str">
            <v>ENTR BR-365(B)</v>
          </cell>
          <cell r="F2830">
            <v>537.79999999999995</v>
          </cell>
          <cell r="G2830">
            <v>546.4</v>
          </cell>
          <cell r="H2830">
            <v>8.6</v>
          </cell>
          <cell r="I2830" t="str">
            <v>PAV</v>
          </cell>
          <cell r="J2830" t="str">
            <v>*</v>
          </cell>
          <cell r="K2830" t="str">
            <v>365BMG0010</v>
          </cell>
          <cell r="L2830" t="str">
            <v/>
          </cell>
          <cell r="M2830" t="str">
            <v/>
          </cell>
          <cell r="O2830" t="str">
            <v/>
          </cell>
          <cell r="P2830" t="str">
            <v/>
          </cell>
        </row>
        <row r="2831">
          <cell r="C2831" t="str">
            <v>251BMG0330</v>
          </cell>
          <cell r="D2831" t="str">
            <v>ENTR BR-365(B)</v>
          </cell>
          <cell r="E2831" t="str">
            <v>ACESSO CORAÇÃO DE JESUS</v>
          </cell>
          <cell r="F2831">
            <v>546.4</v>
          </cell>
          <cell r="G2831">
            <v>581.6</v>
          </cell>
          <cell r="H2831">
            <v>35.200000000000003</v>
          </cell>
          <cell r="I2831" t="str">
            <v>PLA</v>
          </cell>
          <cell r="J2831" t="str">
            <v/>
          </cell>
          <cell r="L2831" t="str">
            <v/>
          </cell>
          <cell r="M2831" t="str">
            <v/>
          </cell>
          <cell r="N2831" t="str">
            <v>MGT-251</v>
          </cell>
          <cell r="O2831" t="str">
            <v>PAV</v>
          </cell>
          <cell r="P2831" t="str">
            <v/>
          </cell>
        </row>
        <row r="2832">
          <cell r="C2832" t="str">
            <v>251BMG0350</v>
          </cell>
          <cell r="D2832" t="str">
            <v>ACESSO CORAÇÃO DE JESUS</v>
          </cell>
          <cell r="E2832" t="str">
            <v>ACESSO IBIAÍ</v>
          </cell>
          <cell r="F2832">
            <v>581.6</v>
          </cell>
          <cell r="G2832">
            <v>649.6</v>
          </cell>
          <cell r="H2832">
            <v>68</v>
          </cell>
          <cell r="I2832" t="str">
            <v>PLA</v>
          </cell>
          <cell r="J2832" t="str">
            <v/>
          </cell>
          <cell r="L2832" t="str">
            <v/>
          </cell>
          <cell r="M2832" t="str">
            <v/>
          </cell>
          <cell r="N2832" t="str">
            <v>MGT-251</v>
          </cell>
          <cell r="O2832" t="str">
            <v>IMP</v>
          </cell>
          <cell r="P2832" t="str">
            <v/>
          </cell>
        </row>
        <row r="2833">
          <cell r="C2833" t="str">
            <v>251BMG0360</v>
          </cell>
          <cell r="D2833" t="str">
            <v>ACESSO IBIAÍ</v>
          </cell>
          <cell r="E2833" t="str">
            <v>ENTR MG-161</v>
          </cell>
          <cell r="F2833">
            <v>649.6</v>
          </cell>
          <cell r="G2833">
            <v>673</v>
          </cell>
          <cell r="H2833">
            <v>23.4</v>
          </cell>
          <cell r="I2833" t="str">
            <v>PLA</v>
          </cell>
          <cell r="J2833" t="str">
            <v/>
          </cell>
          <cell r="L2833" t="str">
            <v/>
          </cell>
          <cell r="M2833" t="str">
            <v/>
          </cell>
          <cell r="O2833" t="str">
            <v/>
          </cell>
          <cell r="P2833" t="str">
            <v/>
          </cell>
        </row>
        <row r="2834">
          <cell r="C2834" t="str">
            <v>251BMG0370</v>
          </cell>
          <cell r="D2834" t="str">
            <v>ENTR MG-161</v>
          </cell>
          <cell r="E2834" t="str">
            <v>SANTA FÉ DE MINAS</v>
          </cell>
          <cell r="F2834">
            <v>673</v>
          </cell>
          <cell r="G2834">
            <v>703</v>
          </cell>
          <cell r="H2834">
            <v>30</v>
          </cell>
          <cell r="I2834" t="str">
            <v>PLA</v>
          </cell>
          <cell r="J2834" t="str">
            <v/>
          </cell>
          <cell r="L2834" t="str">
            <v/>
          </cell>
          <cell r="M2834" t="str">
            <v/>
          </cell>
          <cell r="O2834" t="str">
            <v/>
          </cell>
          <cell r="P2834" t="str">
            <v/>
          </cell>
        </row>
        <row r="2835">
          <cell r="C2835" t="str">
            <v>251BMG0380</v>
          </cell>
          <cell r="D2835" t="str">
            <v>SANTA FÉ DE MINAS</v>
          </cell>
          <cell r="E2835" t="str">
            <v>ENTR MG-181 (BOQUEIRÃO)</v>
          </cell>
          <cell r="F2835">
            <v>703</v>
          </cell>
          <cell r="G2835">
            <v>773</v>
          </cell>
          <cell r="H2835">
            <v>70</v>
          </cell>
          <cell r="I2835" t="str">
            <v>PLA</v>
          </cell>
          <cell r="J2835" t="str">
            <v/>
          </cell>
          <cell r="L2835" t="str">
            <v/>
          </cell>
          <cell r="M2835" t="str">
            <v/>
          </cell>
          <cell r="O2835" t="str">
            <v/>
          </cell>
          <cell r="P2835" t="str">
            <v/>
          </cell>
        </row>
        <row r="2836">
          <cell r="C2836" t="str">
            <v>251BMG0390</v>
          </cell>
          <cell r="D2836" t="str">
            <v>ENTR MG-181 (BOQUEIRÃO)</v>
          </cell>
          <cell r="E2836" t="str">
            <v>KM 800,4</v>
          </cell>
          <cell r="F2836">
            <v>773</v>
          </cell>
          <cell r="G2836">
            <v>800.4</v>
          </cell>
          <cell r="H2836">
            <v>27.4</v>
          </cell>
          <cell r="I2836" t="str">
            <v>LEN</v>
          </cell>
          <cell r="J2836" t="str">
            <v/>
          </cell>
          <cell r="L2836" t="str">
            <v/>
          </cell>
          <cell r="M2836" t="str">
            <v/>
          </cell>
          <cell r="O2836" t="str">
            <v/>
          </cell>
          <cell r="P2836" t="str">
            <v>2005</v>
          </cell>
        </row>
        <row r="2837">
          <cell r="C2837" t="str">
            <v>251BMG0395</v>
          </cell>
          <cell r="D2837" t="str">
            <v>KM 800,4</v>
          </cell>
          <cell r="E2837" t="str">
            <v>ENTR MG-188(A) (CANGALHA)</v>
          </cell>
          <cell r="F2837">
            <v>800.4</v>
          </cell>
          <cell r="G2837">
            <v>857.2</v>
          </cell>
          <cell r="H2837">
            <v>56.8</v>
          </cell>
          <cell r="I2837" t="str">
            <v>EOP</v>
          </cell>
          <cell r="J2837" t="str">
            <v/>
          </cell>
          <cell r="L2837" t="str">
            <v/>
          </cell>
          <cell r="M2837" t="str">
            <v/>
          </cell>
          <cell r="O2837" t="str">
            <v/>
          </cell>
          <cell r="P2837" t="str">
            <v>2006</v>
          </cell>
        </row>
        <row r="2838">
          <cell r="C2838" t="str">
            <v>251BMG0430</v>
          </cell>
          <cell r="D2838" t="str">
            <v>ENTR MG-188(A) (CANGALHA)</v>
          </cell>
          <cell r="E2838" t="str">
            <v>ENTR MG-188(B) (UNAÍ)</v>
          </cell>
          <cell r="F2838">
            <v>857.2</v>
          </cell>
          <cell r="G2838">
            <v>882.9</v>
          </cell>
          <cell r="H2838">
            <v>25.7</v>
          </cell>
          <cell r="I2838" t="str">
            <v>PAV</v>
          </cell>
          <cell r="J2838" t="str">
            <v>*</v>
          </cell>
          <cell r="L2838" t="str">
            <v/>
          </cell>
          <cell r="M2838" t="str">
            <v/>
          </cell>
          <cell r="O2838" t="str">
            <v/>
          </cell>
          <cell r="P2838" t="str">
            <v/>
          </cell>
        </row>
        <row r="2839">
          <cell r="C2839" t="str">
            <v>251BMG0450</v>
          </cell>
          <cell r="D2839" t="str">
            <v>ENTR MG-188(B) (UNAÍ)</v>
          </cell>
          <cell r="E2839" t="str">
            <v>DIV MG/GO</v>
          </cell>
          <cell r="F2839">
            <v>882.9</v>
          </cell>
          <cell r="G2839">
            <v>949.8</v>
          </cell>
          <cell r="H2839">
            <v>66.900000000000006</v>
          </cell>
          <cell r="I2839" t="str">
            <v>PAV</v>
          </cell>
          <cell r="J2839" t="str">
            <v>*</v>
          </cell>
          <cell r="L2839" t="str">
            <v/>
          </cell>
          <cell r="M2839" t="str">
            <v/>
          </cell>
          <cell r="O2839" t="str">
            <v/>
          </cell>
          <cell r="P2839" t="str">
            <v/>
          </cell>
        </row>
        <row r="2840">
          <cell r="J2840" t="str">
            <v/>
          </cell>
        </row>
        <row r="2841">
          <cell r="C2841" t="str">
            <v>259BMG0100</v>
          </cell>
          <cell r="D2841" t="str">
            <v>DIV ES/MG</v>
          </cell>
          <cell r="E2841" t="str">
            <v>ENTR BR-474 (AIMORÉS)</v>
          </cell>
          <cell r="F2841">
            <v>0</v>
          </cell>
          <cell r="G2841">
            <v>6.2</v>
          </cell>
          <cell r="H2841">
            <v>6.2</v>
          </cell>
          <cell r="I2841" t="str">
            <v>PAV</v>
          </cell>
          <cell r="J2841" t="str">
            <v>*</v>
          </cell>
          <cell r="L2841" t="str">
            <v/>
          </cell>
          <cell r="M2841" t="str">
            <v/>
          </cell>
          <cell r="O2841" t="str">
            <v/>
          </cell>
          <cell r="P2841" t="str">
            <v/>
          </cell>
        </row>
        <row r="2842">
          <cell r="C2842" t="str">
            <v>259BMG0110</v>
          </cell>
          <cell r="D2842" t="str">
            <v>ENTR BR-474 (AIMORÉS)</v>
          </cell>
          <cell r="E2842" t="str">
            <v>ENTR MG-422 (RESPLENDOR)</v>
          </cell>
          <cell r="F2842">
            <v>6.2</v>
          </cell>
          <cell r="G2842">
            <v>48.8</v>
          </cell>
          <cell r="H2842">
            <v>42.6</v>
          </cell>
          <cell r="I2842" t="str">
            <v>PAV</v>
          </cell>
          <cell r="J2842" t="str">
            <v>*</v>
          </cell>
          <cell r="L2842" t="str">
            <v/>
          </cell>
          <cell r="M2842" t="str">
            <v/>
          </cell>
          <cell r="O2842" t="str">
            <v/>
          </cell>
          <cell r="P2842" t="str">
            <v/>
          </cell>
        </row>
        <row r="2843">
          <cell r="C2843" t="str">
            <v>259BMG0130</v>
          </cell>
          <cell r="D2843" t="str">
            <v>ENTR MG-422 (RESPLENDOR)</v>
          </cell>
          <cell r="E2843" t="str">
            <v>ENTR BR-458 (CONSELHEIRO PENA)</v>
          </cell>
          <cell r="F2843">
            <v>48.8</v>
          </cell>
          <cell r="G2843">
            <v>96.9</v>
          </cell>
          <cell r="H2843">
            <v>48.1</v>
          </cell>
          <cell r="I2843" t="str">
            <v>PAV</v>
          </cell>
          <cell r="J2843" t="str">
            <v>*</v>
          </cell>
          <cell r="L2843" t="str">
            <v/>
          </cell>
          <cell r="M2843" t="str">
            <v/>
          </cell>
          <cell r="O2843" t="str">
            <v/>
          </cell>
          <cell r="P2843" t="str">
            <v/>
          </cell>
        </row>
        <row r="2844">
          <cell r="C2844" t="str">
            <v>259BMG0150</v>
          </cell>
          <cell r="D2844" t="str">
            <v>ENTR BR-458 (CONSELHEIRO PENA)</v>
          </cell>
          <cell r="E2844" t="str">
            <v>ENTR BR-381(A) (SÃO VÍTOR)</v>
          </cell>
          <cell r="F2844">
            <v>96.9</v>
          </cell>
          <cell r="G2844">
            <v>147.4</v>
          </cell>
          <cell r="H2844">
            <v>50.5</v>
          </cell>
          <cell r="I2844" t="str">
            <v>PAV</v>
          </cell>
          <cell r="J2844" t="str">
            <v>*</v>
          </cell>
          <cell r="L2844" t="str">
            <v/>
          </cell>
          <cell r="M2844" t="str">
            <v/>
          </cell>
          <cell r="O2844" t="str">
            <v/>
          </cell>
          <cell r="P2844" t="str">
            <v/>
          </cell>
        </row>
        <row r="2845">
          <cell r="C2845" t="str">
            <v>259BMG0160</v>
          </cell>
          <cell r="D2845" t="str">
            <v>ENTR BR-381(A) (SÃO VÍTOR)</v>
          </cell>
          <cell r="E2845" t="str">
            <v>ACESSO A GOV. VALADARES</v>
          </cell>
          <cell r="F2845">
            <v>147.4</v>
          </cell>
          <cell r="G2845">
            <v>171.8</v>
          </cell>
          <cell r="H2845">
            <v>24.4</v>
          </cell>
          <cell r="I2845" t="str">
            <v>PAV</v>
          </cell>
          <cell r="J2845" t="str">
            <v>*</v>
          </cell>
          <cell r="K2845" t="str">
            <v>381BMG0140</v>
          </cell>
          <cell r="L2845" t="str">
            <v/>
          </cell>
          <cell r="M2845" t="str">
            <v/>
          </cell>
          <cell r="O2845" t="str">
            <v/>
          </cell>
          <cell r="P2845" t="str">
            <v/>
          </cell>
        </row>
        <row r="2846">
          <cell r="C2846" t="str">
            <v>259BMG0170</v>
          </cell>
          <cell r="D2846" t="str">
            <v>ACESSO A GOV. VALADARES</v>
          </cell>
          <cell r="E2846" t="str">
            <v>ENTR BR-116(A)/381(B)/451 (GOVERNADOR VALADARES)</v>
          </cell>
          <cell r="F2846">
            <v>171.8</v>
          </cell>
          <cell r="G2846">
            <v>186.4</v>
          </cell>
          <cell r="H2846">
            <v>14.6</v>
          </cell>
          <cell r="I2846" t="str">
            <v>PAV</v>
          </cell>
          <cell r="J2846" t="str">
            <v>*</v>
          </cell>
          <cell r="K2846" t="str">
            <v>381BMG0150</v>
          </cell>
          <cell r="L2846" t="str">
            <v/>
          </cell>
          <cell r="M2846" t="str">
            <v/>
          </cell>
          <cell r="O2846" t="str">
            <v/>
          </cell>
          <cell r="P2846" t="str">
            <v/>
          </cell>
        </row>
        <row r="2847">
          <cell r="C2847" t="str">
            <v>259BMG0180</v>
          </cell>
          <cell r="D2847" t="str">
            <v>ENTR BR-116(A)/381(B)/451 (GOVERNADOR VALADARES)</v>
          </cell>
          <cell r="E2847" t="str">
            <v>ENTR BR-116(B)</v>
          </cell>
          <cell r="F2847">
            <v>186.4</v>
          </cell>
          <cell r="G2847">
            <v>195.4</v>
          </cell>
          <cell r="H2847">
            <v>9</v>
          </cell>
          <cell r="I2847" t="str">
            <v>PAV</v>
          </cell>
          <cell r="J2847" t="str">
            <v/>
          </cell>
          <cell r="K2847" t="str">
            <v>116BMG1180</v>
          </cell>
          <cell r="L2847" t="str">
            <v>451BMG0090</v>
          </cell>
          <cell r="M2847" t="str">
            <v/>
          </cell>
          <cell r="O2847" t="str">
            <v/>
          </cell>
          <cell r="P2847" t="str">
            <v/>
          </cell>
        </row>
        <row r="2848">
          <cell r="C2848" t="str">
            <v>259BMG0190</v>
          </cell>
          <cell r="D2848" t="str">
            <v>ENTR BR-116(B)</v>
          </cell>
          <cell r="E2848" t="str">
            <v>ENTR MG-314 (CONCEIÇÃO DE TRONQUEIROS)</v>
          </cell>
          <cell r="F2848">
            <v>195.4</v>
          </cell>
          <cell r="G2848">
            <v>237.3</v>
          </cell>
          <cell r="H2848">
            <v>41.9</v>
          </cell>
          <cell r="I2848" t="str">
            <v>PLA</v>
          </cell>
          <cell r="J2848" t="str">
            <v/>
          </cell>
          <cell r="L2848" t="str">
            <v/>
          </cell>
          <cell r="M2848" t="str">
            <v/>
          </cell>
          <cell r="N2848" t="str">
            <v>MGT-259</v>
          </cell>
          <cell r="O2848" t="str">
            <v>PAV</v>
          </cell>
          <cell r="P2848" t="str">
            <v/>
          </cell>
        </row>
        <row r="2849">
          <cell r="C2849" t="str">
            <v>259BMG0210</v>
          </cell>
          <cell r="D2849" t="str">
            <v>ENTR MG-314 (CONCEIÇÃO DE TRONQUEIROS)</v>
          </cell>
          <cell r="E2849" t="str">
            <v>SANTA EFIGÊNIA DE MINAS</v>
          </cell>
          <cell r="F2849">
            <v>237.3</v>
          </cell>
          <cell r="G2849">
            <v>269.8</v>
          </cell>
          <cell r="H2849">
            <v>32.5</v>
          </cell>
          <cell r="I2849" t="str">
            <v>PLA</v>
          </cell>
          <cell r="J2849" t="str">
            <v/>
          </cell>
          <cell r="L2849" t="str">
            <v/>
          </cell>
          <cell r="M2849" t="str">
            <v/>
          </cell>
          <cell r="N2849" t="str">
            <v>MGT-259</v>
          </cell>
          <cell r="O2849" t="str">
            <v>PAV</v>
          </cell>
          <cell r="P2849" t="str">
            <v/>
          </cell>
        </row>
        <row r="2850">
          <cell r="C2850" t="str">
            <v>259BMG0212</v>
          </cell>
          <cell r="D2850" t="str">
            <v>SANTA EFIGÊNIA DE MINAS</v>
          </cell>
          <cell r="E2850" t="str">
            <v>GONZAGA</v>
          </cell>
          <cell r="F2850">
            <v>269.8</v>
          </cell>
          <cell r="G2850">
            <v>278.2</v>
          </cell>
          <cell r="H2850">
            <v>8.4</v>
          </cell>
          <cell r="I2850" t="str">
            <v>PLA</v>
          </cell>
          <cell r="J2850" t="str">
            <v/>
          </cell>
          <cell r="L2850" t="str">
            <v/>
          </cell>
          <cell r="M2850" t="str">
            <v/>
          </cell>
          <cell r="N2850" t="str">
            <v>MGT-259</v>
          </cell>
          <cell r="O2850" t="str">
            <v>PAV</v>
          </cell>
          <cell r="P2850" t="str">
            <v/>
          </cell>
        </row>
        <row r="2851">
          <cell r="C2851" t="str">
            <v>259BMG0215</v>
          </cell>
          <cell r="D2851" t="str">
            <v>GONZAGA</v>
          </cell>
          <cell r="E2851" t="str">
            <v>DIVINOLÂNDIA DE MINAS</v>
          </cell>
          <cell r="F2851">
            <v>278.2</v>
          </cell>
          <cell r="G2851">
            <v>294.7</v>
          </cell>
          <cell r="H2851">
            <v>16.5</v>
          </cell>
          <cell r="I2851" t="str">
            <v>PLA</v>
          </cell>
          <cell r="J2851" t="str">
            <v/>
          </cell>
          <cell r="L2851" t="str">
            <v/>
          </cell>
          <cell r="M2851" t="str">
            <v/>
          </cell>
          <cell r="N2851" t="str">
            <v>MGT-259</v>
          </cell>
          <cell r="O2851" t="str">
            <v>EOP</v>
          </cell>
          <cell r="P2851" t="str">
            <v/>
          </cell>
        </row>
        <row r="2852">
          <cell r="C2852" t="str">
            <v>259BMG0220</v>
          </cell>
          <cell r="D2852" t="str">
            <v>DIVINOLÂNDIA DE MINAS</v>
          </cell>
          <cell r="E2852" t="str">
            <v>VIRGINÓPOLIS</v>
          </cell>
          <cell r="F2852">
            <v>294.7</v>
          </cell>
          <cell r="G2852">
            <v>308</v>
          </cell>
          <cell r="H2852">
            <v>13.3</v>
          </cell>
          <cell r="I2852" t="str">
            <v>PLA</v>
          </cell>
          <cell r="J2852" t="str">
            <v/>
          </cell>
          <cell r="L2852" t="str">
            <v/>
          </cell>
          <cell r="M2852" t="str">
            <v/>
          </cell>
          <cell r="N2852" t="str">
            <v>MGT-259</v>
          </cell>
          <cell r="O2852" t="str">
            <v>PAV</v>
          </cell>
          <cell r="P2852" t="str">
            <v/>
          </cell>
        </row>
        <row r="2853">
          <cell r="C2853" t="str">
            <v>259BMG0225</v>
          </cell>
          <cell r="D2853" t="str">
            <v>VIRGINÓPOLIS</v>
          </cell>
          <cell r="E2853" t="str">
            <v>ENTR BR-120 (GUANHÃES)</v>
          </cell>
          <cell r="F2853">
            <v>308</v>
          </cell>
          <cell r="G2853">
            <v>338.6</v>
          </cell>
          <cell r="H2853">
            <v>30.6</v>
          </cell>
          <cell r="I2853" t="str">
            <v>PLA</v>
          </cell>
          <cell r="J2853" t="str">
            <v/>
          </cell>
          <cell r="L2853" t="str">
            <v/>
          </cell>
          <cell r="M2853" t="str">
            <v/>
          </cell>
          <cell r="N2853" t="str">
            <v>MGT-259</v>
          </cell>
          <cell r="O2853" t="str">
            <v>PAV</v>
          </cell>
          <cell r="P2853" t="str">
            <v/>
          </cell>
        </row>
        <row r="2854">
          <cell r="C2854" t="str">
            <v>259BMG0230</v>
          </cell>
          <cell r="D2854" t="str">
            <v>ENTR BR-120 (GUANHÃES)</v>
          </cell>
          <cell r="E2854" t="str">
            <v>SABINÓPOLIS</v>
          </cell>
          <cell r="F2854">
            <v>338.6</v>
          </cell>
          <cell r="G2854">
            <v>361.8</v>
          </cell>
          <cell r="H2854">
            <v>23.2</v>
          </cell>
          <cell r="I2854" t="str">
            <v>PLA</v>
          </cell>
          <cell r="J2854" t="str">
            <v/>
          </cell>
          <cell r="L2854" t="str">
            <v/>
          </cell>
          <cell r="M2854" t="str">
            <v/>
          </cell>
          <cell r="N2854" t="str">
            <v>MGT-259</v>
          </cell>
          <cell r="O2854" t="str">
            <v>PAV</v>
          </cell>
          <cell r="P2854" t="str">
            <v/>
          </cell>
        </row>
        <row r="2855">
          <cell r="C2855" t="str">
            <v>259BMG0250</v>
          </cell>
          <cell r="D2855" t="str">
            <v>SABINÓPOLIS</v>
          </cell>
          <cell r="E2855" t="str">
            <v>ENTR MG-010(A) (SERRO)</v>
          </cell>
          <cell r="F2855">
            <v>361.8</v>
          </cell>
          <cell r="G2855">
            <v>401.8</v>
          </cell>
          <cell r="H2855">
            <v>40</v>
          </cell>
          <cell r="I2855" t="str">
            <v>PAV</v>
          </cell>
          <cell r="J2855" t="str">
            <v>*</v>
          </cell>
          <cell r="L2855" t="str">
            <v/>
          </cell>
          <cell r="M2855" t="str">
            <v/>
          </cell>
          <cell r="O2855" t="str">
            <v/>
          </cell>
          <cell r="P2855" t="str">
            <v>2004</v>
          </cell>
        </row>
        <row r="2856">
          <cell r="C2856" t="str">
            <v>259BMG0260</v>
          </cell>
          <cell r="D2856" t="str">
            <v>ENTR MG-010(A) (SERRO)</v>
          </cell>
          <cell r="E2856" t="str">
            <v>ENTR MG-010(B) (SERRO)</v>
          </cell>
          <cell r="F2856">
            <v>401.8</v>
          </cell>
          <cell r="G2856">
            <v>407.2</v>
          </cell>
          <cell r="H2856">
            <v>5.4</v>
          </cell>
          <cell r="I2856" t="str">
            <v>PLA</v>
          </cell>
          <cell r="J2856" t="str">
            <v/>
          </cell>
          <cell r="L2856" t="str">
            <v/>
          </cell>
          <cell r="M2856" t="str">
            <v/>
          </cell>
          <cell r="N2856" t="str">
            <v xml:space="preserve">MG-010 </v>
          </cell>
          <cell r="O2856" t="str">
            <v>PAV</v>
          </cell>
          <cell r="P2856" t="str">
            <v/>
          </cell>
        </row>
        <row r="2857">
          <cell r="C2857" t="str">
            <v>259BMG0270</v>
          </cell>
          <cell r="D2857" t="str">
            <v>ENTR MG-010(B) (SERRO)</v>
          </cell>
          <cell r="E2857" t="str">
            <v>TRINTA RÉIS</v>
          </cell>
          <cell r="F2857">
            <v>407.2</v>
          </cell>
          <cell r="G2857">
            <v>439.4</v>
          </cell>
          <cell r="H2857">
            <v>32.200000000000003</v>
          </cell>
          <cell r="I2857" t="str">
            <v>PLA</v>
          </cell>
          <cell r="J2857" t="str">
            <v/>
          </cell>
          <cell r="L2857" t="str">
            <v/>
          </cell>
          <cell r="M2857" t="str">
            <v/>
          </cell>
          <cell r="N2857" t="str">
            <v>MGT-259</v>
          </cell>
          <cell r="O2857" t="str">
            <v>PAV</v>
          </cell>
          <cell r="P2857" t="str">
            <v/>
          </cell>
        </row>
        <row r="2858">
          <cell r="C2858" t="str">
            <v>259BMG0271</v>
          </cell>
          <cell r="D2858" t="str">
            <v>TRINTA RÉIS</v>
          </cell>
          <cell r="E2858" t="str">
            <v>DATAS</v>
          </cell>
          <cell r="F2858">
            <v>439.4</v>
          </cell>
          <cell r="G2858">
            <v>460.2</v>
          </cell>
          <cell r="H2858">
            <v>20.8</v>
          </cell>
          <cell r="I2858" t="str">
            <v>PLA</v>
          </cell>
          <cell r="J2858" t="str">
            <v/>
          </cell>
          <cell r="L2858" t="str">
            <v/>
          </cell>
          <cell r="M2858" t="str">
            <v/>
          </cell>
          <cell r="N2858" t="str">
            <v>MGT-259</v>
          </cell>
          <cell r="O2858" t="str">
            <v>PAV</v>
          </cell>
          <cell r="P2858" t="str">
            <v/>
          </cell>
        </row>
        <row r="2859">
          <cell r="C2859" t="str">
            <v>259BMG0290</v>
          </cell>
          <cell r="D2859" t="str">
            <v>DATAS</v>
          </cell>
          <cell r="E2859" t="str">
            <v>ENTR BR-367(A)</v>
          </cell>
          <cell r="F2859">
            <v>460.2</v>
          </cell>
          <cell r="G2859">
            <v>466.2</v>
          </cell>
          <cell r="H2859">
            <v>6</v>
          </cell>
          <cell r="I2859" t="str">
            <v>PLA</v>
          </cell>
          <cell r="J2859" t="str">
            <v/>
          </cell>
          <cell r="L2859" t="str">
            <v/>
          </cell>
          <cell r="M2859" t="str">
            <v/>
          </cell>
          <cell r="N2859" t="str">
            <v>MGT-259</v>
          </cell>
          <cell r="O2859" t="str">
            <v>PAV</v>
          </cell>
          <cell r="P2859" t="str">
            <v/>
          </cell>
        </row>
        <row r="2860">
          <cell r="C2860" t="str">
            <v>259BMG0310</v>
          </cell>
          <cell r="D2860" t="str">
            <v>ENTR BR-367(A)</v>
          </cell>
          <cell r="E2860" t="str">
            <v>ENTR BR-367(B) (GOUVEIA)</v>
          </cell>
          <cell r="F2860">
            <v>466.2</v>
          </cell>
          <cell r="G2860">
            <v>473.3</v>
          </cell>
          <cell r="H2860">
            <v>7.1</v>
          </cell>
          <cell r="I2860" t="str">
            <v>PAV</v>
          </cell>
          <cell r="J2860" t="str">
            <v>*</v>
          </cell>
          <cell r="K2860" t="str">
            <v>367BMG0350</v>
          </cell>
          <cell r="L2860" t="str">
            <v/>
          </cell>
          <cell r="M2860" t="str">
            <v/>
          </cell>
          <cell r="O2860" t="str">
            <v/>
          </cell>
          <cell r="P2860" t="str">
            <v>2004</v>
          </cell>
        </row>
        <row r="2861">
          <cell r="C2861" t="str">
            <v>259BMG0330</v>
          </cell>
          <cell r="D2861" t="str">
            <v>ENTR BR-367(B) (GOUVEIA)</v>
          </cell>
          <cell r="E2861" t="str">
            <v>ACESSO NOSSA SENHORA DA GLÓRIA</v>
          </cell>
          <cell r="F2861">
            <v>473.3</v>
          </cell>
          <cell r="G2861">
            <v>550.79999999999995</v>
          </cell>
          <cell r="H2861">
            <v>77.5</v>
          </cell>
          <cell r="I2861" t="str">
            <v>PAV</v>
          </cell>
          <cell r="J2861" t="str">
            <v>*</v>
          </cell>
          <cell r="L2861" t="str">
            <v/>
          </cell>
          <cell r="M2861" t="str">
            <v/>
          </cell>
          <cell r="O2861" t="str">
            <v/>
          </cell>
          <cell r="P2861" t="str">
            <v>2004</v>
          </cell>
        </row>
        <row r="2862">
          <cell r="C2862" t="str">
            <v>259BMG0345</v>
          </cell>
          <cell r="D2862" t="str">
            <v>ACESSO NOSSA SENHORA DA GLÓRIA</v>
          </cell>
          <cell r="E2862" t="str">
            <v>ENTR BR-135(A) (CURVELO)</v>
          </cell>
          <cell r="F2862">
            <v>550.79999999999995</v>
          </cell>
          <cell r="G2862">
            <v>563.5</v>
          </cell>
          <cell r="H2862">
            <v>12.7</v>
          </cell>
          <cell r="I2862" t="str">
            <v>PAV</v>
          </cell>
          <cell r="J2862" t="str">
            <v>*</v>
          </cell>
          <cell r="L2862" t="str">
            <v/>
          </cell>
          <cell r="M2862" t="str">
            <v/>
          </cell>
          <cell r="O2862" t="str">
            <v/>
          </cell>
          <cell r="P2862" t="str">
            <v>2004</v>
          </cell>
        </row>
        <row r="2863">
          <cell r="C2863" t="str">
            <v>259BMG0350</v>
          </cell>
          <cell r="D2863" t="str">
            <v>ENTR BR-135(A) (CURVELO)</v>
          </cell>
          <cell r="E2863" t="str">
            <v>ENTR BR-135(B)</v>
          </cell>
          <cell r="F2863">
            <v>563.5</v>
          </cell>
          <cell r="G2863">
            <v>564.20000000000005</v>
          </cell>
          <cell r="H2863">
            <v>0.7</v>
          </cell>
          <cell r="I2863" t="str">
            <v>PAV</v>
          </cell>
          <cell r="J2863" t="str">
            <v/>
          </cell>
          <cell r="K2863" t="str">
            <v>135BMG0830</v>
          </cell>
          <cell r="L2863" t="str">
            <v/>
          </cell>
          <cell r="M2863" t="str">
            <v/>
          </cell>
          <cell r="O2863" t="str">
            <v/>
          </cell>
          <cell r="P2863" t="str">
            <v>2006</v>
          </cell>
        </row>
        <row r="2864">
          <cell r="C2864" t="str">
            <v>259BMG0370</v>
          </cell>
          <cell r="D2864" t="str">
            <v>ENTR BR-135(B)</v>
          </cell>
          <cell r="E2864" t="str">
            <v>ENTR BR-040 (FELIXLÂNDIA)</v>
          </cell>
          <cell r="F2864">
            <v>564.20000000000005</v>
          </cell>
          <cell r="G2864">
            <v>608.20000000000005</v>
          </cell>
          <cell r="H2864">
            <v>44</v>
          </cell>
          <cell r="I2864" t="str">
            <v>PLA</v>
          </cell>
          <cell r="J2864" t="str">
            <v/>
          </cell>
          <cell r="L2864" t="str">
            <v/>
          </cell>
          <cell r="M2864" t="str">
            <v/>
          </cell>
          <cell r="N2864" t="str">
            <v>MGT-259</v>
          </cell>
          <cell r="O2864" t="str">
            <v>PAV</v>
          </cell>
          <cell r="P2864" t="str">
            <v/>
          </cell>
        </row>
        <row r="2865">
          <cell r="C2865" t="str">
            <v>259BMG9000</v>
          </cell>
          <cell r="D2865" t="str">
            <v>ENTR BR-259</v>
          </cell>
          <cell r="E2865" t="str">
            <v>GOV. VALADARES (ACESSO)</v>
          </cell>
          <cell r="F2865">
            <v>0</v>
          </cell>
          <cell r="G2865">
            <v>7.7</v>
          </cell>
          <cell r="H2865">
            <v>7.7</v>
          </cell>
          <cell r="I2865" t="str">
            <v>PAV</v>
          </cell>
          <cell r="J2865" t="str">
            <v>*</v>
          </cell>
          <cell r="L2865" t="str">
            <v/>
          </cell>
          <cell r="M2865" t="str">
            <v/>
          </cell>
          <cell r="O2865" t="str">
            <v/>
          </cell>
          <cell r="P2865" t="str">
            <v/>
          </cell>
        </row>
        <row r="2866">
          <cell r="J2866" t="str">
            <v/>
          </cell>
        </row>
        <row r="2867">
          <cell r="C2867" t="str">
            <v>262BMG0230</v>
          </cell>
          <cell r="D2867" t="str">
            <v>DIV ES/MG</v>
          </cell>
          <cell r="E2867" t="str">
            <v>ENTR MG-108(A)</v>
          </cell>
          <cell r="F2867">
            <v>0</v>
          </cell>
          <cell r="G2867">
            <v>10.199999999999999</v>
          </cell>
          <cell r="H2867">
            <v>10.199999999999999</v>
          </cell>
          <cell r="I2867" t="str">
            <v>PAV</v>
          </cell>
          <cell r="J2867" t="str">
            <v>*</v>
          </cell>
          <cell r="L2867" t="str">
            <v/>
          </cell>
          <cell r="M2867" t="str">
            <v/>
          </cell>
          <cell r="O2867" t="str">
            <v/>
          </cell>
          <cell r="P2867" t="str">
            <v/>
          </cell>
        </row>
        <row r="2868">
          <cell r="C2868" t="str">
            <v>262BMG0240</v>
          </cell>
          <cell r="D2868" t="str">
            <v>ENTR MG-108(A)</v>
          </cell>
          <cell r="E2868" t="str">
            <v>ENTR MG-108(B)</v>
          </cell>
          <cell r="F2868">
            <v>10.199999999999999</v>
          </cell>
          <cell r="G2868">
            <v>15.4</v>
          </cell>
          <cell r="H2868">
            <v>5.2</v>
          </cell>
          <cell r="I2868" t="str">
            <v>PAV</v>
          </cell>
          <cell r="J2868" t="str">
            <v>*</v>
          </cell>
          <cell r="L2868" t="str">
            <v/>
          </cell>
          <cell r="M2868" t="str">
            <v/>
          </cell>
          <cell r="O2868" t="str">
            <v/>
          </cell>
          <cell r="P2868" t="str">
            <v/>
          </cell>
        </row>
        <row r="2869">
          <cell r="C2869" t="str">
            <v>262BMG0250</v>
          </cell>
          <cell r="D2869" t="str">
            <v>ENTR MG-108(B)</v>
          </cell>
          <cell r="E2869" t="str">
            <v>ENTR MG-111(A)</v>
          </cell>
          <cell r="F2869">
            <v>15.4</v>
          </cell>
          <cell r="G2869">
            <v>29.1</v>
          </cell>
          <cell r="H2869">
            <v>13.7</v>
          </cell>
          <cell r="I2869" t="str">
            <v>PAV</v>
          </cell>
          <cell r="J2869" t="str">
            <v>*</v>
          </cell>
          <cell r="L2869" t="str">
            <v/>
          </cell>
          <cell r="M2869" t="str">
            <v/>
          </cell>
          <cell r="O2869" t="str">
            <v/>
          </cell>
          <cell r="P2869" t="str">
            <v/>
          </cell>
        </row>
        <row r="2870">
          <cell r="C2870" t="str">
            <v>262BMG0270</v>
          </cell>
          <cell r="D2870" t="str">
            <v>ENTR MG-111(A)</v>
          </cell>
          <cell r="E2870" t="str">
            <v>ENTR MG-111(B) (MANHUAÇU)</v>
          </cell>
          <cell r="F2870">
            <v>29.1</v>
          </cell>
          <cell r="G2870">
            <v>36.4</v>
          </cell>
          <cell r="H2870">
            <v>7.3</v>
          </cell>
          <cell r="I2870" t="str">
            <v>PAV</v>
          </cell>
          <cell r="J2870" t="str">
            <v>*</v>
          </cell>
          <cell r="L2870" t="str">
            <v/>
          </cell>
          <cell r="M2870" t="str">
            <v/>
          </cell>
          <cell r="O2870" t="str">
            <v/>
          </cell>
          <cell r="P2870" t="str">
            <v/>
          </cell>
        </row>
        <row r="2871">
          <cell r="C2871" t="str">
            <v>262BMG0290</v>
          </cell>
          <cell r="D2871" t="str">
            <v>ENTR MG-111(B) (MANHUAÇU)</v>
          </cell>
          <cell r="E2871" t="str">
            <v>ENTR BR-116 (REALEZA)</v>
          </cell>
          <cell r="F2871">
            <v>36.4</v>
          </cell>
          <cell r="G2871">
            <v>50.7</v>
          </cell>
          <cell r="H2871">
            <v>14.3</v>
          </cell>
          <cell r="I2871" t="str">
            <v>PAV</v>
          </cell>
          <cell r="J2871" t="str">
            <v>*</v>
          </cell>
          <cell r="L2871" t="str">
            <v/>
          </cell>
          <cell r="M2871" t="str">
            <v/>
          </cell>
          <cell r="O2871" t="str">
            <v/>
          </cell>
          <cell r="P2871" t="str">
            <v/>
          </cell>
        </row>
        <row r="2872">
          <cell r="C2872" t="str">
            <v>262BMG0295</v>
          </cell>
          <cell r="D2872" t="str">
            <v>ENTR BR-116 (REALEZA)</v>
          </cell>
          <cell r="E2872" t="str">
            <v>ACESSO SANTA MARGARIDA</v>
          </cell>
          <cell r="F2872">
            <v>50.7</v>
          </cell>
          <cell r="G2872">
            <v>67.7</v>
          </cell>
          <cell r="H2872">
            <v>17</v>
          </cell>
          <cell r="I2872" t="str">
            <v>PAV</v>
          </cell>
          <cell r="J2872" t="str">
            <v>*</v>
          </cell>
          <cell r="L2872" t="str">
            <v/>
          </cell>
          <cell r="M2872" t="str">
            <v/>
          </cell>
          <cell r="O2872" t="str">
            <v/>
          </cell>
          <cell r="P2872" t="str">
            <v/>
          </cell>
        </row>
        <row r="2873">
          <cell r="C2873" t="str">
            <v>262BMG0300</v>
          </cell>
          <cell r="D2873" t="str">
            <v>ACESSO SANTA MARGARIDA</v>
          </cell>
          <cell r="E2873" t="str">
            <v>ACESSO MATIPÓ</v>
          </cell>
          <cell r="F2873">
            <v>67.7</v>
          </cell>
          <cell r="G2873">
            <v>72.900000000000006</v>
          </cell>
          <cell r="H2873">
            <v>5.2</v>
          </cell>
          <cell r="I2873" t="str">
            <v>PAV</v>
          </cell>
          <cell r="J2873" t="str">
            <v>*</v>
          </cell>
          <cell r="L2873" t="str">
            <v/>
          </cell>
          <cell r="M2873" t="str">
            <v/>
          </cell>
          <cell r="O2873" t="str">
            <v/>
          </cell>
          <cell r="P2873" t="str">
            <v/>
          </cell>
        </row>
        <row r="2874">
          <cell r="C2874" t="str">
            <v>262BMG0310</v>
          </cell>
          <cell r="D2874" t="str">
            <v>ACESSO MATIPÓ</v>
          </cell>
          <cell r="E2874" t="str">
            <v>ENTR MG-329(A) (SÃO PEDRO DOS FERROS)</v>
          </cell>
          <cell r="F2874">
            <v>72.900000000000006</v>
          </cell>
          <cell r="G2874">
            <v>116.2</v>
          </cell>
          <cell r="H2874">
            <v>43.3</v>
          </cell>
          <cell r="I2874" t="str">
            <v>PAV</v>
          </cell>
          <cell r="J2874" t="str">
            <v>*</v>
          </cell>
          <cell r="L2874" t="str">
            <v/>
          </cell>
          <cell r="M2874" t="str">
            <v/>
          </cell>
          <cell r="O2874" t="str">
            <v/>
          </cell>
          <cell r="P2874" t="str">
            <v/>
          </cell>
        </row>
        <row r="2875">
          <cell r="C2875" t="str">
            <v>262BMG0330</v>
          </cell>
          <cell r="D2875" t="str">
            <v>ENTR MG-329(A) (SÃO PEDRO DOS FERROS)</v>
          </cell>
          <cell r="E2875" t="str">
            <v>ENTR MG-329(B) (RIO CASCA)</v>
          </cell>
          <cell r="F2875">
            <v>116.2</v>
          </cell>
          <cell r="G2875">
            <v>121.2</v>
          </cell>
          <cell r="H2875">
            <v>5</v>
          </cell>
          <cell r="I2875" t="str">
            <v>PAV</v>
          </cell>
          <cell r="J2875" t="str">
            <v>*</v>
          </cell>
          <cell r="L2875" t="str">
            <v/>
          </cell>
          <cell r="M2875" t="str">
            <v/>
          </cell>
          <cell r="O2875" t="str">
            <v/>
          </cell>
          <cell r="P2875" t="str">
            <v/>
          </cell>
        </row>
        <row r="2876">
          <cell r="C2876" t="str">
            <v>262BMG0350</v>
          </cell>
          <cell r="D2876" t="str">
            <v>ENTR MG-329(B) (RIO CASCA)</v>
          </cell>
          <cell r="E2876" t="str">
            <v>ENTR MG-320 (P/SÃO JOSÉ DO GOIABAL)</v>
          </cell>
          <cell r="F2876">
            <v>121.2</v>
          </cell>
          <cell r="G2876">
            <v>147.69999999999999</v>
          </cell>
          <cell r="H2876">
            <v>26.5</v>
          </cell>
          <cell r="I2876" t="str">
            <v>PAV</v>
          </cell>
          <cell r="J2876" t="str">
            <v>*</v>
          </cell>
          <cell r="L2876" t="str">
            <v/>
          </cell>
          <cell r="M2876" t="str">
            <v/>
          </cell>
          <cell r="O2876" t="str">
            <v/>
          </cell>
          <cell r="P2876" t="str">
            <v/>
          </cell>
        </row>
        <row r="2877">
          <cell r="C2877" t="str">
            <v>262BMG0370</v>
          </cell>
          <cell r="D2877" t="str">
            <v>ENTR MG-320 (P/SÃO JOSÉ DO GOIABAL)</v>
          </cell>
          <cell r="E2877" t="str">
            <v>ENTR BR-120 (VARGEM LINDA)</v>
          </cell>
          <cell r="F2877">
            <v>147.69999999999999</v>
          </cell>
          <cell r="G2877">
            <v>172</v>
          </cell>
          <cell r="H2877">
            <v>24.3</v>
          </cell>
          <cell r="I2877" t="str">
            <v>PAV</v>
          </cell>
          <cell r="J2877" t="str">
            <v>*</v>
          </cell>
          <cell r="L2877" t="str">
            <v/>
          </cell>
          <cell r="M2877" t="str">
            <v/>
          </cell>
          <cell r="O2877" t="str">
            <v/>
          </cell>
          <cell r="P2877" t="str">
            <v/>
          </cell>
        </row>
        <row r="2878">
          <cell r="C2878" t="str">
            <v>262BMG0390</v>
          </cell>
          <cell r="D2878" t="str">
            <v>ENTR BR-120 (VARGEM LINDA)</v>
          </cell>
          <cell r="E2878" t="str">
            <v>ACESSO SÃO DOMINGOS DO PRATA</v>
          </cell>
          <cell r="F2878">
            <v>172</v>
          </cell>
          <cell r="G2878">
            <v>185.1</v>
          </cell>
          <cell r="H2878">
            <v>13.1</v>
          </cell>
          <cell r="I2878" t="str">
            <v>PAV</v>
          </cell>
          <cell r="J2878" t="str">
            <v>*</v>
          </cell>
          <cell r="L2878" t="str">
            <v/>
          </cell>
          <cell r="M2878" t="str">
            <v/>
          </cell>
          <cell r="O2878" t="str">
            <v/>
          </cell>
          <cell r="P2878" t="str">
            <v/>
          </cell>
        </row>
        <row r="2879">
          <cell r="C2879" t="str">
            <v>262BMG0393</v>
          </cell>
          <cell r="D2879" t="str">
            <v>ACESSO SÃO DOMINGOS DO PRATA</v>
          </cell>
          <cell r="E2879" t="str">
            <v>ENTR BR-381 (JOÃO MONLEVADE)</v>
          </cell>
          <cell r="F2879">
            <v>185.1</v>
          </cell>
          <cell r="G2879">
            <v>196.2</v>
          </cell>
          <cell r="H2879">
            <v>11.1</v>
          </cell>
          <cell r="I2879" t="str">
            <v>PAV</v>
          </cell>
          <cell r="J2879" t="str">
            <v>*</v>
          </cell>
          <cell r="L2879" t="str">
            <v/>
          </cell>
          <cell r="M2879" t="str">
            <v/>
          </cell>
          <cell r="O2879" t="str">
            <v/>
          </cell>
          <cell r="P2879" t="str">
            <v/>
          </cell>
        </row>
        <row r="2880">
          <cell r="C2880" t="str">
            <v>262BMG0410</v>
          </cell>
          <cell r="D2880" t="str">
            <v>ENTR BR-381 (JOÃO MONLEVADE)</v>
          </cell>
          <cell r="E2880" t="str">
            <v>ENTR MG-123 (RIO PIRACICABA)</v>
          </cell>
          <cell r="F2880">
            <v>196.2</v>
          </cell>
          <cell r="G2880">
            <v>206.3</v>
          </cell>
          <cell r="H2880">
            <v>10.1</v>
          </cell>
          <cell r="I2880" t="str">
            <v>PLA</v>
          </cell>
          <cell r="J2880" t="str">
            <v/>
          </cell>
          <cell r="L2880" t="str">
            <v/>
          </cell>
          <cell r="M2880" t="str">
            <v/>
          </cell>
          <cell r="N2880" t="str">
            <v xml:space="preserve">MG-123 </v>
          </cell>
          <cell r="O2880" t="str">
            <v>PAV</v>
          </cell>
          <cell r="P2880" t="str">
            <v/>
          </cell>
        </row>
        <row r="2881">
          <cell r="C2881" t="str">
            <v>262BMG0430</v>
          </cell>
          <cell r="D2881" t="str">
            <v>ENTR MG-123 (RIO PIRACICABA)</v>
          </cell>
          <cell r="E2881" t="str">
            <v>ENTR MG-129 (SANTA BÁRBARA)</v>
          </cell>
          <cell r="F2881">
            <v>206.3</v>
          </cell>
          <cell r="G2881">
            <v>226.3</v>
          </cell>
          <cell r="H2881">
            <v>20</v>
          </cell>
          <cell r="I2881" t="str">
            <v>PLA</v>
          </cell>
          <cell r="J2881" t="str">
            <v/>
          </cell>
          <cell r="L2881" t="str">
            <v/>
          </cell>
          <cell r="M2881" t="str">
            <v/>
          </cell>
          <cell r="O2881" t="str">
            <v/>
          </cell>
          <cell r="P2881" t="str">
            <v/>
          </cell>
        </row>
        <row r="2882">
          <cell r="C2882" t="str">
            <v>262BMG0450</v>
          </cell>
          <cell r="D2882" t="str">
            <v>ENTR MG-129 (SANTA BÁRBARA)</v>
          </cell>
          <cell r="E2882" t="str">
            <v>ENTR MG-436 (BARÃO DE COCAIS)</v>
          </cell>
          <cell r="F2882">
            <v>226.3</v>
          </cell>
          <cell r="G2882">
            <v>235.3</v>
          </cell>
          <cell r="H2882">
            <v>9</v>
          </cell>
          <cell r="I2882" t="str">
            <v>PLA</v>
          </cell>
          <cell r="J2882" t="str">
            <v/>
          </cell>
          <cell r="L2882" t="str">
            <v/>
          </cell>
          <cell r="M2882" t="str">
            <v/>
          </cell>
          <cell r="N2882" t="str">
            <v>MGT-262</v>
          </cell>
          <cell r="O2882" t="str">
            <v>PAV</v>
          </cell>
          <cell r="P2882" t="str">
            <v/>
          </cell>
        </row>
        <row r="2883">
          <cell r="C2883" t="str">
            <v>262BMG0460</v>
          </cell>
          <cell r="D2883" t="str">
            <v>ENTR MG-436 (BARÃO DE COCAIS)</v>
          </cell>
          <cell r="E2883" t="str">
            <v>BARÃO DE COCAIS</v>
          </cell>
          <cell r="F2883">
            <v>235.3</v>
          </cell>
          <cell r="G2883">
            <v>237.8</v>
          </cell>
          <cell r="H2883">
            <v>2.5</v>
          </cell>
          <cell r="I2883" t="str">
            <v>PLA</v>
          </cell>
          <cell r="J2883" t="str">
            <v/>
          </cell>
          <cell r="L2883" t="str">
            <v/>
          </cell>
          <cell r="M2883" t="str">
            <v/>
          </cell>
          <cell r="N2883" t="str">
            <v>MGT-262</v>
          </cell>
          <cell r="O2883" t="str">
            <v>PAV</v>
          </cell>
          <cell r="P2883" t="str">
            <v/>
          </cell>
        </row>
        <row r="2884">
          <cell r="C2884" t="str">
            <v>262BMG0465</v>
          </cell>
          <cell r="D2884" t="str">
            <v>BARÃO DE COCAIS</v>
          </cell>
          <cell r="E2884" t="str">
            <v>INÍCIO DA PAVIMENTAÇÃO</v>
          </cell>
          <cell r="F2884">
            <v>237.8</v>
          </cell>
          <cell r="G2884">
            <v>268.8</v>
          </cell>
          <cell r="H2884">
            <v>31</v>
          </cell>
          <cell r="I2884" t="str">
            <v>PLA</v>
          </cell>
          <cell r="J2884" t="str">
            <v/>
          </cell>
          <cell r="L2884" t="str">
            <v/>
          </cell>
          <cell r="M2884" t="str">
            <v/>
          </cell>
          <cell r="N2884" t="str">
            <v>MGT-262</v>
          </cell>
          <cell r="O2884" t="str">
            <v>LEN</v>
          </cell>
          <cell r="P2884" t="str">
            <v/>
          </cell>
        </row>
        <row r="2885">
          <cell r="C2885" t="str">
            <v>262BMG0470</v>
          </cell>
          <cell r="D2885" t="str">
            <v>INÍCIO DA PAVIMENTAÇÃO</v>
          </cell>
          <cell r="E2885" t="str">
            <v>ENTR MG-435 (CAETÉ)</v>
          </cell>
          <cell r="F2885">
            <v>268.8</v>
          </cell>
          <cell r="G2885">
            <v>271.8</v>
          </cell>
          <cell r="H2885">
            <v>3</v>
          </cell>
          <cell r="I2885" t="str">
            <v>PLA</v>
          </cell>
          <cell r="J2885" t="str">
            <v/>
          </cell>
          <cell r="L2885" t="str">
            <v/>
          </cell>
          <cell r="M2885" t="str">
            <v/>
          </cell>
          <cell r="N2885" t="str">
            <v>MGT-262</v>
          </cell>
          <cell r="O2885" t="str">
            <v>PAV</v>
          </cell>
          <cell r="P2885" t="str">
            <v/>
          </cell>
        </row>
        <row r="2886">
          <cell r="C2886" t="str">
            <v>262BMG0490</v>
          </cell>
          <cell r="D2886" t="str">
            <v>ENTR MG-435 (CAETÉ)</v>
          </cell>
          <cell r="E2886" t="str">
            <v>ENTR MG-437 (SABARÁ)</v>
          </cell>
          <cell r="F2886">
            <v>271.8</v>
          </cell>
          <cell r="G2886">
            <v>293.60000000000002</v>
          </cell>
          <cell r="H2886">
            <v>21.8</v>
          </cell>
          <cell r="I2886" t="str">
            <v>PLA</v>
          </cell>
          <cell r="J2886" t="str">
            <v/>
          </cell>
          <cell r="L2886" t="str">
            <v/>
          </cell>
          <cell r="M2886" t="str">
            <v/>
          </cell>
          <cell r="N2886" t="str">
            <v>MGT-262</v>
          </cell>
          <cell r="O2886" t="str">
            <v>PAV</v>
          </cell>
          <cell r="P2886" t="str">
            <v/>
          </cell>
        </row>
        <row r="2887">
          <cell r="C2887" t="str">
            <v>262BMG0510</v>
          </cell>
          <cell r="D2887" t="str">
            <v>ENTR MG-437 (SABARÁ)</v>
          </cell>
          <cell r="E2887" t="str">
            <v>ENTR BR-381(A)</v>
          </cell>
          <cell r="F2887">
            <v>293.60000000000002</v>
          </cell>
          <cell r="G2887">
            <v>312.8</v>
          </cell>
          <cell r="H2887">
            <v>19.2</v>
          </cell>
          <cell r="I2887" t="str">
            <v>PLA</v>
          </cell>
          <cell r="J2887" t="str">
            <v/>
          </cell>
          <cell r="L2887" t="str">
            <v/>
          </cell>
          <cell r="M2887" t="str">
            <v/>
          </cell>
          <cell r="N2887" t="str">
            <v>MGT-262</v>
          </cell>
          <cell r="O2887" t="str">
            <v>PAV</v>
          </cell>
          <cell r="P2887" t="str">
            <v/>
          </cell>
        </row>
        <row r="2888">
          <cell r="C2888" t="str">
            <v>262BMG0530</v>
          </cell>
          <cell r="D2888" t="str">
            <v>ENTR BR-381(A)</v>
          </cell>
          <cell r="E2888" t="str">
            <v>ENTR MG-020</v>
          </cell>
          <cell r="F2888">
            <v>312.8</v>
          </cell>
          <cell r="G2888">
            <v>316.8</v>
          </cell>
          <cell r="H2888">
            <v>4</v>
          </cell>
          <cell r="I2888" t="str">
            <v>DUP</v>
          </cell>
          <cell r="J2888" t="str">
            <v>*</v>
          </cell>
          <cell r="K2888" t="str">
            <v>381BMG0370</v>
          </cell>
          <cell r="L2888" t="str">
            <v/>
          </cell>
          <cell r="M2888" t="str">
            <v/>
          </cell>
          <cell r="O2888" t="str">
            <v/>
          </cell>
          <cell r="P2888" t="str">
            <v/>
          </cell>
        </row>
        <row r="2889">
          <cell r="C2889" t="str">
            <v>262BMG0550</v>
          </cell>
          <cell r="D2889" t="str">
            <v>ENTR MG-020</v>
          </cell>
          <cell r="E2889" t="str">
            <v>AVENIDA PRESIDENTE ANTÔNIO CARLOS</v>
          </cell>
          <cell r="F2889">
            <v>316.8</v>
          </cell>
          <cell r="G2889">
            <v>320.10000000000002</v>
          </cell>
          <cell r="H2889">
            <v>3.3</v>
          </cell>
          <cell r="I2889" t="str">
            <v>DUP</v>
          </cell>
          <cell r="J2889" t="str">
            <v>*</v>
          </cell>
          <cell r="K2889" t="str">
            <v>381BMG0390</v>
          </cell>
          <cell r="L2889" t="str">
            <v/>
          </cell>
          <cell r="M2889" t="str">
            <v/>
          </cell>
          <cell r="O2889" t="str">
            <v/>
          </cell>
          <cell r="P2889" t="str">
            <v/>
          </cell>
        </row>
        <row r="2890">
          <cell r="C2890" t="str">
            <v>262BMG0570</v>
          </cell>
          <cell r="D2890" t="str">
            <v>AVENIDA PRESIDENTE ANTÔNIO CARLOS</v>
          </cell>
          <cell r="E2890" t="str">
            <v>ENTR BR-040(A)/135</v>
          </cell>
          <cell r="F2890">
            <v>320.10000000000002</v>
          </cell>
          <cell r="G2890">
            <v>328.2</v>
          </cell>
          <cell r="H2890">
            <v>8.1</v>
          </cell>
          <cell r="I2890" t="str">
            <v>DUP</v>
          </cell>
          <cell r="J2890" t="str">
            <v>*</v>
          </cell>
          <cell r="K2890" t="str">
            <v>381BMG0410</v>
          </cell>
          <cell r="L2890" t="str">
            <v/>
          </cell>
          <cell r="M2890" t="str">
            <v/>
          </cell>
          <cell r="O2890" t="str">
            <v/>
          </cell>
          <cell r="P2890" t="str">
            <v/>
          </cell>
        </row>
        <row r="2891">
          <cell r="C2891" t="str">
            <v>262BMG0590</v>
          </cell>
          <cell r="D2891" t="str">
            <v>ENTR BR-040(A)/135</v>
          </cell>
          <cell r="E2891" t="str">
            <v>ENTR BR-040(B)</v>
          </cell>
          <cell r="F2891">
            <v>328.2</v>
          </cell>
          <cell r="G2891">
            <v>330.8</v>
          </cell>
          <cell r="H2891">
            <v>2.6</v>
          </cell>
          <cell r="I2891" t="str">
            <v>DUP</v>
          </cell>
          <cell r="J2891" t="str">
            <v/>
          </cell>
          <cell r="K2891" t="str">
            <v>040BMG0370</v>
          </cell>
          <cell r="L2891" t="str">
            <v>381BMG0430</v>
          </cell>
          <cell r="M2891" t="str">
            <v/>
          </cell>
          <cell r="O2891" t="str">
            <v/>
          </cell>
          <cell r="P2891" t="str">
            <v/>
          </cell>
        </row>
        <row r="2892">
          <cell r="C2892" t="str">
            <v>262BMG0610</v>
          </cell>
          <cell r="D2892" t="str">
            <v>ENTR BR-040(B)</v>
          </cell>
          <cell r="E2892" t="str">
            <v>ENTR MG-040 (PARQUE INDUSTRIAL) *TRECHO URBANO*</v>
          </cell>
          <cell r="F2892">
            <v>330.8</v>
          </cell>
          <cell r="G2892">
            <v>332.1</v>
          </cell>
          <cell r="H2892">
            <v>1.3</v>
          </cell>
          <cell r="I2892" t="str">
            <v>DUP</v>
          </cell>
          <cell r="J2892" t="str">
            <v>*</v>
          </cell>
          <cell r="K2892" t="str">
            <v>381BMG0450</v>
          </cell>
          <cell r="L2892" t="str">
            <v/>
          </cell>
          <cell r="M2892" t="str">
            <v/>
          </cell>
          <cell r="O2892" t="str">
            <v/>
          </cell>
          <cell r="P2892" t="str">
            <v/>
          </cell>
        </row>
        <row r="2893">
          <cell r="C2893" t="str">
            <v>262BMG0630</v>
          </cell>
          <cell r="D2893" t="str">
            <v>ENTR MG-040 (PARQUE INDUSTRIAL)</v>
          </cell>
          <cell r="E2893" t="str">
            <v>ENTR BR-381(B) (BETIM)</v>
          </cell>
          <cell r="F2893">
            <v>332.1</v>
          </cell>
          <cell r="G2893">
            <v>352.5</v>
          </cell>
          <cell r="H2893">
            <v>20.399999999999999</v>
          </cell>
          <cell r="I2893" t="str">
            <v>DUP</v>
          </cell>
          <cell r="J2893" t="str">
            <v/>
          </cell>
          <cell r="K2893" t="str">
            <v>381BMG0470</v>
          </cell>
          <cell r="L2893" t="str">
            <v/>
          </cell>
          <cell r="M2893" t="str">
            <v/>
          </cell>
          <cell r="O2893" t="str">
            <v/>
          </cell>
          <cell r="P2893" t="str">
            <v/>
          </cell>
        </row>
        <row r="2894">
          <cell r="C2894" t="str">
            <v>262BMG0650</v>
          </cell>
          <cell r="D2894" t="str">
            <v>ENTR BR-381(B) (BETIM)</v>
          </cell>
          <cell r="E2894" t="str">
            <v>ENTR MG-050 (P/MATEUS LEME)</v>
          </cell>
          <cell r="F2894">
            <v>352.5</v>
          </cell>
          <cell r="G2894">
            <v>368.8</v>
          </cell>
          <cell r="H2894">
            <v>16.3</v>
          </cell>
          <cell r="I2894" t="str">
            <v>PAV</v>
          </cell>
          <cell r="J2894" t="str">
            <v>*</v>
          </cell>
          <cell r="L2894" t="str">
            <v/>
          </cell>
          <cell r="M2894" t="str">
            <v/>
          </cell>
          <cell r="O2894" t="str">
            <v/>
          </cell>
          <cell r="P2894" t="str">
            <v/>
          </cell>
        </row>
        <row r="2895">
          <cell r="C2895" t="str">
            <v>262BMG0670</v>
          </cell>
          <cell r="D2895" t="str">
            <v>ENTR MG-050 (P/MATEUS LEME)</v>
          </cell>
          <cell r="E2895" t="str">
            <v>ACESSO FLORESTAL</v>
          </cell>
          <cell r="F2895">
            <v>368.8</v>
          </cell>
          <cell r="G2895">
            <v>377</v>
          </cell>
          <cell r="H2895">
            <v>8.1999999999999993</v>
          </cell>
          <cell r="I2895" t="str">
            <v>PAV</v>
          </cell>
          <cell r="J2895" t="str">
            <v>*</v>
          </cell>
          <cell r="L2895" t="str">
            <v/>
          </cell>
          <cell r="M2895" t="str">
            <v/>
          </cell>
          <cell r="O2895" t="str">
            <v/>
          </cell>
          <cell r="P2895" t="str">
            <v/>
          </cell>
        </row>
        <row r="2896">
          <cell r="C2896" t="str">
            <v>262BMG0685</v>
          </cell>
          <cell r="D2896" t="str">
            <v>ACESSO FLORESTAL</v>
          </cell>
          <cell r="E2896" t="str">
            <v>ENTR BR-352 (PARÁ DE MINAS)</v>
          </cell>
          <cell r="F2896">
            <v>377</v>
          </cell>
          <cell r="G2896">
            <v>401.1</v>
          </cell>
          <cell r="H2896">
            <v>24.1</v>
          </cell>
          <cell r="I2896" t="str">
            <v>PAV</v>
          </cell>
          <cell r="J2896" t="str">
            <v>*</v>
          </cell>
          <cell r="L2896" t="str">
            <v/>
          </cell>
          <cell r="M2896" t="str">
            <v/>
          </cell>
          <cell r="O2896" t="str">
            <v/>
          </cell>
          <cell r="P2896" t="str">
            <v/>
          </cell>
        </row>
        <row r="2897">
          <cell r="C2897" t="str">
            <v>262BMG0690</v>
          </cell>
          <cell r="D2897" t="str">
            <v>ENTR BR-352 (PARÁ DE MINAS)</v>
          </cell>
          <cell r="E2897" t="str">
            <v>ENTR MG-431</v>
          </cell>
          <cell r="F2897">
            <v>401.1</v>
          </cell>
          <cell r="G2897">
            <v>402.8</v>
          </cell>
          <cell r="H2897">
            <v>1.7</v>
          </cell>
          <cell r="I2897" t="str">
            <v>PAV</v>
          </cell>
          <cell r="J2897" t="str">
            <v>*</v>
          </cell>
          <cell r="L2897" t="str">
            <v/>
          </cell>
          <cell r="M2897" t="str">
            <v/>
          </cell>
          <cell r="O2897" t="str">
            <v/>
          </cell>
          <cell r="P2897" t="str">
            <v/>
          </cell>
        </row>
        <row r="2898">
          <cell r="C2898" t="str">
            <v>262BMG0710</v>
          </cell>
          <cell r="D2898" t="str">
            <v>ENTR MG-431</v>
          </cell>
          <cell r="E2898" t="str">
            <v>ENTR MG-430 (P/IGARATINGA)</v>
          </cell>
          <cell r="F2898">
            <v>402.8</v>
          </cell>
          <cell r="G2898">
            <v>413.4</v>
          </cell>
          <cell r="H2898">
            <v>10.6</v>
          </cell>
          <cell r="I2898" t="str">
            <v>PAV</v>
          </cell>
          <cell r="J2898" t="str">
            <v>*</v>
          </cell>
          <cell r="L2898" t="str">
            <v/>
          </cell>
          <cell r="M2898" t="str">
            <v/>
          </cell>
          <cell r="O2898" t="str">
            <v/>
          </cell>
          <cell r="P2898" t="str">
            <v/>
          </cell>
        </row>
        <row r="2899">
          <cell r="C2899" t="str">
            <v>262BMG0730</v>
          </cell>
          <cell r="D2899" t="str">
            <v>ENTR MG-430 (P/IGARATINGA)</v>
          </cell>
          <cell r="E2899" t="str">
            <v>ACESSO SÃO GONÇALO  DO PARÁ</v>
          </cell>
          <cell r="F2899">
            <v>413.4</v>
          </cell>
          <cell r="G2899">
            <v>431.3</v>
          </cell>
          <cell r="H2899">
            <v>17.899999999999999</v>
          </cell>
          <cell r="I2899" t="str">
            <v>PAV</v>
          </cell>
          <cell r="J2899" t="str">
            <v>*</v>
          </cell>
          <cell r="L2899" t="str">
            <v/>
          </cell>
          <cell r="M2899" t="str">
            <v/>
          </cell>
          <cell r="O2899" t="str">
            <v/>
          </cell>
          <cell r="P2899" t="str">
            <v/>
          </cell>
        </row>
        <row r="2900">
          <cell r="C2900" t="str">
            <v>262BMG0740</v>
          </cell>
          <cell r="D2900" t="str">
            <v>ACESSO SÃO GONÇALO  DO PARÁ</v>
          </cell>
          <cell r="E2900" t="str">
            <v>ENTR BR-494/MG-423</v>
          </cell>
          <cell r="F2900">
            <v>431.3</v>
          </cell>
          <cell r="G2900">
            <v>436.6</v>
          </cell>
          <cell r="H2900">
            <v>5.3</v>
          </cell>
          <cell r="I2900" t="str">
            <v>PAV</v>
          </cell>
          <cell r="J2900" t="str">
            <v>*</v>
          </cell>
          <cell r="L2900" t="str">
            <v/>
          </cell>
          <cell r="M2900" t="str">
            <v/>
          </cell>
          <cell r="O2900" t="str">
            <v/>
          </cell>
          <cell r="P2900" t="str">
            <v/>
          </cell>
        </row>
        <row r="2901">
          <cell r="C2901" t="str">
            <v>262BMG0750</v>
          </cell>
          <cell r="D2901" t="str">
            <v>ENTR BR-494/MG-423</v>
          </cell>
          <cell r="E2901" t="str">
            <v>ENTR MG-164 (P/BOM DESPACHO)</v>
          </cell>
          <cell r="F2901">
            <v>436.6</v>
          </cell>
          <cell r="G2901">
            <v>477.6</v>
          </cell>
          <cell r="H2901">
            <v>41</v>
          </cell>
          <cell r="I2901" t="str">
            <v>PAV</v>
          </cell>
          <cell r="J2901" t="str">
            <v>*</v>
          </cell>
          <cell r="L2901" t="str">
            <v/>
          </cell>
          <cell r="M2901" t="str">
            <v/>
          </cell>
          <cell r="O2901" t="str">
            <v/>
          </cell>
          <cell r="P2901" t="str">
            <v/>
          </cell>
        </row>
        <row r="2902">
          <cell r="C2902" t="str">
            <v>262BMG0770</v>
          </cell>
          <cell r="D2902" t="str">
            <v>ENTR MG-164 (P/BOM DESPACHO)</v>
          </cell>
          <cell r="E2902" t="str">
            <v>ENTR MG-170 (P/MOEMA)</v>
          </cell>
          <cell r="F2902">
            <v>477.6</v>
          </cell>
          <cell r="G2902">
            <v>492.1</v>
          </cell>
          <cell r="H2902">
            <v>14.5</v>
          </cell>
          <cell r="I2902" t="str">
            <v>PAV</v>
          </cell>
          <cell r="J2902" t="str">
            <v>*</v>
          </cell>
          <cell r="L2902" t="str">
            <v/>
          </cell>
          <cell r="M2902" t="str">
            <v/>
          </cell>
          <cell r="O2902" t="str">
            <v/>
          </cell>
          <cell r="P2902" t="str">
            <v/>
          </cell>
        </row>
        <row r="2903">
          <cell r="C2903" t="str">
            <v>262BMG0790</v>
          </cell>
          <cell r="D2903" t="str">
            <v>ENTR MG-170 (P/MOEMA)</v>
          </cell>
          <cell r="E2903" t="str">
            <v>ENTR MG-176 (P/LUZ)</v>
          </cell>
          <cell r="F2903">
            <v>492.1</v>
          </cell>
          <cell r="G2903">
            <v>523.1</v>
          </cell>
          <cell r="H2903">
            <v>31</v>
          </cell>
          <cell r="I2903" t="str">
            <v>PAV</v>
          </cell>
          <cell r="J2903" t="str">
            <v>*</v>
          </cell>
          <cell r="L2903" t="str">
            <v/>
          </cell>
          <cell r="M2903" t="str">
            <v/>
          </cell>
          <cell r="O2903" t="str">
            <v/>
          </cell>
          <cell r="P2903" t="str">
            <v/>
          </cell>
        </row>
        <row r="2904">
          <cell r="C2904" t="str">
            <v>262BMG0810</v>
          </cell>
          <cell r="D2904" t="str">
            <v>ENTR MG-176 (P/LUZ)</v>
          </cell>
          <cell r="E2904" t="str">
            <v>ACESSO CÓRREGO DANTA</v>
          </cell>
          <cell r="F2904">
            <v>523.1</v>
          </cell>
          <cell r="G2904">
            <v>544</v>
          </cell>
          <cell r="H2904">
            <v>20.9</v>
          </cell>
          <cell r="I2904" t="str">
            <v>PAV</v>
          </cell>
          <cell r="J2904" t="str">
            <v>*</v>
          </cell>
          <cell r="L2904" t="str">
            <v/>
          </cell>
          <cell r="M2904" t="str">
            <v/>
          </cell>
          <cell r="O2904" t="str">
            <v/>
          </cell>
          <cell r="P2904" t="str">
            <v/>
          </cell>
        </row>
        <row r="2905">
          <cell r="C2905" t="str">
            <v>262BMG0820</v>
          </cell>
          <cell r="D2905" t="str">
            <v>ACESSO CÓRREGO DANTA</v>
          </cell>
          <cell r="E2905" t="str">
            <v>ENTR BR-354(A) (P/BAMBUÍ)</v>
          </cell>
          <cell r="F2905">
            <v>544</v>
          </cell>
          <cell r="G2905">
            <v>567.4</v>
          </cell>
          <cell r="H2905">
            <v>23.4</v>
          </cell>
          <cell r="I2905" t="str">
            <v>PAV</v>
          </cell>
          <cell r="J2905" t="str">
            <v>*</v>
          </cell>
          <cell r="L2905" t="str">
            <v/>
          </cell>
          <cell r="M2905" t="str">
            <v/>
          </cell>
          <cell r="O2905" t="str">
            <v/>
          </cell>
          <cell r="P2905" t="str">
            <v/>
          </cell>
        </row>
        <row r="2906">
          <cell r="C2906" t="str">
            <v>262BMG0830</v>
          </cell>
          <cell r="D2906" t="str">
            <v>ENTR BR-354(A) (P/BAMBUÍ)</v>
          </cell>
          <cell r="E2906" t="str">
            <v>ENTR BR-354(B)</v>
          </cell>
          <cell r="F2906">
            <v>567.4</v>
          </cell>
          <cell r="G2906">
            <v>579.9</v>
          </cell>
          <cell r="H2906">
            <v>12.5</v>
          </cell>
          <cell r="I2906" t="str">
            <v>PAV</v>
          </cell>
          <cell r="J2906" t="str">
            <v>*</v>
          </cell>
          <cell r="K2906" t="str">
            <v>354BMG0230</v>
          </cell>
          <cell r="L2906" t="str">
            <v/>
          </cell>
          <cell r="M2906" t="str">
            <v/>
          </cell>
          <cell r="O2906" t="str">
            <v/>
          </cell>
          <cell r="P2906" t="str">
            <v/>
          </cell>
        </row>
        <row r="2907">
          <cell r="C2907" t="str">
            <v>262BMG0850</v>
          </cell>
          <cell r="D2907" t="str">
            <v>ENTR BR-354(B)</v>
          </cell>
          <cell r="E2907" t="str">
            <v>ACESSO CAMPOS ALTOS</v>
          </cell>
          <cell r="F2907">
            <v>579.9</v>
          </cell>
          <cell r="G2907">
            <v>591.1</v>
          </cell>
          <cell r="H2907">
            <v>11.2</v>
          </cell>
          <cell r="I2907" t="str">
            <v>PAV</v>
          </cell>
          <cell r="J2907" t="str">
            <v>*</v>
          </cell>
          <cell r="L2907" t="str">
            <v/>
          </cell>
          <cell r="M2907" t="str">
            <v/>
          </cell>
          <cell r="O2907" t="str">
            <v/>
          </cell>
          <cell r="P2907" t="str">
            <v/>
          </cell>
        </row>
        <row r="2908">
          <cell r="C2908" t="str">
            <v>262BMG0870</v>
          </cell>
          <cell r="D2908" t="str">
            <v>ACESSO CAMPOS ALTOS</v>
          </cell>
          <cell r="E2908" t="str">
            <v>ENTR MG-187 (P/IBIÁ)</v>
          </cell>
          <cell r="F2908">
            <v>591.1</v>
          </cell>
          <cell r="G2908">
            <v>632</v>
          </cell>
          <cell r="H2908">
            <v>40.9</v>
          </cell>
          <cell r="I2908" t="str">
            <v>PAV</v>
          </cell>
          <cell r="J2908" t="str">
            <v>*</v>
          </cell>
          <cell r="L2908" t="str">
            <v/>
          </cell>
          <cell r="M2908" t="str">
            <v/>
          </cell>
          <cell r="O2908" t="str">
            <v/>
          </cell>
          <cell r="P2908" t="str">
            <v/>
          </cell>
        </row>
        <row r="2909">
          <cell r="C2909" t="str">
            <v>262BMG0890</v>
          </cell>
          <cell r="D2909" t="str">
            <v>ENTR MG-187 (P/IBIÁ)</v>
          </cell>
          <cell r="E2909" t="str">
            <v>ENTR BR-146 (P/ARAXÁ)</v>
          </cell>
          <cell r="F2909">
            <v>632</v>
          </cell>
          <cell r="G2909">
            <v>678.9</v>
          </cell>
          <cell r="H2909">
            <v>46.9</v>
          </cell>
          <cell r="I2909" t="str">
            <v>PAV</v>
          </cell>
          <cell r="J2909" t="str">
            <v>*</v>
          </cell>
          <cell r="L2909" t="str">
            <v/>
          </cell>
          <cell r="M2909" t="str">
            <v/>
          </cell>
          <cell r="O2909" t="str">
            <v/>
          </cell>
          <cell r="P2909" t="str">
            <v/>
          </cell>
        </row>
        <row r="2910">
          <cell r="C2910" t="str">
            <v>262BMG0910</v>
          </cell>
          <cell r="D2910" t="str">
            <v>ENTR BR-146 (P/ARAXÁ)</v>
          </cell>
          <cell r="E2910" t="str">
            <v>ENTR BR-452 (P/UBERLÂNDIA)</v>
          </cell>
          <cell r="F2910">
            <v>678.9</v>
          </cell>
          <cell r="G2910">
            <v>688.7</v>
          </cell>
          <cell r="H2910">
            <v>9.8000000000000007</v>
          </cell>
          <cell r="I2910" t="str">
            <v>PAV</v>
          </cell>
          <cell r="J2910" t="str">
            <v>*</v>
          </cell>
          <cell r="L2910" t="str">
            <v/>
          </cell>
          <cell r="M2910" t="str">
            <v/>
          </cell>
          <cell r="O2910" t="str">
            <v/>
          </cell>
          <cell r="P2910" t="str">
            <v/>
          </cell>
        </row>
        <row r="2911">
          <cell r="C2911" t="str">
            <v>262BMG0930</v>
          </cell>
          <cell r="D2911" t="str">
            <v>ENTR BR-452 (P/UBERLÂNDIA)</v>
          </cell>
          <cell r="E2911" t="str">
            <v>ENTR BR-462 (PERDIZES)</v>
          </cell>
          <cell r="F2911">
            <v>688.7</v>
          </cell>
          <cell r="G2911">
            <v>730.3</v>
          </cell>
          <cell r="H2911">
            <v>41.6</v>
          </cell>
          <cell r="I2911" t="str">
            <v>PAV</v>
          </cell>
          <cell r="J2911" t="str">
            <v>*</v>
          </cell>
          <cell r="L2911" t="str">
            <v/>
          </cell>
          <cell r="M2911" t="str">
            <v/>
          </cell>
          <cell r="O2911" t="str">
            <v/>
          </cell>
          <cell r="P2911" t="str">
            <v/>
          </cell>
        </row>
        <row r="2912">
          <cell r="C2912" t="str">
            <v>262BMG0950</v>
          </cell>
          <cell r="D2912" t="str">
            <v>ENTR BR-462 (PERDIZES)</v>
          </cell>
          <cell r="E2912" t="str">
            <v>ENTR MG-190(A) (P/SACRAMENTO)</v>
          </cell>
          <cell r="F2912">
            <v>730.3</v>
          </cell>
          <cell r="G2912">
            <v>749.2</v>
          </cell>
          <cell r="H2912">
            <v>18.899999999999999</v>
          </cell>
          <cell r="I2912" t="str">
            <v>PAV</v>
          </cell>
          <cell r="J2912" t="str">
            <v>*</v>
          </cell>
          <cell r="L2912" t="str">
            <v/>
          </cell>
          <cell r="M2912" t="str">
            <v/>
          </cell>
          <cell r="O2912" t="str">
            <v/>
          </cell>
          <cell r="P2912" t="str">
            <v/>
          </cell>
        </row>
        <row r="2913">
          <cell r="C2913" t="str">
            <v>262BMG0970</v>
          </cell>
          <cell r="D2913" t="str">
            <v>ENTR MG-190(A) (P/SACRAMENTO)</v>
          </cell>
          <cell r="E2913" t="str">
            <v>ENTR MG-190(B)</v>
          </cell>
          <cell r="F2913">
            <v>749.2</v>
          </cell>
          <cell r="G2913">
            <v>766.2</v>
          </cell>
          <cell r="H2913">
            <v>17</v>
          </cell>
          <cell r="I2913" t="str">
            <v>PAV</v>
          </cell>
          <cell r="J2913" t="str">
            <v>*</v>
          </cell>
          <cell r="L2913" t="str">
            <v/>
          </cell>
          <cell r="M2913" t="str">
            <v/>
          </cell>
          <cell r="O2913" t="str">
            <v/>
          </cell>
          <cell r="P2913" t="str">
            <v/>
          </cell>
        </row>
        <row r="2914">
          <cell r="C2914" t="str">
            <v>262BMG0990</v>
          </cell>
          <cell r="D2914" t="str">
            <v>ENTR MG-190(B)</v>
          </cell>
          <cell r="E2914" t="str">
            <v>ENTR BR-050/464 (UBERABA)</v>
          </cell>
          <cell r="F2914">
            <v>766.2</v>
          </cell>
          <cell r="G2914">
            <v>797</v>
          </cell>
          <cell r="H2914">
            <v>30.8</v>
          </cell>
          <cell r="I2914" t="str">
            <v>PAV</v>
          </cell>
          <cell r="J2914" t="str">
            <v>*</v>
          </cell>
          <cell r="L2914" t="str">
            <v/>
          </cell>
          <cell r="M2914" t="str">
            <v/>
          </cell>
          <cell r="O2914" t="str">
            <v/>
          </cell>
          <cell r="P2914" t="str">
            <v/>
          </cell>
        </row>
        <row r="2915">
          <cell r="C2915" t="str">
            <v>262BMG1010</v>
          </cell>
          <cell r="D2915" t="str">
            <v>ENTR BR-050/464 (UBERABA)</v>
          </cell>
          <cell r="E2915" t="str">
            <v>ENTR BR-455 (P/CAMPO FLORIDO)</v>
          </cell>
          <cell r="F2915">
            <v>797</v>
          </cell>
          <cell r="G2915">
            <v>866.6</v>
          </cell>
          <cell r="H2915">
            <v>69.599999999999994</v>
          </cell>
          <cell r="I2915" t="str">
            <v>PAV</v>
          </cell>
          <cell r="J2915" t="str">
            <v>*</v>
          </cell>
          <cell r="L2915" t="str">
            <v/>
          </cell>
          <cell r="M2915" t="str">
            <v/>
          </cell>
          <cell r="O2915" t="str">
            <v/>
          </cell>
          <cell r="P2915" t="str">
            <v/>
          </cell>
        </row>
        <row r="2916">
          <cell r="C2916" t="str">
            <v>262BMG1020</v>
          </cell>
          <cell r="D2916" t="str">
            <v>ENTR BR-455 (P/CAMPO FLORIDO)</v>
          </cell>
          <cell r="E2916" t="str">
            <v>ACESSO POUSO ALTO</v>
          </cell>
          <cell r="F2916">
            <v>866.6</v>
          </cell>
          <cell r="G2916">
            <v>888.6</v>
          </cell>
          <cell r="H2916">
            <v>22</v>
          </cell>
          <cell r="I2916" t="str">
            <v>PAV</v>
          </cell>
          <cell r="J2916" t="str">
            <v>*</v>
          </cell>
          <cell r="L2916" t="str">
            <v/>
          </cell>
          <cell r="M2916" t="str">
            <v/>
          </cell>
          <cell r="O2916" t="str">
            <v/>
          </cell>
          <cell r="P2916" t="str">
            <v/>
          </cell>
        </row>
        <row r="2917">
          <cell r="C2917" t="str">
            <v>262BMG1030</v>
          </cell>
          <cell r="D2917" t="str">
            <v>ACESSO POUSO ALTO</v>
          </cell>
          <cell r="E2917" t="str">
            <v>ENTR BR-153(A) (P/POUSO ALTO)</v>
          </cell>
          <cell r="F2917">
            <v>888.6</v>
          </cell>
          <cell r="G2917">
            <v>901.6</v>
          </cell>
          <cell r="H2917">
            <v>13</v>
          </cell>
          <cell r="I2917" t="str">
            <v>PAV</v>
          </cell>
          <cell r="J2917" t="str">
            <v>*</v>
          </cell>
          <cell r="L2917" t="str">
            <v/>
          </cell>
          <cell r="M2917" t="str">
            <v/>
          </cell>
          <cell r="O2917" t="str">
            <v/>
          </cell>
          <cell r="P2917" t="str">
            <v/>
          </cell>
        </row>
        <row r="2918">
          <cell r="C2918" t="str">
            <v>262BMG1040</v>
          </cell>
          <cell r="D2918" t="str">
            <v>ENTR BR-153(A) (P/POUSO ALTO)</v>
          </cell>
          <cell r="E2918" t="str">
            <v>ENTR BR-364(A)/153(A) (P/COMENDADOR GOMES)</v>
          </cell>
          <cell r="F2918">
            <v>901.6</v>
          </cell>
          <cell r="G2918">
            <v>918.8</v>
          </cell>
          <cell r="H2918">
            <v>17.2</v>
          </cell>
          <cell r="I2918" t="str">
            <v>PAV</v>
          </cell>
          <cell r="J2918" t="str">
            <v/>
          </cell>
          <cell r="K2918" t="str">
            <v>153BMG0863</v>
          </cell>
          <cell r="L2918" t="str">
            <v/>
          </cell>
          <cell r="M2918" t="str">
            <v/>
          </cell>
          <cell r="O2918" t="str">
            <v/>
          </cell>
          <cell r="P2918" t="str">
            <v/>
          </cell>
        </row>
        <row r="2919">
          <cell r="C2919" t="str">
            <v>262BMG1050</v>
          </cell>
          <cell r="D2919" t="str">
            <v>ENTR BR-364(A)/153(A) (P/COMENDADOR GOMES)</v>
          </cell>
          <cell r="E2919" t="str">
            <v>ENTR BR-364(B)/153(B) (P/FRUTAL)</v>
          </cell>
          <cell r="F2919">
            <v>918.8</v>
          </cell>
          <cell r="G2919">
            <v>950.2</v>
          </cell>
          <cell r="H2919">
            <v>31.4</v>
          </cell>
          <cell r="I2919" t="str">
            <v>PAV</v>
          </cell>
          <cell r="J2919" t="str">
            <v/>
          </cell>
          <cell r="K2919" t="str">
            <v>153BMG0870</v>
          </cell>
          <cell r="L2919" t="str">
            <v>364BMG0290</v>
          </cell>
          <cell r="M2919" t="str">
            <v/>
          </cell>
          <cell r="O2919" t="str">
            <v/>
          </cell>
          <cell r="P2919" t="str">
            <v/>
          </cell>
        </row>
        <row r="2920">
          <cell r="C2920" t="str">
            <v>262BMG1060</v>
          </cell>
          <cell r="D2920" t="str">
            <v>ENTR BR-364(B)/153(B) (P/FRUTAL)</v>
          </cell>
          <cell r="E2920" t="str">
            <v>ENTR MG-255</v>
          </cell>
          <cell r="F2920">
            <v>950.2</v>
          </cell>
          <cell r="G2920">
            <v>963.2</v>
          </cell>
          <cell r="H2920">
            <v>13</v>
          </cell>
          <cell r="I2920" t="str">
            <v>PAV</v>
          </cell>
          <cell r="J2920" t="str">
            <v/>
          </cell>
          <cell r="K2920" t="str">
            <v>153BMG0890</v>
          </cell>
          <cell r="L2920" t="str">
            <v/>
          </cell>
          <cell r="M2920" t="str">
            <v/>
          </cell>
          <cell r="O2920" t="str">
            <v/>
          </cell>
          <cell r="P2920" t="str">
            <v/>
          </cell>
        </row>
        <row r="2921">
          <cell r="C2921" t="str">
            <v>262BMG1070</v>
          </cell>
          <cell r="D2921" t="str">
            <v>ENTR MG-255</v>
          </cell>
          <cell r="E2921" t="str">
            <v>ENTR BR-153(B) (DIV MG/SP)</v>
          </cell>
          <cell r="F2921">
            <v>963.2</v>
          </cell>
          <cell r="G2921">
            <v>999.8</v>
          </cell>
          <cell r="H2921">
            <v>36.6</v>
          </cell>
          <cell r="I2921" t="str">
            <v>PAV</v>
          </cell>
          <cell r="J2921" t="str">
            <v/>
          </cell>
          <cell r="K2921" t="str">
            <v>153BMG0910</v>
          </cell>
          <cell r="L2921" t="str">
            <v/>
          </cell>
          <cell r="M2921" t="str">
            <v/>
          </cell>
          <cell r="O2921" t="str">
            <v/>
          </cell>
          <cell r="P2921" t="str">
            <v/>
          </cell>
        </row>
        <row r="2922">
          <cell r="J2922" t="str">
            <v/>
          </cell>
        </row>
        <row r="2923">
          <cell r="C2923" t="str">
            <v>265BMG0010</v>
          </cell>
          <cell r="D2923" t="str">
            <v>ENTR BR-116/356 (MURIAÉ)</v>
          </cell>
          <cell r="E2923" t="str">
            <v>ENTR MG-447 (MIRAÍ)</v>
          </cell>
          <cell r="F2923">
            <v>0</v>
          </cell>
          <cell r="G2923">
            <v>34</v>
          </cell>
          <cell r="H2923">
            <v>34</v>
          </cell>
          <cell r="I2923" t="str">
            <v>PLA</v>
          </cell>
          <cell r="J2923" t="str">
            <v/>
          </cell>
          <cell r="L2923" t="str">
            <v/>
          </cell>
          <cell r="M2923" t="str">
            <v/>
          </cell>
          <cell r="N2923" t="str">
            <v>MGT-265</v>
          </cell>
          <cell r="O2923" t="str">
            <v>PAV</v>
          </cell>
          <cell r="P2923" t="str">
            <v/>
          </cell>
        </row>
        <row r="2924">
          <cell r="C2924" t="str">
            <v>265BMG0030</v>
          </cell>
          <cell r="D2924" t="str">
            <v>ENTR MG-447 (MIRAÍ)</v>
          </cell>
          <cell r="E2924" t="str">
            <v>ENTR BR-120(A) (GUIDOVAL)</v>
          </cell>
          <cell r="F2924">
            <v>34</v>
          </cell>
          <cell r="G2924">
            <v>61</v>
          </cell>
          <cell r="H2924">
            <v>27</v>
          </cell>
          <cell r="I2924" t="str">
            <v>PLA</v>
          </cell>
          <cell r="J2924" t="str">
            <v/>
          </cell>
          <cell r="L2924" t="str">
            <v/>
          </cell>
          <cell r="M2924" t="str">
            <v/>
          </cell>
          <cell r="O2924" t="str">
            <v/>
          </cell>
          <cell r="P2924" t="str">
            <v/>
          </cell>
        </row>
        <row r="2925">
          <cell r="C2925" t="str">
            <v>265BMG0050</v>
          </cell>
          <cell r="D2925" t="str">
            <v>ENTR BR-120(A) (GUIDOVAL)</v>
          </cell>
          <cell r="E2925" t="str">
            <v>ENTR BR-120(B)/MG-124/447 (UBÁ)</v>
          </cell>
          <cell r="F2925">
            <v>61</v>
          </cell>
          <cell r="G2925">
            <v>80.599999999999994</v>
          </cell>
          <cell r="H2925">
            <v>19.600000000000001</v>
          </cell>
          <cell r="I2925" t="str">
            <v>PLA</v>
          </cell>
          <cell r="J2925" t="str">
            <v/>
          </cell>
          <cell r="K2925" t="str">
            <v>120BMG0360</v>
          </cell>
          <cell r="L2925" t="str">
            <v/>
          </cell>
          <cell r="M2925" t="str">
            <v/>
          </cell>
          <cell r="N2925" t="str">
            <v>MGT-265</v>
          </cell>
          <cell r="O2925" t="str">
            <v>PAV</v>
          </cell>
          <cell r="P2925" t="str">
            <v/>
          </cell>
        </row>
        <row r="2926">
          <cell r="C2926" t="str">
            <v>265BMG0070</v>
          </cell>
          <cell r="D2926" t="str">
            <v>ENTR BR-120(B)/MG-124/447 (UBÁ)</v>
          </cell>
          <cell r="E2926" t="str">
            <v>ENTR MG-285 (P/PIRAÚBA)</v>
          </cell>
          <cell r="F2926">
            <v>80.599999999999994</v>
          </cell>
          <cell r="G2926">
            <v>104.7</v>
          </cell>
          <cell r="H2926">
            <v>24.1</v>
          </cell>
          <cell r="I2926" t="str">
            <v>PLA</v>
          </cell>
          <cell r="J2926" t="str">
            <v/>
          </cell>
          <cell r="L2926" t="str">
            <v/>
          </cell>
          <cell r="M2926" t="str">
            <v/>
          </cell>
          <cell r="N2926" t="str">
            <v>MGT-265</v>
          </cell>
          <cell r="O2926" t="str">
            <v>PAV</v>
          </cell>
          <cell r="P2926" t="str">
            <v/>
          </cell>
        </row>
        <row r="2927">
          <cell r="C2927" t="str">
            <v>265BMG0090</v>
          </cell>
          <cell r="D2927" t="str">
            <v>ENTR MG-285 (P/PIRAÚBA)</v>
          </cell>
          <cell r="E2927" t="str">
            <v>ENTR MG-133 (RIO POMBA)</v>
          </cell>
          <cell r="F2927">
            <v>104.7</v>
          </cell>
          <cell r="G2927">
            <v>115.9</v>
          </cell>
          <cell r="H2927">
            <v>11.2</v>
          </cell>
          <cell r="I2927" t="str">
            <v>PLA</v>
          </cell>
          <cell r="J2927" t="str">
            <v/>
          </cell>
          <cell r="L2927" t="str">
            <v/>
          </cell>
          <cell r="M2927" t="str">
            <v/>
          </cell>
          <cell r="N2927" t="str">
            <v>MGT-265</v>
          </cell>
          <cell r="O2927" t="str">
            <v>PAV</v>
          </cell>
          <cell r="P2927" t="str">
            <v/>
          </cell>
        </row>
        <row r="2928">
          <cell r="C2928" t="str">
            <v>265BMG0110</v>
          </cell>
          <cell r="D2928" t="str">
            <v>ENTR MG-133 (RIO POMBA)</v>
          </cell>
          <cell r="E2928" t="str">
            <v>ACESSO MERCÊS</v>
          </cell>
          <cell r="F2928">
            <v>115.9</v>
          </cell>
          <cell r="G2928">
            <v>134.6</v>
          </cell>
          <cell r="H2928">
            <v>18.7</v>
          </cell>
          <cell r="I2928" t="str">
            <v>PLA</v>
          </cell>
          <cell r="J2928" t="str">
            <v/>
          </cell>
          <cell r="L2928" t="str">
            <v/>
          </cell>
          <cell r="M2928" t="str">
            <v/>
          </cell>
          <cell r="N2928" t="str">
            <v>MGT-265</v>
          </cell>
          <cell r="O2928" t="str">
            <v>PAV</v>
          </cell>
          <cell r="P2928" t="str">
            <v/>
          </cell>
        </row>
        <row r="2929">
          <cell r="C2929" t="str">
            <v>265BMG0125</v>
          </cell>
          <cell r="D2929" t="str">
            <v>ACESSO MERCÊS</v>
          </cell>
          <cell r="E2929" t="str">
            <v>ENTR MG-448/452 (P/PAIVA)</v>
          </cell>
          <cell r="F2929">
            <v>134.6</v>
          </cell>
          <cell r="G2929">
            <v>146.5</v>
          </cell>
          <cell r="H2929">
            <v>11.9</v>
          </cell>
          <cell r="I2929" t="str">
            <v>PLA</v>
          </cell>
          <cell r="J2929" t="str">
            <v/>
          </cell>
          <cell r="L2929" t="str">
            <v/>
          </cell>
          <cell r="M2929" t="str">
            <v/>
          </cell>
          <cell r="N2929" t="str">
            <v>MGT-265</v>
          </cell>
          <cell r="O2929" t="str">
            <v>PAV</v>
          </cell>
          <cell r="P2929" t="str">
            <v/>
          </cell>
        </row>
        <row r="2930">
          <cell r="C2930" t="str">
            <v>265BMG0130</v>
          </cell>
          <cell r="D2930" t="str">
            <v>ENTR MG-448/452 (P/PAIVA)</v>
          </cell>
          <cell r="E2930" t="str">
            <v>ENTR MG-132 (DESTÊRRO DO MELO)</v>
          </cell>
          <cell r="F2930">
            <v>146.5</v>
          </cell>
          <cell r="G2930">
            <v>166.5</v>
          </cell>
          <cell r="H2930">
            <v>20</v>
          </cell>
          <cell r="I2930" t="str">
            <v>PLA</v>
          </cell>
          <cell r="J2930" t="str">
            <v/>
          </cell>
          <cell r="L2930" t="str">
            <v/>
          </cell>
          <cell r="M2930" t="str">
            <v/>
          </cell>
          <cell r="O2930" t="str">
            <v/>
          </cell>
          <cell r="P2930" t="str">
            <v/>
          </cell>
        </row>
        <row r="2931">
          <cell r="C2931" t="str">
            <v>265BMG0150</v>
          </cell>
          <cell r="D2931" t="str">
            <v>ENTR MG-132 (DESTÊRRO DO MELO)</v>
          </cell>
          <cell r="E2931" t="str">
            <v>PINHEIRO GROSSO</v>
          </cell>
          <cell r="F2931">
            <v>166.5</v>
          </cell>
          <cell r="G2931">
            <v>194.5</v>
          </cell>
          <cell r="H2931">
            <v>28</v>
          </cell>
          <cell r="I2931" t="str">
            <v>PLA</v>
          </cell>
          <cell r="J2931" t="str">
            <v/>
          </cell>
          <cell r="L2931" t="str">
            <v/>
          </cell>
          <cell r="M2931" t="str">
            <v/>
          </cell>
          <cell r="N2931" t="str">
            <v>MGT-265</v>
          </cell>
          <cell r="O2931" t="str">
            <v>PAV</v>
          </cell>
          <cell r="P2931" t="str">
            <v/>
          </cell>
        </row>
        <row r="2932">
          <cell r="C2932" t="str">
            <v>265BMG0160</v>
          </cell>
          <cell r="D2932" t="str">
            <v>PINHEIRO GROSSO</v>
          </cell>
          <cell r="E2932" t="str">
            <v>ENTR BR-040</v>
          </cell>
          <cell r="F2932">
            <v>194.5</v>
          </cell>
          <cell r="G2932">
            <v>198.5</v>
          </cell>
          <cell r="H2932">
            <v>4</v>
          </cell>
          <cell r="I2932" t="str">
            <v>PLA</v>
          </cell>
          <cell r="J2932" t="str">
            <v/>
          </cell>
          <cell r="L2932" t="str">
            <v/>
          </cell>
          <cell r="M2932" t="str">
            <v/>
          </cell>
          <cell r="N2932" t="str">
            <v>MGT-265</v>
          </cell>
          <cell r="O2932" t="str">
            <v>PAV</v>
          </cell>
          <cell r="P2932" t="str">
            <v/>
          </cell>
        </row>
        <row r="2933">
          <cell r="C2933" t="str">
            <v>265BMG0170</v>
          </cell>
          <cell r="D2933" t="str">
            <v>ENTR BR-040</v>
          </cell>
          <cell r="E2933" t="str">
            <v>ENTR MG-135/338 (BARBACENA)</v>
          </cell>
          <cell r="F2933">
            <v>198.5</v>
          </cell>
          <cell r="G2933">
            <v>202.3</v>
          </cell>
          <cell r="H2933">
            <v>3.8</v>
          </cell>
          <cell r="I2933" t="str">
            <v>PAV</v>
          </cell>
          <cell r="J2933" t="str">
            <v>*</v>
          </cell>
          <cell r="L2933" t="str">
            <v/>
          </cell>
          <cell r="M2933" t="str">
            <v/>
          </cell>
          <cell r="O2933" t="str">
            <v/>
          </cell>
          <cell r="P2933" t="str">
            <v>2006</v>
          </cell>
        </row>
        <row r="2934">
          <cell r="C2934" t="str">
            <v>265BMG0190</v>
          </cell>
          <cell r="D2934" t="str">
            <v>ENTR MG-135/338 (BARBACENA)</v>
          </cell>
          <cell r="E2934" t="str">
            <v>ACESSO TIRADENTES</v>
          </cell>
          <cell r="F2934">
            <v>202.3</v>
          </cell>
          <cell r="G2934">
            <v>249.1</v>
          </cell>
          <cell r="H2934">
            <v>46.8</v>
          </cell>
          <cell r="I2934" t="str">
            <v>PAV</v>
          </cell>
          <cell r="J2934" t="str">
            <v>*</v>
          </cell>
          <cell r="L2934" t="str">
            <v/>
          </cell>
          <cell r="M2934" t="str">
            <v/>
          </cell>
          <cell r="O2934" t="str">
            <v/>
          </cell>
          <cell r="P2934" t="str">
            <v>2006</v>
          </cell>
        </row>
        <row r="2935">
          <cell r="C2935" t="str">
            <v>265BMG0205</v>
          </cell>
          <cell r="D2935" t="str">
            <v>ACESSO TIRADENTES</v>
          </cell>
          <cell r="E2935" t="str">
            <v>ENTR BR-383/494 (SÃO JOÃO DEL REY)</v>
          </cell>
          <cell r="F2935">
            <v>249.1</v>
          </cell>
          <cell r="G2935">
            <v>261.39999999999998</v>
          </cell>
          <cell r="H2935">
            <v>12.3</v>
          </cell>
          <cell r="I2935" t="str">
            <v>PAV</v>
          </cell>
          <cell r="J2935" t="str">
            <v>*</v>
          </cell>
          <cell r="L2935" t="str">
            <v/>
          </cell>
          <cell r="M2935" t="str">
            <v/>
          </cell>
          <cell r="O2935" t="str">
            <v/>
          </cell>
          <cell r="P2935" t="str">
            <v>2006</v>
          </cell>
        </row>
        <row r="2936">
          <cell r="C2936" t="str">
            <v>265BMG0210</v>
          </cell>
          <cell r="D2936" t="str">
            <v>ENTR BR-383/494 (SÃO JOÃO DEL REY)</v>
          </cell>
          <cell r="E2936" t="str">
            <v>ENTR MG-332 (P/NAZARENO)</v>
          </cell>
          <cell r="F2936">
            <v>261.39999999999998</v>
          </cell>
          <cell r="G2936">
            <v>299.60000000000002</v>
          </cell>
          <cell r="H2936">
            <v>38.200000000000003</v>
          </cell>
          <cell r="I2936" t="str">
            <v>PAV</v>
          </cell>
          <cell r="J2936" t="str">
            <v>*</v>
          </cell>
          <cell r="L2936" t="str">
            <v/>
          </cell>
          <cell r="M2936" t="str">
            <v/>
          </cell>
          <cell r="O2936" t="str">
            <v/>
          </cell>
          <cell r="P2936" t="str">
            <v>2005</v>
          </cell>
        </row>
        <row r="2937">
          <cell r="C2937" t="str">
            <v>265BMG0225</v>
          </cell>
          <cell r="D2937" t="str">
            <v>ENTR MG-332 (P/NAZARENO)</v>
          </cell>
          <cell r="E2937" t="str">
            <v>ENTR MG-451 (ITUTINGA)</v>
          </cell>
          <cell r="F2937">
            <v>299.60000000000002</v>
          </cell>
          <cell r="G2937">
            <v>308.7</v>
          </cell>
          <cell r="H2937">
            <v>9.1</v>
          </cell>
          <cell r="I2937" t="str">
            <v>PAV</v>
          </cell>
          <cell r="J2937" t="str">
            <v>*</v>
          </cell>
          <cell r="L2937" t="str">
            <v/>
          </cell>
          <cell r="M2937" t="str">
            <v/>
          </cell>
          <cell r="O2937" t="str">
            <v/>
          </cell>
          <cell r="P2937" t="str">
            <v>2005</v>
          </cell>
        </row>
        <row r="2938">
          <cell r="C2938" t="str">
            <v>265BMG0230</v>
          </cell>
          <cell r="D2938" t="str">
            <v>ENTR MG-451 (ITUTINGA)</v>
          </cell>
          <cell r="E2938" t="str">
            <v>ENTR BR-354 (LAVRAS)</v>
          </cell>
          <cell r="F2938">
            <v>308.7</v>
          </cell>
          <cell r="G2938">
            <v>345.2</v>
          </cell>
          <cell r="H2938">
            <v>36.5</v>
          </cell>
          <cell r="I2938" t="str">
            <v>PAV</v>
          </cell>
          <cell r="J2938" t="str">
            <v>*</v>
          </cell>
          <cell r="L2938" t="str">
            <v/>
          </cell>
          <cell r="M2938" t="str">
            <v/>
          </cell>
          <cell r="O2938" t="str">
            <v/>
          </cell>
          <cell r="P2938" t="str">
            <v>2005</v>
          </cell>
        </row>
        <row r="2939">
          <cell r="C2939" t="str">
            <v>265BMG0250</v>
          </cell>
          <cell r="D2939" t="str">
            <v>ENTR BR-354 (LAVRAS)</v>
          </cell>
          <cell r="E2939" t="str">
            <v>ACESSO RIBEIRÃO VERMELHO</v>
          </cell>
          <cell r="F2939">
            <v>345.2</v>
          </cell>
          <cell r="G2939">
            <v>355.8</v>
          </cell>
          <cell r="H2939">
            <v>10.6</v>
          </cell>
          <cell r="I2939" t="str">
            <v>PAV</v>
          </cell>
          <cell r="J2939" t="str">
            <v>*</v>
          </cell>
          <cell r="L2939" t="str">
            <v/>
          </cell>
          <cell r="M2939" t="str">
            <v/>
          </cell>
          <cell r="O2939" t="str">
            <v/>
          </cell>
          <cell r="P2939" t="str">
            <v>2006</v>
          </cell>
        </row>
        <row r="2940">
          <cell r="C2940" t="str">
            <v>265BMG0265</v>
          </cell>
          <cell r="D2940" t="str">
            <v>ACESSO RIBEIRÃO VERMELHO</v>
          </cell>
          <cell r="E2940" t="str">
            <v>ENTR BR-381</v>
          </cell>
          <cell r="F2940">
            <v>355.8</v>
          </cell>
          <cell r="G2940">
            <v>363.1</v>
          </cell>
          <cell r="H2940">
            <v>7.3</v>
          </cell>
          <cell r="I2940" t="str">
            <v>PAV</v>
          </cell>
          <cell r="J2940" t="str">
            <v>*</v>
          </cell>
          <cell r="L2940" t="str">
            <v/>
          </cell>
          <cell r="M2940" t="str">
            <v/>
          </cell>
          <cell r="O2940" t="str">
            <v/>
          </cell>
          <cell r="P2940" t="str">
            <v>2006</v>
          </cell>
        </row>
        <row r="2941">
          <cell r="C2941" t="str">
            <v>265BMG0270</v>
          </cell>
          <cell r="D2941" t="str">
            <v>ENTR BR-381</v>
          </cell>
          <cell r="E2941" t="str">
            <v>NEPOMUCENO</v>
          </cell>
          <cell r="F2941">
            <v>363.1</v>
          </cell>
          <cell r="G2941">
            <v>375.1</v>
          </cell>
          <cell r="H2941">
            <v>12</v>
          </cell>
          <cell r="I2941" t="str">
            <v>PAV</v>
          </cell>
          <cell r="J2941" t="str">
            <v>*</v>
          </cell>
          <cell r="L2941" t="str">
            <v/>
          </cell>
          <cell r="M2941" t="str">
            <v/>
          </cell>
          <cell r="O2941" t="str">
            <v/>
          </cell>
          <cell r="P2941" t="str">
            <v>2004</v>
          </cell>
        </row>
        <row r="2942">
          <cell r="C2942" t="str">
            <v>265BMG0290</v>
          </cell>
          <cell r="D2942" t="str">
            <v>NEPOMUCENO</v>
          </cell>
          <cell r="E2942" t="str">
            <v>ACESSO COQUEIRAL</v>
          </cell>
          <cell r="F2942">
            <v>375.1</v>
          </cell>
          <cell r="G2942">
            <v>397.7</v>
          </cell>
          <cell r="H2942">
            <v>22.6</v>
          </cell>
          <cell r="I2942" t="str">
            <v>PAV</v>
          </cell>
          <cell r="J2942" t="str">
            <v>*</v>
          </cell>
          <cell r="L2942" t="str">
            <v/>
          </cell>
          <cell r="M2942" t="str">
            <v/>
          </cell>
          <cell r="O2942" t="str">
            <v/>
          </cell>
          <cell r="P2942" t="str">
            <v>2004</v>
          </cell>
        </row>
        <row r="2943">
          <cell r="C2943" t="str">
            <v>265BMG0305</v>
          </cell>
          <cell r="D2943" t="str">
            <v>ACESSO COQUEIRAL</v>
          </cell>
          <cell r="E2943" t="str">
            <v>ENTR MG-167 (SANTANA DO VARGEM)</v>
          </cell>
          <cell r="F2943">
            <v>397.7</v>
          </cell>
          <cell r="G2943">
            <v>407.8</v>
          </cell>
          <cell r="H2943">
            <v>10.1</v>
          </cell>
          <cell r="I2943" t="str">
            <v>PAV</v>
          </cell>
          <cell r="J2943" t="str">
            <v>*</v>
          </cell>
          <cell r="L2943" t="str">
            <v/>
          </cell>
          <cell r="M2943" t="str">
            <v/>
          </cell>
          <cell r="O2943" t="str">
            <v/>
          </cell>
          <cell r="P2943" t="str">
            <v>2004</v>
          </cell>
        </row>
        <row r="2944">
          <cell r="C2944" t="str">
            <v>265BMG0310</v>
          </cell>
          <cell r="D2944" t="str">
            <v>ENTR MG-167 (SANTANA DO VARGEM)</v>
          </cell>
          <cell r="E2944" t="str">
            <v>ENTR BR-369(A)</v>
          </cell>
          <cell r="F2944">
            <v>407.8</v>
          </cell>
          <cell r="G2944">
            <v>420.3</v>
          </cell>
          <cell r="H2944">
            <v>12.5</v>
          </cell>
          <cell r="I2944" t="str">
            <v>PAV</v>
          </cell>
          <cell r="J2944" t="str">
            <v>*</v>
          </cell>
          <cell r="L2944" t="str">
            <v/>
          </cell>
          <cell r="M2944" t="str">
            <v/>
          </cell>
          <cell r="O2944" t="str">
            <v/>
          </cell>
          <cell r="P2944" t="str">
            <v>2004</v>
          </cell>
        </row>
        <row r="2945">
          <cell r="C2945" t="str">
            <v>265BMG0311</v>
          </cell>
          <cell r="D2945" t="str">
            <v>ENTR BR-369(A)</v>
          </cell>
          <cell r="E2945" t="str">
            <v>BOA ESPERANÇA</v>
          </cell>
          <cell r="F2945">
            <v>420.3</v>
          </cell>
          <cell r="G2945">
            <v>428.7</v>
          </cell>
          <cell r="H2945">
            <v>8.4</v>
          </cell>
          <cell r="I2945" t="str">
            <v>PAV</v>
          </cell>
          <cell r="J2945" t="str">
            <v>*</v>
          </cell>
          <cell r="K2945" t="str">
            <v>369BMG0051</v>
          </cell>
          <cell r="L2945" t="str">
            <v/>
          </cell>
          <cell r="M2945" t="str">
            <v/>
          </cell>
          <cell r="O2945" t="str">
            <v/>
          </cell>
          <cell r="P2945" t="str">
            <v>2004</v>
          </cell>
        </row>
        <row r="2946">
          <cell r="C2946" t="str">
            <v>265BMG0330</v>
          </cell>
          <cell r="D2946" t="str">
            <v>BOA ESPERANÇA</v>
          </cell>
          <cell r="E2946" t="str">
            <v>ENTR BR-369(B)</v>
          </cell>
          <cell r="F2946">
            <v>428.7</v>
          </cell>
          <cell r="G2946">
            <v>435</v>
          </cell>
          <cell r="H2946">
            <v>6.3</v>
          </cell>
          <cell r="I2946" t="str">
            <v>PAV</v>
          </cell>
          <cell r="J2946" t="str">
            <v>*</v>
          </cell>
          <cell r="K2946" t="str">
            <v>369BMG0050</v>
          </cell>
          <cell r="L2946" t="str">
            <v/>
          </cell>
          <cell r="M2946" t="str">
            <v/>
          </cell>
          <cell r="O2946" t="str">
            <v/>
          </cell>
          <cell r="P2946" t="str">
            <v>2005</v>
          </cell>
        </row>
        <row r="2947">
          <cell r="C2947" t="str">
            <v>265BMG0350</v>
          </cell>
          <cell r="D2947" t="str">
            <v>ENTR BR-369(B)</v>
          </cell>
          <cell r="E2947" t="str">
            <v>ENTR MG-170 (ILICÍNEA)</v>
          </cell>
          <cell r="F2947">
            <v>435</v>
          </cell>
          <cell r="G2947">
            <v>469.7</v>
          </cell>
          <cell r="H2947">
            <v>34.700000000000003</v>
          </cell>
          <cell r="I2947" t="str">
            <v>PAV</v>
          </cell>
          <cell r="J2947" t="str">
            <v>*</v>
          </cell>
          <cell r="L2947" t="str">
            <v/>
          </cell>
          <cell r="M2947" t="str">
            <v/>
          </cell>
          <cell r="O2947" t="str">
            <v/>
          </cell>
          <cell r="P2947" t="str">
            <v>2004</v>
          </cell>
        </row>
        <row r="2948">
          <cell r="C2948" t="str">
            <v>265BMG0370</v>
          </cell>
          <cell r="D2948" t="str">
            <v>ENTR MG-170 (ILICÍNEA)</v>
          </cell>
          <cell r="E2948" t="str">
            <v>ENTR MG-184(A)</v>
          </cell>
          <cell r="F2948">
            <v>469.7</v>
          </cell>
          <cell r="G2948">
            <v>517.5</v>
          </cell>
          <cell r="H2948">
            <v>47.8</v>
          </cell>
          <cell r="I2948" t="str">
            <v>LEN</v>
          </cell>
          <cell r="J2948" t="str">
            <v/>
          </cell>
          <cell r="L2948" t="str">
            <v/>
          </cell>
          <cell r="M2948" t="str">
            <v/>
          </cell>
          <cell r="O2948" t="str">
            <v/>
          </cell>
          <cell r="P2948" t="str">
            <v>2004</v>
          </cell>
        </row>
        <row r="2949">
          <cell r="C2949" t="str">
            <v>265BMG0390</v>
          </cell>
          <cell r="D2949" t="str">
            <v>ENTR MG-184(A)</v>
          </cell>
          <cell r="E2949" t="str">
            <v>ENTR MG-184(B) (P/ALPINÓPOLIS)</v>
          </cell>
          <cell r="F2949">
            <v>517.5</v>
          </cell>
          <cell r="G2949">
            <v>536.29999999999995</v>
          </cell>
          <cell r="H2949">
            <v>18.8</v>
          </cell>
          <cell r="I2949" t="str">
            <v>PLA</v>
          </cell>
          <cell r="J2949" t="str">
            <v/>
          </cell>
          <cell r="L2949" t="str">
            <v/>
          </cell>
          <cell r="M2949" t="str">
            <v/>
          </cell>
          <cell r="N2949" t="str">
            <v xml:space="preserve">MG-184 </v>
          </cell>
          <cell r="O2949" t="str">
            <v>PAV</v>
          </cell>
          <cell r="P2949" t="str">
            <v/>
          </cell>
        </row>
        <row r="2950">
          <cell r="C2950" t="str">
            <v>265BMG0400</v>
          </cell>
          <cell r="D2950" t="str">
            <v>ENTR MG-184(B) (P/ALPINÓPOLIS)</v>
          </cell>
          <cell r="E2950" t="str">
            <v>ACESSO A ALPINÓPOLIS</v>
          </cell>
          <cell r="F2950">
            <v>536.29999999999995</v>
          </cell>
          <cell r="G2950">
            <v>540.20000000000005</v>
          </cell>
          <cell r="H2950">
            <v>3.9</v>
          </cell>
          <cell r="I2950" t="str">
            <v>LEN</v>
          </cell>
          <cell r="J2950" t="str">
            <v/>
          </cell>
          <cell r="L2950" t="str">
            <v/>
          </cell>
          <cell r="M2950" t="str">
            <v/>
          </cell>
          <cell r="O2950" t="str">
            <v/>
          </cell>
          <cell r="P2950" t="str">
            <v/>
          </cell>
        </row>
        <row r="2951">
          <cell r="C2951" t="str">
            <v>265BMG0410</v>
          </cell>
          <cell r="D2951" t="str">
            <v>ACESSO A ALPINÓPOLIS</v>
          </cell>
          <cell r="E2951" t="str">
            <v>ENTR BR-146 (BOM JESUS DA PENHA)</v>
          </cell>
          <cell r="F2951">
            <v>540.20000000000005</v>
          </cell>
          <cell r="G2951">
            <v>561.4</v>
          </cell>
          <cell r="H2951">
            <v>21.2</v>
          </cell>
          <cell r="I2951" t="str">
            <v>LEN</v>
          </cell>
          <cell r="J2951" t="str">
            <v/>
          </cell>
          <cell r="L2951" t="str">
            <v/>
          </cell>
          <cell r="M2951" t="str">
            <v/>
          </cell>
          <cell r="O2951" t="str">
            <v/>
          </cell>
          <cell r="P2951" t="str">
            <v/>
          </cell>
        </row>
        <row r="2952">
          <cell r="C2952" t="str">
            <v>265BMG0415</v>
          </cell>
          <cell r="D2952" t="str">
            <v>ENTR BR-146 (BOM JESUS DA PENHA)</v>
          </cell>
          <cell r="E2952" t="str">
            <v>JACUÍ</v>
          </cell>
          <cell r="F2952">
            <v>561.4</v>
          </cell>
          <cell r="G2952">
            <v>592.9</v>
          </cell>
          <cell r="H2952">
            <v>31.5</v>
          </cell>
          <cell r="I2952" t="str">
            <v>LEN</v>
          </cell>
          <cell r="J2952" t="str">
            <v/>
          </cell>
          <cell r="L2952" t="str">
            <v/>
          </cell>
          <cell r="M2952" t="str">
            <v/>
          </cell>
          <cell r="O2952" t="str">
            <v/>
          </cell>
          <cell r="P2952" t="str">
            <v/>
          </cell>
        </row>
        <row r="2953">
          <cell r="C2953" t="str">
            <v>265BMG0420</v>
          </cell>
          <cell r="D2953" t="str">
            <v>JACUÍ</v>
          </cell>
          <cell r="E2953" t="str">
            <v>ENTR BR-491/MG-050 (SÃO SEBASTIÃO DO PARAÍSO)</v>
          </cell>
          <cell r="F2953">
            <v>592.9</v>
          </cell>
          <cell r="G2953">
            <v>627</v>
          </cell>
          <cell r="H2953">
            <v>34.1</v>
          </cell>
          <cell r="I2953" t="str">
            <v>PAV</v>
          </cell>
          <cell r="J2953" t="str">
            <v>*</v>
          </cell>
          <cell r="L2953" t="str">
            <v/>
          </cell>
          <cell r="M2953" t="str">
            <v/>
          </cell>
          <cell r="O2953" t="str">
            <v/>
          </cell>
          <cell r="P2953" t="str">
            <v/>
          </cell>
        </row>
        <row r="2954">
          <cell r="C2954" t="str">
            <v>265BMG0470</v>
          </cell>
          <cell r="D2954" t="str">
            <v>ENTR BR-491/MG-050 (SÃO SEBASTIÃO DO PARAÍSO)</v>
          </cell>
          <cell r="E2954" t="str">
            <v>ACESSO ITAMOJI</v>
          </cell>
          <cell r="F2954">
            <v>627</v>
          </cell>
          <cell r="G2954">
            <v>638.6</v>
          </cell>
          <cell r="H2954">
            <v>11.6</v>
          </cell>
          <cell r="I2954" t="str">
            <v>PAV</v>
          </cell>
          <cell r="J2954" t="str">
            <v/>
          </cell>
          <cell r="L2954" t="str">
            <v/>
          </cell>
          <cell r="M2954" t="str">
            <v/>
          </cell>
          <cell r="O2954" t="str">
            <v/>
          </cell>
          <cell r="P2954" t="str">
            <v/>
          </cell>
          <cell r="Q2954" t="str">
            <v>CV 07/05</v>
          </cell>
        </row>
        <row r="2955">
          <cell r="C2955" t="str">
            <v>265BMG0480</v>
          </cell>
          <cell r="D2955" t="str">
            <v>ACESSO ITAMOJI</v>
          </cell>
          <cell r="E2955" t="str">
            <v>DIV MG/SP</v>
          </cell>
          <cell r="F2955">
            <v>638.6</v>
          </cell>
          <cell r="G2955">
            <v>649.4</v>
          </cell>
          <cell r="H2955">
            <v>10.8</v>
          </cell>
          <cell r="I2955" t="str">
            <v>PAV</v>
          </cell>
          <cell r="J2955" t="str">
            <v/>
          </cell>
          <cell r="L2955" t="str">
            <v/>
          </cell>
          <cell r="M2955" t="str">
            <v/>
          </cell>
          <cell r="O2955" t="str">
            <v/>
          </cell>
          <cell r="P2955" t="str">
            <v/>
          </cell>
          <cell r="Q2955" t="str">
            <v>CV 07/05</v>
          </cell>
        </row>
        <row r="2956">
          <cell r="C2956" t="str">
            <v>265BMG9010</v>
          </cell>
          <cell r="D2956" t="str">
            <v>ENTR BR-040 (CONTORNO DE BARBACENA)</v>
          </cell>
          <cell r="E2956" t="str">
            <v>ENTR BR-265</v>
          </cell>
          <cell r="F2956">
            <v>0</v>
          </cell>
          <cell r="G2956">
            <v>5.5</v>
          </cell>
          <cell r="H2956">
            <v>5.5</v>
          </cell>
          <cell r="I2956" t="str">
            <v>PAV</v>
          </cell>
          <cell r="J2956" t="str">
            <v>*</v>
          </cell>
          <cell r="L2956" t="str">
            <v/>
          </cell>
          <cell r="M2956" t="str">
            <v/>
          </cell>
          <cell r="O2956" t="str">
            <v/>
          </cell>
          <cell r="P2956" t="str">
            <v/>
          </cell>
        </row>
        <row r="2957">
          <cell r="C2957" t="str">
            <v>265BMG9020</v>
          </cell>
          <cell r="D2957" t="str">
            <v>ENTR BR-265 (KM 540,2)</v>
          </cell>
          <cell r="E2957" t="str">
            <v>ALPINÓPOLIS</v>
          </cell>
          <cell r="F2957">
            <v>0</v>
          </cell>
          <cell r="G2957">
            <v>2.4</v>
          </cell>
          <cell r="H2957">
            <v>2.4</v>
          </cell>
          <cell r="I2957" t="str">
            <v>LEN</v>
          </cell>
          <cell r="J2957" t="str">
            <v/>
          </cell>
          <cell r="L2957" t="str">
            <v/>
          </cell>
          <cell r="M2957" t="str">
            <v/>
          </cell>
          <cell r="O2957" t="str">
            <v/>
          </cell>
          <cell r="P2957" t="str">
            <v/>
          </cell>
        </row>
        <row r="2958">
          <cell r="J2958" t="str">
            <v/>
          </cell>
        </row>
        <row r="2959">
          <cell r="C2959" t="str">
            <v>267BMG0010</v>
          </cell>
          <cell r="D2959" t="str">
            <v>ENTR BR-116(A)/120 (LEOPOLDINA)</v>
          </cell>
          <cell r="E2959" t="str">
            <v>ENTR BR-116(B)</v>
          </cell>
          <cell r="F2959">
            <v>0</v>
          </cell>
          <cell r="G2959">
            <v>7.5</v>
          </cell>
          <cell r="H2959">
            <v>7.5</v>
          </cell>
          <cell r="I2959" t="str">
            <v>PAV</v>
          </cell>
          <cell r="J2959" t="str">
            <v/>
          </cell>
          <cell r="K2959" t="str">
            <v>116BMG1430</v>
          </cell>
          <cell r="L2959" t="str">
            <v/>
          </cell>
          <cell r="M2959" t="str">
            <v/>
          </cell>
          <cell r="O2959" t="str">
            <v/>
          </cell>
          <cell r="P2959" t="str">
            <v/>
          </cell>
        </row>
        <row r="2960">
          <cell r="C2960" t="str">
            <v>267BMG0030</v>
          </cell>
          <cell r="D2960" t="str">
            <v>ENTR BR-116(B)</v>
          </cell>
          <cell r="E2960" t="str">
            <v>ENTR MG-126 (BICAS)</v>
          </cell>
          <cell r="F2960">
            <v>7.5</v>
          </cell>
          <cell r="G2960">
            <v>61.8</v>
          </cell>
          <cell r="H2960">
            <v>54.3</v>
          </cell>
          <cell r="I2960" t="str">
            <v>PAV</v>
          </cell>
          <cell r="J2960" t="str">
            <v>*</v>
          </cell>
          <cell r="L2960" t="str">
            <v/>
          </cell>
          <cell r="M2960" t="str">
            <v/>
          </cell>
          <cell r="O2960" t="str">
            <v/>
          </cell>
          <cell r="P2960" t="str">
            <v>2005</v>
          </cell>
        </row>
        <row r="2961">
          <cell r="C2961" t="str">
            <v>267BMG0050</v>
          </cell>
          <cell r="D2961" t="str">
            <v>ENTR MG-126 (BICAS)</v>
          </cell>
          <cell r="E2961" t="str">
            <v>ENTR ANTIGA ESTRADA UNIÃO E INDÚSTRIA(B)</v>
          </cell>
          <cell r="F2961">
            <v>61.8</v>
          </cell>
          <cell r="G2961">
            <v>93</v>
          </cell>
          <cell r="H2961">
            <v>31.2</v>
          </cell>
          <cell r="I2961" t="str">
            <v>PAV</v>
          </cell>
          <cell r="J2961" t="str">
            <v>*</v>
          </cell>
          <cell r="L2961" t="str">
            <v/>
          </cell>
          <cell r="M2961" t="str">
            <v/>
          </cell>
          <cell r="O2961" t="str">
            <v/>
          </cell>
          <cell r="P2961" t="str">
            <v>2005</v>
          </cell>
        </row>
        <row r="2962">
          <cell r="C2962" t="str">
            <v>267BMG0070</v>
          </cell>
          <cell r="D2962" t="str">
            <v>ENTR ANTIGA ESTRADA UNIÃO E INDÚSTRIA(B)</v>
          </cell>
          <cell r="E2962" t="str">
            <v>ENTR MG-353 (JUIZ DE FORA)</v>
          </cell>
          <cell r="F2962">
            <v>93</v>
          </cell>
          <cell r="G2962">
            <v>102.8</v>
          </cell>
          <cell r="H2962">
            <v>9.8000000000000007</v>
          </cell>
          <cell r="I2962" t="str">
            <v>PAV</v>
          </cell>
          <cell r="J2962" t="str">
            <v>*</v>
          </cell>
          <cell r="L2962" t="str">
            <v/>
          </cell>
          <cell r="M2962" t="str">
            <v/>
          </cell>
          <cell r="O2962" t="str">
            <v/>
          </cell>
          <cell r="P2962" t="str">
            <v>2005</v>
          </cell>
        </row>
        <row r="2963">
          <cell r="C2963" t="str">
            <v>267BMG0090</v>
          </cell>
          <cell r="D2963" t="str">
            <v>ENTR MG-353 (JUIZ DE FORA)</v>
          </cell>
          <cell r="E2963" t="str">
            <v>ENTR ANTIGA ESTRADA UNIÃO E INDÚSTRIA(A)</v>
          </cell>
          <cell r="F2963">
            <v>102.8</v>
          </cell>
          <cell r="G2963">
            <v>111.7</v>
          </cell>
          <cell r="H2963">
            <v>8.9</v>
          </cell>
          <cell r="I2963" t="str">
            <v>PAV</v>
          </cell>
          <cell r="J2963" t="str">
            <v>*</v>
          </cell>
          <cell r="L2963" t="str">
            <v/>
          </cell>
          <cell r="M2963" t="str">
            <v/>
          </cell>
          <cell r="O2963" t="str">
            <v/>
          </cell>
          <cell r="P2963" t="str">
            <v>2005</v>
          </cell>
        </row>
        <row r="2964">
          <cell r="C2964" t="str">
            <v>267BMG0110</v>
          </cell>
          <cell r="D2964" t="str">
            <v>ENTR ANTIGA ESTRADA UNIÃO E INDÚSTRIA(A)</v>
          </cell>
          <cell r="E2964" t="str">
            <v>ENTR BR-040(A)</v>
          </cell>
          <cell r="F2964">
            <v>111.7</v>
          </cell>
          <cell r="G2964">
            <v>115.3</v>
          </cell>
          <cell r="H2964">
            <v>3.6</v>
          </cell>
          <cell r="I2964" t="str">
            <v>PAV</v>
          </cell>
          <cell r="J2964" t="str">
            <v>*</v>
          </cell>
          <cell r="L2964" t="str">
            <v/>
          </cell>
          <cell r="M2964" t="str">
            <v/>
          </cell>
          <cell r="O2964" t="str">
            <v/>
          </cell>
          <cell r="P2964" t="str">
            <v>2005</v>
          </cell>
        </row>
        <row r="2965">
          <cell r="C2965" t="str">
            <v>267BMG0120</v>
          </cell>
          <cell r="D2965" t="str">
            <v>ENTR BR-040(A)</v>
          </cell>
          <cell r="E2965" t="str">
            <v>ENTR BR-040(B)</v>
          </cell>
          <cell r="F2965">
            <v>115.3</v>
          </cell>
          <cell r="G2965">
            <v>118.5</v>
          </cell>
          <cell r="H2965">
            <v>3.2</v>
          </cell>
          <cell r="I2965" t="str">
            <v>PAV</v>
          </cell>
          <cell r="J2965" t="str">
            <v/>
          </cell>
          <cell r="K2965" t="str">
            <v>040BMG0590</v>
          </cell>
          <cell r="L2965" t="str">
            <v/>
          </cell>
          <cell r="M2965" t="str">
            <v/>
          </cell>
          <cell r="O2965" t="str">
            <v/>
          </cell>
          <cell r="P2965" t="str">
            <v/>
          </cell>
          <cell r="Q2965" t="str">
            <v>Federal</v>
          </cell>
        </row>
        <row r="2966">
          <cell r="C2966" t="str">
            <v>267BMG0130</v>
          </cell>
          <cell r="D2966" t="str">
            <v>ENTR BR-040(B)</v>
          </cell>
          <cell r="E2966" t="str">
            <v>ENTR MG-135</v>
          </cell>
          <cell r="F2966">
            <v>118.5</v>
          </cell>
          <cell r="G2966">
            <v>138.19999999999999</v>
          </cell>
          <cell r="H2966">
            <v>19.7</v>
          </cell>
          <cell r="I2966" t="str">
            <v>PAV</v>
          </cell>
          <cell r="J2966" t="str">
            <v>*</v>
          </cell>
          <cell r="L2966" t="str">
            <v/>
          </cell>
          <cell r="M2966" t="str">
            <v/>
          </cell>
          <cell r="O2966" t="str">
            <v/>
          </cell>
          <cell r="P2966" t="str">
            <v>2005</v>
          </cell>
        </row>
        <row r="2967">
          <cell r="C2967" t="str">
            <v>267BMG0140</v>
          </cell>
          <cell r="D2967" t="str">
            <v>ENTR MG-135</v>
          </cell>
          <cell r="E2967" t="str">
            <v>ACESSO LIMA DUARTE</v>
          </cell>
          <cell r="F2967">
            <v>138.19999999999999</v>
          </cell>
          <cell r="G2967">
            <v>162.4</v>
          </cell>
          <cell r="H2967">
            <v>24.2</v>
          </cell>
          <cell r="I2967" t="str">
            <v>PAV</v>
          </cell>
          <cell r="J2967" t="str">
            <v>*</v>
          </cell>
          <cell r="L2967" t="str">
            <v/>
          </cell>
          <cell r="M2967" t="str">
            <v/>
          </cell>
          <cell r="O2967" t="str">
            <v/>
          </cell>
          <cell r="P2967" t="str">
            <v>2005</v>
          </cell>
        </row>
        <row r="2968">
          <cell r="C2968" t="str">
            <v>267BMG0150</v>
          </cell>
          <cell r="D2968" t="str">
            <v>ACESSO LIMA DUARTE</v>
          </cell>
          <cell r="E2968" t="str">
            <v>ENTR MG-457 (BOM JARDIM DE MINAS)</v>
          </cell>
          <cell r="F2968">
            <v>162.4</v>
          </cell>
          <cell r="G2968">
            <v>213.4</v>
          </cell>
          <cell r="H2968">
            <v>51</v>
          </cell>
          <cell r="I2968" t="str">
            <v>PAV</v>
          </cell>
          <cell r="J2968" t="str">
            <v>*</v>
          </cell>
          <cell r="L2968" t="str">
            <v/>
          </cell>
          <cell r="M2968" t="str">
            <v/>
          </cell>
          <cell r="O2968" t="str">
            <v/>
          </cell>
          <cell r="P2968" t="str">
            <v>2005</v>
          </cell>
        </row>
        <row r="2969">
          <cell r="C2969" t="str">
            <v>267BMG0165</v>
          </cell>
          <cell r="D2969" t="str">
            <v>ENTR MG-457 (BOM JARDIM DE MINAS)</v>
          </cell>
          <cell r="E2969" t="str">
            <v>ENTR BR-494 (ARANTINA)</v>
          </cell>
          <cell r="F2969">
            <v>213.4</v>
          </cell>
          <cell r="G2969">
            <v>216.4</v>
          </cell>
          <cell r="H2969">
            <v>3</v>
          </cell>
          <cell r="I2969" t="str">
            <v>PAV</v>
          </cell>
          <cell r="J2969" t="str">
            <v>*</v>
          </cell>
          <cell r="L2969" t="str">
            <v/>
          </cell>
          <cell r="M2969" t="str">
            <v/>
          </cell>
          <cell r="O2969" t="str">
            <v/>
          </cell>
          <cell r="P2969" t="str">
            <v>2005</v>
          </cell>
        </row>
        <row r="2970">
          <cell r="C2970" t="str">
            <v>267BMG0170</v>
          </cell>
          <cell r="D2970" t="str">
            <v>ENTR BR-494 (ARANTINA)</v>
          </cell>
          <cell r="E2970" t="str">
            <v>AIURUOCA</v>
          </cell>
          <cell r="F2970">
            <v>216.4</v>
          </cell>
          <cell r="G2970">
            <v>270.39999999999998</v>
          </cell>
          <cell r="H2970">
            <v>54</v>
          </cell>
          <cell r="I2970" t="str">
            <v>PAV</v>
          </cell>
          <cell r="J2970" t="str">
            <v>*</v>
          </cell>
          <cell r="L2970" t="str">
            <v/>
          </cell>
          <cell r="M2970" t="str">
            <v/>
          </cell>
          <cell r="O2970" t="str">
            <v/>
          </cell>
          <cell r="P2970" t="str">
            <v>2005</v>
          </cell>
        </row>
        <row r="2971">
          <cell r="C2971" t="str">
            <v>267BMG0190</v>
          </cell>
          <cell r="D2971" t="str">
            <v>AIURUOCA</v>
          </cell>
          <cell r="E2971" t="str">
            <v>ENTR BR-354(A)/383(A)</v>
          </cell>
          <cell r="F2971">
            <v>270.39999999999998</v>
          </cell>
          <cell r="G2971">
            <v>290.8</v>
          </cell>
          <cell r="H2971">
            <v>20.399999999999999</v>
          </cell>
          <cell r="I2971" t="str">
            <v>PAV</v>
          </cell>
          <cell r="J2971" t="str">
            <v>*</v>
          </cell>
          <cell r="L2971" t="str">
            <v/>
          </cell>
          <cell r="M2971" t="str">
            <v/>
          </cell>
          <cell r="O2971" t="str">
            <v/>
          </cell>
          <cell r="P2971" t="str">
            <v>2005</v>
          </cell>
        </row>
        <row r="2972">
          <cell r="C2972" t="str">
            <v>267BMG0210</v>
          </cell>
          <cell r="D2972" t="str">
            <v>ENTR BR-354(A)/383(A)</v>
          </cell>
          <cell r="E2972" t="str">
            <v>ACESSO BAEPENDI</v>
          </cell>
          <cell r="F2972">
            <v>290.8</v>
          </cell>
          <cell r="G2972">
            <v>296.8</v>
          </cell>
          <cell r="H2972">
            <v>6</v>
          </cell>
          <cell r="I2972" t="str">
            <v>PAV</v>
          </cell>
          <cell r="J2972" t="str">
            <v>*</v>
          </cell>
          <cell r="K2972" t="str">
            <v>354BMG0470</v>
          </cell>
          <cell r="L2972" t="str">
            <v>383BMG0190</v>
          </cell>
          <cell r="M2972" t="str">
            <v/>
          </cell>
          <cell r="O2972" t="str">
            <v/>
          </cell>
          <cell r="P2972" t="str">
            <v>2004</v>
          </cell>
        </row>
        <row r="2973">
          <cell r="C2973" t="str">
            <v>267BMG0230</v>
          </cell>
          <cell r="D2973" t="str">
            <v>ACESSO BAEPENDI</v>
          </cell>
          <cell r="E2973" t="str">
            <v>ENTR BR-354(B) (CAXAMBÚ)</v>
          </cell>
          <cell r="F2973">
            <v>296.8</v>
          </cell>
          <cell r="G2973">
            <v>303.8</v>
          </cell>
          <cell r="H2973">
            <v>7</v>
          </cell>
          <cell r="I2973" t="str">
            <v>PAV</v>
          </cell>
          <cell r="J2973" t="str">
            <v>*</v>
          </cell>
          <cell r="K2973" t="str">
            <v>354BMG0490</v>
          </cell>
          <cell r="L2973" t="str">
            <v>383BMG0210</v>
          </cell>
          <cell r="M2973" t="str">
            <v/>
          </cell>
          <cell r="O2973" t="str">
            <v/>
          </cell>
          <cell r="P2973" t="str">
            <v>2004</v>
          </cell>
        </row>
        <row r="2974">
          <cell r="C2974" t="str">
            <v>267BMG0240</v>
          </cell>
          <cell r="D2974" t="str">
            <v>ENTR BR-354(B) (CAXAMBÚ)</v>
          </cell>
          <cell r="E2974" t="str">
            <v>ENTR BR-383(B)</v>
          </cell>
          <cell r="F2974">
            <v>303.8</v>
          </cell>
          <cell r="G2974">
            <v>309.89999999999998</v>
          </cell>
          <cell r="H2974">
            <v>6.1</v>
          </cell>
          <cell r="I2974" t="str">
            <v>PAV</v>
          </cell>
          <cell r="J2974" t="str">
            <v>*</v>
          </cell>
          <cell r="K2974" t="str">
            <v>383BMG0220</v>
          </cell>
          <cell r="L2974" t="str">
            <v/>
          </cell>
          <cell r="M2974" t="str">
            <v/>
          </cell>
          <cell r="O2974" t="str">
            <v/>
          </cell>
          <cell r="P2974" t="str">
            <v>2004</v>
          </cell>
        </row>
        <row r="2975">
          <cell r="C2975" t="str">
            <v>267BMG0250</v>
          </cell>
          <cell r="D2975" t="str">
            <v>ENTR BR-383(B)</v>
          </cell>
          <cell r="E2975" t="str">
            <v>ACESSO CONCEIÇÃO DO RIO VERDE</v>
          </cell>
          <cell r="F2975">
            <v>309.89999999999998</v>
          </cell>
          <cell r="G2975">
            <v>327.10000000000002</v>
          </cell>
          <cell r="H2975">
            <v>17.2</v>
          </cell>
          <cell r="I2975" t="str">
            <v>PAV</v>
          </cell>
          <cell r="J2975" t="str">
            <v>*</v>
          </cell>
          <cell r="L2975" t="str">
            <v/>
          </cell>
          <cell r="M2975" t="str">
            <v/>
          </cell>
          <cell r="O2975" t="str">
            <v/>
          </cell>
          <cell r="P2975" t="str">
            <v>2004</v>
          </cell>
        </row>
        <row r="2976">
          <cell r="C2976" t="str">
            <v>267BMG0270</v>
          </cell>
          <cell r="D2976" t="str">
            <v>ACESSO CONCEIÇÃO DO RIO VERDE</v>
          </cell>
          <cell r="E2976" t="str">
            <v>ENTR BR-460</v>
          </cell>
          <cell r="F2976">
            <v>327.10000000000002</v>
          </cell>
          <cell r="G2976">
            <v>344.5</v>
          </cell>
          <cell r="H2976">
            <v>17.399999999999999</v>
          </cell>
          <cell r="I2976" t="str">
            <v>PAV</v>
          </cell>
          <cell r="J2976" t="str">
            <v>*</v>
          </cell>
          <cell r="L2976" t="str">
            <v/>
          </cell>
          <cell r="M2976" t="str">
            <v/>
          </cell>
          <cell r="O2976" t="str">
            <v/>
          </cell>
          <cell r="P2976" t="str">
            <v>2004</v>
          </cell>
        </row>
        <row r="2977">
          <cell r="C2977" t="str">
            <v>267BMG0290</v>
          </cell>
          <cell r="D2977" t="str">
            <v>ENTR BR-460</v>
          </cell>
          <cell r="E2977" t="str">
            <v>ENTR MG-167 (CAMBUQUIRA)</v>
          </cell>
          <cell r="F2977">
            <v>344.5</v>
          </cell>
          <cell r="G2977">
            <v>353.7</v>
          </cell>
          <cell r="H2977">
            <v>9.1999999999999993</v>
          </cell>
          <cell r="I2977" t="str">
            <v>PAV</v>
          </cell>
          <cell r="J2977" t="str">
            <v>*</v>
          </cell>
          <cell r="L2977" t="str">
            <v/>
          </cell>
          <cell r="M2977" t="str">
            <v/>
          </cell>
          <cell r="O2977" t="str">
            <v/>
          </cell>
          <cell r="P2977" t="str">
            <v>2004</v>
          </cell>
        </row>
        <row r="2978">
          <cell r="C2978" t="str">
            <v>267BMG0310</v>
          </cell>
          <cell r="D2978" t="str">
            <v>ENTR MG-167 (CAMBUQUIRA)</v>
          </cell>
          <cell r="E2978" t="str">
            <v>CAMPANHA</v>
          </cell>
          <cell r="F2978">
            <v>353.7</v>
          </cell>
          <cell r="G2978">
            <v>365.5</v>
          </cell>
          <cell r="H2978">
            <v>11.8</v>
          </cell>
          <cell r="I2978" t="str">
            <v>PAV</v>
          </cell>
          <cell r="J2978" t="str">
            <v>*</v>
          </cell>
          <cell r="L2978" t="str">
            <v/>
          </cell>
          <cell r="M2978" t="str">
            <v/>
          </cell>
          <cell r="O2978" t="str">
            <v/>
          </cell>
          <cell r="P2978" t="str">
            <v>2004</v>
          </cell>
        </row>
        <row r="2979">
          <cell r="C2979" t="str">
            <v>267BMG0330</v>
          </cell>
          <cell r="D2979" t="str">
            <v>CAMPANHA</v>
          </cell>
          <cell r="E2979" t="str">
            <v>ENTR BR-381 (PALMELA)</v>
          </cell>
          <cell r="F2979">
            <v>365.5</v>
          </cell>
          <cell r="G2979">
            <v>372.6</v>
          </cell>
          <cell r="H2979">
            <v>7.1</v>
          </cell>
          <cell r="I2979" t="str">
            <v>PAV</v>
          </cell>
          <cell r="J2979" t="str">
            <v>*</v>
          </cell>
          <cell r="L2979" t="str">
            <v/>
          </cell>
          <cell r="M2979" t="str">
            <v/>
          </cell>
          <cell r="O2979" t="str">
            <v/>
          </cell>
          <cell r="P2979" t="str">
            <v>2004</v>
          </cell>
        </row>
        <row r="2980">
          <cell r="C2980" t="str">
            <v>267BMG0350</v>
          </cell>
          <cell r="D2980" t="str">
            <v>ENTR BR-381 (PALMELA)</v>
          </cell>
          <cell r="E2980" t="str">
            <v>MONSENHOR PAULO</v>
          </cell>
          <cell r="F2980">
            <v>372.6</v>
          </cell>
          <cell r="G2980">
            <v>387.6</v>
          </cell>
          <cell r="H2980">
            <v>15</v>
          </cell>
          <cell r="I2980" t="str">
            <v>PLA</v>
          </cell>
          <cell r="J2980" t="str">
            <v/>
          </cell>
          <cell r="L2980" t="str">
            <v/>
          </cell>
          <cell r="M2980" t="str">
            <v/>
          </cell>
          <cell r="N2980" t="str">
            <v>MGT-267</v>
          </cell>
          <cell r="O2980" t="str">
            <v>PAV</v>
          </cell>
          <cell r="P2980" t="str">
            <v/>
          </cell>
        </row>
        <row r="2981">
          <cell r="C2981" t="str">
            <v>267BMG0360</v>
          </cell>
          <cell r="D2981" t="str">
            <v>MONSENHOR PAULO</v>
          </cell>
          <cell r="E2981" t="str">
            <v>CARVALHÓPOLIS</v>
          </cell>
          <cell r="F2981">
            <v>387.6</v>
          </cell>
          <cell r="G2981">
            <v>423.6</v>
          </cell>
          <cell r="H2981">
            <v>36</v>
          </cell>
          <cell r="I2981" t="str">
            <v>PLA</v>
          </cell>
          <cell r="J2981" t="str">
            <v/>
          </cell>
          <cell r="L2981" t="str">
            <v/>
          </cell>
          <cell r="M2981" t="str">
            <v/>
          </cell>
          <cell r="O2981" t="str">
            <v/>
          </cell>
          <cell r="P2981" t="str">
            <v/>
          </cell>
        </row>
        <row r="2982">
          <cell r="C2982" t="str">
            <v>267BMG0370</v>
          </cell>
          <cell r="D2982" t="str">
            <v>CARVALHÓPOLIS</v>
          </cell>
          <cell r="E2982" t="str">
            <v>ENTR MG-179/453 (MACHADO)</v>
          </cell>
          <cell r="F2982">
            <v>423.6</v>
          </cell>
          <cell r="G2982">
            <v>435.6</v>
          </cell>
          <cell r="H2982">
            <v>12</v>
          </cell>
          <cell r="I2982" t="str">
            <v>PLA</v>
          </cell>
          <cell r="J2982" t="str">
            <v/>
          </cell>
          <cell r="L2982" t="str">
            <v/>
          </cell>
          <cell r="M2982" t="str">
            <v/>
          </cell>
          <cell r="N2982" t="str">
            <v>MGT-267</v>
          </cell>
          <cell r="O2982" t="str">
            <v>PAV</v>
          </cell>
          <cell r="P2982" t="str">
            <v/>
          </cell>
        </row>
        <row r="2983">
          <cell r="C2983" t="str">
            <v>267BMG0390</v>
          </cell>
          <cell r="D2983" t="str">
            <v>ENTR MG-179/453 (MACHADO)</v>
          </cell>
          <cell r="E2983" t="str">
            <v>ACESSO SERRANIA</v>
          </cell>
          <cell r="F2983">
            <v>435.6</v>
          </cell>
          <cell r="G2983">
            <v>452.1</v>
          </cell>
          <cell r="H2983">
            <v>16.5</v>
          </cell>
          <cell r="I2983" t="str">
            <v>PAV</v>
          </cell>
          <cell r="J2983" t="str">
            <v>*</v>
          </cell>
          <cell r="L2983" t="str">
            <v/>
          </cell>
          <cell r="M2983" t="str">
            <v/>
          </cell>
          <cell r="O2983" t="str">
            <v/>
          </cell>
          <cell r="P2983" t="str">
            <v>2006</v>
          </cell>
        </row>
        <row r="2984">
          <cell r="C2984" t="str">
            <v>267BMG0393</v>
          </cell>
          <cell r="D2984" t="str">
            <v>ACESSO SERRANIA</v>
          </cell>
          <cell r="E2984" t="str">
            <v>ENTR BR-146(A)</v>
          </cell>
          <cell r="F2984">
            <v>452.1</v>
          </cell>
          <cell r="G2984">
            <v>499.7</v>
          </cell>
          <cell r="H2984">
            <v>47.6</v>
          </cell>
          <cell r="I2984" t="str">
            <v>PAV</v>
          </cell>
          <cell r="J2984" t="str">
            <v>*</v>
          </cell>
          <cell r="L2984" t="str">
            <v/>
          </cell>
          <cell r="M2984" t="str">
            <v/>
          </cell>
          <cell r="O2984" t="str">
            <v/>
          </cell>
          <cell r="P2984" t="str">
            <v>2006</v>
          </cell>
        </row>
        <row r="2985">
          <cell r="C2985" t="str">
            <v>267BMG0400</v>
          </cell>
          <cell r="D2985" t="str">
            <v>ENTR BR-146(A)</v>
          </cell>
          <cell r="E2985" t="str">
            <v>ENTR BR-459(A)</v>
          </cell>
          <cell r="F2985">
            <v>499.7</v>
          </cell>
          <cell r="G2985">
            <v>511.9</v>
          </cell>
          <cell r="H2985">
            <v>12.2</v>
          </cell>
          <cell r="I2985" t="str">
            <v>PAV</v>
          </cell>
          <cell r="J2985" t="str">
            <v/>
          </cell>
          <cell r="K2985" t="str">
            <v>146BMG0290</v>
          </cell>
          <cell r="L2985" t="str">
            <v/>
          </cell>
          <cell r="M2985" t="str">
            <v/>
          </cell>
          <cell r="O2985" t="str">
            <v/>
          </cell>
          <cell r="P2985" t="str">
            <v>2006</v>
          </cell>
        </row>
        <row r="2986">
          <cell r="C2986" t="str">
            <v>267BMG0410</v>
          </cell>
          <cell r="D2986" t="str">
            <v>ENTR BR-459(A)</v>
          </cell>
          <cell r="E2986" t="str">
            <v>ENTR BR-146(B)/459(B) (POÇOS DE CALDAS)</v>
          </cell>
          <cell r="F2986">
            <v>511.9</v>
          </cell>
          <cell r="G2986">
            <v>519.70000000000005</v>
          </cell>
          <cell r="H2986">
            <v>7.8</v>
          </cell>
          <cell r="I2986" t="str">
            <v>PAV</v>
          </cell>
          <cell r="J2986" t="str">
            <v/>
          </cell>
          <cell r="K2986" t="str">
            <v>146BMG0300</v>
          </cell>
          <cell r="L2986" t="str">
            <v>459BMG0010</v>
          </cell>
          <cell r="M2986" t="str">
            <v/>
          </cell>
          <cell r="O2986" t="str">
            <v/>
          </cell>
          <cell r="P2986" t="str">
            <v>2006</v>
          </cell>
        </row>
        <row r="2987">
          <cell r="C2987" t="str">
            <v>267BMG0430</v>
          </cell>
          <cell r="D2987" t="str">
            <v>ENTR BR-146(B)/459(B) (POÇOS DE CALDAS)</v>
          </cell>
          <cell r="E2987" t="str">
            <v>DIV MG/SP</v>
          </cell>
          <cell r="F2987">
            <v>519.70000000000005</v>
          </cell>
          <cell r="G2987">
            <v>532.79999999999995</v>
          </cell>
          <cell r="H2987">
            <v>13.1</v>
          </cell>
          <cell r="I2987" t="str">
            <v>DUP</v>
          </cell>
          <cell r="J2987" t="str">
            <v>*</v>
          </cell>
          <cell r="L2987" t="str">
            <v/>
          </cell>
          <cell r="M2987" t="str">
            <v/>
          </cell>
          <cell r="O2987" t="str">
            <v/>
          </cell>
          <cell r="P2987" t="str">
            <v>2004</v>
          </cell>
        </row>
        <row r="2988">
          <cell r="J2988" t="str">
            <v/>
          </cell>
        </row>
        <row r="2989">
          <cell r="C2989" t="str">
            <v>342BMG0030</v>
          </cell>
          <cell r="D2989" t="str">
            <v>DIV BA/MG</v>
          </cell>
          <cell r="E2989" t="str">
            <v>ENTR BR-122 (ESPINOSA)</v>
          </cell>
          <cell r="F2989">
            <v>0</v>
          </cell>
          <cell r="G2989">
            <v>13</v>
          </cell>
          <cell r="H2989">
            <v>13</v>
          </cell>
          <cell r="I2989" t="str">
            <v>PLA</v>
          </cell>
          <cell r="J2989" t="str">
            <v/>
          </cell>
          <cell r="L2989" t="str">
            <v/>
          </cell>
          <cell r="M2989" t="str">
            <v/>
          </cell>
          <cell r="O2989" t="str">
            <v/>
          </cell>
          <cell r="P2989" t="str">
            <v/>
          </cell>
        </row>
        <row r="2990">
          <cell r="C2990" t="str">
            <v>342BMG0040</v>
          </cell>
          <cell r="D2990" t="str">
            <v>ENTR BR-122 (ESPINOSA)</v>
          </cell>
          <cell r="E2990" t="str">
            <v>ACESSO SANTO ANTÔNIO DO RETIRO</v>
          </cell>
          <cell r="F2990">
            <v>13</v>
          </cell>
          <cell r="G2990">
            <v>68</v>
          </cell>
          <cell r="H2990">
            <v>55</v>
          </cell>
          <cell r="I2990" t="str">
            <v>PLA</v>
          </cell>
          <cell r="J2990" t="str">
            <v/>
          </cell>
          <cell r="L2990" t="str">
            <v/>
          </cell>
          <cell r="M2990" t="str">
            <v/>
          </cell>
          <cell r="O2990" t="str">
            <v/>
          </cell>
          <cell r="P2990" t="str">
            <v/>
          </cell>
        </row>
        <row r="2991">
          <cell r="C2991" t="str">
            <v>342BMG0045</v>
          </cell>
          <cell r="D2991" t="str">
            <v>ACESSO SANTO ANTÔNIO DO RETIRO</v>
          </cell>
          <cell r="E2991" t="str">
            <v>ENTR MG-305 (RIO PARDO DE MINAS)</v>
          </cell>
          <cell r="F2991">
            <v>68</v>
          </cell>
          <cell r="G2991">
            <v>98</v>
          </cell>
          <cell r="H2991">
            <v>30</v>
          </cell>
          <cell r="I2991" t="str">
            <v>PLA</v>
          </cell>
          <cell r="J2991" t="str">
            <v/>
          </cell>
          <cell r="L2991" t="str">
            <v/>
          </cell>
          <cell r="M2991" t="str">
            <v/>
          </cell>
          <cell r="O2991" t="str">
            <v/>
          </cell>
          <cell r="P2991" t="str">
            <v/>
          </cell>
        </row>
        <row r="2992">
          <cell r="C2992" t="str">
            <v>342BMG0050</v>
          </cell>
          <cell r="D2992" t="str">
            <v>ENTR MG-305 (RIO PARDO DE MINAS)</v>
          </cell>
          <cell r="E2992" t="str">
            <v>PEQUI</v>
          </cell>
          <cell r="F2992">
            <v>98</v>
          </cell>
          <cell r="G2992">
            <v>128</v>
          </cell>
          <cell r="H2992">
            <v>30</v>
          </cell>
          <cell r="I2992" t="str">
            <v>PLA</v>
          </cell>
          <cell r="J2992" t="str">
            <v/>
          </cell>
          <cell r="L2992" t="str">
            <v/>
          </cell>
          <cell r="M2992" t="str">
            <v/>
          </cell>
          <cell r="O2992" t="str">
            <v/>
          </cell>
          <cell r="P2992" t="str">
            <v/>
          </cell>
        </row>
        <row r="2993">
          <cell r="C2993" t="str">
            <v>342BMG0060</v>
          </cell>
          <cell r="D2993" t="str">
            <v>PEQUI</v>
          </cell>
          <cell r="E2993" t="str">
            <v>ENTR BR-251 (SALINAS)</v>
          </cell>
          <cell r="F2993">
            <v>128</v>
          </cell>
          <cell r="G2993">
            <v>158</v>
          </cell>
          <cell r="H2993">
            <v>30</v>
          </cell>
          <cell r="I2993" t="str">
            <v>PLA</v>
          </cell>
          <cell r="J2993" t="str">
            <v/>
          </cell>
          <cell r="L2993" t="str">
            <v/>
          </cell>
          <cell r="M2993" t="str">
            <v/>
          </cell>
          <cell r="O2993" t="str">
            <v/>
          </cell>
          <cell r="P2993" t="str">
            <v/>
          </cell>
        </row>
        <row r="2994">
          <cell r="C2994" t="str">
            <v>342BMG0070</v>
          </cell>
          <cell r="D2994" t="str">
            <v>ENTR BR-251 (SALINAS)</v>
          </cell>
          <cell r="E2994" t="str">
            <v>ENTR MG-114 (CORONEL MURTA)</v>
          </cell>
          <cell r="F2994">
            <v>158</v>
          </cell>
          <cell r="G2994">
            <v>227.6</v>
          </cell>
          <cell r="H2994">
            <v>69.599999999999994</v>
          </cell>
          <cell r="I2994" t="str">
            <v>PLA</v>
          </cell>
          <cell r="J2994" t="str">
            <v/>
          </cell>
          <cell r="L2994" t="str">
            <v/>
          </cell>
          <cell r="M2994" t="str">
            <v/>
          </cell>
          <cell r="N2994" t="str">
            <v>MGT-342</v>
          </cell>
          <cell r="O2994" t="str">
            <v>PAV</v>
          </cell>
          <cell r="P2994" t="str">
            <v/>
          </cell>
        </row>
        <row r="2995">
          <cell r="C2995" t="str">
            <v>342BMG0080</v>
          </cell>
          <cell r="D2995" t="str">
            <v>ENTR MG-114 (CORONEL MURTA)</v>
          </cell>
          <cell r="E2995" t="str">
            <v>ENTR BR-367(A)</v>
          </cell>
          <cell r="F2995">
            <v>227.6</v>
          </cell>
          <cell r="G2995">
            <v>264.5</v>
          </cell>
          <cell r="H2995">
            <v>36.9</v>
          </cell>
          <cell r="I2995" t="str">
            <v>PLA</v>
          </cell>
          <cell r="J2995" t="str">
            <v/>
          </cell>
          <cell r="L2995" t="str">
            <v/>
          </cell>
          <cell r="M2995" t="str">
            <v/>
          </cell>
          <cell r="N2995" t="str">
            <v>MGT-342</v>
          </cell>
          <cell r="O2995" t="str">
            <v>PAV</v>
          </cell>
          <cell r="P2995" t="str">
            <v/>
          </cell>
        </row>
        <row r="2996">
          <cell r="C2996" t="str">
            <v>342BMG0090</v>
          </cell>
          <cell r="D2996" t="str">
            <v>ENTR BR-367(A)</v>
          </cell>
          <cell r="E2996" t="str">
            <v>ENTR BR-120/367(B) (ARAÇUAÍ)</v>
          </cell>
          <cell r="F2996">
            <v>264.5</v>
          </cell>
          <cell r="G2996">
            <v>272.3</v>
          </cell>
          <cell r="H2996">
            <v>7.8</v>
          </cell>
          <cell r="I2996" t="str">
            <v>PAV</v>
          </cell>
          <cell r="J2996" t="str">
            <v>*</v>
          </cell>
          <cell r="K2996" t="str">
            <v>367BMG0150</v>
          </cell>
          <cell r="L2996" t="str">
            <v/>
          </cell>
          <cell r="M2996" t="str">
            <v/>
          </cell>
          <cell r="O2996" t="str">
            <v/>
          </cell>
          <cell r="P2996" t="str">
            <v>2004</v>
          </cell>
        </row>
        <row r="2997">
          <cell r="C2997" t="str">
            <v>342BMG0110</v>
          </cell>
          <cell r="D2997" t="str">
            <v>ENTR BR-120/367(B) (ARAÇUAÍ)</v>
          </cell>
          <cell r="E2997" t="str">
            <v>ENTR MG-211 (CARAÍ)</v>
          </cell>
          <cell r="F2997">
            <v>272.3</v>
          </cell>
          <cell r="G2997">
            <v>344.9</v>
          </cell>
          <cell r="H2997">
            <v>72.599999999999994</v>
          </cell>
          <cell r="I2997" t="str">
            <v>PLA</v>
          </cell>
          <cell r="J2997" t="str">
            <v/>
          </cell>
          <cell r="L2997" t="str">
            <v/>
          </cell>
          <cell r="M2997" t="str">
            <v/>
          </cell>
          <cell r="O2997" t="str">
            <v/>
          </cell>
          <cell r="P2997" t="str">
            <v/>
          </cell>
        </row>
        <row r="2998">
          <cell r="C2998" t="str">
            <v>342BMG0120</v>
          </cell>
          <cell r="D2998" t="str">
            <v>ENTR MG-211 (CARAÍ)</v>
          </cell>
          <cell r="E2998" t="str">
            <v>ENTR BR-116(A) (CATUJÍ)</v>
          </cell>
          <cell r="F2998">
            <v>344.9</v>
          </cell>
          <cell r="G2998">
            <v>371.2</v>
          </cell>
          <cell r="H2998">
            <v>26.3</v>
          </cell>
          <cell r="I2998" t="str">
            <v>PLA</v>
          </cell>
          <cell r="J2998" t="str">
            <v/>
          </cell>
          <cell r="L2998" t="str">
            <v/>
          </cell>
          <cell r="M2998" t="str">
            <v/>
          </cell>
          <cell r="N2998" t="str">
            <v>MGT-342</v>
          </cell>
          <cell r="O2998" t="str">
            <v>PAV</v>
          </cell>
          <cell r="P2998" t="str">
            <v/>
          </cell>
        </row>
        <row r="2999">
          <cell r="C2999" t="str">
            <v>342BMG0130</v>
          </cell>
          <cell r="D2999" t="str">
            <v>ENTR BR-116(A) (CATUJÍ)</v>
          </cell>
          <cell r="E2999" t="str">
            <v>ENTR MG-409 (P/TOPÁZIO)</v>
          </cell>
          <cell r="F2999">
            <v>371.2</v>
          </cell>
          <cell r="G2999">
            <v>419.1</v>
          </cell>
          <cell r="H2999">
            <v>47.9</v>
          </cell>
          <cell r="I2999" t="str">
            <v>PAV</v>
          </cell>
          <cell r="J2999" t="str">
            <v/>
          </cell>
          <cell r="K2999" t="str">
            <v>116BMG1090</v>
          </cell>
          <cell r="L2999" t="str">
            <v/>
          </cell>
          <cell r="M2999" t="str">
            <v/>
          </cell>
          <cell r="O2999" t="str">
            <v/>
          </cell>
          <cell r="P2999" t="str">
            <v/>
          </cell>
        </row>
        <row r="3000">
          <cell r="C3000" t="str">
            <v>342BMG0150</v>
          </cell>
          <cell r="D3000" t="str">
            <v>ENTR MG-409 (P/TOPÁZIO)</v>
          </cell>
          <cell r="E3000" t="str">
            <v>ENTR BR-116(B)/418/MG-217 (TEÓFILO OTONI)</v>
          </cell>
          <cell r="F3000">
            <v>419.1</v>
          </cell>
          <cell r="G3000">
            <v>437.5</v>
          </cell>
          <cell r="H3000">
            <v>18.399999999999999</v>
          </cell>
          <cell r="I3000" t="str">
            <v>PAV</v>
          </cell>
          <cell r="J3000" t="str">
            <v/>
          </cell>
          <cell r="K3000" t="str">
            <v>116BMG1110</v>
          </cell>
          <cell r="L3000" t="str">
            <v/>
          </cell>
          <cell r="M3000" t="str">
            <v/>
          </cell>
          <cell r="O3000" t="str">
            <v/>
          </cell>
          <cell r="P3000" t="str">
            <v/>
          </cell>
        </row>
        <row r="3001">
          <cell r="C3001" t="str">
            <v>342BMG0170</v>
          </cell>
          <cell r="D3001" t="str">
            <v>ENTR BR-116(B)/418/MG-217 (TEÓFILO OTONI)</v>
          </cell>
          <cell r="E3001" t="str">
            <v>TEÓFILO OTONI</v>
          </cell>
          <cell r="F3001">
            <v>437.5</v>
          </cell>
          <cell r="G3001">
            <v>447.1</v>
          </cell>
          <cell r="H3001">
            <v>9.6</v>
          </cell>
          <cell r="I3001" t="str">
            <v>PLA</v>
          </cell>
          <cell r="J3001" t="str">
            <v/>
          </cell>
          <cell r="L3001" t="str">
            <v/>
          </cell>
          <cell r="M3001" t="str">
            <v/>
          </cell>
          <cell r="N3001" t="str">
            <v>MGT-342</v>
          </cell>
          <cell r="O3001" t="str">
            <v>PAV</v>
          </cell>
          <cell r="P3001" t="str">
            <v/>
          </cell>
        </row>
        <row r="3002">
          <cell r="C3002" t="str">
            <v>342BMG0180</v>
          </cell>
          <cell r="D3002" t="str">
            <v>TEÓFILO OTONI</v>
          </cell>
          <cell r="E3002" t="str">
            <v>FREI GASPAR</v>
          </cell>
          <cell r="F3002">
            <v>447.1</v>
          </cell>
          <cell r="G3002">
            <v>473.4</v>
          </cell>
          <cell r="H3002">
            <v>26.3</v>
          </cell>
          <cell r="I3002" t="str">
            <v>PLA</v>
          </cell>
          <cell r="J3002" t="str">
            <v/>
          </cell>
          <cell r="L3002" t="str">
            <v/>
          </cell>
          <cell r="M3002" t="str">
            <v/>
          </cell>
          <cell r="N3002" t="str">
            <v>MGT-342</v>
          </cell>
          <cell r="O3002" t="str">
            <v>PAV</v>
          </cell>
          <cell r="P3002" t="str">
            <v/>
          </cell>
        </row>
        <row r="3003">
          <cell r="C3003" t="str">
            <v>342BMG0190</v>
          </cell>
          <cell r="D3003" t="str">
            <v>FREI GASPAR</v>
          </cell>
          <cell r="E3003" t="str">
            <v>OURO VERDE DE MINAS</v>
          </cell>
          <cell r="F3003">
            <v>473.4</v>
          </cell>
          <cell r="G3003">
            <v>494.4</v>
          </cell>
          <cell r="H3003">
            <v>21</v>
          </cell>
          <cell r="I3003" t="str">
            <v>PLA</v>
          </cell>
          <cell r="J3003" t="str">
            <v/>
          </cell>
          <cell r="L3003" t="str">
            <v/>
          </cell>
          <cell r="M3003" t="str">
            <v/>
          </cell>
          <cell r="N3003" t="str">
            <v>MGT-342</v>
          </cell>
          <cell r="O3003" t="str">
            <v>PAV</v>
          </cell>
          <cell r="P3003" t="str">
            <v/>
          </cell>
        </row>
        <row r="3004">
          <cell r="C3004" t="str">
            <v>342BMG0200</v>
          </cell>
          <cell r="D3004" t="str">
            <v>OURO VERDE DE MINAS</v>
          </cell>
          <cell r="E3004" t="str">
            <v>ENTR MG-412 (ATALÉIA)</v>
          </cell>
          <cell r="F3004">
            <v>494.4</v>
          </cell>
          <cell r="G3004">
            <v>516.4</v>
          </cell>
          <cell r="H3004">
            <v>22</v>
          </cell>
          <cell r="I3004" t="str">
            <v>PLA</v>
          </cell>
          <cell r="J3004" t="str">
            <v/>
          </cell>
          <cell r="L3004" t="str">
            <v/>
          </cell>
          <cell r="M3004" t="str">
            <v/>
          </cell>
          <cell r="O3004" t="str">
            <v/>
          </cell>
          <cell r="P3004" t="str">
            <v/>
          </cell>
        </row>
        <row r="3005">
          <cell r="C3005" t="str">
            <v>342BMG0210</v>
          </cell>
          <cell r="D3005" t="str">
            <v>ENTR MG-412 (ATALÉIA)</v>
          </cell>
          <cell r="E3005" t="str">
            <v>DIV MG/ES</v>
          </cell>
          <cell r="F3005">
            <v>516.4</v>
          </cell>
          <cell r="G3005">
            <v>535.4</v>
          </cell>
          <cell r="H3005">
            <v>19</v>
          </cell>
          <cell r="I3005" t="str">
            <v>PLA</v>
          </cell>
          <cell r="J3005" t="str">
            <v/>
          </cell>
          <cell r="L3005" t="str">
            <v/>
          </cell>
          <cell r="M3005" t="str">
            <v/>
          </cell>
          <cell r="N3005" t="str">
            <v xml:space="preserve">MG-412 </v>
          </cell>
          <cell r="O3005" t="str">
            <v>IMP</v>
          </cell>
          <cell r="P3005" t="str">
            <v/>
          </cell>
        </row>
        <row r="3006">
          <cell r="J3006" t="str">
            <v/>
          </cell>
        </row>
        <row r="3007">
          <cell r="C3007" t="str">
            <v>352BMG0130</v>
          </cell>
          <cell r="D3007" t="str">
            <v>DIV GO/MG (PONTE SOBRE O RIO PARANAÍBA)</v>
          </cell>
          <cell r="E3007" t="str">
            <v>ENTR MG-190 (ABADIA DOS DOURADOS)</v>
          </cell>
          <cell r="F3007">
            <v>0</v>
          </cell>
          <cell r="G3007">
            <v>39.700000000000003</v>
          </cell>
          <cell r="H3007">
            <v>39.700000000000003</v>
          </cell>
          <cell r="I3007" t="str">
            <v>EOP</v>
          </cell>
          <cell r="J3007" t="str">
            <v/>
          </cell>
          <cell r="L3007" t="str">
            <v/>
          </cell>
          <cell r="M3007" t="str">
            <v/>
          </cell>
          <cell r="O3007" t="str">
            <v/>
          </cell>
          <cell r="P3007" t="str">
            <v>2006</v>
          </cell>
        </row>
        <row r="3008">
          <cell r="C3008" t="str">
            <v>352BMG0160</v>
          </cell>
          <cell r="D3008" t="str">
            <v>ENTR MG-190 (ABADIA DOS DOURADOS)</v>
          </cell>
          <cell r="E3008" t="str">
            <v>ENTR MG-188(A) (COROMANDEL)</v>
          </cell>
          <cell r="F3008">
            <v>39.700000000000003</v>
          </cell>
          <cell r="G3008">
            <v>63.7</v>
          </cell>
          <cell r="H3008">
            <v>24</v>
          </cell>
          <cell r="I3008" t="str">
            <v>PAV</v>
          </cell>
          <cell r="J3008" t="str">
            <v>*</v>
          </cell>
          <cell r="L3008" t="str">
            <v/>
          </cell>
          <cell r="M3008" t="str">
            <v/>
          </cell>
          <cell r="O3008" t="str">
            <v/>
          </cell>
          <cell r="P3008" t="str">
            <v>2004</v>
          </cell>
        </row>
        <row r="3009">
          <cell r="C3009" t="str">
            <v>352BMG0170</v>
          </cell>
          <cell r="D3009" t="str">
            <v>ENTR MG-188(A) (COROMANDEL)</v>
          </cell>
          <cell r="E3009" t="str">
            <v>ENTR MG-188(B)</v>
          </cell>
          <cell r="F3009">
            <v>63.7</v>
          </cell>
          <cell r="G3009">
            <v>68.2</v>
          </cell>
          <cell r="H3009">
            <v>4.5</v>
          </cell>
          <cell r="I3009" t="str">
            <v>PAV</v>
          </cell>
          <cell r="J3009" t="str">
            <v>*</v>
          </cell>
          <cell r="L3009" t="str">
            <v/>
          </cell>
          <cell r="M3009" t="str">
            <v/>
          </cell>
          <cell r="O3009" t="str">
            <v/>
          </cell>
          <cell r="P3009" t="str">
            <v>2004</v>
          </cell>
        </row>
        <row r="3010">
          <cell r="C3010" t="str">
            <v>352BMG0173</v>
          </cell>
          <cell r="D3010" t="str">
            <v>ENTR MG-188(B)</v>
          </cell>
          <cell r="E3010" t="str">
            <v>ACESSO LAGAMAR (ROCINHA)</v>
          </cell>
          <cell r="F3010">
            <v>68.2</v>
          </cell>
          <cell r="G3010">
            <v>102.5</v>
          </cell>
          <cell r="H3010">
            <v>34.299999999999997</v>
          </cell>
          <cell r="I3010" t="str">
            <v>IMP</v>
          </cell>
          <cell r="J3010" t="str">
            <v/>
          </cell>
          <cell r="L3010" t="str">
            <v/>
          </cell>
          <cell r="M3010" t="str">
            <v/>
          </cell>
          <cell r="O3010" t="str">
            <v/>
          </cell>
          <cell r="P3010" t="str">
            <v>2004</v>
          </cell>
        </row>
        <row r="3011">
          <cell r="C3011" t="str">
            <v>352BMG0180</v>
          </cell>
          <cell r="D3011" t="str">
            <v>ACESSO LAGAMAR (ROCINHA)</v>
          </cell>
          <cell r="E3011" t="str">
            <v>ENTR BR-146(A)/365(A)</v>
          </cell>
          <cell r="F3011">
            <v>102.5</v>
          </cell>
          <cell r="G3011">
            <v>167.5</v>
          </cell>
          <cell r="H3011">
            <v>65</v>
          </cell>
          <cell r="I3011" t="str">
            <v>IMP</v>
          </cell>
          <cell r="J3011" t="str">
            <v/>
          </cell>
          <cell r="L3011" t="str">
            <v/>
          </cell>
          <cell r="M3011" t="str">
            <v/>
          </cell>
          <cell r="O3011" t="str">
            <v/>
          </cell>
          <cell r="P3011" t="str">
            <v>2004</v>
          </cell>
        </row>
        <row r="3012">
          <cell r="C3012" t="str">
            <v>352BMG0190</v>
          </cell>
          <cell r="D3012" t="str">
            <v>ENTR BR-146(A)/365(A)</v>
          </cell>
          <cell r="E3012" t="str">
            <v>ENTR BR-146(B)/365(B) (P/ PATOS DE MINAS)</v>
          </cell>
          <cell r="F3012">
            <v>167.5</v>
          </cell>
          <cell r="G3012">
            <v>180.2</v>
          </cell>
          <cell r="H3012">
            <v>12.7</v>
          </cell>
          <cell r="I3012" t="str">
            <v>PAV</v>
          </cell>
          <cell r="J3012" t="str">
            <v/>
          </cell>
          <cell r="K3012" t="str">
            <v>146BMG0030</v>
          </cell>
          <cell r="L3012" t="str">
            <v>365BMG0170</v>
          </cell>
          <cell r="M3012" t="str">
            <v/>
          </cell>
          <cell r="O3012" t="str">
            <v/>
          </cell>
          <cell r="P3012" t="str">
            <v/>
          </cell>
        </row>
        <row r="3013">
          <cell r="C3013" t="str">
            <v>352BMG0210</v>
          </cell>
          <cell r="D3013" t="str">
            <v>ENTR BR-146(B)/365(B) (P/ PATOS DE MINAS)</v>
          </cell>
          <cell r="E3013" t="str">
            <v>ACESSO LAGOA FORMOSA</v>
          </cell>
          <cell r="F3013">
            <v>180.2</v>
          </cell>
          <cell r="G3013">
            <v>197.5</v>
          </cell>
          <cell r="H3013">
            <v>17.3</v>
          </cell>
          <cell r="I3013" t="str">
            <v>PAV</v>
          </cell>
          <cell r="J3013" t="str">
            <v>*</v>
          </cell>
          <cell r="K3013" t="str">
            <v>354BMG0130</v>
          </cell>
          <cell r="L3013" t="str">
            <v/>
          </cell>
          <cell r="M3013" t="str">
            <v/>
          </cell>
          <cell r="O3013" t="str">
            <v/>
          </cell>
          <cell r="P3013" t="str">
            <v>2005</v>
          </cell>
        </row>
        <row r="3014">
          <cell r="C3014" t="str">
            <v>352BMG0215</v>
          </cell>
          <cell r="D3014" t="str">
            <v>ACESSO LAGOA FORMOSA</v>
          </cell>
          <cell r="E3014" t="str">
            <v>ACESSO CARMO DO PARANAIBA</v>
          </cell>
          <cell r="F3014">
            <v>197.5</v>
          </cell>
          <cell r="G3014">
            <v>230.3</v>
          </cell>
          <cell r="H3014">
            <v>32.799999999999997</v>
          </cell>
          <cell r="I3014" t="str">
            <v>PAV</v>
          </cell>
          <cell r="J3014" t="str">
            <v>*</v>
          </cell>
          <cell r="K3014" t="str">
            <v>354BMG0135</v>
          </cell>
          <cell r="L3014" t="str">
            <v/>
          </cell>
          <cell r="M3014" t="str">
            <v/>
          </cell>
          <cell r="O3014" t="str">
            <v/>
          </cell>
          <cell r="P3014" t="str">
            <v>2005</v>
          </cell>
        </row>
        <row r="3015">
          <cell r="C3015" t="str">
            <v>352BMG0220</v>
          </cell>
          <cell r="D3015" t="str">
            <v>ACESSO CARMO DO PARANAIBA</v>
          </cell>
          <cell r="E3015" t="str">
            <v>ENTR MG-230</v>
          </cell>
          <cell r="F3015">
            <v>230.3</v>
          </cell>
          <cell r="G3015">
            <v>242.3</v>
          </cell>
          <cell r="H3015">
            <v>12</v>
          </cell>
          <cell r="I3015" t="str">
            <v>PAV</v>
          </cell>
          <cell r="J3015" t="str">
            <v>*</v>
          </cell>
          <cell r="K3015" t="str">
            <v>354BMG0140</v>
          </cell>
          <cell r="L3015" t="str">
            <v/>
          </cell>
          <cell r="M3015" t="str">
            <v/>
          </cell>
          <cell r="O3015" t="str">
            <v/>
          </cell>
          <cell r="P3015" t="str">
            <v>2005</v>
          </cell>
        </row>
        <row r="3016">
          <cell r="C3016" t="str">
            <v>352BMG0225</v>
          </cell>
          <cell r="D3016" t="str">
            <v>ENTR MG-230</v>
          </cell>
          <cell r="E3016" t="str">
            <v>ENTR BR-354(B)</v>
          </cell>
          <cell r="F3016">
            <v>242.3</v>
          </cell>
          <cell r="G3016">
            <v>246.7</v>
          </cell>
          <cell r="H3016">
            <v>4.4000000000000004</v>
          </cell>
          <cell r="I3016" t="str">
            <v>PAV</v>
          </cell>
          <cell r="J3016" t="str">
            <v>*</v>
          </cell>
          <cell r="K3016" t="str">
            <v>354BMG0145</v>
          </cell>
          <cell r="L3016" t="str">
            <v/>
          </cell>
          <cell r="M3016" t="str">
            <v/>
          </cell>
          <cell r="O3016" t="str">
            <v/>
          </cell>
          <cell r="P3016" t="str">
            <v>2006</v>
          </cell>
        </row>
        <row r="3017">
          <cell r="C3017" t="str">
            <v>352BMG0230</v>
          </cell>
          <cell r="D3017" t="str">
            <v>ENTR BR-354(B)</v>
          </cell>
          <cell r="E3017" t="str">
            <v>ARAPUÁ</v>
          </cell>
          <cell r="F3017">
            <v>246.7</v>
          </cell>
          <cell r="G3017">
            <v>251.3</v>
          </cell>
          <cell r="H3017">
            <v>4.5999999999999996</v>
          </cell>
          <cell r="I3017" t="str">
            <v>PLA</v>
          </cell>
          <cell r="J3017" t="str">
            <v/>
          </cell>
          <cell r="L3017" t="str">
            <v/>
          </cell>
          <cell r="M3017" t="str">
            <v/>
          </cell>
          <cell r="N3017" t="str">
            <v xml:space="preserve">MG-419 </v>
          </cell>
          <cell r="O3017" t="str">
            <v>PAV</v>
          </cell>
          <cell r="P3017" t="str">
            <v/>
          </cell>
        </row>
        <row r="3018">
          <cell r="C3018" t="str">
            <v>352BMG0250</v>
          </cell>
          <cell r="D3018" t="str">
            <v>ARAPUÁ</v>
          </cell>
          <cell r="E3018" t="str">
            <v>TIROS</v>
          </cell>
          <cell r="F3018">
            <v>251.3</v>
          </cell>
          <cell r="G3018">
            <v>280.8</v>
          </cell>
          <cell r="H3018">
            <v>29.5</v>
          </cell>
          <cell r="I3018" t="str">
            <v>PLA</v>
          </cell>
          <cell r="J3018" t="str">
            <v/>
          </cell>
          <cell r="L3018" t="str">
            <v/>
          </cell>
          <cell r="M3018" t="str">
            <v/>
          </cell>
          <cell r="N3018" t="str">
            <v xml:space="preserve">MG-342 </v>
          </cell>
          <cell r="O3018" t="str">
            <v>IMP</v>
          </cell>
          <cell r="P3018" t="str">
            <v/>
          </cell>
        </row>
        <row r="3019">
          <cell r="C3019" t="str">
            <v>352BMG0255</v>
          </cell>
          <cell r="D3019" t="str">
            <v>TIROS</v>
          </cell>
          <cell r="E3019" t="str">
            <v>CEDRO DO ABAETÉ</v>
          </cell>
          <cell r="F3019">
            <v>280.8</v>
          </cell>
          <cell r="G3019">
            <v>320.8</v>
          </cell>
          <cell r="H3019">
            <v>40</v>
          </cell>
          <cell r="I3019" t="str">
            <v>PLA</v>
          </cell>
          <cell r="J3019" t="str">
            <v/>
          </cell>
          <cell r="L3019" t="str">
            <v/>
          </cell>
          <cell r="M3019" t="str">
            <v/>
          </cell>
          <cell r="O3019" t="str">
            <v/>
          </cell>
          <cell r="P3019" t="str">
            <v/>
          </cell>
        </row>
        <row r="3020">
          <cell r="C3020" t="str">
            <v>352BMG0260</v>
          </cell>
          <cell r="D3020" t="str">
            <v>CEDRO DO ABAETÉ</v>
          </cell>
          <cell r="E3020" t="str">
            <v>ENTR MG-176 (ABAETÉ)</v>
          </cell>
          <cell r="F3020">
            <v>320.8</v>
          </cell>
          <cell r="G3020">
            <v>353.8</v>
          </cell>
          <cell r="H3020">
            <v>33</v>
          </cell>
          <cell r="I3020" t="str">
            <v>PLA</v>
          </cell>
          <cell r="J3020" t="str">
            <v/>
          </cell>
          <cell r="L3020" t="str">
            <v/>
          </cell>
          <cell r="M3020" t="str">
            <v/>
          </cell>
          <cell r="N3020" t="str">
            <v>MGT-352</v>
          </cell>
          <cell r="O3020" t="str">
            <v>EOP</v>
          </cell>
          <cell r="P3020" t="str">
            <v/>
          </cell>
        </row>
        <row r="3021">
          <cell r="C3021" t="str">
            <v>352BMG0270</v>
          </cell>
          <cell r="D3021" t="str">
            <v>ENTR MG-176 (ABAETÉ)</v>
          </cell>
          <cell r="E3021" t="str">
            <v>ENTR MG-060</v>
          </cell>
          <cell r="F3021">
            <v>353.8</v>
          </cell>
          <cell r="G3021">
            <v>362.7</v>
          </cell>
          <cell r="H3021">
            <v>8.9</v>
          </cell>
          <cell r="I3021" t="str">
            <v>PAV</v>
          </cell>
          <cell r="J3021" t="str">
            <v>*</v>
          </cell>
          <cell r="L3021" t="str">
            <v/>
          </cell>
          <cell r="M3021" t="str">
            <v/>
          </cell>
          <cell r="O3021" t="str">
            <v/>
          </cell>
          <cell r="P3021" t="str">
            <v>2004</v>
          </cell>
        </row>
        <row r="3022">
          <cell r="C3022" t="str">
            <v>352BMG0290</v>
          </cell>
          <cell r="D3022" t="str">
            <v>ENTR MG-060</v>
          </cell>
          <cell r="E3022" t="str">
            <v>ENTR MG-164 (MARTINHO CAMPOS)</v>
          </cell>
          <cell r="F3022">
            <v>362.7</v>
          </cell>
          <cell r="G3022">
            <v>388.5</v>
          </cell>
          <cell r="H3022">
            <v>25.8</v>
          </cell>
          <cell r="I3022" t="str">
            <v>PAV</v>
          </cell>
          <cell r="J3022" t="str">
            <v>*</v>
          </cell>
          <cell r="L3022" t="str">
            <v/>
          </cell>
          <cell r="M3022" t="str">
            <v/>
          </cell>
          <cell r="O3022" t="str">
            <v/>
          </cell>
          <cell r="P3022" t="str">
            <v>2004</v>
          </cell>
        </row>
        <row r="3023">
          <cell r="C3023" t="str">
            <v>352BMG0310</v>
          </cell>
          <cell r="D3023" t="str">
            <v>ENTR MG-164 (MARTINHO CAMPOS)</v>
          </cell>
          <cell r="E3023" t="str">
            <v>PONTE S/ RIO PARÁ</v>
          </cell>
          <cell r="F3023">
            <v>388.5</v>
          </cell>
          <cell r="G3023">
            <v>426</v>
          </cell>
          <cell r="H3023">
            <v>37.5</v>
          </cell>
          <cell r="I3023" t="str">
            <v>PAV</v>
          </cell>
          <cell r="J3023" t="str">
            <v>*</v>
          </cell>
          <cell r="L3023" t="str">
            <v/>
          </cell>
          <cell r="M3023" t="str">
            <v/>
          </cell>
          <cell r="O3023" t="str">
            <v/>
          </cell>
          <cell r="P3023" t="str">
            <v>2004</v>
          </cell>
        </row>
        <row r="3024">
          <cell r="C3024" t="str">
            <v>352BMG0315</v>
          </cell>
          <cell r="D3024" t="str">
            <v>PONTE S/ RIO PARÁ</v>
          </cell>
          <cell r="E3024" t="str">
            <v>ENTR MG-423(A) (PITANGUI)</v>
          </cell>
          <cell r="F3024">
            <v>426</v>
          </cell>
          <cell r="G3024">
            <v>450.5</v>
          </cell>
          <cell r="H3024">
            <v>24.5</v>
          </cell>
          <cell r="I3024" t="str">
            <v>PAV</v>
          </cell>
          <cell r="J3024" t="str">
            <v>*</v>
          </cell>
          <cell r="L3024" t="str">
            <v/>
          </cell>
          <cell r="M3024" t="str">
            <v/>
          </cell>
          <cell r="O3024" t="str">
            <v/>
          </cell>
          <cell r="P3024" t="str">
            <v>2004</v>
          </cell>
        </row>
        <row r="3025">
          <cell r="C3025" t="str">
            <v>352BMG0330</v>
          </cell>
          <cell r="D3025" t="str">
            <v>ENTR MG-423(A) (PITANGUI)</v>
          </cell>
          <cell r="E3025" t="str">
            <v>ENTR MG-423(B)</v>
          </cell>
          <cell r="F3025">
            <v>450.5</v>
          </cell>
          <cell r="G3025">
            <v>457.9</v>
          </cell>
          <cell r="H3025">
            <v>7.4</v>
          </cell>
          <cell r="I3025" t="str">
            <v>PAV</v>
          </cell>
          <cell r="J3025" t="str">
            <v>*</v>
          </cell>
          <cell r="L3025" t="str">
            <v/>
          </cell>
          <cell r="M3025" t="str">
            <v/>
          </cell>
          <cell r="O3025" t="str">
            <v/>
          </cell>
          <cell r="P3025" t="str">
            <v>2004</v>
          </cell>
        </row>
        <row r="3026">
          <cell r="C3026" t="str">
            <v>352BMG0331</v>
          </cell>
          <cell r="D3026" t="str">
            <v>ENTR MG-423(B)</v>
          </cell>
          <cell r="E3026" t="str">
            <v>ENTR BR-262 (PARÁ DE MINAS)</v>
          </cell>
          <cell r="F3026">
            <v>457.9</v>
          </cell>
          <cell r="G3026">
            <v>491.9</v>
          </cell>
          <cell r="H3026">
            <v>34</v>
          </cell>
          <cell r="I3026" t="str">
            <v>PAV</v>
          </cell>
          <cell r="J3026" t="str">
            <v>*</v>
          </cell>
          <cell r="L3026" t="str">
            <v/>
          </cell>
          <cell r="M3026" t="str">
            <v/>
          </cell>
          <cell r="O3026" t="str">
            <v/>
          </cell>
          <cell r="P3026" t="str">
            <v>2004</v>
          </cell>
        </row>
        <row r="3027">
          <cell r="J3027" t="str">
            <v/>
          </cell>
        </row>
        <row r="3028">
          <cell r="C3028" t="str">
            <v>354BMG0030</v>
          </cell>
          <cell r="D3028" t="str">
            <v>DIV GO/MG</v>
          </cell>
          <cell r="E3028" t="str">
            <v>ENTR MG-188(A) (GUARDA MOR)</v>
          </cell>
          <cell r="F3028">
            <v>0</v>
          </cell>
          <cell r="G3028">
            <v>80</v>
          </cell>
          <cell r="H3028">
            <v>80</v>
          </cell>
          <cell r="I3028" t="str">
            <v>PLA</v>
          </cell>
          <cell r="J3028" t="str">
            <v/>
          </cell>
          <cell r="L3028" t="str">
            <v/>
          </cell>
          <cell r="M3028" t="str">
            <v/>
          </cell>
          <cell r="O3028" t="str">
            <v/>
          </cell>
          <cell r="P3028" t="str">
            <v/>
          </cell>
        </row>
        <row r="3029">
          <cell r="C3029" t="str">
            <v>354BMG0050</v>
          </cell>
          <cell r="D3029" t="str">
            <v>ENTR MG-188(A) (GUARDA MOR)</v>
          </cell>
          <cell r="E3029" t="str">
            <v>ENTR MG-188(B)</v>
          </cell>
          <cell r="F3029">
            <v>80</v>
          </cell>
          <cell r="G3029">
            <v>96</v>
          </cell>
          <cell r="H3029">
            <v>16</v>
          </cell>
          <cell r="I3029" t="str">
            <v>PLA</v>
          </cell>
          <cell r="J3029" t="str">
            <v/>
          </cell>
          <cell r="L3029" t="str">
            <v/>
          </cell>
          <cell r="M3029" t="str">
            <v/>
          </cell>
          <cell r="N3029" t="str">
            <v xml:space="preserve">MG-188 </v>
          </cell>
          <cell r="O3029" t="str">
            <v>PAV</v>
          </cell>
          <cell r="P3029" t="str">
            <v/>
          </cell>
        </row>
        <row r="3030">
          <cell r="C3030" t="str">
            <v>354BMG0070</v>
          </cell>
          <cell r="D3030" t="str">
            <v>ENTR MG-188(B)</v>
          </cell>
          <cell r="E3030" t="str">
            <v>ACESSO VAZANTE</v>
          </cell>
          <cell r="F3030">
            <v>96</v>
          </cell>
          <cell r="G3030">
            <v>117</v>
          </cell>
          <cell r="H3030">
            <v>21</v>
          </cell>
          <cell r="I3030" t="str">
            <v>PLA</v>
          </cell>
          <cell r="J3030" t="str">
            <v/>
          </cell>
          <cell r="L3030" t="str">
            <v/>
          </cell>
          <cell r="M3030" t="str">
            <v/>
          </cell>
          <cell r="N3030" t="str">
            <v>MGT-354</v>
          </cell>
          <cell r="O3030" t="str">
            <v>PAV</v>
          </cell>
          <cell r="P3030" t="str">
            <v/>
          </cell>
        </row>
        <row r="3031">
          <cell r="C3031" t="str">
            <v>354BMG0079</v>
          </cell>
          <cell r="D3031" t="str">
            <v>ACESSO VAZANTE</v>
          </cell>
          <cell r="E3031" t="str">
            <v>ACESSO LAGAMAR</v>
          </cell>
          <cell r="F3031">
            <v>117</v>
          </cell>
          <cell r="G3031">
            <v>145</v>
          </cell>
          <cell r="H3031">
            <v>28</v>
          </cell>
          <cell r="I3031" t="str">
            <v>PLA</v>
          </cell>
          <cell r="J3031" t="str">
            <v/>
          </cell>
          <cell r="L3031" t="str">
            <v/>
          </cell>
          <cell r="M3031" t="str">
            <v/>
          </cell>
          <cell r="N3031" t="str">
            <v>MGT-354</v>
          </cell>
          <cell r="O3031" t="str">
            <v>PAV</v>
          </cell>
          <cell r="P3031" t="str">
            <v/>
          </cell>
        </row>
        <row r="3032">
          <cell r="C3032" t="str">
            <v>354BMG0085</v>
          </cell>
          <cell r="D3032" t="str">
            <v>ACESSO LAGAMAR</v>
          </cell>
          <cell r="E3032" t="str">
            <v>ENTR MG-410</v>
          </cell>
          <cell r="F3032">
            <v>145</v>
          </cell>
          <cell r="G3032">
            <v>178</v>
          </cell>
          <cell r="H3032">
            <v>33</v>
          </cell>
          <cell r="I3032" t="str">
            <v>PLA</v>
          </cell>
          <cell r="J3032" t="str">
            <v/>
          </cell>
          <cell r="L3032" t="str">
            <v/>
          </cell>
          <cell r="M3032" t="str">
            <v/>
          </cell>
          <cell r="N3032" t="str">
            <v>MGT-354</v>
          </cell>
          <cell r="O3032" t="str">
            <v>PAV</v>
          </cell>
          <cell r="P3032" t="str">
            <v/>
          </cell>
        </row>
        <row r="3033">
          <cell r="C3033" t="str">
            <v>354BMG0090</v>
          </cell>
          <cell r="D3033" t="str">
            <v>ENTR MG-410</v>
          </cell>
          <cell r="E3033" t="str">
            <v>PRESIDENTE OLEGÁRIO</v>
          </cell>
          <cell r="F3033">
            <v>178</v>
          </cell>
          <cell r="G3033">
            <v>197</v>
          </cell>
          <cell r="H3033">
            <v>19</v>
          </cell>
          <cell r="I3033" t="str">
            <v>PLA</v>
          </cell>
          <cell r="J3033" t="str">
            <v/>
          </cell>
          <cell r="L3033" t="str">
            <v/>
          </cell>
          <cell r="M3033" t="str">
            <v/>
          </cell>
          <cell r="N3033" t="str">
            <v>MGT-354</v>
          </cell>
          <cell r="O3033" t="str">
            <v>PAV</v>
          </cell>
          <cell r="P3033" t="str">
            <v/>
          </cell>
        </row>
        <row r="3034">
          <cell r="C3034" t="str">
            <v>354BMG0100</v>
          </cell>
          <cell r="D3034" t="str">
            <v>PRESIDENTE OLEGÁRIO</v>
          </cell>
          <cell r="E3034" t="str">
            <v>ENTR BR-146(A) (PATOS DE MINAS)</v>
          </cell>
          <cell r="F3034">
            <v>197</v>
          </cell>
          <cell r="G3034">
            <v>225</v>
          </cell>
          <cell r="H3034">
            <v>28</v>
          </cell>
          <cell r="I3034" t="str">
            <v>PLA</v>
          </cell>
          <cell r="J3034" t="str">
            <v/>
          </cell>
          <cell r="L3034" t="str">
            <v/>
          </cell>
          <cell r="M3034" t="str">
            <v/>
          </cell>
          <cell r="N3034" t="str">
            <v>MGT-354</v>
          </cell>
          <cell r="O3034" t="str">
            <v>PAV</v>
          </cell>
          <cell r="P3034" t="str">
            <v/>
          </cell>
        </row>
        <row r="3035">
          <cell r="C3035" t="str">
            <v>354BMG0110</v>
          </cell>
          <cell r="D3035" t="str">
            <v>ENTR BR-146(A) (PATOS DE MINAS)</v>
          </cell>
          <cell r="E3035" t="str">
            <v>ENTR BR-146(B)/352(A)/365</v>
          </cell>
          <cell r="F3035">
            <v>225</v>
          </cell>
          <cell r="G3035">
            <v>230.1</v>
          </cell>
          <cell r="H3035">
            <v>5.0999999999999996</v>
          </cell>
          <cell r="I3035" t="str">
            <v>PAV</v>
          </cell>
          <cell r="J3035" t="str">
            <v/>
          </cell>
          <cell r="K3035" t="str">
            <v>146BMG0010</v>
          </cell>
          <cell r="L3035" t="str">
            <v/>
          </cell>
          <cell r="M3035" t="str">
            <v/>
          </cell>
          <cell r="O3035" t="str">
            <v/>
          </cell>
          <cell r="P3035" t="str">
            <v>2006</v>
          </cell>
        </row>
        <row r="3036">
          <cell r="C3036" t="str">
            <v>354BMG0130</v>
          </cell>
          <cell r="D3036" t="str">
            <v>ENTR BR-146(B)/352(A)/365</v>
          </cell>
          <cell r="E3036" t="str">
            <v>ACESSO LAGOA FORMOSA</v>
          </cell>
          <cell r="F3036">
            <v>230.1</v>
          </cell>
          <cell r="G3036">
            <v>247.4</v>
          </cell>
          <cell r="H3036">
            <v>17.3</v>
          </cell>
          <cell r="I3036" t="str">
            <v>PAV</v>
          </cell>
          <cell r="J3036" t="str">
            <v/>
          </cell>
          <cell r="K3036" t="str">
            <v>352BMG0210</v>
          </cell>
          <cell r="L3036" t="str">
            <v/>
          </cell>
          <cell r="M3036" t="str">
            <v/>
          </cell>
          <cell r="O3036" t="str">
            <v/>
          </cell>
          <cell r="P3036" t="str">
            <v>2005</v>
          </cell>
        </row>
        <row r="3037">
          <cell r="C3037" t="str">
            <v>354BMG0135</v>
          </cell>
          <cell r="D3037" t="str">
            <v>ACESSO LAGOA FORMOSA</v>
          </cell>
          <cell r="E3037" t="str">
            <v>ACESSO CARMO DO PARANAÍBA</v>
          </cell>
          <cell r="F3037">
            <v>247.4</v>
          </cell>
          <cell r="G3037">
            <v>280.2</v>
          </cell>
          <cell r="H3037">
            <v>32.799999999999997</v>
          </cell>
          <cell r="I3037" t="str">
            <v>PAV</v>
          </cell>
          <cell r="J3037" t="str">
            <v/>
          </cell>
          <cell r="K3037" t="str">
            <v>352BMG0215</v>
          </cell>
          <cell r="L3037" t="str">
            <v/>
          </cell>
          <cell r="M3037" t="str">
            <v/>
          </cell>
          <cell r="O3037" t="str">
            <v/>
          </cell>
          <cell r="P3037" t="str">
            <v>2005</v>
          </cell>
        </row>
        <row r="3038">
          <cell r="C3038" t="str">
            <v>354BMG0140</v>
          </cell>
          <cell r="D3038" t="str">
            <v>ACESSO CARMO DO PARANAÍBA</v>
          </cell>
          <cell r="E3038" t="str">
            <v>ENTR MG-230</v>
          </cell>
          <cell r="F3038">
            <v>280.2</v>
          </cell>
          <cell r="G3038">
            <v>292.2</v>
          </cell>
          <cell r="H3038">
            <v>12</v>
          </cell>
          <cell r="I3038" t="str">
            <v>PAV</v>
          </cell>
          <cell r="J3038" t="str">
            <v/>
          </cell>
          <cell r="K3038" t="str">
            <v>352BMG0220</v>
          </cell>
          <cell r="L3038" t="str">
            <v/>
          </cell>
          <cell r="M3038" t="str">
            <v/>
          </cell>
          <cell r="O3038" t="str">
            <v/>
          </cell>
          <cell r="P3038" t="str">
            <v>2005</v>
          </cell>
        </row>
        <row r="3039">
          <cell r="C3039" t="str">
            <v>354BMG0145</v>
          </cell>
          <cell r="D3039" t="str">
            <v>ENTR MG-230</v>
          </cell>
          <cell r="E3039" t="str">
            <v>ENTR BR-352(B) (P/ARAPUÃ)</v>
          </cell>
          <cell r="F3039">
            <v>292.2</v>
          </cell>
          <cell r="G3039">
            <v>296.60000000000002</v>
          </cell>
          <cell r="H3039">
            <v>4.4000000000000004</v>
          </cell>
          <cell r="I3039" t="str">
            <v>PAV</v>
          </cell>
          <cell r="J3039" t="str">
            <v/>
          </cell>
          <cell r="K3039" t="str">
            <v>352BMG0225</v>
          </cell>
          <cell r="L3039" t="str">
            <v/>
          </cell>
          <cell r="M3039" t="str">
            <v/>
          </cell>
          <cell r="O3039" t="str">
            <v/>
          </cell>
          <cell r="P3039" t="str">
            <v>2006</v>
          </cell>
        </row>
        <row r="3040">
          <cell r="C3040" t="str">
            <v>354BMG0150</v>
          </cell>
          <cell r="D3040" t="str">
            <v>ENTR BR-352(B) (P/ARAPUÃ)</v>
          </cell>
          <cell r="E3040" t="str">
            <v>ACESSO RIO PARANAÍBA</v>
          </cell>
          <cell r="F3040">
            <v>296.60000000000002</v>
          </cell>
          <cell r="G3040">
            <v>313.5</v>
          </cell>
          <cell r="H3040">
            <v>16.899999999999999</v>
          </cell>
          <cell r="I3040" t="str">
            <v>PAV</v>
          </cell>
          <cell r="J3040" t="str">
            <v>*</v>
          </cell>
          <cell r="L3040" t="str">
            <v/>
          </cell>
          <cell r="M3040" t="str">
            <v/>
          </cell>
          <cell r="O3040" t="str">
            <v/>
          </cell>
          <cell r="P3040" t="str">
            <v>2006</v>
          </cell>
        </row>
        <row r="3041">
          <cell r="C3041" t="str">
            <v>354BMG0170</v>
          </cell>
          <cell r="D3041" t="str">
            <v>ACESSO RIO PARANAÍBA</v>
          </cell>
          <cell r="E3041" t="str">
            <v>ENTR MG-235(A) (GUARDA DOS FERREIROS)</v>
          </cell>
          <cell r="F3041">
            <v>313.5</v>
          </cell>
          <cell r="G3041">
            <v>329.4</v>
          </cell>
          <cell r="H3041">
            <v>15.9</v>
          </cell>
          <cell r="I3041" t="str">
            <v>PAV</v>
          </cell>
          <cell r="J3041" t="str">
            <v>*</v>
          </cell>
          <cell r="L3041" t="str">
            <v/>
          </cell>
          <cell r="M3041" t="str">
            <v/>
          </cell>
          <cell r="O3041" t="str">
            <v/>
          </cell>
          <cell r="P3041" t="str">
            <v>2005</v>
          </cell>
        </row>
        <row r="3042">
          <cell r="C3042" t="str">
            <v>354BMG0190</v>
          </cell>
          <cell r="D3042" t="str">
            <v>ENTR MG-235(A) (GUARDA DOS FERREIROS)</v>
          </cell>
          <cell r="E3042" t="str">
            <v>ENTR MG-235(B)</v>
          </cell>
          <cell r="F3042">
            <v>329.4</v>
          </cell>
          <cell r="G3042">
            <v>334.7</v>
          </cell>
          <cell r="H3042">
            <v>5.3</v>
          </cell>
          <cell r="I3042" t="str">
            <v>PAV</v>
          </cell>
          <cell r="J3042" t="str">
            <v>*</v>
          </cell>
          <cell r="L3042" t="str">
            <v/>
          </cell>
          <cell r="M3042" t="str">
            <v/>
          </cell>
          <cell r="O3042" t="str">
            <v/>
          </cell>
          <cell r="P3042" t="str">
            <v>2005</v>
          </cell>
        </row>
        <row r="3043">
          <cell r="C3043" t="str">
            <v>354BMG0210</v>
          </cell>
          <cell r="D3043" t="str">
            <v>ENTR MG-235(B)</v>
          </cell>
          <cell r="E3043" t="str">
            <v>ENTR BR-262(A)</v>
          </cell>
          <cell r="F3043">
            <v>334.7</v>
          </cell>
          <cell r="G3043">
            <v>366.3</v>
          </cell>
          <cell r="H3043">
            <v>31.6</v>
          </cell>
          <cell r="I3043" t="str">
            <v>PAV</v>
          </cell>
          <cell r="J3043" t="str">
            <v>*</v>
          </cell>
          <cell r="L3043" t="str">
            <v/>
          </cell>
          <cell r="M3043" t="str">
            <v/>
          </cell>
          <cell r="O3043" t="str">
            <v/>
          </cell>
          <cell r="P3043" t="str">
            <v>2006</v>
          </cell>
        </row>
        <row r="3044">
          <cell r="C3044" t="str">
            <v>354BMG0230</v>
          </cell>
          <cell r="D3044" t="str">
            <v>ENTR BR-262(A)</v>
          </cell>
          <cell r="E3044" t="str">
            <v>ENTR BR-262(B)</v>
          </cell>
          <cell r="F3044">
            <v>366.3</v>
          </cell>
          <cell r="G3044">
            <v>378.8</v>
          </cell>
          <cell r="H3044">
            <v>12.5</v>
          </cell>
          <cell r="I3044" t="str">
            <v>PAV</v>
          </cell>
          <cell r="J3044" t="str">
            <v/>
          </cell>
          <cell r="K3044" t="str">
            <v>262BMG0830</v>
          </cell>
          <cell r="L3044" t="str">
            <v/>
          </cell>
          <cell r="M3044" t="str">
            <v/>
          </cell>
          <cell r="O3044" t="str">
            <v/>
          </cell>
          <cell r="P3044" t="str">
            <v/>
          </cell>
        </row>
        <row r="3045">
          <cell r="C3045" t="str">
            <v>354BMG0250</v>
          </cell>
          <cell r="D3045" t="str">
            <v>ENTR BR-262(B)</v>
          </cell>
          <cell r="E3045" t="str">
            <v>ENTR MG-176 (P/BAMBUÍ)</v>
          </cell>
          <cell r="F3045">
            <v>378.8</v>
          </cell>
          <cell r="G3045">
            <v>417.6</v>
          </cell>
          <cell r="H3045">
            <v>38.799999999999997</v>
          </cell>
          <cell r="I3045" t="str">
            <v>PAV</v>
          </cell>
          <cell r="J3045" t="str">
            <v>*</v>
          </cell>
          <cell r="L3045" t="str">
            <v/>
          </cell>
          <cell r="M3045" t="str">
            <v/>
          </cell>
          <cell r="O3045" t="str">
            <v/>
          </cell>
          <cell r="P3045" t="str">
            <v>2006</v>
          </cell>
        </row>
        <row r="3046">
          <cell r="C3046" t="str">
            <v>354BMG0270</v>
          </cell>
          <cell r="D3046" t="str">
            <v>ENTR MG-176 (P/BAMBUÍ)</v>
          </cell>
          <cell r="E3046" t="str">
            <v>ENTR MG-170 (IGUATAMA)</v>
          </cell>
          <cell r="F3046">
            <v>417.6</v>
          </cell>
          <cell r="G3046">
            <v>450.5</v>
          </cell>
          <cell r="H3046">
            <v>32.9</v>
          </cell>
          <cell r="I3046" t="str">
            <v>PAV</v>
          </cell>
          <cell r="J3046" t="str">
            <v>*</v>
          </cell>
          <cell r="L3046" t="str">
            <v/>
          </cell>
          <cell r="M3046" t="str">
            <v/>
          </cell>
          <cell r="O3046" t="str">
            <v/>
          </cell>
          <cell r="P3046" t="str">
            <v>2006</v>
          </cell>
        </row>
        <row r="3047">
          <cell r="C3047" t="str">
            <v>354BMG0290</v>
          </cell>
          <cell r="D3047" t="str">
            <v>ENTR MG-170 (IGUATAMA)</v>
          </cell>
          <cell r="E3047" t="str">
            <v>ARCOS</v>
          </cell>
          <cell r="F3047">
            <v>450.5</v>
          </cell>
          <cell r="G3047">
            <v>473.7</v>
          </cell>
          <cell r="H3047">
            <v>23.2</v>
          </cell>
          <cell r="I3047" t="str">
            <v>PAV</v>
          </cell>
          <cell r="J3047" t="str">
            <v>*</v>
          </cell>
          <cell r="L3047" t="str">
            <v/>
          </cell>
          <cell r="M3047" t="str">
            <v/>
          </cell>
          <cell r="O3047" t="str">
            <v/>
          </cell>
          <cell r="P3047" t="str">
            <v>2006</v>
          </cell>
        </row>
        <row r="3048">
          <cell r="C3048" t="str">
            <v>354BMG0310</v>
          </cell>
          <cell r="D3048" t="str">
            <v>ARCOS</v>
          </cell>
          <cell r="E3048" t="str">
            <v>ENTR MG-439</v>
          </cell>
          <cell r="F3048">
            <v>473.7</v>
          </cell>
          <cell r="G3048">
            <v>485.9</v>
          </cell>
          <cell r="H3048">
            <v>12.2</v>
          </cell>
          <cell r="I3048" t="str">
            <v>PAV</v>
          </cell>
          <cell r="J3048" t="str">
            <v>*</v>
          </cell>
          <cell r="L3048" t="str">
            <v/>
          </cell>
          <cell r="M3048" t="str">
            <v/>
          </cell>
          <cell r="O3048" t="str">
            <v/>
          </cell>
          <cell r="P3048" t="str">
            <v>2006</v>
          </cell>
        </row>
        <row r="3049">
          <cell r="C3049" t="str">
            <v>354BMG0320</v>
          </cell>
          <cell r="D3049" t="str">
            <v>ENTR MG-439</v>
          </cell>
          <cell r="E3049" t="str">
            <v>ENTR MG-050</v>
          </cell>
          <cell r="F3049">
            <v>485.9</v>
          </cell>
          <cell r="G3049">
            <v>495.8</v>
          </cell>
          <cell r="H3049">
            <v>9.9</v>
          </cell>
          <cell r="I3049" t="str">
            <v>PAV</v>
          </cell>
          <cell r="J3049" t="str">
            <v>*</v>
          </cell>
          <cell r="L3049" t="str">
            <v/>
          </cell>
          <cell r="M3049" t="str">
            <v/>
          </cell>
          <cell r="O3049" t="str">
            <v/>
          </cell>
          <cell r="P3049" t="str">
            <v>2006</v>
          </cell>
        </row>
        <row r="3050">
          <cell r="C3050" t="str">
            <v>354BMG0330</v>
          </cell>
          <cell r="D3050" t="str">
            <v>ENTR MG-050</v>
          </cell>
          <cell r="E3050" t="str">
            <v>ACESSO FORMIGA</v>
          </cell>
          <cell r="F3050">
            <v>495.8</v>
          </cell>
          <cell r="G3050">
            <v>508.4</v>
          </cell>
          <cell r="H3050">
            <v>12.6</v>
          </cell>
          <cell r="I3050" t="str">
            <v>PAV</v>
          </cell>
          <cell r="J3050" t="str">
            <v>*</v>
          </cell>
          <cell r="L3050" t="str">
            <v/>
          </cell>
          <cell r="M3050" t="str">
            <v/>
          </cell>
          <cell r="O3050" t="str">
            <v/>
          </cell>
          <cell r="P3050" t="str">
            <v>2005</v>
          </cell>
        </row>
        <row r="3051">
          <cell r="C3051" t="str">
            <v>354BMG0350</v>
          </cell>
          <cell r="D3051" t="str">
            <v>ACESSO FORMIGA</v>
          </cell>
          <cell r="E3051" t="str">
            <v>ENTR MG-164 (CANDEIAS)</v>
          </cell>
          <cell r="F3051">
            <v>508.4</v>
          </cell>
          <cell r="G3051">
            <v>544.5</v>
          </cell>
          <cell r="H3051">
            <v>36.1</v>
          </cell>
          <cell r="I3051" t="str">
            <v>PAV</v>
          </cell>
          <cell r="J3051" t="str">
            <v>*</v>
          </cell>
          <cell r="L3051" t="str">
            <v/>
          </cell>
          <cell r="M3051" t="str">
            <v/>
          </cell>
          <cell r="O3051" t="str">
            <v/>
          </cell>
          <cell r="P3051" t="str">
            <v>2005</v>
          </cell>
        </row>
        <row r="3052">
          <cell r="C3052" t="str">
            <v>354BMG0370</v>
          </cell>
          <cell r="D3052" t="str">
            <v>ENTR MG-164 (CANDEIAS)</v>
          </cell>
          <cell r="E3052" t="str">
            <v>ENTR BR-369(A)</v>
          </cell>
          <cell r="F3052">
            <v>544.5</v>
          </cell>
          <cell r="G3052">
            <v>555.5</v>
          </cell>
          <cell r="H3052">
            <v>11</v>
          </cell>
          <cell r="I3052" t="str">
            <v>PAV</v>
          </cell>
          <cell r="J3052" t="str">
            <v>*</v>
          </cell>
          <cell r="L3052" t="str">
            <v/>
          </cell>
          <cell r="M3052" t="str">
            <v/>
          </cell>
          <cell r="O3052" t="str">
            <v/>
          </cell>
          <cell r="P3052" t="str">
            <v>2005</v>
          </cell>
        </row>
        <row r="3053">
          <cell r="C3053" t="str">
            <v>354BMG0380</v>
          </cell>
          <cell r="D3053" t="str">
            <v>ENTR BR-369(A)</v>
          </cell>
          <cell r="E3053" t="str">
            <v>ENTR BR-369(B) (CAMPO BELO)</v>
          </cell>
          <cell r="F3053">
            <v>555.5</v>
          </cell>
          <cell r="G3053">
            <v>559</v>
          </cell>
          <cell r="H3053">
            <v>3.5</v>
          </cell>
          <cell r="I3053" t="str">
            <v>PAV</v>
          </cell>
          <cell r="J3053" t="str">
            <v>*</v>
          </cell>
          <cell r="K3053" t="str">
            <v>369BMG0022</v>
          </cell>
          <cell r="L3053" t="str">
            <v/>
          </cell>
          <cell r="M3053" t="str">
            <v/>
          </cell>
          <cell r="O3053" t="str">
            <v/>
          </cell>
          <cell r="P3053" t="str">
            <v>2005</v>
          </cell>
        </row>
        <row r="3054">
          <cell r="C3054" t="str">
            <v>354BMG0390</v>
          </cell>
          <cell r="D3054" t="str">
            <v>ENTR BR-369(B) (CAMPO BELO)</v>
          </cell>
          <cell r="E3054" t="str">
            <v>ENTR BR-381 (PERDÕES)</v>
          </cell>
          <cell r="F3054">
            <v>559</v>
          </cell>
          <cell r="G3054">
            <v>591.20000000000005</v>
          </cell>
          <cell r="H3054">
            <v>32.200000000000003</v>
          </cell>
          <cell r="I3054" t="str">
            <v>PAV</v>
          </cell>
          <cell r="J3054" t="str">
            <v>*</v>
          </cell>
          <cell r="L3054" t="str">
            <v/>
          </cell>
          <cell r="M3054" t="str">
            <v/>
          </cell>
          <cell r="O3054" t="str">
            <v/>
          </cell>
          <cell r="P3054" t="str">
            <v>2005</v>
          </cell>
        </row>
        <row r="3055">
          <cell r="C3055" t="str">
            <v>354BMG0410</v>
          </cell>
          <cell r="D3055" t="str">
            <v>ENTR BR-381 (PERDÕES)</v>
          </cell>
          <cell r="E3055" t="str">
            <v>ENTR BR-265 (LAVRAS)</v>
          </cell>
          <cell r="F3055">
            <v>591.20000000000005</v>
          </cell>
          <cell r="G3055">
            <v>609.20000000000005</v>
          </cell>
          <cell r="H3055">
            <v>18</v>
          </cell>
          <cell r="I3055" t="str">
            <v>PLA</v>
          </cell>
          <cell r="J3055" t="str">
            <v/>
          </cell>
          <cell r="L3055" t="str">
            <v/>
          </cell>
          <cell r="M3055" t="str">
            <v/>
          </cell>
          <cell r="O3055" t="str">
            <v/>
          </cell>
          <cell r="P3055" t="str">
            <v/>
          </cell>
        </row>
        <row r="3056">
          <cell r="C3056" t="str">
            <v>354BMG0420</v>
          </cell>
          <cell r="D3056" t="str">
            <v>ENTR BR-265 (LAVRAS)</v>
          </cell>
          <cell r="E3056" t="str">
            <v>LUMINÁRIAS</v>
          </cell>
          <cell r="F3056">
            <v>609.20000000000005</v>
          </cell>
          <cell r="G3056">
            <v>645.79999999999995</v>
          </cell>
          <cell r="H3056">
            <v>36.6</v>
          </cell>
          <cell r="I3056" t="str">
            <v>PLA</v>
          </cell>
          <cell r="J3056" t="str">
            <v/>
          </cell>
          <cell r="L3056" t="str">
            <v/>
          </cell>
          <cell r="M3056" t="str">
            <v/>
          </cell>
          <cell r="N3056" t="str">
            <v>MGT-354</v>
          </cell>
          <cell r="O3056" t="str">
            <v>PAV</v>
          </cell>
          <cell r="P3056" t="str">
            <v/>
          </cell>
        </row>
        <row r="3057">
          <cell r="C3057" t="str">
            <v>354BMG0430</v>
          </cell>
          <cell r="D3057" t="str">
            <v>LUMINÁRIAS</v>
          </cell>
          <cell r="E3057" t="str">
            <v>ENTR BR-383(A) (CRUZÍLIA)</v>
          </cell>
          <cell r="F3057">
            <v>645.79999999999995</v>
          </cell>
          <cell r="G3057">
            <v>669.2</v>
          </cell>
          <cell r="H3057">
            <v>23.4</v>
          </cell>
          <cell r="I3057" t="str">
            <v>PLA</v>
          </cell>
          <cell r="J3057" t="str">
            <v/>
          </cell>
          <cell r="L3057" t="str">
            <v/>
          </cell>
          <cell r="M3057" t="str">
            <v/>
          </cell>
          <cell r="O3057" t="str">
            <v/>
          </cell>
          <cell r="P3057" t="str">
            <v/>
          </cell>
        </row>
        <row r="3058">
          <cell r="C3058" t="str">
            <v>354BMG0450</v>
          </cell>
          <cell r="D3058" t="str">
            <v>ENTR BR-383(A) (CRUZÍLIA)</v>
          </cell>
          <cell r="E3058" t="str">
            <v>ENTR BR-267(A)</v>
          </cell>
          <cell r="F3058">
            <v>669.2</v>
          </cell>
          <cell r="G3058">
            <v>679.9</v>
          </cell>
          <cell r="H3058">
            <v>10.7</v>
          </cell>
          <cell r="I3058" t="str">
            <v>PLA</v>
          </cell>
          <cell r="J3058" t="str">
            <v/>
          </cell>
          <cell r="K3058" t="str">
            <v>383BMG0170</v>
          </cell>
          <cell r="L3058" t="str">
            <v/>
          </cell>
          <cell r="M3058" t="str">
            <v/>
          </cell>
          <cell r="N3058" t="str">
            <v>MGT-354</v>
          </cell>
          <cell r="O3058" t="str">
            <v>PAV</v>
          </cell>
          <cell r="P3058" t="str">
            <v/>
          </cell>
        </row>
        <row r="3059">
          <cell r="C3059" t="str">
            <v>354BMG0470</v>
          </cell>
          <cell r="D3059" t="str">
            <v>ENTR BR-267(A)</v>
          </cell>
          <cell r="E3059" t="str">
            <v>ACESSO BAEPENDI</v>
          </cell>
          <cell r="F3059">
            <v>679.9</v>
          </cell>
          <cell r="G3059">
            <v>685.9</v>
          </cell>
          <cell r="H3059">
            <v>6</v>
          </cell>
          <cell r="I3059" t="str">
            <v>PAV</v>
          </cell>
          <cell r="J3059" t="str">
            <v/>
          </cell>
          <cell r="K3059" t="str">
            <v>267BMG0210</v>
          </cell>
          <cell r="L3059" t="str">
            <v>383BMG0190</v>
          </cell>
          <cell r="M3059" t="str">
            <v/>
          </cell>
          <cell r="O3059" t="str">
            <v/>
          </cell>
          <cell r="P3059" t="str">
            <v>2004</v>
          </cell>
        </row>
        <row r="3060">
          <cell r="C3060" t="str">
            <v>354BMG0490</v>
          </cell>
          <cell r="D3060" t="str">
            <v>ACESSO BAEPENDI</v>
          </cell>
          <cell r="E3060" t="str">
            <v>ENTR BR-267(B)/383(B) (CAXAMBÚ)</v>
          </cell>
          <cell r="F3060">
            <v>685.9</v>
          </cell>
          <cell r="G3060">
            <v>692.9</v>
          </cell>
          <cell r="H3060">
            <v>7</v>
          </cell>
          <cell r="I3060" t="str">
            <v>PAV</v>
          </cell>
          <cell r="J3060" t="str">
            <v/>
          </cell>
          <cell r="K3060" t="str">
            <v>267BMG0230</v>
          </cell>
          <cell r="L3060" t="str">
            <v>383BMG0210</v>
          </cell>
          <cell r="M3060" t="str">
            <v/>
          </cell>
          <cell r="O3060" t="str">
            <v/>
          </cell>
          <cell r="P3060" t="str">
            <v>2004</v>
          </cell>
        </row>
        <row r="3061">
          <cell r="C3061" t="str">
            <v>354BMG0510</v>
          </cell>
          <cell r="D3061" t="str">
            <v>ENTR BR-267(B)/383(B) (CAXAMBÚ)</v>
          </cell>
          <cell r="E3061" t="str">
            <v>ENTR BR-460 (P/SÃO LOURENÇO)</v>
          </cell>
          <cell r="F3061">
            <v>692.9</v>
          </cell>
          <cell r="G3061">
            <v>717.9</v>
          </cell>
          <cell r="H3061">
            <v>25</v>
          </cell>
          <cell r="I3061" t="str">
            <v>PAV</v>
          </cell>
          <cell r="J3061" t="str">
            <v>*</v>
          </cell>
          <cell r="L3061" t="str">
            <v/>
          </cell>
          <cell r="M3061" t="str">
            <v/>
          </cell>
          <cell r="O3061" t="str">
            <v/>
          </cell>
          <cell r="P3061" t="str">
            <v>2005</v>
          </cell>
        </row>
        <row r="3062">
          <cell r="C3062" t="str">
            <v>354BMG0530</v>
          </cell>
          <cell r="D3062" t="str">
            <v>ENTR BR-460 (P/SÃO LOURENÇO)</v>
          </cell>
          <cell r="E3062" t="str">
            <v>ENTR MG-350 (POUSO ALTO)</v>
          </cell>
          <cell r="F3062">
            <v>717.9</v>
          </cell>
          <cell r="G3062">
            <v>726.3</v>
          </cell>
          <cell r="H3062">
            <v>8.4</v>
          </cell>
          <cell r="I3062" t="str">
            <v>PAV</v>
          </cell>
          <cell r="J3062" t="str">
            <v>*</v>
          </cell>
          <cell r="L3062" t="str">
            <v/>
          </cell>
          <cell r="M3062" t="str">
            <v/>
          </cell>
          <cell r="O3062" t="str">
            <v/>
          </cell>
          <cell r="P3062" t="str">
            <v>2005</v>
          </cell>
        </row>
        <row r="3063">
          <cell r="C3063" t="str">
            <v>354BMG0550</v>
          </cell>
          <cell r="D3063" t="str">
            <v>ENTR MG-350 (POUSO ALTO)</v>
          </cell>
          <cell r="E3063" t="str">
            <v>ENTR MG-158 (P/ITANHANDÚ)</v>
          </cell>
          <cell r="F3063">
            <v>726.3</v>
          </cell>
          <cell r="G3063">
            <v>736</v>
          </cell>
          <cell r="H3063">
            <v>9.6999999999999993</v>
          </cell>
          <cell r="I3063" t="str">
            <v>PAV</v>
          </cell>
          <cell r="J3063" t="str">
            <v>*</v>
          </cell>
          <cell r="L3063" t="str">
            <v/>
          </cell>
          <cell r="M3063" t="str">
            <v/>
          </cell>
          <cell r="O3063" t="str">
            <v/>
          </cell>
          <cell r="P3063" t="str">
            <v>2005</v>
          </cell>
        </row>
        <row r="3064">
          <cell r="C3064" t="str">
            <v>354BMG0570</v>
          </cell>
          <cell r="D3064" t="str">
            <v>ENTR MG-158 (P/ITANHANDÚ)</v>
          </cell>
          <cell r="E3064" t="str">
            <v>ITAMONTE</v>
          </cell>
          <cell r="F3064">
            <v>736</v>
          </cell>
          <cell r="G3064">
            <v>744.1</v>
          </cell>
          <cell r="H3064">
            <v>8.1</v>
          </cell>
          <cell r="I3064" t="str">
            <v>PAV</v>
          </cell>
          <cell r="J3064" t="str">
            <v>*</v>
          </cell>
          <cell r="L3064" t="str">
            <v/>
          </cell>
          <cell r="M3064" t="str">
            <v/>
          </cell>
          <cell r="O3064" t="str">
            <v/>
          </cell>
          <cell r="P3064" t="str">
            <v>2005</v>
          </cell>
        </row>
        <row r="3065">
          <cell r="C3065" t="str">
            <v>354BMG0590</v>
          </cell>
          <cell r="D3065" t="str">
            <v>ITAMONTE</v>
          </cell>
          <cell r="E3065" t="str">
            <v>ENTR BR-485 (GARGANTA DO REGISTRO)</v>
          </cell>
          <cell r="F3065">
            <v>744.1</v>
          </cell>
          <cell r="G3065">
            <v>764.3</v>
          </cell>
          <cell r="H3065">
            <v>20.2</v>
          </cell>
          <cell r="I3065" t="str">
            <v>PAV</v>
          </cell>
          <cell r="J3065" t="str">
            <v>*</v>
          </cell>
          <cell r="L3065" t="str">
            <v/>
          </cell>
          <cell r="M3065" t="str">
            <v/>
          </cell>
          <cell r="O3065" t="str">
            <v/>
          </cell>
          <cell r="P3065" t="str">
            <v>2005</v>
          </cell>
        </row>
        <row r="3066">
          <cell r="C3066" t="str">
            <v>354BMG0595</v>
          </cell>
          <cell r="D3066" t="str">
            <v>ENTR BR-485 (GARGANTA DO REGISTRO)</v>
          </cell>
          <cell r="E3066" t="str">
            <v>DIV MG/RJ</v>
          </cell>
          <cell r="F3066">
            <v>764.3</v>
          </cell>
          <cell r="G3066">
            <v>764.5</v>
          </cell>
          <cell r="H3066">
            <v>0.2</v>
          </cell>
          <cell r="I3066" t="str">
            <v>PAV</v>
          </cell>
          <cell r="J3066" t="str">
            <v>*</v>
          </cell>
          <cell r="L3066" t="str">
            <v/>
          </cell>
          <cell r="M3066" t="str">
            <v/>
          </cell>
          <cell r="O3066" t="str">
            <v/>
          </cell>
          <cell r="P3066" t="str">
            <v>2005</v>
          </cell>
        </row>
        <row r="3067">
          <cell r="J3067" t="str">
            <v/>
          </cell>
        </row>
        <row r="3068">
          <cell r="C3068" t="str">
            <v>356BMG0010</v>
          </cell>
          <cell r="D3068" t="str">
            <v>ENTR AVENIDA CONTORNO</v>
          </cell>
          <cell r="E3068" t="str">
            <v>ENTR MG-030 (NOVA LIMA) *TRECHO URBANO*</v>
          </cell>
          <cell r="F3068">
            <v>0</v>
          </cell>
          <cell r="G3068">
            <v>4.7</v>
          </cell>
          <cell r="H3068">
            <v>4.7</v>
          </cell>
          <cell r="I3068" t="str">
            <v>DUP</v>
          </cell>
          <cell r="J3068" t="str">
            <v>*</v>
          </cell>
          <cell r="L3068" t="str">
            <v/>
          </cell>
          <cell r="M3068" t="str">
            <v/>
          </cell>
          <cell r="O3068" t="str">
            <v/>
          </cell>
          <cell r="P3068" t="str">
            <v>2005</v>
          </cell>
        </row>
        <row r="3069">
          <cell r="C3069" t="str">
            <v>356BMG0022</v>
          </cell>
          <cell r="D3069" t="str">
            <v>ENTR MG-030 (NOVA LIMA)</v>
          </cell>
          <cell r="E3069" t="str">
            <v>ENTR BR-040(A) (ANEL RODOVIÁRIO DE BELO HORIZONTE) *TRECHO URBANO*</v>
          </cell>
          <cell r="F3069">
            <v>4.7</v>
          </cell>
          <cell r="G3069">
            <v>8</v>
          </cell>
          <cell r="H3069">
            <v>3.3</v>
          </cell>
          <cell r="I3069" t="str">
            <v>DUP</v>
          </cell>
          <cell r="J3069" t="str">
            <v>*</v>
          </cell>
          <cell r="L3069" t="str">
            <v/>
          </cell>
          <cell r="M3069" t="str">
            <v/>
          </cell>
          <cell r="O3069" t="str">
            <v/>
          </cell>
          <cell r="P3069" t="str">
            <v>2005</v>
          </cell>
        </row>
        <row r="3070">
          <cell r="C3070" t="str">
            <v>356BMG0040</v>
          </cell>
          <cell r="D3070" t="str">
            <v>ENTR BR-040(A) (ANEL RODOVIÁRIO DE BELO HORIZONTE)</v>
          </cell>
          <cell r="E3070" t="str">
            <v>ENTR BR-040(B)</v>
          </cell>
          <cell r="F3070">
            <v>8</v>
          </cell>
          <cell r="G3070">
            <v>28.1</v>
          </cell>
          <cell r="H3070">
            <v>20.100000000000001</v>
          </cell>
          <cell r="I3070" t="str">
            <v>DUP</v>
          </cell>
          <cell r="J3070" t="str">
            <v/>
          </cell>
          <cell r="K3070" t="str">
            <v>040BMG0400</v>
          </cell>
          <cell r="L3070" t="str">
            <v/>
          </cell>
          <cell r="M3070" t="str">
            <v/>
          </cell>
          <cell r="O3070" t="str">
            <v/>
          </cell>
          <cell r="P3070" t="str">
            <v/>
          </cell>
        </row>
        <row r="3071">
          <cell r="C3071" t="str">
            <v>356BMG0050</v>
          </cell>
          <cell r="D3071" t="str">
            <v>ENTR BR-040(B)</v>
          </cell>
          <cell r="E3071" t="str">
            <v>ENTR MG-030 (ITABIRITO)</v>
          </cell>
          <cell r="F3071">
            <v>28.1</v>
          </cell>
          <cell r="G3071">
            <v>50.7</v>
          </cell>
          <cell r="H3071">
            <v>22.6</v>
          </cell>
          <cell r="I3071" t="str">
            <v>PAV</v>
          </cell>
          <cell r="J3071" t="str">
            <v>*</v>
          </cell>
          <cell r="L3071" t="str">
            <v/>
          </cell>
          <cell r="M3071" t="str">
            <v/>
          </cell>
          <cell r="O3071" t="str">
            <v/>
          </cell>
          <cell r="P3071" t="str">
            <v>2005</v>
          </cell>
        </row>
        <row r="3072">
          <cell r="C3072" t="str">
            <v>356BMG0070</v>
          </cell>
          <cell r="D3072" t="str">
            <v>ENTR MG-030 (ITABIRITO)</v>
          </cell>
          <cell r="E3072" t="str">
            <v>ENTR MG-440 (CACHOEIRA DO CAMPO)</v>
          </cell>
          <cell r="F3072">
            <v>50.7</v>
          </cell>
          <cell r="G3072">
            <v>75.7</v>
          </cell>
          <cell r="H3072">
            <v>25</v>
          </cell>
          <cell r="I3072" t="str">
            <v>PAV</v>
          </cell>
          <cell r="J3072" t="str">
            <v>*</v>
          </cell>
          <cell r="L3072" t="str">
            <v/>
          </cell>
          <cell r="M3072" t="str">
            <v/>
          </cell>
          <cell r="O3072" t="str">
            <v/>
          </cell>
          <cell r="P3072" t="str">
            <v>2005</v>
          </cell>
        </row>
        <row r="3073">
          <cell r="C3073" t="str">
            <v>356BMG0090</v>
          </cell>
          <cell r="D3073" t="str">
            <v>ENTR MG-440 (CACHOEIRA DO CAMPO)</v>
          </cell>
          <cell r="E3073" t="str">
            <v>ENTR MG-502 (OURO PRETO)</v>
          </cell>
          <cell r="F3073">
            <v>75.7</v>
          </cell>
          <cell r="G3073">
            <v>90.7</v>
          </cell>
          <cell r="H3073">
            <v>15</v>
          </cell>
          <cell r="I3073" t="str">
            <v>PAV</v>
          </cell>
          <cell r="J3073" t="str">
            <v>*</v>
          </cell>
          <cell r="L3073" t="str">
            <v/>
          </cell>
          <cell r="M3073" t="str">
            <v/>
          </cell>
          <cell r="O3073" t="str">
            <v/>
          </cell>
          <cell r="P3073" t="str">
            <v>2005</v>
          </cell>
        </row>
        <row r="3074">
          <cell r="C3074" t="str">
            <v>356BMG0110</v>
          </cell>
          <cell r="D3074" t="str">
            <v>ENTR MG-502 (OURO PRETO)</v>
          </cell>
          <cell r="E3074" t="str">
            <v>ENTR MG-129/262 (MARIANA)</v>
          </cell>
          <cell r="F3074">
            <v>90.7</v>
          </cell>
          <cell r="G3074">
            <v>108.7</v>
          </cell>
          <cell r="H3074">
            <v>18</v>
          </cell>
          <cell r="I3074" t="str">
            <v>PAV</v>
          </cell>
          <cell r="J3074" t="str">
            <v>*</v>
          </cell>
          <cell r="L3074" t="str">
            <v/>
          </cell>
          <cell r="M3074" t="str">
            <v/>
          </cell>
          <cell r="O3074" t="str">
            <v/>
          </cell>
          <cell r="P3074" t="str">
            <v>2005</v>
          </cell>
        </row>
        <row r="3075">
          <cell r="C3075" t="str">
            <v>356BMG0130</v>
          </cell>
          <cell r="D3075" t="str">
            <v>ENTR MG-129/262 (MARIANA)</v>
          </cell>
          <cell r="E3075" t="str">
            <v>ENTR BR-482(A) (PORTO FIRME)</v>
          </cell>
          <cell r="F3075">
            <v>108.7</v>
          </cell>
          <cell r="G3075">
            <v>148.69999999999999</v>
          </cell>
          <cell r="H3075">
            <v>40</v>
          </cell>
          <cell r="I3075" t="str">
            <v>PLA</v>
          </cell>
          <cell r="J3075" t="str">
            <v/>
          </cell>
          <cell r="L3075" t="str">
            <v/>
          </cell>
          <cell r="M3075" t="str">
            <v/>
          </cell>
          <cell r="O3075" t="str">
            <v/>
          </cell>
          <cell r="P3075" t="str">
            <v/>
          </cell>
        </row>
        <row r="3076">
          <cell r="C3076" t="str">
            <v>356BMG0150</v>
          </cell>
          <cell r="D3076" t="str">
            <v>ENTR BR-482(A) (PORTO FIRME)</v>
          </cell>
          <cell r="E3076" t="str">
            <v>ENTR BR-120(A)/482(B) (VIÇOSA)</v>
          </cell>
          <cell r="F3076">
            <v>148.69999999999999</v>
          </cell>
          <cell r="G3076">
            <v>178.6</v>
          </cell>
          <cell r="H3076">
            <v>29.9</v>
          </cell>
          <cell r="I3076" t="str">
            <v>PLA</v>
          </cell>
          <cell r="J3076" t="str">
            <v/>
          </cell>
          <cell r="K3076" t="str">
            <v>482BMG0230</v>
          </cell>
          <cell r="L3076" t="str">
            <v/>
          </cell>
          <cell r="M3076" t="str">
            <v/>
          </cell>
          <cell r="N3076" t="str">
            <v>MGT-356</v>
          </cell>
          <cell r="O3076" t="str">
            <v>PAV</v>
          </cell>
          <cell r="P3076" t="str">
            <v/>
          </cell>
        </row>
        <row r="3077">
          <cell r="C3077" t="str">
            <v>356BMG0170</v>
          </cell>
          <cell r="D3077" t="str">
            <v>ENTR BR-120(A)/482(B) (VIÇOSA)</v>
          </cell>
          <cell r="E3077" t="str">
            <v>ACESSO CAJURÍ</v>
          </cell>
          <cell r="F3077">
            <v>178.6</v>
          </cell>
          <cell r="G3077">
            <v>188.6</v>
          </cell>
          <cell r="H3077">
            <v>10</v>
          </cell>
          <cell r="I3077" t="str">
            <v>PAV</v>
          </cell>
          <cell r="J3077" t="str">
            <v/>
          </cell>
          <cell r="K3077" t="str">
            <v>120BMG0310</v>
          </cell>
          <cell r="L3077" t="str">
            <v/>
          </cell>
          <cell r="M3077" t="str">
            <v/>
          </cell>
          <cell r="O3077" t="str">
            <v/>
          </cell>
          <cell r="P3077" t="str">
            <v>2005</v>
          </cell>
        </row>
        <row r="3078">
          <cell r="C3078" t="str">
            <v>356BMG0180</v>
          </cell>
          <cell r="D3078" t="str">
            <v>ACESSO CAJURÍ</v>
          </cell>
          <cell r="E3078" t="str">
            <v>ENTR BR-120(B) (COIMBRA)</v>
          </cell>
          <cell r="F3078">
            <v>188.6</v>
          </cell>
          <cell r="G3078">
            <v>194.6</v>
          </cell>
          <cell r="H3078">
            <v>6</v>
          </cell>
          <cell r="I3078" t="str">
            <v>PAV</v>
          </cell>
          <cell r="J3078" t="str">
            <v/>
          </cell>
          <cell r="K3078" t="str">
            <v>120BMG0320</v>
          </cell>
          <cell r="L3078" t="str">
            <v/>
          </cell>
          <cell r="M3078" t="str">
            <v/>
          </cell>
          <cell r="O3078" t="str">
            <v/>
          </cell>
          <cell r="P3078" t="str">
            <v>2005</v>
          </cell>
        </row>
        <row r="3079">
          <cell r="C3079" t="str">
            <v>356BMG0190</v>
          </cell>
          <cell r="D3079" t="str">
            <v>ENTR BR-120(B) (COIMBRA)</v>
          </cell>
          <cell r="E3079" t="str">
            <v>ERVÁLIA</v>
          </cell>
          <cell r="F3079">
            <v>194.6</v>
          </cell>
          <cell r="G3079">
            <v>212.3</v>
          </cell>
          <cell r="H3079">
            <v>17.7</v>
          </cell>
          <cell r="I3079" t="str">
            <v>PLA</v>
          </cell>
          <cell r="J3079" t="str">
            <v/>
          </cell>
          <cell r="L3079" t="str">
            <v/>
          </cell>
          <cell r="M3079" t="str">
            <v/>
          </cell>
          <cell r="N3079" t="str">
            <v>MGT-356</v>
          </cell>
          <cell r="O3079" t="str">
            <v>PAV</v>
          </cell>
          <cell r="P3079" t="str">
            <v/>
          </cell>
        </row>
        <row r="3080">
          <cell r="C3080" t="str">
            <v>356BMG0200</v>
          </cell>
          <cell r="D3080" t="str">
            <v>ERVÁLIA</v>
          </cell>
          <cell r="E3080" t="str">
            <v>ENTR BR-116/265 (MURIAÉ)</v>
          </cell>
          <cell r="F3080">
            <v>212.3</v>
          </cell>
          <cell r="G3080">
            <v>264.3</v>
          </cell>
          <cell r="H3080">
            <v>52</v>
          </cell>
          <cell r="I3080" t="str">
            <v>EOP</v>
          </cell>
          <cell r="J3080" t="str">
            <v/>
          </cell>
          <cell r="L3080" t="str">
            <v/>
          </cell>
          <cell r="M3080" t="str">
            <v/>
          </cell>
          <cell r="O3080" t="str">
            <v/>
          </cell>
          <cell r="P3080" t="str">
            <v>2006</v>
          </cell>
        </row>
        <row r="3081">
          <cell r="C3081" t="str">
            <v>356BMG0210</v>
          </cell>
          <cell r="D3081" t="str">
            <v>ENTR BR-116/265 (MURIAÉ)</v>
          </cell>
          <cell r="E3081" t="str">
            <v>DIV MG/RJ</v>
          </cell>
          <cell r="F3081">
            <v>264.3</v>
          </cell>
          <cell r="G3081">
            <v>288.3</v>
          </cell>
          <cell r="H3081">
            <v>24</v>
          </cell>
          <cell r="I3081" t="str">
            <v>PAV</v>
          </cell>
          <cell r="J3081" t="str">
            <v>*</v>
          </cell>
          <cell r="L3081" t="str">
            <v/>
          </cell>
          <cell r="M3081" t="str">
            <v/>
          </cell>
          <cell r="O3081" t="str">
            <v/>
          </cell>
          <cell r="P3081" t="str">
            <v>2005</v>
          </cell>
        </row>
        <row r="3082">
          <cell r="J3082" t="str">
            <v/>
          </cell>
        </row>
        <row r="3083">
          <cell r="C3083" t="str">
            <v>364BMG0250</v>
          </cell>
          <cell r="D3083" t="str">
            <v>ENTR BR-455 (DIV SP/MG) (PLANURA)</v>
          </cell>
          <cell r="E3083" t="str">
            <v>ENTR MG-255 (FRUTAL)</v>
          </cell>
          <cell r="F3083">
            <v>0</v>
          </cell>
          <cell r="G3083">
            <v>32.1</v>
          </cell>
          <cell r="H3083">
            <v>32.1</v>
          </cell>
          <cell r="I3083" t="str">
            <v>PAV</v>
          </cell>
          <cell r="J3083" t="str">
            <v>*</v>
          </cell>
          <cell r="L3083" t="str">
            <v/>
          </cell>
          <cell r="M3083" t="str">
            <v/>
          </cell>
          <cell r="O3083" t="str">
            <v/>
          </cell>
          <cell r="P3083" t="str">
            <v>2004</v>
          </cell>
        </row>
        <row r="3084">
          <cell r="C3084" t="str">
            <v>364BMG0270</v>
          </cell>
          <cell r="D3084" t="str">
            <v>ENTR MG-255 (FRUTAL)</v>
          </cell>
          <cell r="E3084" t="str">
            <v>ENTR BR-153(A)/262(A)</v>
          </cell>
          <cell r="F3084">
            <v>32.1</v>
          </cell>
          <cell r="G3084">
            <v>40.700000000000003</v>
          </cell>
          <cell r="H3084">
            <v>8.6</v>
          </cell>
          <cell r="I3084" t="str">
            <v>PAV</v>
          </cell>
          <cell r="J3084" t="str">
            <v>*</v>
          </cell>
          <cell r="L3084" t="str">
            <v/>
          </cell>
          <cell r="M3084" t="str">
            <v/>
          </cell>
          <cell r="O3084" t="str">
            <v/>
          </cell>
          <cell r="P3084" t="str">
            <v>2004</v>
          </cell>
        </row>
        <row r="3085">
          <cell r="C3085" t="str">
            <v>364BMG0290</v>
          </cell>
          <cell r="D3085" t="str">
            <v>ENTR BR-153(A)/262(A)</v>
          </cell>
          <cell r="E3085" t="str">
            <v>ENTR BR-153(B)/262(B)</v>
          </cell>
          <cell r="F3085">
            <v>40.700000000000003</v>
          </cell>
          <cell r="G3085">
            <v>72.099999999999994</v>
          </cell>
          <cell r="H3085">
            <v>31.4</v>
          </cell>
          <cell r="I3085" t="str">
            <v>PAV</v>
          </cell>
          <cell r="J3085" t="str">
            <v/>
          </cell>
          <cell r="K3085" t="str">
            <v>153BMG0870</v>
          </cell>
          <cell r="L3085" t="str">
            <v>262BMG1050</v>
          </cell>
          <cell r="M3085" t="str">
            <v/>
          </cell>
          <cell r="O3085" t="str">
            <v/>
          </cell>
          <cell r="P3085" t="str">
            <v/>
          </cell>
        </row>
        <row r="3086">
          <cell r="C3086" t="str">
            <v>364BMG0310</v>
          </cell>
          <cell r="D3086" t="str">
            <v>ENTR BR-153(B)/262(B)</v>
          </cell>
          <cell r="E3086" t="str">
            <v>ENTR BR-154(A)</v>
          </cell>
          <cell r="F3086">
            <v>72.099999999999994</v>
          </cell>
          <cell r="G3086">
            <v>142.1</v>
          </cell>
          <cell r="H3086">
            <v>70</v>
          </cell>
          <cell r="I3086" t="str">
            <v>EOP</v>
          </cell>
          <cell r="J3086" t="str">
            <v/>
          </cell>
          <cell r="L3086" t="str">
            <v/>
          </cell>
          <cell r="M3086" t="str">
            <v/>
          </cell>
          <cell r="O3086" t="str">
            <v/>
          </cell>
          <cell r="P3086" t="str">
            <v>2006</v>
          </cell>
        </row>
        <row r="3087">
          <cell r="C3087" t="str">
            <v>364BMG0320</v>
          </cell>
          <cell r="D3087" t="str">
            <v>ENTR BR-154(A)</v>
          </cell>
          <cell r="E3087" t="str">
            <v>ENTR BR-497(A) (CAMPINA VERDE)</v>
          </cell>
          <cell r="F3087">
            <v>142.1</v>
          </cell>
          <cell r="G3087">
            <v>144.1</v>
          </cell>
          <cell r="H3087">
            <v>2</v>
          </cell>
          <cell r="I3087" t="str">
            <v>PLA</v>
          </cell>
          <cell r="J3087" t="str">
            <v/>
          </cell>
          <cell r="K3087" t="str">
            <v>154BMG0130</v>
          </cell>
          <cell r="L3087" t="str">
            <v/>
          </cell>
          <cell r="M3087" t="str">
            <v/>
          </cell>
          <cell r="N3087" t="str">
            <v xml:space="preserve">MG-154 </v>
          </cell>
          <cell r="O3087" t="str">
            <v>PAV</v>
          </cell>
          <cell r="P3087" t="str">
            <v/>
          </cell>
        </row>
        <row r="3088">
          <cell r="C3088" t="str">
            <v>364BMG0330</v>
          </cell>
          <cell r="D3088" t="str">
            <v>ENTR BR-497(A) (CAMPINA VERDE)</v>
          </cell>
          <cell r="E3088" t="str">
            <v>ENTR BR-497(B)</v>
          </cell>
          <cell r="F3088">
            <v>144.1</v>
          </cell>
          <cell r="G3088">
            <v>153.1</v>
          </cell>
          <cell r="H3088">
            <v>9</v>
          </cell>
          <cell r="I3088" t="str">
            <v>IMP</v>
          </cell>
          <cell r="J3088" t="str">
            <v/>
          </cell>
          <cell r="K3088" t="str">
            <v>154BMG0120</v>
          </cell>
          <cell r="L3088" t="str">
            <v>497BMG0050</v>
          </cell>
          <cell r="M3088" t="str">
            <v/>
          </cell>
          <cell r="O3088" t="str">
            <v/>
          </cell>
          <cell r="P3088" t="str">
            <v>2005</v>
          </cell>
        </row>
        <row r="3089">
          <cell r="C3089" t="str">
            <v>364BMG0332</v>
          </cell>
          <cell r="D3089" t="str">
            <v>ENTR BR-497(B)</v>
          </cell>
          <cell r="E3089" t="str">
            <v>ENTR BR-154(B) (CRUCILÂNDIA)</v>
          </cell>
          <cell r="F3089">
            <v>153.1</v>
          </cell>
          <cell r="G3089">
            <v>179.1</v>
          </cell>
          <cell r="H3089">
            <v>26</v>
          </cell>
          <cell r="I3089" t="str">
            <v>IMP</v>
          </cell>
          <cell r="J3089" t="str">
            <v/>
          </cell>
          <cell r="K3089" t="str">
            <v>154BMG0115</v>
          </cell>
          <cell r="L3089" t="str">
            <v/>
          </cell>
          <cell r="M3089" t="str">
            <v/>
          </cell>
          <cell r="O3089" t="str">
            <v/>
          </cell>
          <cell r="P3089" t="str">
            <v>2005</v>
          </cell>
        </row>
        <row r="3090">
          <cell r="C3090" t="str">
            <v>364BMG0335</v>
          </cell>
          <cell r="D3090" t="str">
            <v>ENTR BR-154(B) (CRUCILÂNDIA)</v>
          </cell>
          <cell r="E3090" t="str">
            <v>ENTR BR-461 (P/GURINHATÃ)</v>
          </cell>
          <cell r="F3090">
            <v>179.1</v>
          </cell>
          <cell r="G3090">
            <v>194.1</v>
          </cell>
          <cell r="H3090">
            <v>15</v>
          </cell>
          <cell r="I3090" t="str">
            <v>IMP</v>
          </cell>
          <cell r="J3090" t="str">
            <v/>
          </cell>
          <cell r="L3090" t="str">
            <v/>
          </cell>
          <cell r="M3090" t="str">
            <v/>
          </cell>
          <cell r="O3090" t="str">
            <v/>
          </cell>
          <cell r="P3090" t="str">
            <v>2005</v>
          </cell>
        </row>
        <row r="3091">
          <cell r="C3091" t="str">
            <v>364BMG0350</v>
          </cell>
          <cell r="D3091" t="str">
            <v>ENTR BR-461 (P/GURINHATÃ)</v>
          </cell>
          <cell r="E3091" t="str">
            <v>ENTR BR-365(A)</v>
          </cell>
          <cell r="F3091">
            <v>194.1</v>
          </cell>
          <cell r="G3091">
            <v>277.7</v>
          </cell>
          <cell r="H3091">
            <v>83.6</v>
          </cell>
          <cell r="I3091" t="str">
            <v>LEN</v>
          </cell>
          <cell r="J3091" t="str">
            <v/>
          </cell>
          <cell r="L3091" t="str">
            <v/>
          </cell>
          <cell r="M3091" t="str">
            <v/>
          </cell>
          <cell r="O3091" t="str">
            <v/>
          </cell>
          <cell r="P3091" t="str">
            <v>2004</v>
          </cell>
        </row>
        <row r="3092">
          <cell r="C3092" t="str">
            <v>364BMG0370</v>
          </cell>
          <cell r="D3092" t="str">
            <v>ENTR BR-365(A)</v>
          </cell>
          <cell r="E3092" t="str">
            <v>ENTR BR-365(B) (DIV MG/GO)</v>
          </cell>
          <cell r="F3092">
            <v>277.7</v>
          </cell>
          <cell r="G3092">
            <v>287.2</v>
          </cell>
          <cell r="H3092">
            <v>9.5</v>
          </cell>
          <cell r="I3092" t="str">
            <v>PAV</v>
          </cell>
          <cell r="J3092" t="str">
            <v>*</v>
          </cell>
          <cell r="K3092" t="str">
            <v>365BMG0430</v>
          </cell>
          <cell r="L3092" t="str">
            <v/>
          </cell>
          <cell r="M3092" t="str">
            <v/>
          </cell>
          <cell r="O3092" t="str">
            <v/>
          </cell>
          <cell r="P3092" t="str">
            <v/>
          </cell>
        </row>
        <row r="3093">
          <cell r="J3093" t="str">
            <v/>
          </cell>
        </row>
        <row r="3094">
          <cell r="C3094" t="str">
            <v>365BMG0010</v>
          </cell>
          <cell r="D3094" t="str">
            <v>ENTR BR-122/135/251(A) (MONTES CLAROS)</v>
          </cell>
          <cell r="E3094" t="str">
            <v>ENTR BR-251(B)</v>
          </cell>
          <cell r="F3094">
            <v>0</v>
          </cell>
          <cell r="G3094">
            <v>8.6</v>
          </cell>
          <cell r="H3094">
            <v>8.6</v>
          </cell>
          <cell r="I3094" t="str">
            <v>PAV</v>
          </cell>
          <cell r="J3094" t="str">
            <v/>
          </cell>
          <cell r="K3094" t="str">
            <v>251BMG0310</v>
          </cell>
          <cell r="L3094" t="str">
            <v/>
          </cell>
          <cell r="M3094" t="str">
            <v/>
          </cell>
          <cell r="O3094" t="str">
            <v/>
          </cell>
          <cell r="P3094" t="str">
            <v/>
          </cell>
        </row>
        <row r="3095">
          <cell r="C3095" t="str">
            <v>365BMG0030</v>
          </cell>
          <cell r="D3095" t="str">
            <v>ENTR BR-251(B)</v>
          </cell>
          <cell r="E3095" t="str">
            <v>ACESSO SÃO JOÃO DA LAGOA</v>
          </cell>
          <cell r="F3095">
            <v>8.6</v>
          </cell>
          <cell r="G3095">
            <v>39.799999999999997</v>
          </cell>
          <cell r="H3095">
            <v>31.2</v>
          </cell>
          <cell r="I3095" t="str">
            <v>PAV</v>
          </cell>
          <cell r="J3095" t="str">
            <v>*</v>
          </cell>
          <cell r="L3095" t="str">
            <v/>
          </cell>
          <cell r="M3095" t="str">
            <v/>
          </cell>
          <cell r="O3095" t="str">
            <v/>
          </cell>
          <cell r="P3095" t="str">
            <v/>
          </cell>
        </row>
        <row r="3096">
          <cell r="C3096" t="str">
            <v>365BMG0040</v>
          </cell>
          <cell r="D3096" t="str">
            <v>ACESSO SÃO JOÃO DA LAGOA</v>
          </cell>
          <cell r="E3096" t="str">
            <v>ACESSO CLARO DOS POÇÕES</v>
          </cell>
          <cell r="F3096">
            <v>39.799999999999997</v>
          </cell>
          <cell r="G3096">
            <v>55.3</v>
          </cell>
          <cell r="H3096">
            <v>15.5</v>
          </cell>
          <cell r="I3096" t="str">
            <v>PAV</v>
          </cell>
          <cell r="J3096" t="str">
            <v>*</v>
          </cell>
          <cell r="L3096" t="str">
            <v/>
          </cell>
          <cell r="M3096" t="str">
            <v/>
          </cell>
          <cell r="O3096" t="str">
            <v/>
          </cell>
          <cell r="P3096" t="str">
            <v/>
          </cell>
        </row>
        <row r="3097">
          <cell r="C3097" t="str">
            <v>365BMG0045</v>
          </cell>
          <cell r="D3097" t="str">
            <v>ACESSO CLARO DOS POÇÕES</v>
          </cell>
          <cell r="E3097" t="str">
            <v>ENTR MG-208 (JEQUITAÍ)</v>
          </cell>
          <cell r="F3097">
            <v>55.3</v>
          </cell>
          <cell r="G3097">
            <v>93.2</v>
          </cell>
          <cell r="H3097">
            <v>37.9</v>
          </cell>
          <cell r="I3097" t="str">
            <v>PAV</v>
          </cell>
          <cell r="J3097" t="str">
            <v>*</v>
          </cell>
          <cell r="L3097" t="str">
            <v/>
          </cell>
          <cell r="M3097" t="str">
            <v/>
          </cell>
          <cell r="O3097" t="str">
            <v/>
          </cell>
          <cell r="P3097" t="str">
            <v/>
          </cell>
        </row>
        <row r="3098">
          <cell r="C3098" t="str">
            <v>365BMG0050</v>
          </cell>
          <cell r="D3098" t="str">
            <v>ENTR MG-208 (JEQUITAÍ)</v>
          </cell>
          <cell r="E3098" t="str">
            <v>GUAICUÍ</v>
          </cell>
          <cell r="F3098">
            <v>93.2</v>
          </cell>
          <cell r="G3098">
            <v>140.5</v>
          </cell>
          <cell r="H3098">
            <v>47.3</v>
          </cell>
          <cell r="I3098" t="str">
            <v>PAV</v>
          </cell>
          <cell r="J3098" t="str">
            <v>*</v>
          </cell>
          <cell r="L3098" t="str">
            <v/>
          </cell>
          <cell r="M3098" t="str">
            <v/>
          </cell>
          <cell r="O3098" t="str">
            <v/>
          </cell>
          <cell r="P3098" t="str">
            <v/>
          </cell>
        </row>
        <row r="3099">
          <cell r="C3099" t="str">
            <v>365BMG0063</v>
          </cell>
          <cell r="D3099" t="str">
            <v>GUAICUÍ</v>
          </cell>
          <cell r="E3099" t="str">
            <v>ENTR BR-496 (PIRAPORA)</v>
          </cell>
          <cell r="F3099">
            <v>140.5</v>
          </cell>
          <cell r="G3099">
            <v>160.19999999999999</v>
          </cell>
          <cell r="H3099">
            <v>19.7</v>
          </cell>
          <cell r="I3099" t="str">
            <v>PAV</v>
          </cell>
          <cell r="J3099" t="str">
            <v>*</v>
          </cell>
          <cell r="L3099" t="str">
            <v/>
          </cell>
          <cell r="M3099" t="str">
            <v/>
          </cell>
          <cell r="O3099" t="str">
            <v/>
          </cell>
          <cell r="P3099" t="str">
            <v/>
          </cell>
        </row>
        <row r="3100">
          <cell r="C3100" t="str">
            <v>365BMG0070</v>
          </cell>
          <cell r="D3100" t="str">
            <v>ENTR BR-496 (PIRAPORA)</v>
          </cell>
          <cell r="E3100" t="str">
            <v>ENTR MG-161</v>
          </cell>
          <cell r="F3100">
            <v>160.19999999999999</v>
          </cell>
          <cell r="G3100">
            <v>183.5</v>
          </cell>
          <cell r="H3100">
            <v>23.3</v>
          </cell>
          <cell r="I3100" t="str">
            <v>PAV</v>
          </cell>
          <cell r="J3100" t="str">
            <v>*</v>
          </cell>
          <cell r="L3100" t="str">
            <v/>
          </cell>
          <cell r="M3100" t="str">
            <v/>
          </cell>
          <cell r="O3100" t="str">
            <v/>
          </cell>
          <cell r="P3100" t="str">
            <v/>
          </cell>
        </row>
        <row r="3101">
          <cell r="C3101" t="str">
            <v>365BMG0090</v>
          </cell>
          <cell r="D3101" t="str">
            <v>ENTR MG-161</v>
          </cell>
          <cell r="E3101" t="str">
            <v>ENTR MG-408</v>
          </cell>
          <cell r="F3101">
            <v>183.5</v>
          </cell>
          <cell r="G3101">
            <v>210.4</v>
          </cell>
          <cell r="H3101">
            <v>26.9</v>
          </cell>
          <cell r="I3101" t="str">
            <v>PAV</v>
          </cell>
          <cell r="J3101" t="str">
            <v>*</v>
          </cell>
          <cell r="L3101" t="str">
            <v/>
          </cell>
          <cell r="M3101" t="str">
            <v/>
          </cell>
          <cell r="O3101" t="str">
            <v/>
          </cell>
          <cell r="P3101" t="str">
            <v/>
          </cell>
        </row>
        <row r="3102">
          <cell r="C3102" t="str">
            <v>365BMG0110</v>
          </cell>
          <cell r="D3102" t="str">
            <v>ENTR MG-408</v>
          </cell>
          <cell r="E3102" t="str">
            <v>ACESSO MALHADA BONITA</v>
          </cell>
          <cell r="F3102">
            <v>210.4</v>
          </cell>
          <cell r="G3102">
            <v>269</v>
          </cell>
          <cell r="H3102">
            <v>58.6</v>
          </cell>
          <cell r="I3102" t="str">
            <v>PAV</v>
          </cell>
          <cell r="J3102" t="str">
            <v>*</v>
          </cell>
          <cell r="L3102" t="str">
            <v/>
          </cell>
          <cell r="M3102" t="str">
            <v/>
          </cell>
          <cell r="O3102" t="str">
            <v/>
          </cell>
          <cell r="P3102" t="str">
            <v/>
          </cell>
        </row>
        <row r="3103">
          <cell r="C3103" t="str">
            <v>365BMG0125</v>
          </cell>
          <cell r="D3103" t="str">
            <v>ACESSO MALHADA BONITA</v>
          </cell>
          <cell r="E3103" t="str">
            <v>ENTR BR-040 (P/CANOEIROS)</v>
          </cell>
          <cell r="F3103">
            <v>269</v>
          </cell>
          <cell r="G3103">
            <v>277.89999999999998</v>
          </cell>
          <cell r="H3103">
            <v>8.9</v>
          </cell>
          <cell r="I3103" t="str">
            <v>PAV</v>
          </cell>
          <cell r="J3103" t="str">
            <v>*</v>
          </cell>
          <cell r="L3103" t="str">
            <v/>
          </cell>
          <cell r="M3103" t="str">
            <v/>
          </cell>
          <cell r="O3103" t="str">
            <v/>
          </cell>
          <cell r="P3103" t="str">
            <v/>
          </cell>
        </row>
        <row r="3104">
          <cell r="C3104" t="str">
            <v>365BMG0130</v>
          </cell>
          <cell r="D3104" t="str">
            <v>ENTR BR-040 (P/CANOEIROS)</v>
          </cell>
          <cell r="E3104" t="str">
            <v>ENTR MG-060 (P/SÃO GONÇALO DO ABAETÉ)</v>
          </cell>
          <cell r="F3104">
            <v>277.89999999999998</v>
          </cell>
          <cell r="G3104">
            <v>324.3</v>
          </cell>
          <cell r="H3104">
            <v>46.4</v>
          </cell>
          <cell r="I3104" t="str">
            <v>PAV</v>
          </cell>
          <cell r="J3104" t="str">
            <v>*</v>
          </cell>
          <cell r="L3104" t="str">
            <v/>
          </cell>
          <cell r="M3104" t="str">
            <v/>
          </cell>
          <cell r="O3104" t="str">
            <v/>
          </cell>
          <cell r="P3104" t="str">
            <v/>
          </cell>
        </row>
        <row r="3105">
          <cell r="C3105" t="str">
            <v>365BMG0150</v>
          </cell>
          <cell r="D3105" t="str">
            <v>ENTR MG-060 (P/SÃO GONÇALO DO ABAETÉ)</v>
          </cell>
          <cell r="E3105" t="str">
            <v>ACESSO GALENA</v>
          </cell>
          <cell r="F3105">
            <v>324.3</v>
          </cell>
          <cell r="G3105">
            <v>352.6</v>
          </cell>
          <cell r="H3105">
            <v>28.3</v>
          </cell>
          <cell r="I3105" t="str">
            <v>PAV</v>
          </cell>
          <cell r="J3105" t="str">
            <v>*</v>
          </cell>
          <cell r="L3105" t="str">
            <v/>
          </cell>
          <cell r="M3105" t="str">
            <v/>
          </cell>
          <cell r="O3105" t="str">
            <v/>
          </cell>
          <cell r="P3105" t="str">
            <v/>
          </cell>
        </row>
        <row r="3106">
          <cell r="C3106" t="str">
            <v>365BMG0157</v>
          </cell>
          <cell r="D3106" t="str">
            <v>ACESSO GALENA</v>
          </cell>
          <cell r="E3106" t="str">
            <v>ENTR BR-146(A)/352(A)/354</v>
          </cell>
          <cell r="F3106">
            <v>352.6</v>
          </cell>
          <cell r="G3106">
            <v>408.4</v>
          </cell>
          <cell r="H3106">
            <v>55.8</v>
          </cell>
          <cell r="I3106" t="str">
            <v>PAV</v>
          </cell>
          <cell r="J3106" t="str">
            <v>*</v>
          </cell>
          <cell r="L3106" t="str">
            <v/>
          </cell>
          <cell r="M3106" t="str">
            <v/>
          </cell>
          <cell r="O3106" t="str">
            <v/>
          </cell>
          <cell r="P3106" t="str">
            <v/>
          </cell>
        </row>
        <row r="3107">
          <cell r="C3107" t="str">
            <v>365BMG0170</v>
          </cell>
          <cell r="D3107" t="str">
            <v>ENTR BR-146(A)/352(A)/354</v>
          </cell>
          <cell r="E3107" t="str">
            <v>ENTR BR-352(B)</v>
          </cell>
          <cell r="F3107">
            <v>408.4</v>
          </cell>
          <cell r="G3107">
            <v>421.1</v>
          </cell>
          <cell r="H3107">
            <v>12.7</v>
          </cell>
          <cell r="I3107" t="str">
            <v>PAV</v>
          </cell>
          <cell r="J3107" t="str">
            <v/>
          </cell>
          <cell r="K3107" t="str">
            <v>146BMG0030</v>
          </cell>
          <cell r="L3107" t="str">
            <v>352BMG0190</v>
          </cell>
          <cell r="M3107" t="str">
            <v/>
          </cell>
          <cell r="P3107" t="str">
            <v/>
          </cell>
        </row>
        <row r="3108">
          <cell r="C3108" t="str">
            <v>365BMG0175</v>
          </cell>
          <cell r="D3108" t="str">
            <v>ENTR BR-352(B)</v>
          </cell>
          <cell r="E3108" t="str">
            <v>ENTR BR-146(B)</v>
          </cell>
          <cell r="F3108">
            <v>421.1</v>
          </cell>
          <cell r="G3108">
            <v>434.2</v>
          </cell>
          <cell r="H3108">
            <v>13.1</v>
          </cell>
          <cell r="I3108" t="str">
            <v>PAV</v>
          </cell>
          <cell r="J3108" t="str">
            <v/>
          </cell>
          <cell r="K3108" t="str">
            <v>146BMG0035</v>
          </cell>
          <cell r="L3108" t="str">
            <v/>
          </cell>
          <cell r="M3108" t="str">
            <v/>
          </cell>
          <cell r="O3108" t="str">
            <v/>
          </cell>
          <cell r="P3108" t="str">
            <v/>
          </cell>
        </row>
        <row r="3109">
          <cell r="C3109" t="str">
            <v>365BMG0190</v>
          </cell>
          <cell r="D3109" t="str">
            <v>ENTR BR-146(B)</v>
          </cell>
          <cell r="E3109" t="str">
            <v>ACESSO GUIMARÂNIA</v>
          </cell>
          <cell r="F3109">
            <v>434.2</v>
          </cell>
          <cell r="G3109">
            <v>451.4</v>
          </cell>
          <cell r="H3109">
            <v>17.2</v>
          </cell>
          <cell r="I3109" t="str">
            <v>PAV</v>
          </cell>
          <cell r="J3109" t="str">
            <v>*</v>
          </cell>
          <cell r="L3109" t="str">
            <v/>
          </cell>
          <cell r="M3109" t="str">
            <v/>
          </cell>
          <cell r="O3109" t="str">
            <v/>
          </cell>
          <cell r="P3109" t="str">
            <v/>
          </cell>
        </row>
        <row r="3110">
          <cell r="C3110" t="str">
            <v>365BMG0205</v>
          </cell>
          <cell r="D3110" t="str">
            <v>ACESSO GUIMARÂNIA</v>
          </cell>
          <cell r="E3110" t="str">
            <v>ENTR MG-188</v>
          </cell>
          <cell r="F3110">
            <v>451.4</v>
          </cell>
          <cell r="G3110">
            <v>463.5</v>
          </cell>
          <cell r="H3110">
            <v>12.1</v>
          </cell>
          <cell r="I3110" t="str">
            <v>PAV</v>
          </cell>
          <cell r="J3110" t="str">
            <v>*</v>
          </cell>
          <cell r="L3110" t="str">
            <v/>
          </cell>
          <cell r="M3110" t="str">
            <v/>
          </cell>
          <cell r="O3110" t="str">
            <v/>
          </cell>
          <cell r="P3110" t="str">
            <v/>
          </cell>
        </row>
        <row r="3111">
          <cell r="C3111" t="str">
            <v>365BMG0210</v>
          </cell>
          <cell r="D3111" t="str">
            <v>ENTR MG-188</v>
          </cell>
          <cell r="E3111" t="str">
            <v>ENTR BR-462/MG-230 (PATROCÍNIO)</v>
          </cell>
          <cell r="F3111">
            <v>463.5</v>
          </cell>
          <cell r="G3111">
            <v>473.5</v>
          </cell>
          <cell r="H3111">
            <v>10</v>
          </cell>
          <cell r="I3111" t="str">
            <v>PAV</v>
          </cell>
          <cell r="J3111" t="str">
            <v>*</v>
          </cell>
          <cell r="L3111" t="str">
            <v/>
          </cell>
          <cell r="M3111" t="str">
            <v/>
          </cell>
          <cell r="O3111" t="str">
            <v/>
          </cell>
          <cell r="P3111" t="str">
            <v/>
          </cell>
        </row>
        <row r="3112">
          <cell r="C3112" t="str">
            <v>365BMG0230</v>
          </cell>
          <cell r="D3112" t="str">
            <v>ENTR BR-462/MG-230 (PATROCÍNIO)</v>
          </cell>
          <cell r="E3112" t="str">
            <v>ACESSO IRAÍ DE MINAS</v>
          </cell>
          <cell r="F3112">
            <v>473.5</v>
          </cell>
          <cell r="G3112">
            <v>522.70000000000005</v>
          </cell>
          <cell r="H3112">
            <v>49.2</v>
          </cell>
          <cell r="I3112" t="str">
            <v>PAV</v>
          </cell>
          <cell r="J3112" t="str">
            <v>*</v>
          </cell>
          <cell r="L3112" t="str">
            <v/>
          </cell>
          <cell r="M3112" t="str">
            <v/>
          </cell>
          <cell r="O3112" t="str">
            <v/>
          </cell>
          <cell r="P3112" t="str">
            <v/>
          </cell>
        </row>
        <row r="3113">
          <cell r="C3113" t="str">
            <v>365BMG0240</v>
          </cell>
          <cell r="D3113" t="str">
            <v>ACESSO IRAÍ DE MINAS</v>
          </cell>
          <cell r="E3113" t="str">
            <v>ENTR MG-223</v>
          </cell>
          <cell r="F3113">
            <v>522.70000000000005</v>
          </cell>
          <cell r="G3113">
            <v>525.79999999999995</v>
          </cell>
          <cell r="H3113">
            <v>3.1</v>
          </cell>
          <cell r="I3113" t="str">
            <v>PAV</v>
          </cell>
          <cell r="J3113" t="str">
            <v>*</v>
          </cell>
          <cell r="L3113" t="str">
            <v/>
          </cell>
          <cell r="M3113" t="str">
            <v/>
          </cell>
          <cell r="O3113" t="str">
            <v/>
          </cell>
          <cell r="P3113" t="str">
            <v/>
          </cell>
        </row>
        <row r="3114">
          <cell r="C3114" t="str">
            <v>365BMG0243</v>
          </cell>
          <cell r="D3114" t="str">
            <v>ENTR MG-223</v>
          </cell>
          <cell r="E3114" t="str">
            <v>ENTR MG-190 (RIO BAGAGEM)</v>
          </cell>
          <cell r="F3114">
            <v>525.79999999999995</v>
          </cell>
          <cell r="G3114">
            <v>543.6</v>
          </cell>
          <cell r="H3114">
            <v>17.8</v>
          </cell>
          <cell r="I3114" t="str">
            <v>PAV</v>
          </cell>
          <cell r="J3114" t="str">
            <v>*</v>
          </cell>
          <cell r="L3114" t="str">
            <v/>
          </cell>
          <cell r="M3114" t="str">
            <v/>
          </cell>
          <cell r="O3114" t="str">
            <v/>
          </cell>
          <cell r="P3114" t="str">
            <v/>
          </cell>
        </row>
        <row r="3115">
          <cell r="C3115" t="str">
            <v>365BMG0250</v>
          </cell>
          <cell r="D3115" t="str">
            <v>ENTR MG-190 (RIO BAGAGEM)</v>
          </cell>
          <cell r="E3115" t="str">
            <v>ACESSO INDIANÓPOLIS</v>
          </cell>
          <cell r="F3115">
            <v>543.6</v>
          </cell>
          <cell r="G3115">
            <v>578.4</v>
          </cell>
          <cell r="H3115">
            <v>34.799999999999997</v>
          </cell>
          <cell r="I3115" t="str">
            <v>PAV</v>
          </cell>
          <cell r="J3115" t="str">
            <v>*</v>
          </cell>
          <cell r="L3115" t="str">
            <v/>
          </cell>
          <cell r="M3115" t="str">
            <v/>
          </cell>
          <cell r="O3115" t="str">
            <v/>
          </cell>
          <cell r="P3115" t="str">
            <v/>
          </cell>
        </row>
        <row r="3116">
          <cell r="C3116" t="str">
            <v>365BMG0255</v>
          </cell>
          <cell r="D3116" t="str">
            <v>ACESSO INDIANÓPOLIS</v>
          </cell>
          <cell r="E3116" t="str">
            <v>ENTR CONTORNO NORTE DE UBERLÂNDIA</v>
          </cell>
          <cell r="F3116">
            <v>578.4</v>
          </cell>
          <cell r="G3116">
            <v>609.70000000000005</v>
          </cell>
          <cell r="H3116">
            <v>31.3</v>
          </cell>
          <cell r="I3116" t="str">
            <v>PAV</v>
          </cell>
          <cell r="J3116" t="str">
            <v>*</v>
          </cell>
          <cell r="L3116" t="str">
            <v/>
          </cell>
          <cell r="M3116" t="str">
            <v/>
          </cell>
          <cell r="O3116" t="str">
            <v/>
          </cell>
          <cell r="P3116" t="str">
            <v/>
          </cell>
        </row>
        <row r="3117">
          <cell r="C3117" t="str">
            <v>365BMG0260</v>
          </cell>
          <cell r="D3117" t="str">
            <v>ENTR CONTORNO NORTE DE UBERLÂNDIA</v>
          </cell>
          <cell r="E3117" t="str">
            <v>ENTR BR-452(A)</v>
          </cell>
          <cell r="F3117">
            <v>609.70000000000005</v>
          </cell>
          <cell r="G3117">
            <v>613.20000000000005</v>
          </cell>
          <cell r="H3117">
            <v>3.5</v>
          </cell>
          <cell r="I3117" t="str">
            <v>PAV</v>
          </cell>
          <cell r="J3117" t="str">
            <v/>
          </cell>
          <cell r="K3117" t="str">
            <v>050BMG9020</v>
          </cell>
          <cell r="L3117" t="str">
            <v/>
          </cell>
          <cell r="M3117" t="str">
            <v/>
          </cell>
          <cell r="O3117" t="str">
            <v/>
          </cell>
          <cell r="P3117" t="str">
            <v/>
          </cell>
        </row>
        <row r="3118">
          <cell r="C3118" t="str">
            <v>365BMG0270</v>
          </cell>
          <cell r="D3118" t="str">
            <v>ENTR BR-452(A)</v>
          </cell>
          <cell r="E3118" t="str">
            <v>ENTR BR-050(A)</v>
          </cell>
          <cell r="F3118">
            <v>613.20000000000005</v>
          </cell>
          <cell r="G3118">
            <v>617.1</v>
          </cell>
          <cell r="H3118">
            <v>3.9</v>
          </cell>
          <cell r="I3118" t="str">
            <v>PAV</v>
          </cell>
          <cell r="J3118" t="str">
            <v/>
          </cell>
          <cell r="K3118" t="str">
            <v>050BMG9030</v>
          </cell>
          <cell r="L3118" t="str">
            <v>452BMG0190</v>
          </cell>
          <cell r="M3118" t="str">
            <v/>
          </cell>
          <cell r="O3118" t="str">
            <v/>
          </cell>
          <cell r="P3118" t="str">
            <v/>
          </cell>
        </row>
        <row r="3119">
          <cell r="C3119" t="str">
            <v>365BMG0290</v>
          </cell>
          <cell r="D3119" t="str">
            <v>ENTR BR-050(A)</v>
          </cell>
          <cell r="E3119" t="str">
            <v>FIM DA DUPLICAÇÃO</v>
          </cell>
          <cell r="F3119">
            <v>617.1</v>
          </cell>
          <cell r="G3119">
            <v>618.29999999999995</v>
          </cell>
          <cell r="H3119">
            <v>1.2</v>
          </cell>
          <cell r="I3119" t="str">
            <v>DUP</v>
          </cell>
          <cell r="J3119" t="str">
            <v/>
          </cell>
          <cell r="K3119" t="str">
            <v>050BMG0240</v>
          </cell>
          <cell r="L3119" t="str">
            <v>452BMG0180</v>
          </cell>
          <cell r="M3119" t="str">
            <v/>
          </cell>
          <cell r="O3119" t="str">
            <v/>
          </cell>
          <cell r="P3119" t="str">
            <v/>
          </cell>
        </row>
        <row r="3120">
          <cell r="C3120" t="str">
            <v>365BMG0300</v>
          </cell>
          <cell r="D3120" t="str">
            <v>FIM DA DUPLICAÇÃO</v>
          </cell>
          <cell r="E3120" t="str">
            <v>ENTR BR-050(B)/455/497 (UBERLÂNDIA)</v>
          </cell>
          <cell r="F3120">
            <v>618.29999999999995</v>
          </cell>
          <cell r="G3120">
            <v>622.4</v>
          </cell>
          <cell r="H3120">
            <v>4.0999999999999996</v>
          </cell>
          <cell r="I3120" t="str">
            <v>PAV</v>
          </cell>
          <cell r="J3120" t="str">
            <v/>
          </cell>
          <cell r="K3120" t="str">
            <v>050BMG0230</v>
          </cell>
          <cell r="L3120" t="str">
            <v>452BMG0170</v>
          </cell>
          <cell r="M3120" t="str">
            <v/>
          </cell>
          <cell r="O3120" t="str">
            <v/>
          </cell>
          <cell r="P3120" t="str">
            <v/>
          </cell>
        </row>
        <row r="3121">
          <cell r="C3121" t="str">
            <v>365BMG0310</v>
          </cell>
          <cell r="D3121" t="str">
            <v>ENTR BR-050(B)/455/497 (UBERLÂNDIA)</v>
          </cell>
          <cell r="E3121" t="str">
            <v>ENTR BR-452(B)</v>
          </cell>
          <cell r="F3121">
            <v>622.4</v>
          </cell>
          <cell r="G3121">
            <v>658.7</v>
          </cell>
          <cell r="H3121">
            <v>36.299999999999997</v>
          </cell>
          <cell r="I3121" t="str">
            <v>PAV</v>
          </cell>
          <cell r="J3121" t="str">
            <v>*</v>
          </cell>
          <cell r="K3121" t="str">
            <v>452BMG0150</v>
          </cell>
          <cell r="L3121" t="str">
            <v/>
          </cell>
          <cell r="M3121" t="str">
            <v/>
          </cell>
          <cell r="O3121" t="str">
            <v/>
          </cell>
          <cell r="P3121" t="str">
            <v/>
          </cell>
        </row>
        <row r="3122">
          <cell r="C3122" t="str">
            <v>365BMG0330</v>
          </cell>
          <cell r="D3122" t="str">
            <v>ENTR BR-452(B)</v>
          </cell>
          <cell r="E3122" t="str">
            <v>ACESSO MONTE ALEGRE DE MINAS</v>
          </cell>
          <cell r="F3122">
            <v>658.7</v>
          </cell>
          <cell r="G3122">
            <v>691.1</v>
          </cell>
          <cell r="H3122">
            <v>32.4</v>
          </cell>
          <cell r="I3122" t="str">
            <v>PAV</v>
          </cell>
          <cell r="J3122" t="str">
            <v>*</v>
          </cell>
          <cell r="L3122" t="str">
            <v/>
          </cell>
          <cell r="M3122" t="str">
            <v/>
          </cell>
          <cell r="O3122" t="str">
            <v/>
          </cell>
          <cell r="P3122" t="str">
            <v/>
          </cell>
        </row>
        <row r="3123">
          <cell r="C3123" t="str">
            <v>365BMG0350</v>
          </cell>
          <cell r="D3123" t="str">
            <v>ACESSO MONTE ALEGRE DE MINAS</v>
          </cell>
          <cell r="E3123" t="str">
            <v>ENTR BR-153</v>
          </cell>
          <cell r="F3123">
            <v>691.1</v>
          </cell>
          <cell r="G3123">
            <v>712</v>
          </cell>
          <cell r="H3123">
            <v>20.9</v>
          </cell>
          <cell r="I3123" t="str">
            <v>PAV</v>
          </cell>
          <cell r="J3123" t="str">
            <v>*</v>
          </cell>
          <cell r="L3123" t="str">
            <v/>
          </cell>
          <cell r="M3123" t="str">
            <v/>
          </cell>
          <cell r="O3123" t="str">
            <v/>
          </cell>
          <cell r="P3123" t="str">
            <v/>
          </cell>
        </row>
        <row r="3124">
          <cell r="C3124" t="str">
            <v>365BMG0370</v>
          </cell>
          <cell r="D3124" t="str">
            <v>ENTR BR-153</v>
          </cell>
          <cell r="E3124" t="str">
            <v>ENTR BR-154(A)</v>
          </cell>
          <cell r="F3124">
            <v>712</v>
          </cell>
          <cell r="G3124">
            <v>754.6</v>
          </cell>
          <cell r="H3124">
            <v>42.6</v>
          </cell>
          <cell r="I3124" t="str">
            <v>PAV</v>
          </cell>
          <cell r="J3124" t="str">
            <v>*</v>
          </cell>
          <cell r="L3124" t="str">
            <v/>
          </cell>
          <cell r="M3124" t="str">
            <v/>
          </cell>
          <cell r="O3124" t="str">
            <v/>
          </cell>
          <cell r="P3124" t="str">
            <v/>
          </cell>
        </row>
        <row r="3125">
          <cell r="C3125" t="str">
            <v>365BMG0390</v>
          </cell>
          <cell r="D3125" t="str">
            <v>ENTR BR-154(A)</v>
          </cell>
          <cell r="E3125" t="str">
            <v>ENTR BR-154(B)/461/464 (ITUIUTABA)</v>
          </cell>
          <cell r="F3125">
            <v>754.6</v>
          </cell>
          <cell r="G3125">
            <v>756.2</v>
          </cell>
          <cell r="H3125">
            <v>1.6</v>
          </cell>
          <cell r="I3125" t="str">
            <v>PAV</v>
          </cell>
          <cell r="J3125" t="str">
            <v/>
          </cell>
          <cell r="K3125" t="str">
            <v>154BMG0090</v>
          </cell>
          <cell r="L3125" t="str">
            <v/>
          </cell>
          <cell r="M3125" t="str">
            <v/>
          </cell>
          <cell r="O3125" t="str">
            <v/>
          </cell>
          <cell r="P3125" t="str">
            <v/>
          </cell>
        </row>
        <row r="3126">
          <cell r="C3126" t="str">
            <v>365BMG0410</v>
          </cell>
          <cell r="D3126" t="str">
            <v>ENTR BR-154(B)/461/464 (ITUIUTABA)</v>
          </cell>
          <cell r="E3126" t="str">
            <v>ACESSO GURINHATÃ</v>
          </cell>
          <cell r="F3126">
            <v>756.2</v>
          </cell>
          <cell r="G3126">
            <v>796.4</v>
          </cell>
          <cell r="H3126">
            <v>40.200000000000003</v>
          </cell>
          <cell r="I3126" t="str">
            <v>PAV</v>
          </cell>
          <cell r="J3126" t="str">
            <v>*</v>
          </cell>
          <cell r="L3126" t="str">
            <v/>
          </cell>
          <cell r="M3126" t="str">
            <v/>
          </cell>
          <cell r="O3126" t="str">
            <v/>
          </cell>
          <cell r="P3126" t="str">
            <v/>
          </cell>
        </row>
        <row r="3127">
          <cell r="C3127" t="str">
            <v>365BMG0415</v>
          </cell>
          <cell r="D3127" t="str">
            <v>ACESSO GURINHATÃ</v>
          </cell>
          <cell r="E3127" t="str">
            <v>SANTA VITÓRIA</v>
          </cell>
          <cell r="F3127">
            <v>796.4</v>
          </cell>
          <cell r="G3127">
            <v>828.7</v>
          </cell>
          <cell r="H3127">
            <v>32.299999999999997</v>
          </cell>
          <cell r="I3127" t="str">
            <v>PAV</v>
          </cell>
          <cell r="J3127" t="str">
            <v>*</v>
          </cell>
          <cell r="L3127" t="str">
            <v/>
          </cell>
          <cell r="M3127" t="str">
            <v/>
          </cell>
          <cell r="O3127" t="str">
            <v/>
          </cell>
          <cell r="P3127" t="str">
            <v/>
          </cell>
        </row>
        <row r="3128">
          <cell r="C3128" t="str">
            <v>365BMG0420</v>
          </cell>
          <cell r="D3128" t="str">
            <v>SANTA VITÓRIA</v>
          </cell>
          <cell r="E3128" t="str">
            <v>ENTR BR-364(A)</v>
          </cell>
          <cell r="F3128">
            <v>828.7</v>
          </cell>
          <cell r="G3128">
            <v>866.2</v>
          </cell>
          <cell r="H3128">
            <v>37.5</v>
          </cell>
          <cell r="I3128" t="str">
            <v>PAV</v>
          </cell>
          <cell r="J3128" t="str">
            <v>*</v>
          </cell>
          <cell r="L3128" t="str">
            <v/>
          </cell>
          <cell r="M3128" t="str">
            <v/>
          </cell>
          <cell r="O3128" t="str">
            <v/>
          </cell>
          <cell r="P3128" t="str">
            <v/>
          </cell>
        </row>
        <row r="3129">
          <cell r="C3129" t="str">
            <v>365BMG0430</v>
          </cell>
          <cell r="D3129" t="str">
            <v>ENTR BR-364(A)</v>
          </cell>
          <cell r="E3129" t="str">
            <v>ENTR BR-364(B) (DIV MG/GO)</v>
          </cell>
          <cell r="F3129">
            <v>866.2</v>
          </cell>
          <cell r="G3129">
            <v>875.7</v>
          </cell>
          <cell r="H3129">
            <v>9.5</v>
          </cell>
          <cell r="I3129" t="str">
            <v>PAV</v>
          </cell>
          <cell r="J3129" t="str">
            <v/>
          </cell>
          <cell r="K3129" t="str">
            <v>364BMG0370</v>
          </cell>
          <cell r="L3129" t="str">
            <v/>
          </cell>
          <cell r="M3129" t="str">
            <v/>
          </cell>
          <cell r="O3129" t="str">
            <v/>
          </cell>
          <cell r="P3129" t="str">
            <v/>
          </cell>
        </row>
        <row r="3130">
          <cell r="J3130" t="str">
            <v/>
          </cell>
        </row>
        <row r="3131">
          <cell r="C3131" t="str">
            <v>367BMG0070</v>
          </cell>
          <cell r="D3131" t="str">
            <v>DIV BA/MG (SALTO DA DIVISA)</v>
          </cell>
          <cell r="E3131" t="str">
            <v>ENTR MG-405 (JACINTO)</v>
          </cell>
          <cell r="F3131">
            <v>0</v>
          </cell>
          <cell r="G3131">
            <v>48.9</v>
          </cell>
          <cell r="H3131">
            <v>48.9</v>
          </cell>
          <cell r="I3131" t="str">
            <v>IMP</v>
          </cell>
          <cell r="J3131" t="str">
            <v/>
          </cell>
          <cell r="L3131" t="str">
            <v/>
          </cell>
          <cell r="M3131" t="str">
            <v/>
          </cell>
          <cell r="O3131" t="str">
            <v/>
          </cell>
          <cell r="P3131" t="str">
            <v>2005</v>
          </cell>
        </row>
        <row r="3132">
          <cell r="C3132" t="str">
            <v>367BMG0080</v>
          </cell>
          <cell r="D3132" t="str">
            <v>ENTR MG-405 (JACINTO)</v>
          </cell>
          <cell r="E3132" t="str">
            <v>INÍCIO PAVIMENTAÇÃO</v>
          </cell>
          <cell r="F3132">
            <v>48.9</v>
          </cell>
          <cell r="G3132">
            <v>79.900000000000006</v>
          </cell>
          <cell r="H3132">
            <v>31</v>
          </cell>
          <cell r="I3132" t="str">
            <v>EOP</v>
          </cell>
          <cell r="J3132" t="str">
            <v/>
          </cell>
          <cell r="L3132" t="str">
            <v/>
          </cell>
          <cell r="M3132" t="str">
            <v/>
          </cell>
          <cell r="O3132" t="str">
            <v/>
          </cell>
          <cell r="P3132" t="str">
            <v>2005</v>
          </cell>
        </row>
        <row r="3133">
          <cell r="C3133" t="str">
            <v>367BMG0090</v>
          </cell>
          <cell r="D3133" t="str">
            <v>INÍCIO PAVIMENTAÇÃO</v>
          </cell>
          <cell r="E3133" t="str">
            <v>ENTR MG-406 (ALMENARA)</v>
          </cell>
          <cell r="F3133">
            <v>79.900000000000006</v>
          </cell>
          <cell r="G3133">
            <v>102.6</v>
          </cell>
          <cell r="H3133">
            <v>22.7</v>
          </cell>
          <cell r="I3133" t="str">
            <v>PAV</v>
          </cell>
          <cell r="J3133" t="str">
            <v>*</v>
          </cell>
          <cell r="L3133" t="str">
            <v/>
          </cell>
          <cell r="M3133" t="str">
            <v/>
          </cell>
          <cell r="O3133" t="str">
            <v/>
          </cell>
          <cell r="P3133" t="str">
            <v>2004</v>
          </cell>
        </row>
        <row r="3134">
          <cell r="C3134" t="str">
            <v>367BMG0100</v>
          </cell>
          <cell r="D3134" t="str">
            <v>ENTR MG-406 (ALMENARA)</v>
          </cell>
          <cell r="E3134" t="str">
            <v>ENTR MG-105 (JEQUITINHONHA)</v>
          </cell>
          <cell r="F3134">
            <v>102.6</v>
          </cell>
          <cell r="G3134">
            <v>152.9</v>
          </cell>
          <cell r="H3134">
            <v>50.3</v>
          </cell>
          <cell r="I3134" t="str">
            <v>PAV</v>
          </cell>
          <cell r="J3134" t="str">
            <v>*</v>
          </cell>
          <cell r="L3134" t="str">
            <v/>
          </cell>
          <cell r="M3134" t="str">
            <v/>
          </cell>
          <cell r="O3134" t="str">
            <v/>
          </cell>
          <cell r="P3134" t="str">
            <v>2004</v>
          </cell>
        </row>
        <row r="3135">
          <cell r="C3135" t="str">
            <v>367BMG0110</v>
          </cell>
          <cell r="D3135" t="str">
            <v>ENTR MG-105 (JEQUITINHONHA)</v>
          </cell>
          <cell r="E3135" t="str">
            <v>ENTR BR-116</v>
          </cell>
          <cell r="F3135">
            <v>152.9</v>
          </cell>
          <cell r="G3135">
            <v>217.6</v>
          </cell>
          <cell r="H3135">
            <v>64.7</v>
          </cell>
          <cell r="I3135" t="str">
            <v>PAV</v>
          </cell>
          <cell r="J3135" t="str">
            <v>*</v>
          </cell>
          <cell r="L3135" t="str">
            <v/>
          </cell>
          <cell r="M3135" t="str">
            <v/>
          </cell>
          <cell r="O3135" t="str">
            <v/>
          </cell>
          <cell r="P3135" t="str">
            <v>2005</v>
          </cell>
        </row>
        <row r="3136">
          <cell r="C3136" t="str">
            <v>367BMG0130</v>
          </cell>
          <cell r="D3136" t="str">
            <v>ENTR BR-116</v>
          </cell>
          <cell r="E3136" t="str">
            <v>ENTR BR-120/342(A) (ARAÇUAÍ)</v>
          </cell>
          <cell r="F3136">
            <v>217.6</v>
          </cell>
          <cell r="G3136">
            <v>291.60000000000002</v>
          </cell>
          <cell r="H3136">
            <v>74</v>
          </cell>
          <cell r="I3136" t="str">
            <v>PAV</v>
          </cell>
          <cell r="J3136" t="str">
            <v>*</v>
          </cell>
          <cell r="L3136" t="str">
            <v/>
          </cell>
          <cell r="M3136" t="str">
            <v/>
          </cell>
          <cell r="O3136" t="str">
            <v/>
          </cell>
          <cell r="P3136" t="str">
            <v>2004</v>
          </cell>
        </row>
        <row r="3137">
          <cell r="C3137" t="str">
            <v>367BMG0150</v>
          </cell>
          <cell r="D3137" t="str">
            <v>ENTR BR-120/342(A) (ARAÇUAÍ)</v>
          </cell>
          <cell r="E3137" t="str">
            <v>ENTR BR-342(B)</v>
          </cell>
          <cell r="F3137">
            <v>291.60000000000002</v>
          </cell>
          <cell r="G3137">
            <v>299.39999999999998</v>
          </cell>
          <cell r="H3137">
            <v>7.8</v>
          </cell>
          <cell r="I3137" t="str">
            <v>PAV</v>
          </cell>
          <cell r="J3137" t="str">
            <v/>
          </cell>
          <cell r="K3137" t="str">
            <v>342BMG0090</v>
          </cell>
          <cell r="L3137" t="str">
            <v/>
          </cell>
          <cell r="M3137" t="str">
            <v/>
          </cell>
          <cell r="O3137" t="str">
            <v/>
          </cell>
          <cell r="P3137" t="str">
            <v>2004</v>
          </cell>
        </row>
        <row r="3138">
          <cell r="C3138" t="str">
            <v>367BMG0170</v>
          </cell>
          <cell r="D3138" t="str">
            <v>ENTR BR-342(B)</v>
          </cell>
          <cell r="E3138" t="str">
            <v>ENTR MG-114(A)</v>
          </cell>
          <cell r="F3138">
            <v>299.39999999999998</v>
          </cell>
          <cell r="G3138">
            <v>332.2</v>
          </cell>
          <cell r="H3138">
            <v>32.799999999999997</v>
          </cell>
          <cell r="I3138" t="str">
            <v>PLA</v>
          </cell>
          <cell r="J3138" t="str">
            <v/>
          </cell>
          <cell r="L3138" t="str">
            <v/>
          </cell>
          <cell r="M3138" t="str">
            <v/>
          </cell>
          <cell r="N3138" t="str">
            <v>MGT-367</v>
          </cell>
          <cell r="O3138" t="str">
            <v>PAV</v>
          </cell>
          <cell r="P3138" t="str">
            <v/>
          </cell>
        </row>
        <row r="3139">
          <cell r="C3139" t="str">
            <v>367BMG0183</v>
          </cell>
          <cell r="D3139" t="str">
            <v>ENTR MG-114(A)</v>
          </cell>
          <cell r="E3139" t="str">
            <v>BERILO</v>
          </cell>
          <cell r="F3139">
            <v>332.2</v>
          </cell>
          <cell r="G3139">
            <v>358.2</v>
          </cell>
          <cell r="H3139">
            <v>26</v>
          </cell>
          <cell r="I3139" t="str">
            <v>IMP</v>
          </cell>
          <cell r="J3139" t="str">
            <v/>
          </cell>
          <cell r="L3139" t="str">
            <v/>
          </cell>
          <cell r="M3139" t="str">
            <v/>
          </cell>
          <cell r="O3139" t="str">
            <v/>
          </cell>
          <cell r="P3139" t="str">
            <v>2006</v>
          </cell>
        </row>
        <row r="3140">
          <cell r="C3140" t="str">
            <v>367BMG0190</v>
          </cell>
          <cell r="D3140" t="str">
            <v>BERILO</v>
          </cell>
          <cell r="E3140" t="str">
            <v>CHAPADA DO NORTE</v>
          </cell>
          <cell r="F3140">
            <v>358.2</v>
          </cell>
          <cell r="G3140">
            <v>379.9</v>
          </cell>
          <cell r="H3140">
            <v>21.7</v>
          </cell>
          <cell r="I3140" t="str">
            <v>IMP</v>
          </cell>
          <cell r="J3140" t="str">
            <v/>
          </cell>
          <cell r="L3140" t="str">
            <v/>
          </cell>
          <cell r="M3140" t="str">
            <v/>
          </cell>
          <cell r="O3140" t="str">
            <v/>
          </cell>
          <cell r="P3140" t="str">
            <v>2006</v>
          </cell>
        </row>
        <row r="3141">
          <cell r="C3141" t="str">
            <v>367BMG0196</v>
          </cell>
          <cell r="D3141" t="str">
            <v>CHAPADA DO NORTE</v>
          </cell>
          <cell r="E3141" t="str">
            <v>MINAS NOVAS</v>
          </cell>
          <cell r="F3141">
            <v>379.9</v>
          </cell>
          <cell r="G3141">
            <v>400</v>
          </cell>
          <cell r="H3141">
            <v>20.100000000000001</v>
          </cell>
          <cell r="I3141" t="str">
            <v>IMP</v>
          </cell>
          <cell r="J3141" t="str">
            <v/>
          </cell>
          <cell r="L3141" t="str">
            <v/>
          </cell>
          <cell r="M3141" t="str">
            <v/>
          </cell>
          <cell r="O3141" t="str">
            <v/>
          </cell>
          <cell r="P3141" t="str">
            <v>2006</v>
          </cell>
        </row>
        <row r="3142">
          <cell r="C3142" t="str">
            <v>367BMG0200</v>
          </cell>
          <cell r="D3142" t="str">
            <v>MINAS NOVAS</v>
          </cell>
          <cell r="E3142" t="str">
            <v>ENTR MG-114(B)/308(A)</v>
          </cell>
          <cell r="F3142">
            <v>400</v>
          </cell>
          <cell r="G3142">
            <v>419.6</v>
          </cell>
          <cell r="H3142">
            <v>19.600000000000001</v>
          </cell>
          <cell r="I3142" t="str">
            <v>PAV</v>
          </cell>
          <cell r="J3142" t="str">
            <v>*</v>
          </cell>
          <cell r="L3142" t="str">
            <v/>
          </cell>
          <cell r="M3142" t="str">
            <v/>
          </cell>
          <cell r="O3142" t="str">
            <v/>
          </cell>
          <cell r="P3142" t="str">
            <v>2004</v>
          </cell>
        </row>
        <row r="3143">
          <cell r="C3143" t="str">
            <v>367BMG0210</v>
          </cell>
          <cell r="D3143" t="str">
            <v>ENTR MG-114(B)/308(A)</v>
          </cell>
          <cell r="E3143" t="str">
            <v>TURMALINA</v>
          </cell>
          <cell r="F3143">
            <v>419.6</v>
          </cell>
          <cell r="G3143">
            <v>425</v>
          </cell>
          <cell r="H3143">
            <v>5.4</v>
          </cell>
          <cell r="I3143" t="str">
            <v>PAV</v>
          </cell>
          <cell r="J3143" t="str">
            <v>*</v>
          </cell>
          <cell r="L3143" t="str">
            <v/>
          </cell>
          <cell r="M3143" t="str">
            <v/>
          </cell>
          <cell r="O3143" t="str">
            <v/>
          </cell>
          <cell r="P3143" t="str">
            <v>2004</v>
          </cell>
        </row>
        <row r="3144">
          <cell r="C3144" t="str">
            <v>367BMG0220</v>
          </cell>
          <cell r="D3144" t="str">
            <v>TURMALINA</v>
          </cell>
          <cell r="E3144" t="str">
            <v>ACESSO CATUTIBA</v>
          </cell>
          <cell r="F3144">
            <v>425</v>
          </cell>
          <cell r="G3144">
            <v>456</v>
          </cell>
          <cell r="H3144">
            <v>31</v>
          </cell>
          <cell r="I3144" t="str">
            <v>PAV</v>
          </cell>
          <cell r="J3144" t="str">
            <v>*</v>
          </cell>
          <cell r="L3144" t="str">
            <v/>
          </cell>
          <cell r="M3144" t="str">
            <v/>
          </cell>
          <cell r="O3144" t="str">
            <v/>
          </cell>
          <cell r="P3144" t="str">
            <v>2004</v>
          </cell>
        </row>
        <row r="3145">
          <cell r="C3145" t="str">
            <v>367BMG0245</v>
          </cell>
          <cell r="D3145" t="str">
            <v>ACESSO CATUTIBA</v>
          </cell>
          <cell r="E3145" t="str">
            <v>ENTR MG-308(B)</v>
          </cell>
          <cell r="F3145">
            <v>456</v>
          </cell>
          <cell r="G3145">
            <v>463.3</v>
          </cell>
          <cell r="H3145">
            <v>7.3</v>
          </cell>
          <cell r="I3145" t="str">
            <v>PLA</v>
          </cell>
          <cell r="J3145" t="str">
            <v/>
          </cell>
          <cell r="L3145" t="str">
            <v/>
          </cell>
          <cell r="M3145" t="str">
            <v/>
          </cell>
          <cell r="N3145" t="str">
            <v>MGT-367</v>
          </cell>
          <cell r="O3145" t="str">
            <v>PAV</v>
          </cell>
          <cell r="P3145" t="str">
            <v/>
          </cell>
        </row>
        <row r="3146">
          <cell r="C3146" t="str">
            <v>367BMG0250</v>
          </cell>
          <cell r="D3146" t="str">
            <v>ENTR MG-308(B)</v>
          </cell>
          <cell r="E3146" t="str">
            <v>ENTR BR-451(A)</v>
          </cell>
          <cell r="F3146">
            <v>463.3</v>
          </cell>
          <cell r="G3146">
            <v>517.20000000000005</v>
          </cell>
          <cell r="H3146">
            <v>53.9</v>
          </cell>
          <cell r="I3146" t="str">
            <v>PLA</v>
          </cell>
          <cell r="J3146" t="str">
            <v/>
          </cell>
          <cell r="L3146" t="str">
            <v/>
          </cell>
          <cell r="M3146" t="str">
            <v/>
          </cell>
          <cell r="N3146" t="str">
            <v>MGT-367</v>
          </cell>
          <cell r="O3146" t="str">
            <v>PAV</v>
          </cell>
          <cell r="P3146" t="str">
            <v/>
          </cell>
        </row>
        <row r="3147">
          <cell r="C3147" t="str">
            <v>367BMG0260</v>
          </cell>
          <cell r="D3147" t="str">
            <v>ENTR BR-451(A)</v>
          </cell>
          <cell r="E3147" t="str">
            <v>ENTR BR-451(B) (P/SENADOR MOURÃO)</v>
          </cell>
          <cell r="F3147">
            <v>517.20000000000005</v>
          </cell>
          <cell r="G3147">
            <v>542.4</v>
          </cell>
          <cell r="H3147">
            <v>25.2</v>
          </cell>
          <cell r="I3147" t="str">
            <v>PLA</v>
          </cell>
          <cell r="J3147" t="str">
            <v/>
          </cell>
          <cell r="K3147" t="str">
            <v>451BMG0028</v>
          </cell>
          <cell r="L3147" t="str">
            <v/>
          </cell>
          <cell r="M3147" t="str">
            <v/>
          </cell>
          <cell r="N3147" t="str">
            <v>MGT-367</v>
          </cell>
          <cell r="O3147" t="str">
            <v>PAV</v>
          </cell>
          <cell r="P3147" t="str">
            <v/>
          </cell>
        </row>
        <row r="3148">
          <cell r="C3148" t="str">
            <v>367BMG0270</v>
          </cell>
          <cell r="D3148" t="str">
            <v>ENTR BR-451(B) (P/SENADOR MOURÃO)</v>
          </cell>
          <cell r="E3148" t="str">
            <v>ENTR MG-214 (P/ITAMARANDIBA)</v>
          </cell>
          <cell r="F3148">
            <v>542.4</v>
          </cell>
          <cell r="G3148">
            <v>575.70000000000005</v>
          </cell>
          <cell r="H3148">
            <v>33.299999999999997</v>
          </cell>
          <cell r="I3148" t="str">
            <v>PLA</v>
          </cell>
          <cell r="J3148" t="str">
            <v/>
          </cell>
          <cell r="L3148" t="str">
            <v/>
          </cell>
          <cell r="M3148" t="str">
            <v/>
          </cell>
          <cell r="N3148" t="str">
            <v>MGT-367</v>
          </cell>
          <cell r="O3148" t="str">
            <v>PAV</v>
          </cell>
          <cell r="P3148" t="str">
            <v/>
          </cell>
        </row>
        <row r="3149">
          <cell r="C3149" t="str">
            <v>367BMG0290</v>
          </cell>
          <cell r="D3149" t="str">
            <v>ENTR MG-214 (P/ITAMARANDIBA)</v>
          </cell>
          <cell r="E3149" t="str">
            <v>DIAMANTINA</v>
          </cell>
          <cell r="F3149">
            <v>575.70000000000005</v>
          </cell>
          <cell r="G3149">
            <v>619.4</v>
          </cell>
          <cell r="H3149">
            <v>43.7</v>
          </cell>
          <cell r="I3149" t="str">
            <v>PLA</v>
          </cell>
          <cell r="J3149" t="str">
            <v/>
          </cell>
          <cell r="L3149" t="str">
            <v/>
          </cell>
          <cell r="M3149" t="str">
            <v/>
          </cell>
          <cell r="N3149" t="str">
            <v>MGT-367</v>
          </cell>
          <cell r="O3149" t="str">
            <v>PAV</v>
          </cell>
          <cell r="P3149" t="str">
            <v/>
          </cell>
        </row>
        <row r="3150">
          <cell r="C3150" t="str">
            <v>367BMG0310</v>
          </cell>
          <cell r="D3150" t="str">
            <v>DIAMANTINA</v>
          </cell>
          <cell r="E3150" t="str">
            <v>ENTR MG-220 (GUINDA)</v>
          </cell>
          <cell r="F3150">
            <v>619.4</v>
          </cell>
          <cell r="G3150">
            <v>628.6</v>
          </cell>
          <cell r="H3150">
            <v>9.1999999999999993</v>
          </cell>
          <cell r="I3150" t="str">
            <v>PAV</v>
          </cell>
          <cell r="J3150" t="str">
            <v>*</v>
          </cell>
          <cell r="L3150" t="str">
            <v/>
          </cell>
          <cell r="M3150" t="str">
            <v/>
          </cell>
          <cell r="O3150" t="str">
            <v/>
          </cell>
          <cell r="P3150" t="str">
            <v>2003</v>
          </cell>
        </row>
        <row r="3151">
          <cell r="C3151" t="str">
            <v>367BMG0330</v>
          </cell>
          <cell r="D3151" t="str">
            <v>ENTR MG-220 (GUINDA)</v>
          </cell>
          <cell r="E3151" t="str">
            <v>ENTR BR-259(A)</v>
          </cell>
          <cell r="F3151">
            <v>628.6</v>
          </cell>
          <cell r="G3151">
            <v>647</v>
          </cell>
          <cell r="H3151">
            <v>18.399999999999999</v>
          </cell>
          <cell r="I3151" t="str">
            <v>PAV</v>
          </cell>
          <cell r="J3151" t="str">
            <v>*</v>
          </cell>
          <cell r="L3151" t="str">
            <v/>
          </cell>
          <cell r="M3151" t="str">
            <v/>
          </cell>
          <cell r="O3151" t="str">
            <v/>
          </cell>
          <cell r="P3151" t="str">
            <v>2003</v>
          </cell>
        </row>
        <row r="3152">
          <cell r="C3152" t="str">
            <v>367BMG0350</v>
          </cell>
          <cell r="D3152" t="str">
            <v>ENTR BR-259(A)</v>
          </cell>
          <cell r="E3152" t="str">
            <v>ENTR BR-259(B) (GOUVEIA)</v>
          </cell>
          <cell r="F3152">
            <v>647</v>
          </cell>
          <cell r="G3152">
            <v>654.1</v>
          </cell>
          <cell r="H3152">
            <v>7.1</v>
          </cell>
          <cell r="I3152" t="str">
            <v>PAV</v>
          </cell>
          <cell r="J3152" t="str">
            <v/>
          </cell>
          <cell r="K3152" t="str">
            <v>259BMG0310</v>
          </cell>
          <cell r="L3152" t="str">
            <v/>
          </cell>
          <cell r="M3152" t="str">
            <v/>
          </cell>
          <cell r="O3152" t="str">
            <v/>
          </cell>
          <cell r="P3152" t="str">
            <v>2004</v>
          </cell>
        </row>
        <row r="3153">
          <cell r="J3153" t="str">
            <v/>
          </cell>
        </row>
        <row r="3154">
          <cell r="C3154" t="str">
            <v>369BMG0010</v>
          </cell>
          <cell r="D3154" t="str">
            <v>ENTR BR-494 (OLIVEIRA)</v>
          </cell>
          <cell r="E3154" t="str">
            <v>SÃO FRANCISCO DE PAULA</v>
          </cell>
          <cell r="F3154">
            <v>0</v>
          </cell>
          <cell r="G3154">
            <v>14.4</v>
          </cell>
          <cell r="H3154">
            <v>14.4</v>
          </cell>
          <cell r="I3154" t="str">
            <v>PAV</v>
          </cell>
          <cell r="J3154" t="str">
            <v>*</v>
          </cell>
          <cell r="L3154" t="str">
            <v/>
          </cell>
          <cell r="M3154" t="str">
            <v/>
          </cell>
          <cell r="O3154" t="str">
            <v/>
          </cell>
          <cell r="P3154" t="str">
            <v>2003</v>
          </cell>
        </row>
        <row r="3155">
          <cell r="C3155" t="str">
            <v>369BMG0015</v>
          </cell>
          <cell r="D3155" t="str">
            <v>SÃO FRANCISCO DE PAULA</v>
          </cell>
          <cell r="E3155" t="str">
            <v>ENTR BR-354(A) (CAMPO BELO)</v>
          </cell>
          <cell r="F3155">
            <v>14.4</v>
          </cell>
          <cell r="G3155">
            <v>53.2</v>
          </cell>
          <cell r="H3155">
            <v>38.799999999999997</v>
          </cell>
          <cell r="I3155" t="str">
            <v>PAV</v>
          </cell>
          <cell r="J3155" t="str">
            <v>*</v>
          </cell>
          <cell r="L3155" t="str">
            <v/>
          </cell>
          <cell r="M3155" t="str">
            <v/>
          </cell>
          <cell r="O3155" t="str">
            <v/>
          </cell>
          <cell r="P3155" t="str">
            <v>2005</v>
          </cell>
        </row>
        <row r="3156">
          <cell r="C3156" t="str">
            <v>369BMG0022</v>
          </cell>
          <cell r="D3156" t="str">
            <v>ENTR BR-354(A) (CAMPO BELO)</v>
          </cell>
          <cell r="E3156" t="str">
            <v>ENTR MG-354(B)</v>
          </cell>
          <cell r="F3156">
            <v>53.2</v>
          </cell>
          <cell r="G3156">
            <v>56.7</v>
          </cell>
          <cell r="H3156">
            <v>3.5</v>
          </cell>
          <cell r="I3156" t="str">
            <v>PAV</v>
          </cell>
          <cell r="J3156" t="str">
            <v/>
          </cell>
          <cell r="K3156" t="str">
            <v>354BMG0380</v>
          </cell>
          <cell r="L3156" t="str">
            <v/>
          </cell>
          <cell r="M3156" t="str">
            <v/>
          </cell>
          <cell r="O3156" t="str">
            <v/>
          </cell>
          <cell r="P3156" t="str">
            <v>2005</v>
          </cell>
        </row>
        <row r="3157">
          <cell r="C3157" t="str">
            <v>369BMG0030</v>
          </cell>
          <cell r="D3157" t="str">
            <v>ENTR MG-354(B)</v>
          </cell>
          <cell r="E3157" t="str">
            <v>ENTR BR-265(A)</v>
          </cell>
          <cell r="F3157">
            <v>56.7</v>
          </cell>
          <cell r="G3157">
            <v>105.8</v>
          </cell>
          <cell r="H3157">
            <v>49.1</v>
          </cell>
          <cell r="I3157" t="str">
            <v>PLA</v>
          </cell>
          <cell r="J3157" t="str">
            <v/>
          </cell>
          <cell r="L3157" t="str">
            <v/>
          </cell>
          <cell r="M3157" t="str">
            <v/>
          </cell>
          <cell r="N3157" t="str">
            <v>MGT-369</v>
          </cell>
          <cell r="O3157" t="str">
            <v>PAV</v>
          </cell>
          <cell r="P3157" t="str">
            <v/>
          </cell>
        </row>
        <row r="3158">
          <cell r="C3158" t="str">
            <v>369BMG0050</v>
          </cell>
          <cell r="D3158" t="str">
            <v>ENTR BR-265(A)</v>
          </cell>
          <cell r="E3158" t="str">
            <v>BOA ESPERANÇA</v>
          </cell>
          <cell r="F3158">
            <v>105.8</v>
          </cell>
          <cell r="G3158">
            <v>112.1</v>
          </cell>
          <cell r="H3158">
            <v>6.3</v>
          </cell>
          <cell r="I3158" t="str">
            <v>PAV</v>
          </cell>
          <cell r="J3158" t="str">
            <v/>
          </cell>
          <cell r="K3158" t="str">
            <v>265BMG0330</v>
          </cell>
          <cell r="L3158" t="str">
            <v/>
          </cell>
          <cell r="M3158" t="str">
            <v/>
          </cell>
          <cell r="O3158" t="str">
            <v/>
          </cell>
          <cell r="P3158" t="str">
            <v>2005</v>
          </cell>
        </row>
        <row r="3159">
          <cell r="C3159" t="str">
            <v>369BMG0051</v>
          </cell>
          <cell r="D3159" t="str">
            <v>BOA ESPERANÇA</v>
          </cell>
          <cell r="E3159" t="str">
            <v>ENTR BR-265(B)</v>
          </cell>
          <cell r="F3159">
            <v>112.1</v>
          </cell>
          <cell r="G3159">
            <v>120.5</v>
          </cell>
          <cell r="H3159">
            <v>8.4</v>
          </cell>
          <cell r="I3159" t="str">
            <v>PAV</v>
          </cell>
          <cell r="J3159" t="str">
            <v/>
          </cell>
          <cell r="K3159" t="str">
            <v>265BMG0311</v>
          </cell>
          <cell r="L3159" t="str">
            <v/>
          </cell>
          <cell r="M3159" t="str">
            <v/>
          </cell>
          <cell r="O3159" t="str">
            <v/>
          </cell>
          <cell r="P3159" t="str">
            <v>2004</v>
          </cell>
        </row>
        <row r="3160">
          <cell r="C3160" t="str">
            <v>369BMG0070</v>
          </cell>
          <cell r="D3160" t="str">
            <v>ENTR BR-265(B)</v>
          </cell>
          <cell r="E3160" t="str">
            <v>CAMPOS GERAIS</v>
          </cell>
          <cell r="F3160">
            <v>120.5</v>
          </cell>
          <cell r="G3160">
            <v>145.19999999999999</v>
          </cell>
          <cell r="H3160">
            <v>24.7</v>
          </cell>
          <cell r="I3160" t="str">
            <v>PAV</v>
          </cell>
          <cell r="J3160" t="str">
            <v>*</v>
          </cell>
          <cell r="L3160" t="str">
            <v/>
          </cell>
          <cell r="M3160" t="str">
            <v/>
          </cell>
          <cell r="O3160" t="str">
            <v/>
          </cell>
          <cell r="P3160" t="str">
            <v>2005</v>
          </cell>
        </row>
        <row r="3161">
          <cell r="C3161" t="str">
            <v>369BMG0090</v>
          </cell>
          <cell r="D3161" t="str">
            <v>CAMPOS GERAIS</v>
          </cell>
          <cell r="E3161" t="str">
            <v>ENTR BR-491 (ALFENAS)</v>
          </cell>
          <cell r="F3161">
            <v>145.19999999999999</v>
          </cell>
          <cell r="G3161">
            <v>177.9</v>
          </cell>
          <cell r="H3161">
            <v>32.700000000000003</v>
          </cell>
          <cell r="I3161" t="str">
            <v>PAV</v>
          </cell>
          <cell r="J3161" t="str">
            <v>*</v>
          </cell>
          <cell r="L3161" t="str">
            <v/>
          </cell>
          <cell r="M3161" t="str">
            <v/>
          </cell>
          <cell r="O3161" t="str">
            <v/>
          </cell>
          <cell r="P3161" t="str">
            <v>2005</v>
          </cell>
        </row>
        <row r="3162">
          <cell r="C3162" t="str">
            <v>369BMG0110</v>
          </cell>
          <cell r="D3162" t="str">
            <v>ENTR BR-491 (ALFENAS)</v>
          </cell>
          <cell r="E3162" t="str">
            <v>ENTR BR-146 (BOTELHOS)</v>
          </cell>
          <cell r="F3162">
            <v>177.9</v>
          </cell>
          <cell r="G3162">
            <v>243.9</v>
          </cell>
          <cell r="H3162">
            <v>66</v>
          </cell>
          <cell r="I3162" t="str">
            <v>PLA</v>
          </cell>
          <cell r="J3162" t="str">
            <v/>
          </cell>
          <cell r="L3162" t="str">
            <v/>
          </cell>
          <cell r="M3162" t="str">
            <v/>
          </cell>
          <cell r="O3162" t="str">
            <v/>
          </cell>
          <cell r="P3162" t="str">
            <v/>
          </cell>
        </row>
        <row r="3163">
          <cell r="C3163" t="str">
            <v>369BMG0130</v>
          </cell>
          <cell r="D3163" t="str">
            <v>ENTR BR-146 (BOTELHOS)</v>
          </cell>
          <cell r="E3163" t="str">
            <v>DIV MG/SP</v>
          </cell>
          <cell r="F3163">
            <v>243.9</v>
          </cell>
          <cell r="G3163">
            <v>272.89999999999998</v>
          </cell>
          <cell r="H3163">
            <v>29</v>
          </cell>
          <cell r="I3163" t="str">
            <v>PLA</v>
          </cell>
          <cell r="J3163" t="str">
            <v/>
          </cell>
          <cell r="L3163" t="str">
            <v/>
          </cell>
          <cell r="M3163" t="str">
            <v/>
          </cell>
          <cell r="O3163" t="str">
            <v/>
          </cell>
          <cell r="P3163" t="str">
            <v/>
          </cell>
        </row>
        <row r="3164">
          <cell r="J3164" t="str">
            <v/>
          </cell>
        </row>
        <row r="3165">
          <cell r="C3165" t="str">
            <v>381BMG0090</v>
          </cell>
          <cell r="D3165" t="str">
            <v>DIV ES/MG</v>
          </cell>
          <cell r="E3165" t="str">
            <v>ENTR MG-418 (MANTENA)</v>
          </cell>
          <cell r="F3165">
            <v>0</v>
          </cell>
          <cell r="G3165">
            <v>5</v>
          </cell>
          <cell r="H3165">
            <v>5</v>
          </cell>
          <cell r="I3165" t="str">
            <v>PLA</v>
          </cell>
          <cell r="J3165" t="str">
            <v/>
          </cell>
          <cell r="L3165" t="str">
            <v/>
          </cell>
          <cell r="M3165" t="str">
            <v/>
          </cell>
          <cell r="N3165" t="str">
            <v>MGT-381</v>
          </cell>
          <cell r="O3165" t="str">
            <v>PAV</v>
          </cell>
          <cell r="P3165" t="str">
            <v/>
          </cell>
        </row>
        <row r="3166">
          <cell r="C3166" t="str">
            <v>381BMG0100</v>
          </cell>
          <cell r="D3166" t="str">
            <v>ENTR MG-418 (MANTENA)</v>
          </cell>
          <cell r="E3166" t="str">
            <v>ENTR MG-311</v>
          </cell>
          <cell r="F3166">
            <v>5</v>
          </cell>
          <cell r="G3166">
            <v>9.1999999999999993</v>
          </cell>
          <cell r="H3166">
            <v>4.2</v>
          </cell>
          <cell r="I3166" t="str">
            <v>PLA</v>
          </cell>
          <cell r="J3166" t="str">
            <v/>
          </cell>
          <cell r="L3166" t="str">
            <v/>
          </cell>
          <cell r="M3166" t="str">
            <v/>
          </cell>
          <cell r="N3166" t="str">
            <v>MGT-381</v>
          </cell>
          <cell r="O3166" t="str">
            <v>PAV</v>
          </cell>
          <cell r="P3166" t="str">
            <v/>
          </cell>
        </row>
        <row r="3167">
          <cell r="C3167" t="str">
            <v>381BMG0110</v>
          </cell>
          <cell r="D3167" t="str">
            <v>ENTR MG-311</v>
          </cell>
          <cell r="E3167" t="str">
            <v>ENTR MG-417 (DIVINO DAS LARANJEIRAS)</v>
          </cell>
          <cell r="F3167">
            <v>9.1999999999999993</v>
          </cell>
          <cell r="G3167">
            <v>82.9</v>
          </cell>
          <cell r="H3167">
            <v>73.7</v>
          </cell>
          <cell r="I3167" t="str">
            <v>PAV</v>
          </cell>
          <cell r="J3167" t="str">
            <v>*</v>
          </cell>
          <cell r="L3167" t="str">
            <v/>
          </cell>
          <cell r="M3167" t="str">
            <v/>
          </cell>
          <cell r="O3167" t="str">
            <v/>
          </cell>
          <cell r="P3167" t="str">
            <v>2003</v>
          </cell>
        </row>
        <row r="3168">
          <cell r="C3168" t="str">
            <v>381BMG0130</v>
          </cell>
          <cell r="D3168" t="str">
            <v>ENTR MG-417 (DIVINO DAS LARANJEIRAS)</v>
          </cell>
          <cell r="E3168" t="str">
            <v>ENTR BR-259(A) (SÃO VITOR)</v>
          </cell>
          <cell r="F3168">
            <v>82.9</v>
          </cell>
          <cell r="G3168">
            <v>116.4</v>
          </cell>
          <cell r="H3168">
            <v>33.5</v>
          </cell>
          <cell r="I3168" t="str">
            <v>PAV</v>
          </cell>
          <cell r="J3168" t="str">
            <v>*</v>
          </cell>
          <cell r="L3168" t="str">
            <v/>
          </cell>
          <cell r="M3168" t="str">
            <v/>
          </cell>
          <cell r="O3168" t="str">
            <v/>
          </cell>
          <cell r="P3168" t="str">
            <v>2003</v>
          </cell>
        </row>
        <row r="3169">
          <cell r="C3169" t="str">
            <v>381BMG0140</v>
          </cell>
          <cell r="D3169" t="str">
            <v>ENTR BR-259(A) (SÃO VITOR)</v>
          </cell>
          <cell r="E3169" t="str">
            <v>ACESSO À GOV. VALADARES</v>
          </cell>
          <cell r="F3169">
            <v>116.4</v>
          </cell>
          <cell r="G3169">
            <v>140.80000000000001</v>
          </cell>
          <cell r="H3169">
            <v>24.4</v>
          </cell>
          <cell r="I3169" t="str">
            <v>PAV</v>
          </cell>
          <cell r="J3169" t="str">
            <v/>
          </cell>
          <cell r="K3169" t="str">
            <v>259BMG0160</v>
          </cell>
          <cell r="L3169" t="str">
            <v/>
          </cell>
          <cell r="M3169" t="str">
            <v/>
          </cell>
          <cell r="O3169" t="str">
            <v/>
          </cell>
          <cell r="P3169" t="str">
            <v/>
          </cell>
        </row>
        <row r="3170">
          <cell r="C3170" t="str">
            <v>381BMG0150</v>
          </cell>
          <cell r="D3170" t="str">
            <v>ACESSO À GOV. VALADARES</v>
          </cell>
          <cell r="E3170" t="str">
            <v>ENTR BR-116/259(B)/451 (GOVERNADOR VALADARES)</v>
          </cell>
          <cell r="F3170">
            <v>140.80000000000001</v>
          </cell>
          <cell r="G3170">
            <v>155.4</v>
          </cell>
          <cell r="H3170">
            <v>14.6</v>
          </cell>
          <cell r="I3170" t="str">
            <v>PAV</v>
          </cell>
          <cell r="J3170" t="str">
            <v/>
          </cell>
          <cell r="K3170" t="str">
            <v>259BMG0170</v>
          </cell>
          <cell r="L3170" t="str">
            <v/>
          </cell>
          <cell r="M3170" t="str">
            <v/>
          </cell>
          <cell r="O3170" t="str">
            <v/>
          </cell>
          <cell r="P3170" t="str">
            <v/>
          </cell>
        </row>
        <row r="3171">
          <cell r="C3171" t="str">
            <v>381BMG0160</v>
          </cell>
          <cell r="D3171" t="str">
            <v>ENTR BR-116/259(B)/451 (GOVERNADOR VALADARES)</v>
          </cell>
          <cell r="E3171" t="str">
            <v>ACESSO À GOV. VALADARES</v>
          </cell>
          <cell r="F3171">
            <v>155.4</v>
          </cell>
          <cell r="G3171">
            <v>164.2</v>
          </cell>
          <cell r="H3171">
            <v>8.8000000000000007</v>
          </cell>
          <cell r="I3171" t="str">
            <v>PAV</v>
          </cell>
          <cell r="J3171" t="str">
            <v>*</v>
          </cell>
          <cell r="L3171" t="str">
            <v/>
          </cell>
          <cell r="M3171" t="str">
            <v/>
          </cell>
          <cell r="O3171" t="str">
            <v/>
          </cell>
          <cell r="P3171" t="str">
            <v/>
          </cell>
        </row>
        <row r="3172">
          <cell r="C3172" t="str">
            <v>381BMG0170</v>
          </cell>
          <cell r="D3172" t="str">
            <v>ACESSO À GOV. VALADARES</v>
          </cell>
          <cell r="E3172" t="str">
            <v>PERIQUITO</v>
          </cell>
          <cell r="F3172">
            <v>164.2</v>
          </cell>
          <cell r="G3172">
            <v>200.9</v>
          </cell>
          <cell r="H3172">
            <v>36.700000000000003</v>
          </cell>
          <cell r="I3172" t="str">
            <v>PAV</v>
          </cell>
          <cell r="J3172" t="str">
            <v>*</v>
          </cell>
          <cell r="L3172" t="str">
            <v/>
          </cell>
          <cell r="M3172" t="str">
            <v/>
          </cell>
          <cell r="O3172" t="str">
            <v/>
          </cell>
          <cell r="P3172" t="str">
            <v/>
          </cell>
        </row>
        <row r="3173">
          <cell r="C3173" t="str">
            <v>381BMG0180</v>
          </cell>
          <cell r="D3173" t="str">
            <v>PERIQUITO</v>
          </cell>
          <cell r="E3173" t="str">
            <v>ACESSO BELO ORIENTE</v>
          </cell>
          <cell r="F3173">
            <v>200.9</v>
          </cell>
          <cell r="G3173">
            <v>226.7</v>
          </cell>
          <cell r="H3173">
            <v>25.8</v>
          </cell>
          <cell r="I3173" t="str">
            <v>PAV</v>
          </cell>
          <cell r="J3173" t="str">
            <v>*</v>
          </cell>
          <cell r="L3173" t="str">
            <v/>
          </cell>
          <cell r="M3173" t="str">
            <v/>
          </cell>
          <cell r="O3173" t="str">
            <v/>
          </cell>
          <cell r="P3173" t="str">
            <v/>
          </cell>
        </row>
        <row r="3174">
          <cell r="C3174" t="str">
            <v>381BMG0185</v>
          </cell>
          <cell r="D3174" t="str">
            <v>ACESSO BELO ORIENTE</v>
          </cell>
          <cell r="E3174" t="str">
            <v>IPATINGA</v>
          </cell>
          <cell r="F3174">
            <v>226.7</v>
          </cell>
          <cell r="G3174">
            <v>250.1</v>
          </cell>
          <cell r="H3174">
            <v>23.4</v>
          </cell>
          <cell r="I3174" t="str">
            <v>PAV</v>
          </cell>
          <cell r="J3174" t="str">
            <v>*</v>
          </cell>
          <cell r="L3174" t="str">
            <v/>
          </cell>
          <cell r="M3174" t="str">
            <v/>
          </cell>
          <cell r="O3174" t="str">
            <v/>
          </cell>
          <cell r="P3174" t="str">
            <v/>
          </cell>
        </row>
        <row r="3175">
          <cell r="C3175" t="str">
            <v>381BMG0190</v>
          </cell>
          <cell r="D3175" t="str">
            <v>IPATINGA</v>
          </cell>
          <cell r="E3175" t="str">
            <v>ENTR BR-458/MG-232</v>
          </cell>
          <cell r="F3175">
            <v>250.1</v>
          </cell>
          <cell r="G3175">
            <v>251.9</v>
          </cell>
          <cell r="H3175">
            <v>1.8</v>
          </cell>
          <cell r="I3175" t="str">
            <v>DUP</v>
          </cell>
          <cell r="J3175" t="str">
            <v>*</v>
          </cell>
          <cell r="L3175" t="str">
            <v/>
          </cell>
          <cell r="M3175" t="str">
            <v/>
          </cell>
          <cell r="O3175" t="str">
            <v/>
          </cell>
          <cell r="P3175" t="str">
            <v/>
          </cell>
        </row>
        <row r="3176">
          <cell r="C3176" t="str">
            <v>381BMG0210</v>
          </cell>
          <cell r="D3176" t="str">
            <v>ENTR BR-458/MG-232</v>
          </cell>
          <cell r="E3176" t="str">
            <v>ENTR MG-425 (CORONEL FABRICIANO)</v>
          </cell>
          <cell r="F3176">
            <v>251.9</v>
          </cell>
          <cell r="G3176">
            <v>264.3</v>
          </cell>
          <cell r="H3176">
            <v>12.4</v>
          </cell>
          <cell r="I3176" t="str">
            <v>DUP</v>
          </cell>
          <cell r="J3176" t="str">
            <v>*</v>
          </cell>
          <cell r="L3176" t="str">
            <v/>
          </cell>
          <cell r="M3176" t="str">
            <v/>
          </cell>
          <cell r="O3176" t="str">
            <v/>
          </cell>
          <cell r="P3176" t="str">
            <v/>
          </cell>
        </row>
        <row r="3177">
          <cell r="C3177" t="str">
            <v>381BMG0230</v>
          </cell>
          <cell r="D3177" t="str">
            <v>ENTR MG-425 (CORONEL FABRICIANO)</v>
          </cell>
          <cell r="E3177" t="str">
            <v>ENTR MG-320 (P/JAGUARAÇU)</v>
          </cell>
          <cell r="F3177">
            <v>264.3</v>
          </cell>
          <cell r="G3177">
            <v>283.5</v>
          </cell>
          <cell r="H3177">
            <v>19.2</v>
          </cell>
          <cell r="I3177" t="str">
            <v>PAV</v>
          </cell>
          <cell r="J3177" t="str">
            <v>*</v>
          </cell>
          <cell r="L3177" t="str">
            <v/>
          </cell>
          <cell r="M3177" t="str">
            <v/>
          </cell>
          <cell r="O3177" t="str">
            <v/>
          </cell>
          <cell r="P3177" t="str">
            <v/>
          </cell>
        </row>
        <row r="3178">
          <cell r="C3178" t="str">
            <v>381BMG0250</v>
          </cell>
          <cell r="D3178" t="str">
            <v>ENTR MG-320 (P/JAGUARAÇU)</v>
          </cell>
          <cell r="E3178" t="str">
            <v>ACESSO SANTA MARIA DE ITABIRA</v>
          </cell>
          <cell r="F3178">
            <v>283.5</v>
          </cell>
          <cell r="G3178">
            <v>322.60000000000002</v>
          </cell>
          <cell r="H3178">
            <v>39.1</v>
          </cell>
          <cell r="I3178" t="str">
            <v>PAV</v>
          </cell>
          <cell r="J3178" t="str">
            <v>*</v>
          </cell>
          <cell r="L3178" t="str">
            <v/>
          </cell>
          <cell r="M3178" t="str">
            <v/>
          </cell>
          <cell r="O3178" t="str">
            <v/>
          </cell>
          <cell r="P3178" t="str">
            <v/>
          </cell>
        </row>
        <row r="3179">
          <cell r="C3179" t="str">
            <v>381BMG0265</v>
          </cell>
          <cell r="D3179" t="str">
            <v>ACESSO SANTA MARIA DE ITABIRA</v>
          </cell>
          <cell r="E3179" t="str">
            <v>ENTR BR-120(A) (DESEMBARGADOR DRUMOND) (P/ ITABIRA)</v>
          </cell>
          <cell r="F3179">
            <v>322.60000000000002</v>
          </cell>
          <cell r="G3179">
            <v>327</v>
          </cell>
          <cell r="H3179">
            <v>4.4000000000000004</v>
          </cell>
          <cell r="I3179" t="str">
            <v>PAV</v>
          </cell>
          <cell r="J3179" t="str">
            <v>*</v>
          </cell>
          <cell r="L3179" t="str">
            <v/>
          </cell>
          <cell r="M3179" t="str">
            <v/>
          </cell>
          <cell r="O3179" t="str">
            <v/>
          </cell>
          <cell r="P3179" t="str">
            <v/>
          </cell>
        </row>
        <row r="3180">
          <cell r="C3180" t="str">
            <v>381BMG0270</v>
          </cell>
          <cell r="D3180" t="str">
            <v>ENTR BR-120(A) (DESEMBARGADOR DRUMOND) (P/ ITABIRA)</v>
          </cell>
          <cell r="E3180" t="str">
            <v>ENTR BR-120(B) (NOVA ERA) (P/ SÃO DOMINGOS DO PRATA)</v>
          </cell>
          <cell r="F3180">
            <v>327</v>
          </cell>
          <cell r="G3180">
            <v>332.5</v>
          </cell>
          <cell r="H3180">
            <v>5.5</v>
          </cell>
          <cell r="I3180" t="str">
            <v>PAV</v>
          </cell>
          <cell r="J3180" t="str">
            <v/>
          </cell>
          <cell r="K3180" t="str">
            <v>120BMG0200</v>
          </cell>
          <cell r="L3180" t="str">
            <v/>
          </cell>
          <cell r="M3180" t="str">
            <v/>
          </cell>
          <cell r="O3180" t="str">
            <v/>
          </cell>
          <cell r="P3180" t="str">
            <v/>
          </cell>
        </row>
        <row r="3181">
          <cell r="C3181" t="str">
            <v>381BMG0275</v>
          </cell>
          <cell r="D3181" t="str">
            <v>ENTR BR-120(B) (NOVA ERA) (P/ SÃO DOMINGOS DO PRATA)</v>
          </cell>
          <cell r="E3181" t="str">
            <v>ENTR BR-262 (JOÃO MONLEVADE)</v>
          </cell>
          <cell r="F3181">
            <v>332.5</v>
          </cell>
          <cell r="G3181">
            <v>348.5</v>
          </cell>
          <cell r="H3181">
            <v>16</v>
          </cell>
          <cell r="I3181" t="str">
            <v>PAV</v>
          </cell>
          <cell r="J3181" t="str">
            <v>*</v>
          </cell>
          <cell r="L3181" t="str">
            <v/>
          </cell>
          <cell r="M3181" t="str">
            <v/>
          </cell>
          <cell r="O3181" t="str">
            <v/>
          </cell>
          <cell r="P3181" t="str">
            <v/>
          </cell>
        </row>
        <row r="3182">
          <cell r="C3182" t="str">
            <v>381BMG0290</v>
          </cell>
          <cell r="D3182" t="str">
            <v>ENTR BR-262 (JOÃO MONLEVADE)</v>
          </cell>
          <cell r="E3182" t="str">
            <v>ENTR MG-129 (SÃO GONÇALO DO RIO ABAIXO)</v>
          </cell>
          <cell r="F3182">
            <v>348.5</v>
          </cell>
          <cell r="G3182">
            <v>381</v>
          </cell>
          <cell r="H3182">
            <v>32.5</v>
          </cell>
          <cell r="I3182" t="str">
            <v>PAV</v>
          </cell>
          <cell r="J3182" t="str">
            <v>*</v>
          </cell>
          <cell r="L3182" t="str">
            <v/>
          </cell>
          <cell r="M3182" t="str">
            <v/>
          </cell>
          <cell r="O3182" t="str">
            <v/>
          </cell>
          <cell r="P3182" t="str">
            <v/>
          </cell>
        </row>
        <row r="3183">
          <cell r="C3183" t="str">
            <v>381BMG0310</v>
          </cell>
          <cell r="D3183" t="str">
            <v>ENTR MG-129 (SÃO GONÇALO DO RIO ABAIXO)</v>
          </cell>
          <cell r="E3183" t="str">
            <v>ENTR MG-436</v>
          </cell>
          <cell r="F3183">
            <v>381</v>
          </cell>
          <cell r="G3183">
            <v>391.5</v>
          </cell>
          <cell r="H3183">
            <v>10.5</v>
          </cell>
          <cell r="I3183" t="str">
            <v>PAV</v>
          </cell>
          <cell r="J3183" t="str">
            <v>*</v>
          </cell>
          <cell r="L3183" t="str">
            <v/>
          </cell>
          <cell r="M3183" t="str">
            <v/>
          </cell>
          <cell r="O3183" t="str">
            <v/>
          </cell>
          <cell r="P3183" t="str">
            <v/>
          </cell>
        </row>
        <row r="3184">
          <cell r="C3184" t="str">
            <v>381BMG0330</v>
          </cell>
          <cell r="D3184" t="str">
            <v>ENTR MG-436</v>
          </cell>
          <cell r="E3184" t="str">
            <v>ENTR MG-434</v>
          </cell>
          <cell r="F3184">
            <v>391.5</v>
          </cell>
          <cell r="G3184">
            <v>398</v>
          </cell>
          <cell r="H3184">
            <v>6.5</v>
          </cell>
          <cell r="I3184" t="str">
            <v>PAV</v>
          </cell>
          <cell r="J3184" t="str">
            <v>*</v>
          </cell>
          <cell r="L3184" t="str">
            <v/>
          </cell>
          <cell r="M3184" t="str">
            <v/>
          </cell>
          <cell r="O3184" t="str">
            <v/>
          </cell>
          <cell r="P3184" t="str">
            <v/>
          </cell>
        </row>
        <row r="3185">
          <cell r="C3185" t="str">
            <v>381BMG0335</v>
          </cell>
          <cell r="D3185" t="str">
            <v>ENTR MG-434</v>
          </cell>
          <cell r="E3185" t="str">
            <v>ENTR MG-435 (JOSÉ DE MELO)</v>
          </cell>
          <cell r="F3185">
            <v>398</v>
          </cell>
          <cell r="G3185">
            <v>428.6</v>
          </cell>
          <cell r="H3185">
            <v>30.6</v>
          </cell>
          <cell r="I3185" t="str">
            <v>PAV</v>
          </cell>
          <cell r="J3185" t="str">
            <v>*</v>
          </cell>
          <cell r="L3185" t="str">
            <v/>
          </cell>
          <cell r="M3185" t="str">
            <v/>
          </cell>
          <cell r="O3185" t="str">
            <v/>
          </cell>
          <cell r="P3185" t="str">
            <v/>
          </cell>
        </row>
        <row r="3186">
          <cell r="C3186" t="str">
            <v>381BMG0350</v>
          </cell>
          <cell r="D3186" t="str">
            <v>ENTR MG-435 (JOSÉ DE MELO)</v>
          </cell>
          <cell r="E3186" t="str">
            <v>ENTR BR-262(A)</v>
          </cell>
          <cell r="F3186">
            <v>428.6</v>
          </cell>
          <cell r="G3186">
            <v>457.8</v>
          </cell>
          <cell r="H3186">
            <v>29.2</v>
          </cell>
          <cell r="I3186" t="str">
            <v>PAV</v>
          </cell>
          <cell r="J3186" t="str">
            <v>*</v>
          </cell>
          <cell r="L3186" t="str">
            <v/>
          </cell>
          <cell r="M3186" t="str">
            <v/>
          </cell>
          <cell r="O3186" t="str">
            <v/>
          </cell>
          <cell r="P3186" t="str">
            <v/>
          </cell>
        </row>
        <row r="3187">
          <cell r="C3187" t="str">
            <v>381BMG0370</v>
          </cell>
          <cell r="D3187" t="str">
            <v>ENTR BR-262(A)</v>
          </cell>
          <cell r="E3187" t="str">
            <v>ENTR MG-020</v>
          </cell>
          <cell r="F3187">
            <v>457.8</v>
          </cell>
          <cell r="G3187">
            <v>461.8</v>
          </cell>
          <cell r="H3187">
            <v>4</v>
          </cell>
          <cell r="I3187" t="str">
            <v>DUP</v>
          </cell>
          <cell r="J3187" t="str">
            <v/>
          </cell>
          <cell r="K3187" t="str">
            <v>262BMG0530</v>
          </cell>
          <cell r="L3187" t="str">
            <v/>
          </cell>
          <cell r="M3187" t="str">
            <v/>
          </cell>
          <cell r="O3187" t="str">
            <v/>
          </cell>
          <cell r="P3187" t="str">
            <v/>
          </cell>
        </row>
        <row r="3188">
          <cell r="C3188" t="str">
            <v>381BMG0390</v>
          </cell>
          <cell r="D3188" t="str">
            <v>ENTR MG-020</v>
          </cell>
          <cell r="E3188" t="str">
            <v>AVENIDA ANTÔNIO CARLOS</v>
          </cell>
          <cell r="F3188">
            <v>461.8</v>
          </cell>
          <cell r="G3188">
            <v>465.1</v>
          </cell>
          <cell r="H3188">
            <v>3.3</v>
          </cell>
          <cell r="I3188" t="str">
            <v>DUP</v>
          </cell>
          <cell r="J3188" t="str">
            <v/>
          </cell>
          <cell r="K3188" t="str">
            <v>262BMG0550</v>
          </cell>
          <cell r="L3188" t="str">
            <v/>
          </cell>
          <cell r="M3188" t="str">
            <v/>
          </cell>
          <cell r="O3188" t="str">
            <v/>
          </cell>
          <cell r="P3188" t="str">
            <v/>
          </cell>
        </row>
        <row r="3189">
          <cell r="C3189" t="str">
            <v>381BMG0410</v>
          </cell>
          <cell r="D3189" t="str">
            <v>AVENIDA ANTÔNIO CARLOS</v>
          </cell>
          <cell r="E3189" t="str">
            <v>ENTR BR-040(A)/135</v>
          </cell>
          <cell r="F3189">
            <v>465.1</v>
          </cell>
          <cell r="G3189">
            <v>473.2</v>
          </cell>
          <cell r="H3189">
            <v>8.1</v>
          </cell>
          <cell r="I3189" t="str">
            <v>DUP</v>
          </cell>
          <cell r="J3189" t="str">
            <v/>
          </cell>
          <cell r="K3189" t="str">
            <v>262BMG0570</v>
          </cell>
          <cell r="L3189" t="str">
            <v/>
          </cell>
          <cell r="M3189" t="str">
            <v/>
          </cell>
          <cell r="O3189" t="str">
            <v/>
          </cell>
          <cell r="P3189" t="str">
            <v/>
          </cell>
        </row>
        <row r="3190">
          <cell r="C3190" t="str">
            <v>381BMG0430</v>
          </cell>
          <cell r="D3190" t="str">
            <v>ENTR BR-040(A)/135</v>
          </cell>
          <cell r="E3190" t="str">
            <v>ENTR BR-040(B)</v>
          </cell>
          <cell r="F3190">
            <v>473.2</v>
          </cell>
          <cell r="G3190">
            <v>475.8</v>
          </cell>
          <cell r="H3190">
            <v>2.6</v>
          </cell>
          <cell r="I3190" t="str">
            <v>DUP</v>
          </cell>
          <cell r="J3190" t="str">
            <v/>
          </cell>
          <cell r="K3190" t="str">
            <v>040BMG0370</v>
          </cell>
          <cell r="L3190" t="str">
            <v>262BMG0590</v>
          </cell>
          <cell r="M3190" t="str">
            <v/>
          </cell>
          <cell r="O3190" t="str">
            <v/>
          </cell>
          <cell r="P3190" t="str">
            <v/>
          </cell>
        </row>
        <row r="3191">
          <cell r="C3191" t="str">
            <v>381BMG0450</v>
          </cell>
          <cell r="D3191" t="str">
            <v>ENTR BR-040(B)</v>
          </cell>
          <cell r="E3191" t="str">
            <v>ENTR MG-040 (PARQUE INDUSTRIAL)</v>
          </cell>
          <cell r="F3191">
            <v>475.8</v>
          </cell>
          <cell r="G3191">
            <v>477.1</v>
          </cell>
          <cell r="H3191">
            <v>1.3</v>
          </cell>
          <cell r="I3191" t="str">
            <v>DUP</v>
          </cell>
          <cell r="J3191" t="str">
            <v/>
          </cell>
          <cell r="K3191" t="str">
            <v>262BMG0610</v>
          </cell>
          <cell r="L3191" t="str">
            <v/>
          </cell>
          <cell r="M3191" t="str">
            <v/>
          </cell>
          <cell r="O3191" t="str">
            <v/>
          </cell>
          <cell r="P3191" t="str">
            <v/>
          </cell>
        </row>
        <row r="3192">
          <cell r="C3192" t="str">
            <v>381BMG0470</v>
          </cell>
          <cell r="D3192" t="str">
            <v>ENTR MG-040 (PARQUE INDUSTRIAL)</v>
          </cell>
          <cell r="E3192" t="str">
            <v>ENTR BR-262(B) (BETIM)</v>
          </cell>
          <cell r="F3192">
            <v>477.1</v>
          </cell>
          <cell r="G3192">
            <v>497.5</v>
          </cell>
          <cell r="H3192">
            <v>20.399999999999999</v>
          </cell>
          <cell r="I3192" t="str">
            <v>DUP</v>
          </cell>
          <cell r="J3192" t="str">
            <v/>
          </cell>
          <cell r="K3192" t="str">
            <v>262BMG0630</v>
          </cell>
          <cell r="L3192" t="str">
            <v/>
          </cell>
          <cell r="M3192" t="str">
            <v/>
          </cell>
          <cell r="O3192" t="str">
            <v/>
          </cell>
          <cell r="P3192" t="str">
            <v/>
          </cell>
          <cell r="Q3192" t="str">
            <v>Federal</v>
          </cell>
        </row>
        <row r="3193">
          <cell r="C3193" t="str">
            <v>381BMG0490</v>
          </cell>
          <cell r="D3193" t="str">
            <v>ENTR BR-262(B) (BETIM)</v>
          </cell>
          <cell r="E3193" t="str">
            <v>ENTR MG-155</v>
          </cell>
          <cell r="F3193">
            <v>497.5</v>
          </cell>
          <cell r="G3193">
            <v>529.9</v>
          </cell>
          <cell r="H3193">
            <v>32.4</v>
          </cell>
          <cell r="I3193" t="str">
            <v>DUP</v>
          </cell>
          <cell r="J3193" t="str">
            <v/>
          </cell>
          <cell r="L3193" t="str">
            <v/>
          </cell>
          <cell r="M3193" t="str">
            <v/>
          </cell>
          <cell r="O3193" t="str">
            <v/>
          </cell>
          <cell r="P3193" t="str">
            <v/>
          </cell>
          <cell r="Q3193" t="str">
            <v>Federal</v>
          </cell>
        </row>
        <row r="3194">
          <cell r="C3194" t="str">
            <v>381BMG0510</v>
          </cell>
          <cell r="D3194" t="str">
            <v>ENTR MG-155</v>
          </cell>
          <cell r="E3194" t="str">
            <v>ENTR MG-431 (P/ITAITIAIUÇU)</v>
          </cell>
          <cell r="F3194">
            <v>529.9</v>
          </cell>
          <cell r="G3194">
            <v>536.29999999999995</v>
          </cell>
          <cell r="H3194">
            <v>6.4</v>
          </cell>
          <cell r="I3194" t="str">
            <v>DUP</v>
          </cell>
          <cell r="J3194" t="str">
            <v/>
          </cell>
          <cell r="L3194" t="str">
            <v/>
          </cell>
          <cell r="M3194" t="str">
            <v/>
          </cell>
          <cell r="O3194" t="str">
            <v/>
          </cell>
          <cell r="P3194" t="str">
            <v/>
          </cell>
          <cell r="Q3194" t="str">
            <v>Federal</v>
          </cell>
        </row>
        <row r="3195">
          <cell r="C3195" t="str">
            <v>381BMG0530</v>
          </cell>
          <cell r="D3195" t="str">
            <v>ENTR MG-431 (P/ITAITIAIUÇU)</v>
          </cell>
          <cell r="E3195" t="str">
            <v>ENTR MG-040 (ITAGUARA)</v>
          </cell>
          <cell r="F3195">
            <v>536.29999999999995</v>
          </cell>
          <cell r="G3195">
            <v>565</v>
          </cell>
          <cell r="H3195">
            <v>28.7</v>
          </cell>
          <cell r="I3195" t="str">
            <v>DUP</v>
          </cell>
          <cell r="J3195" t="str">
            <v/>
          </cell>
          <cell r="L3195" t="str">
            <v/>
          </cell>
          <cell r="M3195" t="str">
            <v/>
          </cell>
          <cell r="O3195" t="str">
            <v/>
          </cell>
          <cell r="P3195" t="str">
            <v/>
          </cell>
          <cell r="Q3195" t="str">
            <v>Federal</v>
          </cell>
        </row>
        <row r="3196">
          <cell r="C3196" t="str">
            <v>381BMG0550</v>
          </cell>
          <cell r="D3196" t="str">
            <v>ENTR MG-040 (ITAGUARA)</v>
          </cell>
          <cell r="E3196" t="str">
            <v>ENTR MG-260</v>
          </cell>
          <cell r="F3196">
            <v>565</v>
          </cell>
          <cell r="G3196">
            <v>572.70000000000005</v>
          </cell>
          <cell r="H3196">
            <v>7.7</v>
          </cell>
          <cell r="I3196" t="str">
            <v>DUP</v>
          </cell>
          <cell r="J3196" t="str">
            <v/>
          </cell>
          <cell r="L3196" t="str">
            <v/>
          </cell>
          <cell r="M3196" t="str">
            <v/>
          </cell>
          <cell r="O3196" t="str">
            <v/>
          </cell>
          <cell r="P3196" t="str">
            <v/>
          </cell>
          <cell r="Q3196" t="str">
            <v>Federal</v>
          </cell>
        </row>
        <row r="3197">
          <cell r="C3197" t="str">
            <v>381BMG0570</v>
          </cell>
          <cell r="D3197" t="str">
            <v>ENTR MG-260</v>
          </cell>
          <cell r="E3197" t="str">
            <v>ENTR MG-270 (CARMÓPOLIS DE MINAS)</v>
          </cell>
          <cell r="F3197">
            <v>572.70000000000005</v>
          </cell>
          <cell r="G3197">
            <v>588.5</v>
          </cell>
          <cell r="H3197">
            <v>15.8</v>
          </cell>
          <cell r="I3197" t="str">
            <v>DUP</v>
          </cell>
          <cell r="J3197" t="str">
            <v/>
          </cell>
          <cell r="L3197" t="str">
            <v/>
          </cell>
          <cell r="M3197" t="str">
            <v/>
          </cell>
          <cell r="O3197" t="str">
            <v/>
          </cell>
          <cell r="P3197" t="str">
            <v/>
          </cell>
          <cell r="Q3197" t="str">
            <v>Federal</v>
          </cell>
        </row>
        <row r="3198">
          <cell r="C3198" t="str">
            <v>381BMG0590</v>
          </cell>
          <cell r="D3198" t="str">
            <v>ENTR MG-270 (CARMÓPOLIS DE MINAS)</v>
          </cell>
          <cell r="E3198" t="str">
            <v>ENTR BR-494(A) (P/OLIVEIRA)</v>
          </cell>
          <cell r="F3198">
            <v>588.5</v>
          </cell>
          <cell r="G3198">
            <v>616.70000000000005</v>
          </cell>
          <cell r="H3198">
            <v>28.2</v>
          </cell>
          <cell r="I3198" t="str">
            <v>DUP</v>
          </cell>
          <cell r="J3198" t="str">
            <v/>
          </cell>
          <cell r="L3198" t="str">
            <v/>
          </cell>
          <cell r="M3198" t="str">
            <v/>
          </cell>
          <cell r="O3198" t="str">
            <v/>
          </cell>
          <cell r="P3198" t="str">
            <v/>
          </cell>
          <cell r="Q3198" t="str">
            <v>Federal</v>
          </cell>
        </row>
        <row r="3199">
          <cell r="C3199" t="str">
            <v>381BMG0610</v>
          </cell>
          <cell r="D3199" t="str">
            <v>ENTR BR-494(A) (P/OLIVEIRA)</v>
          </cell>
          <cell r="E3199" t="str">
            <v>ENTR BR-494(B)</v>
          </cell>
          <cell r="F3199">
            <v>616.70000000000005</v>
          </cell>
          <cell r="G3199">
            <v>619.70000000000005</v>
          </cell>
          <cell r="H3199">
            <v>3</v>
          </cell>
          <cell r="I3199" t="str">
            <v>DUP</v>
          </cell>
          <cell r="J3199" t="str">
            <v/>
          </cell>
          <cell r="K3199" t="str">
            <v>494BMG0080</v>
          </cell>
          <cell r="L3199" t="str">
            <v/>
          </cell>
          <cell r="M3199" t="str">
            <v/>
          </cell>
          <cell r="O3199" t="str">
            <v/>
          </cell>
          <cell r="P3199" t="str">
            <v/>
          </cell>
          <cell r="Q3199" t="str">
            <v>Federal</v>
          </cell>
        </row>
        <row r="3200">
          <cell r="C3200" t="str">
            <v>381BMG0620</v>
          </cell>
          <cell r="D3200" t="str">
            <v>ENTR BR-494(B)</v>
          </cell>
          <cell r="E3200" t="str">
            <v>ENTR MG-332 (SANTO ANTÔNIO DO AMPARO)</v>
          </cell>
          <cell r="F3200">
            <v>619.70000000000005</v>
          </cell>
          <cell r="G3200">
            <v>648.6</v>
          </cell>
          <cell r="H3200">
            <v>28.9</v>
          </cell>
          <cell r="I3200" t="str">
            <v>DUP</v>
          </cell>
          <cell r="J3200" t="str">
            <v/>
          </cell>
          <cell r="L3200" t="str">
            <v/>
          </cell>
          <cell r="M3200" t="str">
            <v/>
          </cell>
          <cell r="O3200" t="str">
            <v/>
          </cell>
          <cell r="P3200" t="str">
            <v/>
          </cell>
          <cell r="Q3200" t="str">
            <v>Federal</v>
          </cell>
        </row>
        <row r="3201">
          <cell r="C3201" t="str">
            <v>381BMG0630</v>
          </cell>
          <cell r="D3201" t="str">
            <v>ENTR MG-332 (SANTO ANTÔNIO DO AMPARO)</v>
          </cell>
          <cell r="E3201" t="str">
            <v>ENTR BR-354 (PERDÕES)</v>
          </cell>
          <cell r="F3201">
            <v>648.6</v>
          </cell>
          <cell r="G3201">
            <v>677.5</v>
          </cell>
          <cell r="H3201">
            <v>28.9</v>
          </cell>
          <cell r="I3201" t="str">
            <v>DUP</v>
          </cell>
          <cell r="J3201" t="str">
            <v/>
          </cell>
          <cell r="L3201" t="str">
            <v/>
          </cell>
          <cell r="M3201" t="str">
            <v/>
          </cell>
          <cell r="O3201" t="str">
            <v/>
          </cell>
          <cell r="P3201" t="str">
            <v/>
          </cell>
          <cell r="Q3201" t="str">
            <v>Federal</v>
          </cell>
        </row>
        <row r="3202">
          <cell r="C3202" t="str">
            <v>381BMG0650</v>
          </cell>
          <cell r="D3202" t="str">
            <v>ENTR BR-354 (PERDÕES)</v>
          </cell>
          <cell r="E3202" t="str">
            <v>ENTR BR-265 (LAVRAS)</v>
          </cell>
          <cell r="F3202">
            <v>677.5</v>
          </cell>
          <cell r="G3202">
            <v>687.7</v>
          </cell>
          <cell r="H3202">
            <v>10.199999999999999</v>
          </cell>
          <cell r="I3202" t="str">
            <v>DUP</v>
          </cell>
          <cell r="J3202" t="str">
            <v/>
          </cell>
          <cell r="L3202" t="str">
            <v/>
          </cell>
          <cell r="M3202" t="str">
            <v/>
          </cell>
          <cell r="O3202" t="str">
            <v/>
          </cell>
          <cell r="P3202" t="str">
            <v/>
          </cell>
          <cell r="Q3202" t="str">
            <v>Federal</v>
          </cell>
        </row>
        <row r="3203">
          <cell r="C3203" t="str">
            <v>381BMG0670</v>
          </cell>
          <cell r="D3203" t="str">
            <v>ENTR BR-265 (LAVRAS)</v>
          </cell>
          <cell r="E3203" t="str">
            <v>ENTR MG-167(A) (P/TRÊS CORAÇÕES)</v>
          </cell>
          <cell r="F3203">
            <v>687.7</v>
          </cell>
          <cell r="G3203">
            <v>752.1</v>
          </cell>
          <cell r="H3203">
            <v>64.400000000000006</v>
          </cell>
          <cell r="I3203" t="str">
            <v>DUP</v>
          </cell>
          <cell r="J3203" t="str">
            <v/>
          </cell>
          <cell r="L3203" t="str">
            <v/>
          </cell>
          <cell r="M3203" t="str">
            <v/>
          </cell>
          <cell r="O3203" t="str">
            <v/>
          </cell>
          <cell r="P3203" t="str">
            <v/>
          </cell>
          <cell r="Q3203" t="str">
            <v>Federal</v>
          </cell>
        </row>
        <row r="3204">
          <cell r="C3204" t="str">
            <v>381BMG0690</v>
          </cell>
          <cell r="D3204" t="str">
            <v>ENTR MG-167(A) (P/TRÊS CORAÇÕES)</v>
          </cell>
          <cell r="E3204" t="str">
            <v>ENTR BR-491/MG-167(B)</v>
          </cell>
          <cell r="F3204">
            <v>752.1</v>
          </cell>
          <cell r="G3204">
            <v>756.1</v>
          </cell>
          <cell r="H3204">
            <v>4</v>
          </cell>
          <cell r="I3204" t="str">
            <v>DUP</v>
          </cell>
          <cell r="J3204" t="str">
            <v/>
          </cell>
          <cell r="L3204" t="str">
            <v/>
          </cell>
          <cell r="M3204" t="str">
            <v/>
          </cell>
          <cell r="O3204" t="str">
            <v/>
          </cell>
          <cell r="P3204" t="str">
            <v/>
          </cell>
          <cell r="Q3204" t="str">
            <v>Federal</v>
          </cell>
        </row>
        <row r="3205">
          <cell r="C3205" t="str">
            <v>381BMG0710</v>
          </cell>
          <cell r="D3205" t="str">
            <v>ENTR BR-491/MG-167(B)</v>
          </cell>
          <cell r="E3205" t="str">
            <v>ENTR BR-267 (P/PALMELA)</v>
          </cell>
          <cell r="F3205">
            <v>756.1</v>
          </cell>
          <cell r="G3205">
            <v>774.1</v>
          </cell>
          <cell r="H3205">
            <v>18</v>
          </cell>
          <cell r="I3205" t="str">
            <v>DUP</v>
          </cell>
          <cell r="J3205" t="str">
            <v/>
          </cell>
          <cell r="L3205" t="str">
            <v/>
          </cell>
          <cell r="M3205" t="str">
            <v/>
          </cell>
          <cell r="O3205" t="str">
            <v/>
          </cell>
          <cell r="P3205" t="str">
            <v/>
          </cell>
          <cell r="Q3205" t="str">
            <v>Federal</v>
          </cell>
        </row>
        <row r="3206">
          <cell r="C3206" t="str">
            <v>381BMG0730</v>
          </cell>
          <cell r="D3206" t="str">
            <v>ENTR BR-267 (P/PALMELA)</v>
          </cell>
          <cell r="E3206" t="str">
            <v>ENTR MG-458 (CAREAÇU)</v>
          </cell>
          <cell r="F3206">
            <v>774.1</v>
          </cell>
          <cell r="G3206">
            <v>817.2</v>
          </cell>
          <cell r="H3206">
            <v>43.1</v>
          </cell>
          <cell r="I3206" t="str">
            <v>DUP</v>
          </cell>
          <cell r="J3206" t="str">
            <v/>
          </cell>
          <cell r="L3206" t="str">
            <v/>
          </cell>
          <cell r="M3206" t="str">
            <v/>
          </cell>
          <cell r="O3206" t="str">
            <v/>
          </cell>
          <cell r="P3206" t="str">
            <v/>
          </cell>
          <cell r="Q3206" t="str">
            <v>Federal</v>
          </cell>
        </row>
        <row r="3207">
          <cell r="C3207" t="str">
            <v>381BMG0750</v>
          </cell>
          <cell r="D3207" t="str">
            <v>ENTR MG-458 (CAREAÇU)</v>
          </cell>
          <cell r="E3207" t="str">
            <v>ENTR BR-459 (P/POUSO ALEGRE)</v>
          </cell>
          <cell r="F3207">
            <v>817.2</v>
          </cell>
          <cell r="G3207">
            <v>850.3</v>
          </cell>
          <cell r="H3207">
            <v>33.1</v>
          </cell>
          <cell r="I3207" t="str">
            <v>DUP</v>
          </cell>
          <cell r="J3207" t="str">
            <v/>
          </cell>
          <cell r="L3207" t="str">
            <v/>
          </cell>
          <cell r="M3207" t="str">
            <v/>
          </cell>
          <cell r="O3207" t="str">
            <v/>
          </cell>
          <cell r="P3207" t="str">
            <v/>
          </cell>
          <cell r="Q3207" t="str">
            <v>Federal</v>
          </cell>
        </row>
        <row r="3208">
          <cell r="C3208" t="str">
            <v>381BMG0770</v>
          </cell>
          <cell r="D3208" t="str">
            <v>ENTR BR-459 (P/POUSO ALEGRE)</v>
          </cell>
          <cell r="E3208" t="str">
            <v>ENTR MG-295 (CAMBUÍ)</v>
          </cell>
          <cell r="F3208">
            <v>850.3</v>
          </cell>
          <cell r="G3208">
            <v>898</v>
          </cell>
          <cell r="H3208">
            <v>47.7</v>
          </cell>
          <cell r="I3208" t="str">
            <v>DUP</v>
          </cell>
          <cell r="J3208" t="str">
            <v/>
          </cell>
          <cell r="L3208" t="str">
            <v/>
          </cell>
          <cell r="M3208" t="str">
            <v/>
          </cell>
          <cell r="O3208" t="str">
            <v/>
          </cell>
          <cell r="P3208" t="str">
            <v/>
          </cell>
          <cell r="Q3208" t="str">
            <v>Federal</v>
          </cell>
        </row>
        <row r="3209">
          <cell r="C3209" t="str">
            <v>381BMG0790</v>
          </cell>
          <cell r="D3209" t="str">
            <v>ENTR MG-295 (CAMBUÍ)</v>
          </cell>
          <cell r="E3209" t="str">
            <v>ENTR MG-460 (P/TOLEDO)</v>
          </cell>
          <cell r="F3209">
            <v>898</v>
          </cell>
          <cell r="G3209">
            <v>939.1</v>
          </cell>
          <cell r="H3209">
            <v>41.1</v>
          </cell>
          <cell r="I3209" t="str">
            <v>DUP</v>
          </cell>
          <cell r="J3209" t="str">
            <v/>
          </cell>
          <cell r="L3209" t="str">
            <v/>
          </cell>
          <cell r="M3209" t="str">
            <v/>
          </cell>
          <cell r="O3209" t="str">
            <v/>
          </cell>
          <cell r="P3209" t="str">
            <v/>
          </cell>
          <cell r="Q3209" t="str">
            <v>Federal</v>
          </cell>
        </row>
        <row r="3210">
          <cell r="C3210" t="str">
            <v>381BMG0800</v>
          </cell>
          <cell r="D3210" t="str">
            <v>ENTR MG-460 (P/TOLEDO)</v>
          </cell>
          <cell r="E3210" t="str">
            <v>DIV MG/SP</v>
          </cell>
          <cell r="F3210">
            <v>939.1</v>
          </cell>
          <cell r="G3210">
            <v>949.9</v>
          </cell>
          <cell r="H3210">
            <v>10.8</v>
          </cell>
          <cell r="I3210" t="str">
            <v>DUP</v>
          </cell>
          <cell r="J3210" t="str">
            <v/>
          </cell>
          <cell r="L3210" t="str">
            <v/>
          </cell>
          <cell r="M3210" t="str">
            <v/>
          </cell>
          <cell r="O3210" t="str">
            <v/>
          </cell>
          <cell r="P3210" t="str">
            <v/>
          </cell>
          <cell r="Q3210" t="str">
            <v>Federal</v>
          </cell>
        </row>
        <row r="3211">
          <cell r="C3211" t="str">
            <v>381BMG9000</v>
          </cell>
          <cell r="D3211" t="str">
            <v>ENTR BR-381</v>
          </cell>
          <cell r="E3211" t="str">
            <v>ENTR BR-116 (GOV. VALADARES)</v>
          </cell>
          <cell r="F3211">
            <v>0</v>
          </cell>
          <cell r="G3211">
            <v>6.6</v>
          </cell>
          <cell r="H3211">
            <v>6.6</v>
          </cell>
          <cell r="I3211" t="str">
            <v>PAV</v>
          </cell>
          <cell r="J3211" t="str">
            <v>*</v>
          </cell>
          <cell r="L3211" t="str">
            <v/>
          </cell>
          <cell r="M3211" t="str">
            <v/>
          </cell>
          <cell r="O3211" t="str">
            <v/>
          </cell>
          <cell r="P3211" t="str">
            <v/>
          </cell>
        </row>
        <row r="3212">
          <cell r="C3212" t="str">
            <v>381BMG9010</v>
          </cell>
          <cell r="D3212" t="str">
            <v>ENTR BR-381 (NORTE)</v>
          </cell>
          <cell r="E3212" t="str">
            <v>ENTR BR-040</v>
          </cell>
          <cell r="F3212">
            <v>0</v>
          </cell>
          <cell r="G3212">
            <v>59.9</v>
          </cell>
          <cell r="H3212">
            <v>59.9</v>
          </cell>
          <cell r="I3212" t="str">
            <v>PLA</v>
          </cell>
          <cell r="J3212" t="str">
            <v/>
          </cell>
          <cell r="L3212" t="str">
            <v/>
          </cell>
          <cell r="M3212" t="str">
            <v/>
          </cell>
          <cell r="O3212" t="str">
            <v/>
          </cell>
          <cell r="P3212" t="str">
            <v/>
          </cell>
        </row>
        <row r="3213">
          <cell r="C3213" t="str">
            <v>381BMG9020</v>
          </cell>
          <cell r="D3213" t="str">
            <v>ENTR BR-040</v>
          </cell>
          <cell r="E3213" t="str">
            <v>ENTR BR-381 (BETIM)</v>
          </cell>
          <cell r="F3213">
            <v>0</v>
          </cell>
          <cell r="G3213">
            <v>16.600000000000001</v>
          </cell>
          <cell r="H3213">
            <v>16.600000000000001</v>
          </cell>
          <cell r="I3213" t="str">
            <v>PLA</v>
          </cell>
          <cell r="J3213" t="str">
            <v/>
          </cell>
          <cell r="L3213" t="str">
            <v/>
          </cell>
          <cell r="M3213" t="str">
            <v/>
          </cell>
          <cell r="O3213" t="str">
            <v/>
          </cell>
          <cell r="P3213" t="str">
            <v/>
          </cell>
        </row>
        <row r="3214">
          <cell r="J3214" t="str">
            <v/>
          </cell>
        </row>
        <row r="3215">
          <cell r="C3215" t="str">
            <v>383BMG0010</v>
          </cell>
          <cell r="D3215" t="str">
            <v>ENTR BR-040(A)/482 (CONSELHEIRO LAFAIETE)</v>
          </cell>
          <cell r="E3215" t="str">
            <v>ENTR BR-040(B)</v>
          </cell>
          <cell r="F3215">
            <v>0</v>
          </cell>
          <cell r="G3215">
            <v>12.3</v>
          </cell>
          <cell r="H3215">
            <v>12.3</v>
          </cell>
          <cell r="I3215" t="str">
            <v>PAV</v>
          </cell>
          <cell r="J3215" t="str">
            <v/>
          </cell>
          <cell r="K3215" t="str">
            <v>040BMG0470</v>
          </cell>
          <cell r="L3215" t="str">
            <v/>
          </cell>
          <cell r="M3215" t="str">
            <v/>
          </cell>
          <cell r="O3215" t="str">
            <v/>
          </cell>
          <cell r="P3215" t="str">
            <v/>
          </cell>
        </row>
        <row r="3216">
          <cell r="C3216" t="str">
            <v>383BMG0030</v>
          </cell>
          <cell r="D3216" t="str">
            <v>ENTR BR-040(B)</v>
          </cell>
          <cell r="E3216" t="str">
            <v>ENTR MG-155 (SÃO BRÁS DO SUAÇUÍ)</v>
          </cell>
          <cell r="F3216">
            <v>12.3</v>
          </cell>
          <cell r="G3216">
            <v>27.3</v>
          </cell>
          <cell r="H3216">
            <v>15</v>
          </cell>
          <cell r="I3216" t="str">
            <v>PAV</v>
          </cell>
          <cell r="J3216" t="str">
            <v>*</v>
          </cell>
          <cell r="L3216" t="str">
            <v/>
          </cell>
          <cell r="M3216" t="str">
            <v/>
          </cell>
          <cell r="O3216" t="str">
            <v/>
          </cell>
          <cell r="P3216" t="str">
            <v>2003</v>
          </cell>
        </row>
        <row r="3217">
          <cell r="C3217" t="str">
            <v>383BMG0050</v>
          </cell>
          <cell r="D3217" t="str">
            <v>ENTR MG-155 (SÃO BRÁS DO SUAÇUÍ)</v>
          </cell>
          <cell r="E3217" t="str">
            <v>ENTR MG-270</v>
          </cell>
          <cell r="F3217">
            <v>27.3</v>
          </cell>
          <cell r="G3217">
            <v>44.8</v>
          </cell>
          <cell r="H3217">
            <v>17.5</v>
          </cell>
          <cell r="I3217" t="str">
            <v>PAV</v>
          </cell>
          <cell r="J3217" t="str">
            <v>*</v>
          </cell>
          <cell r="L3217" t="str">
            <v/>
          </cell>
          <cell r="M3217" t="str">
            <v/>
          </cell>
          <cell r="O3217" t="str">
            <v/>
          </cell>
          <cell r="P3217" t="str">
            <v>2003</v>
          </cell>
        </row>
        <row r="3218">
          <cell r="C3218" t="str">
            <v>383BMG0070</v>
          </cell>
          <cell r="D3218" t="str">
            <v>ENTR MG-270</v>
          </cell>
          <cell r="E3218" t="str">
            <v>ACESSO ENTRE RIOS DE MINAS</v>
          </cell>
          <cell r="F3218">
            <v>44.8</v>
          </cell>
          <cell r="G3218">
            <v>45.4</v>
          </cell>
          <cell r="H3218">
            <v>0.6</v>
          </cell>
          <cell r="I3218" t="str">
            <v>PAV</v>
          </cell>
          <cell r="J3218" t="str">
            <v>*</v>
          </cell>
          <cell r="L3218" t="str">
            <v/>
          </cell>
          <cell r="M3218" t="str">
            <v/>
          </cell>
          <cell r="O3218" t="str">
            <v/>
          </cell>
          <cell r="P3218" t="str">
            <v>2003</v>
          </cell>
        </row>
        <row r="3219">
          <cell r="C3219" t="str">
            <v>383BMG0073</v>
          </cell>
          <cell r="D3219" t="str">
            <v>ACESSO ENTRE RIOS DE MINAS</v>
          </cell>
          <cell r="E3219" t="str">
            <v>ENTR MG-275 (LAGOA DOURADA)</v>
          </cell>
          <cell r="F3219">
            <v>45.4</v>
          </cell>
          <cell r="G3219">
            <v>76.099999999999994</v>
          </cell>
          <cell r="H3219">
            <v>30.7</v>
          </cell>
          <cell r="I3219" t="str">
            <v>PAV</v>
          </cell>
          <cell r="J3219" t="str">
            <v>*</v>
          </cell>
          <cell r="L3219" t="str">
            <v/>
          </cell>
          <cell r="M3219" t="str">
            <v/>
          </cell>
          <cell r="O3219" t="str">
            <v/>
          </cell>
          <cell r="P3219" t="str">
            <v>2003</v>
          </cell>
        </row>
        <row r="3220">
          <cell r="C3220" t="str">
            <v>383BMG0090</v>
          </cell>
          <cell r="D3220" t="str">
            <v>ENTR MG-275 (LAGOA DOURADA)</v>
          </cell>
          <cell r="E3220" t="str">
            <v>ACESSO RESENDE COSTA</v>
          </cell>
          <cell r="F3220">
            <v>76.099999999999994</v>
          </cell>
          <cell r="G3220">
            <v>91.1</v>
          </cell>
          <cell r="H3220">
            <v>15</v>
          </cell>
          <cell r="I3220" t="str">
            <v>PAV</v>
          </cell>
          <cell r="J3220" t="str">
            <v>*</v>
          </cell>
          <cell r="L3220" t="str">
            <v/>
          </cell>
          <cell r="M3220" t="str">
            <v/>
          </cell>
          <cell r="O3220" t="str">
            <v/>
          </cell>
          <cell r="P3220" t="str">
            <v>2003</v>
          </cell>
        </row>
        <row r="3221">
          <cell r="C3221" t="str">
            <v>383BMG0100</v>
          </cell>
          <cell r="D3221" t="str">
            <v>ACESSO RESENDE COSTA</v>
          </cell>
          <cell r="E3221" t="str">
            <v>ACESSO CORONEL XAVIER CHAVES</v>
          </cell>
          <cell r="F3221">
            <v>91.1</v>
          </cell>
          <cell r="G3221">
            <v>101.3</v>
          </cell>
          <cell r="H3221">
            <v>10.199999999999999</v>
          </cell>
          <cell r="I3221" t="str">
            <v>PAV</v>
          </cell>
          <cell r="J3221" t="str">
            <v>*</v>
          </cell>
          <cell r="L3221" t="str">
            <v/>
          </cell>
          <cell r="M3221" t="str">
            <v/>
          </cell>
          <cell r="O3221" t="str">
            <v/>
          </cell>
          <cell r="P3221" t="str">
            <v>2003</v>
          </cell>
        </row>
        <row r="3222">
          <cell r="C3222" t="str">
            <v>383BMG0105</v>
          </cell>
          <cell r="D3222" t="str">
            <v>ACESSO CORONEL XAVIER CHAVES</v>
          </cell>
          <cell r="E3222" t="str">
            <v>ENTR BR-494(A) (SÃO JOÃO DEL REY)</v>
          </cell>
          <cell r="F3222">
            <v>101.3</v>
          </cell>
          <cell r="G3222">
            <v>109.8</v>
          </cell>
          <cell r="H3222">
            <v>8.5</v>
          </cell>
          <cell r="I3222" t="str">
            <v>PAV</v>
          </cell>
          <cell r="J3222" t="str">
            <v>*</v>
          </cell>
          <cell r="L3222" t="str">
            <v/>
          </cell>
          <cell r="M3222" t="str">
            <v/>
          </cell>
          <cell r="O3222" t="str">
            <v/>
          </cell>
          <cell r="P3222" t="str">
            <v>2003</v>
          </cell>
        </row>
        <row r="3223">
          <cell r="C3223" t="str">
            <v>383BMG0110</v>
          </cell>
          <cell r="D3223" t="str">
            <v>ENTR BR-494(A) (SÃO JOÃO DEL REY)</v>
          </cell>
          <cell r="E3223" t="str">
            <v>ENTR BR-265</v>
          </cell>
          <cell r="F3223">
            <v>109.8</v>
          </cell>
          <cell r="G3223">
            <v>114.7</v>
          </cell>
          <cell r="H3223">
            <v>4.9000000000000004</v>
          </cell>
          <cell r="I3223" t="str">
            <v>PAV</v>
          </cell>
          <cell r="J3223" t="str">
            <v>*</v>
          </cell>
          <cell r="K3223" t="str">
            <v>494BMG0110</v>
          </cell>
          <cell r="L3223" t="str">
            <v/>
          </cell>
          <cell r="M3223" t="str">
            <v/>
          </cell>
          <cell r="O3223" t="str">
            <v/>
          </cell>
          <cell r="P3223" t="str">
            <v>2003</v>
          </cell>
        </row>
        <row r="3224">
          <cell r="C3224" t="str">
            <v>383BMG0120</v>
          </cell>
          <cell r="D3224" t="str">
            <v>ENTR BR-265</v>
          </cell>
          <cell r="E3224" t="str">
            <v>ENTR MG-338 (MADRE DE DEUS DE MINAS)</v>
          </cell>
          <cell r="F3224">
            <v>114.7</v>
          </cell>
          <cell r="G3224">
            <v>152.69999999999999</v>
          </cell>
          <cell r="H3224">
            <v>38</v>
          </cell>
          <cell r="I3224" t="str">
            <v>PLA</v>
          </cell>
          <cell r="J3224" t="str">
            <v/>
          </cell>
          <cell r="K3224" t="str">
            <v>494BMG0120</v>
          </cell>
          <cell r="L3224" t="str">
            <v/>
          </cell>
          <cell r="M3224" t="str">
            <v/>
          </cell>
          <cell r="N3224" t="str">
            <v>MGT-383</v>
          </cell>
          <cell r="O3224" t="str">
            <v>PAV</v>
          </cell>
          <cell r="P3224" t="str">
            <v/>
          </cell>
        </row>
        <row r="3225">
          <cell r="C3225" t="str">
            <v>383BMG0130</v>
          </cell>
          <cell r="D3225" t="str">
            <v>ENTR MG-338 (MADRE DE DEUS DE MINAS)</v>
          </cell>
          <cell r="E3225" t="str">
            <v>ENTR BR-494(B)</v>
          </cell>
          <cell r="F3225">
            <v>152.69999999999999</v>
          </cell>
          <cell r="G3225">
            <v>168.7</v>
          </cell>
          <cell r="H3225">
            <v>16</v>
          </cell>
          <cell r="I3225" t="str">
            <v>PLA</v>
          </cell>
          <cell r="J3225" t="str">
            <v/>
          </cell>
          <cell r="K3225" t="str">
            <v>494BMG0130</v>
          </cell>
          <cell r="L3225" t="str">
            <v/>
          </cell>
          <cell r="M3225" t="str">
            <v/>
          </cell>
          <cell r="N3225" t="str">
            <v>MGT-383</v>
          </cell>
          <cell r="O3225" t="str">
            <v>PAV</v>
          </cell>
          <cell r="P3225" t="str">
            <v/>
          </cell>
        </row>
        <row r="3226">
          <cell r="C3226" t="str">
            <v>383BMG0150</v>
          </cell>
          <cell r="D3226" t="str">
            <v>ENTR BR-494(B)</v>
          </cell>
          <cell r="E3226" t="str">
            <v>ENTR MG-451 (MINDURI)</v>
          </cell>
          <cell r="F3226">
            <v>168.7</v>
          </cell>
          <cell r="G3226">
            <v>215</v>
          </cell>
          <cell r="H3226">
            <v>46.3</v>
          </cell>
          <cell r="I3226" t="str">
            <v>PLA</v>
          </cell>
          <cell r="J3226" t="str">
            <v/>
          </cell>
          <cell r="L3226" t="str">
            <v/>
          </cell>
          <cell r="M3226" t="str">
            <v/>
          </cell>
          <cell r="N3226" t="str">
            <v>MGT-383</v>
          </cell>
          <cell r="O3226" t="str">
            <v>PAV</v>
          </cell>
          <cell r="P3226" t="str">
            <v/>
          </cell>
        </row>
        <row r="3227">
          <cell r="C3227" t="str">
            <v>383BMG0160</v>
          </cell>
          <cell r="D3227" t="str">
            <v>ENTR MG-451 (MINDURI)</v>
          </cell>
          <cell r="E3227" t="str">
            <v>ENTR BR-354(A) (CRUZÍLIA)</v>
          </cell>
          <cell r="F3227">
            <v>215</v>
          </cell>
          <cell r="G3227">
            <v>249.2</v>
          </cell>
          <cell r="H3227">
            <v>34.200000000000003</v>
          </cell>
          <cell r="I3227" t="str">
            <v>PLA</v>
          </cell>
          <cell r="J3227" t="str">
            <v/>
          </cell>
          <cell r="L3227" t="str">
            <v/>
          </cell>
          <cell r="M3227" t="str">
            <v/>
          </cell>
          <cell r="N3227" t="str">
            <v>MGT-383</v>
          </cell>
          <cell r="O3227" t="str">
            <v>PAV</v>
          </cell>
          <cell r="P3227" t="str">
            <v/>
          </cell>
        </row>
        <row r="3228">
          <cell r="C3228" t="str">
            <v>383BMG0170</v>
          </cell>
          <cell r="D3228" t="str">
            <v>ENTR BR-354(A) (CRUZÍLIA)</v>
          </cell>
          <cell r="E3228" t="str">
            <v>ENTR BR-267(A)</v>
          </cell>
          <cell r="F3228">
            <v>249.2</v>
          </cell>
          <cell r="G3228">
            <v>259.89999999999998</v>
          </cell>
          <cell r="H3228">
            <v>10.7</v>
          </cell>
          <cell r="I3228" t="str">
            <v>PLA</v>
          </cell>
          <cell r="J3228" t="str">
            <v/>
          </cell>
          <cell r="K3228" t="str">
            <v>354BMG0450</v>
          </cell>
          <cell r="L3228" t="str">
            <v/>
          </cell>
          <cell r="M3228" t="str">
            <v/>
          </cell>
          <cell r="N3228" t="str">
            <v>MGT-383</v>
          </cell>
          <cell r="O3228" t="str">
            <v>PAV</v>
          </cell>
          <cell r="P3228" t="str">
            <v/>
          </cell>
        </row>
        <row r="3229">
          <cell r="C3229" t="str">
            <v>383BMG0190</v>
          </cell>
          <cell r="D3229" t="str">
            <v>ENTR BR-267(A)</v>
          </cell>
          <cell r="E3229" t="str">
            <v>ACESSO BAEPENDI</v>
          </cell>
          <cell r="F3229">
            <v>259.89999999999998</v>
          </cell>
          <cell r="G3229">
            <v>265.89999999999998</v>
          </cell>
          <cell r="H3229">
            <v>6</v>
          </cell>
          <cell r="I3229" t="str">
            <v>PAV</v>
          </cell>
          <cell r="J3229" t="str">
            <v/>
          </cell>
          <cell r="K3229" t="str">
            <v>267BMG0210</v>
          </cell>
          <cell r="L3229" t="str">
            <v>354BMG0470</v>
          </cell>
          <cell r="M3229" t="str">
            <v/>
          </cell>
          <cell r="O3229" t="str">
            <v/>
          </cell>
          <cell r="P3229" t="str">
            <v>2004</v>
          </cell>
        </row>
        <row r="3230">
          <cell r="C3230" t="str">
            <v>383BMG0210</v>
          </cell>
          <cell r="D3230" t="str">
            <v>ACESSO BAEPENDI</v>
          </cell>
          <cell r="E3230" t="str">
            <v>ENTR BR-354(B) (CAXAMBÚ)</v>
          </cell>
          <cell r="F3230">
            <v>265.89999999999998</v>
          </cell>
          <cell r="G3230">
            <v>272.89999999999998</v>
          </cell>
          <cell r="H3230">
            <v>7</v>
          </cell>
          <cell r="I3230" t="str">
            <v>PAV</v>
          </cell>
          <cell r="J3230" t="str">
            <v/>
          </cell>
          <cell r="K3230" t="str">
            <v>267BMG0230</v>
          </cell>
          <cell r="L3230" t="str">
            <v>354BMG0490</v>
          </cell>
          <cell r="M3230" t="str">
            <v/>
          </cell>
          <cell r="O3230" t="str">
            <v/>
          </cell>
          <cell r="P3230" t="str">
            <v>2004</v>
          </cell>
        </row>
        <row r="3231">
          <cell r="C3231" t="str">
            <v>383BMG0220</v>
          </cell>
          <cell r="D3231" t="str">
            <v>ENTR BR-354(B) (CAXAMBÚ)</v>
          </cell>
          <cell r="E3231" t="str">
            <v>ENTR BR-267(B)</v>
          </cell>
          <cell r="F3231">
            <v>272.89999999999998</v>
          </cell>
          <cell r="G3231">
            <v>279</v>
          </cell>
          <cell r="H3231">
            <v>6.1</v>
          </cell>
          <cell r="I3231" t="str">
            <v>PAV</v>
          </cell>
          <cell r="J3231" t="str">
            <v/>
          </cell>
          <cell r="K3231" t="str">
            <v>267BMG0240</v>
          </cell>
          <cell r="L3231" t="str">
            <v/>
          </cell>
          <cell r="M3231" t="str">
            <v/>
          </cell>
          <cell r="O3231" t="str">
            <v/>
          </cell>
          <cell r="P3231" t="str">
            <v>2004</v>
          </cell>
        </row>
        <row r="3232">
          <cell r="C3232" t="str">
            <v>383BMG0230</v>
          </cell>
          <cell r="D3232" t="str">
            <v>ENTR BR-267(B)</v>
          </cell>
          <cell r="E3232" t="str">
            <v>ENTR BR-460 (SÃO LOURENÇO)</v>
          </cell>
          <cell r="F3232">
            <v>279</v>
          </cell>
          <cell r="G3232">
            <v>298.8</v>
          </cell>
          <cell r="H3232">
            <v>19.8</v>
          </cell>
          <cell r="I3232" t="str">
            <v>PLA</v>
          </cell>
          <cell r="J3232" t="str">
            <v/>
          </cell>
          <cell r="L3232" t="str">
            <v/>
          </cell>
          <cell r="M3232" t="str">
            <v/>
          </cell>
          <cell r="N3232" t="str">
            <v>MGT-383</v>
          </cell>
          <cell r="O3232" t="str">
            <v>PAV</v>
          </cell>
          <cell r="P3232" t="str">
            <v/>
          </cell>
        </row>
        <row r="3233">
          <cell r="C3233" t="str">
            <v>383BMG0250</v>
          </cell>
          <cell r="D3233" t="str">
            <v>ENTR BR-460 (SÃO LOURENÇO)</v>
          </cell>
          <cell r="E3233" t="str">
            <v>MARIA DA FÉ</v>
          </cell>
          <cell r="F3233">
            <v>298.8</v>
          </cell>
          <cell r="G3233">
            <v>350.1</v>
          </cell>
          <cell r="H3233">
            <v>51.3</v>
          </cell>
          <cell r="I3233" t="str">
            <v>PLA</v>
          </cell>
          <cell r="J3233" t="str">
            <v/>
          </cell>
          <cell r="L3233" t="str">
            <v/>
          </cell>
          <cell r="M3233" t="str">
            <v/>
          </cell>
          <cell r="O3233" t="str">
            <v/>
          </cell>
          <cell r="P3233" t="str">
            <v/>
          </cell>
        </row>
        <row r="3234">
          <cell r="C3234" t="str">
            <v>383BMG0251</v>
          </cell>
          <cell r="D3234" t="str">
            <v>MARIA DA FÉ</v>
          </cell>
          <cell r="E3234" t="str">
            <v>ENTR BR-459 (ITAJUBÁ)</v>
          </cell>
          <cell r="F3234">
            <v>350.1</v>
          </cell>
          <cell r="G3234">
            <v>370.6</v>
          </cell>
          <cell r="H3234">
            <v>20.5</v>
          </cell>
          <cell r="I3234" t="str">
            <v>PLA</v>
          </cell>
          <cell r="J3234" t="str">
            <v/>
          </cell>
          <cell r="L3234" t="str">
            <v/>
          </cell>
          <cell r="M3234" t="str">
            <v/>
          </cell>
          <cell r="N3234" t="str">
            <v>MGT-383</v>
          </cell>
          <cell r="O3234" t="str">
            <v>PAV</v>
          </cell>
          <cell r="P3234" t="str">
            <v/>
          </cell>
        </row>
        <row r="3235">
          <cell r="C3235" t="str">
            <v>383BMG0270</v>
          </cell>
          <cell r="D3235" t="str">
            <v>ENTR BR-459 (ITAJUBÁ)</v>
          </cell>
          <cell r="E3235" t="str">
            <v>PIRANGUÇÚ</v>
          </cell>
          <cell r="F3235">
            <v>370.6</v>
          </cell>
          <cell r="G3235">
            <v>382.4</v>
          </cell>
          <cell r="H3235">
            <v>11.8</v>
          </cell>
          <cell r="I3235" t="str">
            <v>PAV</v>
          </cell>
          <cell r="J3235" t="str">
            <v>*</v>
          </cell>
          <cell r="L3235" t="str">
            <v/>
          </cell>
          <cell r="M3235" t="str">
            <v/>
          </cell>
          <cell r="O3235" t="str">
            <v/>
          </cell>
          <cell r="P3235" t="str">
            <v>2004</v>
          </cell>
        </row>
        <row r="3236">
          <cell r="C3236" t="str">
            <v>383BMG0271</v>
          </cell>
          <cell r="D3236" t="str">
            <v>PIRANGUÇÚ</v>
          </cell>
          <cell r="E3236" t="str">
            <v>DIV MG/SP</v>
          </cell>
          <cell r="F3236">
            <v>382.4</v>
          </cell>
          <cell r="G3236">
            <v>401.4</v>
          </cell>
          <cell r="H3236">
            <v>19</v>
          </cell>
          <cell r="I3236" t="str">
            <v>PLA</v>
          </cell>
          <cell r="J3236" t="str">
            <v/>
          </cell>
          <cell r="L3236" t="str">
            <v/>
          </cell>
          <cell r="M3236" t="str">
            <v/>
          </cell>
          <cell r="N3236" t="str">
            <v>MGT-383</v>
          </cell>
          <cell r="O3236" t="str">
            <v>LEN</v>
          </cell>
          <cell r="P3236" t="str">
            <v/>
          </cell>
        </row>
        <row r="3237">
          <cell r="J3237" t="str">
            <v/>
          </cell>
        </row>
        <row r="3238">
          <cell r="C3238" t="str">
            <v>393BMG0230</v>
          </cell>
          <cell r="D3238" t="str">
            <v>DIV RJ/MG (PIRAPETINGA)</v>
          </cell>
          <cell r="E3238" t="str">
            <v>ENTR BR-120 (VOLTA GRANDE)</v>
          </cell>
          <cell r="F3238">
            <v>0</v>
          </cell>
          <cell r="G3238">
            <v>27.4</v>
          </cell>
          <cell r="H3238">
            <v>27.4</v>
          </cell>
          <cell r="I3238" t="str">
            <v>PAV</v>
          </cell>
          <cell r="J3238" t="str">
            <v>*</v>
          </cell>
          <cell r="L3238" t="str">
            <v/>
          </cell>
          <cell r="M3238" t="str">
            <v/>
          </cell>
          <cell r="O3238" t="str">
            <v/>
          </cell>
          <cell r="P3238" t="str">
            <v>2005</v>
          </cell>
        </row>
        <row r="3239">
          <cell r="C3239" t="str">
            <v>393BMG0250</v>
          </cell>
          <cell r="D3239" t="str">
            <v>ENTR BR-120 (VOLTA GRANDE)</v>
          </cell>
          <cell r="E3239" t="str">
            <v>ENTR BR-116(A)</v>
          </cell>
          <cell r="F3239">
            <v>27.4</v>
          </cell>
          <cell r="G3239">
            <v>45.7</v>
          </cell>
          <cell r="H3239">
            <v>18.3</v>
          </cell>
          <cell r="I3239" t="str">
            <v>PAV</v>
          </cell>
          <cell r="J3239" t="str">
            <v>*</v>
          </cell>
          <cell r="L3239" t="str">
            <v/>
          </cell>
          <cell r="M3239" t="str">
            <v/>
          </cell>
          <cell r="O3239" t="str">
            <v/>
          </cell>
          <cell r="P3239" t="str">
            <v>2005</v>
          </cell>
        </row>
        <row r="3240">
          <cell r="C3240" t="str">
            <v>393BMG0260</v>
          </cell>
          <cell r="D3240" t="str">
            <v>ENTR BR-116(A)</v>
          </cell>
          <cell r="E3240" t="str">
            <v>DIV MG/RJ (ALÉM PARAÍBA)</v>
          </cell>
          <cell r="F3240">
            <v>45.7</v>
          </cell>
          <cell r="G3240">
            <v>47.9</v>
          </cell>
          <cell r="H3240">
            <v>2.2000000000000002</v>
          </cell>
          <cell r="I3240" t="str">
            <v>PAV</v>
          </cell>
          <cell r="J3240" t="str">
            <v/>
          </cell>
          <cell r="K3240" t="str">
            <v>116BMG1465</v>
          </cell>
          <cell r="L3240" t="str">
            <v/>
          </cell>
          <cell r="M3240" t="str">
            <v/>
          </cell>
          <cell r="O3240" t="str">
            <v/>
          </cell>
          <cell r="P3240" t="str">
            <v/>
          </cell>
        </row>
        <row r="3241">
          <cell r="J3241" t="str">
            <v/>
          </cell>
        </row>
        <row r="3242">
          <cell r="C3242" t="str">
            <v>418BMG0070</v>
          </cell>
          <cell r="D3242" t="str">
            <v>DIV BA/MG</v>
          </cell>
          <cell r="E3242" t="str">
            <v>ACESSO SERRA DOS AIMORÉS</v>
          </cell>
          <cell r="F3242">
            <v>0</v>
          </cell>
          <cell r="G3242">
            <v>11.8</v>
          </cell>
          <cell r="H3242">
            <v>11.8</v>
          </cell>
          <cell r="I3242" t="str">
            <v>PAV</v>
          </cell>
          <cell r="J3242" t="str">
            <v>*</v>
          </cell>
          <cell r="L3242" t="str">
            <v/>
          </cell>
          <cell r="M3242" t="str">
            <v/>
          </cell>
          <cell r="O3242" t="str">
            <v/>
          </cell>
          <cell r="P3242" t="str">
            <v>2003</v>
          </cell>
        </row>
        <row r="3243">
          <cell r="C3243" t="str">
            <v>418BMG0083</v>
          </cell>
          <cell r="D3243" t="str">
            <v>ACESSO SERRA DOS AIMORÉS</v>
          </cell>
          <cell r="E3243" t="str">
            <v>ACESSO NANUQUE</v>
          </cell>
          <cell r="F3243">
            <v>11.8</v>
          </cell>
          <cell r="G3243">
            <v>23.6</v>
          </cell>
          <cell r="H3243">
            <v>11.8</v>
          </cell>
          <cell r="I3243" t="str">
            <v>PAV</v>
          </cell>
          <cell r="J3243" t="str">
            <v>*</v>
          </cell>
          <cell r="L3243" t="str">
            <v/>
          </cell>
          <cell r="M3243" t="str">
            <v/>
          </cell>
          <cell r="O3243" t="str">
            <v/>
          </cell>
          <cell r="P3243" t="str">
            <v>2003</v>
          </cell>
        </row>
        <row r="3244">
          <cell r="C3244" t="str">
            <v>418BMG0090</v>
          </cell>
          <cell r="D3244" t="str">
            <v>ACESSO NANUQUE</v>
          </cell>
          <cell r="E3244" t="str">
            <v>ACESSO CARLOS CHAGAS</v>
          </cell>
          <cell r="F3244">
            <v>23.6</v>
          </cell>
          <cell r="G3244">
            <v>73.599999999999994</v>
          </cell>
          <cell r="H3244">
            <v>50</v>
          </cell>
          <cell r="I3244" t="str">
            <v>PAV</v>
          </cell>
          <cell r="J3244" t="str">
            <v>*</v>
          </cell>
          <cell r="L3244" t="str">
            <v/>
          </cell>
          <cell r="M3244" t="str">
            <v/>
          </cell>
          <cell r="O3244" t="str">
            <v/>
          </cell>
          <cell r="P3244" t="str">
            <v>2003</v>
          </cell>
        </row>
        <row r="3245">
          <cell r="C3245" t="str">
            <v>418BMG0110</v>
          </cell>
          <cell r="D3245" t="str">
            <v>ACESSO CARLOS CHAGAS</v>
          </cell>
          <cell r="E3245" t="str">
            <v>ENTR MG-412</v>
          </cell>
          <cell r="F3245">
            <v>73.599999999999994</v>
          </cell>
          <cell r="G3245">
            <v>126.7</v>
          </cell>
          <cell r="H3245">
            <v>53.1</v>
          </cell>
          <cell r="I3245" t="str">
            <v>PAV</v>
          </cell>
          <cell r="J3245" t="str">
            <v>*</v>
          </cell>
          <cell r="L3245" t="str">
            <v/>
          </cell>
          <cell r="M3245" t="str">
            <v/>
          </cell>
          <cell r="O3245" t="str">
            <v/>
          </cell>
          <cell r="P3245" t="str">
            <v>2003</v>
          </cell>
        </row>
        <row r="3246">
          <cell r="C3246" t="str">
            <v>418BMG0130</v>
          </cell>
          <cell r="D3246" t="str">
            <v>ENTR MG-412</v>
          </cell>
          <cell r="E3246" t="str">
            <v>SÃO JOÃO</v>
          </cell>
          <cell r="F3246">
            <v>126.7</v>
          </cell>
          <cell r="G3246">
            <v>136</v>
          </cell>
          <cell r="H3246">
            <v>9.3000000000000007</v>
          </cell>
          <cell r="I3246" t="str">
            <v>PAV</v>
          </cell>
          <cell r="J3246" t="str">
            <v>*</v>
          </cell>
          <cell r="L3246" t="str">
            <v/>
          </cell>
          <cell r="M3246" t="str">
            <v/>
          </cell>
          <cell r="O3246" t="str">
            <v/>
          </cell>
          <cell r="P3246" t="str">
            <v>2003</v>
          </cell>
        </row>
        <row r="3247">
          <cell r="C3247" t="str">
            <v>418BMG0140</v>
          </cell>
          <cell r="D3247" t="str">
            <v>SÃO JOÃO</v>
          </cell>
          <cell r="E3247" t="str">
            <v>ACESSO PEDRO VERSIANI</v>
          </cell>
          <cell r="F3247">
            <v>136</v>
          </cell>
          <cell r="G3247">
            <v>149.69999999999999</v>
          </cell>
          <cell r="H3247">
            <v>13.7</v>
          </cell>
          <cell r="I3247" t="str">
            <v>PAV</v>
          </cell>
          <cell r="J3247" t="str">
            <v>*</v>
          </cell>
          <cell r="L3247" t="str">
            <v/>
          </cell>
          <cell r="M3247" t="str">
            <v/>
          </cell>
          <cell r="O3247" t="str">
            <v/>
          </cell>
          <cell r="P3247" t="str">
            <v>2003</v>
          </cell>
        </row>
        <row r="3248">
          <cell r="C3248" t="str">
            <v>418BMG0150</v>
          </cell>
          <cell r="D3248" t="str">
            <v>ACESSO PEDRO VERSIANI</v>
          </cell>
          <cell r="E3248" t="str">
            <v>ENTR BR-116/342 (TEÓFILO OTONI)</v>
          </cell>
          <cell r="F3248">
            <v>149.69999999999999</v>
          </cell>
          <cell r="G3248">
            <v>178.3</v>
          </cell>
          <cell r="H3248">
            <v>28.6</v>
          </cell>
          <cell r="I3248" t="str">
            <v>PAV</v>
          </cell>
          <cell r="J3248" t="str">
            <v>*</v>
          </cell>
          <cell r="L3248" t="str">
            <v/>
          </cell>
          <cell r="M3248" t="str">
            <v/>
          </cell>
          <cell r="O3248" t="str">
            <v/>
          </cell>
          <cell r="P3248" t="str">
            <v>2003</v>
          </cell>
        </row>
        <row r="3249">
          <cell r="J3249" t="str">
            <v/>
          </cell>
        </row>
        <row r="3250">
          <cell r="C3250" t="str">
            <v>440BMG0010</v>
          </cell>
          <cell r="D3250" t="str">
            <v>ENTR BR-040 (JUIZ DE FORA)</v>
          </cell>
          <cell r="E3250" t="str">
            <v>ENTR BR-267 (JUIZ DE FORA)</v>
          </cell>
          <cell r="F3250">
            <v>0</v>
          </cell>
          <cell r="G3250">
            <v>9</v>
          </cell>
          <cell r="H3250">
            <v>9</v>
          </cell>
          <cell r="I3250" t="str">
            <v>EOP</v>
          </cell>
          <cell r="J3250" t="str">
            <v/>
          </cell>
          <cell r="L3250" t="str">
            <v/>
          </cell>
          <cell r="M3250" t="str">
            <v/>
          </cell>
          <cell r="O3250" t="str">
            <v/>
          </cell>
          <cell r="P3250" t="str">
            <v/>
          </cell>
        </row>
        <row r="3251">
          <cell r="J3251" t="str">
            <v/>
          </cell>
        </row>
        <row r="3252">
          <cell r="C3252" t="str">
            <v>451BMG0010</v>
          </cell>
          <cell r="D3252" t="str">
            <v>ENTR BR-135 (BOCAIÚVA)</v>
          </cell>
          <cell r="E3252" t="str">
            <v>ACESSO OLHOS D'ÁGUA</v>
          </cell>
          <cell r="F3252">
            <v>0</v>
          </cell>
          <cell r="G3252">
            <v>45.1</v>
          </cell>
          <cell r="H3252">
            <v>45.1</v>
          </cell>
          <cell r="I3252" t="str">
            <v>PLA</v>
          </cell>
          <cell r="J3252" t="str">
            <v/>
          </cell>
          <cell r="L3252" t="str">
            <v/>
          </cell>
          <cell r="M3252" t="str">
            <v/>
          </cell>
          <cell r="N3252" t="str">
            <v>MGT-451</v>
          </cell>
          <cell r="O3252" t="str">
            <v>PAV</v>
          </cell>
          <cell r="P3252" t="str">
            <v/>
          </cell>
        </row>
        <row r="3253">
          <cell r="C3253" t="str">
            <v>451BMG0020</v>
          </cell>
          <cell r="D3253" t="str">
            <v>ACESSO OLHOS D'ÁGUA</v>
          </cell>
          <cell r="E3253" t="str">
            <v>SERRA</v>
          </cell>
          <cell r="F3253">
            <v>45.1</v>
          </cell>
          <cell r="G3253">
            <v>57.1</v>
          </cell>
          <cell r="H3253">
            <v>12</v>
          </cell>
          <cell r="I3253" t="str">
            <v>PLA</v>
          </cell>
          <cell r="J3253" t="str">
            <v/>
          </cell>
          <cell r="L3253" t="str">
            <v/>
          </cell>
          <cell r="M3253" t="str">
            <v/>
          </cell>
          <cell r="N3253" t="str">
            <v>MGT-451</v>
          </cell>
          <cell r="O3253" t="str">
            <v>PAV</v>
          </cell>
          <cell r="P3253" t="str">
            <v/>
          </cell>
        </row>
        <row r="3254">
          <cell r="C3254" t="str">
            <v>451BMG0022</v>
          </cell>
          <cell r="D3254" t="str">
            <v>SERRA</v>
          </cell>
          <cell r="E3254" t="str">
            <v>RIO JEQUITINHONHA</v>
          </cell>
          <cell r="F3254">
            <v>57.1</v>
          </cell>
          <cell r="G3254">
            <v>63.1</v>
          </cell>
          <cell r="H3254">
            <v>6</v>
          </cell>
          <cell r="I3254" t="str">
            <v>PLA</v>
          </cell>
          <cell r="J3254" t="str">
            <v/>
          </cell>
          <cell r="L3254" t="str">
            <v/>
          </cell>
          <cell r="M3254" t="str">
            <v/>
          </cell>
          <cell r="N3254" t="str">
            <v>MGT-451</v>
          </cell>
          <cell r="O3254" t="str">
            <v>PAV</v>
          </cell>
          <cell r="P3254" t="str">
            <v/>
          </cell>
        </row>
        <row r="3255">
          <cell r="C3255" t="str">
            <v>451BMG0024</v>
          </cell>
          <cell r="D3255" t="str">
            <v>RIO JEQUITINHONHA</v>
          </cell>
          <cell r="E3255" t="str">
            <v>ALTO DA SERRA</v>
          </cell>
          <cell r="F3255">
            <v>63.1</v>
          </cell>
          <cell r="G3255">
            <v>81.099999999999994</v>
          </cell>
          <cell r="H3255">
            <v>18</v>
          </cell>
          <cell r="I3255" t="str">
            <v>PLA</v>
          </cell>
          <cell r="J3255" t="str">
            <v/>
          </cell>
          <cell r="L3255" t="str">
            <v/>
          </cell>
          <cell r="M3255" t="str">
            <v/>
          </cell>
          <cell r="N3255" t="str">
            <v>MGT-451</v>
          </cell>
          <cell r="O3255" t="str">
            <v>PAV</v>
          </cell>
          <cell r="P3255" t="str">
            <v/>
          </cell>
        </row>
        <row r="3256">
          <cell r="C3256" t="str">
            <v>451BMG0025</v>
          </cell>
          <cell r="D3256" t="str">
            <v>ALTO DA SERRA</v>
          </cell>
          <cell r="E3256" t="str">
            <v>ENTR BR-367(A)</v>
          </cell>
          <cell r="F3256">
            <v>81.099999999999994</v>
          </cell>
          <cell r="G3256">
            <v>97.1</v>
          </cell>
          <cell r="H3256">
            <v>16</v>
          </cell>
          <cell r="I3256" t="str">
            <v>PLA</v>
          </cell>
          <cell r="J3256" t="str">
            <v/>
          </cell>
          <cell r="L3256" t="str">
            <v/>
          </cell>
          <cell r="M3256" t="str">
            <v/>
          </cell>
          <cell r="N3256" t="str">
            <v>MGT-451</v>
          </cell>
          <cell r="O3256" t="str">
            <v>PAV</v>
          </cell>
          <cell r="P3256" t="str">
            <v/>
          </cell>
        </row>
        <row r="3257">
          <cell r="C3257" t="str">
            <v>451BMG0028</v>
          </cell>
          <cell r="D3257" t="str">
            <v>ENTR BR-367(A)</v>
          </cell>
          <cell r="E3257" t="str">
            <v>ENTR BR-367(B)</v>
          </cell>
          <cell r="F3257">
            <v>97.1</v>
          </cell>
          <cell r="G3257">
            <v>122.3</v>
          </cell>
          <cell r="H3257">
            <v>25.2</v>
          </cell>
          <cell r="I3257" t="str">
            <v>PLA</v>
          </cell>
          <cell r="J3257" t="str">
            <v/>
          </cell>
          <cell r="K3257" t="str">
            <v>367BMG0260</v>
          </cell>
          <cell r="L3257" t="str">
            <v/>
          </cell>
          <cell r="M3257" t="str">
            <v/>
          </cell>
          <cell r="N3257" t="str">
            <v>MGT-451</v>
          </cell>
          <cell r="O3257" t="str">
            <v>PAV</v>
          </cell>
          <cell r="P3257" t="str">
            <v/>
          </cell>
        </row>
        <row r="3258">
          <cell r="C3258" t="str">
            <v>451BMG0030</v>
          </cell>
          <cell r="D3258" t="str">
            <v>ENTR BR-367(B)</v>
          </cell>
          <cell r="E3258" t="str">
            <v>CARBONITA</v>
          </cell>
          <cell r="F3258">
            <v>122.3</v>
          </cell>
          <cell r="G3258">
            <v>150.19999999999999</v>
          </cell>
          <cell r="H3258">
            <v>27.9</v>
          </cell>
          <cell r="I3258" t="str">
            <v>PLA</v>
          </cell>
          <cell r="J3258" t="str">
            <v/>
          </cell>
          <cell r="L3258" t="str">
            <v/>
          </cell>
          <cell r="M3258" t="str">
            <v/>
          </cell>
          <cell r="N3258" t="str">
            <v>MGT-451</v>
          </cell>
          <cell r="O3258" t="str">
            <v>PAV</v>
          </cell>
          <cell r="P3258" t="str">
            <v/>
          </cell>
        </row>
        <row r="3259">
          <cell r="C3259" t="str">
            <v>451BMG0037</v>
          </cell>
          <cell r="D3259" t="str">
            <v>CARBONITA</v>
          </cell>
          <cell r="E3259" t="str">
            <v>ENTR MG-117/214 (ITAMARANDIBA)</v>
          </cell>
          <cell r="F3259">
            <v>150.19999999999999</v>
          </cell>
          <cell r="G3259">
            <v>192.7</v>
          </cell>
          <cell r="H3259">
            <v>42.5</v>
          </cell>
          <cell r="I3259" t="str">
            <v>PLA</v>
          </cell>
          <cell r="J3259" t="str">
            <v/>
          </cell>
          <cell r="L3259" t="str">
            <v/>
          </cell>
          <cell r="M3259" t="str">
            <v/>
          </cell>
          <cell r="N3259" t="str">
            <v>MGT-451</v>
          </cell>
          <cell r="O3259" t="str">
            <v>PAV</v>
          </cell>
          <cell r="P3259" t="str">
            <v/>
          </cell>
        </row>
        <row r="3260">
          <cell r="C3260" t="str">
            <v>451BMG0050</v>
          </cell>
          <cell r="D3260" t="str">
            <v>ENTR MG-117/214 (ITAMARANDIBA)</v>
          </cell>
          <cell r="E3260" t="str">
            <v>ENTR BR-120(A) (SANTA MARIA DO SUAÇUÍ)</v>
          </cell>
          <cell r="F3260">
            <v>192.7</v>
          </cell>
          <cell r="G3260">
            <v>265.7</v>
          </cell>
          <cell r="H3260">
            <v>73</v>
          </cell>
          <cell r="I3260" t="str">
            <v>PLA</v>
          </cell>
          <cell r="J3260" t="str">
            <v/>
          </cell>
          <cell r="L3260" t="str">
            <v/>
          </cell>
          <cell r="M3260" t="str">
            <v/>
          </cell>
          <cell r="O3260" t="str">
            <v/>
          </cell>
          <cell r="P3260" t="str">
            <v/>
          </cell>
        </row>
        <row r="3261">
          <cell r="C3261" t="str">
            <v>451BMG0060</v>
          </cell>
          <cell r="D3261" t="str">
            <v>ENTR BR-120(A) (SANTA MARIA DO SUAÇUÍ)</v>
          </cell>
          <cell r="E3261" t="str">
            <v>ENTR BR-120(B)/MG-416</v>
          </cell>
          <cell r="F3261">
            <v>265.7</v>
          </cell>
          <cell r="G3261">
            <v>304.7</v>
          </cell>
          <cell r="H3261">
            <v>39</v>
          </cell>
          <cell r="I3261" t="str">
            <v>PLA</v>
          </cell>
          <cell r="J3261" t="str">
            <v/>
          </cell>
          <cell r="K3261" t="str">
            <v>120BMG0090</v>
          </cell>
          <cell r="L3261" t="str">
            <v/>
          </cell>
          <cell r="M3261" t="str">
            <v/>
          </cell>
          <cell r="N3261" t="str">
            <v xml:space="preserve">MG-120 </v>
          </cell>
          <cell r="O3261" t="str">
            <v>PAV</v>
          </cell>
          <cell r="P3261" t="str">
            <v/>
          </cell>
        </row>
        <row r="3262">
          <cell r="C3262" t="str">
            <v>451BMG0065</v>
          </cell>
          <cell r="D3262" t="str">
            <v>ENTR BR-120(B)/MG-416</v>
          </cell>
          <cell r="E3262" t="str">
            <v>SÃO PEDRO DO SUAÇUÍ</v>
          </cell>
          <cell r="F3262">
            <v>304.7</v>
          </cell>
          <cell r="G3262">
            <v>307.7</v>
          </cell>
          <cell r="H3262">
            <v>3</v>
          </cell>
          <cell r="I3262" t="str">
            <v>PLA</v>
          </cell>
          <cell r="J3262" t="str">
            <v/>
          </cell>
          <cell r="L3262" t="str">
            <v/>
          </cell>
          <cell r="M3262" t="str">
            <v/>
          </cell>
          <cell r="N3262" t="str">
            <v xml:space="preserve">MG-416 </v>
          </cell>
          <cell r="O3262" t="str">
            <v>PAV</v>
          </cell>
          <cell r="P3262" t="str">
            <v/>
          </cell>
        </row>
        <row r="3263">
          <cell r="C3263" t="str">
            <v>451BMG0070</v>
          </cell>
          <cell r="D3263" t="str">
            <v>SÃO PEDRO DO SUAÇUÍ</v>
          </cell>
          <cell r="E3263" t="str">
            <v>MARILAC</v>
          </cell>
          <cell r="F3263">
            <v>307.7</v>
          </cell>
          <cell r="G3263">
            <v>386.6</v>
          </cell>
          <cell r="H3263">
            <v>78.900000000000006</v>
          </cell>
          <cell r="I3263" t="str">
            <v>PLA</v>
          </cell>
          <cell r="J3263" t="str">
            <v/>
          </cell>
          <cell r="L3263" t="str">
            <v/>
          </cell>
          <cell r="M3263" t="str">
            <v/>
          </cell>
          <cell r="O3263" t="str">
            <v/>
          </cell>
          <cell r="P3263" t="str">
            <v/>
          </cell>
        </row>
        <row r="3264">
          <cell r="C3264" t="str">
            <v>451BMG0080</v>
          </cell>
          <cell r="D3264" t="str">
            <v>MARILAC</v>
          </cell>
          <cell r="E3264" t="str">
            <v>ENTR BR-116(A)</v>
          </cell>
          <cell r="F3264">
            <v>386.6</v>
          </cell>
          <cell r="G3264">
            <v>419.5</v>
          </cell>
          <cell r="H3264">
            <v>32.9</v>
          </cell>
          <cell r="I3264" t="str">
            <v>PLA</v>
          </cell>
          <cell r="J3264" t="str">
            <v/>
          </cell>
          <cell r="L3264" t="str">
            <v/>
          </cell>
          <cell r="M3264" t="str">
            <v/>
          </cell>
          <cell r="N3264" t="str">
            <v>MGT-451</v>
          </cell>
          <cell r="O3264" t="str">
            <v>PAV</v>
          </cell>
          <cell r="P3264" t="str">
            <v/>
          </cell>
        </row>
        <row r="3265">
          <cell r="C3265" t="str">
            <v>451BMG0085</v>
          </cell>
          <cell r="D3265" t="str">
            <v>ENTR BR-116(A)</v>
          </cell>
          <cell r="E3265" t="str">
            <v>ENTR BR-259(A)</v>
          </cell>
          <cell r="F3265">
            <v>419.5</v>
          </cell>
          <cell r="G3265">
            <v>430.5</v>
          </cell>
          <cell r="H3265">
            <v>11</v>
          </cell>
          <cell r="I3265" t="str">
            <v>PAV</v>
          </cell>
          <cell r="J3265" t="str">
            <v/>
          </cell>
          <cell r="K3265" t="str">
            <v>116BMG1175</v>
          </cell>
          <cell r="L3265" t="str">
            <v/>
          </cell>
          <cell r="M3265" t="str">
            <v/>
          </cell>
          <cell r="O3265" t="str">
            <v/>
          </cell>
          <cell r="P3265" t="str">
            <v/>
          </cell>
        </row>
        <row r="3266">
          <cell r="C3266" t="str">
            <v>451BMG0090</v>
          </cell>
          <cell r="D3266" t="str">
            <v>ENTR BR-259(A)</v>
          </cell>
          <cell r="E3266" t="str">
            <v>ENTR BR-116(B)/259/381 (VIADUTO CONTORNO GOV VALADARES)</v>
          </cell>
          <cell r="F3266">
            <v>430.5</v>
          </cell>
          <cell r="G3266">
            <v>439.5</v>
          </cell>
          <cell r="H3266">
            <v>9</v>
          </cell>
          <cell r="I3266" t="str">
            <v>PAV</v>
          </cell>
          <cell r="J3266" t="str">
            <v/>
          </cell>
          <cell r="K3266" t="str">
            <v>116BMG1180</v>
          </cell>
          <cell r="L3266" t="str">
            <v>259BMG0180</v>
          </cell>
          <cell r="M3266" t="str">
            <v/>
          </cell>
          <cell r="O3266" t="str">
            <v/>
          </cell>
          <cell r="P3266" t="str">
            <v/>
          </cell>
        </row>
        <row r="3267">
          <cell r="J3267" t="str">
            <v/>
          </cell>
        </row>
        <row r="3268">
          <cell r="C3268" t="str">
            <v>452BMG0110</v>
          </cell>
          <cell r="D3268" t="str">
            <v>ENTR BR-153(A) (DIV GO/MG)</v>
          </cell>
          <cell r="E3268" t="str">
            <v>ENTR BR-153(B) (ARAPORÃ)</v>
          </cell>
          <cell r="F3268">
            <v>0</v>
          </cell>
          <cell r="G3268">
            <v>2.4</v>
          </cell>
          <cell r="H3268">
            <v>2.4</v>
          </cell>
          <cell r="I3268" t="str">
            <v>EOD</v>
          </cell>
          <cell r="J3268" t="str">
            <v/>
          </cell>
          <cell r="K3268" t="str">
            <v>153BMG0790</v>
          </cell>
          <cell r="L3268" t="str">
            <v/>
          </cell>
          <cell r="M3268" t="str">
            <v/>
          </cell>
          <cell r="O3268" t="str">
            <v/>
          </cell>
          <cell r="P3268" t="str">
            <v/>
          </cell>
        </row>
        <row r="3269">
          <cell r="C3269" t="str">
            <v>452BMG0120</v>
          </cell>
          <cell r="D3269" t="str">
            <v>ENTR BR-153(B) (ARAPORÃ)</v>
          </cell>
          <cell r="E3269" t="str">
            <v>ENTR MG-223 (TUPACIGUARA)</v>
          </cell>
          <cell r="F3269">
            <v>2.4</v>
          </cell>
          <cell r="G3269">
            <v>58.4</v>
          </cell>
          <cell r="H3269">
            <v>56</v>
          </cell>
          <cell r="I3269" t="str">
            <v>PLA</v>
          </cell>
          <cell r="J3269" t="str">
            <v/>
          </cell>
          <cell r="L3269" t="str">
            <v/>
          </cell>
          <cell r="M3269" t="str">
            <v/>
          </cell>
          <cell r="N3269" t="str">
            <v>MGT-452</v>
          </cell>
          <cell r="O3269" t="str">
            <v>PAV</v>
          </cell>
          <cell r="P3269" t="str">
            <v/>
          </cell>
        </row>
        <row r="3270">
          <cell r="C3270" t="str">
            <v>452BMG0130</v>
          </cell>
          <cell r="D3270" t="str">
            <v>ENTR MG-223 (TUPACIGUARA)</v>
          </cell>
          <cell r="E3270" t="str">
            <v>ENTR BR-365(A) (XAPETUBA)</v>
          </cell>
          <cell r="F3270">
            <v>58.4</v>
          </cell>
          <cell r="G3270">
            <v>91.8</v>
          </cell>
          <cell r="H3270">
            <v>33.4</v>
          </cell>
          <cell r="I3270" t="str">
            <v>PAV</v>
          </cell>
          <cell r="J3270" t="str">
            <v>*</v>
          </cell>
          <cell r="L3270" t="str">
            <v/>
          </cell>
          <cell r="M3270" t="str">
            <v/>
          </cell>
          <cell r="O3270" t="str">
            <v/>
          </cell>
          <cell r="P3270" t="str">
            <v>2005</v>
          </cell>
        </row>
        <row r="3271">
          <cell r="C3271" t="str">
            <v>452BMG0150</v>
          </cell>
          <cell r="D3271" t="str">
            <v>ENTR BR-365(A) (XAPETUBA)</v>
          </cell>
          <cell r="E3271" t="str">
            <v>ENTR BR-050(A)/455/497 (UBERLÂNDIA)</v>
          </cell>
          <cell r="F3271">
            <v>91.8</v>
          </cell>
          <cell r="G3271">
            <v>128.1</v>
          </cell>
          <cell r="H3271">
            <v>36.299999999999997</v>
          </cell>
          <cell r="I3271" t="str">
            <v>PAV</v>
          </cell>
          <cell r="J3271" t="str">
            <v/>
          </cell>
          <cell r="K3271" t="str">
            <v>365BMG0310</v>
          </cell>
          <cell r="L3271" t="str">
            <v/>
          </cell>
          <cell r="M3271" t="str">
            <v/>
          </cell>
          <cell r="O3271" t="str">
            <v/>
          </cell>
          <cell r="P3271" t="str">
            <v/>
          </cell>
        </row>
        <row r="3272">
          <cell r="C3272" t="str">
            <v>452BMG0170</v>
          </cell>
          <cell r="D3272" t="str">
            <v>ENTR BR-050(A)/455/497 (UBERLÂNDIA)</v>
          </cell>
          <cell r="E3272" t="str">
            <v>INÍCIO DA DUPLICAÇÃO</v>
          </cell>
          <cell r="F3272">
            <v>128.1</v>
          </cell>
          <cell r="G3272">
            <v>132.19999999999999</v>
          </cell>
          <cell r="H3272">
            <v>4.0999999999999996</v>
          </cell>
          <cell r="I3272" t="str">
            <v>PAV</v>
          </cell>
          <cell r="J3272" t="str">
            <v/>
          </cell>
          <cell r="K3272" t="str">
            <v>050BMG0230</v>
          </cell>
          <cell r="L3272" t="str">
            <v>365BMG0300</v>
          </cell>
          <cell r="M3272" t="str">
            <v/>
          </cell>
          <cell r="O3272" t="str">
            <v/>
          </cell>
          <cell r="P3272" t="str">
            <v/>
          </cell>
        </row>
        <row r="3273">
          <cell r="C3273" t="str">
            <v>452BMG0180</v>
          </cell>
          <cell r="D3273" t="str">
            <v>INÍCIO DA DUPLICAÇÃO</v>
          </cell>
          <cell r="E3273" t="str">
            <v>ENTR BR-050(B)</v>
          </cell>
          <cell r="F3273">
            <v>132.19999999999999</v>
          </cell>
          <cell r="G3273">
            <v>133.4</v>
          </cell>
          <cell r="H3273">
            <v>1.2</v>
          </cell>
          <cell r="I3273" t="str">
            <v>DUP</v>
          </cell>
          <cell r="J3273" t="str">
            <v/>
          </cell>
          <cell r="K3273" t="str">
            <v>050BMG0240</v>
          </cell>
          <cell r="L3273" t="str">
            <v>365BMG0290</v>
          </cell>
          <cell r="M3273" t="str">
            <v/>
          </cell>
          <cell r="O3273" t="str">
            <v/>
          </cell>
          <cell r="P3273" t="str">
            <v/>
          </cell>
        </row>
        <row r="3274">
          <cell r="C3274" t="str">
            <v>452BMG0190</v>
          </cell>
          <cell r="D3274" t="str">
            <v>ENTR BR-050(B)</v>
          </cell>
          <cell r="E3274" t="str">
            <v>ENTR BR-365(B)</v>
          </cell>
          <cell r="F3274">
            <v>133.4</v>
          </cell>
          <cell r="G3274">
            <v>137.30000000000001</v>
          </cell>
          <cell r="H3274">
            <v>3.9</v>
          </cell>
          <cell r="I3274" t="str">
            <v>PAV</v>
          </cell>
          <cell r="J3274" t="str">
            <v/>
          </cell>
          <cell r="K3274" t="str">
            <v>365BMG0270</v>
          </cell>
          <cell r="L3274" t="str">
            <v/>
          </cell>
          <cell r="M3274" t="str">
            <v/>
          </cell>
          <cell r="O3274" t="str">
            <v/>
          </cell>
          <cell r="P3274" t="str">
            <v/>
          </cell>
        </row>
        <row r="3275">
          <cell r="C3275" t="str">
            <v>452BMG0210</v>
          </cell>
          <cell r="D3275" t="str">
            <v>ENTR BR-365(B)</v>
          </cell>
          <cell r="E3275" t="str">
            <v>ACESSO TAPUIRAMA</v>
          </cell>
          <cell r="F3275">
            <v>137.30000000000001</v>
          </cell>
          <cell r="G3275">
            <v>173.9</v>
          </cell>
          <cell r="H3275">
            <v>36.6</v>
          </cell>
          <cell r="I3275" t="str">
            <v>PAV</v>
          </cell>
          <cell r="J3275" t="str">
            <v>*</v>
          </cell>
          <cell r="L3275" t="str">
            <v/>
          </cell>
          <cell r="M3275" t="str">
            <v/>
          </cell>
          <cell r="O3275" t="str">
            <v/>
          </cell>
          <cell r="P3275" t="str">
            <v>2003</v>
          </cell>
        </row>
        <row r="3276">
          <cell r="C3276" t="str">
            <v>452BMG0220</v>
          </cell>
          <cell r="D3276" t="str">
            <v>ACESSO TAPUIRAMA</v>
          </cell>
          <cell r="E3276" t="str">
            <v>ACESSO ITIGUAPIRA</v>
          </cell>
          <cell r="F3276">
            <v>173.9</v>
          </cell>
          <cell r="G3276">
            <v>201.2</v>
          </cell>
          <cell r="H3276">
            <v>27.3</v>
          </cell>
          <cell r="I3276" t="str">
            <v>PAV</v>
          </cell>
          <cell r="J3276" t="str">
            <v>*</v>
          </cell>
          <cell r="L3276" t="str">
            <v/>
          </cell>
          <cell r="M3276" t="str">
            <v/>
          </cell>
          <cell r="O3276" t="str">
            <v/>
          </cell>
          <cell r="P3276" t="str">
            <v>2005</v>
          </cell>
        </row>
        <row r="3277">
          <cell r="C3277" t="str">
            <v>452BMG0225</v>
          </cell>
          <cell r="D3277" t="str">
            <v>ACESSO ITIGUAPIRA</v>
          </cell>
          <cell r="E3277" t="str">
            <v>ENTR MG-190 (P/NOVA PONTE)</v>
          </cell>
          <cell r="F3277">
            <v>201.2</v>
          </cell>
          <cell r="G3277">
            <v>202.8</v>
          </cell>
          <cell r="H3277">
            <v>1.6</v>
          </cell>
          <cell r="I3277" t="str">
            <v>PAV</v>
          </cell>
          <cell r="J3277" t="str">
            <v>*</v>
          </cell>
          <cell r="L3277" t="str">
            <v/>
          </cell>
          <cell r="M3277" t="str">
            <v/>
          </cell>
          <cell r="O3277" t="str">
            <v/>
          </cell>
          <cell r="P3277" t="str">
            <v>2005</v>
          </cell>
        </row>
        <row r="3278">
          <cell r="C3278" t="str">
            <v>452BMG0230</v>
          </cell>
          <cell r="D3278" t="str">
            <v>ENTR MG-190 (P/NOVA PONTE)</v>
          </cell>
          <cell r="E3278" t="str">
            <v>ACESSO SANTA JULIANA</v>
          </cell>
          <cell r="F3278">
            <v>202.8</v>
          </cell>
          <cell r="G3278">
            <v>224.9</v>
          </cell>
          <cell r="H3278">
            <v>22.1</v>
          </cell>
          <cell r="I3278" t="str">
            <v>PAV</v>
          </cell>
          <cell r="J3278" t="str">
            <v>*</v>
          </cell>
          <cell r="L3278" t="str">
            <v/>
          </cell>
          <cell r="M3278" t="str">
            <v/>
          </cell>
          <cell r="O3278" t="str">
            <v/>
          </cell>
          <cell r="P3278" t="str">
            <v>2005</v>
          </cell>
        </row>
        <row r="3279">
          <cell r="C3279" t="str">
            <v>452BMG0235</v>
          </cell>
          <cell r="D3279" t="str">
            <v>ACESSO SANTA JULIANA</v>
          </cell>
          <cell r="E3279" t="str">
            <v>ACESSO PEDRINÓPOLIS</v>
          </cell>
          <cell r="F3279">
            <v>224.9</v>
          </cell>
          <cell r="G3279">
            <v>233.7</v>
          </cell>
          <cell r="H3279">
            <v>8.8000000000000007</v>
          </cell>
          <cell r="I3279" t="str">
            <v>PAV</v>
          </cell>
          <cell r="J3279" t="str">
            <v>*</v>
          </cell>
          <cell r="L3279" t="str">
            <v/>
          </cell>
          <cell r="M3279" t="str">
            <v/>
          </cell>
          <cell r="O3279" t="str">
            <v/>
          </cell>
          <cell r="P3279" t="str">
            <v>2003</v>
          </cell>
        </row>
        <row r="3280">
          <cell r="C3280" t="str">
            <v>452BMG0237</v>
          </cell>
          <cell r="D3280" t="str">
            <v>ACESSO PEDRINÓPOLIS</v>
          </cell>
          <cell r="E3280" t="str">
            <v>ENTR BR-462(A) (P/PERDIZES)</v>
          </cell>
          <cell r="F3280">
            <v>233.7</v>
          </cell>
          <cell r="G3280">
            <v>254.8</v>
          </cell>
          <cell r="H3280">
            <v>21.1</v>
          </cell>
          <cell r="I3280" t="str">
            <v>PAV</v>
          </cell>
          <cell r="J3280" t="str">
            <v>*</v>
          </cell>
          <cell r="L3280" t="str">
            <v/>
          </cell>
          <cell r="M3280" t="str">
            <v/>
          </cell>
          <cell r="O3280" t="str">
            <v/>
          </cell>
          <cell r="P3280" t="str">
            <v>2003</v>
          </cell>
        </row>
        <row r="3281">
          <cell r="C3281" t="str">
            <v>452BMG0240</v>
          </cell>
          <cell r="D3281" t="str">
            <v>ENTR BR-462(A) (P/PERDIZES)</v>
          </cell>
          <cell r="E3281" t="str">
            <v>ENTR BR-462(B)</v>
          </cell>
          <cell r="F3281">
            <v>254.8</v>
          </cell>
          <cell r="G3281">
            <v>259.39999999999998</v>
          </cell>
          <cell r="H3281">
            <v>4.5999999999999996</v>
          </cell>
          <cell r="I3281" t="str">
            <v>PAV</v>
          </cell>
          <cell r="J3281" t="str">
            <v>*</v>
          </cell>
          <cell r="K3281" t="str">
            <v>462BMG0012</v>
          </cell>
          <cell r="L3281" t="str">
            <v/>
          </cell>
          <cell r="M3281" t="str">
            <v/>
          </cell>
          <cell r="O3281" t="str">
            <v/>
          </cell>
          <cell r="P3281" t="str">
            <v>2003</v>
          </cell>
        </row>
        <row r="3282">
          <cell r="C3282" t="str">
            <v>452BMG0250</v>
          </cell>
          <cell r="D3282" t="str">
            <v>ENTR BR-462(B)</v>
          </cell>
          <cell r="E3282" t="str">
            <v>ENTR BR-262</v>
          </cell>
          <cell r="F3282">
            <v>259.39999999999998</v>
          </cell>
          <cell r="G3282">
            <v>298.7</v>
          </cell>
          <cell r="H3282">
            <v>39.299999999999997</v>
          </cell>
          <cell r="I3282" t="str">
            <v>PAV</v>
          </cell>
          <cell r="J3282" t="str">
            <v>*</v>
          </cell>
          <cell r="L3282" t="str">
            <v/>
          </cell>
          <cell r="M3282" t="str">
            <v/>
          </cell>
          <cell r="O3282" t="str">
            <v/>
          </cell>
          <cell r="P3282" t="str">
            <v>2003</v>
          </cell>
        </row>
        <row r="3283">
          <cell r="C3283" t="str">
            <v>452BMG0270</v>
          </cell>
          <cell r="D3283" t="str">
            <v>ENTR BR-262</v>
          </cell>
          <cell r="E3283" t="str">
            <v>ENTR BR-146 (ARAXÁ)</v>
          </cell>
          <cell r="F3283">
            <v>298.7</v>
          </cell>
          <cell r="G3283">
            <v>305</v>
          </cell>
          <cell r="H3283">
            <v>6.3</v>
          </cell>
          <cell r="I3283" t="str">
            <v>PAV</v>
          </cell>
          <cell r="J3283" t="str">
            <v>*</v>
          </cell>
          <cell r="L3283" t="str">
            <v/>
          </cell>
          <cell r="M3283" t="str">
            <v/>
          </cell>
          <cell r="O3283" t="str">
            <v/>
          </cell>
          <cell r="P3283" t="str">
            <v>2003</v>
          </cell>
        </row>
        <row r="3284">
          <cell r="J3284" t="str">
            <v/>
          </cell>
        </row>
        <row r="3285">
          <cell r="C3285" t="str">
            <v>455BMG0010</v>
          </cell>
          <cell r="D3285" t="str">
            <v>ENTR BR-050/365/452/497 (UBERLÂNDIA)</v>
          </cell>
          <cell r="E3285" t="str">
            <v>POLO CÍTRICO</v>
          </cell>
          <cell r="F3285">
            <v>0</v>
          </cell>
          <cell r="G3285">
            <v>25</v>
          </cell>
          <cell r="H3285">
            <v>25</v>
          </cell>
          <cell r="I3285" t="str">
            <v>PLA</v>
          </cell>
          <cell r="J3285" t="str">
            <v/>
          </cell>
          <cell r="L3285" t="str">
            <v/>
          </cell>
          <cell r="M3285" t="str">
            <v/>
          </cell>
          <cell r="N3285" t="str">
            <v>MGT-455</v>
          </cell>
          <cell r="O3285" t="str">
            <v>IMP</v>
          </cell>
          <cell r="P3285" t="str">
            <v/>
          </cell>
        </row>
        <row r="3286">
          <cell r="C3286" t="str">
            <v>455BMG0011</v>
          </cell>
          <cell r="D3286" t="str">
            <v>POLO CÍTRICO</v>
          </cell>
          <cell r="E3286" t="str">
            <v>ENTR BR-464 (PATRIMÔNIO)</v>
          </cell>
          <cell r="F3286">
            <v>25</v>
          </cell>
          <cell r="G3286">
            <v>58</v>
          </cell>
          <cell r="H3286">
            <v>33</v>
          </cell>
          <cell r="I3286" t="str">
            <v>PLA</v>
          </cell>
          <cell r="J3286" t="str">
            <v/>
          </cell>
          <cell r="L3286" t="str">
            <v/>
          </cell>
          <cell r="M3286" t="str">
            <v/>
          </cell>
          <cell r="N3286" t="str">
            <v>MGT-455</v>
          </cell>
          <cell r="O3286" t="str">
            <v>LEN</v>
          </cell>
          <cell r="P3286" t="str">
            <v/>
          </cell>
        </row>
        <row r="3287">
          <cell r="C3287" t="str">
            <v>455BMG0012</v>
          </cell>
          <cell r="D3287" t="str">
            <v>ENTR BR-464 (PATRIMÔNIO)</v>
          </cell>
          <cell r="E3287" t="str">
            <v>ENTR BR-262 (CAMPO FLORIDO)</v>
          </cell>
          <cell r="F3287">
            <v>58</v>
          </cell>
          <cell r="G3287">
            <v>83</v>
          </cell>
          <cell r="H3287">
            <v>25</v>
          </cell>
          <cell r="I3287" t="str">
            <v>PLA</v>
          </cell>
          <cell r="J3287" t="str">
            <v/>
          </cell>
          <cell r="L3287" t="str">
            <v/>
          </cell>
          <cell r="M3287" t="str">
            <v/>
          </cell>
          <cell r="O3287" t="str">
            <v/>
          </cell>
          <cell r="P3287" t="str">
            <v/>
          </cell>
        </row>
        <row r="3288">
          <cell r="C3288" t="str">
            <v>455BMG0020</v>
          </cell>
          <cell r="D3288" t="str">
            <v>ENTR BR-262 (CAMPO FLORIDO)</v>
          </cell>
          <cell r="E3288" t="str">
            <v>PIRAJUBA</v>
          </cell>
          <cell r="F3288">
            <v>83</v>
          </cell>
          <cell r="G3288">
            <v>110</v>
          </cell>
          <cell r="H3288">
            <v>27</v>
          </cell>
          <cell r="I3288" t="str">
            <v>PLA</v>
          </cell>
          <cell r="J3288" t="str">
            <v/>
          </cell>
          <cell r="L3288" t="str">
            <v/>
          </cell>
          <cell r="M3288" t="str">
            <v/>
          </cell>
          <cell r="N3288" t="str">
            <v>MGT-455</v>
          </cell>
          <cell r="O3288" t="str">
            <v>PAV</v>
          </cell>
          <cell r="P3288" t="str">
            <v/>
          </cell>
        </row>
        <row r="3289">
          <cell r="C3289" t="str">
            <v>455BMG0030</v>
          </cell>
          <cell r="D3289" t="str">
            <v>PIRAJUBA</v>
          </cell>
          <cell r="E3289" t="str">
            <v>ENTR BR-364 (DIV MG/SP) (PLANURA)</v>
          </cell>
          <cell r="F3289">
            <v>110</v>
          </cell>
          <cell r="G3289">
            <v>137.30000000000001</v>
          </cell>
          <cell r="H3289">
            <v>27.3</v>
          </cell>
          <cell r="I3289" t="str">
            <v>PLA</v>
          </cell>
          <cell r="J3289" t="str">
            <v/>
          </cell>
          <cell r="L3289" t="str">
            <v/>
          </cell>
          <cell r="M3289" t="str">
            <v/>
          </cell>
          <cell r="N3289" t="str">
            <v>MGT-455</v>
          </cell>
          <cell r="O3289" t="str">
            <v>PAV</v>
          </cell>
          <cell r="P3289" t="str">
            <v/>
          </cell>
        </row>
        <row r="3290">
          <cell r="J3290" t="str">
            <v/>
          </cell>
        </row>
        <row r="3291">
          <cell r="C3291" t="str">
            <v>458BMG0010</v>
          </cell>
          <cell r="D3291" t="str">
            <v>ENTR BR-259</v>
          </cell>
          <cell r="E3291" t="str">
            <v>CONSELHEIRO PENA</v>
          </cell>
          <cell r="F3291">
            <v>0</v>
          </cell>
          <cell r="G3291">
            <v>33</v>
          </cell>
          <cell r="H3291">
            <v>33</v>
          </cell>
          <cell r="I3291" t="str">
            <v>PLA</v>
          </cell>
          <cell r="J3291" t="str">
            <v/>
          </cell>
          <cell r="L3291" t="str">
            <v/>
          </cell>
          <cell r="M3291" t="str">
            <v/>
          </cell>
          <cell r="N3291" t="str">
            <v>MGT-458</v>
          </cell>
          <cell r="O3291" t="str">
            <v>PAV</v>
          </cell>
          <cell r="P3291" t="str">
            <v/>
          </cell>
        </row>
        <row r="3292">
          <cell r="C3292" t="str">
            <v>458BMG0020</v>
          </cell>
          <cell r="D3292" t="str">
            <v>CONSELHEIRO PENA</v>
          </cell>
          <cell r="E3292" t="str">
            <v>CUITÉ VELHO</v>
          </cell>
          <cell r="F3292">
            <v>33</v>
          </cell>
          <cell r="G3292">
            <v>64</v>
          </cell>
          <cell r="H3292">
            <v>31</v>
          </cell>
          <cell r="I3292" t="str">
            <v>PLA</v>
          </cell>
          <cell r="J3292" t="str">
            <v/>
          </cell>
          <cell r="L3292" t="str">
            <v/>
          </cell>
          <cell r="M3292" t="str">
            <v/>
          </cell>
          <cell r="N3292" t="str">
            <v>MGT-458</v>
          </cell>
          <cell r="O3292" t="str">
            <v>PAV</v>
          </cell>
          <cell r="P3292" t="str">
            <v/>
          </cell>
        </row>
        <row r="3293">
          <cell r="C3293" t="str">
            <v>458BMG0030</v>
          </cell>
          <cell r="D3293" t="str">
            <v>CUITÉ VELHO</v>
          </cell>
          <cell r="E3293" t="str">
            <v>TARUMIRIM</v>
          </cell>
          <cell r="F3293">
            <v>64</v>
          </cell>
          <cell r="G3293">
            <v>97.7</v>
          </cell>
          <cell r="H3293">
            <v>33.700000000000003</v>
          </cell>
          <cell r="I3293" t="str">
            <v>PLA</v>
          </cell>
          <cell r="J3293" t="str">
            <v/>
          </cell>
          <cell r="L3293" t="str">
            <v/>
          </cell>
          <cell r="M3293" t="str">
            <v/>
          </cell>
          <cell r="O3293" t="str">
            <v/>
          </cell>
          <cell r="P3293" t="str">
            <v/>
          </cell>
        </row>
        <row r="3294">
          <cell r="C3294" t="str">
            <v>458BMG0035</v>
          </cell>
          <cell r="D3294" t="str">
            <v>TARUMIRIM</v>
          </cell>
          <cell r="E3294" t="str">
            <v>ENTR BR-116(A) (TARUAÇÚ)</v>
          </cell>
          <cell r="F3294">
            <v>97.7</v>
          </cell>
          <cell r="G3294">
            <v>110.2</v>
          </cell>
          <cell r="H3294">
            <v>12.5</v>
          </cell>
          <cell r="I3294" t="str">
            <v>PAV</v>
          </cell>
          <cell r="J3294" t="str">
            <v>*</v>
          </cell>
          <cell r="L3294" t="str">
            <v/>
          </cell>
          <cell r="M3294" t="str">
            <v/>
          </cell>
          <cell r="O3294" t="str">
            <v/>
          </cell>
          <cell r="P3294" t="str">
            <v>2003</v>
          </cell>
        </row>
        <row r="3295">
          <cell r="C3295" t="str">
            <v>458BMG0050</v>
          </cell>
          <cell r="D3295" t="str">
            <v>ENTR BR-116(A) (TARUAÇÚ)</v>
          </cell>
          <cell r="E3295" t="str">
            <v>ENTR BR-116(B)</v>
          </cell>
          <cell r="F3295">
            <v>110.2</v>
          </cell>
          <cell r="G3295">
            <v>125.9</v>
          </cell>
          <cell r="H3295">
            <v>15.7</v>
          </cell>
          <cell r="I3295" t="str">
            <v>PAV</v>
          </cell>
          <cell r="J3295" t="str">
            <v/>
          </cell>
          <cell r="K3295" t="str">
            <v>116BMG1210</v>
          </cell>
          <cell r="L3295" t="str">
            <v/>
          </cell>
          <cell r="M3295" t="str">
            <v/>
          </cell>
          <cell r="O3295" t="str">
            <v/>
          </cell>
          <cell r="P3295" t="str">
            <v/>
          </cell>
        </row>
        <row r="3296">
          <cell r="C3296" t="str">
            <v>458BMG0070</v>
          </cell>
          <cell r="D3296" t="str">
            <v>ENTR BR-116(B)</v>
          </cell>
          <cell r="E3296" t="str">
            <v>ENTR BR-381 (IPATINGA)</v>
          </cell>
          <cell r="F3296">
            <v>125.9</v>
          </cell>
          <cell r="G3296">
            <v>175.9</v>
          </cell>
          <cell r="H3296">
            <v>50</v>
          </cell>
          <cell r="I3296" t="str">
            <v>PAV</v>
          </cell>
          <cell r="J3296" t="str">
            <v>*</v>
          </cell>
          <cell r="L3296" t="str">
            <v/>
          </cell>
          <cell r="M3296" t="str">
            <v/>
          </cell>
          <cell r="O3296" t="str">
            <v/>
          </cell>
          <cell r="P3296" t="str">
            <v>2006</v>
          </cell>
        </row>
        <row r="3297">
          <cell r="J3297" t="str">
            <v/>
          </cell>
        </row>
        <row r="3298">
          <cell r="C3298" t="str">
            <v>459BMG0010</v>
          </cell>
          <cell r="D3298" t="str">
            <v>ENTR BR-146(A)/267(A) (POÇOS DE CALDAS)</v>
          </cell>
          <cell r="E3298" t="str">
            <v>ENTR BR-146(B)/267(B)</v>
          </cell>
          <cell r="F3298">
            <v>0</v>
          </cell>
          <cell r="G3298">
            <v>7.8</v>
          </cell>
          <cell r="H3298">
            <v>7.8</v>
          </cell>
          <cell r="I3298" t="str">
            <v>PAV</v>
          </cell>
          <cell r="J3298" t="str">
            <v/>
          </cell>
          <cell r="K3298" t="str">
            <v>146BMG0300</v>
          </cell>
          <cell r="L3298" t="str">
            <v>267BMG0410</v>
          </cell>
          <cell r="M3298" t="str">
            <v/>
          </cell>
          <cell r="O3298" t="str">
            <v/>
          </cell>
          <cell r="P3298" t="str">
            <v>2006</v>
          </cell>
        </row>
        <row r="3299">
          <cell r="C3299" t="str">
            <v>459BMG0015</v>
          </cell>
          <cell r="D3299" t="str">
            <v>ENTR BR-146(B)/267(B)</v>
          </cell>
          <cell r="E3299" t="str">
            <v>CALDAS</v>
          </cell>
          <cell r="F3299">
            <v>7.8</v>
          </cell>
          <cell r="G3299">
            <v>26.8</v>
          </cell>
          <cell r="H3299">
            <v>19</v>
          </cell>
          <cell r="I3299" t="str">
            <v>PAV</v>
          </cell>
          <cell r="J3299" t="str">
            <v>*</v>
          </cell>
          <cell r="L3299" t="str">
            <v/>
          </cell>
          <cell r="M3299" t="str">
            <v/>
          </cell>
          <cell r="O3299" t="str">
            <v/>
          </cell>
          <cell r="P3299" t="str">
            <v>2006</v>
          </cell>
        </row>
        <row r="3300">
          <cell r="C3300" t="str">
            <v>459BMG0020</v>
          </cell>
          <cell r="D3300" t="str">
            <v>CALDAS</v>
          </cell>
          <cell r="E3300" t="str">
            <v>ACESSO SANTA RITA DAS CALDAS</v>
          </cell>
          <cell r="F3300">
            <v>26.8</v>
          </cell>
          <cell r="G3300">
            <v>42.8</v>
          </cell>
          <cell r="H3300">
            <v>16</v>
          </cell>
          <cell r="I3300" t="str">
            <v>PAV</v>
          </cell>
          <cell r="J3300" t="str">
            <v>*</v>
          </cell>
          <cell r="L3300" t="str">
            <v/>
          </cell>
          <cell r="M3300" t="str">
            <v/>
          </cell>
          <cell r="O3300" t="str">
            <v/>
          </cell>
          <cell r="P3300" t="str">
            <v>2006</v>
          </cell>
        </row>
        <row r="3301">
          <cell r="C3301" t="str">
            <v>459BMG0023</v>
          </cell>
          <cell r="D3301" t="str">
            <v>ACESSO SANTA RITA DAS CALDAS</v>
          </cell>
          <cell r="E3301" t="str">
            <v>ENTR MG-179 (POUSO ALEGRE)</v>
          </cell>
          <cell r="F3301">
            <v>42.8</v>
          </cell>
          <cell r="G3301">
            <v>101.1</v>
          </cell>
          <cell r="H3301">
            <v>58.3</v>
          </cell>
          <cell r="I3301" t="str">
            <v>PAV</v>
          </cell>
          <cell r="J3301" t="str">
            <v>*</v>
          </cell>
          <cell r="L3301" t="str">
            <v/>
          </cell>
          <cell r="M3301" t="str">
            <v/>
          </cell>
          <cell r="O3301" t="str">
            <v/>
          </cell>
          <cell r="P3301" t="str">
            <v>2006</v>
          </cell>
        </row>
        <row r="3302">
          <cell r="C3302" t="str">
            <v>459BMG0030</v>
          </cell>
          <cell r="D3302" t="str">
            <v>ENTR MG-179 (POUSO ALEGRE)</v>
          </cell>
          <cell r="E3302" t="str">
            <v>ENTR BR-381</v>
          </cell>
          <cell r="F3302">
            <v>101.1</v>
          </cell>
          <cell r="G3302">
            <v>109</v>
          </cell>
          <cell r="H3302">
            <v>7.9</v>
          </cell>
          <cell r="I3302" t="str">
            <v>PAV</v>
          </cell>
          <cell r="J3302" t="str">
            <v>*</v>
          </cell>
          <cell r="L3302" t="str">
            <v/>
          </cell>
          <cell r="M3302" t="str">
            <v/>
          </cell>
          <cell r="O3302" t="str">
            <v/>
          </cell>
          <cell r="P3302" t="str">
            <v>2006</v>
          </cell>
        </row>
        <row r="3303">
          <cell r="C3303" t="str">
            <v>459BMG0050</v>
          </cell>
          <cell r="D3303" t="str">
            <v>ENTR BR-381</v>
          </cell>
          <cell r="E3303" t="str">
            <v>ENTR MG-173 (P/CACHOEIRA DE MINAS)</v>
          </cell>
          <cell r="F3303">
            <v>109</v>
          </cell>
          <cell r="G3303">
            <v>121.9</v>
          </cell>
          <cell r="H3303">
            <v>12.9</v>
          </cell>
          <cell r="I3303" t="str">
            <v>PAV</v>
          </cell>
          <cell r="J3303" t="str">
            <v>*</v>
          </cell>
          <cell r="L3303" t="str">
            <v/>
          </cell>
          <cell r="M3303" t="str">
            <v/>
          </cell>
          <cell r="O3303" t="str">
            <v/>
          </cell>
          <cell r="P3303" t="str">
            <v>2006</v>
          </cell>
        </row>
        <row r="3304">
          <cell r="C3304" t="str">
            <v>459BMG0070</v>
          </cell>
          <cell r="D3304" t="str">
            <v>ENTR MG-173 (P/CACHOEIRA DE MINAS)</v>
          </cell>
          <cell r="E3304" t="str">
            <v>ENTR MG-347 (P/SÃO JOÃO DO ALEGRE)</v>
          </cell>
          <cell r="F3304">
            <v>121.9</v>
          </cell>
          <cell r="G3304">
            <v>145.5</v>
          </cell>
          <cell r="H3304">
            <v>23.6</v>
          </cell>
          <cell r="I3304" t="str">
            <v>PAV</v>
          </cell>
          <cell r="J3304" t="str">
            <v>*</v>
          </cell>
          <cell r="L3304" t="str">
            <v/>
          </cell>
          <cell r="M3304" t="str">
            <v/>
          </cell>
          <cell r="O3304" t="str">
            <v/>
          </cell>
          <cell r="P3304" t="str">
            <v>2006</v>
          </cell>
        </row>
        <row r="3305">
          <cell r="C3305" t="str">
            <v>459BMG0090</v>
          </cell>
          <cell r="D3305" t="str">
            <v>ENTR MG-347 (P/SÃO JOÃO DO ALEGRE)</v>
          </cell>
          <cell r="E3305" t="str">
            <v>ENTR MG-295 (PIRANGUINHO)</v>
          </cell>
          <cell r="F3305">
            <v>145.5</v>
          </cell>
          <cell r="G3305">
            <v>151.5</v>
          </cell>
          <cell r="H3305">
            <v>6</v>
          </cell>
          <cell r="I3305" t="str">
            <v>PAV</v>
          </cell>
          <cell r="J3305" t="str">
            <v>*</v>
          </cell>
          <cell r="L3305" t="str">
            <v/>
          </cell>
          <cell r="M3305" t="str">
            <v/>
          </cell>
          <cell r="O3305" t="str">
            <v/>
          </cell>
          <cell r="P3305" t="str">
            <v>2006</v>
          </cell>
        </row>
        <row r="3306">
          <cell r="C3306" t="str">
            <v>459BMG0110</v>
          </cell>
          <cell r="D3306" t="str">
            <v>ENTR MG-295 (PIRANGUINHO)</v>
          </cell>
          <cell r="E3306" t="str">
            <v>ENTR BR-383 (ITAJUBÁ)</v>
          </cell>
          <cell r="F3306">
            <v>151.5</v>
          </cell>
          <cell r="G3306">
            <v>158.80000000000001</v>
          </cell>
          <cell r="H3306">
            <v>7.3</v>
          </cell>
          <cell r="I3306" t="str">
            <v>PAV</v>
          </cell>
          <cell r="J3306" t="str">
            <v>*</v>
          </cell>
          <cell r="L3306" t="str">
            <v/>
          </cell>
          <cell r="M3306" t="str">
            <v/>
          </cell>
          <cell r="O3306" t="str">
            <v/>
          </cell>
          <cell r="P3306" t="str">
            <v>2006</v>
          </cell>
        </row>
        <row r="3307">
          <cell r="C3307" t="str">
            <v>459BMG0130</v>
          </cell>
          <cell r="D3307" t="str">
            <v>ENTR BR-383 (ITAJUBÁ)</v>
          </cell>
          <cell r="E3307" t="str">
            <v>ENTR MG-350 (WENCESLAU BRÁS)</v>
          </cell>
          <cell r="F3307">
            <v>158.80000000000001</v>
          </cell>
          <cell r="G3307">
            <v>169</v>
          </cell>
          <cell r="H3307">
            <v>10.199999999999999</v>
          </cell>
          <cell r="I3307" t="str">
            <v>PAV</v>
          </cell>
          <cell r="J3307" t="str">
            <v>*</v>
          </cell>
          <cell r="L3307" t="str">
            <v/>
          </cell>
          <cell r="M3307" t="str">
            <v/>
          </cell>
          <cell r="O3307" t="str">
            <v/>
          </cell>
          <cell r="P3307" t="str">
            <v>2005</v>
          </cell>
        </row>
        <row r="3308">
          <cell r="C3308" t="str">
            <v>459BMG0150</v>
          </cell>
          <cell r="D3308" t="str">
            <v>ENTR MG-350 (WENCESLAU BRÁS)</v>
          </cell>
          <cell r="E3308" t="str">
            <v>DIV MG/SP</v>
          </cell>
          <cell r="F3308">
            <v>169</v>
          </cell>
          <cell r="G3308">
            <v>207.1</v>
          </cell>
          <cell r="H3308">
            <v>38.1</v>
          </cell>
          <cell r="I3308" t="str">
            <v>PAV</v>
          </cell>
          <cell r="J3308" t="str">
            <v>*</v>
          </cell>
          <cell r="L3308" t="str">
            <v/>
          </cell>
          <cell r="M3308" t="str">
            <v/>
          </cell>
          <cell r="O3308" t="str">
            <v/>
          </cell>
          <cell r="P3308" t="str">
            <v>2005</v>
          </cell>
        </row>
        <row r="3309">
          <cell r="J3309" t="str">
            <v/>
          </cell>
        </row>
        <row r="3310">
          <cell r="C3310" t="str">
            <v>460BMG0010</v>
          </cell>
          <cell r="D3310" t="str">
            <v>ENTR BR-267</v>
          </cell>
          <cell r="E3310" t="str">
            <v>ENTR MG-456 (LAMBARI)</v>
          </cell>
          <cell r="F3310">
            <v>0</v>
          </cell>
          <cell r="G3310">
            <v>15.1</v>
          </cell>
          <cell r="H3310">
            <v>15.1</v>
          </cell>
          <cell r="I3310" t="str">
            <v>PAV</v>
          </cell>
          <cell r="J3310" t="str">
            <v>*</v>
          </cell>
          <cell r="L3310" t="str">
            <v/>
          </cell>
          <cell r="M3310" t="str">
            <v/>
          </cell>
          <cell r="O3310" t="str">
            <v/>
          </cell>
          <cell r="P3310" t="str">
            <v>2005</v>
          </cell>
        </row>
        <row r="3311">
          <cell r="C3311" t="str">
            <v>460BMG0030</v>
          </cell>
          <cell r="D3311" t="str">
            <v>ENTR MG-456 (LAMBARI)</v>
          </cell>
          <cell r="E3311" t="str">
            <v>ENTR MG-347 (CARMO DE MINAS)</v>
          </cell>
          <cell r="F3311">
            <v>15.1</v>
          </cell>
          <cell r="G3311">
            <v>59</v>
          </cell>
          <cell r="H3311">
            <v>43.9</v>
          </cell>
          <cell r="I3311" t="str">
            <v>PAV</v>
          </cell>
          <cell r="J3311" t="str">
            <v>*</v>
          </cell>
          <cell r="L3311" t="str">
            <v/>
          </cell>
          <cell r="M3311" t="str">
            <v/>
          </cell>
          <cell r="O3311" t="str">
            <v/>
          </cell>
          <cell r="P3311" t="str">
            <v>2005</v>
          </cell>
        </row>
        <row r="3312">
          <cell r="C3312" t="str">
            <v>460BMG0050</v>
          </cell>
          <cell r="D3312" t="str">
            <v>ENTR MG-347 (CARMO DE MINAS)</v>
          </cell>
          <cell r="E3312" t="str">
            <v>ENTR BR-383 (SÃO LOURENÇO)</v>
          </cell>
          <cell r="F3312">
            <v>59</v>
          </cell>
          <cell r="G3312">
            <v>69.8</v>
          </cell>
          <cell r="H3312">
            <v>10.8</v>
          </cell>
          <cell r="I3312" t="str">
            <v>PAV</v>
          </cell>
          <cell r="J3312" t="str">
            <v>*</v>
          </cell>
          <cell r="L3312" t="str">
            <v/>
          </cell>
          <cell r="M3312" t="str">
            <v/>
          </cell>
          <cell r="O3312" t="str">
            <v/>
          </cell>
          <cell r="P3312" t="str">
            <v>2005</v>
          </cell>
        </row>
        <row r="3313">
          <cell r="C3313" t="str">
            <v>460BMG0070</v>
          </cell>
          <cell r="D3313" t="str">
            <v>ENTR BR-383 (SÃO LOURENÇO)</v>
          </cell>
          <cell r="E3313" t="str">
            <v>ENTR BR-354 (P/POUSO ALTO)</v>
          </cell>
          <cell r="F3313">
            <v>69.8</v>
          </cell>
          <cell r="G3313">
            <v>84.3</v>
          </cell>
          <cell r="H3313">
            <v>14.5</v>
          </cell>
          <cell r="I3313" t="str">
            <v>PAV</v>
          </cell>
          <cell r="J3313" t="str">
            <v>*</v>
          </cell>
          <cell r="L3313" t="str">
            <v/>
          </cell>
          <cell r="M3313" t="str">
            <v/>
          </cell>
          <cell r="O3313" t="str">
            <v/>
          </cell>
          <cell r="P3313" t="str">
            <v>2005</v>
          </cell>
        </row>
        <row r="3314">
          <cell r="J3314" t="str">
            <v/>
          </cell>
        </row>
        <row r="3315">
          <cell r="C3315" t="str">
            <v>461BMG0010</v>
          </cell>
          <cell r="D3315" t="str">
            <v>ENTR BR-154/365/464 (ITUIUTABA)</v>
          </cell>
          <cell r="E3315" t="str">
            <v>GURINHATÃ</v>
          </cell>
          <cell r="F3315">
            <v>0</v>
          </cell>
          <cell r="G3315">
            <v>47.4</v>
          </cell>
          <cell r="H3315">
            <v>47.4</v>
          </cell>
          <cell r="I3315" t="str">
            <v>PLA</v>
          </cell>
          <cell r="J3315" t="str">
            <v/>
          </cell>
          <cell r="L3315" t="str">
            <v/>
          </cell>
          <cell r="M3315" t="str">
            <v/>
          </cell>
          <cell r="O3315" t="str">
            <v/>
          </cell>
          <cell r="P3315" t="str">
            <v/>
          </cell>
        </row>
        <row r="3316">
          <cell r="C3316" t="str">
            <v>461BMG0020</v>
          </cell>
          <cell r="D3316" t="str">
            <v>GURINHATÃ</v>
          </cell>
          <cell r="E3316" t="str">
            <v>ENTR BR-364</v>
          </cell>
          <cell r="F3316">
            <v>47.4</v>
          </cell>
          <cell r="G3316">
            <v>56.9</v>
          </cell>
          <cell r="H3316">
            <v>9.5</v>
          </cell>
          <cell r="I3316" t="str">
            <v>PLA</v>
          </cell>
          <cell r="J3316" t="str">
            <v/>
          </cell>
          <cell r="L3316" t="str">
            <v/>
          </cell>
          <cell r="M3316" t="str">
            <v/>
          </cell>
          <cell r="O3316" t="str">
            <v/>
          </cell>
          <cell r="P3316" t="str">
            <v/>
          </cell>
        </row>
        <row r="3317">
          <cell r="C3317" t="str">
            <v>461BMG0030</v>
          </cell>
          <cell r="D3317" t="str">
            <v>ENTR BR-364</v>
          </cell>
          <cell r="E3317" t="str">
            <v>ENTR BR-497/MG-255/426 (ITURAMA)</v>
          </cell>
          <cell r="F3317">
            <v>56.9</v>
          </cell>
          <cell r="G3317">
            <v>134.9</v>
          </cell>
          <cell r="H3317">
            <v>78</v>
          </cell>
          <cell r="I3317" t="str">
            <v>PLA</v>
          </cell>
          <cell r="J3317" t="str">
            <v/>
          </cell>
          <cell r="L3317" t="str">
            <v/>
          </cell>
          <cell r="M3317" t="str">
            <v/>
          </cell>
          <cell r="O3317" t="str">
            <v/>
          </cell>
          <cell r="P3317" t="str">
            <v/>
          </cell>
        </row>
        <row r="3318">
          <cell r="J3318" t="str">
            <v/>
          </cell>
        </row>
        <row r="3319">
          <cell r="C3319" t="str">
            <v>462BMG0010</v>
          </cell>
          <cell r="D3319" t="str">
            <v>ENTR BR-365 (PATROCÍNIO)</v>
          </cell>
          <cell r="E3319" t="str">
            <v>PERDIZES</v>
          </cell>
          <cell r="F3319">
            <v>0</v>
          </cell>
          <cell r="G3319">
            <v>66</v>
          </cell>
          <cell r="H3319">
            <v>66</v>
          </cell>
          <cell r="I3319" t="str">
            <v>PLA</v>
          </cell>
          <cell r="J3319" t="str">
            <v/>
          </cell>
          <cell r="L3319" t="str">
            <v/>
          </cell>
          <cell r="M3319" t="str">
            <v/>
          </cell>
          <cell r="N3319" t="str">
            <v>MGT-462</v>
          </cell>
          <cell r="O3319" t="str">
            <v>PAV</v>
          </cell>
          <cell r="P3319" t="str">
            <v/>
          </cell>
        </row>
        <row r="3320">
          <cell r="C3320" t="str">
            <v>462BMG0011</v>
          </cell>
          <cell r="D3320" t="str">
            <v>PERDIZES</v>
          </cell>
          <cell r="E3320" t="str">
            <v>ENTR BR-452(A)</v>
          </cell>
          <cell r="F3320">
            <v>66</v>
          </cell>
          <cell r="G3320">
            <v>72</v>
          </cell>
          <cell r="H3320">
            <v>6</v>
          </cell>
          <cell r="I3320" t="str">
            <v>PLA</v>
          </cell>
          <cell r="J3320" t="str">
            <v/>
          </cell>
          <cell r="L3320" t="str">
            <v/>
          </cell>
          <cell r="M3320" t="str">
            <v/>
          </cell>
          <cell r="N3320" t="str">
            <v>MGT-462</v>
          </cell>
          <cell r="O3320" t="str">
            <v>PAV</v>
          </cell>
          <cell r="P3320" t="str">
            <v/>
          </cell>
        </row>
        <row r="3321">
          <cell r="C3321" t="str">
            <v>462BMG0012</v>
          </cell>
          <cell r="D3321" t="str">
            <v>ENTR BR-452(A)</v>
          </cell>
          <cell r="E3321" t="str">
            <v>ENTR BR-452(B)</v>
          </cell>
          <cell r="F3321">
            <v>72</v>
          </cell>
          <cell r="G3321">
            <v>76.599999999999994</v>
          </cell>
          <cell r="H3321">
            <v>4.5999999999999996</v>
          </cell>
          <cell r="I3321" t="str">
            <v>PAV</v>
          </cell>
          <cell r="J3321" t="str">
            <v/>
          </cell>
          <cell r="K3321" t="str">
            <v>452BMG0240</v>
          </cell>
          <cell r="L3321" t="str">
            <v/>
          </cell>
          <cell r="M3321" t="str">
            <v/>
          </cell>
          <cell r="O3321" t="str">
            <v/>
          </cell>
          <cell r="P3321" t="str">
            <v>2003</v>
          </cell>
        </row>
        <row r="3322">
          <cell r="C3322" t="str">
            <v>462BMG0030</v>
          </cell>
          <cell r="D3322" t="str">
            <v>ENTR BR-452(B)</v>
          </cell>
          <cell r="E3322" t="str">
            <v>ENTR BR-262</v>
          </cell>
          <cell r="F3322">
            <v>76.599999999999994</v>
          </cell>
          <cell r="G3322">
            <v>100.6</v>
          </cell>
          <cell r="H3322">
            <v>24</v>
          </cell>
          <cell r="I3322" t="str">
            <v>PLA</v>
          </cell>
          <cell r="J3322" t="str">
            <v/>
          </cell>
          <cell r="L3322" t="str">
            <v/>
          </cell>
          <cell r="M3322" t="str">
            <v/>
          </cell>
          <cell r="N3322" t="str">
            <v>MGT-462</v>
          </cell>
          <cell r="O3322" t="str">
            <v>IMP</v>
          </cell>
          <cell r="P3322" t="str">
            <v/>
          </cell>
        </row>
        <row r="3323">
          <cell r="J3323" t="str">
            <v/>
          </cell>
        </row>
        <row r="3324">
          <cell r="C3324" t="str">
            <v>464BMG0010</v>
          </cell>
          <cell r="D3324" t="str">
            <v>ENTR BR-154/365/461 (ITUIUTABA)</v>
          </cell>
          <cell r="E3324" t="str">
            <v>ENTR BR-153/497 (PRATA)</v>
          </cell>
          <cell r="F3324">
            <v>0</v>
          </cell>
          <cell r="G3324">
            <v>70</v>
          </cell>
          <cell r="H3324">
            <v>70</v>
          </cell>
          <cell r="I3324" t="str">
            <v>PLA</v>
          </cell>
          <cell r="J3324" t="str">
            <v/>
          </cell>
          <cell r="L3324" t="str">
            <v/>
          </cell>
          <cell r="M3324" t="str">
            <v/>
          </cell>
          <cell r="O3324" t="str">
            <v/>
          </cell>
          <cell r="P3324" t="str">
            <v/>
          </cell>
        </row>
        <row r="3325">
          <cell r="C3325" t="str">
            <v>464BMG0030</v>
          </cell>
          <cell r="D3325" t="str">
            <v>ENTR BR-153/497 (PRATA)</v>
          </cell>
          <cell r="E3325" t="str">
            <v>ENTR BR-455 (PATRIMÔNIO)</v>
          </cell>
          <cell r="F3325">
            <v>70</v>
          </cell>
          <cell r="G3325">
            <v>125</v>
          </cell>
          <cell r="H3325">
            <v>55</v>
          </cell>
          <cell r="I3325" t="str">
            <v>PLA</v>
          </cell>
          <cell r="J3325" t="str">
            <v/>
          </cell>
          <cell r="L3325" t="str">
            <v/>
          </cell>
          <cell r="M3325" t="str">
            <v/>
          </cell>
          <cell r="O3325" t="str">
            <v/>
          </cell>
          <cell r="P3325" t="str">
            <v/>
          </cell>
        </row>
        <row r="3326">
          <cell r="C3326" t="str">
            <v>464BMG0040</v>
          </cell>
          <cell r="D3326" t="str">
            <v>ENTR BR-455 (PATRIMÔNIO)</v>
          </cell>
          <cell r="E3326" t="str">
            <v>ENTR BR-050(A)/262 (UBERABA)</v>
          </cell>
          <cell r="F3326">
            <v>125</v>
          </cell>
          <cell r="G3326">
            <v>217</v>
          </cell>
          <cell r="H3326">
            <v>92</v>
          </cell>
          <cell r="I3326" t="str">
            <v>PLA</v>
          </cell>
          <cell r="J3326" t="str">
            <v/>
          </cell>
          <cell r="L3326" t="str">
            <v/>
          </cell>
          <cell r="M3326" t="str">
            <v/>
          </cell>
          <cell r="O3326" t="str">
            <v/>
          </cell>
          <cell r="P3326" t="str">
            <v/>
          </cell>
        </row>
        <row r="3327">
          <cell r="C3327" t="str">
            <v>464BMG0050</v>
          </cell>
          <cell r="D3327" t="str">
            <v>ENTR BR-050(A)/262 (UBERABA)</v>
          </cell>
          <cell r="E3327" t="str">
            <v>ACEESO VALE FÉRTIL</v>
          </cell>
          <cell r="F3327">
            <v>217</v>
          </cell>
          <cell r="G3327">
            <v>242.6</v>
          </cell>
          <cell r="H3327">
            <v>25.6</v>
          </cell>
          <cell r="I3327" t="str">
            <v>DUP</v>
          </cell>
          <cell r="J3327" t="str">
            <v/>
          </cell>
          <cell r="K3327" t="str">
            <v>050BMG0270</v>
          </cell>
          <cell r="L3327" t="str">
            <v/>
          </cell>
          <cell r="M3327" t="str">
            <v/>
          </cell>
          <cell r="O3327" t="str">
            <v/>
          </cell>
          <cell r="P3327" t="str">
            <v/>
          </cell>
        </row>
        <row r="3328">
          <cell r="C3328" t="str">
            <v>464BMG0065</v>
          </cell>
          <cell r="D3328" t="str">
            <v>ACEESO VALE FÉRTIL</v>
          </cell>
          <cell r="E3328" t="str">
            <v>ENTR BR-050(B) (DELTA)</v>
          </cell>
          <cell r="F3328">
            <v>242.6</v>
          </cell>
          <cell r="G3328">
            <v>251.9</v>
          </cell>
          <cell r="H3328">
            <v>9.3000000000000007</v>
          </cell>
          <cell r="I3328" t="str">
            <v>DUP</v>
          </cell>
          <cell r="J3328" t="str">
            <v/>
          </cell>
          <cell r="K3328" t="str">
            <v>050BMG0285</v>
          </cell>
          <cell r="L3328" t="str">
            <v/>
          </cell>
          <cell r="M3328" t="str">
            <v/>
          </cell>
          <cell r="O3328" t="str">
            <v/>
          </cell>
          <cell r="P3328" t="str">
            <v/>
          </cell>
        </row>
        <row r="3329">
          <cell r="C3329" t="str">
            <v>464BMG0070</v>
          </cell>
          <cell r="D3329" t="str">
            <v>ENTR BR-050(B) (DELTA)</v>
          </cell>
          <cell r="E3329" t="str">
            <v>CONQUISTA</v>
          </cell>
          <cell r="F3329">
            <v>251.9</v>
          </cell>
          <cell r="G3329">
            <v>284.2</v>
          </cell>
          <cell r="H3329">
            <v>32.299999999999997</v>
          </cell>
          <cell r="I3329" t="str">
            <v>PLA</v>
          </cell>
          <cell r="J3329" t="str">
            <v/>
          </cell>
          <cell r="L3329" t="str">
            <v/>
          </cell>
          <cell r="M3329" t="str">
            <v/>
          </cell>
          <cell r="N3329" t="str">
            <v>MGT-464</v>
          </cell>
          <cell r="O3329" t="str">
            <v>PAV</v>
          </cell>
          <cell r="P3329" t="str">
            <v/>
          </cell>
        </row>
        <row r="3330">
          <cell r="C3330" t="str">
            <v>464BMG0085</v>
          </cell>
          <cell r="D3330" t="str">
            <v>CONQUISTA</v>
          </cell>
          <cell r="E3330" t="str">
            <v>ENTR MG-190 (SACRAMENTO)</v>
          </cell>
          <cell r="F3330">
            <v>284.2</v>
          </cell>
          <cell r="G3330">
            <v>303.89999999999998</v>
          </cell>
          <cell r="H3330">
            <v>19.7</v>
          </cell>
          <cell r="I3330" t="str">
            <v>PLA</v>
          </cell>
          <cell r="J3330" t="str">
            <v/>
          </cell>
          <cell r="L3330" t="str">
            <v/>
          </cell>
          <cell r="M3330" t="str">
            <v/>
          </cell>
          <cell r="N3330" t="str">
            <v>MGT-464</v>
          </cell>
          <cell r="O3330" t="str">
            <v>PAV</v>
          </cell>
          <cell r="P3330" t="str">
            <v/>
          </cell>
        </row>
        <row r="3331">
          <cell r="C3331" t="str">
            <v>464BMG0090</v>
          </cell>
          <cell r="D3331" t="str">
            <v>ENTR MG-190 (SACRAMENTO)</v>
          </cell>
          <cell r="E3331" t="str">
            <v>ENTR MG-428</v>
          </cell>
          <cell r="F3331">
            <v>303.89999999999998</v>
          </cell>
          <cell r="G3331">
            <v>310.89999999999998</v>
          </cell>
          <cell r="H3331">
            <v>7</v>
          </cell>
          <cell r="I3331" t="str">
            <v>PLA</v>
          </cell>
          <cell r="J3331" t="str">
            <v/>
          </cell>
          <cell r="L3331" t="str">
            <v/>
          </cell>
          <cell r="M3331" t="str">
            <v/>
          </cell>
          <cell r="N3331" t="str">
            <v>MGT-464</v>
          </cell>
          <cell r="O3331" t="str">
            <v>PAV</v>
          </cell>
          <cell r="P3331" t="str">
            <v/>
          </cell>
        </row>
        <row r="3332">
          <cell r="C3332" t="str">
            <v>464BMG0100</v>
          </cell>
          <cell r="D3332" t="str">
            <v>ENTR MG-428</v>
          </cell>
          <cell r="E3332" t="str">
            <v>ACESSO DELFINÓPOLIS</v>
          </cell>
          <cell r="F3332">
            <v>310.89999999999998</v>
          </cell>
          <cell r="G3332">
            <v>409.9</v>
          </cell>
          <cell r="H3332">
            <v>99</v>
          </cell>
          <cell r="I3332" t="str">
            <v>PLA</v>
          </cell>
          <cell r="J3332" t="str">
            <v/>
          </cell>
          <cell r="L3332" t="str">
            <v/>
          </cell>
          <cell r="M3332" t="str">
            <v/>
          </cell>
          <cell r="O3332" t="str">
            <v/>
          </cell>
          <cell r="P3332" t="str">
            <v/>
          </cell>
        </row>
        <row r="3333">
          <cell r="C3333" t="str">
            <v>464BMG0110</v>
          </cell>
          <cell r="D3333" t="str">
            <v>ACESSO DELFINÓPOLIS</v>
          </cell>
          <cell r="E3333" t="str">
            <v>ENTR BR-146 (SÃO JOÃO BATISTA DO GLÓRIA)</v>
          </cell>
          <cell r="F3333">
            <v>409.9</v>
          </cell>
          <cell r="G3333">
            <v>494.9</v>
          </cell>
          <cell r="H3333">
            <v>85</v>
          </cell>
          <cell r="I3333" t="str">
            <v>PLA</v>
          </cell>
          <cell r="J3333" t="str">
            <v/>
          </cell>
          <cell r="L3333" t="str">
            <v/>
          </cell>
          <cell r="M3333" t="str">
            <v/>
          </cell>
          <cell r="O3333" t="str">
            <v/>
          </cell>
          <cell r="P3333" t="str">
            <v/>
          </cell>
        </row>
        <row r="3334">
          <cell r="J3334" t="str">
            <v/>
          </cell>
        </row>
        <row r="3335">
          <cell r="C3335" t="str">
            <v>474BMG0010</v>
          </cell>
          <cell r="D3335" t="str">
            <v>ENTR BR-259 (AIMORÉS)</v>
          </cell>
          <cell r="E3335" t="str">
            <v>CONCEIÇÃO DO CAPIM</v>
          </cell>
          <cell r="F3335">
            <v>0</v>
          </cell>
          <cell r="G3335">
            <v>22.5</v>
          </cell>
          <cell r="H3335">
            <v>22.5</v>
          </cell>
          <cell r="I3335" t="str">
            <v>PAV</v>
          </cell>
          <cell r="J3335" t="str">
            <v>*</v>
          </cell>
          <cell r="L3335" t="str">
            <v/>
          </cell>
          <cell r="M3335" t="str">
            <v/>
          </cell>
          <cell r="O3335" t="str">
            <v/>
          </cell>
          <cell r="P3335" t="str">
            <v/>
          </cell>
        </row>
        <row r="3336">
          <cell r="C3336" t="str">
            <v>474BMG0012</v>
          </cell>
          <cell r="D3336" t="str">
            <v>CONCEIÇÃO DO CAPIM</v>
          </cell>
          <cell r="E3336" t="str">
            <v>EXPEDICIONÁRIO ALÍCIO</v>
          </cell>
          <cell r="F3336">
            <v>22.5</v>
          </cell>
          <cell r="G3336">
            <v>35.5</v>
          </cell>
          <cell r="H3336">
            <v>13</v>
          </cell>
          <cell r="I3336" t="str">
            <v>PAV</v>
          </cell>
          <cell r="J3336" t="str">
            <v>*</v>
          </cell>
          <cell r="L3336" t="str">
            <v/>
          </cell>
          <cell r="M3336" t="str">
            <v/>
          </cell>
          <cell r="O3336" t="str">
            <v/>
          </cell>
          <cell r="P3336" t="str">
            <v/>
          </cell>
        </row>
        <row r="3337">
          <cell r="C3337" t="str">
            <v>474BMG0015</v>
          </cell>
          <cell r="D3337" t="str">
            <v>EXPEDICIONÁRIO ALÍCIO</v>
          </cell>
          <cell r="E3337" t="str">
            <v>ENTR MG-108(A) (P/MUTUM)</v>
          </cell>
          <cell r="F3337">
            <v>35.5</v>
          </cell>
          <cell r="G3337">
            <v>41.6</v>
          </cell>
          <cell r="H3337">
            <v>6.1</v>
          </cell>
          <cell r="I3337" t="str">
            <v>EOP</v>
          </cell>
          <cell r="J3337" t="str">
            <v/>
          </cell>
          <cell r="L3337" t="str">
            <v/>
          </cell>
          <cell r="M3337" t="str">
            <v/>
          </cell>
          <cell r="O3337" t="str">
            <v/>
          </cell>
          <cell r="P3337" t="str">
            <v/>
          </cell>
        </row>
        <row r="3338">
          <cell r="C3338" t="str">
            <v>474BMG0020</v>
          </cell>
          <cell r="D3338" t="str">
            <v>ENTR MG-108(A) (P/MUTUM)</v>
          </cell>
          <cell r="E3338" t="str">
            <v>ENTR MG-108(B) (P/POCRANE)</v>
          </cell>
          <cell r="F3338">
            <v>41.6</v>
          </cell>
          <cell r="G3338">
            <v>69.400000000000006</v>
          </cell>
          <cell r="H3338">
            <v>27.8</v>
          </cell>
          <cell r="I3338" t="str">
            <v>EOP</v>
          </cell>
          <cell r="J3338" t="str">
            <v/>
          </cell>
          <cell r="L3338" t="str">
            <v/>
          </cell>
          <cell r="M3338" t="str">
            <v/>
          </cell>
          <cell r="O3338" t="str">
            <v/>
          </cell>
          <cell r="P3338" t="str">
            <v/>
          </cell>
        </row>
        <row r="3339">
          <cell r="C3339" t="str">
            <v>474BMG0025</v>
          </cell>
          <cell r="D3339" t="str">
            <v>ENTR MG-108(B) (P/POCRANE)</v>
          </cell>
          <cell r="E3339" t="str">
            <v>ENTR MG-111 (IPANEMA)</v>
          </cell>
          <cell r="F3339">
            <v>69.400000000000006</v>
          </cell>
          <cell r="G3339">
            <v>91.9</v>
          </cell>
          <cell r="H3339">
            <v>22.5</v>
          </cell>
          <cell r="I3339" t="str">
            <v>PAV</v>
          </cell>
          <cell r="J3339" t="str">
            <v>*</v>
          </cell>
          <cell r="L3339" t="str">
            <v/>
          </cell>
          <cell r="M3339" t="str">
            <v/>
          </cell>
          <cell r="O3339" t="str">
            <v/>
          </cell>
          <cell r="P3339" t="str">
            <v/>
          </cell>
        </row>
        <row r="3340">
          <cell r="C3340" t="str">
            <v>474BMG0035</v>
          </cell>
          <cell r="D3340" t="str">
            <v>ENTR MG-111 (IPANEMA)</v>
          </cell>
          <cell r="E3340" t="str">
            <v>FIM DO TRECHO PAVIMENTADO</v>
          </cell>
          <cell r="F3340">
            <v>91.9</v>
          </cell>
          <cell r="G3340">
            <v>96.9</v>
          </cell>
          <cell r="H3340">
            <v>5</v>
          </cell>
          <cell r="I3340" t="str">
            <v>PAV</v>
          </cell>
          <cell r="J3340" t="str">
            <v>*</v>
          </cell>
          <cell r="L3340" t="str">
            <v/>
          </cell>
          <cell r="M3340" t="str">
            <v/>
          </cell>
          <cell r="O3340" t="str">
            <v/>
          </cell>
          <cell r="P3340" t="str">
            <v/>
          </cell>
        </row>
        <row r="3341">
          <cell r="C3341" t="str">
            <v>474BMG0040</v>
          </cell>
          <cell r="D3341" t="str">
            <v>FIM DO TRECHO PAVIMENTADO</v>
          </cell>
          <cell r="E3341" t="str">
            <v>ACESSO SANTO ANTÔNIO DO MANHAÇU</v>
          </cell>
          <cell r="F3341">
            <v>96.9</v>
          </cell>
          <cell r="G3341">
            <v>125.9</v>
          </cell>
          <cell r="H3341">
            <v>29</v>
          </cell>
          <cell r="I3341" t="str">
            <v>EOP</v>
          </cell>
          <cell r="J3341" t="str">
            <v/>
          </cell>
          <cell r="L3341" t="str">
            <v/>
          </cell>
          <cell r="M3341" t="str">
            <v/>
          </cell>
          <cell r="O3341" t="str">
            <v/>
          </cell>
          <cell r="P3341" t="str">
            <v/>
          </cell>
        </row>
        <row r="3342">
          <cell r="C3342" t="str">
            <v>474BMG0045</v>
          </cell>
          <cell r="D3342" t="str">
            <v>ACESSO SANTO ANTÔNIO DO MANHAÇU</v>
          </cell>
          <cell r="E3342" t="str">
            <v>INÍCIO TRECHO PAVIMENTADO</v>
          </cell>
          <cell r="F3342">
            <v>125.9</v>
          </cell>
          <cell r="G3342">
            <v>136.9</v>
          </cell>
          <cell r="H3342">
            <v>11</v>
          </cell>
          <cell r="I3342" t="str">
            <v>PLA</v>
          </cell>
          <cell r="J3342" t="str">
            <v/>
          </cell>
          <cell r="L3342" t="str">
            <v/>
          </cell>
          <cell r="M3342" t="str">
            <v/>
          </cell>
          <cell r="O3342" t="str">
            <v/>
          </cell>
          <cell r="P3342" t="str">
            <v/>
          </cell>
        </row>
        <row r="3343">
          <cell r="C3343" t="str">
            <v>474BMG0047</v>
          </cell>
          <cell r="D3343" t="str">
            <v>INÍCIO TRECHO PAVIMENTADO</v>
          </cell>
          <cell r="E3343" t="str">
            <v>PIEDADE DE CARATINGA</v>
          </cell>
          <cell r="F3343">
            <v>136.9</v>
          </cell>
          <cell r="G3343">
            <v>158.5</v>
          </cell>
          <cell r="H3343">
            <v>21.6</v>
          </cell>
          <cell r="I3343" t="str">
            <v>PLA</v>
          </cell>
          <cell r="J3343" t="str">
            <v/>
          </cell>
          <cell r="L3343" t="str">
            <v/>
          </cell>
          <cell r="M3343" t="str">
            <v/>
          </cell>
          <cell r="N3343" t="str">
            <v>MGT-474</v>
          </cell>
          <cell r="O3343" t="str">
            <v>PAV</v>
          </cell>
          <cell r="P3343" t="str">
            <v/>
          </cell>
        </row>
        <row r="3344">
          <cell r="C3344" t="str">
            <v>474BMG0050</v>
          </cell>
          <cell r="D3344" t="str">
            <v>PIEDADE DE CARATINGA</v>
          </cell>
          <cell r="E3344" t="str">
            <v>ENTR BR-116 (CARATINGA)</v>
          </cell>
          <cell r="F3344">
            <v>158.5</v>
          </cell>
          <cell r="G3344">
            <v>166.9</v>
          </cell>
          <cell r="H3344">
            <v>8.4</v>
          </cell>
          <cell r="I3344" t="str">
            <v>PAV</v>
          </cell>
          <cell r="J3344" t="str">
            <v>*</v>
          </cell>
          <cell r="L3344" t="str">
            <v/>
          </cell>
          <cell r="M3344" t="str">
            <v/>
          </cell>
          <cell r="O3344" t="str">
            <v/>
          </cell>
          <cell r="P3344" t="str">
            <v>2003</v>
          </cell>
        </row>
        <row r="3345">
          <cell r="J3345" t="str">
            <v/>
          </cell>
        </row>
        <row r="3346">
          <cell r="C3346" t="str">
            <v>479BMG0010</v>
          </cell>
          <cell r="D3346" t="str">
            <v>ENTR BR-135 (JANUÁRIA)</v>
          </cell>
          <cell r="E3346" t="str">
            <v>PANDEIRO</v>
          </cell>
          <cell r="F3346">
            <v>0</v>
          </cell>
          <cell r="G3346">
            <v>48.4</v>
          </cell>
          <cell r="H3346">
            <v>48.4</v>
          </cell>
          <cell r="I3346" t="str">
            <v>PLA</v>
          </cell>
          <cell r="J3346" t="str">
            <v/>
          </cell>
          <cell r="L3346" t="str">
            <v/>
          </cell>
          <cell r="M3346" t="str">
            <v/>
          </cell>
          <cell r="N3346" t="str">
            <v>MGT-479</v>
          </cell>
          <cell r="O3346" t="str">
            <v>IMP</v>
          </cell>
          <cell r="P3346" t="str">
            <v/>
          </cell>
        </row>
        <row r="3347">
          <cell r="C3347" t="str">
            <v>479BMG0020</v>
          </cell>
          <cell r="D3347" t="str">
            <v>PANDEIRO</v>
          </cell>
          <cell r="E3347" t="str">
            <v>SERRA DAS ARARAS</v>
          </cell>
          <cell r="F3347">
            <v>48.4</v>
          </cell>
          <cell r="G3347">
            <v>121.4</v>
          </cell>
          <cell r="H3347">
            <v>73</v>
          </cell>
          <cell r="I3347" t="str">
            <v>PLA</v>
          </cell>
          <cell r="J3347" t="str">
            <v/>
          </cell>
          <cell r="L3347" t="str">
            <v/>
          </cell>
          <cell r="M3347" t="str">
            <v/>
          </cell>
          <cell r="N3347" t="str">
            <v>MGT-479</v>
          </cell>
          <cell r="O3347" t="str">
            <v>IMP</v>
          </cell>
          <cell r="P3347" t="str">
            <v/>
          </cell>
        </row>
        <row r="3348">
          <cell r="C3348" t="str">
            <v>479BMG0025</v>
          </cell>
          <cell r="D3348" t="str">
            <v>SERRA DAS ARARAS</v>
          </cell>
          <cell r="E3348" t="str">
            <v>CHAPADA GAÚCHA</v>
          </cell>
          <cell r="F3348">
            <v>121.4</v>
          </cell>
          <cell r="G3348">
            <v>161.5</v>
          </cell>
          <cell r="H3348">
            <v>40.1</v>
          </cell>
          <cell r="I3348" t="str">
            <v>PLA</v>
          </cell>
          <cell r="J3348" t="str">
            <v/>
          </cell>
          <cell r="L3348" t="str">
            <v/>
          </cell>
          <cell r="M3348" t="str">
            <v/>
          </cell>
          <cell r="N3348" t="str">
            <v>MGT-479</v>
          </cell>
          <cell r="O3348" t="str">
            <v>IMP</v>
          </cell>
          <cell r="P3348" t="str">
            <v/>
          </cell>
        </row>
        <row r="3349">
          <cell r="C3349" t="str">
            <v>479BMG0030</v>
          </cell>
          <cell r="D3349" t="str">
            <v>CHAPADA GAÚCHA</v>
          </cell>
          <cell r="E3349" t="str">
            <v>ENTR MG-202(A)</v>
          </cell>
          <cell r="F3349">
            <v>161.5</v>
          </cell>
          <cell r="G3349">
            <v>251.5</v>
          </cell>
          <cell r="H3349">
            <v>90</v>
          </cell>
          <cell r="I3349" t="str">
            <v>PLA</v>
          </cell>
          <cell r="J3349" t="str">
            <v/>
          </cell>
          <cell r="L3349" t="str">
            <v/>
          </cell>
          <cell r="M3349" t="str">
            <v/>
          </cell>
          <cell r="N3349" t="str">
            <v>MGT-479</v>
          </cell>
          <cell r="O3349" t="str">
            <v>IMP</v>
          </cell>
          <cell r="P3349" t="str">
            <v/>
          </cell>
        </row>
        <row r="3350">
          <cell r="C3350" t="str">
            <v>479BMG0033</v>
          </cell>
          <cell r="D3350" t="str">
            <v>ENTR MG-202(A)</v>
          </cell>
          <cell r="E3350" t="str">
            <v>ARINOS</v>
          </cell>
          <cell r="F3350">
            <v>251.5</v>
          </cell>
          <cell r="G3350">
            <v>256.5</v>
          </cell>
          <cell r="H3350">
            <v>5</v>
          </cell>
          <cell r="I3350" t="str">
            <v>PLA</v>
          </cell>
          <cell r="J3350" t="str">
            <v/>
          </cell>
          <cell r="L3350" t="str">
            <v/>
          </cell>
          <cell r="M3350" t="str">
            <v/>
          </cell>
          <cell r="N3350" t="str">
            <v xml:space="preserve">MG-202 </v>
          </cell>
          <cell r="O3350" t="str">
            <v>IMP</v>
          </cell>
          <cell r="P3350" t="str">
            <v/>
          </cell>
        </row>
        <row r="3351">
          <cell r="C3351" t="str">
            <v>479BMG0035</v>
          </cell>
          <cell r="D3351" t="str">
            <v>ARINOS</v>
          </cell>
          <cell r="E3351" t="str">
            <v>ENTR MG-628 (FAROFA)</v>
          </cell>
          <cell r="F3351">
            <v>256.5</v>
          </cell>
          <cell r="G3351">
            <v>303.2</v>
          </cell>
          <cell r="H3351">
            <v>46.7</v>
          </cell>
          <cell r="I3351" t="str">
            <v>PLA</v>
          </cell>
          <cell r="J3351" t="str">
            <v/>
          </cell>
          <cell r="L3351" t="str">
            <v/>
          </cell>
          <cell r="M3351" t="str">
            <v/>
          </cell>
          <cell r="N3351" t="str">
            <v xml:space="preserve">MG-202 </v>
          </cell>
          <cell r="O3351" t="str">
            <v>PAV</v>
          </cell>
          <cell r="P3351" t="str">
            <v/>
          </cell>
        </row>
        <row r="3352">
          <cell r="C3352" t="str">
            <v>479BMG0037</v>
          </cell>
          <cell r="D3352" t="str">
            <v>ENTR MG-628 (FAROFA)</v>
          </cell>
          <cell r="E3352" t="str">
            <v>ENTR MG-202(B) (FAROFÃO)</v>
          </cell>
          <cell r="F3352">
            <v>303.2</v>
          </cell>
          <cell r="G3352">
            <v>323.5</v>
          </cell>
          <cell r="H3352">
            <v>20.3</v>
          </cell>
          <cell r="I3352" t="str">
            <v>PLA</v>
          </cell>
          <cell r="J3352" t="str">
            <v/>
          </cell>
          <cell r="L3352" t="str">
            <v/>
          </cell>
          <cell r="M3352" t="str">
            <v/>
          </cell>
          <cell r="N3352" t="str">
            <v xml:space="preserve">MG-202 </v>
          </cell>
          <cell r="O3352" t="str">
            <v>PAV</v>
          </cell>
          <cell r="P3352" t="str">
            <v/>
          </cell>
        </row>
        <row r="3353">
          <cell r="C3353" t="str">
            <v>479BMG0040</v>
          </cell>
          <cell r="D3353" t="str">
            <v>ENTR MG-202(B) (FAROFÃO)</v>
          </cell>
          <cell r="E3353" t="str">
            <v>DIV MG/GO</v>
          </cell>
          <cell r="F3353">
            <v>323.5</v>
          </cell>
          <cell r="G3353">
            <v>350.5</v>
          </cell>
          <cell r="H3353">
            <v>27</v>
          </cell>
          <cell r="I3353" t="str">
            <v>PLA</v>
          </cell>
          <cell r="J3353" t="str">
            <v/>
          </cell>
          <cell r="L3353" t="str">
            <v/>
          </cell>
          <cell r="M3353" t="str">
            <v/>
          </cell>
          <cell r="N3353" t="str">
            <v>MGT-479</v>
          </cell>
          <cell r="O3353" t="str">
            <v>PAV</v>
          </cell>
          <cell r="P3353" t="str">
            <v/>
          </cell>
        </row>
        <row r="3354">
          <cell r="J3354" t="str">
            <v/>
          </cell>
        </row>
        <row r="3355">
          <cell r="C3355" t="str">
            <v>482BMG0150</v>
          </cell>
          <cell r="D3355" t="str">
            <v>DIV ES/MG</v>
          </cell>
          <cell r="E3355" t="str">
            <v>ESPERA FELIZ</v>
          </cell>
          <cell r="F3355">
            <v>0</v>
          </cell>
          <cell r="G3355">
            <v>9.3000000000000007</v>
          </cell>
          <cell r="H3355">
            <v>9.3000000000000007</v>
          </cell>
          <cell r="I3355" t="str">
            <v>PAV</v>
          </cell>
          <cell r="J3355" t="str">
            <v>*</v>
          </cell>
          <cell r="L3355" t="str">
            <v/>
          </cell>
          <cell r="M3355" t="str">
            <v/>
          </cell>
          <cell r="O3355" t="str">
            <v/>
          </cell>
          <cell r="P3355" t="str">
            <v>2003</v>
          </cell>
        </row>
        <row r="3356">
          <cell r="C3356" t="str">
            <v>482BMG0160</v>
          </cell>
          <cell r="D3356" t="str">
            <v>ESPERA FELIZ</v>
          </cell>
          <cell r="E3356" t="str">
            <v>ENTR MG-111(A)</v>
          </cell>
          <cell r="F3356">
            <v>9.3000000000000007</v>
          </cell>
          <cell r="G3356">
            <v>16.2</v>
          </cell>
          <cell r="H3356">
            <v>6.9</v>
          </cell>
          <cell r="I3356" t="str">
            <v>PAV</v>
          </cell>
          <cell r="J3356" t="str">
            <v>*</v>
          </cell>
          <cell r="L3356" t="str">
            <v/>
          </cell>
          <cell r="M3356" t="str">
            <v/>
          </cell>
          <cell r="O3356" t="str">
            <v/>
          </cell>
          <cell r="P3356" t="str">
            <v>2005</v>
          </cell>
        </row>
        <row r="3357">
          <cell r="C3357" t="str">
            <v>482BMG0170</v>
          </cell>
          <cell r="D3357" t="str">
            <v>ENTR MG-111(A)</v>
          </cell>
          <cell r="E3357" t="str">
            <v>ENTR MG-111(B) (CARANGOLA)</v>
          </cell>
          <cell r="F3357">
            <v>16.2</v>
          </cell>
          <cell r="G3357">
            <v>30</v>
          </cell>
          <cell r="H3357">
            <v>13.8</v>
          </cell>
          <cell r="I3357" t="str">
            <v>PAV</v>
          </cell>
          <cell r="J3357" t="str">
            <v>*</v>
          </cell>
          <cell r="L3357" t="str">
            <v/>
          </cell>
          <cell r="M3357" t="str">
            <v/>
          </cell>
          <cell r="O3357" t="str">
            <v/>
          </cell>
          <cell r="P3357" t="str">
            <v>2003</v>
          </cell>
        </row>
        <row r="3358">
          <cell r="C3358" t="str">
            <v>482BMG0190</v>
          </cell>
          <cell r="D3358" t="str">
            <v>ENTR MG-111(B) (CARANGOLA)</v>
          </cell>
          <cell r="E3358" t="str">
            <v>ENTR BR-116 (FERVEDOURO)</v>
          </cell>
          <cell r="F3358">
            <v>30</v>
          </cell>
          <cell r="G3358">
            <v>58.9</v>
          </cell>
          <cell r="H3358">
            <v>28.9</v>
          </cell>
          <cell r="I3358" t="str">
            <v>PAV</v>
          </cell>
          <cell r="J3358" t="str">
            <v>*</v>
          </cell>
          <cell r="L3358" t="str">
            <v/>
          </cell>
          <cell r="M3358" t="str">
            <v/>
          </cell>
          <cell r="O3358" t="str">
            <v/>
          </cell>
          <cell r="P3358" t="str">
            <v>2005</v>
          </cell>
        </row>
        <row r="3359">
          <cell r="C3359" t="str">
            <v>482BMG0210</v>
          </cell>
          <cell r="D3359" t="str">
            <v>ENTR BR-116 (FERVEDOURO)</v>
          </cell>
          <cell r="E3359" t="str">
            <v>ARAPONGA</v>
          </cell>
          <cell r="F3359">
            <v>58.9</v>
          </cell>
          <cell r="G3359">
            <v>101.9</v>
          </cell>
          <cell r="H3359">
            <v>43</v>
          </cell>
          <cell r="I3359" t="str">
            <v>PLA</v>
          </cell>
          <cell r="J3359" t="str">
            <v/>
          </cell>
          <cell r="L3359" t="str">
            <v/>
          </cell>
          <cell r="M3359" t="str">
            <v/>
          </cell>
          <cell r="O3359" t="str">
            <v/>
          </cell>
          <cell r="P3359" t="str">
            <v/>
          </cell>
        </row>
        <row r="3360">
          <cell r="C3360" t="str">
            <v>482BMG0220</v>
          </cell>
          <cell r="D3360" t="str">
            <v>ARAPONGA</v>
          </cell>
          <cell r="E3360" t="str">
            <v>ENTR BR-120/356(A)/MG-280 (VIÇOSA)</v>
          </cell>
          <cell r="F3360">
            <v>101.9</v>
          </cell>
          <cell r="G3360">
            <v>146.9</v>
          </cell>
          <cell r="H3360">
            <v>45</v>
          </cell>
          <cell r="I3360" t="str">
            <v>PLA</v>
          </cell>
          <cell r="J3360" t="str">
            <v/>
          </cell>
          <cell r="L3360" t="str">
            <v/>
          </cell>
          <cell r="M3360" t="str">
            <v/>
          </cell>
          <cell r="O3360" t="str">
            <v/>
          </cell>
          <cell r="P3360" t="str">
            <v/>
          </cell>
        </row>
        <row r="3361">
          <cell r="C3361" t="str">
            <v>482BMG0230</v>
          </cell>
          <cell r="D3361" t="str">
            <v>ENTR BR-120/356(A)/MG-280 (VIÇOSA)</v>
          </cell>
          <cell r="E3361" t="str">
            <v>ENTR BR-356(B) (PORTO FIRME)</v>
          </cell>
          <cell r="F3361">
            <v>146.9</v>
          </cell>
          <cell r="G3361">
            <v>176.8</v>
          </cell>
          <cell r="H3361">
            <v>29.9</v>
          </cell>
          <cell r="I3361" t="str">
            <v>PLA</v>
          </cell>
          <cell r="J3361" t="str">
            <v/>
          </cell>
          <cell r="K3361" t="str">
            <v>356BMG0150</v>
          </cell>
          <cell r="L3361" t="str">
            <v/>
          </cell>
          <cell r="M3361" t="str">
            <v/>
          </cell>
          <cell r="N3361" t="str">
            <v>MGT-482</v>
          </cell>
          <cell r="O3361" t="str">
            <v>PAV</v>
          </cell>
          <cell r="P3361" t="str">
            <v/>
          </cell>
        </row>
        <row r="3362">
          <cell r="C3362" t="str">
            <v>482BMG0250</v>
          </cell>
          <cell r="D3362" t="str">
            <v>ENTR BR-356(B) (PORTO FIRME)</v>
          </cell>
          <cell r="E3362" t="str">
            <v>PIRANGA</v>
          </cell>
          <cell r="F3362">
            <v>176.8</v>
          </cell>
          <cell r="G3362">
            <v>206.7</v>
          </cell>
          <cell r="H3362">
            <v>29.9</v>
          </cell>
          <cell r="I3362" t="str">
            <v>PAV</v>
          </cell>
          <cell r="J3362" t="str">
            <v>*</v>
          </cell>
          <cell r="L3362" t="str">
            <v/>
          </cell>
          <cell r="M3362" t="str">
            <v/>
          </cell>
          <cell r="O3362" t="str">
            <v/>
          </cell>
          <cell r="P3362" t="str">
            <v>2003</v>
          </cell>
        </row>
        <row r="3363">
          <cell r="C3363" t="str">
            <v>482BMG0270</v>
          </cell>
          <cell r="D3363" t="str">
            <v>PIRANGA</v>
          </cell>
          <cell r="E3363" t="str">
            <v>ENTR MG-132 (CATAS ALTAS DA NORUEGA)</v>
          </cell>
          <cell r="F3363">
            <v>206.7</v>
          </cell>
          <cell r="G3363">
            <v>235.7</v>
          </cell>
          <cell r="H3363">
            <v>29</v>
          </cell>
          <cell r="I3363" t="str">
            <v>PAV</v>
          </cell>
          <cell r="J3363" t="str">
            <v>*</v>
          </cell>
          <cell r="L3363" t="str">
            <v/>
          </cell>
          <cell r="M3363" t="str">
            <v/>
          </cell>
          <cell r="O3363" t="str">
            <v/>
          </cell>
          <cell r="P3363" t="str">
            <v>2004</v>
          </cell>
        </row>
        <row r="3364">
          <cell r="C3364" t="str">
            <v>482BMG0290</v>
          </cell>
          <cell r="D3364" t="str">
            <v>ENTR MG-132 (CATAS ALTAS DA NORUEGA)</v>
          </cell>
          <cell r="E3364" t="str">
            <v>ITAVERAVA</v>
          </cell>
          <cell r="F3364">
            <v>235.7</v>
          </cell>
          <cell r="G3364">
            <v>251.7</v>
          </cell>
          <cell r="H3364">
            <v>16</v>
          </cell>
          <cell r="I3364" t="str">
            <v>PLA</v>
          </cell>
          <cell r="J3364" t="str">
            <v/>
          </cell>
          <cell r="L3364" t="str">
            <v/>
          </cell>
          <cell r="M3364" t="str">
            <v/>
          </cell>
          <cell r="N3364" t="str">
            <v>MGT-482</v>
          </cell>
          <cell r="O3364" t="str">
            <v>PAV</v>
          </cell>
          <cell r="P3364" t="str">
            <v/>
          </cell>
        </row>
        <row r="3365">
          <cell r="C3365" t="str">
            <v>482BMG0295</v>
          </cell>
          <cell r="D3365" t="str">
            <v>ITAVERAVA</v>
          </cell>
          <cell r="E3365" t="str">
            <v>ENTR BR-040 (CONSELHEIRO LAFAIETE)</v>
          </cell>
          <cell r="F3365">
            <v>251.7</v>
          </cell>
          <cell r="G3365">
            <v>275.7</v>
          </cell>
          <cell r="H3365">
            <v>24</v>
          </cell>
          <cell r="I3365" t="str">
            <v>PAV</v>
          </cell>
          <cell r="J3365" t="str">
            <v>*</v>
          </cell>
          <cell r="L3365" t="str">
            <v/>
          </cell>
          <cell r="M3365" t="str">
            <v/>
          </cell>
          <cell r="O3365" t="str">
            <v/>
          </cell>
          <cell r="P3365" t="str">
            <v>2003</v>
          </cell>
        </row>
        <row r="3366">
          <cell r="J3366" t="str">
            <v/>
          </cell>
        </row>
        <row r="3367">
          <cell r="C3367" t="str">
            <v>485BMG0060</v>
          </cell>
          <cell r="D3367" t="str">
            <v>DIV RJ/MG</v>
          </cell>
          <cell r="E3367" t="str">
            <v>ENTR BR-354 (GARGANTA DO REGISTRO)</v>
          </cell>
          <cell r="F3367">
            <v>0</v>
          </cell>
          <cell r="G3367">
            <v>10.5</v>
          </cell>
          <cell r="H3367">
            <v>10.5</v>
          </cell>
          <cell r="I3367" t="str">
            <v>IMP</v>
          </cell>
          <cell r="J3367" t="str">
            <v/>
          </cell>
          <cell r="L3367" t="str">
            <v/>
          </cell>
          <cell r="M3367" t="str">
            <v/>
          </cell>
          <cell r="O3367" t="str">
            <v/>
          </cell>
          <cell r="P3367" t="str">
            <v>2004</v>
          </cell>
        </row>
        <row r="3368">
          <cell r="J3368" t="str">
            <v/>
          </cell>
        </row>
        <row r="3369">
          <cell r="C3369" t="str">
            <v>491BMG0010</v>
          </cell>
          <cell r="D3369" t="str">
            <v>ENTR BR-265/MG-050 (SÃO SEBASTIÃO DO PARAÍSO)</v>
          </cell>
          <cell r="E3369" t="str">
            <v>ACESSO ITAMOJÍ</v>
          </cell>
          <cell r="F3369">
            <v>0</v>
          </cell>
          <cell r="G3369">
            <v>23</v>
          </cell>
          <cell r="H3369">
            <v>23</v>
          </cell>
          <cell r="I3369" t="str">
            <v>PAV</v>
          </cell>
          <cell r="J3369" t="str">
            <v>*</v>
          </cell>
          <cell r="L3369" t="str">
            <v/>
          </cell>
          <cell r="M3369" t="str">
            <v/>
          </cell>
          <cell r="O3369" t="str">
            <v/>
          </cell>
          <cell r="P3369" t="str">
            <v>2004</v>
          </cell>
        </row>
        <row r="3370">
          <cell r="C3370" t="str">
            <v>491BMG0023</v>
          </cell>
          <cell r="D3370" t="str">
            <v>ACESSO ITAMOJÍ</v>
          </cell>
          <cell r="E3370" t="str">
            <v>ACESSO MONTE SANTO DE MINAS</v>
          </cell>
          <cell r="F3370">
            <v>23</v>
          </cell>
          <cell r="G3370">
            <v>37.799999999999997</v>
          </cell>
          <cell r="H3370">
            <v>14.8</v>
          </cell>
          <cell r="I3370" t="str">
            <v>PAV</v>
          </cell>
          <cell r="J3370" t="str">
            <v>*</v>
          </cell>
          <cell r="L3370" t="str">
            <v/>
          </cell>
          <cell r="M3370" t="str">
            <v/>
          </cell>
          <cell r="O3370" t="str">
            <v/>
          </cell>
          <cell r="P3370" t="str">
            <v>2004</v>
          </cell>
        </row>
        <row r="3371">
          <cell r="C3371" t="str">
            <v>491BMG0030</v>
          </cell>
          <cell r="D3371" t="str">
            <v>ACESSO MONTE SANTO DE MINAS</v>
          </cell>
          <cell r="E3371" t="str">
            <v>ENTR MG-449</v>
          </cell>
          <cell r="F3371">
            <v>37.799999999999997</v>
          </cell>
          <cell r="G3371">
            <v>54.7</v>
          </cell>
          <cell r="H3371">
            <v>16.899999999999999</v>
          </cell>
          <cell r="I3371" t="str">
            <v>PAV</v>
          </cell>
          <cell r="J3371" t="str">
            <v>*</v>
          </cell>
          <cell r="L3371" t="str">
            <v/>
          </cell>
          <cell r="M3371" t="str">
            <v/>
          </cell>
          <cell r="O3371" t="str">
            <v/>
          </cell>
          <cell r="P3371" t="str">
            <v>2004</v>
          </cell>
        </row>
        <row r="3372">
          <cell r="C3372" t="str">
            <v>491BMG0050</v>
          </cell>
          <cell r="D3372" t="str">
            <v>ENTR MG-449</v>
          </cell>
          <cell r="E3372" t="str">
            <v>ENTR BR-146(A)/MG-450 (GUAXUPÉ)</v>
          </cell>
          <cell r="F3372">
            <v>54.7</v>
          </cell>
          <cell r="G3372">
            <v>82.1</v>
          </cell>
          <cell r="H3372">
            <v>27.4</v>
          </cell>
          <cell r="I3372" t="str">
            <v>PAV</v>
          </cell>
          <cell r="J3372" t="str">
            <v>*</v>
          </cell>
          <cell r="L3372" t="str">
            <v/>
          </cell>
          <cell r="M3372" t="str">
            <v/>
          </cell>
          <cell r="O3372" t="str">
            <v/>
          </cell>
          <cell r="P3372" t="str">
            <v>2003</v>
          </cell>
        </row>
        <row r="3373">
          <cell r="C3373" t="str">
            <v>491BMG0070</v>
          </cell>
          <cell r="D3373" t="str">
            <v>ENTR BR-146(A)/MG-450 (GUAXUPÉ)</v>
          </cell>
          <cell r="E3373" t="str">
            <v>ENTR MG-446 (P/MUZAMBINHO)</v>
          </cell>
          <cell r="F3373">
            <v>82.1</v>
          </cell>
          <cell r="G3373">
            <v>106</v>
          </cell>
          <cell r="H3373">
            <v>23.9</v>
          </cell>
          <cell r="I3373" t="str">
            <v>PAV</v>
          </cell>
          <cell r="J3373" t="str">
            <v/>
          </cell>
          <cell r="K3373" t="str">
            <v>146BMG0250</v>
          </cell>
          <cell r="L3373" t="str">
            <v/>
          </cell>
          <cell r="M3373" t="str">
            <v/>
          </cell>
          <cell r="O3373" t="str">
            <v/>
          </cell>
          <cell r="P3373" t="str">
            <v>2003</v>
          </cell>
        </row>
        <row r="3374">
          <cell r="C3374" t="str">
            <v>491BMG0085</v>
          </cell>
          <cell r="D3374" t="str">
            <v>ENTR MG-446 (P/MUZAMBINHO)</v>
          </cell>
          <cell r="E3374" t="str">
            <v>ENTR BR-146(B)</v>
          </cell>
          <cell r="F3374">
            <v>106</v>
          </cell>
          <cell r="G3374">
            <v>111.3</v>
          </cell>
          <cell r="H3374">
            <v>5.3</v>
          </cell>
          <cell r="I3374" t="str">
            <v>PAV</v>
          </cell>
          <cell r="J3374" t="str">
            <v/>
          </cell>
          <cell r="K3374" t="str">
            <v>146BMG0252</v>
          </cell>
          <cell r="L3374" t="str">
            <v/>
          </cell>
          <cell r="M3374" t="str">
            <v/>
          </cell>
          <cell r="O3374" t="str">
            <v/>
          </cell>
          <cell r="P3374" t="str">
            <v>2004</v>
          </cell>
        </row>
        <row r="3375">
          <cell r="C3375" t="str">
            <v>491BMG0090</v>
          </cell>
          <cell r="D3375" t="str">
            <v>ENTR BR-146(B)</v>
          </cell>
          <cell r="E3375" t="str">
            <v>ACESSO MONTE BELO</v>
          </cell>
          <cell r="F3375">
            <v>111.3</v>
          </cell>
          <cell r="G3375">
            <v>125.4</v>
          </cell>
          <cell r="H3375">
            <v>14.1</v>
          </cell>
          <cell r="I3375" t="str">
            <v>PAV</v>
          </cell>
          <cell r="J3375" t="str">
            <v>*</v>
          </cell>
          <cell r="L3375" t="str">
            <v/>
          </cell>
          <cell r="M3375" t="str">
            <v/>
          </cell>
          <cell r="O3375" t="str">
            <v/>
          </cell>
          <cell r="P3375" t="str">
            <v>2004</v>
          </cell>
        </row>
        <row r="3376">
          <cell r="C3376" t="str">
            <v>491BMG0100</v>
          </cell>
          <cell r="D3376" t="str">
            <v>ACESSO MONTE BELO</v>
          </cell>
          <cell r="E3376" t="str">
            <v>ENTR MG-184 (P/AREADO)</v>
          </cell>
          <cell r="F3376">
            <v>125.4</v>
          </cell>
          <cell r="G3376">
            <v>150.6</v>
          </cell>
          <cell r="H3376">
            <v>25.2</v>
          </cell>
          <cell r="I3376" t="str">
            <v>PAV</v>
          </cell>
          <cell r="J3376" t="str">
            <v>*</v>
          </cell>
          <cell r="L3376" t="str">
            <v/>
          </cell>
          <cell r="M3376" t="str">
            <v/>
          </cell>
          <cell r="O3376" t="str">
            <v/>
          </cell>
          <cell r="P3376" t="str">
            <v>2004</v>
          </cell>
        </row>
        <row r="3377">
          <cell r="C3377" t="str">
            <v>491BMG0110</v>
          </cell>
          <cell r="D3377" t="str">
            <v>ENTR MG-184 (P/AREADO)</v>
          </cell>
          <cell r="E3377" t="str">
            <v>ENTR BR-369 (ALFENAS)</v>
          </cell>
          <cell r="F3377">
            <v>150.6</v>
          </cell>
          <cell r="G3377">
            <v>178.5</v>
          </cell>
          <cell r="H3377">
            <v>27.9</v>
          </cell>
          <cell r="I3377" t="str">
            <v>PAV</v>
          </cell>
          <cell r="J3377" t="str">
            <v>*</v>
          </cell>
          <cell r="L3377" t="str">
            <v/>
          </cell>
          <cell r="M3377" t="str">
            <v/>
          </cell>
          <cell r="O3377" t="str">
            <v/>
          </cell>
          <cell r="P3377" t="str">
            <v>2006</v>
          </cell>
        </row>
        <row r="3378">
          <cell r="C3378" t="str">
            <v>491BMG0130</v>
          </cell>
          <cell r="D3378" t="str">
            <v>ENTR BR-369 (ALFENAS)</v>
          </cell>
          <cell r="E3378" t="str">
            <v>ENTR MG-453 (PARAGUAÇU)</v>
          </cell>
          <cell r="F3378">
            <v>178.5</v>
          </cell>
          <cell r="G3378">
            <v>203.7</v>
          </cell>
          <cell r="H3378">
            <v>25.2</v>
          </cell>
          <cell r="I3378" t="str">
            <v>PAV</v>
          </cell>
          <cell r="J3378" t="str">
            <v>*</v>
          </cell>
          <cell r="L3378" t="str">
            <v/>
          </cell>
          <cell r="M3378" t="str">
            <v/>
          </cell>
          <cell r="O3378" t="str">
            <v/>
          </cell>
          <cell r="P3378" t="str">
            <v>2006</v>
          </cell>
        </row>
        <row r="3379">
          <cell r="C3379" t="str">
            <v>491BMG0150</v>
          </cell>
          <cell r="D3379" t="str">
            <v>ENTR MG-453 (PARAGUAÇU)</v>
          </cell>
          <cell r="E3379" t="str">
            <v>ACESSO ELÓI MENDES</v>
          </cell>
          <cell r="F3379">
            <v>203.7</v>
          </cell>
          <cell r="G3379">
            <v>226.8</v>
          </cell>
          <cell r="H3379">
            <v>23.1</v>
          </cell>
          <cell r="I3379" t="str">
            <v>PAV</v>
          </cell>
          <cell r="J3379" t="str">
            <v>*</v>
          </cell>
          <cell r="L3379" t="str">
            <v/>
          </cell>
          <cell r="M3379" t="str">
            <v/>
          </cell>
          <cell r="O3379" t="str">
            <v/>
          </cell>
          <cell r="P3379" t="str">
            <v>2006</v>
          </cell>
        </row>
        <row r="3380">
          <cell r="C3380" t="str">
            <v>491BMG0170</v>
          </cell>
          <cell r="D3380" t="str">
            <v>ACESSO ELÓI MENDES</v>
          </cell>
          <cell r="E3380" t="str">
            <v>ENTR MG-167(A) (VARGINHA)</v>
          </cell>
          <cell r="F3380">
            <v>226.8</v>
          </cell>
          <cell r="G3380">
            <v>241.8</v>
          </cell>
          <cell r="H3380">
            <v>15</v>
          </cell>
          <cell r="I3380" t="str">
            <v>PAV</v>
          </cell>
          <cell r="J3380" t="str">
            <v>*</v>
          </cell>
          <cell r="L3380" t="str">
            <v/>
          </cell>
          <cell r="M3380" t="str">
            <v/>
          </cell>
          <cell r="O3380" t="str">
            <v/>
          </cell>
          <cell r="P3380" t="str">
            <v>2006</v>
          </cell>
        </row>
        <row r="3381">
          <cell r="C3381" t="str">
            <v>491BMG0190</v>
          </cell>
          <cell r="D3381" t="str">
            <v>ENTR MG-167(A) (VARGINHA)</v>
          </cell>
          <cell r="E3381" t="str">
            <v>INÍCIO PISTA DUPLA</v>
          </cell>
          <cell r="F3381">
            <v>241.8</v>
          </cell>
          <cell r="G3381">
            <v>244.8</v>
          </cell>
          <cell r="H3381">
            <v>3</v>
          </cell>
          <cell r="I3381" t="str">
            <v>PAV</v>
          </cell>
          <cell r="J3381" t="str">
            <v>*</v>
          </cell>
          <cell r="L3381" t="str">
            <v/>
          </cell>
          <cell r="M3381" t="str">
            <v/>
          </cell>
          <cell r="O3381" t="str">
            <v/>
          </cell>
          <cell r="P3381" t="str">
            <v>2006</v>
          </cell>
        </row>
        <row r="3382">
          <cell r="C3382" t="str">
            <v>491BMG0210</v>
          </cell>
          <cell r="D3382" t="str">
            <v>INÍCIO PISTA DUPLA</v>
          </cell>
          <cell r="E3382" t="str">
            <v>FIM PISTA DUPLA</v>
          </cell>
          <cell r="F3382">
            <v>244.8</v>
          </cell>
          <cell r="G3382">
            <v>247</v>
          </cell>
          <cell r="H3382">
            <v>2.2000000000000002</v>
          </cell>
          <cell r="I3382" t="str">
            <v>DUP</v>
          </cell>
          <cell r="J3382" t="str">
            <v>*</v>
          </cell>
          <cell r="L3382" t="str">
            <v/>
          </cell>
          <cell r="M3382" t="str">
            <v/>
          </cell>
          <cell r="O3382" t="str">
            <v/>
          </cell>
          <cell r="P3382" t="str">
            <v>2006</v>
          </cell>
        </row>
        <row r="3383">
          <cell r="C3383" t="str">
            <v>491BMG0230</v>
          </cell>
          <cell r="D3383" t="str">
            <v>FIM PISTA DUPLA</v>
          </cell>
          <cell r="E3383" t="str">
            <v>ENTR BR-381/MG-167(B)</v>
          </cell>
          <cell r="F3383">
            <v>247</v>
          </cell>
          <cell r="G3383">
            <v>263.60000000000002</v>
          </cell>
          <cell r="H3383">
            <v>16.600000000000001</v>
          </cell>
          <cell r="I3383" t="str">
            <v>PAV</v>
          </cell>
          <cell r="J3383" t="str">
            <v>*</v>
          </cell>
          <cell r="L3383" t="str">
            <v/>
          </cell>
          <cell r="M3383" t="str">
            <v/>
          </cell>
          <cell r="O3383" t="str">
            <v/>
          </cell>
          <cell r="P3383" t="str">
            <v>2003</v>
          </cell>
        </row>
        <row r="3384">
          <cell r="J3384" t="str">
            <v/>
          </cell>
        </row>
        <row r="3385">
          <cell r="C3385" t="str">
            <v>494BMG0010</v>
          </cell>
          <cell r="D3385" t="str">
            <v>ENTR BR-262</v>
          </cell>
          <cell r="E3385" t="str">
            <v>ENTR MG-252 (P/SÃO GONÇALO DO PARÁ)</v>
          </cell>
          <cell r="F3385">
            <v>0</v>
          </cell>
          <cell r="G3385">
            <v>12.6</v>
          </cell>
          <cell r="H3385">
            <v>12.6</v>
          </cell>
          <cell r="I3385" t="str">
            <v>PAV</v>
          </cell>
          <cell r="J3385" t="str">
            <v>*</v>
          </cell>
          <cell r="L3385" t="str">
            <v/>
          </cell>
          <cell r="M3385" t="str">
            <v/>
          </cell>
          <cell r="O3385" t="str">
            <v/>
          </cell>
          <cell r="P3385" t="str">
            <v>2006</v>
          </cell>
        </row>
        <row r="3386">
          <cell r="C3386" t="str">
            <v>494BMG0030</v>
          </cell>
          <cell r="D3386" t="str">
            <v>ENTR MG-252 (P/SÃO GONÇALO DO PARÁ)</v>
          </cell>
          <cell r="E3386" t="str">
            <v>ENTR MG-050(A)</v>
          </cell>
          <cell r="F3386">
            <v>12.6</v>
          </cell>
          <cell r="G3386">
            <v>30.2</v>
          </cell>
          <cell r="H3386">
            <v>17.600000000000001</v>
          </cell>
          <cell r="I3386" t="str">
            <v>PAV</v>
          </cell>
          <cell r="J3386" t="str">
            <v>*</v>
          </cell>
          <cell r="L3386" t="str">
            <v/>
          </cell>
          <cell r="M3386" t="str">
            <v/>
          </cell>
          <cell r="O3386" t="str">
            <v/>
          </cell>
          <cell r="P3386" t="str">
            <v>2006</v>
          </cell>
        </row>
        <row r="3387">
          <cell r="C3387" t="str">
            <v>494BMG0045</v>
          </cell>
          <cell r="D3387" t="str">
            <v>ENTR MG-050(A)</v>
          </cell>
          <cell r="E3387" t="str">
            <v>ENTR MG-050(B) (P/DIVINOPÓLIS)</v>
          </cell>
          <cell r="F3387">
            <v>30.2</v>
          </cell>
          <cell r="G3387">
            <v>34.799999999999997</v>
          </cell>
          <cell r="H3387">
            <v>4.5999999999999996</v>
          </cell>
          <cell r="I3387" t="str">
            <v>DUP</v>
          </cell>
          <cell r="J3387" t="str">
            <v>*</v>
          </cell>
          <cell r="L3387" t="str">
            <v/>
          </cell>
          <cell r="M3387" t="str">
            <v/>
          </cell>
          <cell r="O3387" t="str">
            <v/>
          </cell>
          <cell r="P3387" t="str">
            <v>2006</v>
          </cell>
        </row>
        <row r="3388">
          <cell r="C3388" t="str">
            <v>494BMG0050</v>
          </cell>
          <cell r="D3388" t="str">
            <v>ENTR MG-050(B) (P/DIVINOPÓLIS)</v>
          </cell>
          <cell r="E3388" t="str">
            <v>ENTR MG-260 (P/CLÁUDIO)</v>
          </cell>
          <cell r="F3388">
            <v>34.799999999999997</v>
          </cell>
          <cell r="G3388">
            <v>71.099999999999994</v>
          </cell>
          <cell r="H3388">
            <v>36.299999999999997</v>
          </cell>
          <cell r="I3388" t="str">
            <v>PAV</v>
          </cell>
          <cell r="J3388" t="str">
            <v>*</v>
          </cell>
          <cell r="L3388" t="str">
            <v/>
          </cell>
          <cell r="M3388" t="str">
            <v/>
          </cell>
          <cell r="O3388" t="str">
            <v/>
          </cell>
          <cell r="P3388" t="str">
            <v>2006</v>
          </cell>
        </row>
        <row r="3389">
          <cell r="C3389" t="str">
            <v>494BMG0060</v>
          </cell>
          <cell r="D3389" t="str">
            <v>ENTR MG-260 (P/CLÁUDIO)</v>
          </cell>
          <cell r="E3389" t="str">
            <v>ENTR BR-369 (OLIVEIRA)</v>
          </cell>
          <cell r="F3389">
            <v>71.099999999999994</v>
          </cell>
          <cell r="G3389">
            <v>99.2</v>
          </cell>
          <cell r="H3389">
            <v>28.1</v>
          </cell>
          <cell r="I3389" t="str">
            <v>PAV</v>
          </cell>
          <cell r="J3389" t="str">
            <v>*</v>
          </cell>
          <cell r="L3389" t="str">
            <v/>
          </cell>
          <cell r="M3389" t="str">
            <v/>
          </cell>
          <cell r="O3389" t="str">
            <v/>
          </cell>
          <cell r="P3389" t="str">
            <v>2006</v>
          </cell>
        </row>
        <row r="3390">
          <cell r="C3390" t="str">
            <v>494BMG0075</v>
          </cell>
          <cell r="D3390" t="str">
            <v>ENTR BR-369 (OLIVEIRA)</v>
          </cell>
          <cell r="E3390" t="str">
            <v>ENTR BR-381(A)</v>
          </cell>
          <cell r="F3390">
            <v>99.2</v>
          </cell>
          <cell r="G3390">
            <v>108.4</v>
          </cell>
          <cell r="H3390">
            <v>9.1999999999999993</v>
          </cell>
          <cell r="I3390" t="str">
            <v>DUP</v>
          </cell>
          <cell r="J3390" t="str">
            <v>*</v>
          </cell>
          <cell r="L3390" t="str">
            <v/>
          </cell>
          <cell r="M3390" t="str">
            <v/>
          </cell>
          <cell r="O3390" t="str">
            <v/>
          </cell>
          <cell r="P3390" t="str">
            <v>2004</v>
          </cell>
        </row>
        <row r="3391">
          <cell r="C3391" t="str">
            <v>494BMG0080</v>
          </cell>
          <cell r="D3391" t="str">
            <v>ENTR BR-381(A)</v>
          </cell>
          <cell r="E3391" t="str">
            <v>ENTR BR-381(B)</v>
          </cell>
          <cell r="F3391">
            <v>108.4</v>
          </cell>
          <cell r="G3391">
            <v>111.4</v>
          </cell>
          <cell r="H3391">
            <v>3</v>
          </cell>
          <cell r="I3391" t="str">
            <v>DUP</v>
          </cell>
          <cell r="J3391" t="str">
            <v/>
          </cell>
          <cell r="K3391" t="str">
            <v>381BMG0610</v>
          </cell>
          <cell r="L3391" t="str">
            <v/>
          </cell>
          <cell r="M3391" t="str">
            <v/>
          </cell>
          <cell r="O3391" t="str">
            <v/>
          </cell>
          <cell r="P3391" t="str">
            <v/>
          </cell>
        </row>
        <row r="3392">
          <cell r="C3392" t="str">
            <v>494BMG0090</v>
          </cell>
          <cell r="D3392" t="str">
            <v>ENTR BR-381(B)</v>
          </cell>
          <cell r="E3392" t="str">
            <v>MORRO DO FERRO</v>
          </cell>
          <cell r="F3392">
            <v>111.4</v>
          </cell>
          <cell r="G3392">
            <v>135</v>
          </cell>
          <cell r="H3392">
            <v>23.6</v>
          </cell>
          <cell r="I3392" t="str">
            <v>PAV</v>
          </cell>
          <cell r="J3392" t="str">
            <v>*</v>
          </cell>
          <cell r="L3392" t="str">
            <v/>
          </cell>
          <cell r="M3392" t="str">
            <v/>
          </cell>
          <cell r="O3392" t="str">
            <v/>
          </cell>
          <cell r="P3392" t="str">
            <v>2003</v>
          </cell>
        </row>
        <row r="3393">
          <cell r="C3393" t="str">
            <v>494BMG0091</v>
          </cell>
          <cell r="D3393" t="str">
            <v>MORRO DO FERRO</v>
          </cell>
          <cell r="E3393" t="str">
            <v>ENTR MG-335 (SÃO TIAGO)</v>
          </cell>
          <cell r="F3393">
            <v>135</v>
          </cell>
          <cell r="G3393">
            <v>152.4</v>
          </cell>
          <cell r="H3393">
            <v>17.399999999999999</v>
          </cell>
          <cell r="I3393" t="str">
            <v>PAV</v>
          </cell>
          <cell r="J3393" t="str">
            <v>*</v>
          </cell>
          <cell r="L3393" t="str">
            <v/>
          </cell>
          <cell r="M3393" t="str">
            <v/>
          </cell>
          <cell r="O3393" t="str">
            <v/>
          </cell>
          <cell r="P3393" t="str">
            <v>2003</v>
          </cell>
        </row>
        <row r="3394">
          <cell r="C3394" t="str">
            <v>494BMG0100</v>
          </cell>
          <cell r="D3394" t="str">
            <v>ENTR MG-335 (SÃO TIAGO)</v>
          </cell>
          <cell r="E3394" t="str">
            <v>KM 171,0</v>
          </cell>
          <cell r="F3394">
            <v>152.4</v>
          </cell>
          <cell r="G3394">
            <v>171</v>
          </cell>
          <cell r="H3394">
            <v>18.600000000000001</v>
          </cell>
          <cell r="I3394" t="str">
            <v>PAV</v>
          </cell>
          <cell r="J3394" t="str">
            <v>*</v>
          </cell>
          <cell r="L3394" t="str">
            <v/>
          </cell>
          <cell r="M3394" t="str">
            <v/>
          </cell>
          <cell r="O3394" t="str">
            <v/>
          </cell>
          <cell r="P3394" t="str">
            <v>2005</v>
          </cell>
        </row>
        <row r="3395">
          <cell r="C3395" t="str">
            <v>494BMG0101</v>
          </cell>
          <cell r="D3395" t="str">
            <v>KM 171,0</v>
          </cell>
          <cell r="E3395" t="str">
            <v>KM 173,0</v>
          </cell>
          <cell r="F3395">
            <v>171</v>
          </cell>
          <cell r="G3395">
            <v>173</v>
          </cell>
          <cell r="H3395">
            <v>2</v>
          </cell>
          <cell r="I3395" t="str">
            <v>PAV</v>
          </cell>
          <cell r="J3395" t="str">
            <v>*</v>
          </cell>
          <cell r="L3395" t="str">
            <v/>
          </cell>
          <cell r="M3395" t="str">
            <v/>
          </cell>
          <cell r="O3395" t="str">
            <v/>
          </cell>
          <cell r="P3395" t="str">
            <v>2006</v>
          </cell>
        </row>
        <row r="3396">
          <cell r="C3396" t="str">
            <v>494BMG0102</v>
          </cell>
          <cell r="D3396" t="str">
            <v>KM 173,0</v>
          </cell>
          <cell r="E3396" t="str">
            <v>KM 185,0</v>
          </cell>
          <cell r="F3396">
            <v>173</v>
          </cell>
          <cell r="G3396">
            <v>185</v>
          </cell>
          <cell r="H3396">
            <v>12</v>
          </cell>
          <cell r="I3396" t="str">
            <v>PAV</v>
          </cell>
          <cell r="J3396" t="str">
            <v>*</v>
          </cell>
          <cell r="L3396" t="str">
            <v/>
          </cell>
          <cell r="M3396" t="str">
            <v/>
          </cell>
          <cell r="O3396" t="str">
            <v/>
          </cell>
          <cell r="P3396" t="str">
            <v>2005</v>
          </cell>
        </row>
        <row r="3397">
          <cell r="C3397" t="str">
            <v>494BMG0103</v>
          </cell>
          <cell r="D3397" t="str">
            <v>KM 185,0</v>
          </cell>
          <cell r="E3397" t="str">
            <v>KM 187,0</v>
          </cell>
          <cell r="F3397">
            <v>185</v>
          </cell>
          <cell r="G3397">
            <v>187</v>
          </cell>
          <cell r="H3397">
            <v>2</v>
          </cell>
          <cell r="I3397" t="str">
            <v>PAV</v>
          </cell>
          <cell r="J3397" t="str">
            <v>*</v>
          </cell>
          <cell r="L3397" t="str">
            <v/>
          </cell>
          <cell r="M3397" t="str">
            <v/>
          </cell>
          <cell r="O3397" t="str">
            <v/>
          </cell>
          <cell r="P3397" t="str">
            <v>2006</v>
          </cell>
        </row>
        <row r="3398">
          <cell r="C3398" t="str">
            <v>494BMG0104</v>
          </cell>
          <cell r="D3398" t="str">
            <v>KM 187,0</v>
          </cell>
          <cell r="E3398" t="str">
            <v>ENTR BR-383(A) (SÃO JOÃO DEL REI)</v>
          </cell>
          <cell r="F3398">
            <v>187</v>
          </cell>
          <cell r="G3398">
            <v>195.3</v>
          </cell>
          <cell r="H3398">
            <v>8.3000000000000007</v>
          </cell>
          <cell r="I3398" t="str">
            <v>PAV</v>
          </cell>
          <cell r="J3398" t="str">
            <v>*</v>
          </cell>
          <cell r="L3398" t="str">
            <v/>
          </cell>
          <cell r="M3398" t="str">
            <v/>
          </cell>
          <cell r="O3398" t="str">
            <v/>
          </cell>
          <cell r="P3398" t="str">
            <v>2005</v>
          </cell>
        </row>
        <row r="3399">
          <cell r="C3399" t="str">
            <v>494BMG0110</v>
          </cell>
          <cell r="D3399" t="str">
            <v>ENTR BR-383(A) (SÃO JOÃO DEL REI)</v>
          </cell>
          <cell r="E3399" t="str">
            <v>ENTR BR-265</v>
          </cell>
          <cell r="F3399">
            <v>195.3</v>
          </cell>
          <cell r="G3399">
            <v>200.2</v>
          </cell>
          <cell r="H3399">
            <v>4.9000000000000004</v>
          </cell>
          <cell r="I3399" t="str">
            <v>PAV</v>
          </cell>
          <cell r="J3399" t="str">
            <v/>
          </cell>
          <cell r="K3399" t="str">
            <v>383BMG0110</v>
          </cell>
          <cell r="L3399" t="str">
            <v/>
          </cell>
          <cell r="M3399" t="str">
            <v/>
          </cell>
          <cell r="O3399" t="str">
            <v/>
          </cell>
          <cell r="P3399" t="str">
            <v>2003</v>
          </cell>
        </row>
        <row r="3400">
          <cell r="C3400" t="str">
            <v>494BMG0120</v>
          </cell>
          <cell r="D3400" t="str">
            <v>ENTR BR-265</v>
          </cell>
          <cell r="E3400" t="str">
            <v>ENTR MG-338 (MADRE DE DEUS DE MINAS)</v>
          </cell>
          <cell r="F3400">
            <v>200.2</v>
          </cell>
          <cell r="G3400">
            <v>238.2</v>
          </cell>
          <cell r="H3400">
            <v>38</v>
          </cell>
          <cell r="I3400" t="str">
            <v>PLA</v>
          </cell>
          <cell r="J3400" t="str">
            <v/>
          </cell>
          <cell r="K3400" t="str">
            <v>383BMG0120</v>
          </cell>
          <cell r="L3400" t="str">
            <v/>
          </cell>
          <cell r="M3400" t="str">
            <v/>
          </cell>
          <cell r="N3400" t="str">
            <v>MGT-494</v>
          </cell>
          <cell r="O3400" t="str">
            <v>PAV</v>
          </cell>
          <cell r="P3400" t="str">
            <v/>
          </cell>
        </row>
        <row r="3401">
          <cell r="C3401" t="str">
            <v>494BMG0130</v>
          </cell>
          <cell r="D3401" t="str">
            <v>ENTR MG-338 (MADRE DE DEUS DE MINAS)</v>
          </cell>
          <cell r="E3401" t="str">
            <v>ENTR BR-383(B)</v>
          </cell>
          <cell r="F3401">
            <v>238.2</v>
          </cell>
          <cell r="G3401">
            <v>254.2</v>
          </cell>
          <cell r="H3401">
            <v>16</v>
          </cell>
          <cell r="I3401" t="str">
            <v>PLA</v>
          </cell>
          <cell r="J3401" t="str">
            <v/>
          </cell>
          <cell r="K3401" t="str">
            <v>383BMG0130</v>
          </cell>
          <cell r="L3401" t="str">
            <v/>
          </cell>
          <cell r="M3401" t="str">
            <v/>
          </cell>
          <cell r="N3401" t="str">
            <v>MGT-494</v>
          </cell>
          <cell r="O3401" t="str">
            <v>PAV</v>
          </cell>
          <cell r="P3401" t="str">
            <v/>
          </cell>
        </row>
        <row r="3402">
          <cell r="C3402" t="str">
            <v>494BMG0150</v>
          </cell>
          <cell r="D3402" t="str">
            <v>ENTR BR-383(B)</v>
          </cell>
          <cell r="E3402" t="str">
            <v>ANDRELÂNDIA</v>
          </cell>
          <cell r="F3402">
            <v>254.2</v>
          </cell>
          <cell r="G3402">
            <v>292.39999999999998</v>
          </cell>
          <cell r="H3402">
            <v>38.200000000000003</v>
          </cell>
          <cell r="I3402" t="str">
            <v>PLA</v>
          </cell>
          <cell r="J3402" t="str">
            <v/>
          </cell>
          <cell r="L3402" t="str">
            <v/>
          </cell>
          <cell r="M3402" t="str">
            <v/>
          </cell>
          <cell r="N3402" t="str">
            <v>MGT-494</v>
          </cell>
          <cell r="O3402" t="str">
            <v>IMP</v>
          </cell>
          <cell r="P3402" t="str">
            <v/>
          </cell>
        </row>
        <row r="3403">
          <cell r="C3403" t="str">
            <v>494BMG0170</v>
          </cell>
          <cell r="D3403" t="str">
            <v>ANDRELÂNDIA</v>
          </cell>
          <cell r="E3403" t="str">
            <v>ENTR BR-267 (ARANTINA)</v>
          </cell>
          <cell r="F3403">
            <v>292.39999999999998</v>
          </cell>
          <cell r="G3403">
            <v>324.89999999999998</v>
          </cell>
          <cell r="H3403">
            <v>32.5</v>
          </cell>
          <cell r="I3403" t="str">
            <v>PLA</v>
          </cell>
          <cell r="J3403" t="str">
            <v/>
          </cell>
          <cell r="L3403" t="str">
            <v/>
          </cell>
          <cell r="M3403" t="str">
            <v/>
          </cell>
          <cell r="N3403" t="str">
            <v>MGT-494</v>
          </cell>
          <cell r="O3403" t="str">
            <v>PAV</v>
          </cell>
          <cell r="P3403" t="str">
            <v/>
          </cell>
        </row>
        <row r="3404">
          <cell r="C3404" t="str">
            <v>494BMG0190</v>
          </cell>
          <cell r="D3404" t="str">
            <v>ENTR BR-267 (ARANTINA)</v>
          </cell>
          <cell r="E3404" t="str">
            <v>DIV MG/RJ</v>
          </cell>
          <cell r="F3404">
            <v>324.89999999999998</v>
          </cell>
          <cell r="G3404">
            <v>381.9</v>
          </cell>
          <cell r="H3404">
            <v>57</v>
          </cell>
          <cell r="I3404" t="str">
            <v>PLA</v>
          </cell>
          <cell r="J3404" t="str">
            <v/>
          </cell>
          <cell r="L3404" t="str">
            <v/>
          </cell>
          <cell r="M3404" t="str">
            <v/>
          </cell>
          <cell r="O3404" t="str">
            <v/>
          </cell>
          <cell r="P3404" t="str">
            <v/>
          </cell>
        </row>
        <row r="3405">
          <cell r="J3405" t="str">
            <v/>
          </cell>
        </row>
        <row r="3406">
          <cell r="C3406" t="str">
            <v>496BMG0010</v>
          </cell>
          <cell r="D3406" t="str">
            <v>ENTR BR-365 (PIRAPORA)</v>
          </cell>
          <cell r="E3406" t="str">
            <v>VÁRZEA DA PALMA</v>
          </cell>
          <cell r="F3406">
            <v>0</v>
          </cell>
          <cell r="G3406">
            <v>38.4</v>
          </cell>
          <cell r="H3406">
            <v>38.4</v>
          </cell>
          <cell r="I3406" t="str">
            <v>PAV</v>
          </cell>
          <cell r="J3406" t="str">
            <v>*</v>
          </cell>
          <cell r="L3406" t="str">
            <v/>
          </cell>
          <cell r="M3406" t="str">
            <v/>
          </cell>
          <cell r="O3406" t="str">
            <v/>
          </cell>
          <cell r="P3406" t="str">
            <v>2003</v>
          </cell>
        </row>
        <row r="3407">
          <cell r="C3407" t="str">
            <v>496BMG0030</v>
          </cell>
          <cell r="D3407" t="str">
            <v>VÁRZEA DA PALMA</v>
          </cell>
          <cell r="E3407" t="str">
            <v>ACESSO CONTRIA</v>
          </cell>
          <cell r="F3407">
            <v>38.4</v>
          </cell>
          <cell r="G3407">
            <v>112</v>
          </cell>
          <cell r="H3407">
            <v>73.599999999999994</v>
          </cell>
          <cell r="I3407" t="str">
            <v>PAV</v>
          </cell>
          <cell r="J3407" t="str">
            <v>*</v>
          </cell>
          <cell r="L3407" t="str">
            <v/>
          </cell>
          <cell r="M3407" t="str">
            <v/>
          </cell>
          <cell r="O3407" t="str">
            <v/>
          </cell>
          <cell r="P3407" t="str">
            <v>2003</v>
          </cell>
        </row>
        <row r="3408">
          <cell r="C3408" t="str">
            <v>496BMG0050</v>
          </cell>
          <cell r="D3408" t="str">
            <v>ACESSO CONTRIA</v>
          </cell>
          <cell r="E3408" t="str">
            <v>ENTR BR-135 (CORINTO)</v>
          </cell>
          <cell r="F3408">
            <v>112</v>
          </cell>
          <cell r="G3408">
            <v>135.69999999999999</v>
          </cell>
          <cell r="H3408">
            <v>23.7</v>
          </cell>
          <cell r="I3408" t="str">
            <v>PAV</v>
          </cell>
          <cell r="J3408" t="str">
            <v>*</v>
          </cell>
          <cell r="L3408" t="str">
            <v/>
          </cell>
          <cell r="M3408" t="str">
            <v/>
          </cell>
          <cell r="O3408" t="str">
            <v/>
          </cell>
          <cell r="P3408" t="str">
            <v>2003</v>
          </cell>
        </row>
        <row r="3409">
          <cell r="J3409" t="str">
            <v/>
          </cell>
        </row>
        <row r="3410">
          <cell r="C3410" t="str">
            <v>497BMG0010</v>
          </cell>
          <cell r="D3410" t="str">
            <v>ENTR BR-050/365/452/455 (UBERLÂNDIA)</v>
          </cell>
          <cell r="E3410" t="str">
            <v>ENTR BR-153/464 (PRATA)</v>
          </cell>
          <cell r="F3410">
            <v>0</v>
          </cell>
          <cell r="G3410">
            <v>78.900000000000006</v>
          </cell>
          <cell r="H3410">
            <v>78.900000000000006</v>
          </cell>
          <cell r="I3410" t="str">
            <v>PAV</v>
          </cell>
          <cell r="J3410" t="str">
            <v>*</v>
          </cell>
          <cell r="L3410" t="str">
            <v/>
          </cell>
          <cell r="M3410" t="str">
            <v/>
          </cell>
          <cell r="O3410" t="str">
            <v/>
          </cell>
          <cell r="P3410" t="str">
            <v>2003</v>
          </cell>
        </row>
        <row r="3411">
          <cell r="C3411" t="str">
            <v>497BMG0030</v>
          </cell>
          <cell r="D3411" t="str">
            <v>ENTR BR-153/464 (PRATA)</v>
          </cell>
          <cell r="E3411" t="str">
            <v>ENTR BR-364(A) (CAMPINA VERDE)</v>
          </cell>
          <cell r="F3411">
            <v>78.900000000000006</v>
          </cell>
          <cell r="G3411">
            <v>151.30000000000001</v>
          </cell>
          <cell r="H3411">
            <v>72.400000000000006</v>
          </cell>
          <cell r="I3411" t="str">
            <v>PLA</v>
          </cell>
          <cell r="J3411" t="str">
            <v/>
          </cell>
          <cell r="L3411" t="str">
            <v/>
          </cell>
          <cell r="M3411" t="str">
            <v/>
          </cell>
          <cell r="N3411" t="str">
            <v>MGT-497</v>
          </cell>
          <cell r="O3411" t="str">
            <v>PAV</v>
          </cell>
          <cell r="P3411" t="str">
            <v/>
          </cell>
        </row>
        <row r="3412">
          <cell r="C3412" t="str">
            <v>497BMG0050</v>
          </cell>
          <cell r="D3412" t="str">
            <v>ENTR BR-364(A) (CAMPINA VERDE)</v>
          </cell>
          <cell r="E3412" t="str">
            <v>ENTR BR-364(B)</v>
          </cell>
          <cell r="F3412">
            <v>151.30000000000001</v>
          </cell>
          <cell r="G3412">
            <v>160.30000000000001</v>
          </cell>
          <cell r="H3412">
            <v>9</v>
          </cell>
          <cell r="I3412" t="str">
            <v>IMP</v>
          </cell>
          <cell r="J3412" t="str">
            <v/>
          </cell>
          <cell r="K3412" t="str">
            <v>154BMG0120</v>
          </cell>
          <cell r="L3412" t="str">
            <v>364BMG0330</v>
          </cell>
          <cell r="M3412" t="str">
            <v/>
          </cell>
          <cell r="O3412" t="str">
            <v/>
          </cell>
          <cell r="P3412" t="str">
            <v>2005</v>
          </cell>
        </row>
        <row r="3413">
          <cell r="C3413" t="str">
            <v>497BMG0052</v>
          </cell>
          <cell r="D3413" t="str">
            <v>ENTR BR-364(B)</v>
          </cell>
          <cell r="E3413" t="str">
            <v>ACESSO HONORÓPOLIS</v>
          </cell>
          <cell r="F3413">
            <v>160.30000000000001</v>
          </cell>
          <cell r="G3413">
            <v>210.8</v>
          </cell>
          <cell r="H3413">
            <v>50.5</v>
          </cell>
          <cell r="I3413" t="str">
            <v>PLA</v>
          </cell>
          <cell r="J3413" t="str">
            <v/>
          </cell>
          <cell r="L3413" t="str">
            <v/>
          </cell>
          <cell r="M3413" t="str">
            <v/>
          </cell>
          <cell r="N3413" t="str">
            <v>MGT-497</v>
          </cell>
          <cell r="O3413" t="str">
            <v>PAV</v>
          </cell>
          <cell r="P3413" t="str">
            <v/>
          </cell>
        </row>
        <row r="3414">
          <cell r="C3414" t="str">
            <v>497BMG0055</v>
          </cell>
          <cell r="D3414" t="str">
            <v>ACESSO HONORÓPOLIS</v>
          </cell>
          <cell r="E3414" t="str">
            <v>ENTR BR-461/MG-255/426 (ITURAMA)</v>
          </cell>
          <cell r="F3414">
            <v>210.8</v>
          </cell>
          <cell r="G3414">
            <v>238.8</v>
          </cell>
          <cell r="H3414">
            <v>28</v>
          </cell>
          <cell r="I3414" t="str">
            <v>PLA</v>
          </cell>
          <cell r="J3414" t="str">
            <v/>
          </cell>
          <cell r="L3414" t="str">
            <v/>
          </cell>
          <cell r="M3414" t="str">
            <v/>
          </cell>
          <cell r="N3414" t="str">
            <v>MGT-497</v>
          </cell>
          <cell r="O3414" t="str">
            <v>PAV</v>
          </cell>
          <cell r="P3414" t="str">
            <v/>
          </cell>
        </row>
        <row r="3415">
          <cell r="C3415" t="str">
            <v>497BMG0070</v>
          </cell>
          <cell r="D3415" t="str">
            <v>ENTR BR-461/MG-255/426 (ITURAMA)</v>
          </cell>
          <cell r="E3415" t="str">
            <v>ALEXANDRITA</v>
          </cell>
          <cell r="F3415">
            <v>238.8</v>
          </cell>
          <cell r="G3415">
            <v>267.2</v>
          </cell>
          <cell r="H3415">
            <v>28.4</v>
          </cell>
          <cell r="I3415" t="str">
            <v>PLA</v>
          </cell>
          <cell r="J3415" t="str">
            <v/>
          </cell>
          <cell r="L3415" t="str">
            <v/>
          </cell>
          <cell r="M3415" t="str">
            <v/>
          </cell>
          <cell r="N3415" t="str">
            <v>MGT-497</v>
          </cell>
          <cell r="O3415" t="str">
            <v>PAV</v>
          </cell>
          <cell r="P3415" t="str">
            <v/>
          </cell>
        </row>
        <row r="3416">
          <cell r="C3416" t="str">
            <v>497BMG0080</v>
          </cell>
          <cell r="D3416" t="str">
            <v>ALEXANDRITA</v>
          </cell>
          <cell r="E3416" t="str">
            <v>PORTO ALENCASTRO</v>
          </cell>
          <cell r="F3416">
            <v>267.2</v>
          </cell>
          <cell r="G3416">
            <v>333.2</v>
          </cell>
          <cell r="H3416">
            <v>66</v>
          </cell>
          <cell r="I3416" t="str">
            <v>PLA</v>
          </cell>
          <cell r="J3416" t="str">
            <v/>
          </cell>
          <cell r="L3416" t="str">
            <v/>
          </cell>
          <cell r="M3416" t="str">
            <v/>
          </cell>
          <cell r="N3416" t="str">
            <v>MGT-497</v>
          </cell>
          <cell r="O3416" t="str">
            <v>PAV</v>
          </cell>
          <cell r="P3416" t="str">
            <v/>
          </cell>
        </row>
        <row r="3417">
          <cell r="C3417" t="str">
            <v>497BMG0085</v>
          </cell>
          <cell r="D3417" t="str">
            <v>PORTO ALENCASTRO</v>
          </cell>
          <cell r="E3417" t="str">
            <v>DIV MG/MS (RIO PARANAÍBA)</v>
          </cell>
          <cell r="F3417">
            <v>333.2</v>
          </cell>
          <cell r="G3417">
            <v>334.2</v>
          </cell>
          <cell r="H3417">
            <v>1</v>
          </cell>
          <cell r="I3417" t="str">
            <v>PLA</v>
          </cell>
          <cell r="J3417" t="str">
            <v/>
          </cell>
          <cell r="L3417" t="str">
            <v/>
          </cell>
          <cell r="M3417" t="str">
            <v/>
          </cell>
          <cell r="N3417" t="str">
            <v>MGT-497</v>
          </cell>
          <cell r="O3417" t="str">
            <v>PAV</v>
          </cell>
          <cell r="P3417" t="str">
            <v/>
          </cell>
        </row>
        <row r="3418">
          <cell r="J3418" t="str">
            <v/>
          </cell>
        </row>
        <row r="3419">
          <cell r="C3419" t="str">
            <v>499BMG0010</v>
          </cell>
          <cell r="D3419" t="str">
            <v>ENTR BR-040 (SANTOS DUMONT)</v>
          </cell>
          <cell r="E3419" t="str">
            <v>CABANGÚ</v>
          </cell>
          <cell r="F3419">
            <v>0</v>
          </cell>
          <cell r="G3419">
            <v>14.9</v>
          </cell>
          <cell r="H3419">
            <v>14.9</v>
          </cell>
          <cell r="I3419" t="str">
            <v>PAV</v>
          </cell>
          <cell r="J3419" t="str">
            <v>*</v>
          </cell>
          <cell r="L3419" t="str">
            <v/>
          </cell>
          <cell r="M3419" t="str">
            <v/>
          </cell>
          <cell r="O3419" t="str">
            <v/>
          </cell>
          <cell r="P3419" t="str">
            <v>2005</v>
          </cell>
        </row>
        <row r="3420">
          <cell r="J3420" t="str">
            <v/>
          </cell>
        </row>
        <row r="3421">
          <cell r="J3421" t="str">
            <v/>
          </cell>
        </row>
        <row r="3422">
          <cell r="C3422" t="str">
            <v>101BES2030</v>
          </cell>
          <cell r="D3422" t="str">
            <v>DIV BA/ES</v>
          </cell>
          <cell r="E3422" t="str">
            <v>ENTR ES-209 (PEDRO CANÁRIO)</v>
          </cell>
          <cell r="F3422">
            <v>0</v>
          </cell>
          <cell r="G3422">
            <v>16.100000000000001</v>
          </cell>
          <cell r="H3422">
            <v>16.100000000000001</v>
          </cell>
          <cell r="I3422" t="str">
            <v>PAV</v>
          </cell>
          <cell r="J3422" t="str">
            <v>*</v>
          </cell>
          <cell r="L3422" t="str">
            <v/>
          </cell>
          <cell r="M3422" t="str">
            <v/>
          </cell>
          <cell r="O3422" t="str">
            <v/>
          </cell>
          <cell r="P3422" t="str">
            <v/>
          </cell>
        </row>
        <row r="3423">
          <cell r="C3423" t="str">
            <v>101BES2050</v>
          </cell>
          <cell r="D3423" t="str">
            <v>ENTR ES-209 (PEDRO CANÁRIO)</v>
          </cell>
          <cell r="E3423" t="str">
            <v>ENTR ES-416 (BRAÇO DO RIO)</v>
          </cell>
          <cell r="F3423">
            <v>16.100000000000001</v>
          </cell>
          <cell r="G3423">
            <v>32.200000000000003</v>
          </cell>
          <cell r="H3423">
            <v>16.100000000000001</v>
          </cell>
          <cell r="I3423" t="str">
            <v>PAV</v>
          </cell>
          <cell r="J3423" t="str">
            <v>*</v>
          </cell>
          <cell r="L3423" t="str">
            <v/>
          </cell>
          <cell r="M3423" t="str">
            <v/>
          </cell>
          <cell r="O3423" t="str">
            <v/>
          </cell>
          <cell r="P3423" t="str">
            <v/>
          </cell>
        </row>
        <row r="3424">
          <cell r="C3424" t="str">
            <v>101BES2070</v>
          </cell>
          <cell r="D3424" t="str">
            <v>ENTR ES-416 (BRAÇO DO RIO)</v>
          </cell>
          <cell r="E3424" t="str">
            <v>ENTR ES-313 (P/PINHEIROS)</v>
          </cell>
          <cell r="F3424">
            <v>32.200000000000003</v>
          </cell>
          <cell r="G3424">
            <v>37.200000000000003</v>
          </cell>
          <cell r="H3424">
            <v>5</v>
          </cell>
          <cell r="I3424" t="str">
            <v>PAV</v>
          </cell>
          <cell r="J3424" t="str">
            <v>*</v>
          </cell>
          <cell r="L3424" t="str">
            <v/>
          </cell>
          <cell r="M3424" t="str">
            <v/>
          </cell>
          <cell r="O3424" t="str">
            <v/>
          </cell>
          <cell r="P3424" t="str">
            <v/>
          </cell>
        </row>
        <row r="3425">
          <cell r="C3425" t="str">
            <v>101BES2075</v>
          </cell>
          <cell r="D3425" t="str">
            <v>ENTR ES-313 (P/PINHEIROS)</v>
          </cell>
          <cell r="E3425" t="str">
            <v>ENTR ES-421 (P/CONCEIÇÃO DA BARRA)</v>
          </cell>
          <cell r="F3425">
            <v>37.200000000000003</v>
          </cell>
          <cell r="G3425">
            <v>49.2</v>
          </cell>
          <cell r="H3425">
            <v>12</v>
          </cell>
          <cell r="I3425" t="str">
            <v>PAV</v>
          </cell>
          <cell r="J3425" t="str">
            <v>*</v>
          </cell>
          <cell r="L3425" t="str">
            <v/>
          </cell>
          <cell r="M3425" t="str">
            <v/>
          </cell>
          <cell r="O3425" t="str">
            <v/>
          </cell>
          <cell r="P3425" t="str">
            <v/>
          </cell>
        </row>
        <row r="3426">
          <cell r="C3426" t="str">
            <v>101BES2090</v>
          </cell>
          <cell r="D3426" t="str">
            <v>ENTR ES-421 (P/CONCEIÇÃO DA BARRA)</v>
          </cell>
          <cell r="E3426" t="str">
            <v>ENTR ES-315(A)</v>
          </cell>
          <cell r="F3426">
            <v>49.2</v>
          </cell>
          <cell r="G3426">
            <v>60.2</v>
          </cell>
          <cell r="H3426">
            <v>11</v>
          </cell>
          <cell r="I3426" t="str">
            <v>PAV</v>
          </cell>
          <cell r="J3426" t="str">
            <v>*</v>
          </cell>
          <cell r="L3426" t="str">
            <v/>
          </cell>
          <cell r="M3426" t="str">
            <v/>
          </cell>
          <cell r="O3426" t="str">
            <v/>
          </cell>
          <cell r="P3426" t="str">
            <v/>
          </cell>
        </row>
        <row r="3427">
          <cell r="C3427" t="str">
            <v>101BES2110</v>
          </cell>
          <cell r="D3427" t="str">
            <v>ENTR ES-315(A)</v>
          </cell>
          <cell r="E3427" t="str">
            <v>ENTR BR-381/ES-315(B) (SÃO MATEUS)</v>
          </cell>
          <cell r="F3427">
            <v>60.2</v>
          </cell>
          <cell r="G3427">
            <v>65.599999999999994</v>
          </cell>
          <cell r="H3427">
            <v>5.4</v>
          </cell>
          <cell r="I3427" t="str">
            <v>PAV</v>
          </cell>
          <cell r="J3427" t="str">
            <v>*</v>
          </cell>
          <cell r="L3427" t="str">
            <v/>
          </cell>
          <cell r="M3427" t="str">
            <v/>
          </cell>
          <cell r="O3427" t="str">
            <v/>
          </cell>
          <cell r="P3427" t="str">
            <v/>
          </cell>
        </row>
        <row r="3428">
          <cell r="C3428" t="str">
            <v>101BES2130</v>
          </cell>
          <cell r="D3428" t="str">
            <v>ENTR BR-381/ES-315(B) (SÃO MATEUS)</v>
          </cell>
          <cell r="E3428" t="str">
            <v>ENTR ES-430 (P/JAGUARÉ)</v>
          </cell>
          <cell r="F3428">
            <v>65.599999999999994</v>
          </cell>
          <cell r="G3428">
            <v>93.2</v>
          </cell>
          <cell r="H3428">
            <v>27.6</v>
          </cell>
          <cell r="I3428" t="str">
            <v>PAV</v>
          </cell>
          <cell r="J3428" t="str">
            <v>*</v>
          </cell>
          <cell r="L3428" t="str">
            <v/>
          </cell>
          <cell r="M3428" t="str">
            <v/>
          </cell>
          <cell r="O3428" t="str">
            <v/>
          </cell>
          <cell r="P3428" t="str">
            <v/>
          </cell>
        </row>
        <row r="3429">
          <cell r="C3429" t="str">
            <v>101BES2135</v>
          </cell>
          <cell r="D3429" t="str">
            <v>ENTR ES-430 (P/JAGUARÉ)</v>
          </cell>
          <cell r="E3429" t="str">
            <v>ENTR BR-342</v>
          </cell>
          <cell r="F3429">
            <v>93.2</v>
          </cell>
          <cell r="G3429">
            <v>126.1</v>
          </cell>
          <cell r="H3429">
            <v>32.9</v>
          </cell>
          <cell r="I3429" t="str">
            <v>PAV</v>
          </cell>
          <cell r="J3429" t="str">
            <v>*</v>
          </cell>
          <cell r="L3429" t="str">
            <v/>
          </cell>
          <cell r="M3429" t="str">
            <v/>
          </cell>
          <cell r="O3429" t="str">
            <v/>
          </cell>
          <cell r="P3429" t="str">
            <v/>
          </cell>
        </row>
        <row r="3430">
          <cell r="C3430" t="str">
            <v>101BES2150</v>
          </cell>
          <cell r="D3430" t="str">
            <v>ENTR BR-342</v>
          </cell>
          <cell r="E3430" t="str">
            <v>ENTR ES-358 (P/LAGOA)</v>
          </cell>
          <cell r="F3430">
            <v>126.1</v>
          </cell>
          <cell r="G3430">
            <v>135.69999999999999</v>
          </cell>
          <cell r="H3430">
            <v>9.6</v>
          </cell>
          <cell r="I3430" t="str">
            <v>PAV</v>
          </cell>
          <cell r="J3430" t="str">
            <v>*</v>
          </cell>
          <cell r="L3430" t="str">
            <v/>
          </cell>
          <cell r="M3430" t="str">
            <v/>
          </cell>
          <cell r="O3430" t="str">
            <v/>
          </cell>
          <cell r="P3430" t="str">
            <v/>
          </cell>
        </row>
        <row r="3431">
          <cell r="C3431" t="str">
            <v>101BES2170</v>
          </cell>
          <cell r="D3431" t="str">
            <v>ENTR ES-358 (P/LAGOA)</v>
          </cell>
          <cell r="E3431" t="str">
            <v>ENTR ES-245(A)/248 (LINHARES)</v>
          </cell>
          <cell r="F3431">
            <v>135.69999999999999</v>
          </cell>
          <cell r="G3431">
            <v>149</v>
          </cell>
          <cell r="H3431">
            <v>13.3</v>
          </cell>
          <cell r="I3431" t="str">
            <v>PAV</v>
          </cell>
          <cell r="J3431" t="str">
            <v>*</v>
          </cell>
          <cell r="L3431" t="str">
            <v/>
          </cell>
          <cell r="M3431" t="str">
            <v/>
          </cell>
          <cell r="O3431" t="str">
            <v/>
          </cell>
          <cell r="P3431" t="str">
            <v/>
          </cell>
        </row>
        <row r="3432">
          <cell r="C3432" t="str">
            <v>101BES2190</v>
          </cell>
          <cell r="D3432" t="str">
            <v>ENTR ES-245(A)/248 (LINHARES)</v>
          </cell>
          <cell r="E3432" t="str">
            <v>ENTR ES-245(B)</v>
          </cell>
          <cell r="F3432">
            <v>149</v>
          </cell>
          <cell r="G3432">
            <v>150.19999999999999</v>
          </cell>
          <cell r="H3432">
            <v>1.2</v>
          </cell>
          <cell r="I3432" t="str">
            <v>PAV</v>
          </cell>
          <cell r="J3432" t="str">
            <v>*</v>
          </cell>
          <cell r="L3432" t="str">
            <v/>
          </cell>
          <cell r="M3432" t="str">
            <v/>
          </cell>
          <cell r="O3432" t="str">
            <v/>
          </cell>
          <cell r="P3432" t="str">
            <v/>
          </cell>
        </row>
        <row r="3433">
          <cell r="C3433" t="str">
            <v>101BES2195</v>
          </cell>
          <cell r="D3433" t="str">
            <v>ENTR ES-245(B)</v>
          </cell>
          <cell r="E3433" t="str">
            <v>ENTR ES-440</v>
          </cell>
          <cell r="F3433">
            <v>150.19999999999999</v>
          </cell>
          <cell r="G3433">
            <v>157.6</v>
          </cell>
          <cell r="H3433">
            <v>7.4</v>
          </cell>
          <cell r="I3433" t="str">
            <v>PAV</v>
          </cell>
          <cell r="J3433" t="str">
            <v>*</v>
          </cell>
          <cell r="L3433" t="str">
            <v/>
          </cell>
          <cell r="M3433" t="str">
            <v/>
          </cell>
          <cell r="O3433" t="str">
            <v/>
          </cell>
          <cell r="P3433" t="str">
            <v/>
          </cell>
        </row>
        <row r="3434">
          <cell r="C3434" t="str">
            <v>101BES2198</v>
          </cell>
          <cell r="D3434" t="str">
            <v>ENTR ES-440</v>
          </cell>
          <cell r="E3434" t="str">
            <v>ENTR ES-124 (GUARANÁ)</v>
          </cell>
          <cell r="F3434">
            <v>157.6</v>
          </cell>
          <cell r="G3434">
            <v>188.8</v>
          </cell>
          <cell r="H3434">
            <v>31.2</v>
          </cell>
          <cell r="I3434" t="str">
            <v>PAV</v>
          </cell>
          <cell r="J3434" t="str">
            <v>*</v>
          </cell>
          <cell r="L3434" t="str">
            <v/>
          </cell>
          <cell r="M3434" t="str">
            <v/>
          </cell>
          <cell r="O3434" t="str">
            <v/>
          </cell>
          <cell r="P3434" t="str">
            <v/>
          </cell>
        </row>
        <row r="3435">
          <cell r="C3435" t="str">
            <v>101BES2210</v>
          </cell>
          <cell r="D3435" t="str">
            <v>ENTR ES-124 (GUARANÁ)</v>
          </cell>
          <cell r="E3435" t="str">
            <v>ENTR BR-259 (JOÃO NEIVA)</v>
          </cell>
          <cell r="F3435">
            <v>188.8</v>
          </cell>
          <cell r="G3435">
            <v>201.8</v>
          </cell>
          <cell r="H3435">
            <v>13</v>
          </cell>
          <cell r="I3435" t="str">
            <v>PAV</v>
          </cell>
          <cell r="J3435" t="str">
            <v>*</v>
          </cell>
          <cell r="L3435" t="str">
            <v/>
          </cell>
          <cell r="M3435" t="str">
            <v/>
          </cell>
          <cell r="O3435" t="str">
            <v/>
          </cell>
          <cell r="P3435" t="str">
            <v/>
          </cell>
        </row>
        <row r="3436">
          <cell r="C3436" t="str">
            <v>101BES2230</v>
          </cell>
          <cell r="D3436" t="str">
            <v>ENTR BR-259 (JOÃO NEIVA)</v>
          </cell>
          <cell r="E3436" t="str">
            <v>ENTR ES-257 (IBIRAÇU)</v>
          </cell>
          <cell r="F3436">
            <v>201.8</v>
          </cell>
          <cell r="G3436">
            <v>211.8</v>
          </cell>
          <cell r="H3436">
            <v>10</v>
          </cell>
          <cell r="I3436" t="str">
            <v>PAV</v>
          </cell>
          <cell r="J3436" t="str">
            <v>*</v>
          </cell>
          <cell r="L3436" t="str">
            <v/>
          </cell>
          <cell r="M3436" t="str">
            <v/>
          </cell>
          <cell r="O3436" t="str">
            <v/>
          </cell>
          <cell r="P3436" t="str">
            <v/>
          </cell>
        </row>
        <row r="3437">
          <cell r="C3437" t="str">
            <v>101BES2250</v>
          </cell>
          <cell r="D3437" t="str">
            <v>ENTR ES-257 (IBIRAÇU)</v>
          </cell>
          <cell r="E3437" t="str">
            <v>ENTR ES-261 (FUNDÃO)</v>
          </cell>
          <cell r="F3437">
            <v>211.8</v>
          </cell>
          <cell r="G3437">
            <v>227.7</v>
          </cell>
          <cell r="H3437">
            <v>15.9</v>
          </cell>
          <cell r="I3437" t="str">
            <v>PAV</v>
          </cell>
          <cell r="J3437" t="str">
            <v>*</v>
          </cell>
          <cell r="L3437" t="str">
            <v/>
          </cell>
          <cell r="M3437" t="str">
            <v/>
          </cell>
          <cell r="O3437" t="str">
            <v/>
          </cell>
          <cell r="P3437" t="str">
            <v/>
          </cell>
        </row>
        <row r="3438">
          <cell r="C3438" t="str">
            <v>101BES2270</v>
          </cell>
          <cell r="D3438" t="str">
            <v>ENTR ES-261 (FUNDÃO)</v>
          </cell>
          <cell r="E3438" t="str">
            <v>ENTR ES-264</v>
          </cell>
          <cell r="F3438">
            <v>227.7</v>
          </cell>
          <cell r="G3438">
            <v>245.1</v>
          </cell>
          <cell r="H3438">
            <v>17.399999999999999</v>
          </cell>
          <cell r="I3438" t="str">
            <v>PAV</v>
          </cell>
          <cell r="J3438" t="str">
            <v>*</v>
          </cell>
          <cell r="L3438" t="str">
            <v/>
          </cell>
          <cell r="M3438" t="str">
            <v/>
          </cell>
          <cell r="O3438" t="str">
            <v/>
          </cell>
          <cell r="P3438" t="str">
            <v/>
          </cell>
        </row>
        <row r="3439">
          <cell r="C3439" t="str">
            <v>101BES2290</v>
          </cell>
          <cell r="D3439" t="str">
            <v>ENTR ES-264</v>
          </cell>
          <cell r="E3439" t="str">
            <v>ACESSO À SERRA</v>
          </cell>
          <cell r="F3439">
            <v>245.1</v>
          </cell>
          <cell r="G3439">
            <v>254.6</v>
          </cell>
          <cell r="H3439">
            <v>9.5</v>
          </cell>
          <cell r="I3439" t="str">
            <v>PAV</v>
          </cell>
          <cell r="J3439" t="str">
            <v>*</v>
          </cell>
          <cell r="L3439" t="str">
            <v/>
          </cell>
          <cell r="M3439" t="str">
            <v/>
          </cell>
          <cell r="O3439" t="str">
            <v/>
          </cell>
          <cell r="P3439" t="str">
            <v/>
          </cell>
        </row>
        <row r="3440">
          <cell r="C3440" t="str">
            <v>101BES2300</v>
          </cell>
          <cell r="D3440" t="str">
            <v>ACESSO À SERRA</v>
          </cell>
          <cell r="E3440" t="str">
            <v>ENTR ES-010(A) (LARANJEIRAS)</v>
          </cell>
          <cell r="F3440">
            <v>254.6</v>
          </cell>
          <cell r="G3440">
            <v>266.5</v>
          </cell>
          <cell r="H3440">
            <v>11.9</v>
          </cell>
          <cell r="I3440" t="str">
            <v>DUP</v>
          </cell>
          <cell r="J3440" t="str">
            <v>*</v>
          </cell>
          <cell r="L3440" t="str">
            <v/>
          </cell>
          <cell r="M3440" t="str">
            <v/>
          </cell>
          <cell r="O3440" t="str">
            <v/>
          </cell>
          <cell r="P3440" t="str">
            <v/>
          </cell>
        </row>
        <row r="3441">
          <cell r="C3441" t="str">
            <v>101BES2310</v>
          </cell>
          <cell r="D3441" t="str">
            <v>ENTR ES-010(A) (LARANJEIRAS)</v>
          </cell>
          <cell r="E3441" t="str">
            <v>ENTR ES-010(B) (CARAPINA)</v>
          </cell>
          <cell r="F3441">
            <v>266.5</v>
          </cell>
          <cell r="G3441">
            <v>268.8</v>
          </cell>
          <cell r="H3441">
            <v>2.2999999999999998</v>
          </cell>
          <cell r="I3441" t="str">
            <v>DUP</v>
          </cell>
          <cell r="J3441" t="str">
            <v>*</v>
          </cell>
          <cell r="L3441" t="str">
            <v/>
          </cell>
          <cell r="M3441" t="str">
            <v/>
          </cell>
          <cell r="O3441" t="str">
            <v/>
          </cell>
          <cell r="P3441" t="str">
            <v/>
          </cell>
        </row>
        <row r="3442">
          <cell r="C3442" t="str">
            <v>101BES2330</v>
          </cell>
          <cell r="D3442" t="str">
            <v>ENTR ES-010(B) (CARAPINA)</v>
          </cell>
          <cell r="E3442" t="str">
            <v>ENTR ES-080 (TABAJARA)</v>
          </cell>
          <cell r="F3442">
            <v>268.8</v>
          </cell>
          <cell r="G3442">
            <v>289.39999999999998</v>
          </cell>
          <cell r="H3442">
            <v>20.6</v>
          </cell>
          <cell r="I3442" t="str">
            <v>PAV</v>
          </cell>
          <cell r="J3442" t="str">
            <v>*</v>
          </cell>
          <cell r="L3442" t="str">
            <v/>
          </cell>
          <cell r="M3442" t="str">
            <v/>
          </cell>
          <cell r="O3442" t="str">
            <v/>
          </cell>
          <cell r="P3442" t="str">
            <v/>
          </cell>
        </row>
        <row r="3443">
          <cell r="C3443" t="str">
            <v>101BES2350</v>
          </cell>
          <cell r="D3443" t="str">
            <v>ENTR ES-080 (TABAJARA)</v>
          </cell>
          <cell r="E3443" t="str">
            <v>ENTR BR-262(A) (P/CAMPO GRANDE)</v>
          </cell>
          <cell r="F3443">
            <v>289.39999999999998</v>
          </cell>
          <cell r="G3443">
            <v>294.3</v>
          </cell>
          <cell r="H3443">
            <v>4.9000000000000004</v>
          </cell>
          <cell r="I3443" t="str">
            <v>PAV</v>
          </cell>
          <cell r="J3443" t="str">
            <v>*</v>
          </cell>
          <cell r="L3443" t="str">
            <v/>
          </cell>
          <cell r="M3443" t="str">
            <v/>
          </cell>
          <cell r="O3443" t="str">
            <v/>
          </cell>
          <cell r="P3443" t="str">
            <v/>
          </cell>
        </row>
        <row r="3444">
          <cell r="C3444" t="str">
            <v>101BES2370</v>
          </cell>
          <cell r="D3444" t="str">
            <v>ENTR BR-262(A) (P/CAMPO GRANDE)</v>
          </cell>
          <cell r="E3444" t="str">
            <v>ENTR BR-262(B)</v>
          </cell>
          <cell r="F3444">
            <v>294.3</v>
          </cell>
          <cell r="G3444">
            <v>302.7</v>
          </cell>
          <cell r="H3444">
            <v>8.4</v>
          </cell>
          <cell r="I3444" t="str">
            <v>DUP</v>
          </cell>
          <cell r="J3444" t="str">
            <v>*</v>
          </cell>
          <cell r="K3444" t="str">
            <v>262BES0050</v>
          </cell>
          <cell r="L3444" t="str">
            <v/>
          </cell>
          <cell r="M3444" t="str">
            <v/>
          </cell>
          <cell r="O3444" t="str">
            <v/>
          </cell>
          <cell r="P3444" t="str">
            <v/>
          </cell>
        </row>
        <row r="3445">
          <cell r="C3445" t="str">
            <v>101BES2390</v>
          </cell>
          <cell r="D3445" t="str">
            <v>ENTR BR-262(B)</v>
          </cell>
          <cell r="E3445" t="str">
            <v>ENTR ES-388</v>
          </cell>
          <cell r="F3445">
            <v>302.7</v>
          </cell>
          <cell r="G3445">
            <v>318.8</v>
          </cell>
          <cell r="H3445">
            <v>16.100000000000001</v>
          </cell>
          <cell r="I3445" t="str">
            <v>PAV</v>
          </cell>
          <cell r="J3445" t="str">
            <v>*</v>
          </cell>
          <cell r="L3445" t="str">
            <v/>
          </cell>
          <cell r="M3445" t="str">
            <v/>
          </cell>
          <cell r="O3445" t="str">
            <v/>
          </cell>
          <cell r="P3445" t="str">
            <v/>
          </cell>
        </row>
        <row r="3446">
          <cell r="C3446" t="str">
            <v>101BES2395</v>
          </cell>
          <cell r="D3446" t="str">
            <v>ENTR ES-388</v>
          </cell>
          <cell r="E3446" t="str">
            <v>ENTR ES-477 (P/PRAIA DO SOL)</v>
          </cell>
          <cell r="F3446">
            <v>318.8</v>
          </cell>
          <cell r="G3446">
            <v>319</v>
          </cell>
          <cell r="H3446">
            <v>0.2</v>
          </cell>
          <cell r="I3446" t="str">
            <v>PAV</v>
          </cell>
          <cell r="J3446" t="str">
            <v>*</v>
          </cell>
          <cell r="L3446" t="str">
            <v/>
          </cell>
          <cell r="M3446" t="str">
            <v/>
          </cell>
          <cell r="O3446" t="str">
            <v/>
          </cell>
          <cell r="P3446" t="str">
            <v/>
          </cell>
        </row>
        <row r="3447">
          <cell r="C3447" t="str">
            <v>101BES2397</v>
          </cell>
          <cell r="D3447" t="str">
            <v>ENTR ES-477 (P/PRAIA DO SOL)</v>
          </cell>
          <cell r="E3447" t="str">
            <v>ENTR ES-480 (P/GUARAPARI)</v>
          </cell>
          <cell r="F3447">
            <v>319</v>
          </cell>
          <cell r="G3447">
            <v>333.1</v>
          </cell>
          <cell r="H3447">
            <v>14.1</v>
          </cell>
          <cell r="I3447" t="str">
            <v>PAV</v>
          </cell>
          <cell r="J3447" t="str">
            <v>*</v>
          </cell>
          <cell r="L3447" t="str">
            <v/>
          </cell>
          <cell r="M3447" t="str">
            <v/>
          </cell>
          <cell r="O3447" t="str">
            <v/>
          </cell>
          <cell r="P3447" t="str">
            <v/>
          </cell>
        </row>
        <row r="3448">
          <cell r="C3448" t="str">
            <v>101BES2410</v>
          </cell>
          <cell r="D3448" t="str">
            <v>ENTR ES-480 (P/GUARAPARI)</v>
          </cell>
          <cell r="E3448" t="str">
            <v>ENTR ES-481</v>
          </cell>
          <cell r="F3448">
            <v>333.1</v>
          </cell>
          <cell r="G3448">
            <v>341.3</v>
          </cell>
          <cell r="H3448">
            <v>8.1999999999999993</v>
          </cell>
          <cell r="I3448" t="str">
            <v>PAV</v>
          </cell>
          <cell r="J3448" t="str">
            <v>*</v>
          </cell>
          <cell r="L3448" t="str">
            <v/>
          </cell>
          <cell r="M3448" t="str">
            <v/>
          </cell>
          <cell r="O3448" t="str">
            <v/>
          </cell>
          <cell r="P3448" t="str">
            <v/>
          </cell>
        </row>
        <row r="3449">
          <cell r="C3449" t="str">
            <v>101BES2420</v>
          </cell>
          <cell r="D3449" t="str">
            <v>ENTR ES-481</v>
          </cell>
          <cell r="E3449" t="str">
            <v>ENTR ES-146(A) (JABAQUARA)</v>
          </cell>
          <cell r="F3449">
            <v>341.3</v>
          </cell>
          <cell r="G3449">
            <v>352.6</v>
          </cell>
          <cell r="H3449">
            <v>11.3</v>
          </cell>
          <cell r="I3449" t="str">
            <v>PAV</v>
          </cell>
          <cell r="J3449" t="str">
            <v>*</v>
          </cell>
          <cell r="L3449" t="str">
            <v/>
          </cell>
          <cell r="M3449" t="str">
            <v/>
          </cell>
          <cell r="O3449" t="str">
            <v/>
          </cell>
          <cell r="P3449" t="str">
            <v/>
          </cell>
        </row>
        <row r="3450">
          <cell r="C3450" t="str">
            <v>101BES2430</v>
          </cell>
          <cell r="D3450" t="str">
            <v>ENTR ES-146(A) (JABAQUARA)</v>
          </cell>
          <cell r="E3450" t="str">
            <v>ENTR ES-146(B) (P/ALFREDO CHAVES)</v>
          </cell>
          <cell r="F3450">
            <v>352.6</v>
          </cell>
          <cell r="G3450">
            <v>355.8</v>
          </cell>
          <cell r="H3450">
            <v>3.2</v>
          </cell>
          <cell r="I3450" t="str">
            <v>PAV</v>
          </cell>
          <cell r="J3450" t="str">
            <v>*</v>
          </cell>
          <cell r="L3450" t="str">
            <v/>
          </cell>
          <cell r="M3450" t="str">
            <v/>
          </cell>
          <cell r="O3450" t="str">
            <v/>
          </cell>
          <cell r="P3450" t="str">
            <v/>
          </cell>
        </row>
        <row r="3451">
          <cell r="C3451" t="str">
            <v>101BES2450</v>
          </cell>
          <cell r="D3451" t="str">
            <v>ENTR ES-146(B) (P/ALFREDO CHAVES)</v>
          </cell>
          <cell r="E3451" t="str">
            <v>ENTR ES-375(A) (P/PIÚMA)</v>
          </cell>
          <cell r="F3451">
            <v>355.8</v>
          </cell>
          <cell r="G3451">
            <v>368.6</v>
          </cell>
          <cell r="H3451">
            <v>12.8</v>
          </cell>
          <cell r="I3451" t="str">
            <v>PAV</v>
          </cell>
          <cell r="J3451" t="str">
            <v>*</v>
          </cell>
          <cell r="L3451" t="str">
            <v/>
          </cell>
          <cell r="M3451" t="str">
            <v/>
          </cell>
          <cell r="O3451" t="str">
            <v/>
          </cell>
          <cell r="P3451" t="str">
            <v/>
          </cell>
        </row>
        <row r="3452">
          <cell r="C3452" t="str">
            <v>101BES2470</v>
          </cell>
          <cell r="D3452" t="str">
            <v>ENTR ES-375(A) (P/PIÚMA)</v>
          </cell>
          <cell r="E3452" t="str">
            <v>ENTR ES-375(B) (ICONHA)</v>
          </cell>
          <cell r="F3452">
            <v>368.6</v>
          </cell>
          <cell r="G3452">
            <v>375.1</v>
          </cell>
          <cell r="H3452">
            <v>6.5</v>
          </cell>
          <cell r="I3452" t="str">
            <v>PAV</v>
          </cell>
          <cell r="J3452" t="str">
            <v>*</v>
          </cell>
          <cell r="L3452" t="str">
            <v/>
          </cell>
          <cell r="M3452" t="str">
            <v/>
          </cell>
          <cell r="O3452" t="str">
            <v/>
          </cell>
          <cell r="P3452" t="str">
            <v/>
          </cell>
        </row>
        <row r="3453">
          <cell r="C3453" t="str">
            <v>101BES2490</v>
          </cell>
          <cell r="D3453" t="str">
            <v>ENTR ES-375(B) (ICONHA)</v>
          </cell>
          <cell r="E3453" t="str">
            <v>ENTR ES-487 (RIO NOVO DO SUL)</v>
          </cell>
          <cell r="F3453">
            <v>375.1</v>
          </cell>
          <cell r="G3453">
            <v>390.1</v>
          </cell>
          <cell r="H3453">
            <v>15</v>
          </cell>
          <cell r="I3453" t="str">
            <v>PAV</v>
          </cell>
          <cell r="J3453" t="str">
            <v>*</v>
          </cell>
          <cell r="L3453" t="str">
            <v/>
          </cell>
          <cell r="M3453" t="str">
            <v/>
          </cell>
          <cell r="O3453" t="str">
            <v/>
          </cell>
          <cell r="P3453" t="str">
            <v/>
          </cell>
        </row>
        <row r="3454">
          <cell r="C3454" t="str">
            <v>101BES2510</v>
          </cell>
          <cell r="D3454" t="str">
            <v>ENTR ES-487 (RIO NOVO DO SUL)</v>
          </cell>
          <cell r="E3454" t="str">
            <v>ENTR ES-289</v>
          </cell>
          <cell r="F3454">
            <v>390.1</v>
          </cell>
          <cell r="G3454">
            <v>400.4</v>
          </cell>
          <cell r="H3454">
            <v>10.3</v>
          </cell>
          <cell r="I3454" t="str">
            <v>PAV</v>
          </cell>
          <cell r="J3454" t="str">
            <v>*</v>
          </cell>
          <cell r="L3454" t="str">
            <v/>
          </cell>
          <cell r="M3454" t="str">
            <v/>
          </cell>
          <cell r="O3454" t="str">
            <v/>
          </cell>
          <cell r="P3454" t="str">
            <v/>
          </cell>
        </row>
        <row r="3455">
          <cell r="C3455" t="str">
            <v>101BES2530</v>
          </cell>
          <cell r="D3455" t="str">
            <v>ENTR ES-289</v>
          </cell>
          <cell r="E3455" t="str">
            <v>ENTR BR-482/ES-490 (SAFRA)</v>
          </cell>
          <cell r="F3455">
            <v>400.4</v>
          </cell>
          <cell r="G3455">
            <v>412</v>
          </cell>
          <cell r="H3455">
            <v>11.6</v>
          </cell>
          <cell r="I3455" t="str">
            <v>PAV</v>
          </cell>
          <cell r="J3455" t="str">
            <v>*</v>
          </cell>
          <cell r="L3455" t="str">
            <v/>
          </cell>
          <cell r="M3455" t="str">
            <v/>
          </cell>
          <cell r="O3455" t="str">
            <v/>
          </cell>
          <cell r="P3455" t="str">
            <v/>
          </cell>
        </row>
        <row r="3456">
          <cell r="C3456" t="str">
            <v>101BES2550</v>
          </cell>
          <cell r="D3456" t="str">
            <v>ENTR BR-482/ES-490 (SAFRA)</v>
          </cell>
          <cell r="E3456" t="str">
            <v>ENTR ES-162 (P/PRESIDENTE KENNEDY)</v>
          </cell>
          <cell r="F3456">
            <v>412</v>
          </cell>
          <cell r="G3456">
            <v>419</v>
          </cell>
          <cell r="H3456">
            <v>7</v>
          </cell>
          <cell r="I3456" t="str">
            <v>PAV</v>
          </cell>
          <cell r="J3456" t="str">
            <v>*</v>
          </cell>
          <cell r="L3456" t="str">
            <v/>
          </cell>
          <cell r="M3456" t="str">
            <v/>
          </cell>
          <cell r="O3456" t="str">
            <v/>
          </cell>
          <cell r="P3456" t="str">
            <v/>
          </cell>
        </row>
        <row r="3457">
          <cell r="C3457" t="str">
            <v>101BES2570</v>
          </cell>
          <cell r="D3457" t="str">
            <v>ENTR ES-162 (P/PRESIDENTE KENNEDY)</v>
          </cell>
          <cell r="E3457" t="str">
            <v>ENTR ES-489 (P/ATILIO VIVACQUA)</v>
          </cell>
          <cell r="F3457">
            <v>419</v>
          </cell>
          <cell r="G3457">
            <v>424.5</v>
          </cell>
          <cell r="H3457">
            <v>5.5</v>
          </cell>
          <cell r="I3457" t="str">
            <v>PAV</v>
          </cell>
          <cell r="J3457" t="str">
            <v>*</v>
          </cell>
          <cell r="L3457" t="str">
            <v/>
          </cell>
          <cell r="M3457" t="str">
            <v/>
          </cell>
          <cell r="O3457" t="str">
            <v/>
          </cell>
          <cell r="P3457" t="str">
            <v/>
          </cell>
        </row>
        <row r="3458">
          <cell r="C3458" t="str">
            <v>101BES2590</v>
          </cell>
          <cell r="D3458" t="str">
            <v>ENTR ES-489 (P/ATILIO VIVACQUA)</v>
          </cell>
          <cell r="E3458" t="str">
            <v>ENTR ES-391 (P/MIMOSO DO SUL)</v>
          </cell>
          <cell r="F3458">
            <v>424.5</v>
          </cell>
          <cell r="G3458">
            <v>445.5</v>
          </cell>
          <cell r="H3458">
            <v>21</v>
          </cell>
          <cell r="I3458" t="str">
            <v>PAV</v>
          </cell>
          <cell r="J3458" t="str">
            <v>*</v>
          </cell>
          <cell r="L3458" t="str">
            <v/>
          </cell>
          <cell r="M3458" t="str">
            <v/>
          </cell>
          <cell r="O3458" t="str">
            <v/>
          </cell>
          <cell r="P3458" t="str">
            <v/>
          </cell>
        </row>
        <row r="3459">
          <cell r="C3459" t="str">
            <v>101BES2610</v>
          </cell>
          <cell r="D3459" t="str">
            <v>ENTR ES-391 (P/MIMOSO DO SUL)</v>
          </cell>
          <cell r="E3459" t="str">
            <v>ENTR ES-297</v>
          </cell>
          <cell r="F3459">
            <v>445.5</v>
          </cell>
          <cell r="G3459">
            <v>455</v>
          </cell>
          <cell r="H3459">
            <v>9.5</v>
          </cell>
          <cell r="I3459" t="str">
            <v>PAV</v>
          </cell>
          <cell r="J3459" t="str">
            <v>*</v>
          </cell>
          <cell r="L3459" t="str">
            <v/>
          </cell>
          <cell r="M3459" t="str">
            <v/>
          </cell>
          <cell r="O3459" t="str">
            <v/>
          </cell>
          <cell r="P3459" t="str">
            <v/>
          </cell>
        </row>
        <row r="3460">
          <cell r="C3460" t="str">
            <v>101BES2630</v>
          </cell>
          <cell r="D3460" t="str">
            <v>ENTR ES-297</v>
          </cell>
          <cell r="E3460" t="str">
            <v>DIV ES/RJ</v>
          </cell>
          <cell r="F3460">
            <v>455</v>
          </cell>
          <cell r="G3460">
            <v>458.4</v>
          </cell>
          <cell r="H3460">
            <v>3.4</v>
          </cell>
          <cell r="I3460" t="str">
            <v>PAV</v>
          </cell>
          <cell r="J3460" t="str">
            <v>*</v>
          </cell>
          <cell r="L3460" t="str">
            <v/>
          </cell>
          <cell r="M3460" t="str">
            <v/>
          </cell>
          <cell r="O3460" t="str">
            <v/>
          </cell>
          <cell r="P3460" t="str">
            <v/>
          </cell>
        </row>
        <row r="3461">
          <cell r="C3461" t="str">
            <v>101BES9000</v>
          </cell>
          <cell r="D3461" t="str">
            <v>ENTR BR-101/ES-010 (CARAPINA/AEROP.VITORIA)</v>
          </cell>
          <cell r="E3461" t="str">
            <v>ACS NORTE A VITÓRIA</v>
          </cell>
          <cell r="F3461">
            <v>0</v>
          </cell>
          <cell r="G3461">
            <v>2.9</v>
          </cell>
          <cell r="H3461">
            <v>2.9</v>
          </cell>
          <cell r="I3461" t="str">
            <v>DUP</v>
          </cell>
          <cell r="J3461" t="str">
            <v>*</v>
          </cell>
          <cell r="L3461" t="str">
            <v/>
          </cell>
          <cell r="M3461" t="str">
            <v/>
          </cell>
          <cell r="O3461" t="str">
            <v/>
          </cell>
          <cell r="P3461" t="str">
            <v/>
          </cell>
        </row>
        <row r="3462">
          <cell r="J3462" t="str">
            <v/>
          </cell>
        </row>
        <row r="3463">
          <cell r="C3463" t="str">
            <v>259BES0010</v>
          </cell>
          <cell r="D3463" t="str">
            <v>ENTR BR-101 (JOÃO NEIVA)</v>
          </cell>
          <cell r="E3463" t="str">
            <v>KM 15,3</v>
          </cell>
          <cell r="F3463">
            <v>0</v>
          </cell>
          <cell r="G3463">
            <v>15.3</v>
          </cell>
          <cell r="H3463">
            <v>15.3</v>
          </cell>
          <cell r="I3463" t="str">
            <v>PAV</v>
          </cell>
          <cell r="J3463" t="str">
            <v>*</v>
          </cell>
          <cell r="L3463" t="str">
            <v/>
          </cell>
          <cell r="M3463" t="str">
            <v/>
          </cell>
          <cell r="O3463" t="str">
            <v/>
          </cell>
          <cell r="P3463" t="str">
            <v>2006</v>
          </cell>
        </row>
        <row r="3464">
          <cell r="C3464" t="str">
            <v>259BES0015</v>
          </cell>
          <cell r="D3464" t="str">
            <v>KM 15,3</v>
          </cell>
          <cell r="E3464" t="str">
            <v>ENTR BR-484 (P/PONTE SOBRE RIO DOCE)</v>
          </cell>
          <cell r="F3464">
            <v>15.3</v>
          </cell>
          <cell r="G3464">
            <v>49.1</v>
          </cell>
          <cell r="H3464">
            <v>33.799999999999997</v>
          </cell>
          <cell r="I3464" t="str">
            <v>PAV</v>
          </cell>
          <cell r="J3464" t="str">
            <v>*</v>
          </cell>
          <cell r="L3464" t="str">
            <v/>
          </cell>
          <cell r="M3464" t="str">
            <v/>
          </cell>
          <cell r="O3464" t="str">
            <v/>
          </cell>
          <cell r="P3464" t="str">
            <v>2005</v>
          </cell>
        </row>
        <row r="3465">
          <cell r="C3465" t="str">
            <v>259BES0030</v>
          </cell>
          <cell r="D3465" t="str">
            <v>ENTR BR-484 (P/PONTE SOBRE RIO DOCE)</v>
          </cell>
          <cell r="E3465" t="str">
            <v>ENTR ES-248 (P/MARILÂNDIA)</v>
          </cell>
          <cell r="F3465">
            <v>49.1</v>
          </cell>
          <cell r="G3465">
            <v>49.8</v>
          </cell>
          <cell r="H3465">
            <v>0.7</v>
          </cell>
          <cell r="I3465" t="str">
            <v>PAV</v>
          </cell>
          <cell r="J3465" t="str">
            <v>*</v>
          </cell>
          <cell r="L3465" t="str">
            <v/>
          </cell>
          <cell r="M3465" t="str">
            <v/>
          </cell>
          <cell r="O3465" t="str">
            <v/>
          </cell>
          <cell r="P3465" t="str">
            <v>2006</v>
          </cell>
        </row>
        <row r="3466">
          <cell r="C3466" t="str">
            <v>259BES0070</v>
          </cell>
          <cell r="D3466" t="str">
            <v>ENTR ES-248 (P/MARILÂNDIA)</v>
          </cell>
          <cell r="E3466" t="str">
            <v>ENTR ES-080</v>
          </cell>
          <cell r="F3466">
            <v>49.8</v>
          </cell>
          <cell r="G3466">
            <v>57.4</v>
          </cell>
          <cell r="H3466">
            <v>7.6</v>
          </cell>
          <cell r="I3466" t="str">
            <v>EOP</v>
          </cell>
          <cell r="J3466" t="str">
            <v/>
          </cell>
          <cell r="L3466" t="str">
            <v/>
          </cell>
          <cell r="M3466" t="str">
            <v/>
          </cell>
          <cell r="O3466" t="str">
            <v/>
          </cell>
          <cell r="P3466" t="str">
            <v>2006</v>
          </cell>
        </row>
        <row r="3467">
          <cell r="C3467" t="str">
            <v>259BES0075</v>
          </cell>
          <cell r="D3467" t="str">
            <v>ENTR ES-080</v>
          </cell>
          <cell r="E3467" t="str">
            <v>ENTR ES-164 (P/PANCAS)</v>
          </cell>
          <cell r="F3467">
            <v>57.4</v>
          </cell>
          <cell r="G3467">
            <v>83.1</v>
          </cell>
          <cell r="H3467">
            <v>25.7</v>
          </cell>
          <cell r="I3467" t="str">
            <v>PAV</v>
          </cell>
          <cell r="J3467" t="str">
            <v>*</v>
          </cell>
          <cell r="L3467" t="str">
            <v/>
          </cell>
          <cell r="M3467" t="str">
            <v/>
          </cell>
          <cell r="O3467" t="str">
            <v/>
          </cell>
          <cell r="P3467" t="str">
            <v>2006</v>
          </cell>
        </row>
        <row r="3468">
          <cell r="C3468" t="str">
            <v>259BES0080</v>
          </cell>
          <cell r="D3468" t="str">
            <v>ENTR ES-164 (P/PANCAS)</v>
          </cell>
          <cell r="E3468" t="str">
            <v>ENTR ES-446 (P/ITAGUAÇÚ)</v>
          </cell>
          <cell r="F3468">
            <v>83.1</v>
          </cell>
          <cell r="G3468">
            <v>101.1</v>
          </cell>
          <cell r="H3468">
            <v>18</v>
          </cell>
          <cell r="I3468" t="str">
            <v>PAV</v>
          </cell>
          <cell r="J3468" t="str">
            <v>*</v>
          </cell>
          <cell r="L3468" t="str">
            <v/>
          </cell>
          <cell r="M3468" t="str">
            <v/>
          </cell>
          <cell r="O3468" t="str">
            <v/>
          </cell>
          <cell r="P3468" t="str">
            <v>2006</v>
          </cell>
        </row>
        <row r="3469">
          <cell r="C3469" t="str">
            <v>259BES0085</v>
          </cell>
          <cell r="D3469" t="str">
            <v>ENTR ES-446 (P/ITAGUAÇÚ)</v>
          </cell>
          <cell r="E3469" t="str">
            <v>ENTR ES-165 (P/AFONSO CLÁUDIO)</v>
          </cell>
          <cell r="F3469">
            <v>101.1</v>
          </cell>
          <cell r="G3469">
            <v>102.3</v>
          </cell>
          <cell r="H3469">
            <v>1.2</v>
          </cell>
          <cell r="I3469" t="str">
            <v>PAV</v>
          </cell>
          <cell r="J3469" t="str">
            <v>*</v>
          </cell>
          <cell r="L3469" t="str">
            <v/>
          </cell>
          <cell r="M3469" t="str">
            <v/>
          </cell>
          <cell r="O3469" t="str">
            <v/>
          </cell>
          <cell r="P3469" t="str">
            <v>2006</v>
          </cell>
        </row>
        <row r="3470">
          <cell r="C3470" t="str">
            <v>259BES0095</v>
          </cell>
          <cell r="D3470" t="str">
            <v>ENTR ES-165 (P/AFONSO CLÁUDIO)</v>
          </cell>
          <cell r="E3470" t="str">
            <v>DIV ES/MG</v>
          </cell>
          <cell r="F3470">
            <v>102.3</v>
          </cell>
          <cell r="G3470">
            <v>106.3</v>
          </cell>
          <cell r="H3470">
            <v>4</v>
          </cell>
          <cell r="I3470" t="str">
            <v>PAV</v>
          </cell>
          <cell r="J3470" t="str">
            <v>*</v>
          </cell>
          <cell r="L3470" t="str">
            <v/>
          </cell>
          <cell r="M3470" t="str">
            <v/>
          </cell>
          <cell r="O3470" t="str">
            <v/>
          </cell>
          <cell r="P3470" t="str">
            <v>2006</v>
          </cell>
        </row>
        <row r="3471">
          <cell r="C3471" t="str">
            <v>259BES9000</v>
          </cell>
          <cell r="D3471" t="str">
            <v>ENTR BR-484</v>
          </cell>
          <cell r="E3471" t="str">
            <v>ENTR ES-080 (TRAVESSIA DE COLATINA)</v>
          </cell>
          <cell r="F3471">
            <v>0</v>
          </cell>
          <cell r="G3471">
            <v>7.5</v>
          </cell>
          <cell r="H3471">
            <v>7.5</v>
          </cell>
          <cell r="I3471" t="str">
            <v>PAV</v>
          </cell>
          <cell r="J3471" t="str">
            <v>*</v>
          </cell>
          <cell r="L3471" t="str">
            <v/>
          </cell>
          <cell r="M3471" t="str">
            <v/>
          </cell>
          <cell r="O3471" t="str">
            <v/>
          </cell>
          <cell r="P3471" t="str">
            <v>2004</v>
          </cell>
        </row>
        <row r="3472">
          <cell r="J3472" t="str">
            <v/>
          </cell>
        </row>
        <row r="3473">
          <cell r="C3473" t="str">
            <v>262BES0010</v>
          </cell>
          <cell r="D3473" t="str">
            <v>VITÓRIA</v>
          </cell>
          <cell r="E3473" t="str">
            <v>ENTR ES-060 (SÃO TORQUATO)</v>
          </cell>
          <cell r="F3473">
            <v>0</v>
          </cell>
          <cell r="G3473">
            <v>1.3</v>
          </cell>
          <cell r="H3473">
            <v>1.3</v>
          </cell>
          <cell r="I3473" t="str">
            <v>DUP</v>
          </cell>
          <cell r="J3473" t="str">
            <v>*</v>
          </cell>
          <cell r="L3473" t="str">
            <v/>
          </cell>
          <cell r="M3473" t="str">
            <v/>
          </cell>
          <cell r="O3473" t="str">
            <v/>
          </cell>
          <cell r="P3473" t="str">
            <v/>
          </cell>
        </row>
        <row r="3474">
          <cell r="C3474" t="str">
            <v>262BES0020</v>
          </cell>
          <cell r="D3474" t="str">
            <v>ENTR ES-060 (SÃO TORQUATO)</v>
          </cell>
          <cell r="E3474" t="str">
            <v>ENTR ES-080 (CAMPO GRANDE)</v>
          </cell>
          <cell r="F3474">
            <v>1.3</v>
          </cell>
          <cell r="G3474">
            <v>3.7</v>
          </cell>
          <cell r="H3474">
            <v>2.4</v>
          </cell>
          <cell r="I3474" t="str">
            <v>DUP</v>
          </cell>
          <cell r="J3474" t="str">
            <v>*</v>
          </cell>
          <cell r="L3474" t="str">
            <v/>
          </cell>
          <cell r="M3474" t="str">
            <v/>
          </cell>
          <cell r="O3474" t="str">
            <v/>
          </cell>
          <cell r="P3474" t="str">
            <v/>
          </cell>
        </row>
        <row r="3475">
          <cell r="C3475" t="str">
            <v>262BES0030</v>
          </cell>
          <cell r="D3475" t="str">
            <v>ENTR ES-080 (CAMPO GRANDE)</v>
          </cell>
          <cell r="E3475" t="str">
            <v>ENTR BR-101(A)</v>
          </cell>
          <cell r="F3475">
            <v>3.7</v>
          </cell>
          <cell r="G3475">
            <v>7.1</v>
          </cell>
          <cell r="H3475">
            <v>3.4</v>
          </cell>
          <cell r="I3475" t="str">
            <v>DUP</v>
          </cell>
          <cell r="J3475" t="str">
            <v>*</v>
          </cell>
          <cell r="L3475" t="str">
            <v/>
          </cell>
          <cell r="M3475" t="str">
            <v/>
          </cell>
          <cell r="O3475" t="str">
            <v/>
          </cell>
          <cell r="P3475" t="str">
            <v/>
          </cell>
        </row>
        <row r="3476">
          <cell r="C3476" t="str">
            <v>262BES0050</v>
          </cell>
          <cell r="D3476" t="str">
            <v>ENTR BR-101(A)</v>
          </cell>
          <cell r="E3476" t="str">
            <v>ENTR BR-101(B)</v>
          </cell>
          <cell r="F3476">
            <v>7.1</v>
          </cell>
          <cell r="G3476">
            <v>15.5</v>
          </cell>
          <cell r="H3476">
            <v>8.4</v>
          </cell>
          <cell r="I3476" t="str">
            <v>DUP</v>
          </cell>
          <cell r="J3476" t="str">
            <v/>
          </cell>
          <cell r="K3476" t="str">
            <v>101BES2370</v>
          </cell>
          <cell r="L3476" t="str">
            <v/>
          </cell>
          <cell r="M3476" t="str">
            <v/>
          </cell>
          <cell r="O3476" t="str">
            <v/>
          </cell>
          <cell r="P3476" t="str">
            <v/>
          </cell>
        </row>
        <row r="3477">
          <cell r="C3477" t="str">
            <v>262BES0070</v>
          </cell>
          <cell r="D3477" t="str">
            <v>ENTR BR-101(B)</v>
          </cell>
          <cell r="E3477" t="str">
            <v>ENTR ES-465 (P/DOMINGOS MARTINS)</v>
          </cell>
          <cell r="F3477">
            <v>15.5</v>
          </cell>
          <cell r="G3477">
            <v>40.200000000000003</v>
          </cell>
          <cell r="H3477">
            <v>24.7</v>
          </cell>
          <cell r="I3477" t="str">
            <v>PAV</v>
          </cell>
          <cell r="J3477" t="str">
            <v>*</v>
          </cell>
          <cell r="L3477" t="str">
            <v/>
          </cell>
          <cell r="M3477" t="str">
            <v/>
          </cell>
          <cell r="O3477" t="str">
            <v/>
          </cell>
          <cell r="P3477" t="str">
            <v/>
          </cell>
        </row>
        <row r="3478">
          <cell r="C3478" t="str">
            <v>262BES0090</v>
          </cell>
          <cell r="D3478" t="str">
            <v>ENTR ES-465 (P/DOMINGOS MARTINS)</v>
          </cell>
          <cell r="E3478" t="str">
            <v>ENTR ES-376 (MARECHAL FLORIANO)</v>
          </cell>
          <cell r="F3478">
            <v>40.200000000000003</v>
          </cell>
          <cell r="G3478">
            <v>43.5</v>
          </cell>
          <cell r="H3478">
            <v>3.3</v>
          </cell>
          <cell r="I3478" t="str">
            <v>PAV</v>
          </cell>
          <cell r="J3478" t="str">
            <v>*</v>
          </cell>
          <cell r="L3478" t="str">
            <v/>
          </cell>
          <cell r="M3478" t="str">
            <v/>
          </cell>
          <cell r="O3478" t="str">
            <v/>
          </cell>
          <cell r="P3478" t="str">
            <v/>
          </cell>
        </row>
        <row r="3479">
          <cell r="C3479" t="str">
            <v>262BES0100</v>
          </cell>
          <cell r="D3479" t="str">
            <v>ENTR ES-376 (MARECHAL FLORIANO)</v>
          </cell>
          <cell r="E3479" t="str">
            <v>ENTR ES-146/470</v>
          </cell>
          <cell r="F3479">
            <v>43.5</v>
          </cell>
          <cell r="G3479">
            <v>56.2</v>
          </cell>
          <cell r="H3479">
            <v>12.7</v>
          </cell>
          <cell r="I3479" t="str">
            <v>PAV</v>
          </cell>
          <cell r="J3479" t="str">
            <v>*</v>
          </cell>
          <cell r="L3479" t="str">
            <v/>
          </cell>
          <cell r="M3479" t="str">
            <v/>
          </cell>
          <cell r="O3479" t="str">
            <v/>
          </cell>
          <cell r="P3479" t="str">
            <v/>
          </cell>
        </row>
        <row r="3480">
          <cell r="C3480" t="str">
            <v>262BES0110</v>
          </cell>
          <cell r="D3480" t="str">
            <v>ENTR ES-146/470</v>
          </cell>
          <cell r="E3480" t="str">
            <v>ENTR ES-368 (PEDREIRAS)</v>
          </cell>
          <cell r="F3480">
            <v>56.2</v>
          </cell>
          <cell r="G3480">
            <v>86.8</v>
          </cell>
          <cell r="H3480">
            <v>30.6</v>
          </cell>
          <cell r="I3480" t="str">
            <v>PAV</v>
          </cell>
          <cell r="J3480" t="str">
            <v>*</v>
          </cell>
          <cell r="L3480" t="str">
            <v/>
          </cell>
          <cell r="M3480" t="str">
            <v/>
          </cell>
          <cell r="O3480" t="str">
            <v/>
          </cell>
          <cell r="P3480" t="str">
            <v/>
          </cell>
        </row>
        <row r="3481">
          <cell r="C3481" t="str">
            <v>262BES0130</v>
          </cell>
          <cell r="D3481" t="str">
            <v>ENTR ES-368 (PEDREIRAS)</v>
          </cell>
          <cell r="E3481" t="str">
            <v>ENTR ES-164 (P/VARGEM ALTA)</v>
          </cell>
          <cell r="F3481">
            <v>86.8</v>
          </cell>
          <cell r="G3481">
            <v>93.8</v>
          </cell>
          <cell r="H3481">
            <v>7</v>
          </cell>
          <cell r="I3481" t="str">
            <v>PAV</v>
          </cell>
          <cell r="J3481" t="str">
            <v>*</v>
          </cell>
          <cell r="L3481" t="str">
            <v/>
          </cell>
          <cell r="M3481" t="str">
            <v/>
          </cell>
          <cell r="O3481" t="str">
            <v/>
          </cell>
          <cell r="P3481" t="str">
            <v/>
          </cell>
        </row>
        <row r="3482">
          <cell r="C3482" t="str">
            <v>262BES0150</v>
          </cell>
          <cell r="D3482" t="str">
            <v>ENTR ES-164 (P/VARGEM ALTA)</v>
          </cell>
          <cell r="E3482" t="str">
            <v>ENTR ES-165(A) (P/AFONSO CLÁUDIO)</v>
          </cell>
          <cell r="F3482">
            <v>93.8</v>
          </cell>
          <cell r="G3482">
            <v>95.1</v>
          </cell>
          <cell r="H3482">
            <v>1.3</v>
          </cell>
          <cell r="I3482" t="str">
            <v>PAV</v>
          </cell>
          <cell r="J3482" t="str">
            <v>*</v>
          </cell>
          <cell r="L3482" t="str">
            <v/>
          </cell>
          <cell r="M3482" t="str">
            <v/>
          </cell>
          <cell r="O3482" t="str">
            <v/>
          </cell>
          <cell r="P3482" t="str">
            <v/>
          </cell>
        </row>
        <row r="3483">
          <cell r="C3483" t="str">
            <v>262BES0155</v>
          </cell>
          <cell r="D3483" t="str">
            <v>ENTR ES-165(A) (P/AFONSO CLÁUDIO)</v>
          </cell>
          <cell r="E3483" t="str">
            <v>ENTR ES-166 (VENDA NOVA)</v>
          </cell>
          <cell r="F3483">
            <v>95.1</v>
          </cell>
          <cell r="G3483">
            <v>103.8</v>
          </cell>
          <cell r="H3483">
            <v>8.6999999999999993</v>
          </cell>
          <cell r="I3483" t="str">
            <v>PAV</v>
          </cell>
          <cell r="J3483" t="str">
            <v>*</v>
          </cell>
          <cell r="L3483" t="str">
            <v/>
          </cell>
          <cell r="M3483" t="str">
            <v/>
          </cell>
          <cell r="O3483" t="str">
            <v/>
          </cell>
          <cell r="P3483" t="str">
            <v/>
          </cell>
        </row>
        <row r="3484">
          <cell r="C3484" t="str">
            <v>262BES0170</v>
          </cell>
          <cell r="D3484" t="str">
            <v>ENTR ES-166 (VENDA NOVA)</v>
          </cell>
          <cell r="E3484" t="str">
            <v>ENTR ES-165(B) (P/CONCEIÇÃO DO CASTELO)</v>
          </cell>
          <cell r="F3484">
            <v>103.8</v>
          </cell>
          <cell r="G3484">
            <v>115.1</v>
          </cell>
          <cell r="H3484">
            <v>11.3</v>
          </cell>
          <cell r="I3484" t="str">
            <v>PAV</v>
          </cell>
          <cell r="J3484" t="str">
            <v>*</v>
          </cell>
          <cell r="L3484" t="str">
            <v/>
          </cell>
          <cell r="M3484" t="str">
            <v/>
          </cell>
          <cell r="O3484" t="str">
            <v/>
          </cell>
          <cell r="P3484" t="str">
            <v/>
          </cell>
        </row>
        <row r="3485">
          <cell r="C3485" t="str">
            <v>262BES0190</v>
          </cell>
          <cell r="D3485" t="str">
            <v>ENTR ES-165(B) (P/CONCEIÇÃO DO CASTELO)</v>
          </cell>
          <cell r="E3485" t="str">
            <v>ENTR BR-484(A)</v>
          </cell>
          <cell r="F3485">
            <v>115.1</v>
          </cell>
          <cell r="G3485">
            <v>120.1</v>
          </cell>
          <cell r="H3485">
            <v>5</v>
          </cell>
          <cell r="I3485" t="str">
            <v>PAV</v>
          </cell>
          <cell r="J3485" t="str">
            <v>*</v>
          </cell>
          <cell r="L3485" t="str">
            <v/>
          </cell>
          <cell r="M3485" t="str">
            <v/>
          </cell>
          <cell r="O3485" t="str">
            <v/>
          </cell>
          <cell r="P3485" t="str">
            <v/>
          </cell>
        </row>
        <row r="3486">
          <cell r="C3486" t="str">
            <v>262BES0195</v>
          </cell>
          <cell r="D3486" t="str">
            <v>ENTR BR-484(A)</v>
          </cell>
          <cell r="E3486" t="str">
            <v>ENTR BR-484(B)/ES-181</v>
          </cell>
          <cell r="F3486">
            <v>120.1</v>
          </cell>
          <cell r="G3486">
            <v>138.6</v>
          </cell>
          <cell r="H3486">
            <v>18.5</v>
          </cell>
          <cell r="I3486" t="str">
            <v>PAV</v>
          </cell>
          <cell r="J3486" t="str">
            <v>*</v>
          </cell>
          <cell r="K3486" t="str">
            <v>484BES0090</v>
          </cell>
          <cell r="L3486" t="str">
            <v/>
          </cell>
          <cell r="M3486" t="str">
            <v/>
          </cell>
          <cell r="O3486" t="str">
            <v/>
          </cell>
          <cell r="P3486" t="str">
            <v/>
          </cell>
        </row>
        <row r="3487">
          <cell r="C3487" t="str">
            <v>262BES0200</v>
          </cell>
          <cell r="D3487" t="str">
            <v>ENTR BR-484(B)/ES-181</v>
          </cell>
          <cell r="E3487" t="str">
            <v>ENTR ES-185(A) (P/LAJINHA)</v>
          </cell>
          <cell r="F3487">
            <v>138.6</v>
          </cell>
          <cell r="G3487">
            <v>165.8</v>
          </cell>
          <cell r="H3487">
            <v>27.2</v>
          </cell>
          <cell r="I3487" t="str">
            <v>PAV</v>
          </cell>
          <cell r="J3487" t="str">
            <v>*</v>
          </cell>
          <cell r="L3487" t="str">
            <v/>
          </cell>
          <cell r="M3487" t="str">
            <v/>
          </cell>
          <cell r="O3487" t="str">
            <v/>
          </cell>
          <cell r="P3487" t="str">
            <v/>
          </cell>
        </row>
        <row r="3488">
          <cell r="C3488" t="str">
            <v>262BES0205</v>
          </cell>
          <cell r="D3488" t="str">
            <v>ENTR ES-185(A) (P/LAJINHA)</v>
          </cell>
          <cell r="E3488" t="str">
            <v>ENTR ES-185(B) (P/IÚNA)</v>
          </cell>
          <cell r="F3488">
            <v>165.8</v>
          </cell>
          <cell r="G3488">
            <v>168.7</v>
          </cell>
          <cell r="H3488">
            <v>2.9</v>
          </cell>
          <cell r="I3488" t="str">
            <v>PAV</v>
          </cell>
          <cell r="J3488" t="str">
            <v>*</v>
          </cell>
          <cell r="L3488" t="str">
            <v/>
          </cell>
          <cell r="M3488" t="str">
            <v/>
          </cell>
          <cell r="O3488" t="str">
            <v/>
          </cell>
          <cell r="P3488" t="str">
            <v/>
          </cell>
        </row>
        <row r="3489">
          <cell r="C3489" t="str">
            <v>262BES0210</v>
          </cell>
          <cell r="D3489" t="str">
            <v>ENTR ES-185(B) (P/IÚNA)</v>
          </cell>
          <cell r="E3489" t="str">
            <v>DIV ES/MG</v>
          </cell>
          <cell r="F3489">
            <v>168.7</v>
          </cell>
          <cell r="G3489">
            <v>195.9</v>
          </cell>
          <cell r="H3489">
            <v>27.2</v>
          </cell>
          <cell r="I3489" t="str">
            <v>PAV</v>
          </cell>
          <cell r="J3489" t="str">
            <v>*</v>
          </cell>
          <cell r="L3489" t="str">
            <v/>
          </cell>
          <cell r="M3489" t="str">
            <v/>
          </cell>
          <cell r="O3489" t="str">
            <v/>
          </cell>
          <cell r="P3489" t="str">
            <v/>
          </cell>
        </row>
        <row r="3490">
          <cell r="J3490" t="str">
            <v/>
          </cell>
        </row>
        <row r="3491">
          <cell r="C3491" t="str">
            <v>342BES0230</v>
          </cell>
          <cell r="D3491" t="str">
            <v>DIV MG/ES</v>
          </cell>
          <cell r="E3491" t="str">
            <v>ENTR ES-080 (SANTA RITA)</v>
          </cell>
          <cell r="F3491">
            <v>0</v>
          </cell>
          <cell r="G3491">
            <v>28</v>
          </cell>
          <cell r="H3491">
            <v>28</v>
          </cell>
          <cell r="I3491" t="str">
            <v>EOP</v>
          </cell>
          <cell r="J3491" t="str">
            <v/>
          </cell>
          <cell r="L3491" t="str">
            <v/>
          </cell>
          <cell r="M3491" t="str">
            <v/>
          </cell>
          <cell r="O3491" t="str">
            <v/>
          </cell>
          <cell r="P3491" t="str">
            <v/>
          </cell>
        </row>
        <row r="3492">
          <cell r="C3492" t="str">
            <v>342BES0250</v>
          </cell>
          <cell r="D3492" t="str">
            <v>ENTR ES-080 (SANTA RITA)</v>
          </cell>
          <cell r="E3492" t="str">
            <v>ENTR ES-320 (ECOPORANGA)</v>
          </cell>
          <cell r="F3492">
            <v>28</v>
          </cell>
          <cell r="G3492">
            <v>49.6</v>
          </cell>
          <cell r="H3492">
            <v>21.6</v>
          </cell>
          <cell r="I3492" t="str">
            <v>EOP</v>
          </cell>
          <cell r="J3492" t="str">
            <v/>
          </cell>
          <cell r="L3492" t="str">
            <v/>
          </cell>
          <cell r="M3492" t="str">
            <v/>
          </cell>
          <cell r="O3492" t="str">
            <v/>
          </cell>
          <cell r="P3492" t="str">
            <v/>
          </cell>
        </row>
        <row r="3493">
          <cell r="C3493" t="str">
            <v>342BES0270</v>
          </cell>
          <cell r="D3493" t="str">
            <v>ENTR ES-320 (ECOPORANGA)</v>
          </cell>
          <cell r="E3493" t="str">
            <v>ENTR ES-220</v>
          </cell>
          <cell r="F3493">
            <v>49.6</v>
          </cell>
          <cell r="G3493">
            <v>105.9</v>
          </cell>
          <cell r="H3493">
            <v>56.3</v>
          </cell>
          <cell r="I3493" t="str">
            <v>EOP</v>
          </cell>
          <cell r="J3493" t="str">
            <v/>
          </cell>
          <cell r="L3493" t="str">
            <v/>
          </cell>
          <cell r="M3493" t="str">
            <v/>
          </cell>
          <cell r="O3493" t="str">
            <v/>
          </cell>
          <cell r="P3493" t="str">
            <v/>
          </cell>
        </row>
        <row r="3494">
          <cell r="C3494" t="str">
            <v>342BES0290</v>
          </cell>
          <cell r="D3494" t="str">
            <v>ENTR ES-220</v>
          </cell>
          <cell r="E3494" t="str">
            <v>ENTR ES-137</v>
          </cell>
          <cell r="F3494">
            <v>105.9</v>
          </cell>
          <cell r="G3494">
            <v>120.9</v>
          </cell>
          <cell r="H3494">
            <v>15</v>
          </cell>
          <cell r="I3494" t="str">
            <v>PAV</v>
          </cell>
          <cell r="J3494" t="str">
            <v>*</v>
          </cell>
          <cell r="L3494" t="str">
            <v/>
          </cell>
          <cell r="M3494" t="str">
            <v/>
          </cell>
          <cell r="O3494" t="str">
            <v/>
          </cell>
          <cell r="P3494" t="str">
            <v/>
          </cell>
        </row>
        <row r="3495">
          <cell r="C3495" t="str">
            <v>342BES0300</v>
          </cell>
          <cell r="D3495" t="str">
            <v>ENTR ES-137</v>
          </cell>
          <cell r="E3495" t="str">
            <v>ENTR ES-130 (P/NOVA VENÉCIA)</v>
          </cell>
          <cell r="F3495">
            <v>120.9</v>
          </cell>
          <cell r="G3495">
            <v>125.9</v>
          </cell>
          <cell r="H3495">
            <v>5</v>
          </cell>
          <cell r="I3495" t="str">
            <v>PAV</v>
          </cell>
          <cell r="J3495" t="str">
            <v>*</v>
          </cell>
          <cell r="L3495" t="str">
            <v/>
          </cell>
          <cell r="M3495" t="str">
            <v/>
          </cell>
          <cell r="O3495" t="str">
            <v/>
          </cell>
          <cell r="P3495" t="str">
            <v/>
          </cell>
        </row>
        <row r="3496">
          <cell r="C3496" t="str">
            <v>342BES0310</v>
          </cell>
          <cell r="D3496" t="str">
            <v>ENTR ES-130 (P/NOVA VENÉCIA)</v>
          </cell>
          <cell r="E3496" t="str">
            <v>ENTR BR-381/ES-344</v>
          </cell>
          <cell r="F3496">
            <v>125.9</v>
          </cell>
          <cell r="G3496">
            <v>135.9</v>
          </cell>
          <cell r="H3496">
            <v>10</v>
          </cell>
          <cell r="I3496" t="str">
            <v>PLA</v>
          </cell>
          <cell r="J3496" t="str">
            <v/>
          </cell>
          <cell r="L3496" t="str">
            <v/>
          </cell>
          <cell r="M3496" t="str">
            <v/>
          </cell>
          <cell r="O3496" t="str">
            <v/>
          </cell>
          <cell r="P3496" t="str">
            <v/>
          </cell>
        </row>
        <row r="3497">
          <cell r="C3497" t="str">
            <v>342BES0320</v>
          </cell>
          <cell r="D3497" t="str">
            <v>ENTR BR-381/ES-344</v>
          </cell>
          <cell r="E3497" t="str">
            <v>ENTR ES-356</v>
          </cell>
          <cell r="F3497">
            <v>135.9</v>
          </cell>
          <cell r="G3497">
            <v>177.9</v>
          </cell>
          <cell r="H3497">
            <v>42</v>
          </cell>
          <cell r="I3497" t="str">
            <v>PLA</v>
          </cell>
          <cell r="J3497" t="str">
            <v/>
          </cell>
          <cell r="L3497" t="str">
            <v/>
          </cell>
          <cell r="M3497" t="str">
            <v/>
          </cell>
          <cell r="O3497" t="str">
            <v/>
          </cell>
          <cell r="P3497" t="str">
            <v/>
          </cell>
        </row>
        <row r="3498">
          <cell r="C3498" t="str">
            <v>342BES0330</v>
          </cell>
          <cell r="D3498" t="str">
            <v>ENTR ES-356</v>
          </cell>
          <cell r="E3498" t="str">
            <v>ENTR BR-101 (SOORETAMA)</v>
          </cell>
          <cell r="F3498">
            <v>177.9</v>
          </cell>
          <cell r="G3498">
            <v>209.9</v>
          </cell>
          <cell r="H3498">
            <v>32</v>
          </cell>
          <cell r="I3498" t="str">
            <v>PLA</v>
          </cell>
          <cell r="J3498" t="str">
            <v/>
          </cell>
          <cell r="L3498" t="str">
            <v/>
          </cell>
          <cell r="M3498" t="str">
            <v/>
          </cell>
          <cell r="O3498" t="str">
            <v/>
          </cell>
          <cell r="P3498" t="str">
            <v/>
          </cell>
        </row>
        <row r="3499">
          <cell r="J3499" t="str">
            <v/>
          </cell>
        </row>
        <row r="3500">
          <cell r="C3500" t="str">
            <v>381BES0010</v>
          </cell>
          <cell r="D3500" t="str">
            <v>ENTR BR-101 (SÃO MATEUS)</v>
          </cell>
          <cell r="E3500" t="str">
            <v>ENTR ES-356 (NESTOR GOMES)</v>
          </cell>
          <cell r="F3500">
            <v>0</v>
          </cell>
          <cell r="G3500">
            <v>38</v>
          </cell>
          <cell r="H3500">
            <v>38</v>
          </cell>
          <cell r="I3500" t="str">
            <v>PAV</v>
          </cell>
          <cell r="J3500" t="str">
            <v>*</v>
          </cell>
          <cell r="L3500" t="str">
            <v/>
          </cell>
          <cell r="M3500" t="str">
            <v/>
          </cell>
          <cell r="O3500" t="str">
            <v/>
          </cell>
          <cell r="P3500" t="str">
            <v>2004</v>
          </cell>
        </row>
        <row r="3501">
          <cell r="C3501" t="str">
            <v>381BES0020</v>
          </cell>
          <cell r="D3501" t="str">
            <v>ENTR ES-356 (NESTOR GOMES)</v>
          </cell>
          <cell r="E3501" t="str">
            <v>ENTR ES-344 (P/VALÉRIO)</v>
          </cell>
          <cell r="F3501">
            <v>38</v>
          </cell>
          <cell r="G3501">
            <v>43.8</v>
          </cell>
          <cell r="H3501">
            <v>5.8</v>
          </cell>
          <cell r="I3501" t="str">
            <v>PAV</v>
          </cell>
          <cell r="J3501" t="str">
            <v>*</v>
          </cell>
          <cell r="L3501" t="str">
            <v/>
          </cell>
          <cell r="M3501" t="str">
            <v/>
          </cell>
          <cell r="O3501" t="str">
            <v/>
          </cell>
          <cell r="P3501" t="str">
            <v>2003</v>
          </cell>
        </row>
        <row r="3502">
          <cell r="C3502" t="str">
            <v>381BES0030</v>
          </cell>
          <cell r="D3502" t="str">
            <v>ENTR ES-344 (P/VALÉRIO)</v>
          </cell>
          <cell r="E3502" t="str">
            <v>ENTR BR-342/ES-137(A) (NOVA VENÉCIA)</v>
          </cell>
          <cell r="F3502">
            <v>43.8</v>
          </cell>
          <cell r="G3502">
            <v>59.9</v>
          </cell>
          <cell r="H3502">
            <v>16.100000000000001</v>
          </cell>
          <cell r="I3502" t="str">
            <v>PAV</v>
          </cell>
          <cell r="J3502" t="str">
            <v>*</v>
          </cell>
          <cell r="L3502" t="str">
            <v/>
          </cell>
          <cell r="M3502" t="str">
            <v/>
          </cell>
          <cell r="O3502" t="str">
            <v/>
          </cell>
          <cell r="P3502" t="str">
            <v>2005</v>
          </cell>
        </row>
        <row r="3503">
          <cell r="C3503" t="str">
            <v>381BES0050</v>
          </cell>
          <cell r="D3503" t="str">
            <v>ENTR BR-342/ES-137(A) (NOVA VENÉCIA)</v>
          </cell>
          <cell r="E3503" t="str">
            <v>ENTR ES-137(B)</v>
          </cell>
          <cell r="F3503">
            <v>59.9</v>
          </cell>
          <cell r="G3503">
            <v>67.900000000000006</v>
          </cell>
          <cell r="H3503">
            <v>8</v>
          </cell>
          <cell r="I3503" t="str">
            <v>PLA</v>
          </cell>
          <cell r="J3503" t="str">
            <v/>
          </cell>
          <cell r="L3503" t="str">
            <v/>
          </cell>
          <cell r="M3503" t="str">
            <v/>
          </cell>
          <cell r="N3503" t="str">
            <v xml:space="preserve">ES-137 </v>
          </cell>
          <cell r="O3503" t="str">
            <v>PAV</v>
          </cell>
          <cell r="P3503" t="str">
            <v/>
          </cell>
        </row>
        <row r="3504">
          <cell r="C3504" t="str">
            <v>381BES0055</v>
          </cell>
          <cell r="D3504" t="str">
            <v>ENTR ES-137(B)</v>
          </cell>
          <cell r="E3504" t="str">
            <v>ENTR ES-080(A)</v>
          </cell>
          <cell r="F3504">
            <v>67.900000000000006</v>
          </cell>
          <cell r="G3504">
            <v>103.7</v>
          </cell>
          <cell r="H3504">
            <v>35.799999999999997</v>
          </cell>
          <cell r="I3504" t="str">
            <v>PLA</v>
          </cell>
          <cell r="J3504" t="str">
            <v/>
          </cell>
          <cell r="L3504" t="str">
            <v/>
          </cell>
          <cell r="M3504" t="str">
            <v/>
          </cell>
          <cell r="O3504" t="str">
            <v/>
          </cell>
          <cell r="P3504" t="str">
            <v/>
          </cell>
        </row>
        <row r="3505">
          <cell r="C3505" t="str">
            <v>381BES0060</v>
          </cell>
          <cell r="D3505" t="str">
            <v>ENTR ES-080(A)</v>
          </cell>
          <cell r="E3505" t="str">
            <v>ENTR ES-426</v>
          </cell>
          <cell r="F3505">
            <v>103.7</v>
          </cell>
          <cell r="G3505">
            <v>108.2</v>
          </cell>
          <cell r="H3505">
            <v>4.5</v>
          </cell>
          <cell r="I3505" t="str">
            <v>PLA</v>
          </cell>
          <cell r="J3505" t="str">
            <v/>
          </cell>
          <cell r="L3505" t="str">
            <v/>
          </cell>
          <cell r="M3505" t="str">
            <v/>
          </cell>
          <cell r="N3505" t="str">
            <v xml:space="preserve">ES-080 </v>
          </cell>
          <cell r="O3505" t="str">
            <v>PAV</v>
          </cell>
          <cell r="P3505" t="str">
            <v/>
          </cell>
        </row>
        <row r="3506">
          <cell r="C3506" t="str">
            <v>381BES0065</v>
          </cell>
          <cell r="D3506" t="str">
            <v>ENTR ES-426</v>
          </cell>
          <cell r="E3506" t="str">
            <v>ENTR ES-080(B)/320 (B. DE SÃO FRANCISCO)</v>
          </cell>
          <cell r="F3506">
            <v>108.2</v>
          </cell>
          <cell r="G3506">
            <v>129</v>
          </cell>
          <cell r="H3506">
            <v>20.8</v>
          </cell>
          <cell r="I3506" t="str">
            <v>PLA</v>
          </cell>
          <cell r="J3506" t="str">
            <v/>
          </cell>
          <cell r="L3506" t="str">
            <v/>
          </cell>
          <cell r="M3506" t="str">
            <v/>
          </cell>
          <cell r="N3506" t="str">
            <v xml:space="preserve">ES-080 </v>
          </cell>
          <cell r="O3506" t="str">
            <v>PAV</v>
          </cell>
          <cell r="P3506" t="str">
            <v/>
          </cell>
        </row>
        <row r="3507">
          <cell r="C3507" t="str">
            <v>381BES0070</v>
          </cell>
          <cell r="D3507" t="str">
            <v>ENTR ES-080(B)/320 (B. DE SÃO FRANCISCO)</v>
          </cell>
          <cell r="E3507" t="str">
            <v>DIV ES/MG</v>
          </cell>
          <cell r="F3507">
            <v>129</v>
          </cell>
          <cell r="G3507">
            <v>136</v>
          </cell>
          <cell r="H3507">
            <v>7</v>
          </cell>
          <cell r="I3507" t="str">
            <v>PLA</v>
          </cell>
          <cell r="J3507" t="str">
            <v/>
          </cell>
          <cell r="L3507" t="str">
            <v/>
          </cell>
          <cell r="M3507" t="str">
            <v/>
          </cell>
          <cell r="N3507" t="str">
            <v>EST-381</v>
          </cell>
          <cell r="O3507" t="str">
            <v>PAV</v>
          </cell>
          <cell r="P3507" t="str">
            <v/>
          </cell>
        </row>
        <row r="3508">
          <cell r="J3508" t="str">
            <v/>
          </cell>
        </row>
        <row r="3509">
          <cell r="C3509" t="str">
            <v>393BES0010</v>
          </cell>
          <cell r="D3509" t="str">
            <v>ENTR ES-289(A) (CACHOEIRO DO ITAPEMIRIM)</v>
          </cell>
          <cell r="E3509" t="str">
            <v>ENTR ES-289(B) (P/ATÍLIO VIVACQUA)</v>
          </cell>
          <cell r="F3509">
            <v>0</v>
          </cell>
          <cell r="G3509">
            <v>14.1</v>
          </cell>
          <cell r="H3509">
            <v>14.1</v>
          </cell>
          <cell r="I3509" t="str">
            <v>PAV</v>
          </cell>
          <cell r="J3509" t="str">
            <v>*</v>
          </cell>
          <cell r="L3509" t="str">
            <v/>
          </cell>
          <cell r="M3509" t="str">
            <v/>
          </cell>
          <cell r="O3509" t="str">
            <v/>
          </cell>
          <cell r="P3509" t="str">
            <v/>
          </cell>
        </row>
        <row r="3510">
          <cell r="C3510" t="str">
            <v>393BES0030</v>
          </cell>
          <cell r="D3510" t="str">
            <v>ENTR ES-289(B) (P/ATÍLIO VIVACQUA)</v>
          </cell>
          <cell r="E3510" t="str">
            <v>ENTR ES-177 (MUQUI)</v>
          </cell>
          <cell r="F3510">
            <v>14.1</v>
          </cell>
          <cell r="G3510">
            <v>25.5</v>
          </cell>
          <cell r="H3510">
            <v>11.4</v>
          </cell>
          <cell r="I3510" t="str">
            <v>PAV</v>
          </cell>
          <cell r="J3510" t="str">
            <v>*</v>
          </cell>
          <cell r="L3510" t="str">
            <v/>
          </cell>
          <cell r="M3510" t="str">
            <v/>
          </cell>
          <cell r="O3510" t="str">
            <v/>
          </cell>
          <cell r="P3510" t="str">
            <v/>
          </cell>
        </row>
        <row r="3511">
          <cell r="C3511" t="str">
            <v>393BES0050</v>
          </cell>
          <cell r="D3511" t="str">
            <v>ENTR ES-177 (MUQUI)</v>
          </cell>
          <cell r="E3511" t="str">
            <v>ENTR ES-387</v>
          </cell>
          <cell r="F3511">
            <v>25.5</v>
          </cell>
          <cell r="G3511">
            <v>33.6</v>
          </cell>
          <cell r="H3511">
            <v>8.1</v>
          </cell>
          <cell r="I3511" t="str">
            <v>LEN</v>
          </cell>
          <cell r="J3511" t="str">
            <v/>
          </cell>
          <cell r="L3511" t="str">
            <v/>
          </cell>
          <cell r="M3511" t="str">
            <v/>
          </cell>
          <cell r="O3511" t="str">
            <v/>
          </cell>
          <cell r="P3511" t="str">
            <v/>
          </cell>
        </row>
        <row r="3512">
          <cell r="C3512" t="str">
            <v>393BES0057</v>
          </cell>
          <cell r="D3512" t="str">
            <v>ENTR ES-387</v>
          </cell>
          <cell r="E3512" t="str">
            <v>ENTR ES-391 (CONCEIÇÃO DO MUQUI)</v>
          </cell>
          <cell r="F3512">
            <v>33.6</v>
          </cell>
          <cell r="G3512">
            <v>50.8</v>
          </cell>
          <cell r="H3512">
            <v>17.2</v>
          </cell>
          <cell r="I3512" t="str">
            <v>LEN</v>
          </cell>
          <cell r="J3512" t="str">
            <v/>
          </cell>
          <cell r="L3512" t="str">
            <v/>
          </cell>
          <cell r="M3512" t="str">
            <v/>
          </cell>
          <cell r="O3512" t="str">
            <v/>
          </cell>
          <cell r="P3512" t="str">
            <v/>
          </cell>
        </row>
        <row r="3513">
          <cell r="C3513" t="str">
            <v>393BES0070</v>
          </cell>
          <cell r="D3513" t="str">
            <v>ENTR ES-391 (CONCEIÇÃO DO MUQUI)</v>
          </cell>
          <cell r="E3513" t="str">
            <v>ENTR BR-484(A) (DIV ES/RJ) (BOM JESUS DO NORTE)</v>
          </cell>
          <cell r="F3513">
            <v>50.8</v>
          </cell>
          <cell r="G3513">
            <v>98.8</v>
          </cell>
          <cell r="H3513">
            <v>48</v>
          </cell>
          <cell r="I3513" t="str">
            <v>PLA</v>
          </cell>
          <cell r="J3513" t="str">
            <v/>
          </cell>
          <cell r="L3513" t="str">
            <v/>
          </cell>
          <cell r="M3513" t="str">
            <v/>
          </cell>
          <cell r="O3513" t="str">
            <v/>
          </cell>
          <cell r="P3513" t="str">
            <v/>
          </cell>
        </row>
        <row r="3514">
          <cell r="J3514" t="str">
            <v/>
          </cell>
        </row>
        <row r="3515">
          <cell r="C3515" t="str">
            <v>447BES0010</v>
          </cell>
          <cell r="D3515" t="str">
            <v>ENTR BR-262</v>
          </cell>
          <cell r="E3515" t="str">
            <v>ENTR ROD DARLY SANTOS</v>
          </cell>
          <cell r="F3515">
            <v>0</v>
          </cell>
          <cell r="G3515">
            <v>10</v>
          </cell>
          <cell r="H3515">
            <v>10</v>
          </cell>
          <cell r="I3515" t="str">
            <v>PLA</v>
          </cell>
          <cell r="J3515" t="str">
            <v/>
          </cell>
          <cell r="L3515" t="str">
            <v/>
          </cell>
          <cell r="M3515" t="str">
            <v/>
          </cell>
          <cell r="O3515" t="str">
            <v/>
          </cell>
          <cell r="P3515" t="str">
            <v/>
          </cell>
        </row>
        <row r="3516">
          <cell r="C3516" t="str">
            <v>447BES0020</v>
          </cell>
          <cell r="D3516" t="str">
            <v>ENTR ROD DARLY SANTOS</v>
          </cell>
          <cell r="E3516" t="str">
            <v>ENTR ROD CARLOS LINDEMBERG</v>
          </cell>
          <cell r="F3516">
            <v>10</v>
          </cell>
          <cell r="G3516">
            <v>12</v>
          </cell>
          <cell r="H3516">
            <v>2</v>
          </cell>
          <cell r="I3516" t="str">
            <v>PAV</v>
          </cell>
          <cell r="J3516" t="str">
            <v>*</v>
          </cell>
          <cell r="L3516" t="str">
            <v/>
          </cell>
          <cell r="M3516" t="str">
            <v/>
          </cell>
          <cell r="O3516" t="str">
            <v/>
          </cell>
          <cell r="P3516" t="str">
            <v/>
          </cell>
        </row>
        <row r="3517">
          <cell r="C3517" t="str">
            <v>447BES0030</v>
          </cell>
          <cell r="D3517" t="str">
            <v>ENTR ROD CARLOS LINDEMBERG</v>
          </cell>
          <cell r="E3517" t="str">
            <v>TERMINAL DE CAPUABA(PONTE RIO ARIBIRI)</v>
          </cell>
          <cell r="F3517">
            <v>12</v>
          </cell>
          <cell r="G3517">
            <v>13.9</v>
          </cell>
          <cell r="H3517">
            <v>1.9</v>
          </cell>
          <cell r="I3517" t="str">
            <v>PAV</v>
          </cell>
          <cell r="J3517" t="str">
            <v>*</v>
          </cell>
          <cell r="L3517" t="str">
            <v/>
          </cell>
          <cell r="M3517" t="str">
            <v/>
          </cell>
          <cell r="O3517" t="str">
            <v/>
          </cell>
          <cell r="P3517" t="str">
            <v/>
          </cell>
        </row>
        <row r="3518">
          <cell r="J3518" t="str">
            <v/>
          </cell>
        </row>
        <row r="3519">
          <cell r="C3519" t="str">
            <v>482BES0010</v>
          </cell>
          <cell r="D3519" t="str">
            <v>ENTR BR-101 (SAFRA)</v>
          </cell>
          <cell r="E3519" t="str">
            <v>ACESSO I CACHOEIRO DO ITAPEMIRIM</v>
          </cell>
          <cell r="F3519">
            <v>0</v>
          </cell>
          <cell r="G3519">
            <v>10</v>
          </cell>
          <cell r="H3519">
            <v>10</v>
          </cell>
          <cell r="I3519" t="str">
            <v>DUP</v>
          </cell>
          <cell r="J3519" t="str">
            <v>*</v>
          </cell>
          <cell r="L3519" t="str">
            <v/>
          </cell>
          <cell r="M3519" t="str">
            <v/>
          </cell>
          <cell r="O3519" t="str">
            <v/>
          </cell>
          <cell r="P3519" t="str">
            <v>2003</v>
          </cell>
        </row>
        <row r="3520">
          <cell r="C3520" t="str">
            <v>482BES0015</v>
          </cell>
          <cell r="D3520" t="str">
            <v>ACESSO I CACHOEIRO DO ITAPEMIRIM</v>
          </cell>
          <cell r="E3520" t="str">
            <v>ENTR ES-289 (ACESSO II CACHOEIRO DO ITAPEMIRIM)</v>
          </cell>
          <cell r="F3520">
            <v>10</v>
          </cell>
          <cell r="G3520">
            <v>15</v>
          </cell>
          <cell r="H3520">
            <v>5</v>
          </cell>
          <cell r="I3520" t="str">
            <v>PLA</v>
          </cell>
          <cell r="J3520" t="str">
            <v/>
          </cell>
          <cell r="L3520" t="str">
            <v/>
          </cell>
          <cell r="M3520" t="str">
            <v/>
          </cell>
          <cell r="O3520" t="str">
            <v/>
          </cell>
          <cell r="P3520" t="str">
            <v/>
          </cell>
        </row>
        <row r="3521">
          <cell r="C3521" t="str">
            <v>482BES0020</v>
          </cell>
          <cell r="D3521" t="str">
            <v>ENTR ES-289 (ACESSO II CACHOEIRO DO ITAPEMIRIM)</v>
          </cell>
          <cell r="E3521" t="str">
            <v>ENTR ES-164(A) (ACESSO III CACHOEIRO DO ITAPEMIRIM)</v>
          </cell>
          <cell r="F3521">
            <v>15</v>
          </cell>
          <cell r="G3521">
            <v>22</v>
          </cell>
          <cell r="H3521">
            <v>7</v>
          </cell>
          <cell r="I3521" t="str">
            <v>PLA</v>
          </cell>
          <cell r="J3521" t="str">
            <v/>
          </cell>
          <cell r="L3521" t="str">
            <v/>
          </cell>
          <cell r="M3521" t="str">
            <v/>
          </cell>
          <cell r="O3521" t="str">
            <v/>
          </cell>
          <cell r="P3521" t="str">
            <v/>
          </cell>
        </row>
        <row r="3522">
          <cell r="C3522" t="str">
            <v>482BES0022</v>
          </cell>
          <cell r="D3522" t="str">
            <v>ENTR ES-164(A) (ACESSO III CACHOEIRO DO ITAPEMIRIM)</v>
          </cell>
          <cell r="E3522" t="str">
            <v>ENTR ES-164(B) (P/SANTA ROSA)</v>
          </cell>
          <cell r="F3522">
            <v>22</v>
          </cell>
          <cell r="G3522">
            <v>23.7</v>
          </cell>
          <cell r="H3522">
            <v>1.7</v>
          </cell>
          <cell r="I3522" t="str">
            <v>PAV</v>
          </cell>
          <cell r="J3522" t="str">
            <v>*</v>
          </cell>
          <cell r="L3522" t="str">
            <v/>
          </cell>
          <cell r="M3522" t="str">
            <v/>
          </cell>
          <cell r="O3522" t="str">
            <v/>
          </cell>
          <cell r="P3522" t="str">
            <v>2005</v>
          </cell>
        </row>
        <row r="3523">
          <cell r="C3523" t="str">
            <v>482BES0025</v>
          </cell>
          <cell r="D3523" t="str">
            <v>ENTR ES-164(B) (P/SANTA ROSA)</v>
          </cell>
          <cell r="E3523" t="str">
            <v>MORRO GRANDE (ACESSO IV C. ITAPEMIRIM)</v>
          </cell>
          <cell r="F3523">
            <v>23.7</v>
          </cell>
          <cell r="G3523">
            <v>33.200000000000003</v>
          </cell>
          <cell r="H3523">
            <v>9.5</v>
          </cell>
          <cell r="I3523" t="str">
            <v>PAV</v>
          </cell>
          <cell r="J3523" t="str">
            <v>*</v>
          </cell>
          <cell r="L3523" t="str">
            <v/>
          </cell>
          <cell r="M3523" t="str">
            <v/>
          </cell>
          <cell r="O3523" t="str">
            <v/>
          </cell>
          <cell r="P3523" t="str">
            <v>2004</v>
          </cell>
        </row>
        <row r="3524">
          <cell r="C3524" t="str">
            <v>482BES0030</v>
          </cell>
          <cell r="D3524" t="str">
            <v>MORRO GRANDE (ACESSO IV C. ITAPEMIRIM)</v>
          </cell>
          <cell r="E3524" t="str">
            <v>ENTR ES-166 (COUTINHO)</v>
          </cell>
          <cell r="F3524">
            <v>33.200000000000003</v>
          </cell>
          <cell r="G3524">
            <v>40.299999999999997</v>
          </cell>
          <cell r="H3524">
            <v>7.1</v>
          </cell>
          <cell r="I3524" t="str">
            <v>PAV</v>
          </cell>
          <cell r="J3524" t="str">
            <v>*</v>
          </cell>
          <cell r="L3524" t="str">
            <v/>
          </cell>
          <cell r="M3524" t="str">
            <v/>
          </cell>
          <cell r="O3524" t="str">
            <v/>
          </cell>
          <cell r="P3524" t="str">
            <v>2004</v>
          </cell>
        </row>
        <row r="3525">
          <cell r="C3525" t="str">
            <v>482BES0050</v>
          </cell>
          <cell r="D3525" t="str">
            <v>ENTR ES-166 (COUTINHO)</v>
          </cell>
          <cell r="E3525" t="str">
            <v>ENTR ES-483 (P/BURARAMA)</v>
          </cell>
          <cell r="F3525">
            <v>40.299999999999997</v>
          </cell>
          <cell r="G3525">
            <v>49.2</v>
          </cell>
          <cell r="H3525">
            <v>8.9</v>
          </cell>
          <cell r="I3525" t="str">
            <v>PAV</v>
          </cell>
          <cell r="J3525" t="str">
            <v>*</v>
          </cell>
          <cell r="L3525" t="str">
            <v/>
          </cell>
          <cell r="M3525" t="str">
            <v/>
          </cell>
          <cell r="O3525" t="str">
            <v/>
          </cell>
          <cell r="P3525" t="str">
            <v>2005</v>
          </cell>
        </row>
        <row r="3526">
          <cell r="C3526" t="str">
            <v>482BES0055</v>
          </cell>
          <cell r="D3526" t="str">
            <v>ENTR ES-483 (P/BURARAMA)</v>
          </cell>
          <cell r="E3526" t="str">
            <v>ENTR ES-177 (JERÔNIMO MONTEIRO)</v>
          </cell>
          <cell r="F3526">
            <v>49.2</v>
          </cell>
          <cell r="G3526">
            <v>61.9</v>
          </cell>
          <cell r="H3526">
            <v>12.7</v>
          </cell>
          <cell r="I3526" t="str">
            <v>PAV</v>
          </cell>
          <cell r="J3526" t="str">
            <v>*</v>
          </cell>
          <cell r="L3526" t="str">
            <v/>
          </cell>
          <cell r="M3526" t="str">
            <v/>
          </cell>
          <cell r="O3526" t="str">
            <v/>
          </cell>
          <cell r="P3526" t="str">
            <v>2005</v>
          </cell>
        </row>
        <row r="3527">
          <cell r="C3527" t="str">
            <v>482BES0070</v>
          </cell>
          <cell r="D3527" t="str">
            <v>ENTR ES-177 (JERÔNIMO MONTEIRO)</v>
          </cell>
          <cell r="E3527" t="str">
            <v>ENTR ES-181(A)</v>
          </cell>
          <cell r="F3527">
            <v>61.9</v>
          </cell>
          <cell r="G3527">
            <v>76.900000000000006</v>
          </cell>
          <cell r="H3527">
            <v>15</v>
          </cell>
          <cell r="I3527" t="str">
            <v>PAV</v>
          </cell>
          <cell r="J3527" t="str">
            <v>*</v>
          </cell>
          <cell r="L3527" t="str">
            <v/>
          </cell>
          <cell r="M3527" t="str">
            <v/>
          </cell>
          <cell r="O3527" t="str">
            <v/>
          </cell>
          <cell r="P3527" t="str">
            <v>2003</v>
          </cell>
        </row>
        <row r="3528">
          <cell r="C3528" t="str">
            <v>482BES0075</v>
          </cell>
          <cell r="D3528" t="str">
            <v>ENTR ES-181(A)</v>
          </cell>
          <cell r="E3528" t="str">
            <v>ENTR ES-181(B)/387(A) (ALEGRE)</v>
          </cell>
          <cell r="F3528">
            <v>76.900000000000006</v>
          </cell>
          <cell r="G3528">
            <v>83.9</v>
          </cell>
          <cell r="H3528">
            <v>7</v>
          </cell>
          <cell r="I3528" t="str">
            <v>PAV</v>
          </cell>
          <cell r="J3528" t="str">
            <v>*</v>
          </cell>
          <cell r="L3528" t="str">
            <v/>
          </cell>
          <cell r="M3528" t="str">
            <v/>
          </cell>
          <cell r="O3528" t="str">
            <v/>
          </cell>
          <cell r="P3528" t="str">
            <v>2003</v>
          </cell>
        </row>
        <row r="3529">
          <cell r="C3529" t="str">
            <v>482BES0090</v>
          </cell>
          <cell r="D3529" t="str">
            <v>ENTR ES-181(B)/387(A) (ALEGRE)</v>
          </cell>
          <cell r="E3529" t="str">
            <v>ENTR ES-387(B) (CELINA)</v>
          </cell>
          <cell r="F3529">
            <v>83.9</v>
          </cell>
          <cell r="G3529">
            <v>95.2</v>
          </cell>
          <cell r="H3529">
            <v>11.3</v>
          </cell>
          <cell r="I3529" t="str">
            <v>PAV</v>
          </cell>
          <cell r="J3529" t="str">
            <v>*</v>
          </cell>
          <cell r="L3529" t="str">
            <v/>
          </cell>
          <cell r="M3529" t="str">
            <v/>
          </cell>
          <cell r="O3529" t="str">
            <v/>
          </cell>
          <cell r="P3529" t="str">
            <v>2004</v>
          </cell>
        </row>
        <row r="3530">
          <cell r="C3530" t="str">
            <v>482BES0110</v>
          </cell>
          <cell r="D3530" t="str">
            <v>ENTR ES-387(B) (CELINA)</v>
          </cell>
          <cell r="E3530" t="str">
            <v>ENTR BR-484/ES-185 (GUAÇUÍ)</v>
          </cell>
          <cell r="F3530">
            <v>95.2</v>
          </cell>
          <cell r="G3530">
            <v>105.1</v>
          </cell>
          <cell r="H3530">
            <v>9.9</v>
          </cell>
          <cell r="I3530" t="str">
            <v>PAV</v>
          </cell>
          <cell r="J3530" t="str">
            <v>*</v>
          </cell>
          <cell r="L3530" t="str">
            <v/>
          </cell>
          <cell r="M3530" t="str">
            <v/>
          </cell>
          <cell r="O3530" t="str">
            <v/>
          </cell>
          <cell r="P3530" t="str">
            <v>2003</v>
          </cell>
        </row>
        <row r="3531">
          <cell r="C3531" t="str">
            <v>482BES0130</v>
          </cell>
          <cell r="D3531" t="str">
            <v>ENTR BR-484/ES-185 (GUAÇUÍ)</v>
          </cell>
          <cell r="E3531" t="str">
            <v>ENTR ES-190 (DIV ES/MG) (DORES DO RIO PRETO)</v>
          </cell>
          <cell r="F3531">
            <v>105.1</v>
          </cell>
          <cell r="G3531">
            <v>131.1</v>
          </cell>
          <cell r="H3531">
            <v>26</v>
          </cell>
          <cell r="I3531" t="str">
            <v>PAV</v>
          </cell>
          <cell r="J3531" t="str">
            <v>*</v>
          </cell>
          <cell r="L3531" t="str">
            <v/>
          </cell>
          <cell r="M3531" t="str">
            <v/>
          </cell>
          <cell r="O3531" t="str">
            <v/>
          </cell>
          <cell r="P3531" t="str">
            <v>2003</v>
          </cell>
        </row>
        <row r="3532">
          <cell r="J3532" t="str">
            <v/>
          </cell>
        </row>
        <row r="3533">
          <cell r="C3533" t="str">
            <v>484BES0010</v>
          </cell>
          <cell r="D3533" t="str">
            <v>ENTR BR-259 (COLATINA)</v>
          </cell>
          <cell r="E3533" t="str">
            <v>ENTR ES-080</v>
          </cell>
          <cell r="F3533">
            <v>0</v>
          </cell>
          <cell r="G3533">
            <v>7.9</v>
          </cell>
          <cell r="H3533">
            <v>7.9</v>
          </cell>
          <cell r="I3533" t="str">
            <v>PLA</v>
          </cell>
          <cell r="J3533" t="str">
            <v/>
          </cell>
          <cell r="L3533" t="str">
            <v/>
          </cell>
          <cell r="M3533" t="str">
            <v/>
          </cell>
          <cell r="O3533" t="str">
            <v/>
          </cell>
          <cell r="P3533" t="str">
            <v/>
          </cell>
        </row>
        <row r="3534">
          <cell r="C3534" t="str">
            <v>484BES0020</v>
          </cell>
          <cell r="D3534" t="str">
            <v>ENTR ES-080</v>
          </cell>
          <cell r="E3534" t="str">
            <v>ENTR ES-164(A)/260 (ITAGUAÇU)</v>
          </cell>
          <cell r="F3534">
            <v>7.9</v>
          </cell>
          <cell r="G3534">
            <v>55.1</v>
          </cell>
          <cell r="H3534">
            <v>47.2</v>
          </cell>
          <cell r="I3534" t="str">
            <v>PLA</v>
          </cell>
          <cell r="J3534" t="str">
            <v/>
          </cell>
          <cell r="L3534" t="str">
            <v/>
          </cell>
          <cell r="M3534" t="str">
            <v/>
          </cell>
          <cell r="O3534" t="str">
            <v/>
          </cell>
          <cell r="P3534" t="str">
            <v/>
          </cell>
        </row>
        <row r="3535">
          <cell r="C3535" t="str">
            <v>484BES0030</v>
          </cell>
          <cell r="D3535" t="str">
            <v>ENTR ES-164(A)/260 (ITAGUAÇU)</v>
          </cell>
          <cell r="E3535" t="str">
            <v>ENTR ES-164(B) (P/ITARANA)</v>
          </cell>
          <cell r="F3535">
            <v>55.1</v>
          </cell>
          <cell r="G3535">
            <v>60.6</v>
          </cell>
          <cell r="H3535">
            <v>5.5</v>
          </cell>
          <cell r="I3535" t="str">
            <v>PLA</v>
          </cell>
          <cell r="J3535" t="str">
            <v/>
          </cell>
          <cell r="L3535" t="str">
            <v/>
          </cell>
          <cell r="M3535" t="str">
            <v/>
          </cell>
          <cell r="N3535" t="str">
            <v>EST-484</v>
          </cell>
          <cell r="O3535" t="str">
            <v>PAV</v>
          </cell>
          <cell r="P3535" t="str">
            <v/>
          </cell>
        </row>
        <row r="3536">
          <cell r="C3536" t="str">
            <v>484BES0050</v>
          </cell>
          <cell r="D3536" t="str">
            <v>ENTR ES-164(B) (P/ITARANA)</v>
          </cell>
          <cell r="E3536" t="str">
            <v>ENTR ES-261</v>
          </cell>
          <cell r="F3536">
            <v>60.6</v>
          </cell>
          <cell r="G3536">
            <v>64.900000000000006</v>
          </cell>
          <cell r="H3536">
            <v>4.3</v>
          </cell>
          <cell r="I3536" t="str">
            <v>PLA</v>
          </cell>
          <cell r="J3536" t="str">
            <v/>
          </cell>
          <cell r="L3536" t="str">
            <v/>
          </cell>
          <cell r="M3536" t="str">
            <v/>
          </cell>
          <cell r="O3536" t="str">
            <v/>
          </cell>
          <cell r="P3536" t="str">
            <v/>
          </cell>
        </row>
        <row r="3537">
          <cell r="C3537" t="str">
            <v>484BES0055</v>
          </cell>
          <cell r="D3537" t="str">
            <v>ENTR ES-261</v>
          </cell>
          <cell r="E3537" t="str">
            <v>ENTR ES-264(A)</v>
          </cell>
          <cell r="F3537">
            <v>64.900000000000006</v>
          </cell>
          <cell r="G3537">
            <v>97.2</v>
          </cell>
          <cell r="H3537">
            <v>32.299999999999997</v>
          </cell>
          <cell r="I3537" t="str">
            <v>PLA</v>
          </cell>
          <cell r="J3537" t="str">
            <v/>
          </cell>
          <cell r="L3537" t="str">
            <v/>
          </cell>
          <cell r="M3537" t="str">
            <v/>
          </cell>
          <cell r="N3537" t="str">
            <v>EST-484</v>
          </cell>
          <cell r="O3537" t="str">
            <v>LEN</v>
          </cell>
          <cell r="P3537" t="str">
            <v/>
          </cell>
        </row>
        <row r="3538">
          <cell r="C3538" t="str">
            <v>484BES0060</v>
          </cell>
          <cell r="D3538" t="str">
            <v>ENTR ES-264(A)</v>
          </cell>
          <cell r="E3538" t="str">
            <v>ENTR ES-165/264(B) (AFONSO CLÁUDIO)</v>
          </cell>
          <cell r="F3538">
            <v>97.2</v>
          </cell>
          <cell r="G3538">
            <v>108.2</v>
          </cell>
          <cell r="H3538">
            <v>11</v>
          </cell>
          <cell r="I3538" t="str">
            <v>PLA</v>
          </cell>
          <cell r="J3538" t="str">
            <v/>
          </cell>
          <cell r="L3538" t="str">
            <v/>
          </cell>
          <cell r="M3538" t="str">
            <v/>
          </cell>
          <cell r="N3538" t="str">
            <v>EST-484</v>
          </cell>
          <cell r="O3538" t="str">
            <v>LEN</v>
          </cell>
          <cell r="P3538" t="str">
            <v/>
          </cell>
        </row>
        <row r="3539">
          <cell r="C3539" t="str">
            <v>484BES0070</v>
          </cell>
          <cell r="D3539" t="str">
            <v>ENTR ES-165/264(B) (AFONSO CLÁUDIO)</v>
          </cell>
          <cell r="E3539" t="str">
            <v>ENTR BR-262(A)</v>
          </cell>
          <cell r="F3539">
            <v>108.2</v>
          </cell>
          <cell r="G3539">
            <v>149.69999999999999</v>
          </cell>
          <cell r="H3539">
            <v>41.5</v>
          </cell>
          <cell r="I3539" t="str">
            <v>PLA</v>
          </cell>
          <cell r="J3539" t="str">
            <v/>
          </cell>
          <cell r="L3539" t="str">
            <v/>
          </cell>
          <cell r="M3539" t="str">
            <v/>
          </cell>
          <cell r="N3539" t="str">
            <v>EST-484</v>
          </cell>
          <cell r="O3539" t="str">
            <v>LEN</v>
          </cell>
          <cell r="P3539" t="str">
            <v/>
          </cell>
        </row>
        <row r="3540">
          <cell r="C3540" t="str">
            <v>484BES0090</v>
          </cell>
          <cell r="D3540" t="str">
            <v>ENTR BR-262(A)</v>
          </cell>
          <cell r="E3540" t="str">
            <v>ENTR BR-262(B)/ES-181</v>
          </cell>
          <cell r="F3540">
            <v>149.69999999999999</v>
          </cell>
          <cell r="G3540">
            <v>168.2</v>
          </cell>
          <cell r="H3540">
            <v>18.5</v>
          </cell>
          <cell r="I3540" t="str">
            <v>PAV</v>
          </cell>
          <cell r="J3540" t="str">
            <v/>
          </cell>
          <cell r="K3540" t="str">
            <v>262BES0195</v>
          </cell>
          <cell r="L3540" t="str">
            <v/>
          </cell>
          <cell r="M3540" t="str">
            <v/>
          </cell>
          <cell r="O3540" t="str">
            <v/>
          </cell>
          <cell r="P3540" t="str">
            <v/>
          </cell>
        </row>
        <row r="3541">
          <cell r="C3541" t="str">
            <v>484BES0095</v>
          </cell>
          <cell r="D3541" t="str">
            <v>ENTR BR-262(B)/ES-181</v>
          </cell>
          <cell r="E3541" t="str">
            <v>ENTR ES-379 (P/MUNIZ FREIRE)</v>
          </cell>
          <cell r="F3541">
            <v>168.2</v>
          </cell>
          <cell r="G3541">
            <v>195.2</v>
          </cell>
          <cell r="H3541">
            <v>27</v>
          </cell>
          <cell r="I3541" t="str">
            <v>PLA</v>
          </cell>
          <cell r="J3541" t="str">
            <v/>
          </cell>
          <cell r="L3541" t="str">
            <v/>
          </cell>
          <cell r="M3541" t="str">
            <v/>
          </cell>
          <cell r="O3541" t="str">
            <v/>
          </cell>
          <cell r="P3541" t="str">
            <v/>
          </cell>
        </row>
        <row r="3542">
          <cell r="C3542" t="str">
            <v>484BES0110</v>
          </cell>
          <cell r="D3542" t="str">
            <v>ENTR ES-379 (P/MUNIZ FREIRE)</v>
          </cell>
          <cell r="E3542" t="str">
            <v>ENTR ES-185/387 (PRATINHA)</v>
          </cell>
          <cell r="F3542">
            <v>195.2</v>
          </cell>
          <cell r="G3542">
            <v>242</v>
          </cell>
          <cell r="H3542">
            <v>46.8</v>
          </cell>
          <cell r="I3542" t="str">
            <v>PLA</v>
          </cell>
          <cell r="J3542" t="str">
            <v/>
          </cell>
          <cell r="L3542" t="str">
            <v/>
          </cell>
          <cell r="M3542" t="str">
            <v/>
          </cell>
          <cell r="O3542" t="str">
            <v/>
          </cell>
          <cell r="P3542" t="str">
            <v/>
          </cell>
        </row>
        <row r="3543">
          <cell r="C3543" t="str">
            <v>484BES0130</v>
          </cell>
          <cell r="D3543" t="str">
            <v>ENTR ES-185/387 (PRATINHA)</v>
          </cell>
          <cell r="E3543" t="str">
            <v>ENTR BR-482 (GUAÇUÍ)</v>
          </cell>
          <cell r="F3543">
            <v>242</v>
          </cell>
          <cell r="G3543">
            <v>250.6</v>
          </cell>
          <cell r="H3543">
            <v>8.6</v>
          </cell>
          <cell r="I3543" t="str">
            <v>PLA</v>
          </cell>
          <cell r="J3543" t="str">
            <v/>
          </cell>
          <cell r="L3543" t="str">
            <v/>
          </cell>
          <cell r="M3543" t="str">
            <v/>
          </cell>
          <cell r="O3543" t="str">
            <v/>
          </cell>
          <cell r="P3543" t="str">
            <v/>
          </cell>
        </row>
        <row r="3544">
          <cell r="C3544" t="str">
            <v>484BES0150</v>
          </cell>
          <cell r="D3544" t="str">
            <v>ENTR BR-482 (GUAÇUÍ)</v>
          </cell>
          <cell r="E3544" t="str">
            <v>ENTR ES-181</v>
          </cell>
          <cell r="F3544">
            <v>250.6</v>
          </cell>
          <cell r="G3544">
            <v>281.60000000000002</v>
          </cell>
          <cell r="H3544">
            <v>31</v>
          </cell>
          <cell r="I3544" t="str">
            <v>PLA</v>
          </cell>
          <cell r="J3544" t="str">
            <v/>
          </cell>
          <cell r="L3544" t="str">
            <v/>
          </cell>
          <cell r="M3544" t="str">
            <v/>
          </cell>
          <cell r="N3544" t="str">
            <v>EST-484</v>
          </cell>
          <cell r="O3544" t="str">
            <v>PAV</v>
          </cell>
          <cell r="P3544" t="str">
            <v/>
          </cell>
        </row>
        <row r="3545">
          <cell r="C3545" t="str">
            <v>484BES0152</v>
          </cell>
          <cell r="D3545" t="str">
            <v>ENTR ES-181</v>
          </cell>
          <cell r="E3545" t="str">
            <v>ENTR ES-289 (SÃO JOSÉ DOS CALÇADOS)</v>
          </cell>
          <cell r="F3545">
            <v>281.60000000000002</v>
          </cell>
          <cell r="G3545">
            <v>284.60000000000002</v>
          </cell>
          <cell r="H3545">
            <v>3</v>
          </cell>
          <cell r="I3545" t="str">
            <v>PLA</v>
          </cell>
          <cell r="J3545" t="str">
            <v/>
          </cell>
          <cell r="L3545" t="str">
            <v/>
          </cell>
          <cell r="M3545" t="str">
            <v/>
          </cell>
          <cell r="N3545" t="str">
            <v>EST-484</v>
          </cell>
          <cell r="O3545" t="str">
            <v>PAV</v>
          </cell>
          <cell r="P3545" t="str">
            <v/>
          </cell>
        </row>
        <row r="3546">
          <cell r="C3546" t="str">
            <v>484BES0153</v>
          </cell>
          <cell r="D3546" t="str">
            <v>ENTR ES-289 (SÃO JOSÉ DOS CALÇADOS)</v>
          </cell>
          <cell r="E3546" t="str">
            <v>ENTR ES-297 (P/BOM JESUS DO NORTE)</v>
          </cell>
          <cell r="F3546">
            <v>284.60000000000002</v>
          </cell>
          <cell r="G3546">
            <v>302.10000000000002</v>
          </cell>
          <cell r="H3546">
            <v>17.5</v>
          </cell>
          <cell r="I3546" t="str">
            <v>PLA</v>
          </cell>
          <cell r="J3546" t="str">
            <v/>
          </cell>
          <cell r="L3546" t="str">
            <v/>
          </cell>
          <cell r="M3546" t="str">
            <v/>
          </cell>
          <cell r="N3546" t="str">
            <v>EST-484</v>
          </cell>
          <cell r="O3546" t="str">
            <v>PAV</v>
          </cell>
          <cell r="P3546" t="str">
            <v/>
          </cell>
        </row>
        <row r="3547">
          <cell r="C3547" t="str">
            <v>484BES0155</v>
          </cell>
          <cell r="D3547" t="str">
            <v>ENTR ES-297 (P/BOM JESUS DO NORTE)</v>
          </cell>
          <cell r="E3547" t="str">
            <v>ENTR ES-297</v>
          </cell>
          <cell r="F3547">
            <v>302.10000000000002</v>
          </cell>
          <cell r="G3547">
            <v>305</v>
          </cell>
          <cell r="H3547">
            <v>2.9</v>
          </cell>
          <cell r="I3547" t="str">
            <v>PLA</v>
          </cell>
          <cell r="J3547" t="str">
            <v/>
          </cell>
          <cell r="L3547" t="str">
            <v/>
          </cell>
          <cell r="M3547" t="str">
            <v/>
          </cell>
          <cell r="O3547" t="str">
            <v/>
          </cell>
          <cell r="P3547" t="str">
            <v/>
          </cell>
        </row>
        <row r="3548">
          <cell r="C3548" t="str">
            <v>484BES0159</v>
          </cell>
          <cell r="D3548" t="str">
            <v>ENTR ES-297</v>
          </cell>
          <cell r="E3548" t="str">
            <v>ENTR BR-393(A) (DIV ES/RJ) (BOM JESUS DO ITABAPOANA)</v>
          </cell>
          <cell r="F3548">
            <v>305</v>
          </cell>
          <cell r="G3548">
            <v>306</v>
          </cell>
          <cell r="H3548">
            <v>1</v>
          </cell>
          <cell r="I3548" t="str">
            <v>PLA</v>
          </cell>
          <cell r="J3548" t="str">
            <v/>
          </cell>
          <cell r="L3548" t="str">
            <v/>
          </cell>
          <cell r="M3548" t="str">
            <v/>
          </cell>
          <cell r="O3548" t="str">
            <v/>
          </cell>
          <cell r="P3548" t="str">
            <v/>
          </cell>
        </row>
        <row r="3549">
          <cell r="J3549" t="str">
            <v/>
          </cell>
        </row>
        <row r="3550">
          <cell r="J3550" t="str">
            <v/>
          </cell>
        </row>
        <row r="3551">
          <cell r="C3551" t="str">
            <v>040BRJ0670</v>
          </cell>
          <cell r="D3551" t="str">
            <v>DIV MG/RJ</v>
          </cell>
          <cell r="E3551" t="str">
            <v>TREVO LEVY GASPARIAN</v>
          </cell>
          <cell r="F3551">
            <v>0</v>
          </cell>
          <cell r="G3551">
            <v>7.4</v>
          </cell>
          <cell r="H3551">
            <v>7.4</v>
          </cell>
          <cell r="I3551" t="str">
            <v>DUP</v>
          </cell>
          <cell r="J3551" t="str">
            <v/>
          </cell>
          <cell r="L3551" t="str">
            <v/>
          </cell>
          <cell r="M3551" t="str">
            <v/>
          </cell>
          <cell r="O3551" t="str">
            <v/>
          </cell>
          <cell r="P3551" t="str">
            <v/>
          </cell>
          <cell r="Q3551" t="str">
            <v>Federal</v>
          </cell>
        </row>
        <row r="3552">
          <cell r="C3552" t="str">
            <v>040BRJ0690</v>
          </cell>
          <cell r="D3552" t="str">
            <v>TREVO LEVY GASPARIAN</v>
          </cell>
          <cell r="E3552" t="str">
            <v>ENTR BR-393(A) (P/TRÊS RIOS)</v>
          </cell>
          <cell r="F3552">
            <v>7.4</v>
          </cell>
          <cell r="G3552">
            <v>21.5</v>
          </cell>
          <cell r="H3552">
            <v>14.1</v>
          </cell>
          <cell r="I3552" t="str">
            <v>DUP</v>
          </cell>
          <cell r="J3552" t="str">
            <v/>
          </cell>
          <cell r="L3552" t="str">
            <v/>
          </cell>
          <cell r="M3552" t="str">
            <v/>
          </cell>
          <cell r="O3552" t="str">
            <v/>
          </cell>
          <cell r="P3552" t="str">
            <v/>
          </cell>
          <cell r="Q3552" t="str">
            <v>Federal</v>
          </cell>
        </row>
        <row r="3553">
          <cell r="C3553" t="str">
            <v>040BRJ0710</v>
          </cell>
          <cell r="D3553" t="str">
            <v>ENTR BR-393(A) (P/TRÊS RIOS)</v>
          </cell>
          <cell r="E3553" t="str">
            <v>ENTR BR-393(B) (TREVO MOURA BRASIL)</v>
          </cell>
          <cell r="F3553">
            <v>21.5</v>
          </cell>
          <cell r="G3553">
            <v>22.3</v>
          </cell>
          <cell r="H3553">
            <v>0.8</v>
          </cell>
          <cell r="I3553" t="str">
            <v>DUP</v>
          </cell>
          <cell r="J3553" t="str">
            <v/>
          </cell>
          <cell r="K3553" t="str">
            <v>393BRJ0340</v>
          </cell>
          <cell r="L3553" t="str">
            <v/>
          </cell>
          <cell r="M3553" t="str">
            <v/>
          </cell>
          <cell r="O3553" t="str">
            <v/>
          </cell>
          <cell r="P3553" t="str">
            <v/>
          </cell>
          <cell r="Q3553" t="str">
            <v>Federal</v>
          </cell>
        </row>
        <row r="3554">
          <cell r="C3554" t="str">
            <v>040BRJ0730</v>
          </cell>
          <cell r="D3554" t="str">
            <v>ENTR BR-393(B) (TREVO MOURA BRASIL)</v>
          </cell>
          <cell r="E3554" t="str">
            <v>ENTR BR-492(A) (TREVO P/ AREAL)</v>
          </cell>
          <cell r="F3554">
            <v>22.3</v>
          </cell>
          <cell r="G3554">
            <v>38.799999999999997</v>
          </cell>
          <cell r="H3554">
            <v>16.5</v>
          </cell>
          <cell r="I3554" t="str">
            <v>DUP</v>
          </cell>
          <cell r="J3554" t="str">
            <v/>
          </cell>
          <cell r="L3554" t="str">
            <v/>
          </cell>
          <cell r="M3554" t="str">
            <v/>
          </cell>
          <cell r="O3554" t="str">
            <v/>
          </cell>
          <cell r="P3554" t="str">
            <v/>
          </cell>
          <cell r="Q3554" t="str">
            <v>Federal</v>
          </cell>
        </row>
        <row r="3555">
          <cell r="C3555" t="str">
            <v>040BRJ0770</v>
          </cell>
          <cell r="D3555" t="str">
            <v>ENTR BR-492(A) (TREVO P/ AREAL)</v>
          </cell>
          <cell r="E3555" t="str">
            <v>ENTR BR-492(B) (PEDRO DO RIO)</v>
          </cell>
          <cell r="F3555">
            <v>38.799999999999997</v>
          </cell>
          <cell r="G3555">
            <v>51.7</v>
          </cell>
          <cell r="H3555">
            <v>12.9</v>
          </cell>
          <cell r="I3555" t="str">
            <v>DUP</v>
          </cell>
          <cell r="J3555" t="str">
            <v/>
          </cell>
          <cell r="K3555" t="str">
            <v>492BRJ0510</v>
          </cell>
          <cell r="L3555" t="str">
            <v/>
          </cell>
          <cell r="M3555" t="str">
            <v/>
          </cell>
          <cell r="O3555" t="str">
            <v/>
          </cell>
          <cell r="P3555" t="str">
            <v/>
          </cell>
          <cell r="Q3555" t="str">
            <v>Federal</v>
          </cell>
        </row>
        <row r="3556">
          <cell r="C3556" t="str">
            <v>040BRJ0790</v>
          </cell>
          <cell r="D3556" t="str">
            <v>ENTR BR-492(B) (PEDRO DO RIO)</v>
          </cell>
          <cell r="E3556" t="str">
            <v>ACESSO BR-495 (ITAIPAVA)</v>
          </cell>
          <cell r="F3556">
            <v>51.7</v>
          </cell>
          <cell r="G3556">
            <v>58</v>
          </cell>
          <cell r="H3556">
            <v>6.3</v>
          </cell>
          <cell r="I3556" t="str">
            <v>DUP</v>
          </cell>
          <cell r="J3556" t="str">
            <v/>
          </cell>
          <cell r="L3556" t="str">
            <v/>
          </cell>
          <cell r="M3556" t="str">
            <v/>
          </cell>
          <cell r="O3556" t="str">
            <v/>
          </cell>
          <cell r="P3556" t="str">
            <v/>
          </cell>
          <cell r="Q3556" t="str">
            <v>Federal</v>
          </cell>
        </row>
        <row r="3557">
          <cell r="C3557" t="str">
            <v>040BRJ0810</v>
          </cell>
          <cell r="D3557" t="str">
            <v>ACESSO BR-495 (ITAIPAVA)</v>
          </cell>
          <cell r="E3557" t="str">
            <v>TREVO P/ PETRÓPOLIS (BONSUCESSO)</v>
          </cell>
          <cell r="F3557">
            <v>58</v>
          </cell>
          <cell r="G3557">
            <v>62.5</v>
          </cell>
          <cell r="H3557">
            <v>4.5</v>
          </cell>
          <cell r="I3557" t="str">
            <v>DUP</v>
          </cell>
          <cell r="J3557" t="str">
            <v/>
          </cell>
          <cell r="L3557" t="str">
            <v/>
          </cell>
          <cell r="M3557" t="str">
            <v/>
          </cell>
          <cell r="O3557" t="str">
            <v/>
          </cell>
          <cell r="P3557" t="str">
            <v/>
          </cell>
          <cell r="Q3557" t="str">
            <v>Federal</v>
          </cell>
        </row>
        <row r="3558">
          <cell r="C3558" t="str">
            <v>040BRJ0830</v>
          </cell>
          <cell r="D3558" t="str">
            <v>TREVO P/ PETRÓPOLIS (BONSUCESSO)</v>
          </cell>
          <cell r="E3558" t="str">
            <v>PONTE S/ RIO DA CIDADE</v>
          </cell>
          <cell r="F3558">
            <v>62.5</v>
          </cell>
          <cell r="G3558">
            <v>64</v>
          </cell>
          <cell r="H3558">
            <v>1.5</v>
          </cell>
          <cell r="I3558" t="str">
            <v>DUP</v>
          </cell>
          <cell r="J3558" t="str">
            <v/>
          </cell>
          <cell r="L3558" t="str">
            <v/>
          </cell>
          <cell r="M3558" t="str">
            <v/>
          </cell>
          <cell r="O3558" t="str">
            <v/>
          </cell>
          <cell r="P3558" t="str">
            <v/>
          </cell>
          <cell r="Q3558" t="str">
            <v>Federal</v>
          </cell>
        </row>
        <row r="3559">
          <cell r="C3559" t="str">
            <v>040BRJ0850</v>
          </cell>
          <cell r="D3559" t="str">
            <v>PONTE S/ RIO DA CIDADE</v>
          </cell>
          <cell r="E3559" t="str">
            <v>ENTR RJ-117</v>
          </cell>
          <cell r="F3559">
            <v>64</v>
          </cell>
          <cell r="G3559">
            <v>65.400000000000006</v>
          </cell>
          <cell r="H3559">
            <v>1.4</v>
          </cell>
          <cell r="I3559" t="str">
            <v>DUP</v>
          </cell>
          <cell r="J3559" t="str">
            <v/>
          </cell>
          <cell r="L3559" t="str">
            <v/>
          </cell>
          <cell r="M3559" t="str">
            <v/>
          </cell>
          <cell r="O3559" t="str">
            <v/>
          </cell>
          <cell r="P3559" t="str">
            <v/>
          </cell>
          <cell r="Q3559" t="str">
            <v>Federal</v>
          </cell>
        </row>
        <row r="3560">
          <cell r="C3560" t="str">
            <v>040BRJ0870</v>
          </cell>
          <cell r="D3560" t="str">
            <v>ENTR RJ-117</v>
          </cell>
          <cell r="E3560" t="str">
            <v>ACESSO BINGEN (ENTR PISTA INVERSA)</v>
          </cell>
          <cell r="F3560">
            <v>65.400000000000006</v>
          </cell>
          <cell r="G3560">
            <v>82.9</v>
          </cell>
          <cell r="H3560">
            <v>17.5</v>
          </cell>
          <cell r="I3560" t="str">
            <v>DUP</v>
          </cell>
          <cell r="J3560" t="str">
            <v/>
          </cell>
          <cell r="L3560" t="str">
            <v/>
          </cell>
          <cell r="M3560" t="str">
            <v/>
          </cell>
          <cell r="O3560" t="str">
            <v/>
          </cell>
          <cell r="P3560" t="str">
            <v/>
          </cell>
          <cell r="Q3560" t="str">
            <v>Federal</v>
          </cell>
        </row>
        <row r="3561">
          <cell r="C3561" t="str">
            <v>040BRJ0890</v>
          </cell>
          <cell r="D3561" t="str">
            <v>ACESSO BINGEN (ENTR PISTA INVERSA)</v>
          </cell>
          <cell r="E3561" t="str">
            <v>BELVEDERE (ENTR PISTA INVERSA)</v>
          </cell>
          <cell r="F3561">
            <v>82.9</v>
          </cell>
          <cell r="G3561">
            <v>89</v>
          </cell>
          <cell r="H3561">
            <v>6.1</v>
          </cell>
          <cell r="I3561" t="str">
            <v>DUP</v>
          </cell>
          <cell r="J3561" t="str">
            <v/>
          </cell>
          <cell r="L3561" t="str">
            <v/>
          </cell>
          <cell r="M3561" t="str">
            <v/>
          </cell>
          <cell r="O3561" t="str">
            <v/>
          </cell>
          <cell r="P3561" t="str">
            <v/>
          </cell>
          <cell r="Q3561" t="str">
            <v>Federal</v>
          </cell>
        </row>
        <row r="3562">
          <cell r="C3562" t="str">
            <v>040BRJ0910</v>
          </cell>
          <cell r="D3562" t="str">
            <v>BELVEDERE (ENTR PISTA INVERSA)</v>
          </cell>
          <cell r="E3562" t="str">
            <v>FNM (ENTR PISTA INVERSA)</v>
          </cell>
          <cell r="F3562">
            <v>89</v>
          </cell>
          <cell r="G3562">
            <v>101.7</v>
          </cell>
          <cell r="H3562">
            <v>12.7</v>
          </cell>
          <cell r="I3562" t="str">
            <v>DUP</v>
          </cell>
          <cell r="J3562" t="str">
            <v/>
          </cell>
          <cell r="L3562" t="str">
            <v/>
          </cell>
          <cell r="M3562" t="str">
            <v/>
          </cell>
          <cell r="O3562" t="str">
            <v/>
          </cell>
          <cell r="P3562" t="str">
            <v/>
          </cell>
          <cell r="Q3562" t="str">
            <v>Federal</v>
          </cell>
        </row>
        <row r="3563">
          <cell r="C3563" t="str">
            <v>040BRJ0930</v>
          </cell>
          <cell r="D3563" t="str">
            <v>FNM (ENTR PISTA INVERSA)</v>
          </cell>
          <cell r="E3563" t="str">
            <v>ENTR BR-116(A)/493/RJ-109</v>
          </cell>
          <cell r="F3563">
            <v>101.7</v>
          </cell>
          <cell r="G3563">
            <v>108.8</v>
          </cell>
          <cell r="H3563">
            <v>7.1</v>
          </cell>
          <cell r="I3563" t="str">
            <v>DUP</v>
          </cell>
          <cell r="J3563" t="str">
            <v/>
          </cell>
          <cell r="L3563" t="str">
            <v/>
          </cell>
          <cell r="M3563" t="str">
            <v/>
          </cell>
          <cell r="O3563" t="str">
            <v/>
          </cell>
          <cell r="P3563" t="str">
            <v/>
          </cell>
          <cell r="Q3563" t="str">
            <v>Federal</v>
          </cell>
        </row>
        <row r="3564">
          <cell r="C3564" t="str">
            <v>040BRJ0950</v>
          </cell>
          <cell r="D3564" t="str">
            <v>ENTR BR-116(A)/493/RJ-109</v>
          </cell>
          <cell r="E3564" t="str">
            <v>ENTR RJ-105</v>
          </cell>
          <cell r="F3564">
            <v>108.8</v>
          </cell>
          <cell r="G3564">
            <v>111.5</v>
          </cell>
          <cell r="H3564">
            <v>2.7</v>
          </cell>
          <cell r="I3564" t="str">
            <v>DUP</v>
          </cell>
          <cell r="J3564" t="str">
            <v/>
          </cell>
          <cell r="K3564" t="str">
            <v>116BRJ1710</v>
          </cell>
          <cell r="L3564" t="str">
            <v/>
          </cell>
          <cell r="M3564" t="str">
            <v/>
          </cell>
          <cell r="O3564" t="str">
            <v/>
          </cell>
          <cell r="P3564" t="str">
            <v/>
          </cell>
          <cell r="Q3564" t="str">
            <v>Federal</v>
          </cell>
        </row>
        <row r="3565">
          <cell r="C3565" t="str">
            <v>040BRJ0970</v>
          </cell>
          <cell r="D3565" t="str">
            <v>ENTR RJ-105</v>
          </cell>
          <cell r="E3565" t="str">
            <v>ENTR RJ-103</v>
          </cell>
          <cell r="F3565">
            <v>111.5</v>
          </cell>
          <cell r="G3565">
            <v>117</v>
          </cell>
          <cell r="H3565">
            <v>5.5</v>
          </cell>
          <cell r="I3565" t="str">
            <v>DUP</v>
          </cell>
          <cell r="J3565" t="str">
            <v/>
          </cell>
          <cell r="K3565" t="str">
            <v>116BRJ1730</v>
          </cell>
          <cell r="L3565" t="str">
            <v/>
          </cell>
          <cell r="M3565" t="str">
            <v/>
          </cell>
          <cell r="O3565" t="str">
            <v/>
          </cell>
          <cell r="P3565" t="str">
            <v/>
          </cell>
          <cell r="Q3565" t="str">
            <v>Federal</v>
          </cell>
        </row>
        <row r="3566">
          <cell r="C3566" t="str">
            <v>040BRJ0990</v>
          </cell>
          <cell r="D3566" t="str">
            <v>ENTR RJ-103</v>
          </cell>
          <cell r="E3566" t="str">
            <v>ENTR RJ-071/081 (LINHA VERMELHA)</v>
          </cell>
          <cell r="F3566">
            <v>117</v>
          </cell>
          <cell r="G3566">
            <v>124</v>
          </cell>
          <cell r="H3566">
            <v>7</v>
          </cell>
          <cell r="I3566" t="str">
            <v>DUP</v>
          </cell>
          <cell r="J3566" t="str">
            <v/>
          </cell>
          <cell r="K3566" t="str">
            <v>116BRJ1750</v>
          </cell>
          <cell r="L3566" t="str">
            <v/>
          </cell>
          <cell r="M3566" t="str">
            <v/>
          </cell>
          <cell r="O3566" t="str">
            <v/>
          </cell>
          <cell r="P3566" t="str">
            <v/>
          </cell>
          <cell r="Q3566" t="str">
            <v>Federal</v>
          </cell>
        </row>
        <row r="3567">
          <cell r="C3567" t="str">
            <v>040BRJ0995</v>
          </cell>
          <cell r="D3567" t="str">
            <v>ENTR RJ-071/081 (LINHA VERMELHA)</v>
          </cell>
          <cell r="E3567" t="str">
            <v>ENTR BR-040(B)/101(A) (TREVO DAS MISSÕES)</v>
          </cell>
          <cell r="F3567">
            <v>124</v>
          </cell>
          <cell r="G3567">
            <v>125.2</v>
          </cell>
          <cell r="H3567">
            <v>1.2</v>
          </cell>
          <cell r="I3567" t="str">
            <v>DUP</v>
          </cell>
          <cell r="J3567" t="str">
            <v/>
          </cell>
          <cell r="K3567" t="str">
            <v>116BRJ1760</v>
          </cell>
          <cell r="L3567" t="str">
            <v/>
          </cell>
          <cell r="M3567" t="str">
            <v/>
          </cell>
          <cell r="O3567" t="str">
            <v/>
          </cell>
          <cell r="P3567" t="str">
            <v/>
          </cell>
          <cell r="Q3567" t="str">
            <v>Federal</v>
          </cell>
        </row>
        <row r="3568">
          <cell r="C3568" t="str">
            <v>040BRJ1000</v>
          </cell>
          <cell r="D3568" t="str">
            <v>ENTR BR-040(B)/101(A) (TREVO DAS MISSÕES)</v>
          </cell>
          <cell r="E3568" t="str">
            <v>ENTR RJ-087 (VIADUTO DE MANGUINHOS)</v>
          </cell>
          <cell r="F3568">
            <v>125.2</v>
          </cell>
          <cell r="G3568">
            <v>133.30000000000001</v>
          </cell>
          <cell r="H3568">
            <v>8.1</v>
          </cell>
          <cell r="I3568" t="str">
            <v>DUP</v>
          </cell>
          <cell r="J3568" t="str">
            <v/>
          </cell>
          <cell r="K3568" t="str">
            <v>101BRJ3170</v>
          </cell>
          <cell r="L3568" t="str">
            <v/>
          </cell>
          <cell r="M3568" t="str">
            <v/>
          </cell>
          <cell r="O3568" t="str">
            <v/>
          </cell>
          <cell r="P3568" t="str">
            <v/>
          </cell>
        </row>
        <row r="3569">
          <cell r="C3569" t="str">
            <v>040BRJ1010</v>
          </cell>
          <cell r="D3569" t="str">
            <v>ENTR RJ-087 (VIADUTO DE MANGUINHOS)</v>
          </cell>
          <cell r="E3569" t="str">
            <v>ENTR RJ-071 (LINHA VERMELHA)</v>
          </cell>
          <cell r="F3569">
            <v>133.30000000000001</v>
          </cell>
          <cell r="G3569">
            <v>136.19999999999999</v>
          </cell>
          <cell r="H3569">
            <v>2.9</v>
          </cell>
          <cell r="I3569" t="str">
            <v>DUP</v>
          </cell>
          <cell r="J3569" t="str">
            <v/>
          </cell>
          <cell r="K3569" t="str">
            <v>101BRJ3160</v>
          </cell>
          <cell r="L3569" t="str">
            <v/>
          </cell>
          <cell r="M3569" t="str">
            <v/>
          </cell>
          <cell r="O3569" t="str">
            <v/>
          </cell>
          <cell r="P3569" t="str">
            <v/>
          </cell>
        </row>
        <row r="3570">
          <cell r="C3570" t="str">
            <v>040BRJ1030</v>
          </cell>
          <cell r="D3570" t="str">
            <v>ENTR RJ-071 (LINHA VERMELHA)</v>
          </cell>
          <cell r="E3570" t="str">
            <v>ENTR RJ-071</v>
          </cell>
          <cell r="F3570">
            <v>136.19999999999999</v>
          </cell>
          <cell r="G3570">
            <v>137</v>
          </cell>
          <cell r="H3570">
            <v>0.8</v>
          </cell>
          <cell r="I3570" t="str">
            <v>DUP</v>
          </cell>
          <cell r="J3570" t="str">
            <v/>
          </cell>
          <cell r="K3570" t="str">
            <v>101BRJ3150</v>
          </cell>
          <cell r="L3570" t="str">
            <v/>
          </cell>
          <cell r="M3570" t="str">
            <v/>
          </cell>
          <cell r="O3570" t="str">
            <v/>
          </cell>
          <cell r="P3570" t="str">
            <v/>
          </cell>
          <cell r="Q3570" t="str">
            <v>Federal</v>
          </cell>
        </row>
        <row r="3571">
          <cell r="C3571" t="str">
            <v>040BRJ1050</v>
          </cell>
          <cell r="D3571" t="str">
            <v>ENTR RJ-071</v>
          </cell>
          <cell r="E3571" t="str">
            <v>ENTR BR-101(B) (ACESSO PONTE RIO-NITERÓI)</v>
          </cell>
          <cell r="F3571">
            <v>137</v>
          </cell>
          <cell r="G3571">
            <v>137.80000000000001</v>
          </cell>
          <cell r="H3571">
            <v>0.8</v>
          </cell>
          <cell r="I3571" t="str">
            <v>DUP</v>
          </cell>
          <cell r="J3571" t="str">
            <v/>
          </cell>
          <cell r="K3571" t="str">
            <v>101BRJ3130</v>
          </cell>
          <cell r="L3571" t="str">
            <v/>
          </cell>
          <cell r="M3571" t="str">
            <v/>
          </cell>
          <cell r="O3571" t="str">
            <v/>
          </cell>
          <cell r="P3571" t="str">
            <v/>
          </cell>
          <cell r="Q3571" t="str">
            <v>Federal</v>
          </cell>
        </row>
        <row r="3572">
          <cell r="C3572" t="str">
            <v>040BRJ1070</v>
          </cell>
          <cell r="D3572" t="str">
            <v>ENTR BR-101(B) (ACESSO PONTE RIO-NITERÓI)</v>
          </cell>
          <cell r="E3572" t="str">
            <v>GASÔMETRO (RODOVIÁRIA)</v>
          </cell>
          <cell r="F3572">
            <v>137.80000000000001</v>
          </cell>
          <cell r="G3572">
            <v>139.19999999999999</v>
          </cell>
          <cell r="H3572">
            <v>1.4</v>
          </cell>
          <cell r="I3572" t="str">
            <v>DUP</v>
          </cell>
          <cell r="J3572" t="str">
            <v/>
          </cell>
          <cell r="L3572" t="str">
            <v/>
          </cell>
          <cell r="M3572" t="str">
            <v/>
          </cell>
          <cell r="O3572" t="str">
            <v/>
          </cell>
          <cell r="P3572" t="str">
            <v/>
          </cell>
        </row>
        <row r="3573">
          <cell r="C3573" t="str">
            <v>040BRJ1090</v>
          </cell>
          <cell r="D3573" t="str">
            <v>GASÔMETRO (RODOVIÁRIA)</v>
          </cell>
          <cell r="E3573" t="str">
            <v>PRAÇA MAUÁ</v>
          </cell>
          <cell r="F3573">
            <v>139.19999999999999</v>
          </cell>
          <cell r="G3573">
            <v>142.5</v>
          </cell>
          <cell r="H3573">
            <v>3.3</v>
          </cell>
          <cell r="I3573" t="str">
            <v>DUP</v>
          </cell>
          <cell r="J3573" t="str">
            <v/>
          </cell>
          <cell r="L3573" t="str">
            <v/>
          </cell>
          <cell r="M3573" t="str">
            <v/>
          </cell>
          <cell r="O3573" t="str">
            <v/>
          </cell>
          <cell r="P3573" t="str">
            <v/>
          </cell>
        </row>
        <row r="3574">
          <cell r="C3574" t="str">
            <v>040BRJ9010</v>
          </cell>
          <cell r="D3574" t="str">
            <v>WASHINGTON LUÍS</v>
          </cell>
          <cell r="E3574" t="str">
            <v>DUQUES (ACESSO DUQUES)</v>
          </cell>
          <cell r="F3574">
            <v>0</v>
          </cell>
          <cell r="G3574">
            <v>1.3</v>
          </cell>
          <cell r="H3574">
            <v>1.3</v>
          </cell>
          <cell r="I3574" t="str">
            <v>PAV</v>
          </cell>
          <cell r="J3574" t="str">
            <v/>
          </cell>
          <cell r="L3574" t="str">
            <v/>
          </cell>
          <cell r="M3574" t="str">
            <v/>
          </cell>
          <cell r="O3574" t="str">
            <v/>
          </cell>
          <cell r="P3574" t="str">
            <v/>
          </cell>
          <cell r="Q3574" t="str">
            <v>Federal</v>
          </cell>
        </row>
        <row r="3575">
          <cell r="C3575" t="str">
            <v>040BRJ9030</v>
          </cell>
          <cell r="D3575" t="str">
            <v>QUITANDINHA</v>
          </cell>
          <cell r="E3575" t="str">
            <v>ACESSO PETRÓPOLIS</v>
          </cell>
          <cell r="F3575">
            <v>0</v>
          </cell>
          <cell r="G3575">
            <v>2.2000000000000002</v>
          </cell>
          <cell r="H3575">
            <v>2.2000000000000002</v>
          </cell>
          <cell r="I3575" t="str">
            <v>PAV</v>
          </cell>
          <cell r="J3575" t="str">
            <v/>
          </cell>
          <cell r="L3575" t="str">
            <v/>
          </cell>
          <cell r="M3575" t="str">
            <v/>
          </cell>
          <cell r="O3575" t="str">
            <v/>
          </cell>
          <cell r="P3575" t="str">
            <v/>
          </cell>
          <cell r="Q3575" t="str">
            <v>Federal</v>
          </cell>
        </row>
        <row r="3576">
          <cell r="C3576" t="str">
            <v>040BRJ9510</v>
          </cell>
          <cell r="D3576" t="str">
            <v>FNM (ENTR PISTA DIRETA)</v>
          </cell>
          <cell r="E3576" t="str">
            <v>BELVEDERE (ENTR PISTA DIRETA)</v>
          </cell>
          <cell r="F3576">
            <v>0</v>
          </cell>
          <cell r="G3576">
            <v>12.3</v>
          </cell>
          <cell r="H3576">
            <v>12.3</v>
          </cell>
          <cell r="I3576" t="str">
            <v>PAV</v>
          </cell>
          <cell r="J3576" t="str">
            <v/>
          </cell>
          <cell r="L3576" t="str">
            <v/>
          </cell>
          <cell r="M3576" t="str">
            <v/>
          </cell>
          <cell r="O3576" t="str">
            <v/>
          </cell>
          <cell r="P3576" t="str">
            <v/>
          </cell>
          <cell r="Q3576" t="str">
            <v>Federal</v>
          </cell>
        </row>
        <row r="3577">
          <cell r="C3577" t="str">
            <v>040BRJ9530</v>
          </cell>
          <cell r="D3577" t="str">
            <v>BELVEDERE (ENTR P DIRETA)</v>
          </cell>
          <cell r="E3577" t="str">
            <v>QUITANDINHA (PRF)</v>
          </cell>
          <cell r="F3577">
            <v>12.3</v>
          </cell>
          <cell r="G3577">
            <v>19.399999999999999</v>
          </cell>
          <cell r="H3577">
            <v>7.1</v>
          </cell>
          <cell r="I3577" t="str">
            <v>PAV</v>
          </cell>
          <cell r="J3577" t="str">
            <v/>
          </cell>
          <cell r="L3577" t="str">
            <v/>
          </cell>
          <cell r="M3577" t="str">
            <v/>
          </cell>
          <cell r="O3577" t="str">
            <v/>
          </cell>
          <cell r="P3577" t="str">
            <v/>
          </cell>
          <cell r="Q3577" t="str">
            <v>Federal</v>
          </cell>
        </row>
        <row r="3578">
          <cell r="C3578" t="str">
            <v>040BRJ9550</v>
          </cell>
          <cell r="D3578" t="str">
            <v>QUITANDINHA (PRF)</v>
          </cell>
          <cell r="E3578" t="str">
            <v>BINGEN (ENTR PISTA DIREITA)</v>
          </cell>
          <cell r="F3578">
            <v>19.399999999999999</v>
          </cell>
          <cell r="G3578">
            <v>21.9</v>
          </cell>
          <cell r="H3578">
            <v>2.5</v>
          </cell>
          <cell r="I3578" t="str">
            <v>PAV</v>
          </cell>
          <cell r="J3578" t="str">
            <v/>
          </cell>
          <cell r="L3578" t="str">
            <v/>
          </cell>
          <cell r="M3578" t="str">
            <v/>
          </cell>
          <cell r="O3578" t="str">
            <v/>
          </cell>
          <cell r="P3578" t="str">
            <v/>
          </cell>
          <cell r="Q3578" t="str">
            <v>Federal</v>
          </cell>
        </row>
        <row r="3579">
          <cell r="C3579" t="str">
            <v>040BRJ9570</v>
          </cell>
          <cell r="D3579" t="str">
            <v>BINGEN (ENTR PISTA DIR)</v>
          </cell>
          <cell r="E3579" t="str">
            <v>ENTR RJ-117</v>
          </cell>
          <cell r="F3579">
            <v>21.9</v>
          </cell>
          <cell r="G3579">
            <v>36.9</v>
          </cell>
          <cell r="H3579">
            <v>15</v>
          </cell>
          <cell r="I3579" t="str">
            <v>PAV</v>
          </cell>
          <cell r="J3579" t="str">
            <v/>
          </cell>
          <cell r="L3579" t="str">
            <v/>
          </cell>
          <cell r="M3579" t="str">
            <v/>
          </cell>
          <cell r="O3579" t="str">
            <v/>
          </cell>
          <cell r="P3579" t="str">
            <v/>
          </cell>
          <cell r="Q3579" t="str">
            <v>Federal</v>
          </cell>
        </row>
        <row r="3580">
          <cell r="C3580" t="str">
            <v>040BRJ9590</v>
          </cell>
          <cell r="D3580" t="str">
            <v>ENTR RJ-117</v>
          </cell>
          <cell r="E3580" t="str">
            <v>PONTE S/ RIO DA CIDADE</v>
          </cell>
          <cell r="F3580">
            <v>36.9</v>
          </cell>
          <cell r="G3580">
            <v>38.299999999999997</v>
          </cell>
          <cell r="H3580">
            <v>1.4</v>
          </cell>
          <cell r="I3580" t="str">
            <v>PAV</v>
          </cell>
          <cell r="J3580" t="str">
            <v/>
          </cell>
          <cell r="L3580" t="str">
            <v/>
          </cell>
          <cell r="M3580" t="str">
            <v/>
          </cell>
          <cell r="O3580" t="str">
            <v/>
          </cell>
          <cell r="P3580" t="str">
            <v/>
          </cell>
          <cell r="Q3580" t="str">
            <v>Federal</v>
          </cell>
        </row>
        <row r="3581">
          <cell r="J3581" t="str">
            <v/>
          </cell>
        </row>
        <row r="3582">
          <cell r="C3582" t="str">
            <v>101BRJ2650</v>
          </cell>
          <cell r="D3582" t="str">
            <v>DIV ES/RJ</v>
          </cell>
          <cell r="E3582" t="str">
            <v>ENTR RJ-230</v>
          </cell>
          <cell r="F3582">
            <v>0</v>
          </cell>
          <cell r="G3582">
            <v>12.6</v>
          </cell>
          <cell r="H3582">
            <v>12.6</v>
          </cell>
          <cell r="I3582" t="str">
            <v>PAV</v>
          </cell>
          <cell r="J3582" t="str">
            <v/>
          </cell>
          <cell r="L3582" t="str">
            <v/>
          </cell>
          <cell r="M3582" t="str">
            <v/>
          </cell>
          <cell r="O3582" t="str">
            <v/>
          </cell>
          <cell r="P3582" t="str">
            <v/>
          </cell>
          <cell r="Q3582" t="str">
            <v>Federal</v>
          </cell>
        </row>
        <row r="3583">
          <cell r="C3583" t="str">
            <v>101BRJ2670</v>
          </cell>
          <cell r="D3583" t="str">
            <v>ENTR RJ-230</v>
          </cell>
          <cell r="E3583" t="str">
            <v>ENTR BR-492 (MORRO DO COCO)</v>
          </cell>
          <cell r="F3583">
            <v>12.6</v>
          </cell>
          <cell r="G3583">
            <v>19.2</v>
          </cell>
          <cell r="H3583">
            <v>6.6</v>
          </cell>
          <cell r="I3583" t="str">
            <v>PAV</v>
          </cell>
          <cell r="J3583" t="str">
            <v/>
          </cell>
          <cell r="L3583" t="str">
            <v/>
          </cell>
          <cell r="M3583" t="str">
            <v/>
          </cell>
          <cell r="O3583" t="str">
            <v/>
          </cell>
          <cell r="P3583" t="str">
            <v/>
          </cell>
          <cell r="Q3583" t="str">
            <v>Federal</v>
          </cell>
        </row>
        <row r="3584">
          <cell r="C3584" t="str">
            <v>101BRJ2690</v>
          </cell>
          <cell r="D3584" t="str">
            <v>ENTR BR-492 (MORRO DO COCO)</v>
          </cell>
          <cell r="E3584" t="str">
            <v>ENTR RJ-228 (CONSELHEIRO JOSINO)</v>
          </cell>
          <cell r="F3584">
            <v>19.2</v>
          </cell>
          <cell r="G3584">
            <v>33.700000000000003</v>
          </cell>
          <cell r="H3584">
            <v>14.5</v>
          </cell>
          <cell r="I3584" t="str">
            <v>PAV</v>
          </cell>
          <cell r="J3584" t="str">
            <v/>
          </cell>
          <cell r="L3584" t="str">
            <v/>
          </cell>
          <cell r="M3584" t="str">
            <v/>
          </cell>
          <cell r="O3584" t="str">
            <v/>
          </cell>
          <cell r="P3584" t="str">
            <v/>
          </cell>
          <cell r="Q3584" t="str">
            <v>Federal</v>
          </cell>
        </row>
        <row r="3585">
          <cell r="C3585" t="str">
            <v>101BRJ2710</v>
          </cell>
          <cell r="D3585" t="str">
            <v>ENTR RJ-228 (CONSELHEIRO JOSINO)</v>
          </cell>
          <cell r="E3585" t="str">
            <v>ENTR RJ-224 (ACESSO TRAVESSÃO)</v>
          </cell>
          <cell r="F3585">
            <v>33.700000000000003</v>
          </cell>
          <cell r="G3585">
            <v>46.7</v>
          </cell>
          <cell r="H3585">
            <v>13</v>
          </cell>
          <cell r="I3585" t="str">
            <v>PAV</v>
          </cell>
          <cell r="J3585" t="str">
            <v/>
          </cell>
          <cell r="L3585" t="str">
            <v/>
          </cell>
          <cell r="M3585" t="str">
            <v/>
          </cell>
          <cell r="O3585" t="str">
            <v/>
          </cell>
          <cell r="P3585" t="str">
            <v/>
          </cell>
          <cell r="Q3585" t="str">
            <v>Federal</v>
          </cell>
        </row>
        <row r="3586">
          <cell r="C3586" t="str">
            <v>101BRJ2730</v>
          </cell>
          <cell r="D3586" t="str">
            <v>ENTR RJ-224 (ACESSO TRAVESSÃO)</v>
          </cell>
          <cell r="E3586" t="str">
            <v>ENTR BR-356(A)/RJ-194</v>
          </cell>
          <cell r="F3586">
            <v>46.7</v>
          </cell>
          <cell r="G3586">
            <v>62.6</v>
          </cell>
          <cell r="H3586">
            <v>15.9</v>
          </cell>
          <cell r="I3586" t="str">
            <v>PAV</v>
          </cell>
          <cell r="J3586" t="str">
            <v/>
          </cell>
          <cell r="L3586" t="str">
            <v/>
          </cell>
          <cell r="M3586" t="str">
            <v/>
          </cell>
          <cell r="O3586" t="str">
            <v/>
          </cell>
          <cell r="P3586" t="str">
            <v/>
          </cell>
          <cell r="Q3586" t="str">
            <v>Federal</v>
          </cell>
        </row>
        <row r="3587">
          <cell r="C3587" t="str">
            <v>101BRJ2732</v>
          </cell>
          <cell r="D3587" t="str">
            <v>ENTR BR-356(A)/RJ-194</v>
          </cell>
          <cell r="E3587" t="str">
            <v>ENTR RJ-158 (CAMPOS)</v>
          </cell>
          <cell r="F3587">
            <v>62.6</v>
          </cell>
          <cell r="G3587">
            <v>62.9</v>
          </cell>
          <cell r="H3587">
            <v>0.3</v>
          </cell>
          <cell r="I3587" t="str">
            <v>PAV</v>
          </cell>
          <cell r="J3587" t="str">
            <v/>
          </cell>
          <cell r="K3587" t="str">
            <v>356BRJ0391</v>
          </cell>
          <cell r="L3587" t="str">
            <v/>
          </cell>
          <cell r="M3587" t="str">
            <v/>
          </cell>
          <cell r="O3587" t="str">
            <v/>
          </cell>
          <cell r="P3587" t="str">
            <v/>
          </cell>
          <cell r="Q3587" t="str">
            <v>Federal</v>
          </cell>
        </row>
        <row r="3588">
          <cell r="C3588" t="str">
            <v>101BRJ2750</v>
          </cell>
          <cell r="D3588" t="str">
            <v>ENTR RJ-158 (CAMPOS)</v>
          </cell>
          <cell r="E3588" t="str">
            <v>ENTR BR-356(B) (TREVO SUL DE CAMPOS)</v>
          </cell>
          <cell r="F3588">
            <v>62.9</v>
          </cell>
          <cell r="G3588">
            <v>66.2</v>
          </cell>
          <cell r="H3588">
            <v>3.3</v>
          </cell>
          <cell r="I3588" t="str">
            <v>PAV</v>
          </cell>
          <cell r="J3588" t="str">
            <v/>
          </cell>
          <cell r="K3588" t="str">
            <v>356BRJ0393</v>
          </cell>
          <cell r="L3588" t="str">
            <v/>
          </cell>
          <cell r="M3588" t="str">
            <v/>
          </cell>
          <cell r="O3588" t="str">
            <v/>
          </cell>
          <cell r="P3588" t="str">
            <v/>
          </cell>
          <cell r="Q3588" t="str">
            <v>Federal</v>
          </cell>
        </row>
        <row r="3589">
          <cell r="C3589" t="str">
            <v>101BRJ2770</v>
          </cell>
          <cell r="D3589" t="str">
            <v>ENTR BR-356(B) (TREVO SUL DE CAMPOS)</v>
          </cell>
          <cell r="E3589" t="str">
            <v>ENTR RJ-208 (URURAÍ)</v>
          </cell>
          <cell r="F3589">
            <v>66.2</v>
          </cell>
          <cell r="G3589">
            <v>73.400000000000006</v>
          </cell>
          <cell r="H3589">
            <v>7.2</v>
          </cell>
          <cell r="I3589" t="str">
            <v>PAV</v>
          </cell>
          <cell r="J3589" t="str">
            <v/>
          </cell>
          <cell r="L3589" t="str">
            <v/>
          </cell>
          <cell r="M3589" t="str">
            <v/>
          </cell>
          <cell r="O3589" t="str">
            <v/>
          </cell>
          <cell r="P3589" t="str">
            <v/>
          </cell>
          <cell r="Q3589" t="str">
            <v>Federal</v>
          </cell>
        </row>
        <row r="3590">
          <cell r="C3590" t="str">
            <v>101BRJ2790</v>
          </cell>
          <cell r="D3590" t="str">
            <v>ENTR RJ-208 (URURAÍ)</v>
          </cell>
          <cell r="E3590" t="str">
            <v>ENTR RJ-180 (P/PONTA DA LAMA)</v>
          </cell>
          <cell r="F3590">
            <v>73.400000000000006</v>
          </cell>
          <cell r="G3590">
            <v>78.599999999999994</v>
          </cell>
          <cell r="H3590">
            <v>5.2</v>
          </cell>
          <cell r="I3590" t="str">
            <v>PAV</v>
          </cell>
          <cell r="J3590" t="str">
            <v/>
          </cell>
          <cell r="L3590" t="str">
            <v/>
          </cell>
          <cell r="M3590" t="str">
            <v/>
          </cell>
          <cell r="O3590" t="str">
            <v/>
          </cell>
          <cell r="P3590" t="str">
            <v/>
          </cell>
          <cell r="Q3590" t="str">
            <v>Federal</v>
          </cell>
        </row>
        <row r="3591">
          <cell r="C3591" t="str">
            <v>101BRJ2810</v>
          </cell>
          <cell r="D3591" t="str">
            <v>ENTR RJ-180 (P/PONTA DA LAMA)</v>
          </cell>
          <cell r="E3591" t="str">
            <v>ENTR RJ-180 (P/DORES DE MACABÚ)</v>
          </cell>
          <cell r="F3591">
            <v>78.599999999999994</v>
          </cell>
          <cell r="G3591">
            <v>110.3</v>
          </cell>
          <cell r="H3591">
            <v>31.7</v>
          </cell>
          <cell r="I3591" t="str">
            <v>PAV</v>
          </cell>
          <cell r="J3591" t="str">
            <v/>
          </cell>
          <cell r="L3591" t="str">
            <v/>
          </cell>
          <cell r="M3591" t="str">
            <v/>
          </cell>
          <cell r="O3591" t="str">
            <v/>
          </cell>
          <cell r="P3591" t="str">
            <v/>
          </cell>
          <cell r="Q3591" t="str">
            <v>Federal</v>
          </cell>
        </row>
        <row r="3592">
          <cell r="C3592" t="str">
            <v>101BRJ2811</v>
          </cell>
          <cell r="D3592" t="str">
            <v>ENTR RJ-180 (P/DORES DE MACABÚ)</v>
          </cell>
          <cell r="E3592" t="str">
            <v>ENTR RJ-180 (P/SANTO ANTÔNIO DO IMBÉ)</v>
          </cell>
          <cell r="F3592">
            <v>110.3</v>
          </cell>
          <cell r="G3592">
            <v>119.8</v>
          </cell>
          <cell r="H3592">
            <v>9.5</v>
          </cell>
          <cell r="I3592" t="str">
            <v>PAV</v>
          </cell>
          <cell r="J3592" t="str">
            <v/>
          </cell>
          <cell r="L3592" t="str">
            <v/>
          </cell>
          <cell r="M3592" t="str">
            <v/>
          </cell>
          <cell r="O3592" t="str">
            <v/>
          </cell>
          <cell r="P3592" t="str">
            <v/>
          </cell>
          <cell r="Q3592" t="str">
            <v>Federal</v>
          </cell>
        </row>
        <row r="3593">
          <cell r="C3593" t="str">
            <v>101BRJ2830</v>
          </cell>
          <cell r="D3593" t="str">
            <v>ENTR RJ-180 (P/SANTO ANTÔNIO DO IMBÉ)</v>
          </cell>
          <cell r="E3593" t="str">
            <v>ENTR RJ-196</v>
          </cell>
          <cell r="F3593">
            <v>119.8</v>
          </cell>
          <cell r="G3593">
            <v>124.7</v>
          </cell>
          <cell r="H3593">
            <v>4.9000000000000004</v>
          </cell>
          <cell r="I3593" t="str">
            <v>PAV</v>
          </cell>
          <cell r="J3593" t="str">
            <v/>
          </cell>
          <cell r="L3593" t="str">
            <v/>
          </cell>
          <cell r="M3593" t="str">
            <v/>
          </cell>
          <cell r="O3593" t="str">
            <v/>
          </cell>
          <cell r="P3593" t="str">
            <v/>
          </cell>
          <cell r="Q3593" t="str">
            <v>Federal</v>
          </cell>
        </row>
        <row r="3594">
          <cell r="C3594" t="str">
            <v>101BRJ2850</v>
          </cell>
          <cell r="D3594" t="str">
            <v>ENTR RJ-196</v>
          </cell>
          <cell r="E3594" t="str">
            <v>ENTR RJ-182</v>
          </cell>
          <cell r="F3594">
            <v>124.7</v>
          </cell>
          <cell r="G3594">
            <v>138.19999999999999</v>
          </cell>
          <cell r="H3594">
            <v>13.5</v>
          </cell>
          <cell r="I3594" t="str">
            <v>PAV</v>
          </cell>
          <cell r="J3594" t="str">
            <v/>
          </cell>
          <cell r="L3594" t="str">
            <v/>
          </cell>
          <cell r="M3594" t="str">
            <v/>
          </cell>
          <cell r="O3594" t="str">
            <v/>
          </cell>
          <cell r="P3594" t="str">
            <v/>
          </cell>
          <cell r="Q3594" t="str">
            <v>Federal</v>
          </cell>
        </row>
        <row r="3595">
          <cell r="C3595" t="str">
            <v>101BRJ2870</v>
          </cell>
          <cell r="D3595" t="str">
            <v>ENTR RJ-182</v>
          </cell>
          <cell r="E3595" t="str">
            <v>ENTR RJ-106 (FAZENDA DOS QUARENTA)</v>
          </cell>
          <cell r="F3595">
            <v>138.19999999999999</v>
          </cell>
          <cell r="G3595">
            <v>144.19999999999999</v>
          </cell>
          <cell r="H3595">
            <v>6</v>
          </cell>
          <cell r="I3595" t="str">
            <v>PAV</v>
          </cell>
          <cell r="J3595" t="str">
            <v/>
          </cell>
          <cell r="L3595" t="str">
            <v/>
          </cell>
          <cell r="M3595" t="str">
            <v/>
          </cell>
          <cell r="O3595" t="str">
            <v/>
          </cell>
          <cell r="P3595" t="str">
            <v/>
          </cell>
          <cell r="Q3595" t="str">
            <v>Federal</v>
          </cell>
        </row>
        <row r="3596">
          <cell r="C3596" t="str">
            <v>101BRJ2890</v>
          </cell>
          <cell r="D3596" t="str">
            <v>ENTR RJ-106 (FAZENDA DOS QUARENTA)</v>
          </cell>
          <cell r="E3596" t="str">
            <v>ENTR RJ-168 (P/MACAÉ)</v>
          </cell>
          <cell r="F3596">
            <v>144.19999999999999</v>
          </cell>
          <cell r="G3596">
            <v>169.4</v>
          </cell>
          <cell r="H3596">
            <v>25.2</v>
          </cell>
          <cell r="I3596" t="str">
            <v>PAV</v>
          </cell>
          <cell r="J3596" t="str">
            <v/>
          </cell>
          <cell r="L3596" t="str">
            <v/>
          </cell>
          <cell r="M3596" t="str">
            <v/>
          </cell>
          <cell r="O3596" t="str">
            <v/>
          </cell>
          <cell r="P3596" t="str">
            <v/>
          </cell>
          <cell r="Q3596" t="str">
            <v>Federal</v>
          </cell>
        </row>
        <row r="3597">
          <cell r="C3597" t="str">
            <v>101BRJ2910</v>
          </cell>
          <cell r="D3597" t="str">
            <v>ENTR RJ-168 (P/MACAÉ)</v>
          </cell>
          <cell r="E3597" t="str">
            <v>ENTR RJ-162 (P/RIO DOURADO)</v>
          </cell>
          <cell r="F3597">
            <v>169.4</v>
          </cell>
          <cell r="G3597">
            <v>190.3</v>
          </cell>
          <cell r="H3597">
            <v>20.9</v>
          </cell>
          <cell r="I3597" t="str">
            <v>PAV</v>
          </cell>
          <cell r="J3597" t="str">
            <v/>
          </cell>
          <cell r="L3597" t="str">
            <v/>
          </cell>
          <cell r="M3597" t="str">
            <v/>
          </cell>
          <cell r="O3597" t="str">
            <v/>
          </cell>
          <cell r="P3597" t="str">
            <v/>
          </cell>
          <cell r="Q3597" t="str">
            <v>Federal</v>
          </cell>
        </row>
        <row r="3598">
          <cell r="C3598" t="str">
            <v>101BRJ2930</v>
          </cell>
          <cell r="D3598" t="str">
            <v>ENTR RJ-162 (P/RIO DOURADO)</v>
          </cell>
          <cell r="E3598" t="str">
            <v>ENTR BR-120 (CASIMIRO DE ABREU)</v>
          </cell>
          <cell r="F3598">
            <v>190.3</v>
          </cell>
          <cell r="G3598">
            <v>205.7</v>
          </cell>
          <cell r="H3598">
            <v>15.4</v>
          </cell>
          <cell r="I3598" t="str">
            <v>PAV</v>
          </cell>
          <cell r="J3598" t="str">
            <v/>
          </cell>
          <cell r="L3598" t="str">
            <v/>
          </cell>
          <cell r="M3598" t="str">
            <v/>
          </cell>
          <cell r="O3598" t="str">
            <v/>
          </cell>
          <cell r="P3598" t="str">
            <v/>
          </cell>
          <cell r="Q3598" t="str">
            <v>Federal</v>
          </cell>
        </row>
        <row r="3599">
          <cell r="C3599" t="str">
            <v>101BRJ2950</v>
          </cell>
          <cell r="D3599" t="str">
            <v>ENTR BR-120 (CASIMIRO DE ABREU)</v>
          </cell>
          <cell r="E3599" t="str">
            <v>ENTR RJ-140 (P/SILVA JARDIM)</v>
          </cell>
          <cell r="F3599">
            <v>205.7</v>
          </cell>
          <cell r="G3599">
            <v>236.2</v>
          </cell>
          <cell r="H3599">
            <v>30.5</v>
          </cell>
          <cell r="I3599" t="str">
            <v>PAV</v>
          </cell>
          <cell r="J3599" t="str">
            <v/>
          </cell>
          <cell r="L3599" t="str">
            <v/>
          </cell>
          <cell r="M3599" t="str">
            <v/>
          </cell>
          <cell r="O3599" t="str">
            <v/>
          </cell>
          <cell r="P3599" t="str">
            <v/>
          </cell>
          <cell r="Q3599" t="str">
            <v>Federal</v>
          </cell>
        </row>
        <row r="3600">
          <cell r="C3600" t="str">
            <v>101BRJ2970</v>
          </cell>
          <cell r="D3600" t="str">
            <v>ENTR RJ-140 (P/SILVA JARDIM)</v>
          </cell>
          <cell r="E3600" t="str">
            <v>ENTR RJ-124 (RIO BONITO)</v>
          </cell>
          <cell r="F3600">
            <v>236.2</v>
          </cell>
          <cell r="G3600">
            <v>261.2</v>
          </cell>
          <cell r="H3600">
            <v>25</v>
          </cell>
          <cell r="I3600" t="str">
            <v>PAV</v>
          </cell>
          <cell r="J3600" t="str">
            <v/>
          </cell>
          <cell r="L3600" t="str">
            <v/>
          </cell>
          <cell r="M3600" t="str">
            <v/>
          </cell>
          <cell r="O3600" t="str">
            <v/>
          </cell>
          <cell r="P3600" t="str">
            <v/>
          </cell>
          <cell r="Q3600" t="str">
            <v>Federal</v>
          </cell>
        </row>
        <row r="3601">
          <cell r="C3601" t="str">
            <v>101BRJ2990</v>
          </cell>
          <cell r="D3601" t="str">
            <v>ENTR RJ-124 (RIO BONITO)</v>
          </cell>
          <cell r="E3601" t="str">
            <v>ENTR RJ-120 (BASÍLIO)</v>
          </cell>
          <cell r="F3601">
            <v>261.2</v>
          </cell>
          <cell r="G3601">
            <v>269.89999999999998</v>
          </cell>
          <cell r="H3601">
            <v>8.6999999999999993</v>
          </cell>
          <cell r="I3601" t="str">
            <v>DUP</v>
          </cell>
          <cell r="J3601" t="str">
            <v/>
          </cell>
          <cell r="L3601" t="str">
            <v/>
          </cell>
          <cell r="M3601" t="str">
            <v/>
          </cell>
          <cell r="O3601" t="str">
            <v/>
          </cell>
          <cell r="P3601" t="str">
            <v/>
          </cell>
          <cell r="Q3601" t="str">
            <v>Federal</v>
          </cell>
        </row>
        <row r="3602">
          <cell r="C3602" t="str">
            <v>101BRJ3010</v>
          </cell>
          <cell r="D3602" t="str">
            <v>ENTR RJ-120 (BASÍLIO)</v>
          </cell>
          <cell r="E3602" t="str">
            <v>ACESSO LESTE ITABORAÍ (DUQUES)</v>
          </cell>
          <cell r="F3602">
            <v>269.89999999999998</v>
          </cell>
          <cell r="G3602">
            <v>282.10000000000002</v>
          </cell>
          <cell r="H3602">
            <v>12.2</v>
          </cell>
          <cell r="I3602" t="str">
            <v>DUP</v>
          </cell>
          <cell r="J3602" t="str">
            <v/>
          </cell>
          <cell r="L3602" t="str">
            <v/>
          </cell>
          <cell r="M3602" t="str">
            <v/>
          </cell>
          <cell r="O3602" t="str">
            <v/>
          </cell>
          <cell r="P3602" t="str">
            <v/>
          </cell>
          <cell r="Q3602" t="str">
            <v>Federal</v>
          </cell>
        </row>
        <row r="3603">
          <cell r="C3603" t="str">
            <v>101BRJ3030</v>
          </cell>
          <cell r="D3603" t="str">
            <v>ACESSO LESTE ITABORAÍ (DUQUES)</v>
          </cell>
          <cell r="E3603" t="str">
            <v>ENTR RJ-114</v>
          </cell>
          <cell r="F3603">
            <v>282.10000000000002</v>
          </cell>
          <cell r="G3603">
            <v>286</v>
          </cell>
          <cell r="H3603">
            <v>3.9</v>
          </cell>
          <cell r="I3603" t="str">
            <v>DUP</v>
          </cell>
          <cell r="J3603" t="str">
            <v/>
          </cell>
          <cell r="L3603" t="str">
            <v/>
          </cell>
          <cell r="M3603" t="str">
            <v/>
          </cell>
          <cell r="O3603" t="str">
            <v/>
          </cell>
          <cell r="P3603" t="str">
            <v/>
          </cell>
          <cell r="Q3603" t="str">
            <v>Federal</v>
          </cell>
        </row>
        <row r="3604">
          <cell r="C3604" t="str">
            <v>101BRJ3050</v>
          </cell>
          <cell r="D3604" t="str">
            <v>ENTR RJ-114</v>
          </cell>
          <cell r="E3604" t="str">
            <v>ACESSO OESTE ITABORAÍ</v>
          </cell>
          <cell r="F3604">
            <v>286</v>
          </cell>
          <cell r="G3604">
            <v>292.60000000000002</v>
          </cell>
          <cell r="H3604">
            <v>6.6</v>
          </cell>
          <cell r="I3604" t="str">
            <v>DUP</v>
          </cell>
          <cell r="J3604" t="str">
            <v/>
          </cell>
          <cell r="L3604" t="str">
            <v/>
          </cell>
          <cell r="M3604" t="str">
            <v/>
          </cell>
          <cell r="O3604" t="str">
            <v/>
          </cell>
          <cell r="P3604" t="str">
            <v/>
          </cell>
          <cell r="Q3604" t="str">
            <v>Federal</v>
          </cell>
        </row>
        <row r="3605">
          <cell r="C3605" t="str">
            <v>101BRJ3060</v>
          </cell>
          <cell r="D3605" t="str">
            <v>ACESSO OESTE ITABORAÍ</v>
          </cell>
          <cell r="E3605" t="str">
            <v>ENTR BR-493 (MANILHA)</v>
          </cell>
          <cell r="F3605">
            <v>292.60000000000002</v>
          </cell>
          <cell r="G3605">
            <v>296.5</v>
          </cell>
          <cell r="H3605">
            <v>3.9</v>
          </cell>
          <cell r="I3605" t="str">
            <v>DUP</v>
          </cell>
          <cell r="J3605" t="str">
            <v/>
          </cell>
          <cell r="L3605" t="str">
            <v/>
          </cell>
          <cell r="M3605" t="str">
            <v/>
          </cell>
          <cell r="O3605" t="str">
            <v/>
          </cell>
          <cell r="P3605" t="str">
            <v/>
          </cell>
          <cell r="Q3605" t="str">
            <v>Federal</v>
          </cell>
        </row>
        <row r="3606">
          <cell r="C3606" t="str">
            <v>101BRJ3070</v>
          </cell>
          <cell r="D3606" t="str">
            <v>ENTR BR-493 (MANILHA)</v>
          </cell>
          <cell r="E3606" t="str">
            <v>ENTR RJ-104</v>
          </cell>
          <cell r="F3606">
            <v>296.5</v>
          </cell>
          <cell r="G3606">
            <v>297.2</v>
          </cell>
          <cell r="H3606">
            <v>0.7</v>
          </cell>
          <cell r="I3606" t="str">
            <v>DUP</v>
          </cell>
          <cell r="J3606" t="str">
            <v/>
          </cell>
          <cell r="L3606" t="str">
            <v/>
          </cell>
          <cell r="M3606" t="str">
            <v/>
          </cell>
          <cell r="O3606" t="str">
            <v/>
          </cell>
          <cell r="P3606" t="str">
            <v/>
          </cell>
          <cell r="Q3606" t="str">
            <v>Federal</v>
          </cell>
        </row>
        <row r="3607">
          <cell r="C3607" t="str">
            <v>101BRJ3090</v>
          </cell>
          <cell r="D3607" t="str">
            <v>ENTR RJ-104</v>
          </cell>
          <cell r="E3607" t="str">
            <v>ACESSO PTE PRES COSTA E SILVA (NITERÓI)</v>
          </cell>
          <cell r="F3607">
            <v>297.2</v>
          </cell>
          <cell r="G3607">
            <v>321.60000000000002</v>
          </cell>
          <cell r="H3607">
            <v>24.4</v>
          </cell>
          <cell r="I3607" t="str">
            <v>DUP</v>
          </cell>
          <cell r="J3607" t="str">
            <v/>
          </cell>
          <cell r="L3607" t="str">
            <v/>
          </cell>
          <cell r="M3607" t="str">
            <v/>
          </cell>
          <cell r="O3607" t="str">
            <v/>
          </cell>
          <cell r="P3607" t="str">
            <v/>
          </cell>
          <cell r="Q3607" t="str">
            <v>Federal</v>
          </cell>
        </row>
        <row r="3608">
          <cell r="C3608" t="str">
            <v>101BRJ3110</v>
          </cell>
          <cell r="D3608" t="str">
            <v>ACESSO PTE PRES COSTA E SILVA (NITERÓI)</v>
          </cell>
          <cell r="E3608" t="str">
            <v>ENTR BR-040(A) (ACESSO PTE PRES COSTA E SILVA (RIO))</v>
          </cell>
          <cell r="F3608">
            <v>321.60000000000002</v>
          </cell>
          <cell r="G3608">
            <v>334</v>
          </cell>
          <cell r="H3608">
            <v>12.4</v>
          </cell>
          <cell r="I3608" t="str">
            <v>DUP</v>
          </cell>
          <cell r="J3608" t="str">
            <v/>
          </cell>
          <cell r="L3608" t="str">
            <v/>
          </cell>
          <cell r="M3608" t="str">
            <v/>
          </cell>
          <cell r="O3608" t="str">
            <v/>
          </cell>
          <cell r="P3608" t="str">
            <v/>
          </cell>
          <cell r="Q3608" t="str">
            <v>Federal</v>
          </cell>
        </row>
        <row r="3609">
          <cell r="C3609" t="str">
            <v>101BRJ3130</v>
          </cell>
          <cell r="D3609" t="str">
            <v>ENTR BR-040(A) (ACESSO PTE PRES COSTA E SILVA (RIO))</v>
          </cell>
          <cell r="E3609" t="str">
            <v>ENTR RJ-071 (LINHA VERMELHA)</v>
          </cell>
          <cell r="F3609">
            <v>334</v>
          </cell>
          <cell r="G3609">
            <v>334.8</v>
          </cell>
          <cell r="H3609">
            <v>0.8</v>
          </cell>
          <cell r="I3609" t="str">
            <v>DUP</v>
          </cell>
          <cell r="J3609" t="str">
            <v/>
          </cell>
          <cell r="K3609" t="str">
            <v>040BRJ1050</v>
          </cell>
          <cell r="L3609" t="str">
            <v/>
          </cell>
          <cell r="M3609" t="str">
            <v/>
          </cell>
          <cell r="O3609" t="str">
            <v/>
          </cell>
          <cell r="P3609" t="str">
            <v/>
          </cell>
          <cell r="Q3609" t="str">
            <v>Federal</v>
          </cell>
        </row>
        <row r="3610">
          <cell r="C3610" t="str">
            <v>101BRJ3150</v>
          </cell>
          <cell r="D3610" t="str">
            <v>ENTR RJ-071 (LINHA VERMELHA)</v>
          </cell>
          <cell r="E3610" t="str">
            <v>ENTR RJ-077 (CAJÚ)</v>
          </cell>
          <cell r="F3610">
            <v>334.8</v>
          </cell>
          <cell r="G3610">
            <v>335.6</v>
          </cell>
          <cell r="H3610">
            <v>0.8</v>
          </cell>
          <cell r="I3610" t="str">
            <v>DUP</v>
          </cell>
          <cell r="J3610" t="str">
            <v/>
          </cell>
          <cell r="K3610" t="str">
            <v>040BRJ1030</v>
          </cell>
          <cell r="L3610" t="str">
            <v/>
          </cell>
          <cell r="M3610" t="str">
            <v/>
          </cell>
          <cell r="O3610" t="str">
            <v/>
          </cell>
          <cell r="P3610" t="str">
            <v/>
          </cell>
          <cell r="Q3610" t="str">
            <v>Federal</v>
          </cell>
        </row>
        <row r="3611">
          <cell r="C3611" t="str">
            <v>101BRJ3160</v>
          </cell>
          <cell r="D3611" t="str">
            <v>ENTR RJ-077 (CAJÚ)</v>
          </cell>
          <cell r="E3611" t="str">
            <v>ENTR RJ-087 (VIADUTO DE MANGUINHOS)</v>
          </cell>
          <cell r="F3611">
            <v>335.6</v>
          </cell>
          <cell r="G3611">
            <v>338.5</v>
          </cell>
          <cell r="H3611">
            <v>2.9</v>
          </cell>
          <cell r="I3611" t="str">
            <v>DUP</v>
          </cell>
          <cell r="J3611" t="str">
            <v/>
          </cell>
          <cell r="K3611" t="str">
            <v>040BRJ1010</v>
          </cell>
          <cell r="L3611" t="str">
            <v/>
          </cell>
          <cell r="M3611" t="str">
            <v/>
          </cell>
          <cell r="O3611" t="str">
            <v/>
          </cell>
          <cell r="P3611" t="str">
            <v/>
          </cell>
        </row>
        <row r="3612">
          <cell r="C3612" t="str">
            <v>101BRJ3170</v>
          </cell>
          <cell r="D3612" t="str">
            <v>ENTR RJ-087 (VIADUTO DE MANGUINHOS)</v>
          </cell>
          <cell r="E3612" t="str">
            <v>ENTR BR-040(B)/116(A) (TREVO DAS MISSÕES)</v>
          </cell>
          <cell r="F3612">
            <v>338.5</v>
          </cell>
          <cell r="G3612">
            <v>346.6</v>
          </cell>
          <cell r="H3612">
            <v>8.1</v>
          </cell>
          <cell r="I3612" t="str">
            <v>DUP</v>
          </cell>
          <cell r="J3612" t="str">
            <v/>
          </cell>
          <cell r="K3612" t="str">
            <v>040BRJ1000</v>
          </cell>
          <cell r="L3612" t="str">
            <v/>
          </cell>
          <cell r="M3612" t="str">
            <v/>
          </cell>
          <cell r="O3612" t="str">
            <v/>
          </cell>
          <cell r="P3612" t="str">
            <v/>
          </cell>
        </row>
        <row r="3613">
          <cell r="C3613" t="str">
            <v>101BRJ3190</v>
          </cell>
          <cell r="D3613" t="str">
            <v>ENTR BR-040(B)/116(A) (TREVO DAS MISSÕES)</v>
          </cell>
          <cell r="E3613" t="str">
            <v>ENTR RJ-101 (PARADA DE LUCAS)</v>
          </cell>
          <cell r="F3613">
            <v>346.6</v>
          </cell>
          <cell r="G3613">
            <v>347.9</v>
          </cell>
          <cell r="H3613">
            <v>1.3</v>
          </cell>
          <cell r="I3613" t="str">
            <v>DUP</v>
          </cell>
          <cell r="J3613" t="str">
            <v/>
          </cell>
          <cell r="K3613" t="str">
            <v>116BRJ1770</v>
          </cell>
          <cell r="L3613" t="str">
            <v/>
          </cell>
          <cell r="M3613" t="str">
            <v/>
          </cell>
          <cell r="O3613" t="str">
            <v/>
          </cell>
          <cell r="P3613" t="str">
            <v/>
          </cell>
        </row>
        <row r="3614">
          <cell r="C3614" t="str">
            <v>101BRJ3200</v>
          </cell>
          <cell r="D3614" t="str">
            <v>ENTR RJ-101 (PARADA DE LUCAS)</v>
          </cell>
          <cell r="E3614" t="str">
            <v>ENTR BR-116(B) (P/SÃO PAULO)</v>
          </cell>
          <cell r="F3614">
            <v>347.9</v>
          </cell>
          <cell r="G3614">
            <v>350</v>
          </cell>
          <cell r="H3614">
            <v>2.1</v>
          </cell>
          <cell r="I3614" t="str">
            <v>DUP</v>
          </cell>
          <cell r="J3614" t="str">
            <v/>
          </cell>
          <cell r="K3614" t="str">
            <v>116BRJ1780</v>
          </cell>
          <cell r="L3614" t="str">
            <v/>
          </cell>
          <cell r="M3614" t="str">
            <v/>
          </cell>
          <cell r="O3614" t="str">
            <v/>
          </cell>
          <cell r="P3614" t="str">
            <v/>
          </cell>
        </row>
        <row r="3615">
          <cell r="C3615" t="str">
            <v>101BRJ3210</v>
          </cell>
          <cell r="D3615" t="str">
            <v>ENTR BR-116(B) (P/SÃO PAULO)</v>
          </cell>
          <cell r="E3615" t="str">
            <v>ENTR RJ-083</v>
          </cell>
          <cell r="F3615">
            <v>350</v>
          </cell>
          <cell r="G3615">
            <v>352.8</v>
          </cell>
          <cell r="H3615">
            <v>2.8</v>
          </cell>
          <cell r="I3615" t="str">
            <v>DUP</v>
          </cell>
          <cell r="J3615" t="str">
            <v/>
          </cell>
          <cell r="L3615" t="str">
            <v/>
          </cell>
          <cell r="M3615" t="str">
            <v/>
          </cell>
          <cell r="O3615" t="str">
            <v/>
          </cell>
          <cell r="P3615" t="str">
            <v/>
          </cell>
        </row>
        <row r="3616">
          <cell r="C3616" t="str">
            <v>101BRJ3230</v>
          </cell>
          <cell r="D3616" t="str">
            <v>ENTR RJ-083</v>
          </cell>
          <cell r="E3616" t="str">
            <v>ENTR RJ-091</v>
          </cell>
          <cell r="F3616">
            <v>352.8</v>
          </cell>
          <cell r="G3616">
            <v>361.1</v>
          </cell>
          <cell r="H3616">
            <v>8.3000000000000007</v>
          </cell>
          <cell r="I3616" t="str">
            <v>DUP</v>
          </cell>
          <cell r="J3616" t="str">
            <v/>
          </cell>
          <cell r="L3616" t="str">
            <v/>
          </cell>
          <cell r="M3616" t="str">
            <v/>
          </cell>
          <cell r="O3616" t="str">
            <v/>
          </cell>
          <cell r="P3616" t="str">
            <v/>
          </cell>
        </row>
        <row r="3617">
          <cell r="C3617" t="str">
            <v>101BRJ3250</v>
          </cell>
          <cell r="D3617" t="str">
            <v>ENTR RJ-091</v>
          </cell>
          <cell r="E3617" t="str">
            <v>ENTR RJ-093 (CAMPO GRANDE)</v>
          </cell>
          <cell r="F3617">
            <v>361.1</v>
          </cell>
          <cell r="G3617">
            <v>374.1</v>
          </cell>
          <cell r="H3617">
            <v>13</v>
          </cell>
          <cell r="I3617" t="str">
            <v>DUP</v>
          </cell>
          <cell r="J3617" t="str">
            <v/>
          </cell>
          <cell r="L3617" t="str">
            <v/>
          </cell>
          <cell r="M3617" t="str">
            <v/>
          </cell>
          <cell r="O3617" t="str">
            <v/>
          </cell>
          <cell r="P3617" t="str">
            <v/>
          </cell>
        </row>
        <row r="3618">
          <cell r="C3618" t="str">
            <v>101BRJ3260</v>
          </cell>
          <cell r="D3618" t="str">
            <v>ENTR RJ-093 (CAMPO GRANDE)</v>
          </cell>
          <cell r="E3618" t="str">
            <v>ENTR BR-465(A)/RJ-095</v>
          </cell>
          <cell r="F3618">
            <v>374.1</v>
          </cell>
          <cell r="G3618">
            <v>379.9</v>
          </cell>
          <cell r="H3618">
            <v>5.8</v>
          </cell>
          <cell r="I3618" t="str">
            <v>DUP</v>
          </cell>
          <cell r="J3618" t="str">
            <v/>
          </cell>
          <cell r="L3618" t="str">
            <v/>
          </cell>
          <cell r="M3618" t="str">
            <v/>
          </cell>
          <cell r="O3618" t="str">
            <v/>
          </cell>
          <cell r="P3618" t="str">
            <v/>
          </cell>
        </row>
        <row r="3619">
          <cell r="C3619" t="str">
            <v>101BRJ3270</v>
          </cell>
          <cell r="D3619" t="str">
            <v>ENTR BR-465(A)/RJ-095</v>
          </cell>
          <cell r="E3619" t="str">
            <v>ENTR BR-465(B)/RJ-071/097 (SANTA CRUZ)</v>
          </cell>
          <cell r="F3619">
            <v>379.9</v>
          </cell>
          <cell r="G3619">
            <v>389</v>
          </cell>
          <cell r="H3619">
            <v>9.1</v>
          </cell>
          <cell r="I3619" t="str">
            <v>DUP</v>
          </cell>
          <cell r="J3619" t="str">
            <v/>
          </cell>
          <cell r="K3619" t="str">
            <v>465BRJ0090</v>
          </cell>
          <cell r="L3619" t="str">
            <v/>
          </cell>
          <cell r="M3619" t="str">
            <v/>
          </cell>
          <cell r="O3619" t="str">
            <v/>
          </cell>
          <cell r="P3619" t="str">
            <v/>
          </cell>
        </row>
        <row r="3620">
          <cell r="C3620" t="str">
            <v>101BRJ3290</v>
          </cell>
          <cell r="D3620" t="str">
            <v>ENTR BR-465(B)/RJ-071/097 (SANTA CRUZ)</v>
          </cell>
          <cell r="E3620" t="str">
            <v>DIV MUNICIPAL RIO DE JANEIRO/ITAGUAÍ</v>
          </cell>
          <cell r="F3620">
            <v>389</v>
          </cell>
          <cell r="G3620">
            <v>395</v>
          </cell>
          <cell r="H3620">
            <v>6</v>
          </cell>
          <cell r="I3620" t="str">
            <v>EOD</v>
          </cell>
          <cell r="J3620" t="str">
            <v>*</v>
          </cell>
          <cell r="L3620" t="str">
            <v/>
          </cell>
          <cell r="M3620" t="str">
            <v/>
          </cell>
          <cell r="O3620" t="str">
            <v/>
          </cell>
          <cell r="P3620" t="str">
            <v/>
          </cell>
        </row>
        <row r="3621">
          <cell r="C3621" t="str">
            <v>101BRJ3310</v>
          </cell>
          <cell r="D3621" t="str">
            <v>DIV MUNICIPAL RIO DE JANEIRO/ITAGUAÍ</v>
          </cell>
          <cell r="E3621" t="str">
            <v>ENTR RJ-099/109 (P/ITAGUAÍ)</v>
          </cell>
          <cell r="F3621">
            <v>395</v>
          </cell>
          <cell r="G3621">
            <v>397.3</v>
          </cell>
          <cell r="H3621">
            <v>2.2999999999999998</v>
          </cell>
          <cell r="I3621" t="str">
            <v>EOD</v>
          </cell>
          <cell r="J3621" t="str">
            <v>*</v>
          </cell>
          <cell r="L3621" t="str">
            <v/>
          </cell>
          <cell r="M3621" t="str">
            <v/>
          </cell>
          <cell r="O3621" t="str">
            <v/>
          </cell>
          <cell r="P3621" t="str">
            <v/>
          </cell>
        </row>
        <row r="3622">
          <cell r="C3622" t="str">
            <v>101BRJ3320</v>
          </cell>
          <cell r="D3622" t="str">
            <v>ENTR RJ-099/109 (P/ITAGUAÍ)</v>
          </cell>
          <cell r="E3622" t="str">
            <v>ENTR RJ-125</v>
          </cell>
          <cell r="F3622">
            <v>397.3</v>
          </cell>
          <cell r="G3622">
            <v>399.3</v>
          </cell>
          <cell r="H3622">
            <v>2</v>
          </cell>
          <cell r="I3622" t="str">
            <v>EOD</v>
          </cell>
          <cell r="J3622" t="str">
            <v>*</v>
          </cell>
          <cell r="L3622" t="str">
            <v/>
          </cell>
          <cell r="M3622" t="str">
            <v/>
          </cell>
          <cell r="O3622" t="str">
            <v/>
          </cell>
          <cell r="P3622" t="str">
            <v/>
          </cell>
        </row>
        <row r="3623">
          <cell r="C3623" t="str">
            <v>101BRJ3330</v>
          </cell>
          <cell r="D3623" t="str">
            <v>ENTR RJ-125</v>
          </cell>
          <cell r="E3623" t="str">
            <v>ENTR RJ-079</v>
          </cell>
          <cell r="F3623">
            <v>399.3</v>
          </cell>
          <cell r="G3623">
            <v>405.1</v>
          </cell>
          <cell r="H3623">
            <v>5.8</v>
          </cell>
          <cell r="I3623" t="str">
            <v>EOD</v>
          </cell>
          <cell r="J3623" t="str">
            <v>*</v>
          </cell>
          <cell r="L3623" t="str">
            <v/>
          </cell>
          <cell r="M3623" t="str">
            <v/>
          </cell>
          <cell r="O3623" t="str">
            <v/>
          </cell>
          <cell r="P3623" t="str">
            <v/>
          </cell>
        </row>
        <row r="3624">
          <cell r="C3624" t="str">
            <v>101BRJ3340</v>
          </cell>
          <cell r="D3624" t="str">
            <v>ENTR RJ-079</v>
          </cell>
          <cell r="E3624" t="str">
            <v>ACESSO MANGARATIBA</v>
          </cell>
          <cell r="F3624">
            <v>405.1</v>
          </cell>
          <cell r="G3624">
            <v>427.6</v>
          </cell>
          <cell r="H3624">
            <v>22.5</v>
          </cell>
          <cell r="I3624" t="str">
            <v>EOD</v>
          </cell>
          <cell r="J3624" t="str">
            <v>*</v>
          </cell>
          <cell r="L3624" t="str">
            <v/>
          </cell>
          <cell r="M3624" t="str">
            <v/>
          </cell>
          <cell r="O3624" t="str">
            <v/>
          </cell>
          <cell r="P3624" t="str">
            <v/>
          </cell>
        </row>
        <row r="3625">
          <cell r="C3625" t="str">
            <v>101BRJ3345</v>
          </cell>
          <cell r="D3625" t="str">
            <v>ACESSO MANGARATIBA</v>
          </cell>
          <cell r="E3625" t="str">
            <v>ENTR RJ-149 (P/RIO CLARO)</v>
          </cell>
          <cell r="F3625">
            <v>427.6</v>
          </cell>
          <cell r="G3625">
            <v>432.1</v>
          </cell>
          <cell r="H3625">
            <v>4.5</v>
          </cell>
          <cell r="I3625" t="str">
            <v>PAV</v>
          </cell>
          <cell r="J3625" t="str">
            <v>*</v>
          </cell>
          <cell r="L3625" t="str">
            <v/>
          </cell>
          <cell r="M3625" t="str">
            <v/>
          </cell>
          <cell r="O3625" t="str">
            <v/>
          </cell>
          <cell r="P3625" t="str">
            <v/>
          </cell>
        </row>
        <row r="3626">
          <cell r="C3626" t="str">
            <v>101BRJ3350</v>
          </cell>
          <cell r="D3626" t="str">
            <v>ENTR RJ-149 (P/RIO CLARO)</v>
          </cell>
          <cell r="E3626" t="str">
            <v>ENTR BR-494(A) (ANGRA DOS REIS)</v>
          </cell>
          <cell r="F3626">
            <v>432.1</v>
          </cell>
          <cell r="G3626">
            <v>477.8</v>
          </cell>
          <cell r="H3626">
            <v>45.7</v>
          </cell>
          <cell r="I3626" t="str">
            <v>PAV</v>
          </cell>
          <cell r="J3626" t="str">
            <v>*</v>
          </cell>
          <cell r="L3626" t="str">
            <v/>
          </cell>
          <cell r="M3626" t="str">
            <v/>
          </cell>
          <cell r="O3626" t="str">
            <v/>
          </cell>
          <cell r="P3626" t="str">
            <v/>
          </cell>
        </row>
        <row r="3627">
          <cell r="C3627" t="str">
            <v>101BRJ3370</v>
          </cell>
          <cell r="D3627" t="str">
            <v>ENTR BR-494(A) (ANGRA DOS REIS)</v>
          </cell>
          <cell r="E3627" t="str">
            <v>ENTR BR-494(B)</v>
          </cell>
          <cell r="F3627">
            <v>477.8</v>
          </cell>
          <cell r="G3627">
            <v>491.5</v>
          </cell>
          <cell r="H3627">
            <v>13.7</v>
          </cell>
          <cell r="I3627" t="str">
            <v>PAV</v>
          </cell>
          <cell r="J3627" t="str">
            <v>*</v>
          </cell>
          <cell r="K3627" t="str">
            <v>494BRJ0430</v>
          </cell>
          <cell r="L3627" t="str">
            <v/>
          </cell>
          <cell r="M3627" t="str">
            <v/>
          </cell>
          <cell r="O3627" t="str">
            <v/>
          </cell>
          <cell r="P3627" t="str">
            <v/>
          </cell>
        </row>
        <row r="3628">
          <cell r="C3628" t="str">
            <v>101BRJ3390</v>
          </cell>
          <cell r="D3628" t="str">
            <v>ENTR BR-494(B)</v>
          </cell>
          <cell r="E3628" t="str">
            <v>ENTR BR-459(A) (MAMBUCABA)</v>
          </cell>
          <cell r="F3628">
            <v>491.5</v>
          </cell>
          <cell r="G3628">
            <v>524.9</v>
          </cell>
          <cell r="H3628">
            <v>33.4</v>
          </cell>
          <cell r="I3628" t="str">
            <v>PAV</v>
          </cell>
          <cell r="J3628" t="str">
            <v>*</v>
          </cell>
          <cell r="L3628" t="str">
            <v/>
          </cell>
          <cell r="M3628" t="str">
            <v/>
          </cell>
          <cell r="O3628" t="str">
            <v/>
          </cell>
          <cell r="P3628" t="str">
            <v/>
          </cell>
        </row>
        <row r="3629">
          <cell r="C3629" t="str">
            <v>101BRJ3410</v>
          </cell>
          <cell r="D3629" t="str">
            <v>ENTR BR-459(A) (MAMBUCABA)</v>
          </cell>
          <cell r="E3629" t="str">
            <v>ENTR BR-459(B) (PARATÍ)</v>
          </cell>
          <cell r="F3629">
            <v>524.9</v>
          </cell>
          <cell r="G3629">
            <v>570.9</v>
          </cell>
          <cell r="H3629">
            <v>46</v>
          </cell>
          <cell r="I3629" t="str">
            <v>PAV</v>
          </cell>
          <cell r="J3629" t="str">
            <v>*</v>
          </cell>
          <cell r="K3629" t="str">
            <v>459BRJ0310</v>
          </cell>
          <cell r="L3629" t="str">
            <v/>
          </cell>
          <cell r="M3629" t="str">
            <v/>
          </cell>
          <cell r="O3629" t="str">
            <v/>
          </cell>
          <cell r="P3629" t="str">
            <v/>
          </cell>
        </row>
        <row r="3630">
          <cell r="C3630" t="str">
            <v>101BRJ3430</v>
          </cell>
          <cell r="D3630" t="str">
            <v>ENTR BR-459(B) (PARATÍ)</v>
          </cell>
          <cell r="E3630" t="str">
            <v>DIV RJ/SP</v>
          </cell>
          <cell r="F3630">
            <v>570.9</v>
          </cell>
          <cell r="G3630">
            <v>594.5</v>
          </cell>
          <cell r="H3630">
            <v>23.6</v>
          </cell>
          <cell r="I3630" t="str">
            <v>PAV</v>
          </cell>
          <cell r="J3630" t="str">
            <v>*</v>
          </cell>
          <cell r="L3630" t="str">
            <v/>
          </cell>
          <cell r="M3630" t="str">
            <v/>
          </cell>
          <cell r="O3630" t="str">
            <v/>
          </cell>
          <cell r="P3630" t="str">
            <v/>
          </cell>
        </row>
        <row r="3631">
          <cell r="C3631" t="str">
            <v>101BRJ9010</v>
          </cell>
          <cell r="D3631" t="str">
            <v>AVENIDA RODRIGUES ALVES (RIO)</v>
          </cell>
          <cell r="E3631" t="str">
            <v>ACESSO PONTE PRESIDENTE COSTA E SILVA</v>
          </cell>
          <cell r="F3631">
            <v>0</v>
          </cell>
          <cell r="G3631">
            <v>0.6</v>
          </cell>
          <cell r="H3631">
            <v>0.6</v>
          </cell>
          <cell r="I3631" t="str">
            <v>PAV</v>
          </cell>
          <cell r="J3631" t="str">
            <v/>
          </cell>
          <cell r="L3631" t="str">
            <v/>
          </cell>
          <cell r="M3631" t="str">
            <v/>
          </cell>
          <cell r="O3631" t="str">
            <v/>
          </cell>
          <cell r="P3631" t="str">
            <v/>
          </cell>
        </row>
        <row r="3632">
          <cell r="C3632" t="str">
            <v>101BRJ9020</v>
          </cell>
          <cell r="D3632" t="str">
            <v>ACESSO PONTE PRESIDENTE COSTA E SILVA</v>
          </cell>
          <cell r="E3632" t="str">
            <v>ACESSO ELEVADO DA PERIMETRAL</v>
          </cell>
          <cell r="F3632">
            <v>0</v>
          </cell>
          <cell r="G3632">
            <v>1</v>
          </cell>
          <cell r="H3632">
            <v>1</v>
          </cell>
          <cell r="I3632" t="str">
            <v>PAV</v>
          </cell>
          <cell r="J3632" t="str">
            <v/>
          </cell>
          <cell r="L3632" t="str">
            <v/>
          </cell>
          <cell r="M3632" t="str">
            <v/>
          </cell>
          <cell r="O3632" t="str">
            <v/>
          </cell>
          <cell r="P3632" t="str">
            <v/>
          </cell>
        </row>
        <row r="3633">
          <cell r="C3633" t="str">
            <v>101BRJ9030</v>
          </cell>
          <cell r="D3633" t="str">
            <v>AVENIDA SÃO BOAVENTURA (NITERÓI)</v>
          </cell>
          <cell r="E3633" t="str">
            <v>ACESSO PONTE PRESIDENTE COSTA E SILVA</v>
          </cell>
          <cell r="F3633">
            <v>0</v>
          </cell>
          <cell r="G3633">
            <v>0.7</v>
          </cell>
          <cell r="H3633">
            <v>0.7</v>
          </cell>
          <cell r="I3633" t="str">
            <v>PAV</v>
          </cell>
          <cell r="J3633" t="str">
            <v/>
          </cell>
          <cell r="L3633" t="str">
            <v/>
          </cell>
          <cell r="M3633" t="str">
            <v/>
          </cell>
          <cell r="O3633" t="str">
            <v/>
          </cell>
          <cell r="P3633" t="str">
            <v/>
          </cell>
        </row>
        <row r="3634">
          <cell r="C3634" t="str">
            <v>101BRJ9040</v>
          </cell>
          <cell r="D3634" t="str">
            <v>ACESSO PONTE PRESIDENTE COSTA E SILVA</v>
          </cell>
          <cell r="E3634" t="str">
            <v>ACESSO AVENIDA SÃO BOAVENTURA (NITERÓI)</v>
          </cell>
          <cell r="F3634">
            <v>0</v>
          </cell>
          <cell r="G3634">
            <v>0.7</v>
          </cell>
          <cell r="H3634">
            <v>0.7</v>
          </cell>
          <cell r="I3634" t="str">
            <v>PAV</v>
          </cell>
          <cell r="J3634" t="str">
            <v/>
          </cell>
          <cell r="L3634" t="str">
            <v/>
          </cell>
          <cell r="M3634" t="str">
            <v/>
          </cell>
          <cell r="O3634" t="str">
            <v/>
          </cell>
          <cell r="P3634" t="str">
            <v/>
          </cell>
        </row>
        <row r="3635">
          <cell r="C3635" t="str">
            <v>101BRJ9050</v>
          </cell>
          <cell r="D3635" t="str">
            <v>AVENIDA JANSEN DE MELO (NITERÓI)</v>
          </cell>
          <cell r="E3635" t="str">
            <v>ACESSO PONTE PRESIDENTE COSTA E SILVA</v>
          </cell>
          <cell r="F3635">
            <v>0</v>
          </cell>
          <cell r="G3635">
            <v>0.8</v>
          </cell>
          <cell r="H3635">
            <v>0.8</v>
          </cell>
          <cell r="I3635" t="str">
            <v>PAV</v>
          </cell>
          <cell r="J3635" t="str">
            <v/>
          </cell>
          <cell r="L3635" t="str">
            <v/>
          </cell>
          <cell r="M3635" t="str">
            <v/>
          </cell>
          <cell r="O3635" t="str">
            <v/>
          </cell>
          <cell r="P3635" t="str">
            <v/>
          </cell>
        </row>
        <row r="3636">
          <cell r="C3636" t="str">
            <v>101BRJ9060</v>
          </cell>
          <cell r="D3636" t="str">
            <v>ACESSO PONTE PRESIDENTE COSTA E SILVA</v>
          </cell>
          <cell r="E3636" t="str">
            <v>ACESSO AVENIDA JANSEN DE MELO</v>
          </cell>
          <cell r="F3636">
            <v>0</v>
          </cell>
          <cell r="G3636">
            <v>0.8</v>
          </cell>
          <cell r="H3636">
            <v>0.8</v>
          </cell>
          <cell r="I3636" t="str">
            <v>PAV</v>
          </cell>
          <cell r="J3636" t="str">
            <v/>
          </cell>
          <cell r="L3636" t="str">
            <v/>
          </cell>
          <cell r="M3636" t="str">
            <v/>
          </cell>
          <cell r="O3636" t="str">
            <v/>
          </cell>
          <cell r="P3636" t="str">
            <v/>
          </cell>
        </row>
        <row r="3637">
          <cell r="C3637" t="str">
            <v>101BRJ9070</v>
          </cell>
          <cell r="D3637" t="str">
            <v>PONTE PRESIDENTE COSTA E SILVA</v>
          </cell>
          <cell r="E3637" t="str">
            <v>ACESSO AVENIDA FELICIANO SODRÉ</v>
          </cell>
          <cell r="F3637">
            <v>0</v>
          </cell>
          <cell r="G3637">
            <v>0.3</v>
          </cell>
          <cell r="H3637">
            <v>0.3</v>
          </cell>
          <cell r="I3637" t="str">
            <v>PAV</v>
          </cell>
          <cell r="J3637" t="str">
            <v/>
          </cell>
          <cell r="L3637" t="str">
            <v/>
          </cell>
          <cell r="M3637" t="str">
            <v/>
          </cell>
          <cell r="O3637" t="str">
            <v/>
          </cell>
          <cell r="P3637" t="str">
            <v/>
          </cell>
        </row>
        <row r="3638">
          <cell r="J3638" t="str">
            <v/>
          </cell>
        </row>
        <row r="3639">
          <cell r="C3639" t="str">
            <v>116BRJ1470</v>
          </cell>
          <cell r="D3639" t="str">
            <v>DIV MG/RJ (ALÉM PARAÍBA)</v>
          </cell>
          <cell r="E3639" t="str">
            <v>ENTR BR-393(B)</v>
          </cell>
          <cell r="F3639">
            <v>0</v>
          </cell>
          <cell r="G3639">
            <v>2.1</v>
          </cell>
          <cell r="H3639">
            <v>2.1</v>
          </cell>
          <cell r="I3639" t="str">
            <v>PAV</v>
          </cell>
          <cell r="J3639" t="str">
            <v/>
          </cell>
          <cell r="K3639" t="str">
            <v>393BRJ0270</v>
          </cell>
          <cell r="L3639" t="str">
            <v/>
          </cell>
          <cell r="M3639" t="str">
            <v/>
          </cell>
          <cell r="O3639" t="str">
            <v/>
          </cell>
          <cell r="P3639" t="str">
            <v/>
          </cell>
          <cell r="Q3639" t="str">
            <v>Federal</v>
          </cell>
        </row>
        <row r="3640">
          <cell r="C3640" t="str">
            <v>116BRJ1480</v>
          </cell>
          <cell r="D3640" t="str">
            <v>ENTR BR-393(B)</v>
          </cell>
          <cell r="E3640" t="str">
            <v>ENTR RJ-154 (P/SUMIDOURO)</v>
          </cell>
          <cell r="F3640">
            <v>2.1</v>
          </cell>
          <cell r="G3640">
            <v>24.3</v>
          </cell>
          <cell r="H3640">
            <v>22.2</v>
          </cell>
          <cell r="I3640" t="str">
            <v>PAV</v>
          </cell>
          <cell r="J3640" t="str">
            <v/>
          </cell>
          <cell r="L3640" t="str">
            <v/>
          </cell>
          <cell r="M3640" t="str">
            <v/>
          </cell>
          <cell r="O3640" t="str">
            <v/>
          </cell>
          <cell r="P3640" t="str">
            <v/>
          </cell>
          <cell r="Q3640" t="str">
            <v>Federal</v>
          </cell>
        </row>
        <row r="3641">
          <cell r="C3641" t="str">
            <v>116BRJ1490</v>
          </cell>
          <cell r="D3641" t="str">
            <v>ENTR RJ-154 (P/SUMIDOURO)</v>
          </cell>
          <cell r="E3641" t="str">
            <v>ENTR RJ-154 (P/NOSSA SENHORA DA APARECIDA)</v>
          </cell>
          <cell r="F3641">
            <v>24.3</v>
          </cell>
          <cell r="G3641">
            <v>24.6</v>
          </cell>
          <cell r="H3641">
            <v>0.3</v>
          </cell>
          <cell r="I3641" t="str">
            <v>PAV</v>
          </cell>
          <cell r="J3641" t="str">
            <v/>
          </cell>
          <cell r="L3641" t="str">
            <v/>
          </cell>
          <cell r="M3641" t="str">
            <v/>
          </cell>
          <cell r="O3641" t="str">
            <v/>
          </cell>
          <cell r="P3641" t="str">
            <v/>
          </cell>
          <cell r="Q3641" t="str">
            <v>Federal</v>
          </cell>
        </row>
        <row r="3642">
          <cell r="C3642" t="str">
            <v>116BRJ1510</v>
          </cell>
          <cell r="D3642" t="str">
            <v>ENTR RJ-154 (P/NOSSA SENHORA DA APARECIDA)</v>
          </cell>
          <cell r="E3642" t="str">
            <v>ENTR RJ-156 (P/VOLTA DO PIÃO)</v>
          </cell>
          <cell r="F3642">
            <v>24.6</v>
          </cell>
          <cell r="G3642">
            <v>39.700000000000003</v>
          </cell>
          <cell r="H3642">
            <v>15.1</v>
          </cell>
          <cell r="I3642" t="str">
            <v>PAV</v>
          </cell>
          <cell r="J3642" t="str">
            <v/>
          </cell>
          <cell r="L3642" t="str">
            <v/>
          </cell>
          <cell r="M3642" t="str">
            <v/>
          </cell>
          <cell r="O3642" t="str">
            <v/>
          </cell>
          <cell r="P3642" t="str">
            <v/>
          </cell>
          <cell r="Q3642" t="str">
            <v>Federal</v>
          </cell>
        </row>
        <row r="3643">
          <cell r="C3643" t="str">
            <v>116BRJ1530</v>
          </cell>
          <cell r="D3643" t="str">
            <v>ENTR RJ-156 (P/VOLTA DO PIÃO)</v>
          </cell>
          <cell r="E3643" t="str">
            <v>ENTR BR-492(A)</v>
          </cell>
          <cell r="F3643">
            <v>39.700000000000003</v>
          </cell>
          <cell r="G3643">
            <v>55.3</v>
          </cell>
          <cell r="H3643">
            <v>15.6</v>
          </cell>
          <cell r="I3643" t="str">
            <v>PAV</v>
          </cell>
          <cell r="J3643" t="str">
            <v/>
          </cell>
          <cell r="L3643" t="str">
            <v/>
          </cell>
          <cell r="M3643" t="str">
            <v/>
          </cell>
          <cell r="O3643" t="str">
            <v/>
          </cell>
          <cell r="P3643" t="str">
            <v/>
          </cell>
          <cell r="Q3643" t="str">
            <v>Federal</v>
          </cell>
        </row>
        <row r="3644">
          <cell r="C3644" t="str">
            <v>116BRJ1550</v>
          </cell>
          <cell r="D3644" t="str">
            <v>ENTR BR-492(A)</v>
          </cell>
          <cell r="E3644" t="str">
            <v>ENTR BR-492(B) (PONTE NOVA)</v>
          </cell>
          <cell r="F3644">
            <v>55.3</v>
          </cell>
          <cell r="G3644">
            <v>58.2</v>
          </cell>
          <cell r="H3644">
            <v>2.9</v>
          </cell>
          <cell r="I3644" t="str">
            <v>PAV</v>
          </cell>
          <cell r="J3644" t="str">
            <v/>
          </cell>
          <cell r="K3644" t="str">
            <v>492BRJ0450</v>
          </cell>
          <cell r="L3644" t="str">
            <v/>
          </cell>
          <cell r="M3644" t="str">
            <v/>
          </cell>
          <cell r="O3644" t="str">
            <v/>
          </cell>
          <cell r="P3644" t="str">
            <v/>
          </cell>
          <cell r="Q3644" t="str">
            <v>Federal</v>
          </cell>
        </row>
        <row r="3645">
          <cell r="C3645" t="str">
            <v>116BRJ1570</v>
          </cell>
          <cell r="D3645" t="str">
            <v>ENTR BR-492(B) (PONTE NOVA)</v>
          </cell>
          <cell r="E3645" t="str">
            <v>ENTR RJ-130</v>
          </cell>
          <cell r="F3645">
            <v>58.2</v>
          </cell>
          <cell r="G3645">
            <v>78.7</v>
          </cell>
          <cell r="H3645">
            <v>20.5</v>
          </cell>
          <cell r="I3645" t="str">
            <v>PAV</v>
          </cell>
          <cell r="J3645" t="str">
            <v/>
          </cell>
          <cell r="L3645" t="str">
            <v/>
          </cell>
          <cell r="M3645" t="str">
            <v/>
          </cell>
          <cell r="O3645" t="str">
            <v/>
          </cell>
          <cell r="P3645" t="str">
            <v/>
          </cell>
          <cell r="Q3645" t="str">
            <v>Federal</v>
          </cell>
        </row>
        <row r="3646">
          <cell r="C3646" t="str">
            <v>116BRJ1590</v>
          </cell>
          <cell r="D3646" t="str">
            <v>ENTR RJ-130</v>
          </cell>
          <cell r="E3646" t="str">
            <v>ACESSO TERESÓPOLIS</v>
          </cell>
          <cell r="F3646">
            <v>78.7</v>
          </cell>
          <cell r="G3646">
            <v>90.9</v>
          </cell>
          <cell r="H3646">
            <v>12.2</v>
          </cell>
          <cell r="I3646" t="str">
            <v>PAV</v>
          </cell>
          <cell r="J3646" t="str">
            <v/>
          </cell>
          <cell r="L3646" t="str">
            <v/>
          </cell>
          <cell r="M3646" t="str">
            <v/>
          </cell>
          <cell r="O3646" t="str">
            <v/>
          </cell>
          <cell r="P3646" t="str">
            <v/>
          </cell>
          <cell r="Q3646" t="str">
            <v>Federal</v>
          </cell>
        </row>
        <row r="3647">
          <cell r="C3647" t="str">
            <v>116BRJ1610</v>
          </cell>
          <cell r="D3647" t="str">
            <v>ACESSO TERESÓPOLIS</v>
          </cell>
          <cell r="E3647" t="str">
            <v>RIO CORUJAS</v>
          </cell>
          <cell r="F3647">
            <v>90.9</v>
          </cell>
          <cell r="G3647">
            <v>105.2</v>
          </cell>
          <cell r="H3647">
            <v>14.3</v>
          </cell>
          <cell r="I3647" t="str">
            <v>PAV</v>
          </cell>
          <cell r="J3647" t="str">
            <v/>
          </cell>
          <cell r="L3647" t="str">
            <v/>
          </cell>
          <cell r="M3647" t="str">
            <v/>
          </cell>
          <cell r="O3647" t="str">
            <v/>
          </cell>
          <cell r="P3647" t="str">
            <v/>
          </cell>
          <cell r="Q3647" t="str">
            <v>Federal</v>
          </cell>
        </row>
        <row r="3648">
          <cell r="C3648" t="str">
            <v>116BRJ1625</v>
          </cell>
          <cell r="D3648" t="str">
            <v>RIO CORUJAS</v>
          </cell>
          <cell r="E3648" t="str">
            <v>ENTR RJ-122 (PARADA MODELO)</v>
          </cell>
          <cell r="F3648">
            <v>105.2</v>
          </cell>
          <cell r="G3648">
            <v>107.4</v>
          </cell>
          <cell r="H3648">
            <v>2.2000000000000002</v>
          </cell>
          <cell r="I3648" t="str">
            <v>DUP</v>
          </cell>
          <cell r="J3648" t="str">
            <v/>
          </cell>
          <cell r="L3648" t="str">
            <v/>
          </cell>
          <cell r="M3648" t="str">
            <v/>
          </cell>
          <cell r="O3648" t="str">
            <v/>
          </cell>
          <cell r="P3648" t="str">
            <v/>
          </cell>
          <cell r="Q3648" t="str">
            <v>Federal</v>
          </cell>
        </row>
        <row r="3649">
          <cell r="C3649" t="str">
            <v>116BRJ1630</v>
          </cell>
          <cell r="D3649" t="str">
            <v>ENTR RJ-122 (PARADA MODELO)</v>
          </cell>
          <cell r="E3649" t="str">
            <v>ENTR RJ-112</v>
          </cell>
          <cell r="F3649">
            <v>107.4</v>
          </cell>
          <cell r="G3649">
            <v>113.4</v>
          </cell>
          <cell r="H3649">
            <v>6</v>
          </cell>
          <cell r="I3649" t="str">
            <v>DUP</v>
          </cell>
          <cell r="J3649" t="str">
            <v/>
          </cell>
          <cell r="L3649" t="str">
            <v/>
          </cell>
          <cell r="M3649" t="str">
            <v/>
          </cell>
          <cell r="O3649" t="str">
            <v/>
          </cell>
          <cell r="P3649" t="str">
            <v/>
          </cell>
          <cell r="Q3649" t="str">
            <v>Federal</v>
          </cell>
        </row>
        <row r="3650">
          <cell r="C3650" t="str">
            <v>116BRJ1650</v>
          </cell>
          <cell r="D3650" t="str">
            <v>ENTR RJ-112</v>
          </cell>
          <cell r="E3650" t="str">
            <v>ENTR BR-493(A) (P/MAGÉ)</v>
          </cell>
          <cell r="F3650">
            <v>113.4</v>
          </cell>
          <cell r="G3650">
            <v>124.2</v>
          </cell>
          <cell r="H3650">
            <v>10.8</v>
          </cell>
          <cell r="I3650" t="str">
            <v>DUP</v>
          </cell>
          <cell r="J3650" t="str">
            <v/>
          </cell>
          <cell r="L3650" t="str">
            <v/>
          </cell>
          <cell r="M3650" t="str">
            <v/>
          </cell>
          <cell r="O3650" t="str">
            <v/>
          </cell>
          <cell r="P3650" t="str">
            <v/>
          </cell>
          <cell r="Q3650" t="str">
            <v>Federal</v>
          </cell>
        </row>
        <row r="3651">
          <cell r="C3651" t="str">
            <v>116BRJ1670</v>
          </cell>
          <cell r="D3651" t="str">
            <v>ENTR BR-493(A) (P/MAGÉ)</v>
          </cell>
          <cell r="E3651" t="str">
            <v>ENTR RJ-107 (IMBARIÊ)</v>
          </cell>
          <cell r="F3651">
            <v>124.2</v>
          </cell>
          <cell r="G3651">
            <v>139.30000000000001</v>
          </cell>
          <cell r="H3651">
            <v>15.1</v>
          </cell>
          <cell r="I3651" t="str">
            <v>DUP</v>
          </cell>
          <cell r="J3651" t="str">
            <v/>
          </cell>
          <cell r="K3651" t="str">
            <v>493BRJ0070</v>
          </cell>
          <cell r="L3651" t="str">
            <v/>
          </cell>
          <cell r="M3651" t="str">
            <v/>
          </cell>
          <cell r="O3651" t="str">
            <v/>
          </cell>
          <cell r="P3651" t="str">
            <v/>
          </cell>
          <cell r="Q3651" t="str">
            <v>Federal</v>
          </cell>
        </row>
        <row r="3652">
          <cell r="C3652" t="str">
            <v>116BRJ1690</v>
          </cell>
          <cell r="D3652" t="str">
            <v>ENTR RJ-107 (IMBARIÊ)</v>
          </cell>
          <cell r="E3652" t="str">
            <v>ENTR BR-040(A)/493(B)/RJ-109</v>
          </cell>
          <cell r="F3652">
            <v>139.30000000000001</v>
          </cell>
          <cell r="G3652">
            <v>146.69999999999999</v>
          </cell>
          <cell r="H3652">
            <v>7.4</v>
          </cell>
          <cell r="I3652" t="str">
            <v>DUP</v>
          </cell>
          <cell r="J3652" t="str">
            <v/>
          </cell>
          <cell r="K3652" t="str">
            <v>493BRJ0090</v>
          </cell>
          <cell r="L3652" t="str">
            <v/>
          </cell>
          <cell r="M3652" t="str">
            <v/>
          </cell>
          <cell r="O3652" t="str">
            <v/>
          </cell>
          <cell r="P3652" t="str">
            <v/>
          </cell>
          <cell r="Q3652" t="str">
            <v>Federal</v>
          </cell>
        </row>
        <row r="3653">
          <cell r="C3653" t="str">
            <v>116BRJ1710</v>
          </cell>
          <cell r="D3653" t="str">
            <v>ENTR BR-040(A)/493(B)/RJ-109</v>
          </cell>
          <cell r="E3653" t="str">
            <v>ENTR RJ-105</v>
          </cell>
          <cell r="F3653">
            <v>146.69999999999999</v>
          </cell>
          <cell r="G3653">
            <v>149.4</v>
          </cell>
          <cell r="H3653">
            <v>2.7</v>
          </cell>
          <cell r="I3653" t="str">
            <v>DUP</v>
          </cell>
          <cell r="J3653" t="str">
            <v/>
          </cell>
          <cell r="K3653" t="str">
            <v>040BRJ0950</v>
          </cell>
          <cell r="L3653" t="str">
            <v/>
          </cell>
          <cell r="M3653" t="str">
            <v/>
          </cell>
          <cell r="O3653" t="str">
            <v/>
          </cell>
          <cell r="P3653" t="str">
            <v/>
          </cell>
          <cell r="Q3653" t="str">
            <v>Federal</v>
          </cell>
        </row>
        <row r="3654">
          <cell r="C3654" t="str">
            <v>116BRJ1730</v>
          </cell>
          <cell r="D3654" t="str">
            <v>ENTR RJ-105</v>
          </cell>
          <cell r="E3654" t="str">
            <v>ENTR RJ-103</v>
          </cell>
          <cell r="F3654">
            <v>149.4</v>
          </cell>
          <cell r="G3654">
            <v>154.9</v>
          </cell>
          <cell r="H3654">
            <v>5.5</v>
          </cell>
          <cell r="I3654" t="str">
            <v>DUP</v>
          </cell>
          <cell r="J3654" t="str">
            <v/>
          </cell>
          <cell r="K3654" t="str">
            <v>040BRJ0970</v>
          </cell>
          <cell r="L3654" t="str">
            <v/>
          </cell>
          <cell r="M3654" t="str">
            <v/>
          </cell>
          <cell r="O3654" t="str">
            <v/>
          </cell>
          <cell r="P3654" t="str">
            <v/>
          </cell>
          <cell r="Q3654" t="str">
            <v>Federal</v>
          </cell>
        </row>
        <row r="3655">
          <cell r="C3655" t="str">
            <v>116BRJ1750</v>
          </cell>
          <cell r="D3655" t="str">
            <v>ENTR RJ-103</v>
          </cell>
          <cell r="E3655" t="str">
            <v>ENTR RJ-071/081 (LINHA VERMELHA)</v>
          </cell>
          <cell r="F3655">
            <v>154.9</v>
          </cell>
          <cell r="G3655">
            <v>161.9</v>
          </cell>
          <cell r="H3655">
            <v>7</v>
          </cell>
          <cell r="I3655" t="str">
            <v>DUP</v>
          </cell>
          <cell r="J3655" t="str">
            <v/>
          </cell>
          <cell r="K3655" t="str">
            <v>040BRJ0990</v>
          </cell>
          <cell r="L3655" t="str">
            <v/>
          </cell>
          <cell r="M3655" t="str">
            <v/>
          </cell>
          <cell r="O3655" t="str">
            <v/>
          </cell>
          <cell r="P3655" t="str">
            <v/>
          </cell>
          <cell r="Q3655" t="str">
            <v>Federal</v>
          </cell>
        </row>
        <row r="3656">
          <cell r="C3656" t="str">
            <v>116BRJ1760</v>
          </cell>
          <cell r="D3656" t="str">
            <v>ENTR RJ-071/081 (LINHA VERMELHA)</v>
          </cell>
          <cell r="E3656" t="str">
            <v>ENTR BR-040(B)/101(A) (TREVO DAS MISSÕES)</v>
          </cell>
          <cell r="F3656">
            <v>161.9</v>
          </cell>
          <cell r="G3656">
            <v>163.1</v>
          </cell>
          <cell r="H3656">
            <v>1.2</v>
          </cell>
          <cell r="I3656" t="str">
            <v>DUP</v>
          </cell>
          <cell r="J3656" t="str">
            <v/>
          </cell>
          <cell r="K3656" t="str">
            <v>040BRJ0995</v>
          </cell>
          <cell r="L3656" t="str">
            <v/>
          </cell>
          <cell r="M3656" t="str">
            <v/>
          </cell>
          <cell r="O3656" t="str">
            <v/>
          </cell>
          <cell r="P3656" t="str">
            <v/>
          </cell>
          <cell r="Q3656" t="str">
            <v>Federal</v>
          </cell>
        </row>
        <row r="3657">
          <cell r="C3657" t="str">
            <v>116BRJ1770</v>
          </cell>
          <cell r="D3657" t="str">
            <v>ENTR BR-040(B)/101(A) (TREVO DAS MISSÕES)</v>
          </cell>
          <cell r="E3657" t="str">
            <v>ENTR RJ-101 (PARADA DE LUCAS)</v>
          </cell>
          <cell r="F3657">
            <v>163.1</v>
          </cell>
          <cell r="G3657">
            <v>164.4</v>
          </cell>
          <cell r="H3657">
            <v>1.3</v>
          </cell>
          <cell r="I3657" t="str">
            <v>DUP</v>
          </cell>
          <cell r="J3657" t="str">
            <v/>
          </cell>
          <cell r="K3657" t="str">
            <v>101BRJ3190</v>
          </cell>
          <cell r="L3657" t="str">
            <v/>
          </cell>
          <cell r="M3657" t="str">
            <v/>
          </cell>
          <cell r="O3657" t="str">
            <v/>
          </cell>
          <cell r="P3657" t="str">
            <v/>
          </cell>
        </row>
        <row r="3658">
          <cell r="C3658" t="str">
            <v>116BRJ1780</v>
          </cell>
          <cell r="D3658" t="str">
            <v>ENTR RJ-101 (PARADA DE LUCAS)</v>
          </cell>
          <cell r="E3658" t="str">
            <v>ENTR BR-101(B) (TREVO DAS MARGARIDAS)</v>
          </cell>
          <cell r="F3658">
            <v>164.4</v>
          </cell>
          <cell r="G3658">
            <v>166.5</v>
          </cell>
          <cell r="H3658">
            <v>2.1</v>
          </cell>
          <cell r="I3658" t="str">
            <v>DUP</v>
          </cell>
          <cell r="J3658" t="str">
            <v/>
          </cell>
          <cell r="K3658" t="str">
            <v>101BRJ3200</v>
          </cell>
          <cell r="L3658" t="str">
            <v/>
          </cell>
          <cell r="M3658" t="str">
            <v/>
          </cell>
          <cell r="O3658" t="str">
            <v/>
          </cell>
          <cell r="P3658" t="str">
            <v/>
          </cell>
        </row>
        <row r="3659">
          <cell r="C3659" t="str">
            <v>116BRJ1790</v>
          </cell>
          <cell r="D3659" t="str">
            <v>ENTR BR-101(B) (TREVO DAS MARGARIDAS)</v>
          </cell>
          <cell r="E3659" t="str">
            <v>ENTR RJ-083</v>
          </cell>
          <cell r="F3659">
            <v>166.5</v>
          </cell>
          <cell r="G3659">
            <v>169.5</v>
          </cell>
          <cell r="H3659">
            <v>3</v>
          </cell>
          <cell r="I3659" t="str">
            <v>DUP</v>
          </cell>
          <cell r="J3659" t="str">
            <v/>
          </cell>
          <cell r="L3659" t="str">
            <v/>
          </cell>
          <cell r="M3659" t="str">
            <v/>
          </cell>
          <cell r="O3659" t="str">
            <v/>
          </cell>
          <cell r="P3659" t="str">
            <v/>
          </cell>
          <cell r="Q3659" t="str">
            <v>Federal</v>
          </cell>
        </row>
        <row r="3660">
          <cell r="C3660" t="str">
            <v>116BRJ1800</v>
          </cell>
          <cell r="D3660" t="str">
            <v>ENTR RJ-083</v>
          </cell>
          <cell r="E3660" t="str">
            <v>ENTR RJ-085 (SÃO JOÃO DO MERITI)</v>
          </cell>
          <cell r="F3660">
            <v>169.5</v>
          </cell>
          <cell r="G3660">
            <v>172.4</v>
          </cell>
          <cell r="H3660">
            <v>2.9</v>
          </cell>
          <cell r="I3660" t="str">
            <v>DUP</v>
          </cell>
          <cell r="J3660" t="str">
            <v/>
          </cell>
          <cell r="L3660" t="str">
            <v/>
          </cell>
          <cell r="M3660" t="str">
            <v/>
          </cell>
          <cell r="O3660" t="str">
            <v/>
          </cell>
          <cell r="P3660" t="str">
            <v/>
          </cell>
          <cell r="Q3660" t="str">
            <v>Federal</v>
          </cell>
        </row>
        <row r="3661">
          <cell r="C3661" t="str">
            <v>116BRJ1810</v>
          </cell>
          <cell r="D3661" t="str">
            <v>ENTR RJ-085 (SÃO JOÃO DO MERITI)</v>
          </cell>
          <cell r="E3661" t="str">
            <v>ENTR RJ-103 (COELHO DA ROCHA)</v>
          </cell>
          <cell r="F3661">
            <v>172.4</v>
          </cell>
          <cell r="G3661">
            <v>176.1</v>
          </cell>
          <cell r="H3661">
            <v>3.7</v>
          </cell>
          <cell r="I3661" t="str">
            <v>DUP</v>
          </cell>
          <cell r="J3661" t="str">
            <v/>
          </cell>
          <cell r="L3661" t="str">
            <v/>
          </cell>
          <cell r="M3661" t="str">
            <v/>
          </cell>
          <cell r="O3661" t="str">
            <v/>
          </cell>
          <cell r="P3661" t="str">
            <v/>
          </cell>
          <cell r="Q3661" t="str">
            <v>Federal</v>
          </cell>
        </row>
        <row r="3662">
          <cell r="C3662" t="str">
            <v>116BRJ1830</v>
          </cell>
          <cell r="D3662" t="str">
            <v>ENTR RJ-103 (COELHO DA ROCHA)</v>
          </cell>
          <cell r="E3662" t="str">
            <v>ENTR RJ-105 (P/NOVA IGUAÇU)</v>
          </cell>
          <cell r="F3662">
            <v>176.1</v>
          </cell>
          <cell r="G3662">
            <v>179.5</v>
          </cell>
          <cell r="H3662">
            <v>3.4</v>
          </cell>
          <cell r="I3662" t="str">
            <v>DUP</v>
          </cell>
          <cell r="J3662" t="str">
            <v/>
          </cell>
          <cell r="L3662" t="str">
            <v/>
          </cell>
          <cell r="M3662" t="str">
            <v/>
          </cell>
          <cell r="O3662" t="str">
            <v/>
          </cell>
          <cell r="P3662" t="str">
            <v/>
          </cell>
          <cell r="Q3662" t="str">
            <v>Federal</v>
          </cell>
        </row>
        <row r="3663">
          <cell r="C3663" t="str">
            <v>116BRJ1850</v>
          </cell>
          <cell r="D3663" t="str">
            <v>ENTR RJ-105 (P/NOVA IGUAÇU)</v>
          </cell>
          <cell r="E3663" t="str">
            <v>ENTR RJ-111</v>
          </cell>
          <cell r="F3663">
            <v>179.5</v>
          </cell>
          <cell r="G3663">
            <v>183.6</v>
          </cell>
          <cell r="H3663">
            <v>4.0999999999999996</v>
          </cell>
          <cell r="I3663" t="str">
            <v>DUP</v>
          </cell>
          <cell r="J3663" t="str">
            <v/>
          </cell>
          <cell r="L3663" t="str">
            <v/>
          </cell>
          <cell r="M3663" t="str">
            <v/>
          </cell>
          <cell r="O3663" t="str">
            <v/>
          </cell>
          <cell r="P3663" t="str">
            <v/>
          </cell>
          <cell r="Q3663" t="str">
            <v>Federal</v>
          </cell>
        </row>
        <row r="3664">
          <cell r="C3664" t="str">
            <v>116BRJ1853</v>
          </cell>
          <cell r="D3664" t="str">
            <v>ENTR RJ-111</v>
          </cell>
          <cell r="E3664" t="str">
            <v>ENTR RJ-109</v>
          </cell>
          <cell r="F3664">
            <v>183.6</v>
          </cell>
          <cell r="G3664">
            <v>194.3</v>
          </cell>
          <cell r="H3664">
            <v>10.7</v>
          </cell>
          <cell r="I3664" t="str">
            <v>DUP</v>
          </cell>
          <cell r="J3664" t="str">
            <v/>
          </cell>
          <cell r="L3664" t="str">
            <v/>
          </cell>
          <cell r="M3664" t="str">
            <v/>
          </cell>
          <cell r="O3664" t="str">
            <v/>
          </cell>
          <cell r="P3664" t="str">
            <v/>
          </cell>
          <cell r="Q3664" t="str">
            <v>Federal</v>
          </cell>
        </row>
        <row r="3665">
          <cell r="C3665" t="str">
            <v>116BRJ1870</v>
          </cell>
          <cell r="D3665" t="str">
            <v>ENTR RJ-109</v>
          </cell>
          <cell r="E3665" t="str">
            <v>ENTR RJ-093</v>
          </cell>
          <cell r="F3665">
            <v>194.3</v>
          </cell>
          <cell r="G3665">
            <v>202.5</v>
          </cell>
          <cell r="H3665">
            <v>8.1999999999999993</v>
          </cell>
          <cell r="I3665" t="str">
            <v>DUP</v>
          </cell>
          <cell r="J3665" t="str">
            <v/>
          </cell>
          <cell r="L3665" t="str">
            <v/>
          </cell>
          <cell r="M3665" t="str">
            <v/>
          </cell>
          <cell r="O3665" t="str">
            <v/>
          </cell>
          <cell r="P3665" t="str">
            <v/>
          </cell>
          <cell r="Q3665" t="str">
            <v>Federal</v>
          </cell>
        </row>
        <row r="3666">
          <cell r="C3666" t="str">
            <v>116BRJ1890</v>
          </cell>
          <cell r="D3666" t="str">
            <v>ENTR RJ-093</v>
          </cell>
          <cell r="E3666" t="str">
            <v>ENTR RJ-125 (P/JAPERI)</v>
          </cell>
          <cell r="F3666">
            <v>202.5</v>
          </cell>
          <cell r="G3666">
            <v>209.9</v>
          </cell>
          <cell r="H3666">
            <v>7.4</v>
          </cell>
          <cell r="I3666" t="str">
            <v>DUP</v>
          </cell>
          <cell r="J3666" t="str">
            <v/>
          </cell>
          <cell r="L3666" t="str">
            <v/>
          </cell>
          <cell r="M3666" t="str">
            <v/>
          </cell>
          <cell r="O3666" t="str">
            <v/>
          </cell>
          <cell r="P3666" t="str">
            <v/>
          </cell>
          <cell r="Q3666" t="str">
            <v>Federal</v>
          </cell>
        </row>
        <row r="3667">
          <cell r="C3667" t="str">
            <v>116BRJ1910</v>
          </cell>
          <cell r="D3667" t="str">
            <v>ENTR RJ-125 (P/JAPERI)</v>
          </cell>
          <cell r="E3667" t="str">
            <v>ENTR BR-465</v>
          </cell>
          <cell r="F3667">
            <v>209.9</v>
          </cell>
          <cell r="G3667">
            <v>212.6</v>
          </cell>
          <cell r="H3667">
            <v>2.7</v>
          </cell>
          <cell r="I3667" t="str">
            <v>DUP</v>
          </cell>
          <cell r="J3667" t="str">
            <v/>
          </cell>
          <cell r="L3667" t="str">
            <v/>
          </cell>
          <cell r="M3667" t="str">
            <v/>
          </cell>
          <cell r="O3667" t="str">
            <v/>
          </cell>
          <cell r="P3667" t="str">
            <v/>
          </cell>
          <cell r="Q3667" t="str">
            <v>Federal</v>
          </cell>
        </row>
        <row r="3668">
          <cell r="C3668" t="str">
            <v>116BRJ1930</v>
          </cell>
          <cell r="D3668" t="str">
            <v>ENTR BR-465</v>
          </cell>
          <cell r="E3668" t="str">
            <v>ENTR RJ-127 (P/PARACAMBI)</v>
          </cell>
          <cell r="F3668">
            <v>212.6</v>
          </cell>
          <cell r="G3668">
            <v>215.6</v>
          </cell>
          <cell r="H3668">
            <v>3</v>
          </cell>
          <cell r="I3668" t="str">
            <v>DUP</v>
          </cell>
          <cell r="J3668" t="str">
            <v/>
          </cell>
          <cell r="L3668" t="str">
            <v/>
          </cell>
          <cell r="M3668" t="str">
            <v/>
          </cell>
          <cell r="O3668" t="str">
            <v/>
          </cell>
          <cell r="P3668" t="str">
            <v/>
          </cell>
          <cell r="Q3668" t="str">
            <v>Federal</v>
          </cell>
        </row>
        <row r="3669">
          <cell r="C3669" t="str">
            <v>116BRJ1950</v>
          </cell>
          <cell r="D3669" t="str">
            <v>ENTR RJ-127 (P/PARACAMBI)</v>
          </cell>
          <cell r="E3669" t="str">
            <v>ENTR PISTA INVERSA (A)</v>
          </cell>
          <cell r="F3669">
            <v>215.6</v>
          </cell>
          <cell r="G3669">
            <v>223.4</v>
          </cell>
          <cell r="H3669">
            <v>7.8</v>
          </cell>
          <cell r="I3669" t="str">
            <v>DUP</v>
          </cell>
          <cell r="J3669" t="str">
            <v/>
          </cell>
          <cell r="L3669" t="str">
            <v/>
          </cell>
          <cell r="M3669" t="str">
            <v/>
          </cell>
          <cell r="O3669" t="str">
            <v/>
          </cell>
          <cell r="P3669" t="str">
            <v/>
          </cell>
          <cell r="Q3669" t="str">
            <v>Federal</v>
          </cell>
        </row>
        <row r="3670">
          <cell r="C3670" t="str">
            <v>116BRJ1970</v>
          </cell>
          <cell r="D3670" t="str">
            <v>ENTR PISTA INVERSA (A)</v>
          </cell>
          <cell r="E3670" t="str">
            <v>ENTR PISTA INVERSA (B)</v>
          </cell>
          <cell r="F3670">
            <v>223.4</v>
          </cell>
          <cell r="G3670">
            <v>231.2</v>
          </cell>
          <cell r="H3670">
            <v>7.8</v>
          </cell>
          <cell r="I3670" t="str">
            <v>DUP</v>
          </cell>
          <cell r="J3670" t="str">
            <v/>
          </cell>
          <cell r="L3670" t="str">
            <v/>
          </cell>
          <cell r="M3670" t="str">
            <v/>
          </cell>
          <cell r="O3670" t="str">
            <v/>
          </cell>
          <cell r="P3670" t="str">
            <v/>
          </cell>
          <cell r="Q3670" t="str">
            <v>Federal</v>
          </cell>
        </row>
        <row r="3671">
          <cell r="C3671" t="str">
            <v>116BRJ1990</v>
          </cell>
          <cell r="D3671" t="str">
            <v>ENTR PISTA INVERSA (B)</v>
          </cell>
          <cell r="E3671" t="str">
            <v>ENTR RJ-139</v>
          </cell>
          <cell r="F3671">
            <v>231.2</v>
          </cell>
          <cell r="G3671">
            <v>236.3</v>
          </cell>
          <cell r="H3671">
            <v>5.0999999999999996</v>
          </cell>
          <cell r="I3671" t="str">
            <v>DUP</v>
          </cell>
          <cell r="J3671" t="str">
            <v/>
          </cell>
          <cell r="L3671" t="str">
            <v/>
          </cell>
          <cell r="M3671" t="str">
            <v/>
          </cell>
          <cell r="O3671" t="str">
            <v/>
          </cell>
          <cell r="P3671" t="str">
            <v/>
          </cell>
          <cell r="Q3671" t="str">
            <v>Federal</v>
          </cell>
        </row>
        <row r="3672">
          <cell r="C3672" t="str">
            <v>116BRJ2010</v>
          </cell>
          <cell r="D3672" t="str">
            <v>ENTR RJ-139</v>
          </cell>
          <cell r="E3672" t="str">
            <v>ENTR RJ-145 (P/PIRAÍ)</v>
          </cell>
          <cell r="F3672">
            <v>236.3</v>
          </cell>
          <cell r="G3672">
            <v>241.1</v>
          </cell>
          <cell r="H3672">
            <v>4.8</v>
          </cell>
          <cell r="I3672" t="str">
            <v>DUP</v>
          </cell>
          <cell r="J3672" t="str">
            <v/>
          </cell>
          <cell r="L3672" t="str">
            <v/>
          </cell>
          <cell r="M3672" t="str">
            <v/>
          </cell>
          <cell r="O3672" t="str">
            <v/>
          </cell>
          <cell r="P3672" t="str">
            <v/>
          </cell>
          <cell r="Q3672" t="str">
            <v>Federal</v>
          </cell>
        </row>
        <row r="3673">
          <cell r="C3673" t="str">
            <v>116BRJ2050</v>
          </cell>
          <cell r="D3673" t="str">
            <v>ENTR RJ-145 (P/PIRAÍ)</v>
          </cell>
          <cell r="E3673" t="str">
            <v>ENTR BR-393/494 (P/VOLTA REDONDA)</v>
          </cell>
          <cell r="F3673">
            <v>241.1</v>
          </cell>
          <cell r="G3673">
            <v>268.89999999999998</v>
          </cell>
          <cell r="H3673">
            <v>27.8</v>
          </cell>
          <cell r="I3673" t="str">
            <v>DUP</v>
          </cell>
          <cell r="J3673" t="str">
            <v/>
          </cell>
          <cell r="L3673" t="str">
            <v/>
          </cell>
          <cell r="M3673" t="str">
            <v/>
          </cell>
          <cell r="O3673" t="str">
            <v/>
          </cell>
          <cell r="P3673" t="str">
            <v/>
          </cell>
          <cell r="Q3673" t="str">
            <v>Federal</v>
          </cell>
        </row>
        <row r="3674">
          <cell r="C3674" t="str">
            <v>116BRJ2070</v>
          </cell>
          <cell r="D3674" t="str">
            <v>ENTR BR-393/494 (P/VOLTA REDONDA)</v>
          </cell>
          <cell r="E3674" t="str">
            <v>ENTR RJ-155 (BARRA MANSA)</v>
          </cell>
          <cell r="F3674">
            <v>268.89999999999998</v>
          </cell>
          <cell r="G3674">
            <v>274.3</v>
          </cell>
          <cell r="H3674">
            <v>5.4</v>
          </cell>
          <cell r="I3674" t="str">
            <v>DUP</v>
          </cell>
          <cell r="J3674" t="str">
            <v/>
          </cell>
          <cell r="L3674" t="str">
            <v/>
          </cell>
          <cell r="M3674" t="str">
            <v/>
          </cell>
          <cell r="O3674" t="str">
            <v/>
          </cell>
          <cell r="P3674" t="str">
            <v/>
          </cell>
          <cell r="Q3674" t="str">
            <v>Federal</v>
          </cell>
        </row>
        <row r="3675">
          <cell r="C3675" t="str">
            <v>116BRJ2090</v>
          </cell>
          <cell r="D3675" t="str">
            <v>ENTR RJ-155 (BARRA MANSA)</v>
          </cell>
          <cell r="E3675" t="str">
            <v>ENTR RJ-157</v>
          </cell>
          <cell r="F3675">
            <v>274.3</v>
          </cell>
          <cell r="G3675">
            <v>276.8</v>
          </cell>
          <cell r="H3675">
            <v>2.5</v>
          </cell>
          <cell r="I3675" t="str">
            <v>DUP</v>
          </cell>
          <cell r="J3675" t="str">
            <v/>
          </cell>
          <cell r="L3675" t="str">
            <v/>
          </cell>
          <cell r="M3675" t="str">
            <v/>
          </cell>
          <cell r="O3675" t="str">
            <v/>
          </cell>
          <cell r="P3675" t="str">
            <v/>
          </cell>
          <cell r="Q3675" t="str">
            <v>Federal</v>
          </cell>
        </row>
        <row r="3676">
          <cell r="C3676" t="str">
            <v>116BRJ2110</v>
          </cell>
          <cell r="D3676" t="str">
            <v>ENTR RJ-157</v>
          </cell>
          <cell r="E3676" t="str">
            <v>ENTR RJ-159 (FLORIANO)</v>
          </cell>
          <cell r="F3676">
            <v>276.8</v>
          </cell>
          <cell r="G3676">
            <v>294</v>
          </cell>
          <cell r="H3676">
            <v>17.2</v>
          </cell>
          <cell r="I3676" t="str">
            <v>DUP</v>
          </cell>
          <cell r="J3676" t="str">
            <v/>
          </cell>
          <cell r="L3676" t="str">
            <v/>
          </cell>
          <cell r="M3676" t="str">
            <v/>
          </cell>
          <cell r="O3676" t="str">
            <v/>
          </cell>
          <cell r="P3676" t="str">
            <v/>
          </cell>
          <cell r="Q3676" t="str">
            <v>Federal</v>
          </cell>
        </row>
        <row r="3677">
          <cell r="C3677" t="str">
            <v>116BRJ2130</v>
          </cell>
          <cell r="D3677" t="str">
            <v>ENTR RJ-159 (FLORIANO)</v>
          </cell>
          <cell r="E3677" t="str">
            <v>ENTR RJ-161 (RESENDE)</v>
          </cell>
          <cell r="F3677">
            <v>294</v>
          </cell>
          <cell r="G3677">
            <v>308.7</v>
          </cell>
          <cell r="H3677">
            <v>14.7</v>
          </cell>
          <cell r="I3677" t="str">
            <v>DUP</v>
          </cell>
          <cell r="J3677" t="str">
            <v/>
          </cell>
          <cell r="L3677" t="str">
            <v/>
          </cell>
          <cell r="M3677" t="str">
            <v/>
          </cell>
          <cell r="O3677" t="str">
            <v/>
          </cell>
          <cell r="P3677" t="str">
            <v/>
          </cell>
          <cell r="Q3677" t="str">
            <v>Federal</v>
          </cell>
        </row>
        <row r="3678">
          <cell r="C3678" t="str">
            <v>116BRJ2150</v>
          </cell>
          <cell r="D3678" t="str">
            <v>ENTR RJ-161 (RESENDE)</v>
          </cell>
          <cell r="E3678" t="str">
            <v>ENTR RJ-163 (P/PENEDO)</v>
          </cell>
          <cell r="F3678">
            <v>308.7</v>
          </cell>
          <cell r="G3678">
            <v>314.89999999999998</v>
          </cell>
          <cell r="H3678">
            <v>6.2</v>
          </cell>
          <cell r="I3678" t="str">
            <v>DUP</v>
          </cell>
          <cell r="J3678" t="str">
            <v/>
          </cell>
          <cell r="L3678" t="str">
            <v/>
          </cell>
          <cell r="M3678" t="str">
            <v/>
          </cell>
          <cell r="O3678" t="str">
            <v/>
          </cell>
          <cell r="P3678" t="str">
            <v/>
          </cell>
          <cell r="Q3678" t="str">
            <v>Federal</v>
          </cell>
        </row>
        <row r="3679">
          <cell r="C3679" t="str">
            <v>116BRJ2170</v>
          </cell>
          <cell r="D3679" t="str">
            <v>ENTR RJ-163 (P/PENEDO)</v>
          </cell>
          <cell r="E3679" t="str">
            <v>ENTR BR-485 (ITATIAIA)</v>
          </cell>
          <cell r="F3679">
            <v>314.89999999999998</v>
          </cell>
          <cell r="G3679">
            <v>322.10000000000002</v>
          </cell>
          <cell r="H3679">
            <v>7.2</v>
          </cell>
          <cell r="I3679" t="str">
            <v>DUP</v>
          </cell>
          <cell r="J3679" t="str">
            <v/>
          </cell>
          <cell r="L3679" t="str">
            <v/>
          </cell>
          <cell r="M3679" t="str">
            <v/>
          </cell>
          <cell r="O3679" t="str">
            <v/>
          </cell>
          <cell r="P3679" t="str">
            <v/>
          </cell>
          <cell r="Q3679" t="str">
            <v>Federal</v>
          </cell>
        </row>
        <row r="3680">
          <cell r="C3680" t="str">
            <v>116BRJ2190</v>
          </cell>
          <cell r="D3680" t="str">
            <v>ENTR BR-485 (ITATIAIA)</v>
          </cell>
          <cell r="E3680" t="str">
            <v>ENTR BR-354 (ENGENHEIRO PASSOS)</v>
          </cell>
          <cell r="F3680">
            <v>322.10000000000002</v>
          </cell>
          <cell r="G3680">
            <v>333.9</v>
          </cell>
          <cell r="H3680">
            <v>11.8</v>
          </cell>
          <cell r="I3680" t="str">
            <v>DUP</v>
          </cell>
          <cell r="J3680" t="str">
            <v/>
          </cell>
          <cell r="L3680" t="str">
            <v/>
          </cell>
          <cell r="M3680" t="str">
            <v/>
          </cell>
          <cell r="O3680" t="str">
            <v/>
          </cell>
          <cell r="P3680" t="str">
            <v/>
          </cell>
          <cell r="Q3680" t="str">
            <v>Federal</v>
          </cell>
        </row>
        <row r="3681">
          <cell r="C3681" t="str">
            <v>116BRJ2210</v>
          </cell>
          <cell r="D3681" t="str">
            <v>ENTR BR-354 (ENGENHEIRO PASSOS)</v>
          </cell>
          <cell r="E3681" t="str">
            <v>DIV RJ/SP</v>
          </cell>
          <cell r="F3681">
            <v>333.9</v>
          </cell>
          <cell r="G3681">
            <v>337.4</v>
          </cell>
          <cell r="H3681">
            <v>3.5</v>
          </cell>
          <cell r="I3681" t="str">
            <v>DUP</v>
          </cell>
          <cell r="J3681" t="str">
            <v/>
          </cell>
          <cell r="L3681" t="str">
            <v/>
          </cell>
          <cell r="M3681" t="str">
            <v/>
          </cell>
          <cell r="O3681" t="str">
            <v/>
          </cell>
          <cell r="P3681" t="str">
            <v/>
          </cell>
          <cell r="Q3681" t="str">
            <v>Federal</v>
          </cell>
        </row>
        <row r="3682">
          <cell r="C3682" t="str">
            <v>116BRJ9010</v>
          </cell>
          <cell r="D3682" t="str">
            <v>ENTR BR-116</v>
          </cell>
          <cell r="E3682" t="str">
            <v>ACESSO TERESÓPOLIS</v>
          </cell>
          <cell r="F3682">
            <v>0</v>
          </cell>
          <cell r="G3682">
            <v>1.8</v>
          </cell>
          <cell r="H3682">
            <v>1.8</v>
          </cell>
          <cell r="I3682" t="str">
            <v>PAV</v>
          </cell>
          <cell r="J3682" t="str">
            <v/>
          </cell>
          <cell r="L3682" t="str">
            <v/>
          </cell>
          <cell r="M3682" t="str">
            <v/>
          </cell>
          <cell r="O3682" t="str">
            <v/>
          </cell>
          <cell r="P3682" t="str">
            <v/>
          </cell>
          <cell r="Q3682" t="str">
            <v>Federal</v>
          </cell>
        </row>
        <row r="3683">
          <cell r="C3683" t="str">
            <v>116BRJ9510</v>
          </cell>
          <cell r="D3683" t="str">
            <v>ENTR PISTA DIRETA (A)</v>
          </cell>
          <cell r="E3683" t="str">
            <v>ENTR PISTA DIRETA (B)</v>
          </cell>
          <cell r="F3683">
            <v>0</v>
          </cell>
          <cell r="G3683">
            <v>8.1999999999999993</v>
          </cell>
          <cell r="H3683">
            <v>8.1999999999999993</v>
          </cell>
          <cell r="I3683" t="str">
            <v>PAV</v>
          </cell>
          <cell r="J3683" t="str">
            <v/>
          </cell>
          <cell r="L3683" t="str">
            <v/>
          </cell>
          <cell r="M3683" t="str">
            <v/>
          </cell>
          <cell r="O3683" t="str">
            <v/>
          </cell>
          <cell r="P3683" t="str">
            <v/>
          </cell>
          <cell r="Q3683" t="str">
            <v>Federal</v>
          </cell>
        </row>
        <row r="3684">
          <cell r="J3684" t="str">
            <v/>
          </cell>
        </row>
        <row r="3685">
          <cell r="C3685" t="str">
            <v>120BRJ0490</v>
          </cell>
          <cell r="D3685" t="str">
            <v>DIV MG/RJ</v>
          </cell>
          <cell r="E3685" t="str">
            <v>ENTR RJ-158 (PORTO VELHO DO CUNHA)</v>
          </cell>
          <cell r="F3685">
            <v>0</v>
          </cell>
          <cell r="G3685">
            <v>6</v>
          </cell>
          <cell r="H3685">
            <v>6</v>
          </cell>
          <cell r="I3685" t="str">
            <v>PLA</v>
          </cell>
          <cell r="J3685" t="str">
            <v/>
          </cell>
          <cell r="L3685" t="str">
            <v/>
          </cell>
          <cell r="M3685" t="str">
            <v/>
          </cell>
          <cell r="O3685" t="str">
            <v/>
          </cell>
          <cell r="P3685" t="str">
            <v/>
          </cell>
        </row>
        <row r="3686">
          <cell r="C3686" t="str">
            <v>120BRJ0510</v>
          </cell>
          <cell r="D3686" t="str">
            <v>ENTR RJ-158 (PORTO VELHO DO CUNHA)</v>
          </cell>
          <cell r="E3686" t="str">
            <v>ENTR RJ-160 (CÓRREGO DA PRATA)</v>
          </cell>
          <cell r="F3686">
            <v>6</v>
          </cell>
          <cell r="G3686">
            <v>14</v>
          </cell>
          <cell r="H3686">
            <v>8</v>
          </cell>
          <cell r="I3686" t="str">
            <v>PLA</v>
          </cell>
          <cell r="J3686" t="str">
            <v/>
          </cell>
          <cell r="L3686" t="str">
            <v/>
          </cell>
          <cell r="M3686" t="str">
            <v/>
          </cell>
          <cell r="O3686" t="str">
            <v/>
          </cell>
          <cell r="P3686" t="str">
            <v/>
          </cell>
        </row>
        <row r="3687">
          <cell r="C3687" t="str">
            <v>120BRJ0530</v>
          </cell>
          <cell r="D3687" t="str">
            <v>ENTR RJ-160 (CÓRREGO DA PRATA)</v>
          </cell>
          <cell r="E3687" t="str">
            <v>ENTR RJ-152</v>
          </cell>
          <cell r="F3687">
            <v>14</v>
          </cell>
          <cell r="G3687">
            <v>32</v>
          </cell>
          <cell r="H3687">
            <v>18</v>
          </cell>
          <cell r="I3687" t="str">
            <v>PLA</v>
          </cell>
          <cell r="J3687" t="str">
            <v/>
          </cell>
          <cell r="L3687" t="str">
            <v/>
          </cell>
          <cell r="M3687" t="str">
            <v/>
          </cell>
          <cell r="O3687" t="str">
            <v/>
          </cell>
          <cell r="P3687" t="str">
            <v/>
          </cell>
        </row>
        <row r="3688">
          <cell r="C3688" t="str">
            <v>120BRJ0550</v>
          </cell>
          <cell r="D3688" t="str">
            <v>ENTR RJ-152</v>
          </cell>
          <cell r="E3688" t="str">
            <v>ENTR BR-492 (P/MONERA)</v>
          </cell>
          <cell r="F3688">
            <v>32</v>
          </cell>
          <cell r="G3688">
            <v>43</v>
          </cell>
          <cell r="H3688">
            <v>11</v>
          </cell>
          <cell r="I3688" t="str">
            <v>PLA</v>
          </cell>
          <cell r="J3688" t="str">
            <v/>
          </cell>
          <cell r="L3688" t="str">
            <v/>
          </cell>
          <cell r="M3688" t="str">
            <v/>
          </cell>
          <cell r="O3688" t="str">
            <v/>
          </cell>
          <cell r="P3688" t="str">
            <v/>
          </cell>
        </row>
        <row r="3689">
          <cell r="C3689" t="str">
            <v>120BRJ0570</v>
          </cell>
          <cell r="D3689" t="str">
            <v>ENTR BR-492 (P/MONERA)</v>
          </cell>
          <cell r="E3689" t="str">
            <v>ENTR RJ-146 (SÃO JOSÉ DO RIBEIRÃO)</v>
          </cell>
          <cell r="F3689">
            <v>43</v>
          </cell>
          <cell r="G3689">
            <v>58</v>
          </cell>
          <cell r="H3689">
            <v>15</v>
          </cell>
          <cell r="I3689" t="str">
            <v>PLA</v>
          </cell>
          <cell r="J3689" t="str">
            <v/>
          </cell>
          <cell r="L3689" t="str">
            <v/>
          </cell>
          <cell r="M3689" t="str">
            <v/>
          </cell>
          <cell r="O3689" t="str">
            <v/>
          </cell>
          <cell r="P3689" t="str">
            <v/>
          </cell>
        </row>
        <row r="3690">
          <cell r="C3690" t="str">
            <v>120BRJ0590</v>
          </cell>
          <cell r="D3690" t="str">
            <v>ENTR RJ-146 (SÃO JOSÉ DO RIBEIRÃO)</v>
          </cell>
          <cell r="E3690" t="str">
            <v>ENTR RJ-142 (LUMIAR)</v>
          </cell>
          <cell r="F3690">
            <v>58</v>
          </cell>
          <cell r="G3690">
            <v>78</v>
          </cell>
          <cell r="H3690">
            <v>20</v>
          </cell>
          <cell r="I3690" t="str">
            <v>PLA</v>
          </cell>
          <cell r="J3690" t="str">
            <v/>
          </cell>
          <cell r="L3690" t="str">
            <v/>
          </cell>
          <cell r="M3690" t="str">
            <v/>
          </cell>
          <cell r="O3690" t="str">
            <v/>
          </cell>
          <cell r="P3690" t="str">
            <v/>
          </cell>
        </row>
        <row r="3691">
          <cell r="C3691" t="str">
            <v>120BRJ0610</v>
          </cell>
          <cell r="D3691" t="str">
            <v>ENTR RJ-142 (LUMIAR)</v>
          </cell>
          <cell r="E3691" t="str">
            <v>ENTR BR-101 (CASIMIRO DE ABREU)</v>
          </cell>
          <cell r="F3691">
            <v>78</v>
          </cell>
          <cell r="G3691">
            <v>113</v>
          </cell>
          <cell r="H3691">
            <v>35</v>
          </cell>
          <cell r="I3691" t="str">
            <v>PLA</v>
          </cell>
          <cell r="J3691" t="str">
            <v/>
          </cell>
          <cell r="L3691" t="str">
            <v/>
          </cell>
          <cell r="M3691" t="str">
            <v/>
          </cell>
          <cell r="O3691" t="str">
            <v/>
          </cell>
          <cell r="P3691" t="str">
            <v/>
          </cell>
        </row>
        <row r="3692">
          <cell r="C3692" t="str">
            <v>120BRJ0630</v>
          </cell>
          <cell r="D3692" t="str">
            <v>ENTR BR-101 (CASIMIRO DE ABREU)</v>
          </cell>
          <cell r="E3692" t="str">
            <v>ENTR RJ-106 (SÃO PEDRO DA ALDEIA)</v>
          </cell>
          <cell r="F3692">
            <v>113</v>
          </cell>
          <cell r="G3692">
            <v>157</v>
          </cell>
          <cell r="H3692">
            <v>44</v>
          </cell>
          <cell r="I3692" t="str">
            <v>PLA</v>
          </cell>
          <cell r="J3692" t="str">
            <v/>
          </cell>
          <cell r="L3692" t="str">
            <v/>
          </cell>
          <cell r="M3692" t="str">
            <v/>
          </cell>
          <cell r="O3692" t="str">
            <v/>
          </cell>
          <cell r="P3692" t="str">
            <v/>
          </cell>
        </row>
        <row r="3693">
          <cell r="C3693" t="str">
            <v>120BRJ0650</v>
          </cell>
          <cell r="D3693" t="str">
            <v>ENTR RJ-106 (SÃO PEDRO DA ALDEIA)</v>
          </cell>
          <cell r="E3693" t="str">
            <v>ENTR RJ-102 (CABO FRIO)</v>
          </cell>
          <cell r="F3693">
            <v>157</v>
          </cell>
          <cell r="G3693">
            <v>169.9</v>
          </cell>
          <cell r="H3693">
            <v>12.9</v>
          </cell>
          <cell r="I3693" t="str">
            <v>PLA</v>
          </cell>
          <cell r="J3693" t="str">
            <v/>
          </cell>
          <cell r="L3693" t="str">
            <v/>
          </cell>
          <cell r="M3693" t="str">
            <v/>
          </cell>
          <cell r="N3693" t="str">
            <v xml:space="preserve">RJ-140 </v>
          </cell>
          <cell r="O3693" t="str">
            <v>DUP</v>
          </cell>
          <cell r="P3693" t="str">
            <v/>
          </cell>
        </row>
        <row r="3694">
          <cell r="C3694" t="str">
            <v>120BRJ0670</v>
          </cell>
          <cell r="D3694" t="str">
            <v>ENTR RJ-102 (CABO FRIO)</v>
          </cell>
          <cell r="E3694" t="str">
            <v>ARRAIAL DO CABO</v>
          </cell>
          <cell r="F3694">
            <v>169.9</v>
          </cell>
          <cell r="G3694">
            <v>180.1</v>
          </cell>
          <cell r="H3694">
            <v>10.199999999999999</v>
          </cell>
          <cell r="I3694" t="str">
            <v>PLA</v>
          </cell>
          <cell r="J3694" t="str">
            <v/>
          </cell>
          <cell r="L3694" t="str">
            <v/>
          </cell>
          <cell r="M3694" t="str">
            <v/>
          </cell>
          <cell r="N3694" t="str">
            <v xml:space="preserve">RJ-140 </v>
          </cell>
          <cell r="O3694" t="str">
            <v>PAV</v>
          </cell>
          <cell r="P3694" t="str">
            <v/>
          </cell>
        </row>
        <row r="3695">
          <cell r="J3695" t="str">
            <v/>
          </cell>
        </row>
        <row r="3696">
          <cell r="C3696" t="str">
            <v>354BRJ0610</v>
          </cell>
          <cell r="D3696" t="str">
            <v>ENTR BR-485 (DIV MG/RJ)</v>
          </cell>
          <cell r="E3696" t="str">
            <v>ENTR BR-116 (ENGENHEIRO PASSOS)</v>
          </cell>
          <cell r="F3696">
            <v>0</v>
          </cell>
          <cell r="G3696">
            <v>26.2</v>
          </cell>
          <cell r="H3696">
            <v>26.2</v>
          </cell>
          <cell r="I3696" t="str">
            <v>PAV</v>
          </cell>
          <cell r="J3696" t="str">
            <v>*</v>
          </cell>
          <cell r="L3696" t="str">
            <v/>
          </cell>
          <cell r="M3696" t="str">
            <v/>
          </cell>
          <cell r="O3696" t="str">
            <v/>
          </cell>
          <cell r="P3696" t="str">
            <v/>
          </cell>
        </row>
        <row r="3697">
          <cell r="J3697" t="str">
            <v/>
          </cell>
        </row>
        <row r="3698">
          <cell r="C3698" t="str">
            <v>356BRJ0230</v>
          </cell>
          <cell r="D3698" t="str">
            <v>DIV MG/RJ</v>
          </cell>
          <cell r="E3698" t="str">
            <v>ENTR RJ-214 (P/RAPOSO)</v>
          </cell>
          <cell r="F3698">
            <v>0</v>
          </cell>
          <cell r="G3698">
            <v>1.6</v>
          </cell>
          <cell r="H3698">
            <v>1.6</v>
          </cell>
          <cell r="I3698" t="str">
            <v>PAV</v>
          </cell>
          <cell r="J3698" t="str">
            <v>*</v>
          </cell>
          <cell r="L3698" t="str">
            <v/>
          </cell>
          <cell r="M3698" t="str">
            <v/>
          </cell>
          <cell r="O3698" t="str">
            <v/>
          </cell>
          <cell r="P3698" t="str">
            <v/>
          </cell>
        </row>
        <row r="3699">
          <cell r="C3699" t="str">
            <v>356BRJ0250</v>
          </cell>
          <cell r="D3699" t="str">
            <v>ENTR RJ-214 (P/RAPOSO)</v>
          </cell>
          <cell r="E3699" t="str">
            <v>ENTR RJ-116 (COMENDADOR VENÂNCIO)</v>
          </cell>
          <cell r="F3699">
            <v>1.6</v>
          </cell>
          <cell r="G3699">
            <v>9.8000000000000007</v>
          </cell>
          <cell r="H3699">
            <v>8.1999999999999993</v>
          </cell>
          <cell r="I3699" t="str">
            <v>PAV</v>
          </cell>
          <cell r="J3699" t="str">
            <v>*</v>
          </cell>
          <cell r="L3699" t="str">
            <v/>
          </cell>
          <cell r="M3699" t="str">
            <v/>
          </cell>
          <cell r="O3699" t="str">
            <v/>
          </cell>
          <cell r="P3699" t="str">
            <v/>
          </cell>
        </row>
        <row r="3700">
          <cell r="C3700" t="str">
            <v>356BRJ0270</v>
          </cell>
          <cell r="D3700" t="str">
            <v>ENTR RJ-116 (COMENDADOR VENÂNCIO)</v>
          </cell>
          <cell r="E3700" t="str">
            <v>ENTR RJ-220</v>
          </cell>
          <cell r="F3700">
            <v>9.8000000000000007</v>
          </cell>
          <cell r="G3700">
            <v>26.1</v>
          </cell>
          <cell r="H3700">
            <v>16.3</v>
          </cell>
          <cell r="I3700" t="str">
            <v>PAV</v>
          </cell>
          <cell r="J3700" t="str">
            <v>*</v>
          </cell>
          <cell r="L3700" t="str">
            <v/>
          </cell>
          <cell r="M3700" t="str">
            <v/>
          </cell>
          <cell r="O3700" t="str">
            <v/>
          </cell>
          <cell r="P3700" t="str">
            <v/>
          </cell>
        </row>
        <row r="3701">
          <cell r="C3701" t="str">
            <v>356BRJ0290</v>
          </cell>
          <cell r="D3701" t="str">
            <v>ENTR RJ-220</v>
          </cell>
          <cell r="E3701" t="str">
            <v>ENTR BR-484(A) (ITAPERUNA)</v>
          </cell>
          <cell r="F3701">
            <v>26.1</v>
          </cell>
          <cell r="G3701">
            <v>34.700000000000003</v>
          </cell>
          <cell r="H3701">
            <v>8.6</v>
          </cell>
          <cell r="I3701" t="str">
            <v>PAV</v>
          </cell>
          <cell r="J3701" t="str">
            <v>*</v>
          </cell>
          <cell r="L3701" t="str">
            <v/>
          </cell>
          <cell r="M3701" t="str">
            <v/>
          </cell>
          <cell r="O3701" t="str">
            <v/>
          </cell>
          <cell r="P3701" t="str">
            <v/>
          </cell>
        </row>
        <row r="3702">
          <cell r="C3702" t="str">
            <v>356BRJ0310</v>
          </cell>
          <cell r="D3702" t="str">
            <v>ENTR BR-484(A) (ITAPERUNA)</v>
          </cell>
          <cell r="E3702" t="str">
            <v>ENTR BR-393/484(B)</v>
          </cell>
          <cell r="F3702">
            <v>34.700000000000003</v>
          </cell>
          <cell r="G3702">
            <v>50.7</v>
          </cell>
          <cell r="H3702">
            <v>16</v>
          </cell>
          <cell r="I3702" t="str">
            <v>PAV</v>
          </cell>
          <cell r="J3702" t="str">
            <v>*</v>
          </cell>
          <cell r="K3702" t="str">
            <v>484BRJ0190</v>
          </cell>
          <cell r="L3702" t="str">
            <v/>
          </cell>
          <cell r="M3702" t="str">
            <v/>
          </cell>
          <cell r="O3702" t="str">
            <v/>
          </cell>
          <cell r="P3702" t="str">
            <v/>
          </cell>
        </row>
        <row r="3703">
          <cell r="C3703" t="str">
            <v>356BRJ0330</v>
          </cell>
          <cell r="D3703" t="str">
            <v>ENTR BR-393/484(B)</v>
          </cell>
          <cell r="E3703" t="str">
            <v>ENTR RJ-202</v>
          </cell>
          <cell r="F3703">
            <v>50.7</v>
          </cell>
          <cell r="G3703">
            <v>65.900000000000006</v>
          </cell>
          <cell r="H3703">
            <v>15.2</v>
          </cell>
          <cell r="I3703" t="str">
            <v>PAV</v>
          </cell>
          <cell r="J3703" t="str">
            <v>*</v>
          </cell>
          <cell r="L3703" t="str">
            <v/>
          </cell>
          <cell r="M3703" t="str">
            <v/>
          </cell>
          <cell r="O3703" t="str">
            <v/>
          </cell>
          <cell r="P3703" t="str">
            <v/>
          </cell>
        </row>
        <row r="3704">
          <cell r="C3704" t="str">
            <v>356BRJ0350</v>
          </cell>
          <cell r="D3704" t="str">
            <v>ENTR RJ-202</v>
          </cell>
          <cell r="E3704" t="str">
            <v>ENTR RJ-234 (P/PENEDO)</v>
          </cell>
          <cell r="F3704">
            <v>65.900000000000006</v>
          </cell>
          <cell r="G3704">
            <v>82.6</v>
          </cell>
          <cell r="H3704">
            <v>16.7</v>
          </cell>
          <cell r="I3704" t="str">
            <v>PAV</v>
          </cell>
          <cell r="J3704" t="str">
            <v>*</v>
          </cell>
          <cell r="L3704" t="str">
            <v/>
          </cell>
          <cell r="M3704" t="str">
            <v/>
          </cell>
          <cell r="O3704" t="str">
            <v/>
          </cell>
          <cell r="P3704" t="str">
            <v/>
          </cell>
        </row>
        <row r="3705">
          <cell r="C3705" t="str">
            <v>356BRJ0370</v>
          </cell>
          <cell r="D3705" t="str">
            <v>ENTR RJ-234 (P/PENEDO)</v>
          </cell>
          <cell r="E3705" t="str">
            <v>ENTR BR-492(A) (FAZENDA DO LUNA)</v>
          </cell>
          <cell r="F3705">
            <v>82.6</v>
          </cell>
          <cell r="G3705">
            <v>98.6</v>
          </cell>
          <cell r="H3705">
            <v>16</v>
          </cell>
          <cell r="I3705" t="str">
            <v>PAV</v>
          </cell>
          <cell r="J3705" t="str">
            <v>*</v>
          </cell>
          <cell r="L3705" t="str">
            <v/>
          </cell>
          <cell r="M3705" t="str">
            <v/>
          </cell>
          <cell r="O3705" t="str">
            <v/>
          </cell>
          <cell r="P3705" t="str">
            <v/>
          </cell>
        </row>
        <row r="3706">
          <cell r="C3706" t="str">
            <v>356BRJ0385</v>
          </cell>
          <cell r="D3706" t="str">
            <v>ENTR BR-492(A) (FAZENDA DO LUNA)</v>
          </cell>
          <cell r="E3706" t="str">
            <v>ENTR BR-492(B)</v>
          </cell>
          <cell r="F3706">
            <v>98.6</v>
          </cell>
          <cell r="G3706">
            <v>99.4</v>
          </cell>
          <cell r="H3706">
            <v>0.8</v>
          </cell>
          <cell r="I3706" t="str">
            <v>PLA</v>
          </cell>
          <cell r="J3706" t="str">
            <v/>
          </cell>
          <cell r="K3706" t="str">
            <v>492BRJ0045</v>
          </cell>
          <cell r="L3706" t="str">
            <v/>
          </cell>
          <cell r="M3706" t="str">
            <v/>
          </cell>
          <cell r="N3706" t="str">
            <v xml:space="preserve">RJ-204 </v>
          </cell>
          <cell r="O3706" t="str">
            <v>PAV</v>
          </cell>
          <cell r="P3706" t="str">
            <v/>
          </cell>
        </row>
        <row r="3707">
          <cell r="C3707" t="str">
            <v>356BRJ0390</v>
          </cell>
          <cell r="D3707" t="str">
            <v>ENTR BR-492(B)</v>
          </cell>
          <cell r="E3707" t="str">
            <v>ENTR BR-101(A)/RJ-194</v>
          </cell>
          <cell r="F3707">
            <v>99.4</v>
          </cell>
          <cell r="G3707">
            <v>136.69999999999999</v>
          </cell>
          <cell r="H3707">
            <v>37.299999999999997</v>
          </cell>
          <cell r="I3707" t="str">
            <v>PAV</v>
          </cell>
          <cell r="J3707" t="str">
            <v>*</v>
          </cell>
          <cell r="L3707" t="str">
            <v/>
          </cell>
          <cell r="M3707" t="str">
            <v/>
          </cell>
          <cell r="O3707" t="str">
            <v/>
          </cell>
          <cell r="P3707" t="str">
            <v/>
          </cell>
        </row>
        <row r="3708">
          <cell r="C3708" t="str">
            <v>356BRJ0391</v>
          </cell>
          <cell r="D3708" t="str">
            <v>ENTR BR-101(A)/RJ-194</v>
          </cell>
          <cell r="E3708" t="str">
            <v>ENTR RJ-158 (CAMPOS)</v>
          </cell>
          <cell r="F3708">
            <v>136.69999999999999</v>
          </cell>
          <cell r="G3708">
            <v>137</v>
          </cell>
          <cell r="H3708">
            <v>0.3</v>
          </cell>
          <cell r="I3708" t="str">
            <v>PAV</v>
          </cell>
          <cell r="J3708" t="str">
            <v/>
          </cell>
          <cell r="K3708" t="str">
            <v>101BRJ2732</v>
          </cell>
          <cell r="L3708" t="str">
            <v/>
          </cell>
          <cell r="M3708" t="str">
            <v/>
          </cell>
          <cell r="O3708" t="str">
            <v/>
          </cell>
          <cell r="P3708" t="str">
            <v/>
          </cell>
        </row>
        <row r="3709">
          <cell r="C3709" t="str">
            <v>356BRJ0393</v>
          </cell>
          <cell r="D3709" t="str">
            <v>ENTR RJ-158 (CAMPOS)</v>
          </cell>
          <cell r="E3709" t="str">
            <v>ENTR BR-101(B) (TREVO SUL DE CAMPOS)</v>
          </cell>
          <cell r="F3709">
            <v>137</v>
          </cell>
          <cell r="G3709">
            <v>140.30000000000001</v>
          </cell>
          <cell r="H3709">
            <v>3.3</v>
          </cell>
          <cell r="I3709" t="str">
            <v>PAV</v>
          </cell>
          <cell r="J3709" t="str">
            <v/>
          </cell>
          <cell r="K3709" t="str">
            <v>101BRJ2750</v>
          </cell>
          <cell r="L3709" t="str">
            <v/>
          </cell>
          <cell r="M3709" t="str">
            <v/>
          </cell>
          <cell r="O3709" t="str">
            <v/>
          </cell>
          <cell r="P3709" t="str">
            <v/>
          </cell>
        </row>
        <row r="3710">
          <cell r="C3710" t="str">
            <v>356BRJ0410</v>
          </cell>
          <cell r="D3710" t="str">
            <v>ENTR BR-101(B) (TREVO SUL DE CAMPOS)</v>
          </cell>
          <cell r="E3710" t="str">
            <v>ENTR RJ-216 *TRECHO MUNICIPAL*</v>
          </cell>
          <cell r="F3710">
            <v>140.30000000000001</v>
          </cell>
          <cell r="G3710">
            <v>146</v>
          </cell>
          <cell r="H3710">
            <v>5.7</v>
          </cell>
          <cell r="I3710" t="str">
            <v>PLA</v>
          </cell>
          <cell r="J3710" t="str">
            <v/>
          </cell>
          <cell r="L3710" t="str">
            <v/>
          </cell>
          <cell r="M3710" t="str">
            <v/>
          </cell>
          <cell r="N3710" t="str">
            <v>RJT-356</v>
          </cell>
          <cell r="O3710" t="str">
            <v>PAV</v>
          </cell>
          <cell r="P3710" t="str">
            <v/>
          </cell>
        </row>
        <row r="3711">
          <cell r="C3711" t="str">
            <v>356BRJ0430</v>
          </cell>
          <cell r="D3711" t="str">
            <v>ENTR RJ-216</v>
          </cell>
          <cell r="E3711" t="str">
            <v>ENTR RJ-196 (SÃO DOMINGOS)</v>
          </cell>
          <cell r="F3711">
            <v>146</v>
          </cell>
          <cell r="G3711">
            <v>166.1</v>
          </cell>
          <cell r="H3711">
            <v>20.100000000000001</v>
          </cell>
          <cell r="I3711" t="str">
            <v>PAV</v>
          </cell>
          <cell r="J3711" t="str">
            <v>*</v>
          </cell>
          <cell r="L3711" t="str">
            <v/>
          </cell>
          <cell r="M3711" t="str">
            <v/>
          </cell>
          <cell r="O3711" t="str">
            <v/>
          </cell>
          <cell r="P3711" t="str">
            <v/>
          </cell>
        </row>
        <row r="3712">
          <cell r="C3712" t="str">
            <v>356BRJ0450</v>
          </cell>
          <cell r="D3712" t="str">
            <v>ENTR RJ-196 (SÃO DOMINGOS)</v>
          </cell>
          <cell r="E3712" t="str">
            <v>SÃO JOÃO DA BARRA</v>
          </cell>
          <cell r="F3712">
            <v>166.1</v>
          </cell>
          <cell r="G3712">
            <v>187.7</v>
          </cell>
          <cell r="H3712">
            <v>21.6</v>
          </cell>
          <cell r="I3712" t="str">
            <v>PAV</v>
          </cell>
          <cell r="J3712" t="str">
            <v>*</v>
          </cell>
          <cell r="L3712" t="str">
            <v/>
          </cell>
          <cell r="M3712" t="str">
            <v/>
          </cell>
          <cell r="O3712" t="str">
            <v/>
          </cell>
          <cell r="P3712" t="str">
            <v/>
          </cell>
        </row>
        <row r="3713">
          <cell r="J3713" t="str">
            <v/>
          </cell>
        </row>
        <row r="3714">
          <cell r="C3714" t="str">
            <v>393BRJ0090</v>
          </cell>
          <cell r="D3714" t="str">
            <v>ENTR BR-484(A) (DIV ES/RJ) (BOM JESUS DO ITABAPOANA)</v>
          </cell>
          <cell r="E3714" t="str">
            <v>ENTR RJ-230(A)</v>
          </cell>
          <cell r="F3714">
            <v>0</v>
          </cell>
          <cell r="G3714">
            <v>1</v>
          </cell>
          <cell r="H3714">
            <v>1</v>
          </cell>
          <cell r="I3714" t="str">
            <v>PLA</v>
          </cell>
          <cell r="J3714" t="str">
            <v/>
          </cell>
          <cell r="K3714" t="str">
            <v>484BRJ0170</v>
          </cell>
          <cell r="L3714" t="str">
            <v/>
          </cell>
          <cell r="M3714" t="str">
            <v/>
          </cell>
          <cell r="N3714" t="str">
            <v>RJT-393</v>
          </cell>
          <cell r="O3714" t="str">
            <v>PAV</v>
          </cell>
          <cell r="P3714" t="str">
            <v/>
          </cell>
        </row>
        <row r="3715">
          <cell r="C3715" t="str">
            <v>393BRJ0092</v>
          </cell>
          <cell r="D3715" t="str">
            <v>ENTR RJ-230(A)</v>
          </cell>
          <cell r="E3715" t="str">
            <v>ENTR RJ-186/230(B)</v>
          </cell>
          <cell r="F3715">
            <v>1</v>
          </cell>
          <cell r="G3715">
            <v>3</v>
          </cell>
          <cell r="H3715">
            <v>2</v>
          </cell>
          <cell r="I3715" t="str">
            <v>PLA</v>
          </cell>
          <cell r="J3715" t="str">
            <v/>
          </cell>
          <cell r="K3715" t="str">
            <v>484BRJ0174</v>
          </cell>
          <cell r="L3715" t="str">
            <v/>
          </cell>
          <cell r="M3715" t="str">
            <v/>
          </cell>
          <cell r="N3715" t="str">
            <v xml:space="preserve">RJ-230 </v>
          </cell>
          <cell r="O3715" t="str">
            <v>PAV</v>
          </cell>
          <cell r="P3715" t="str">
            <v/>
          </cell>
        </row>
        <row r="3716">
          <cell r="C3716" t="str">
            <v>393BRJ0095</v>
          </cell>
          <cell r="D3716" t="str">
            <v>ENTR RJ-186/230(B)</v>
          </cell>
          <cell r="E3716" t="str">
            <v>ENTR BR-356/484(B)</v>
          </cell>
          <cell r="F3716">
            <v>3</v>
          </cell>
          <cell r="G3716">
            <v>21.4</v>
          </cell>
          <cell r="H3716">
            <v>18.399999999999999</v>
          </cell>
          <cell r="I3716" t="str">
            <v>PLA</v>
          </cell>
          <cell r="J3716" t="str">
            <v/>
          </cell>
          <cell r="K3716" t="str">
            <v>484BRJ0180</v>
          </cell>
          <cell r="L3716" t="str">
            <v/>
          </cell>
          <cell r="M3716" t="str">
            <v/>
          </cell>
          <cell r="N3716" t="str">
            <v xml:space="preserve">RJ-186 </v>
          </cell>
          <cell r="O3716" t="str">
            <v>PAV</v>
          </cell>
          <cell r="P3716" t="str">
            <v/>
          </cell>
        </row>
        <row r="3717">
          <cell r="C3717" t="str">
            <v>393BRJ0110</v>
          </cell>
          <cell r="D3717" t="str">
            <v>ENTR BR-356/484(B)</v>
          </cell>
          <cell r="E3717" t="str">
            <v>ENTR RJ-198(A)</v>
          </cell>
          <cell r="F3717">
            <v>21.4</v>
          </cell>
          <cell r="G3717">
            <v>34</v>
          </cell>
          <cell r="H3717">
            <v>12.6</v>
          </cell>
          <cell r="I3717" t="str">
            <v>PLA</v>
          </cell>
          <cell r="J3717" t="str">
            <v/>
          </cell>
          <cell r="L3717" t="str">
            <v/>
          </cell>
          <cell r="M3717" t="str">
            <v/>
          </cell>
          <cell r="N3717" t="str">
            <v xml:space="preserve">RJ-186 </v>
          </cell>
          <cell r="O3717" t="str">
            <v>PAV</v>
          </cell>
          <cell r="P3717" t="str">
            <v/>
          </cell>
        </row>
        <row r="3718">
          <cell r="C3718" t="str">
            <v>393BRJ0130</v>
          </cell>
          <cell r="D3718" t="str">
            <v>ENTR RJ-198(A)</v>
          </cell>
          <cell r="E3718" t="str">
            <v>ENTR RJ-198(B)</v>
          </cell>
          <cell r="F3718">
            <v>34</v>
          </cell>
          <cell r="G3718">
            <v>39.700000000000003</v>
          </cell>
          <cell r="H3718">
            <v>5.7</v>
          </cell>
          <cell r="I3718" t="str">
            <v>PLA</v>
          </cell>
          <cell r="J3718" t="str">
            <v/>
          </cell>
          <cell r="L3718" t="str">
            <v/>
          </cell>
          <cell r="M3718" t="str">
            <v/>
          </cell>
          <cell r="N3718" t="str">
            <v xml:space="preserve">RJ-186 </v>
          </cell>
          <cell r="O3718" t="str">
            <v>PAV</v>
          </cell>
          <cell r="P3718" t="str">
            <v/>
          </cell>
        </row>
        <row r="3719">
          <cell r="C3719" t="str">
            <v>393BRJ0170</v>
          </cell>
          <cell r="D3719" t="str">
            <v>ENTR RJ-198(B)</v>
          </cell>
          <cell r="E3719" t="str">
            <v>ENTR RJ-200 (MONTE ALEGRE)</v>
          </cell>
          <cell r="F3719">
            <v>39.700000000000003</v>
          </cell>
          <cell r="G3719">
            <v>60.2</v>
          </cell>
          <cell r="H3719">
            <v>20.5</v>
          </cell>
          <cell r="I3719" t="str">
            <v>PLA</v>
          </cell>
          <cell r="J3719" t="str">
            <v/>
          </cell>
          <cell r="L3719" t="str">
            <v/>
          </cell>
          <cell r="M3719" t="str">
            <v/>
          </cell>
          <cell r="N3719" t="str">
            <v xml:space="preserve">RJ-186 </v>
          </cell>
          <cell r="O3719" t="str">
            <v>PAV</v>
          </cell>
          <cell r="P3719" t="str">
            <v/>
          </cell>
        </row>
        <row r="3720">
          <cell r="C3720" t="str">
            <v>393BRJ0190</v>
          </cell>
          <cell r="D3720" t="str">
            <v>ENTR RJ-200 (MONTE ALEGRE)</v>
          </cell>
          <cell r="E3720" t="str">
            <v>ENTR RJ-116(A) (SANTO ANTÔNIO DE PÁDUA)</v>
          </cell>
          <cell r="F3720">
            <v>60.2</v>
          </cell>
          <cell r="G3720">
            <v>79.5</v>
          </cell>
          <cell r="H3720">
            <v>19.3</v>
          </cell>
          <cell r="I3720" t="str">
            <v>PLA</v>
          </cell>
          <cell r="J3720" t="str">
            <v/>
          </cell>
          <cell r="L3720" t="str">
            <v/>
          </cell>
          <cell r="M3720" t="str">
            <v/>
          </cell>
          <cell r="N3720" t="str">
            <v xml:space="preserve">RJ-186 </v>
          </cell>
          <cell r="O3720" t="str">
            <v>PAV</v>
          </cell>
          <cell r="P3720" t="str">
            <v/>
          </cell>
        </row>
        <row r="3721">
          <cell r="C3721" t="str">
            <v>393BRJ0195</v>
          </cell>
          <cell r="D3721" t="str">
            <v>ENTR RJ-116(A) (SANTO ANTÔNIO DE PÁDUA)</v>
          </cell>
          <cell r="E3721" t="str">
            <v>ENTR RJ-116(B) (P/ITAOCARA)</v>
          </cell>
          <cell r="F3721">
            <v>79.5</v>
          </cell>
          <cell r="G3721">
            <v>80.400000000000006</v>
          </cell>
          <cell r="H3721">
            <v>0.9</v>
          </cell>
          <cell r="I3721" t="str">
            <v>PLA</v>
          </cell>
          <cell r="J3721" t="str">
            <v/>
          </cell>
          <cell r="L3721" t="str">
            <v/>
          </cell>
          <cell r="M3721" t="str">
            <v/>
          </cell>
          <cell r="N3721" t="str">
            <v xml:space="preserve">RJ-186 </v>
          </cell>
          <cell r="O3721" t="str">
            <v>PAV</v>
          </cell>
          <cell r="P3721" t="str">
            <v/>
          </cell>
        </row>
        <row r="3722">
          <cell r="C3722" t="str">
            <v>393BRJ0210</v>
          </cell>
          <cell r="D3722" t="str">
            <v>ENTR RJ-116(B) (P/ITAOCARA)</v>
          </cell>
          <cell r="E3722" t="str">
            <v>DIV RJ/MG</v>
          </cell>
          <cell r="F3722">
            <v>80.400000000000006</v>
          </cell>
          <cell r="G3722">
            <v>105.3</v>
          </cell>
          <cell r="H3722">
            <v>24.9</v>
          </cell>
          <cell r="I3722" t="str">
            <v>PLA</v>
          </cell>
          <cell r="J3722" t="str">
            <v/>
          </cell>
          <cell r="L3722" t="str">
            <v/>
          </cell>
          <cell r="M3722" t="str">
            <v/>
          </cell>
          <cell r="N3722" t="str">
            <v xml:space="preserve">RJ-186 </v>
          </cell>
          <cell r="O3722" t="str">
            <v>PAV</v>
          </cell>
          <cell r="P3722" t="str">
            <v/>
          </cell>
          <cell r="Q3722" t="str">
            <v>Federal</v>
          </cell>
        </row>
        <row r="3723">
          <cell r="C3723" t="str">
            <v>393BRJ0270</v>
          </cell>
          <cell r="D3723" t="str">
            <v>DIV MG/RJ (ALÉM PARAÍBA)</v>
          </cell>
          <cell r="E3723" t="str">
            <v>ENTR BR-116(B)</v>
          </cell>
          <cell r="F3723">
            <v>105.3</v>
          </cell>
          <cell r="G3723">
            <v>107.4</v>
          </cell>
          <cell r="H3723">
            <v>2.1</v>
          </cell>
          <cell r="I3723" t="str">
            <v>PAV</v>
          </cell>
          <cell r="J3723" t="str">
            <v/>
          </cell>
          <cell r="K3723" t="str">
            <v>116BRJ1470</v>
          </cell>
          <cell r="L3723" t="str">
            <v/>
          </cell>
          <cell r="M3723" t="str">
            <v/>
          </cell>
          <cell r="O3723" t="str">
            <v/>
          </cell>
          <cell r="P3723" t="str">
            <v/>
          </cell>
          <cell r="Q3723" t="str">
            <v>Federal</v>
          </cell>
        </row>
        <row r="3724">
          <cell r="C3724" t="str">
            <v>393BRJ0275</v>
          </cell>
          <cell r="D3724" t="str">
            <v>ENTR BR-116(B)</v>
          </cell>
          <cell r="E3724" t="str">
            <v>ENTR RJ-154</v>
          </cell>
          <cell r="F3724">
            <v>107.4</v>
          </cell>
          <cell r="G3724">
            <v>127.9</v>
          </cell>
          <cell r="H3724">
            <v>20.5</v>
          </cell>
          <cell r="I3724" t="str">
            <v>PAV</v>
          </cell>
          <cell r="J3724" t="str">
            <v/>
          </cell>
          <cell r="L3724" t="str">
            <v/>
          </cell>
          <cell r="M3724" t="str">
            <v/>
          </cell>
          <cell r="O3724" t="str">
            <v/>
          </cell>
          <cell r="P3724" t="str">
            <v/>
          </cell>
          <cell r="Q3724" t="str">
            <v>Federal</v>
          </cell>
        </row>
        <row r="3725">
          <cell r="C3725" t="str">
            <v>393BRJ0290</v>
          </cell>
          <cell r="D3725" t="str">
            <v>ENTR RJ-154</v>
          </cell>
          <cell r="E3725" t="str">
            <v>SAPUCAIA</v>
          </cell>
          <cell r="F3725">
            <v>127.9</v>
          </cell>
          <cell r="G3725">
            <v>135.6</v>
          </cell>
          <cell r="H3725">
            <v>7.7</v>
          </cell>
          <cell r="I3725" t="str">
            <v>PAV</v>
          </cell>
          <cell r="J3725" t="str">
            <v/>
          </cell>
          <cell r="L3725" t="str">
            <v/>
          </cell>
          <cell r="M3725" t="str">
            <v/>
          </cell>
          <cell r="O3725" t="str">
            <v/>
          </cell>
          <cell r="P3725" t="str">
            <v/>
          </cell>
          <cell r="Q3725" t="str">
            <v>Federal</v>
          </cell>
        </row>
        <row r="3726">
          <cell r="C3726" t="str">
            <v>393BRJ0330</v>
          </cell>
          <cell r="D3726" t="str">
            <v>SAPUCAIA</v>
          </cell>
          <cell r="E3726" t="str">
            <v>ENTR BR-040(A)</v>
          </cell>
          <cell r="F3726">
            <v>135.6</v>
          </cell>
          <cell r="G3726">
            <v>169.9</v>
          </cell>
          <cell r="H3726">
            <v>34.299999999999997</v>
          </cell>
          <cell r="I3726" t="str">
            <v>PAV</v>
          </cell>
          <cell r="J3726" t="str">
            <v/>
          </cell>
          <cell r="L3726" t="str">
            <v/>
          </cell>
          <cell r="M3726" t="str">
            <v/>
          </cell>
          <cell r="O3726" t="str">
            <v/>
          </cell>
          <cell r="P3726" t="str">
            <v/>
          </cell>
          <cell r="Q3726" t="str">
            <v>Federal</v>
          </cell>
        </row>
        <row r="3727">
          <cell r="C3727" t="str">
            <v>393BRJ0340</v>
          </cell>
          <cell r="D3727" t="str">
            <v>ENTR BR-040(A)</v>
          </cell>
          <cell r="E3727" t="str">
            <v>ENTR BR-040(B)</v>
          </cell>
          <cell r="F3727">
            <v>169.9</v>
          </cell>
          <cell r="G3727">
            <v>170.7</v>
          </cell>
          <cell r="H3727">
            <v>0.8</v>
          </cell>
          <cell r="I3727" t="str">
            <v>DUP</v>
          </cell>
          <cell r="J3727" t="str">
            <v/>
          </cell>
          <cell r="K3727" t="str">
            <v>040BRJ0710</v>
          </cell>
          <cell r="L3727" t="str">
            <v/>
          </cell>
          <cell r="M3727" t="str">
            <v/>
          </cell>
          <cell r="O3727" t="str">
            <v/>
          </cell>
          <cell r="P3727" t="str">
            <v/>
          </cell>
          <cell r="Q3727" t="str">
            <v>Federal</v>
          </cell>
        </row>
        <row r="3728">
          <cell r="C3728" t="str">
            <v>393BRJ0350</v>
          </cell>
          <cell r="D3728" t="str">
            <v>ENTR BR-040(B)</v>
          </cell>
          <cell r="E3728" t="str">
            <v>ENTR RJ-131</v>
          </cell>
          <cell r="F3728">
            <v>170.7</v>
          </cell>
          <cell r="G3728">
            <v>178.6</v>
          </cell>
          <cell r="H3728">
            <v>7.9</v>
          </cell>
          <cell r="I3728" t="str">
            <v>PAV</v>
          </cell>
          <cell r="J3728" t="str">
            <v/>
          </cell>
          <cell r="L3728" t="str">
            <v/>
          </cell>
          <cell r="M3728" t="str">
            <v/>
          </cell>
          <cell r="O3728" t="str">
            <v/>
          </cell>
          <cell r="P3728" t="str">
            <v/>
          </cell>
          <cell r="Q3728" t="str">
            <v>Federal</v>
          </cell>
        </row>
        <row r="3729">
          <cell r="C3729" t="str">
            <v>393BRJ0370</v>
          </cell>
          <cell r="D3729" t="str">
            <v>ENTR RJ-131</v>
          </cell>
          <cell r="E3729" t="str">
            <v>ACESSO TRÊS RIOS</v>
          </cell>
          <cell r="F3729">
            <v>178.6</v>
          </cell>
          <cell r="G3729">
            <v>179.5</v>
          </cell>
          <cell r="H3729">
            <v>0.9</v>
          </cell>
          <cell r="I3729" t="str">
            <v>PAV</v>
          </cell>
          <cell r="J3729" t="str">
            <v/>
          </cell>
          <cell r="L3729" t="str">
            <v/>
          </cell>
          <cell r="M3729" t="str">
            <v/>
          </cell>
          <cell r="O3729" t="str">
            <v/>
          </cell>
          <cell r="P3729" t="str">
            <v/>
          </cell>
          <cell r="Q3729" t="str">
            <v>Federal</v>
          </cell>
        </row>
        <row r="3730">
          <cell r="C3730" t="str">
            <v>393BRJ0390</v>
          </cell>
          <cell r="D3730" t="str">
            <v>ACESSO TRÊS RIOS</v>
          </cell>
          <cell r="E3730" t="str">
            <v>ACESSO PARAÍBA DO SUL</v>
          </cell>
          <cell r="F3730">
            <v>179.5</v>
          </cell>
          <cell r="G3730">
            <v>186.1</v>
          </cell>
          <cell r="H3730">
            <v>6.6</v>
          </cell>
          <cell r="I3730" t="str">
            <v>PAV</v>
          </cell>
          <cell r="J3730" t="str">
            <v/>
          </cell>
          <cell r="L3730" t="str">
            <v/>
          </cell>
          <cell r="M3730" t="str">
            <v/>
          </cell>
          <cell r="O3730" t="str">
            <v/>
          </cell>
          <cell r="P3730" t="str">
            <v/>
          </cell>
          <cell r="Q3730" t="str">
            <v>Federal</v>
          </cell>
        </row>
        <row r="3731">
          <cell r="C3731" t="str">
            <v>393BRJ0410</v>
          </cell>
          <cell r="D3731" t="str">
            <v>ACESSO PARAÍBA DO SUL</v>
          </cell>
          <cell r="E3731" t="str">
            <v>ENTR RJ-135 (ANDRADE PINTO)</v>
          </cell>
          <cell r="F3731">
            <v>186.1</v>
          </cell>
          <cell r="G3731">
            <v>203.9</v>
          </cell>
          <cell r="H3731">
            <v>17.8</v>
          </cell>
          <cell r="I3731" t="str">
            <v>PAV</v>
          </cell>
          <cell r="J3731" t="str">
            <v/>
          </cell>
          <cell r="L3731" t="str">
            <v/>
          </cell>
          <cell r="M3731" t="str">
            <v/>
          </cell>
          <cell r="O3731" t="str">
            <v/>
          </cell>
          <cell r="P3731" t="str">
            <v/>
          </cell>
          <cell r="Q3731" t="str">
            <v>Federal</v>
          </cell>
        </row>
        <row r="3732">
          <cell r="C3732" t="str">
            <v>393BRJ0430</v>
          </cell>
          <cell r="D3732" t="str">
            <v>ENTR RJ-135 (ANDRADE PINTO)</v>
          </cell>
          <cell r="E3732" t="str">
            <v>ENTR RJ-125 (UBÁ)</v>
          </cell>
          <cell r="F3732">
            <v>203.9</v>
          </cell>
          <cell r="G3732">
            <v>207.5</v>
          </cell>
          <cell r="H3732">
            <v>3.6</v>
          </cell>
          <cell r="I3732" t="str">
            <v>PAV</v>
          </cell>
          <cell r="J3732" t="str">
            <v/>
          </cell>
          <cell r="L3732" t="str">
            <v/>
          </cell>
          <cell r="M3732" t="str">
            <v/>
          </cell>
          <cell r="O3732" t="str">
            <v/>
          </cell>
          <cell r="P3732" t="str">
            <v/>
          </cell>
          <cell r="Q3732" t="str">
            <v>Federal</v>
          </cell>
        </row>
        <row r="3733">
          <cell r="C3733" t="str">
            <v>393BRJ0450</v>
          </cell>
          <cell r="D3733" t="str">
            <v>ENTR RJ-125 (UBÁ)</v>
          </cell>
          <cell r="E3733" t="str">
            <v>ENTR BR-492 (MACAMBARA)</v>
          </cell>
          <cell r="F3733">
            <v>207.5</v>
          </cell>
          <cell r="G3733">
            <v>221</v>
          </cell>
          <cell r="H3733">
            <v>13.5</v>
          </cell>
          <cell r="I3733" t="str">
            <v>PAV</v>
          </cell>
          <cell r="J3733" t="str">
            <v/>
          </cell>
          <cell r="L3733" t="str">
            <v/>
          </cell>
          <cell r="M3733" t="str">
            <v/>
          </cell>
          <cell r="O3733" t="str">
            <v/>
          </cell>
          <cell r="P3733" t="str">
            <v/>
          </cell>
          <cell r="Q3733" t="str">
            <v>Federal</v>
          </cell>
        </row>
        <row r="3734">
          <cell r="C3734" t="str">
            <v>393BRJ0470</v>
          </cell>
          <cell r="D3734" t="str">
            <v>ENTR BR-492 (MACAMBARA)</v>
          </cell>
          <cell r="E3734" t="str">
            <v>ENTR RJ-115 (VASSOURAS)</v>
          </cell>
          <cell r="F3734">
            <v>221</v>
          </cell>
          <cell r="G3734">
            <v>237.4</v>
          </cell>
          <cell r="H3734">
            <v>16.399999999999999</v>
          </cell>
          <cell r="I3734" t="str">
            <v>PAV</v>
          </cell>
          <cell r="J3734" t="str">
            <v/>
          </cell>
          <cell r="L3734" t="str">
            <v/>
          </cell>
          <cell r="M3734" t="str">
            <v/>
          </cell>
          <cell r="O3734" t="str">
            <v/>
          </cell>
          <cell r="P3734" t="str">
            <v/>
          </cell>
          <cell r="Q3734" t="str">
            <v>Federal</v>
          </cell>
        </row>
        <row r="3735">
          <cell r="C3735" t="str">
            <v>393BRJ0490</v>
          </cell>
          <cell r="D3735" t="str">
            <v>ENTR RJ-115 (VASSOURAS)</v>
          </cell>
          <cell r="E3735" t="str">
            <v>ENTR RJ-127</v>
          </cell>
          <cell r="F3735">
            <v>237.4</v>
          </cell>
          <cell r="G3735">
            <v>241.9</v>
          </cell>
          <cell r="H3735">
            <v>4.5</v>
          </cell>
          <cell r="I3735" t="str">
            <v>PAV</v>
          </cell>
          <cell r="J3735" t="str">
            <v/>
          </cell>
          <cell r="L3735" t="str">
            <v/>
          </cell>
          <cell r="M3735" t="str">
            <v/>
          </cell>
          <cell r="O3735" t="str">
            <v/>
          </cell>
          <cell r="P3735" t="str">
            <v/>
          </cell>
          <cell r="Q3735" t="str">
            <v>Federal</v>
          </cell>
        </row>
        <row r="3736">
          <cell r="C3736" t="str">
            <v>393BRJ0510</v>
          </cell>
          <cell r="D3736" t="str">
            <v>ENTR RJ-127</v>
          </cell>
          <cell r="E3736" t="str">
            <v>ENTR RJ-145 (P/BARRA DO PIRAÍ)</v>
          </cell>
          <cell r="F3736">
            <v>241.9</v>
          </cell>
          <cell r="G3736">
            <v>258.89999999999998</v>
          </cell>
          <cell r="H3736">
            <v>17</v>
          </cell>
          <cell r="I3736" t="str">
            <v>PAV</v>
          </cell>
          <cell r="J3736" t="str">
            <v/>
          </cell>
          <cell r="L3736" t="str">
            <v/>
          </cell>
          <cell r="M3736" t="str">
            <v/>
          </cell>
          <cell r="O3736" t="str">
            <v/>
          </cell>
          <cell r="P3736" t="str">
            <v/>
          </cell>
          <cell r="Q3736" t="str">
            <v>Federal</v>
          </cell>
        </row>
        <row r="3737">
          <cell r="C3737" t="str">
            <v>393BRJ0530</v>
          </cell>
          <cell r="D3737" t="str">
            <v>ENTR RJ-145 (P/BARRA DO PIRAÍ)</v>
          </cell>
          <cell r="E3737" t="str">
            <v>ENTR RJ-141 (DORANDIA)</v>
          </cell>
          <cell r="F3737">
            <v>258.89999999999998</v>
          </cell>
          <cell r="G3737">
            <v>271.5</v>
          </cell>
          <cell r="H3737">
            <v>12.6</v>
          </cell>
          <cell r="I3737" t="str">
            <v>PAV</v>
          </cell>
          <cell r="J3737" t="str">
            <v/>
          </cell>
          <cell r="L3737" t="str">
            <v/>
          </cell>
          <cell r="M3737" t="str">
            <v/>
          </cell>
          <cell r="O3737" t="str">
            <v/>
          </cell>
          <cell r="P3737" t="str">
            <v/>
          </cell>
          <cell r="Q3737" t="str">
            <v>Federal</v>
          </cell>
        </row>
        <row r="3738">
          <cell r="C3738" t="str">
            <v>393BRJ0550</v>
          </cell>
          <cell r="D3738" t="str">
            <v>ENTR RJ-141 (DORANDIA)</v>
          </cell>
          <cell r="E3738" t="str">
            <v>ENTR RJ-157</v>
          </cell>
          <cell r="F3738">
            <v>271.5</v>
          </cell>
          <cell r="G3738">
            <v>284.60000000000002</v>
          </cell>
          <cell r="H3738">
            <v>13.1</v>
          </cell>
          <cell r="I3738" t="str">
            <v>PAV</v>
          </cell>
          <cell r="J3738" t="str">
            <v/>
          </cell>
          <cell r="L3738" t="str">
            <v/>
          </cell>
          <cell r="M3738" t="str">
            <v/>
          </cell>
          <cell r="O3738" t="str">
            <v/>
          </cell>
          <cell r="P3738" t="str">
            <v/>
          </cell>
          <cell r="Q3738" t="str">
            <v>Federal</v>
          </cell>
        </row>
        <row r="3739">
          <cell r="C3739" t="str">
            <v>393BRJ0570</v>
          </cell>
          <cell r="D3739" t="str">
            <v>ENTR RJ-157</v>
          </cell>
          <cell r="E3739" t="str">
            <v>ENTR BR-494/RJ-153 (P/NOSSA SENHORA DO AMPARO)</v>
          </cell>
          <cell r="F3739">
            <v>284.60000000000002</v>
          </cell>
          <cell r="G3739">
            <v>290.10000000000002</v>
          </cell>
          <cell r="H3739">
            <v>5.5</v>
          </cell>
          <cell r="I3739" t="str">
            <v>PAV</v>
          </cell>
          <cell r="J3739" t="str">
            <v/>
          </cell>
          <cell r="L3739" t="str">
            <v/>
          </cell>
          <cell r="M3739" t="str">
            <v/>
          </cell>
          <cell r="O3739" t="str">
            <v/>
          </cell>
          <cell r="P3739" t="str">
            <v/>
          </cell>
          <cell r="Q3739" t="str">
            <v>Federal</v>
          </cell>
        </row>
        <row r="3740">
          <cell r="C3740" t="str">
            <v>393BRJ0590</v>
          </cell>
          <cell r="D3740" t="str">
            <v>ENTR BR-494/RJ-153 (P/NOSSA SENHORA DO AMPARO)</v>
          </cell>
          <cell r="E3740" t="str">
            <v>VOLTA REDONDA</v>
          </cell>
          <cell r="F3740">
            <v>290.10000000000002</v>
          </cell>
          <cell r="G3740">
            <v>295.2</v>
          </cell>
          <cell r="H3740">
            <v>5.0999999999999996</v>
          </cell>
          <cell r="I3740" t="str">
            <v>PAV</v>
          </cell>
          <cell r="J3740" t="str">
            <v/>
          </cell>
          <cell r="K3740" t="str">
            <v>494BRJ0290</v>
          </cell>
          <cell r="L3740" t="str">
            <v/>
          </cell>
          <cell r="M3740" t="str">
            <v/>
          </cell>
          <cell r="O3740" t="str">
            <v/>
          </cell>
          <cell r="P3740" t="str">
            <v/>
          </cell>
        </row>
        <row r="3741">
          <cell r="C3741" t="str">
            <v>393BRJ0610</v>
          </cell>
          <cell r="D3741" t="str">
            <v>VOLTA REDONDA</v>
          </cell>
          <cell r="E3741" t="str">
            <v>ENTR BR-116</v>
          </cell>
          <cell r="F3741">
            <v>295.2</v>
          </cell>
          <cell r="G3741">
            <v>298.89999999999998</v>
          </cell>
          <cell r="H3741">
            <v>3.7</v>
          </cell>
          <cell r="I3741" t="str">
            <v>PAV</v>
          </cell>
          <cell r="J3741" t="str">
            <v/>
          </cell>
          <cell r="K3741" t="str">
            <v>494BRJ0310</v>
          </cell>
          <cell r="L3741" t="str">
            <v/>
          </cell>
          <cell r="M3741" t="str">
            <v/>
          </cell>
          <cell r="O3741" t="str">
            <v/>
          </cell>
          <cell r="P3741" t="str">
            <v/>
          </cell>
        </row>
        <row r="3742">
          <cell r="C3742" t="str">
            <v>393BRJ9010</v>
          </cell>
          <cell r="D3742" t="str">
            <v>ENTR BR-393 (KM 282,9 - BAIRRO BRASILÂNDIA)</v>
          </cell>
          <cell r="E3742" t="str">
            <v>ENTR C/ RODOVIA MUNICIPAL VR-001</v>
          </cell>
          <cell r="F3742">
            <v>0</v>
          </cell>
          <cell r="G3742">
            <v>9.3000000000000007</v>
          </cell>
          <cell r="H3742">
            <v>9.3000000000000007</v>
          </cell>
          <cell r="I3742" t="str">
            <v>EOP</v>
          </cell>
          <cell r="J3742" t="str">
            <v/>
          </cell>
          <cell r="L3742" t="str">
            <v/>
          </cell>
          <cell r="M3742" t="str">
            <v/>
          </cell>
          <cell r="O3742" t="str">
            <v/>
          </cell>
          <cell r="P3742" t="str">
            <v/>
          </cell>
        </row>
        <row r="3743">
          <cell r="C3743" t="str">
            <v>393BRJ9020</v>
          </cell>
          <cell r="D3743" t="str">
            <v>ENTR C/ RODOVIA MUNICIPAL VR-001</v>
          </cell>
          <cell r="E3743" t="str">
            <v>ENTR BR-116 (CONTORNO DE VOLTA REDONDA)</v>
          </cell>
          <cell r="F3743">
            <v>0</v>
          </cell>
          <cell r="G3743">
            <v>3.3</v>
          </cell>
          <cell r="H3743">
            <v>3.3</v>
          </cell>
          <cell r="I3743" t="str">
            <v>EOP</v>
          </cell>
          <cell r="J3743" t="str">
            <v/>
          </cell>
          <cell r="L3743" t="str">
            <v/>
          </cell>
          <cell r="M3743" t="str">
            <v/>
          </cell>
          <cell r="O3743" t="str">
            <v/>
          </cell>
          <cell r="P3743" t="str">
            <v/>
          </cell>
        </row>
        <row r="3744">
          <cell r="J3744" t="str">
            <v/>
          </cell>
        </row>
        <row r="3745">
          <cell r="C3745" t="str">
            <v>459BRJ0290</v>
          </cell>
          <cell r="D3745" t="str">
            <v>DIV SP/RJ</v>
          </cell>
          <cell r="E3745" t="str">
            <v>FIM IMPLANTAÇÃO</v>
          </cell>
          <cell r="F3745">
            <v>0</v>
          </cell>
          <cell r="G3745">
            <v>8.1999999999999993</v>
          </cell>
          <cell r="H3745">
            <v>8.1999999999999993</v>
          </cell>
          <cell r="I3745" t="str">
            <v>PLA</v>
          </cell>
          <cell r="J3745" t="str">
            <v/>
          </cell>
          <cell r="L3745" t="str">
            <v/>
          </cell>
          <cell r="M3745" t="str">
            <v/>
          </cell>
          <cell r="N3745" t="str">
            <v xml:space="preserve">RJ-165 </v>
          </cell>
          <cell r="O3745" t="str">
            <v>IMP</v>
          </cell>
          <cell r="P3745" t="str">
            <v/>
          </cell>
        </row>
        <row r="3746">
          <cell r="C3746" t="str">
            <v>459BRJ0295</v>
          </cell>
          <cell r="D3746" t="str">
            <v>FIM IMPLANTAÇÃO</v>
          </cell>
          <cell r="E3746" t="str">
            <v>ENTR BR-101(A) (PARATI)</v>
          </cell>
          <cell r="F3746">
            <v>8.1999999999999993</v>
          </cell>
          <cell r="G3746">
            <v>22.2</v>
          </cell>
          <cell r="H3746">
            <v>14</v>
          </cell>
          <cell r="I3746" t="str">
            <v>PLA</v>
          </cell>
          <cell r="J3746" t="str">
            <v/>
          </cell>
          <cell r="L3746" t="str">
            <v/>
          </cell>
          <cell r="M3746" t="str">
            <v/>
          </cell>
          <cell r="N3746" t="str">
            <v xml:space="preserve">RJ-165 </v>
          </cell>
          <cell r="O3746" t="str">
            <v>PAV</v>
          </cell>
          <cell r="P3746" t="str">
            <v/>
          </cell>
        </row>
        <row r="3747">
          <cell r="C3747" t="str">
            <v>459BRJ0310</v>
          </cell>
          <cell r="D3747" t="str">
            <v>ENTR BR-101(A) (PARATI)</v>
          </cell>
          <cell r="E3747" t="str">
            <v>ENTR BR-101(B) (MAMBUCABA)</v>
          </cell>
          <cell r="F3747">
            <v>22.2</v>
          </cell>
          <cell r="G3747">
            <v>68.2</v>
          </cell>
          <cell r="H3747">
            <v>46</v>
          </cell>
          <cell r="I3747" t="str">
            <v>PAV</v>
          </cell>
          <cell r="J3747" t="str">
            <v/>
          </cell>
          <cell r="K3747" t="str">
            <v>101BRJ3410</v>
          </cell>
          <cell r="L3747" t="str">
            <v/>
          </cell>
          <cell r="M3747" t="str">
            <v/>
          </cell>
          <cell r="O3747" t="str">
            <v/>
          </cell>
          <cell r="P3747" t="str">
            <v/>
          </cell>
        </row>
        <row r="3748">
          <cell r="J3748" t="str">
            <v/>
          </cell>
        </row>
        <row r="3749">
          <cell r="C3749" t="str">
            <v>465BRJ0010</v>
          </cell>
          <cell r="D3749" t="str">
            <v>ENTR BR-116</v>
          </cell>
          <cell r="E3749" t="str">
            <v>ENTR RJ-125 (FONTE LIMPA)</v>
          </cell>
          <cell r="F3749">
            <v>0</v>
          </cell>
          <cell r="G3749">
            <v>2.4</v>
          </cell>
          <cell r="H3749">
            <v>2.4</v>
          </cell>
          <cell r="I3749" t="str">
            <v>PAV</v>
          </cell>
          <cell r="J3749" t="str">
            <v>*</v>
          </cell>
          <cell r="L3749" t="str">
            <v/>
          </cell>
          <cell r="M3749" t="str">
            <v/>
          </cell>
          <cell r="O3749" t="str">
            <v/>
          </cell>
          <cell r="P3749" t="str">
            <v/>
          </cell>
        </row>
        <row r="3750">
          <cell r="C3750" t="str">
            <v>465BRJ0020</v>
          </cell>
          <cell r="D3750" t="str">
            <v>ENTR RJ-125 (FONTE LIMPA)</v>
          </cell>
          <cell r="E3750" t="str">
            <v>ENTR RJ-099/109</v>
          </cell>
          <cell r="F3750">
            <v>2.4</v>
          </cell>
          <cell r="G3750">
            <v>12.3</v>
          </cell>
          <cell r="H3750">
            <v>9.9</v>
          </cell>
          <cell r="I3750" t="str">
            <v>PAV</v>
          </cell>
          <cell r="J3750" t="str">
            <v>*</v>
          </cell>
          <cell r="L3750" t="str">
            <v/>
          </cell>
          <cell r="M3750" t="str">
            <v/>
          </cell>
          <cell r="O3750" t="str">
            <v/>
          </cell>
          <cell r="P3750" t="str">
            <v/>
          </cell>
        </row>
        <row r="3751">
          <cell r="C3751" t="str">
            <v>465BRJ0030</v>
          </cell>
          <cell r="D3751" t="str">
            <v>ENTR RJ-099/109</v>
          </cell>
          <cell r="E3751" t="str">
            <v>ENTR RJ-105</v>
          </cell>
          <cell r="F3751">
            <v>12.3</v>
          </cell>
          <cell r="G3751">
            <v>19.8</v>
          </cell>
          <cell r="H3751">
            <v>7.5</v>
          </cell>
          <cell r="I3751" t="str">
            <v>PAV</v>
          </cell>
          <cell r="J3751" t="str">
            <v>*</v>
          </cell>
          <cell r="L3751" t="str">
            <v/>
          </cell>
          <cell r="M3751" t="str">
            <v/>
          </cell>
          <cell r="O3751" t="str">
            <v/>
          </cell>
          <cell r="P3751" t="str">
            <v/>
          </cell>
        </row>
        <row r="3752">
          <cell r="C3752" t="str">
            <v>465BRJ0070</v>
          </cell>
          <cell r="D3752" t="str">
            <v>ENTR RJ-105</v>
          </cell>
          <cell r="E3752" t="str">
            <v>ENTR BR-101(A)</v>
          </cell>
          <cell r="F3752">
            <v>19.8</v>
          </cell>
          <cell r="G3752">
            <v>22.8</v>
          </cell>
          <cell r="H3752">
            <v>3</v>
          </cell>
          <cell r="I3752" t="str">
            <v>PAV</v>
          </cell>
          <cell r="J3752" t="str">
            <v>*</v>
          </cell>
          <cell r="L3752" t="str">
            <v/>
          </cell>
          <cell r="M3752" t="str">
            <v/>
          </cell>
          <cell r="O3752" t="str">
            <v/>
          </cell>
          <cell r="P3752" t="str">
            <v/>
          </cell>
        </row>
        <row r="3753">
          <cell r="C3753" t="str">
            <v>465BRJ0090</v>
          </cell>
          <cell r="D3753" t="str">
            <v>ENTR BR-101(A)</v>
          </cell>
          <cell r="E3753" t="str">
            <v>ENTR BR-101(B) (SANTA CRUZ)</v>
          </cell>
          <cell r="F3753">
            <v>22.8</v>
          </cell>
          <cell r="G3753">
            <v>31.9</v>
          </cell>
          <cell r="H3753">
            <v>9.1</v>
          </cell>
          <cell r="I3753" t="str">
            <v>DUP</v>
          </cell>
          <cell r="J3753" t="str">
            <v/>
          </cell>
          <cell r="K3753" t="str">
            <v>101BRJ3270</v>
          </cell>
          <cell r="L3753" t="str">
            <v/>
          </cell>
          <cell r="M3753" t="str">
            <v/>
          </cell>
          <cell r="O3753" t="str">
            <v/>
          </cell>
          <cell r="P3753" t="str">
            <v/>
          </cell>
        </row>
        <row r="3754">
          <cell r="J3754" t="str">
            <v/>
          </cell>
        </row>
        <row r="3755">
          <cell r="C3755" t="str">
            <v>484BRJ0170</v>
          </cell>
          <cell r="D3755" t="str">
            <v>ENTR BR-393(A) (DIV ES/RJ) (BOM JESUS DO ITABAPOANA)</v>
          </cell>
          <cell r="E3755" t="str">
            <v>ENTR RJ-230(A)</v>
          </cell>
          <cell r="F3755">
            <v>0</v>
          </cell>
          <cell r="G3755">
            <v>1</v>
          </cell>
          <cell r="H3755">
            <v>1</v>
          </cell>
          <cell r="I3755" t="str">
            <v>PLA</v>
          </cell>
          <cell r="J3755" t="str">
            <v/>
          </cell>
          <cell r="K3755" t="str">
            <v>393BRJ0090</v>
          </cell>
          <cell r="L3755" t="str">
            <v/>
          </cell>
          <cell r="M3755" t="str">
            <v/>
          </cell>
          <cell r="N3755" t="str">
            <v>RJT-484</v>
          </cell>
          <cell r="O3755" t="str">
            <v>PAV</v>
          </cell>
          <cell r="P3755" t="str">
            <v/>
          </cell>
        </row>
        <row r="3756">
          <cell r="C3756" t="str">
            <v>484BRJ0174</v>
          </cell>
          <cell r="D3756" t="str">
            <v>ENTR RJ-230(A)</v>
          </cell>
          <cell r="E3756" t="str">
            <v>ENTR RJ-230(B)</v>
          </cell>
          <cell r="F3756">
            <v>1</v>
          </cell>
          <cell r="G3756">
            <v>3</v>
          </cell>
          <cell r="H3756">
            <v>2</v>
          </cell>
          <cell r="I3756" t="str">
            <v>PLA</v>
          </cell>
          <cell r="J3756" t="str">
            <v/>
          </cell>
          <cell r="K3756" t="str">
            <v>393BRJ0092</v>
          </cell>
          <cell r="L3756" t="str">
            <v/>
          </cell>
          <cell r="M3756" t="str">
            <v/>
          </cell>
          <cell r="N3756" t="str">
            <v xml:space="preserve">RJ-230 </v>
          </cell>
          <cell r="O3756" t="str">
            <v>PAV</v>
          </cell>
          <cell r="P3756" t="str">
            <v/>
          </cell>
        </row>
        <row r="3757">
          <cell r="C3757" t="str">
            <v>484BRJ0180</v>
          </cell>
          <cell r="D3757" t="str">
            <v>ENTR RJ-230(B)</v>
          </cell>
          <cell r="E3757" t="str">
            <v>ENTR BR-356(A)/393(B)</v>
          </cell>
          <cell r="F3757">
            <v>3</v>
          </cell>
          <cell r="G3757">
            <v>21.4</v>
          </cell>
          <cell r="H3757">
            <v>18.399999999999999</v>
          </cell>
          <cell r="I3757" t="str">
            <v>PLA</v>
          </cell>
          <cell r="J3757" t="str">
            <v/>
          </cell>
          <cell r="K3757" t="str">
            <v>393BRJ0095</v>
          </cell>
          <cell r="L3757" t="str">
            <v/>
          </cell>
          <cell r="M3757" t="str">
            <v/>
          </cell>
          <cell r="N3757" t="str">
            <v xml:space="preserve">RJ-186 </v>
          </cell>
          <cell r="O3757" t="str">
            <v>PAV</v>
          </cell>
          <cell r="P3757" t="str">
            <v/>
          </cell>
        </row>
        <row r="3758">
          <cell r="C3758" t="str">
            <v>484BRJ0190</v>
          </cell>
          <cell r="D3758" t="str">
            <v>ENTR BR-356(A)/393(B)</v>
          </cell>
          <cell r="E3758" t="str">
            <v>ENTR BR-356(B) (ITAPERUNA)</v>
          </cell>
          <cell r="F3758">
            <v>21.4</v>
          </cell>
          <cell r="G3758">
            <v>37.4</v>
          </cell>
          <cell r="H3758">
            <v>16</v>
          </cell>
          <cell r="I3758" t="str">
            <v>PAV</v>
          </cell>
          <cell r="J3758" t="str">
            <v/>
          </cell>
          <cell r="K3758" t="str">
            <v>356BRJ0310</v>
          </cell>
          <cell r="L3758" t="str">
            <v/>
          </cell>
          <cell r="M3758" t="str">
            <v/>
          </cell>
          <cell r="O3758" t="str">
            <v/>
          </cell>
          <cell r="P3758" t="str">
            <v/>
          </cell>
        </row>
        <row r="3759">
          <cell r="J3759" t="str">
            <v/>
          </cell>
        </row>
        <row r="3760">
          <cell r="C3760" t="str">
            <v>485BRJ0010</v>
          </cell>
          <cell r="D3760" t="str">
            <v>ENTR BR-116 (ITATIAIA)</v>
          </cell>
          <cell r="E3760" t="str">
            <v>BARRO BRANCO(S.PARQ.NAC)</v>
          </cell>
          <cell r="F3760">
            <v>0</v>
          </cell>
          <cell r="G3760">
            <v>9</v>
          </cell>
          <cell r="H3760">
            <v>9</v>
          </cell>
          <cell r="I3760" t="str">
            <v>PAV</v>
          </cell>
          <cell r="J3760" t="str">
            <v>*</v>
          </cell>
          <cell r="L3760" t="str">
            <v/>
          </cell>
          <cell r="M3760" t="str">
            <v/>
          </cell>
          <cell r="O3760" t="str">
            <v/>
          </cell>
          <cell r="P3760" t="str">
            <v/>
          </cell>
        </row>
        <row r="3761">
          <cell r="C3761" t="str">
            <v>485BRJ0030</v>
          </cell>
          <cell r="D3761" t="str">
            <v>BARRO BRANCO(S.PARQ.NAC)</v>
          </cell>
          <cell r="E3761" t="str">
            <v>JARDIM MAROMBAS</v>
          </cell>
          <cell r="F3761">
            <v>9</v>
          </cell>
          <cell r="G3761">
            <v>13.7</v>
          </cell>
          <cell r="H3761">
            <v>4.7</v>
          </cell>
          <cell r="I3761" t="str">
            <v>IMP</v>
          </cell>
          <cell r="J3761" t="str">
            <v/>
          </cell>
          <cell r="L3761" t="str">
            <v/>
          </cell>
          <cell r="M3761" t="str">
            <v/>
          </cell>
          <cell r="O3761" t="str">
            <v/>
          </cell>
          <cell r="P3761" t="str">
            <v/>
          </cell>
        </row>
        <row r="3762">
          <cell r="C3762" t="str">
            <v>485BRJ0040</v>
          </cell>
          <cell r="D3762" t="str">
            <v>JARDIM MAROMBAS</v>
          </cell>
          <cell r="E3762" t="str">
            <v>MACIEIRAS</v>
          </cell>
          <cell r="F3762">
            <v>13.7</v>
          </cell>
          <cell r="G3762">
            <v>23</v>
          </cell>
          <cell r="H3762">
            <v>9.3000000000000007</v>
          </cell>
          <cell r="I3762" t="str">
            <v>LEN</v>
          </cell>
          <cell r="J3762" t="str">
            <v/>
          </cell>
          <cell r="L3762" t="str">
            <v/>
          </cell>
          <cell r="M3762" t="str">
            <v/>
          </cell>
          <cell r="O3762" t="str">
            <v/>
          </cell>
          <cell r="P3762" t="str">
            <v/>
          </cell>
        </row>
        <row r="3763">
          <cell r="C3763" t="str">
            <v>485BRJ0045</v>
          </cell>
          <cell r="D3763" t="str">
            <v>MACIEIRAS</v>
          </cell>
          <cell r="E3763" t="str">
            <v>INICIO DA IMPLANTACAO</v>
          </cell>
          <cell r="F3763">
            <v>23</v>
          </cell>
          <cell r="G3763">
            <v>34</v>
          </cell>
          <cell r="H3763">
            <v>11</v>
          </cell>
          <cell r="I3763" t="str">
            <v>PLA</v>
          </cell>
          <cell r="J3763" t="str">
            <v/>
          </cell>
          <cell r="L3763" t="str">
            <v/>
          </cell>
          <cell r="M3763" t="str">
            <v/>
          </cell>
          <cell r="O3763" t="str">
            <v/>
          </cell>
          <cell r="P3763" t="str">
            <v/>
          </cell>
        </row>
        <row r="3764">
          <cell r="C3764" t="str">
            <v>485BRJ0050</v>
          </cell>
          <cell r="D3764" t="str">
            <v>INICIO DA IMPLANTACAO</v>
          </cell>
          <cell r="E3764" t="str">
            <v>DIV RJ/MG</v>
          </cell>
          <cell r="F3764">
            <v>34</v>
          </cell>
          <cell r="G3764">
            <v>40.9</v>
          </cell>
          <cell r="H3764">
            <v>6.9</v>
          </cell>
          <cell r="I3764" t="str">
            <v>IMP</v>
          </cell>
          <cell r="J3764" t="str">
            <v/>
          </cell>
          <cell r="L3764" t="str">
            <v/>
          </cell>
          <cell r="M3764" t="str">
            <v/>
          </cell>
          <cell r="O3764" t="str">
            <v/>
          </cell>
          <cell r="P3764" t="str">
            <v/>
          </cell>
        </row>
        <row r="3765">
          <cell r="J3765" t="str">
            <v/>
          </cell>
        </row>
        <row r="3766">
          <cell r="C3766" t="str">
            <v>492BRJ0010</v>
          </cell>
          <cell r="D3766" t="str">
            <v>ENTR BR-101 (MORRO DO COCO)</v>
          </cell>
          <cell r="E3766" t="str">
            <v>ENTR RJ-228 (VILA NOVA DE CAMPOS)</v>
          </cell>
          <cell r="F3766">
            <v>0</v>
          </cell>
          <cell r="G3766">
            <v>11.4</v>
          </cell>
          <cell r="H3766">
            <v>11.4</v>
          </cell>
          <cell r="I3766" t="str">
            <v>PLA</v>
          </cell>
          <cell r="J3766" t="str">
            <v/>
          </cell>
          <cell r="L3766" t="str">
            <v/>
          </cell>
          <cell r="M3766" t="str">
            <v/>
          </cell>
          <cell r="N3766" t="str">
            <v xml:space="preserve">RJ-204 </v>
          </cell>
          <cell r="O3766" t="str">
            <v>IMP</v>
          </cell>
          <cell r="P3766" t="str">
            <v/>
          </cell>
        </row>
        <row r="3767">
          <cell r="C3767" t="str">
            <v>492BRJ0030</v>
          </cell>
          <cell r="D3767" t="str">
            <v>ENTR RJ-228 (VILA NOVA DE CAMPOS)</v>
          </cell>
          <cell r="E3767" t="str">
            <v>SÃO JOAQUIM</v>
          </cell>
          <cell r="F3767">
            <v>11.4</v>
          </cell>
          <cell r="G3767">
            <v>21.1</v>
          </cell>
          <cell r="H3767">
            <v>9.6999999999999993</v>
          </cell>
          <cell r="I3767" t="str">
            <v>PLA</v>
          </cell>
          <cell r="J3767" t="str">
            <v/>
          </cell>
          <cell r="L3767" t="str">
            <v/>
          </cell>
          <cell r="M3767" t="str">
            <v/>
          </cell>
          <cell r="N3767" t="str">
            <v xml:space="preserve">RJ-204 </v>
          </cell>
          <cell r="O3767" t="str">
            <v>PAV</v>
          </cell>
          <cell r="P3767" t="str">
            <v/>
          </cell>
        </row>
        <row r="3768">
          <cell r="C3768" t="str">
            <v>492BRJ0040</v>
          </cell>
          <cell r="D3768" t="str">
            <v>SÃO JOAQUIM</v>
          </cell>
          <cell r="E3768" t="str">
            <v>ENTR BR-356(A) (P/CAMPOS)</v>
          </cell>
          <cell r="F3768">
            <v>21.1</v>
          </cell>
          <cell r="G3768">
            <v>31.1</v>
          </cell>
          <cell r="H3768">
            <v>10</v>
          </cell>
          <cell r="I3768" t="str">
            <v>PLA</v>
          </cell>
          <cell r="J3768" t="str">
            <v/>
          </cell>
          <cell r="L3768" t="str">
            <v/>
          </cell>
          <cell r="M3768" t="str">
            <v/>
          </cell>
          <cell r="N3768" t="str">
            <v xml:space="preserve">RJ-204 </v>
          </cell>
          <cell r="O3768" t="str">
            <v>PAV</v>
          </cell>
          <cell r="P3768" t="str">
            <v/>
          </cell>
        </row>
        <row r="3769">
          <cell r="C3769" t="str">
            <v>492BRJ0045</v>
          </cell>
          <cell r="D3769" t="str">
            <v>ENTR BR-356(A) (P/CAMPOS)</v>
          </cell>
          <cell r="E3769" t="str">
            <v>ENTR BR-356(B) (FAZENDA DO LUNA)</v>
          </cell>
          <cell r="F3769">
            <v>31.1</v>
          </cell>
          <cell r="G3769">
            <v>31.9</v>
          </cell>
          <cell r="H3769">
            <v>0.8</v>
          </cell>
          <cell r="I3769" t="str">
            <v>PLA</v>
          </cell>
          <cell r="J3769" t="str">
            <v/>
          </cell>
          <cell r="K3769" t="str">
            <v>356BRJ0385</v>
          </cell>
          <cell r="L3769" t="str">
            <v/>
          </cell>
          <cell r="M3769" t="str">
            <v/>
          </cell>
          <cell r="N3769" t="str">
            <v xml:space="preserve">RJ-204 </v>
          </cell>
          <cell r="O3769" t="str">
            <v>PAV</v>
          </cell>
          <cell r="P3769" t="str">
            <v/>
          </cell>
        </row>
        <row r="3770">
          <cell r="C3770" t="str">
            <v>492BRJ0050</v>
          </cell>
          <cell r="D3770" t="str">
            <v>ENTR BR-356(B) (FAZENDA DO LUNA)</v>
          </cell>
          <cell r="E3770" t="str">
            <v>ENTR RJ-206 (SÃO LUIS)</v>
          </cell>
          <cell r="F3770">
            <v>31.9</v>
          </cell>
          <cell r="G3770">
            <v>41.9</v>
          </cell>
          <cell r="H3770">
            <v>10</v>
          </cell>
          <cell r="I3770" t="str">
            <v>PLA</v>
          </cell>
          <cell r="J3770" t="str">
            <v/>
          </cell>
          <cell r="L3770" t="str">
            <v/>
          </cell>
          <cell r="M3770" t="str">
            <v/>
          </cell>
          <cell r="N3770" t="str">
            <v xml:space="preserve">RJ-204 </v>
          </cell>
          <cell r="O3770" t="str">
            <v>PAV</v>
          </cell>
          <cell r="P3770" t="str">
            <v/>
          </cell>
        </row>
        <row r="3771">
          <cell r="C3771" t="str">
            <v>492BRJ0070</v>
          </cell>
          <cell r="D3771" t="str">
            <v>ENTR RJ-206 (SÃO LUIS)</v>
          </cell>
          <cell r="E3771" t="str">
            <v>ENTR RJ-206 (CASA BRANCA)</v>
          </cell>
          <cell r="F3771">
            <v>41.9</v>
          </cell>
          <cell r="G3771">
            <v>53.2</v>
          </cell>
          <cell r="H3771">
            <v>11.3</v>
          </cell>
          <cell r="I3771" t="str">
            <v>PLA</v>
          </cell>
          <cell r="J3771" t="str">
            <v/>
          </cell>
          <cell r="L3771" t="str">
            <v/>
          </cell>
          <cell r="M3771" t="str">
            <v/>
          </cell>
          <cell r="N3771" t="str">
            <v xml:space="preserve">RJ-204 </v>
          </cell>
          <cell r="O3771" t="str">
            <v>LEN</v>
          </cell>
          <cell r="P3771" t="str">
            <v/>
          </cell>
        </row>
        <row r="3772">
          <cell r="C3772" t="str">
            <v>492BRJ0090</v>
          </cell>
          <cell r="D3772" t="str">
            <v>ENTR RJ-206 (CASA BRANCA)</v>
          </cell>
          <cell r="E3772" t="str">
            <v>ENTR RJ-194</v>
          </cell>
          <cell r="F3772">
            <v>53.2</v>
          </cell>
          <cell r="G3772">
            <v>59</v>
          </cell>
          <cell r="H3772">
            <v>5.8</v>
          </cell>
          <cell r="I3772" t="str">
            <v>PLA</v>
          </cell>
          <cell r="J3772" t="str">
            <v/>
          </cell>
          <cell r="L3772" t="str">
            <v/>
          </cell>
          <cell r="M3772" t="str">
            <v/>
          </cell>
          <cell r="N3772" t="str">
            <v xml:space="preserve">RJ-204 </v>
          </cell>
          <cell r="O3772" t="str">
            <v>LEN</v>
          </cell>
          <cell r="P3772" t="str">
            <v/>
          </cell>
        </row>
        <row r="3773">
          <cell r="C3773" t="str">
            <v>492BRJ0100</v>
          </cell>
          <cell r="D3773" t="str">
            <v>ENTR RJ-194</v>
          </cell>
          <cell r="E3773" t="str">
            <v>INÍCIO PAVIMENTAÇÃO</v>
          </cell>
          <cell r="F3773">
            <v>59</v>
          </cell>
          <cell r="G3773">
            <v>59.9</v>
          </cell>
          <cell r="H3773">
            <v>0.9</v>
          </cell>
          <cell r="I3773" t="str">
            <v>PLA</v>
          </cell>
          <cell r="J3773" t="str">
            <v/>
          </cell>
          <cell r="L3773" t="str">
            <v/>
          </cell>
          <cell r="M3773" t="str">
            <v/>
          </cell>
          <cell r="N3773" t="str">
            <v xml:space="preserve">RJ-204 </v>
          </cell>
          <cell r="O3773" t="str">
            <v>LEN</v>
          </cell>
          <cell r="P3773" t="str">
            <v/>
          </cell>
        </row>
        <row r="3774">
          <cell r="C3774" t="str">
            <v>492BRJ0105</v>
          </cell>
          <cell r="D3774" t="str">
            <v>INÍCIO PAVIMENTAÇÃO</v>
          </cell>
          <cell r="E3774" t="str">
            <v>ENTR RJ-194 (IPUCA)</v>
          </cell>
          <cell r="F3774">
            <v>59.9</v>
          </cell>
          <cell r="G3774">
            <v>60.8</v>
          </cell>
          <cell r="H3774">
            <v>0.9</v>
          </cell>
          <cell r="I3774" t="str">
            <v>PLA</v>
          </cell>
          <cell r="J3774" t="str">
            <v/>
          </cell>
          <cell r="L3774" t="str">
            <v/>
          </cell>
          <cell r="M3774" t="str">
            <v/>
          </cell>
          <cell r="N3774" t="str">
            <v xml:space="preserve">RJ-204 </v>
          </cell>
          <cell r="O3774" t="str">
            <v>PAV</v>
          </cell>
          <cell r="P3774" t="str">
            <v/>
          </cell>
        </row>
        <row r="3775">
          <cell r="C3775" t="str">
            <v>492BRJ0110</v>
          </cell>
          <cell r="D3775" t="str">
            <v>ENTR RJ-194 (IPUCA)</v>
          </cell>
          <cell r="E3775" t="str">
            <v>ENTR RJ-158(A) (SÃO FIDÉLIS)</v>
          </cell>
          <cell r="F3775">
            <v>60.8</v>
          </cell>
          <cell r="G3775">
            <v>61.8</v>
          </cell>
          <cell r="H3775">
            <v>1</v>
          </cell>
          <cell r="I3775" t="str">
            <v>PLA</v>
          </cell>
          <cell r="J3775" t="str">
            <v/>
          </cell>
          <cell r="L3775" t="str">
            <v/>
          </cell>
          <cell r="M3775" t="str">
            <v/>
          </cell>
          <cell r="N3775" t="str">
            <v xml:space="preserve">RJ-204 </v>
          </cell>
          <cell r="O3775" t="str">
            <v>PAV</v>
          </cell>
          <cell r="P3775" t="str">
            <v/>
          </cell>
        </row>
        <row r="3776">
          <cell r="C3776" t="str">
            <v>492BRJ0130</v>
          </cell>
          <cell r="D3776" t="str">
            <v>ENTR RJ-158(A) (SÃO FIDÉLIS)</v>
          </cell>
          <cell r="E3776" t="str">
            <v>ENTR RJ-158(B)</v>
          </cell>
          <cell r="F3776">
            <v>61.8</v>
          </cell>
          <cell r="G3776">
            <v>72.400000000000006</v>
          </cell>
          <cell r="H3776">
            <v>10.6</v>
          </cell>
          <cell r="I3776" t="str">
            <v>PLA</v>
          </cell>
          <cell r="J3776" t="str">
            <v/>
          </cell>
          <cell r="L3776" t="str">
            <v/>
          </cell>
          <cell r="M3776" t="str">
            <v/>
          </cell>
          <cell r="N3776" t="str">
            <v xml:space="preserve">RJ-158 </v>
          </cell>
          <cell r="O3776" t="str">
            <v>PAV</v>
          </cell>
          <cell r="P3776" t="str">
            <v/>
          </cell>
        </row>
        <row r="3777">
          <cell r="C3777" t="str">
            <v>492BRJ0150</v>
          </cell>
          <cell r="D3777" t="str">
            <v>ENTR RJ-158(B)</v>
          </cell>
          <cell r="E3777" t="str">
            <v>ENTR RJ-146 (CAMBIASCA)</v>
          </cell>
          <cell r="F3777">
            <v>72.400000000000006</v>
          </cell>
          <cell r="G3777">
            <v>89.5</v>
          </cell>
          <cell r="H3777">
            <v>17.100000000000001</v>
          </cell>
          <cell r="I3777" t="str">
            <v>PLA</v>
          </cell>
          <cell r="J3777" t="str">
            <v/>
          </cell>
          <cell r="L3777" t="str">
            <v/>
          </cell>
          <cell r="M3777" t="str">
            <v/>
          </cell>
          <cell r="N3777" t="str">
            <v xml:space="preserve">RJ-192 </v>
          </cell>
          <cell r="O3777" t="str">
            <v>PAV</v>
          </cell>
          <cell r="P3777" t="str">
            <v/>
          </cell>
        </row>
        <row r="3778">
          <cell r="C3778" t="str">
            <v>492BRJ0170</v>
          </cell>
          <cell r="D3778" t="str">
            <v>ENTR RJ-146 (CAMBIASCA)</v>
          </cell>
          <cell r="E3778" t="str">
            <v>ENTR RJ-116(A) (PONTO DE PERGUNTA)</v>
          </cell>
          <cell r="F3778">
            <v>89.5</v>
          </cell>
          <cell r="G3778">
            <v>99.3</v>
          </cell>
          <cell r="H3778">
            <v>9.8000000000000007</v>
          </cell>
          <cell r="I3778" t="str">
            <v>PLA</v>
          </cell>
          <cell r="J3778" t="str">
            <v/>
          </cell>
          <cell r="L3778" t="str">
            <v/>
          </cell>
          <cell r="M3778" t="str">
            <v/>
          </cell>
          <cell r="N3778" t="str">
            <v xml:space="preserve">RJ-192 </v>
          </cell>
          <cell r="O3778" t="str">
            <v>PAV</v>
          </cell>
          <cell r="P3778" t="str">
            <v/>
          </cell>
        </row>
        <row r="3779">
          <cell r="C3779" t="str">
            <v>492BRJ0190</v>
          </cell>
          <cell r="D3779" t="str">
            <v>ENTR RJ-116(A) (PONTO DE PERGUNTA)</v>
          </cell>
          <cell r="E3779" t="str">
            <v>ENTR RJ-184 (VALÃO DO BARRO)</v>
          </cell>
          <cell r="F3779">
            <v>99.3</v>
          </cell>
          <cell r="G3779">
            <v>118.1</v>
          </cell>
          <cell r="H3779">
            <v>18.8</v>
          </cell>
          <cell r="I3779" t="str">
            <v>PLA</v>
          </cell>
          <cell r="J3779" t="str">
            <v/>
          </cell>
          <cell r="L3779" t="str">
            <v/>
          </cell>
          <cell r="M3779" t="str">
            <v/>
          </cell>
          <cell r="N3779" t="str">
            <v xml:space="preserve">RJ-116 </v>
          </cell>
          <cell r="O3779" t="str">
            <v>PAV</v>
          </cell>
          <cell r="P3779" t="str">
            <v/>
          </cell>
        </row>
        <row r="3780">
          <cell r="C3780" t="str">
            <v>492BRJ0210</v>
          </cell>
          <cell r="D3780" t="str">
            <v>ENTR RJ-184 (VALÃO DO BARRO)</v>
          </cell>
          <cell r="E3780" t="str">
            <v>ENTR RJ-176 (P/SÃO SEBASTIÃO DO ALTO)</v>
          </cell>
          <cell r="F3780">
            <v>118.1</v>
          </cell>
          <cell r="G3780">
            <v>131.69999999999999</v>
          </cell>
          <cell r="H3780">
            <v>13.6</v>
          </cell>
          <cell r="I3780" t="str">
            <v>PLA</v>
          </cell>
          <cell r="J3780" t="str">
            <v/>
          </cell>
          <cell r="L3780" t="str">
            <v/>
          </cell>
          <cell r="M3780" t="str">
            <v/>
          </cell>
          <cell r="N3780" t="str">
            <v xml:space="preserve">RJ-116 </v>
          </cell>
          <cell r="O3780" t="str">
            <v>PAV</v>
          </cell>
          <cell r="P3780" t="str">
            <v/>
          </cell>
        </row>
        <row r="3781">
          <cell r="C3781" t="str">
            <v>492BRJ0230</v>
          </cell>
          <cell r="D3781" t="str">
            <v>ENTR RJ-176 (P/SÃO SEBASTIÃO DO ALTO)</v>
          </cell>
          <cell r="E3781" t="str">
            <v>ENTR RJ-172 (MACUCO)</v>
          </cell>
          <cell r="F3781">
            <v>131.69999999999999</v>
          </cell>
          <cell r="G3781">
            <v>147.6</v>
          </cell>
          <cell r="H3781">
            <v>15.9</v>
          </cell>
          <cell r="I3781" t="str">
            <v>PLA</v>
          </cell>
          <cell r="J3781" t="str">
            <v/>
          </cell>
          <cell r="L3781" t="str">
            <v/>
          </cell>
          <cell r="M3781" t="str">
            <v/>
          </cell>
          <cell r="N3781" t="str">
            <v xml:space="preserve">RJ-116 </v>
          </cell>
          <cell r="O3781" t="str">
            <v>PAV</v>
          </cell>
          <cell r="P3781" t="str">
            <v/>
          </cell>
        </row>
        <row r="3782">
          <cell r="C3782" t="str">
            <v>492BRJ0250</v>
          </cell>
          <cell r="D3782" t="str">
            <v>ENTR RJ-172 (MACUCO)</v>
          </cell>
          <cell r="E3782" t="str">
            <v>ENTR RJ-166</v>
          </cell>
          <cell r="F3782">
            <v>147.6</v>
          </cell>
          <cell r="G3782">
            <v>151.30000000000001</v>
          </cell>
          <cell r="H3782">
            <v>3.7</v>
          </cell>
          <cell r="I3782" t="str">
            <v>PLA</v>
          </cell>
          <cell r="J3782" t="str">
            <v/>
          </cell>
          <cell r="L3782" t="str">
            <v/>
          </cell>
          <cell r="M3782" t="str">
            <v/>
          </cell>
          <cell r="N3782" t="str">
            <v xml:space="preserve">RJ-116 </v>
          </cell>
          <cell r="O3782" t="str">
            <v>PAV</v>
          </cell>
          <cell r="P3782" t="str">
            <v/>
          </cell>
        </row>
        <row r="3783">
          <cell r="C3783" t="str">
            <v>492BRJ0270</v>
          </cell>
          <cell r="D3783" t="str">
            <v>ENTR RJ-166</v>
          </cell>
          <cell r="E3783" t="str">
            <v>ENTR RJ-164 (P/CANTAGALO)</v>
          </cell>
          <cell r="F3783">
            <v>151.30000000000001</v>
          </cell>
          <cell r="G3783">
            <v>154.9</v>
          </cell>
          <cell r="H3783">
            <v>3.6</v>
          </cell>
          <cell r="I3783" t="str">
            <v>PLA</v>
          </cell>
          <cell r="J3783" t="str">
            <v/>
          </cell>
          <cell r="L3783" t="str">
            <v/>
          </cell>
          <cell r="M3783" t="str">
            <v/>
          </cell>
          <cell r="N3783" t="str">
            <v xml:space="preserve">RJ-116 </v>
          </cell>
          <cell r="O3783" t="str">
            <v>PAV</v>
          </cell>
          <cell r="P3783" t="str">
            <v/>
          </cell>
        </row>
        <row r="3784">
          <cell r="C3784" t="str">
            <v>492BRJ0290</v>
          </cell>
          <cell r="D3784" t="str">
            <v>ENTR RJ-164 (P/CANTAGALO)</v>
          </cell>
          <cell r="E3784" t="str">
            <v>ENTR RJ-160 (P/CORDEIRO)</v>
          </cell>
          <cell r="F3784">
            <v>154.9</v>
          </cell>
          <cell r="G3784">
            <v>161.9</v>
          </cell>
          <cell r="H3784">
            <v>7</v>
          </cell>
          <cell r="I3784" t="str">
            <v>PLA</v>
          </cell>
          <cell r="J3784" t="str">
            <v/>
          </cell>
          <cell r="L3784" t="str">
            <v/>
          </cell>
          <cell r="M3784" t="str">
            <v/>
          </cell>
          <cell r="N3784" t="str">
            <v xml:space="preserve">RJ-116 </v>
          </cell>
          <cell r="O3784" t="str">
            <v>PAV</v>
          </cell>
          <cell r="P3784" t="str">
            <v/>
          </cell>
        </row>
        <row r="3785">
          <cell r="C3785" t="str">
            <v>492BRJ0310</v>
          </cell>
          <cell r="D3785" t="str">
            <v>ENTR RJ-160 (P/CORDEIRO)</v>
          </cell>
          <cell r="E3785" t="str">
            <v>ENTR BR-120/RJ-144</v>
          </cell>
          <cell r="F3785">
            <v>161.9</v>
          </cell>
          <cell r="G3785">
            <v>174.9</v>
          </cell>
          <cell r="H3785">
            <v>13</v>
          </cell>
          <cell r="I3785" t="str">
            <v>PLA</v>
          </cell>
          <cell r="J3785" t="str">
            <v/>
          </cell>
          <cell r="L3785" t="str">
            <v/>
          </cell>
          <cell r="M3785" t="str">
            <v/>
          </cell>
          <cell r="N3785" t="str">
            <v xml:space="preserve">RJ-116 </v>
          </cell>
          <cell r="O3785" t="str">
            <v>PAV</v>
          </cell>
          <cell r="P3785" t="str">
            <v/>
          </cell>
        </row>
        <row r="3786">
          <cell r="C3786" t="str">
            <v>492BRJ0330</v>
          </cell>
          <cell r="D3786" t="str">
            <v>ENTR BR-120/RJ-144</v>
          </cell>
          <cell r="E3786" t="str">
            <v>ENTR RJ-146 (BOM JARDIM)</v>
          </cell>
          <cell r="F3786">
            <v>174.9</v>
          </cell>
          <cell r="G3786">
            <v>182.6</v>
          </cell>
          <cell r="H3786">
            <v>7.7</v>
          </cell>
          <cell r="I3786" t="str">
            <v>PLA</v>
          </cell>
          <cell r="J3786" t="str">
            <v/>
          </cell>
          <cell r="L3786" t="str">
            <v/>
          </cell>
          <cell r="M3786" t="str">
            <v/>
          </cell>
          <cell r="N3786" t="str">
            <v xml:space="preserve">RJ-116 </v>
          </cell>
          <cell r="O3786" t="str">
            <v>PAV</v>
          </cell>
          <cell r="P3786" t="str">
            <v/>
          </cell>
        </row>
        <row r="3787">
          <cell r="C3787" t="str">
            <v>492BRJ0350</v>
          </cell>
          <cell r="D3787" t="str">
            <v>ENTR RJ-146 (BOM JARDIM)</v>
          </cell>
          <cell r="E3787" t="str">
            <v>ENTR RJ-148 (CONSELHEIRO PAULINO)</v>
          </cell>
          <cell r="F3787">
            <v>182.6</v>
          </cell>
          <cell r="G3787">
            <v>198.1</v>
          </cell>
          <cell r="H3787">
            <v>15.5</v>
          </cell>
          <cell r="I3787" t="str">
            <v>PLA</v>
          </cell>
          <cell r="J3787" t="str">
            <v/>
          </cell>
          <cell r="L3787" t="str">
            <v/>
          </cell>
          <cell r="M3787" t="str">
            <v/>
          </cell>
          <cell r="N3787" t="str">
            <v xml:space="preserve">RJ-116 </v>
          </cell>
          <cell r="O3787" t="str">
            <v>PAV</v>
          </cell>
          <cell r="P3787" t="str">
            <v/>
          </cell>
        </row>
        <row r="3788">
          <cell r="C3788" t="str">
            <v>492BRJ0370</v>
          </cell>
          <cell r="D3788" t="str">
            <v>ENTR RJ-148 (CONSELHEIRO PAULINO)</v>
          </cell>
          <cell r="E3788" t="str">
            <v>ENTR RJ-116(B) (P/NOVA FRIBURGO)</v>
          </cell>
          <cell r="F3788">
            <v>198.1</v>
          </cell>
          <cell r="G3788">
            <v>202.2</v>
          </cell>
          <cell r="H3788">
            <v>4.0999999999999996</v>
          </cell>
          <cell r="I3788" t="str">
            <v>PLA</v>
          </cell>
          <cell r="J3788" t="str">
            <v/>
          </cell>
          <cell r="L3788" t="str">
            <v/>
          </cell>
          <cell r="M3788" t="str">
            <v/>
          </cell>
          <cell r="N3788" t="str">
            <v xml:space="preserve">RJ-116 </v>
          </cell>
          <cell r="O3788" t="str">
            <v>PAV</v>
          </cell>
          <cell r="P3788" t="str">
            <v/>
          </cell>
        </row>
        <row r="3789">
          <cell r="C3789" t="str">
            <v>492BRJ0410</v>
          </cell>
          <cell r="D3789" t="str">
            <v>ENTR RJ-116(B) (P/NOVA FRIBURGO)</v>
          </cell>
          <cell r="E3789" t="str">
            <v>ENTR RJ-130 (CAMPANHA)</v>
          </cell>
          <cell r="F3789">
            <v>202.2</v>
          </cell>
          <cell r="G3789">
            <v>246.4</v>
          </cell>
          <cell r="H3789">
            <v>44.2</v>
          </cell>
          <cell r="I3789" t="str">
            <v>PLA</v>
          </cell>
          <cell r="J3789" t="str">
            <v/>
          </cell>
          <cell r="L3789" t="str">
            <v/>
          </cell>
          <cell r="M3789" t="str">
            <v/>
          </cell>
          <cell r="N3789" t="str">
            <v xml:space="preserve">RJ-130 </v>
          </cell>
          <cell r="O3789" t="str">
            <v>PAV</v>
          </cell>
          <cell r="P3789" t="str">
            <v/>
          </cell>
        </row>
        <row r="3790">
          <cell r="C3790" t="str">
            <v>492BRJ0430</v>
          </cell>
          <cell r="D3790" t="str">
            <v>ENTR RJ-130 (CAMPANHA)</v>
          </cell>
          <cell r="E3790" t="str">
            <v>ENTR BR-116(A) (PONTE NOVA)</v>
          </cell>
          <cell r="F3790">
            <v>246.4</v>
          </cell>
          <cell r="G3790">
            <v>265</v>
          </cell>
          <cell r="H3790">
            <v>18.600000000000001</v>
          </cell>
          <cell r="I3790" t="str">
            <v>PLA</v>
          </cell>
          <cell r="J3790" t="str">
            <v/>
          </cell>
          <cell r="L3790" t="str">
            <v/>
          </cell>
          <cell r="M3790" t="str">
            <v/>
          </cell>
          <cell r="N3790" t="str">
            <v xml:space="preserve">RJ-134 </v>
          </cell>
          <cell r="O3790" t="str">
            <v>LEN</v>
          </cell>
          <cell r="P3790" t="str">
            <v/>
          </cell>
        </row>
        <row r="3791">
          <cell r="C3791" t="str">
            <v>492BRJ0450</v>
          </cell>
          <cell r="D3791" t="str">
            <v>ENTR BR-116(A) (PONTE NOVA)</v>
          </cell>
          <cell r="E3791" t="str">
            <v>ENTR BR-116(B)</v>
          </cell>
          <cell r="F3791">
            <v>265</v>
          </cell>
          <cell r="G3791">
            <v>267.89999999999998</v>
          </cell>
          <cell r="H3791">
            <v>2.9</v>
          </cell>
          <cell r="I3791" t="str">
            <v>PAV</v>
          </cell>
          <cell r="J3791" t="str">
            <v/>
          </cell>
          <cell r="K3791" t="str">
            <v>116BRJ1550</v>
          </cell>
          <cell r="L3791" t="str">
            <v/>
          </cell>
          <cell r="M3791" t="str">
            <v/>
          </cell>
          <cell r="O3791" t="str">
            <v/>
          </cell>
          <cell r="P3791" t="str">
            <v/>
          </cell>
          <cell r="Q3791" t="str">
            <v>Federal</v>
          </cell>
        </row>
        <row r="3792">
          <cell r="C3792" t="str">
            <v>492BRJ0470</v>
          </cell>
          <cell r="D3792" t="str">
            <v>ENTR BR-116(B)</v>
          </cell>
          <cell r="E3792" t="str">
            <v>SÃO JOSÉ DO RIO PRETO</v>
          </cell>
          <cell r="F3792">
            <v>267.89999999999998</v>
          </cell>
          <cell r="G3792">
            <v>281.3</v>
          </cell>
          <cell r="H3792">
            <v>13.4</v>
          </cell>
          <cell r="I3792" t="str">
            <v>PLA</v>
          </cell>
          <cell r="J3792" t="str">
            <v/>
          </cell>
          <cell r="L3792" t="str">
            <v/>
          </cell>
          <cell r="M3792" t="str">
            <v/>
          </cell>
          <cell r="N3792" t="str">
            <v xml:space="preserve">RJ-134 </v>
          </cell>
          <cell r="O3792" t="str">
            <v>PAV</v>
          </cell>
          <cell r="P3792" t="str">
            <v/>
          </cell>
        </row>
        <row r="3793">
          <cell r="C3793" t="str">
            <v>492BRJ0490</v>
          </cell>
          <cell r="D3793" t="str">
            <v>SÃO JOSÉ DO RIO PRETO</v>
          </cell>
          <cell r="E3793" t="str">
            <v>ANTIGA BR-040 (POSSE)</v>
          </cell>
          <cell r="F3793">
            <v>281.3</v>
          </cell>
          <cell r="G3793">
            <v>307.3</v>
          </cell>
          <cell r="H3793">
            <v>26</v>
          </cell>
          <cell r="I3793" t="str">
            <v>PLA</v>
          </cell>
          <cell r="J3793" t="str">
            <v/>
          </cell>
          <cell r="L3793" t="str">
            <v/>
          </cell>
          <cell r="M3793" t="str">
            <v/>
          </cell>
          <cell r="N3793" t="str">
            <v xml:space="preserve">RJ-134 </v>
          </cell>
          <cell r="O3793" t="str">
            <v>PAV</v>
          </cell>
          <cell r="P3793" t="str">
            <v/>
          </cell>
        </row>
        <row r="3794">
          <cell r="C3794" t="str">
            <v>492BRJ0500</v>
          </cell>
          <cell r="D3794" t="str">
            <v>ANTIGA BR-040 (POSSE)</v>
          </cell>
          <cell r="E3794" t="str">
            <v>ENTR BR-040(A) (TREVO P/ AREAL)</v>
          </cell>
          <cell r="F3794">
            <v>307.3</v>
          </cell>
          <cell r="G3794">
            <v>315.89999999999998</v>
          </cell>
          <cell r="H3794">
            <v>8.6</v>
          </cell>
          <cell r="I3794" t="str">
            <v>PLA</v>
          </cell>
          <cell r="J3794" t="str">
            <v/>
          </cell>
          <cell r="L3794" t="str">
            <v/>
          </cell>
          <cell r="M3794" t="str">
            <v/>
          </cell>
          <cell r="N3794" t="str">
            <v>RJT-492</v>
          </cell>
          <cell r="O3794" t="str">
            <v>PAV</v>
          </cell>
          <cell r="P3794" t="str">
            <v/>
          </cell>
        </row>
        <row r="3795">
          <cell r="C3795" t="str">
            <v>492BRJ0510</v>
          </cell>
          <cell r="D3795" t="str">
            <v>ENTR BR-040(A) (TREVO P/ AREAL)</v>
          </cell>
          <cell r="E3795" t="str">
            <v>ENTR BR-040(B) (PEDRO DO RIO)</v>
          </cell>
          <cell r="F3795">
            <v>315.89999999999998</v>
          </cell>
          <cell r="G3795">
            <v>328.8</v>
          </cell>
          <cell r="H3795">
            <v>12.9</v>
          </cell>
          <cell r="I3795" t="str">
            <v>DUP</v>
          </cell>
          <cell r="J3795" t="str">
            <v/>
          </cell>
          <cell r="K3795" t="str">
            <v>040BRJ0770</v>
          </cell>
          <cell r="L3795" t="str">
            <v/>
          </cell>
          <cell r="M3795" t="str">
            <v/>
          </cell>
          <cell r="O3795" t="str">
            <v/>
          </cell>
          <cell r="P3795" t="str">
            <v/>
          </cell>
          <cell r="Q3795" t="str">
            <v>Federal</v>
          </cell>
        </row>
        <row r="3796">
          <cell r="C3796" t="str">
            <v>492BRJ0530</v>
          </cell>
          <cell r="D3796" t="str">
            <v>ENTR BR-040(B) (PEDRO DO RIO)</v>
          </cell>
          <cell r="E3796" t="str">
            <v>SECRETÁRIO</v>
          </cell>
          <cell r="F3796">
            <v>328.8</v>
          </cell>
          <cell r="G3796">
            <v>337.4</v>
          </cell>
          <cell r="H3796">
            <v>8.6</v>
          </cell>
          <cell r="I3796" t="str">
            <v>PLA</v>
          </cell>
          <cell r="J3796" t="str">
            <v/>
          </cell>
          <cell r="L3796" t="str">
            <v/>
          </cell>
          <cell r="M3796" t="str">
            <v/>
          </cell>
          <cell r="N3796" t="str">
            <v xml:space="preserve">RJ-123 </v>
          </cell>
          <cell r="O3796" t="str">
            <v>PAV</v>
          </cell>
          <cell r="P3796" t="str">
            <v/>
          </cell>
        </row>
        <row r="3797">
          <cell r="C3797" t="str">
            <v>492BRJ0531</v>
          </cell>
          <cell r="D3797" t="str">
            <v>SECRETÁRIO</v>
          </cell>
          <cell r="E3797" t="str">
            <v>ENTR RJ-125 (AVELAR)</v>
          </cell>
          <cell r="F3797">
            <v>337.4</v>
          </cell>
          <cell r="G3797">
            <v>372.4</v>
          </cell>
          <cell r="H3797">
            <v>35</v>
          </cell>
          <cell r="I3797" t="str">
            <v>PLA</v>
          </cell>
          <cell r="J3797" t="str">
            <v/>
          </cell>
          <cell r="L3797" t="str">
            <v/>
          </cell>
          <cell r="M3797" t="str">
            <v/>
          </cell>
          <cell r="N3797" t="str">
            <v xml:space="preserve">RJ-123 </v>
          </cell>
          <cell r="O3797" t="str">
            <v>LEN</v>
          </cell>
          <cell r="P3797" t="str">
            <v/>
          </cell>
        </row>
        <row r="3798">
          <cell r="C3798" t="str">
            <v>492BRJ0550</v>
          </cell>
          <cell r="D3798" t="str">
            <v>ENTR RJ-125 (AVELAR)</v>
          </cell>
          <cell r="E3798" t="str">
            <v>ENTR BR-393 (MAÇAMBARA)</v>
          </cell>
          <cell r="F3798">
            <v>372.4</v>
          </cell>
          <cell r="G3798">
            <v>390.5</v>
          </cell>
          <cell r="H3798">
            <v>18.100000000000001</v>
          </cell>
          <cell r="I3798" t="str">
            <v>PLA</v>
          </cell>
          <cell r="J3798" t="str">
            <v/>
          </cell>
          <cell r="L3798" t="str">
            <v/>
          </cell>
          <cell r="M3798" t="str">
            <v/>
          </cell>
          <cell r="N3798" t="str">
            <v xml:space="preserve">RJ-123 </v>
          </cell>
          <cell r="O3798" t="str">
            <v>PAV</v>
          </cell>
          <cell r="P3798" t="str">
            <v/>
          </cell>
        </row>
        <row r="3799">
          <cell r="J3799" t="str">
            <v/>
          </cell>
        </row>
        <row r="3800">
          <cell r="C3800" t="str">
            <v>493BRJ0010</v>
          </cell>
          <cell r="D3800" t="str">
            <v>ENTR BR-101 (MANILHA)</v>
          </cell>
          <cell r="E3800" t="str">
            <v>ENTR RJ-112</v>
          </cell>
          <cell r="F3800">
            <v>0</v>
          </cell>
          <cell r="G3800">
            <v>15.5</v>
          </cell>
          <cell r="H3800">
            <v>15.5</v>
          </cell>
          <cell r="I3800" t="str">
            <v>PAV</v>
          </cell>
          <cell r="J3800" t="str">
            <v>*</v>
          </cell>
          <cell r="L3800" t="str">
            <v/>
          </cell>
          <cell r="M3800" t="str">
            <v/>
          </cell>
          <cell r="O3800" t="str">
            <v/>
          </cell>
          <cell r="P3800" t="str">
            <v/>
          </cell>
        </row>
        <row r="3801">
          <cell r="C3801" t="str">
            <v>493BRJ0030</v>
          </cell>
          <cell r="D3801" t="str">
            <v>ENTR RJ-112</v>
          </cell>
          <cell r="E3801" t="str">
            <v>P/MAGE</v>
          </cell>
          <cell r="F3801">
            <v>15.5</v>
          </cell>
          <cell r="G3801">
            <v>19.7</v>
          </cell>
          <cell r="H3801">
            <v>4.2</v>
          </cell>
          <cell r="I3801" t="str">
            <v>PAV</v>
          </cell>
          <cell r="J3801" t="str">
            <v>*</v>
          </cell>
          <cell r="L3801" t="str">
            <v/>
          </cell>
          <cell r="M3801" t="str">
            <v/>
          </cell>
          <cell r="O3801" t="str">
            <v/>
          </cell>
          <cell r="P3801" t="str">
            <v/>
          </cell>
        </row>
        <row r="3802">
          <cell r="C3802" t="str">
            <v>493BRJ0050</v>
          </cell>
          <cell r="D3802" t="str">
            <v>P/MAGE</v>
          </cell>
          <cell r="E3802" t="str">
            <v>ENTR BR-116(A) (SANTA GUILHERMINA)</v>
          </cell>
          <cell r="F3802">
            <v>19.7</v>
          </cell>
          <cell r="G3802">
            <v>26</v>
          </cell>
          <cell r="H3802">
            <v>6.3</v>
          </cell>
          <cell r="I3802" t="str">
            <v>PAV</v>
          </cell>
          <cell r="J3802" t="str">
            <v>*</v>
          </cell>
          <cell r="L3802" t="str">
            <v/>
          </cell>
          <cell r="M3802" t="str">
            <v/>
          </cell>
          <cell r="O3802" t="str">
            <v/>
          </cell>
          <cell r="P3802" t="str">
            <v/>
          </cell>
        </row>
        <row r="3803">
          <cell r="C3803" t="str">
            <v>493BRJ0070</v>
          </cell>
          <cell r="D3803" t="str">
            <v>ENTR BR-116(A) (SANTA GUILHERMINA)</v>
          </cell>
          <cell r="E3803" t="str">
            <v>ENTR RJ-107 (IMBARIÊ)</v>
          </cell>
          <cell r="F3803">
            <v>26</v>
          </cell>
          <cell r="G3803">
            <v>41.1</v>
          </cell>
          <cell r="H3803">
            <v>15.1</v>
          </cell>
          <cell r="I3803" t="str">
            <v>DUP</v>
          </cell>
          <cell r="J3803" t="str">
            <v/>
          </cell>
          <cell r="K3803" t="str">
            <v>116BRJ1670</v>
          </cell>
          <cell r="L3803" t="str">
            <v/>
          </cell>
          <cell r="M3803" t="str">
            <v/>
          </cell>
          <cell r="O3803" t="str">
            <v/>
          </cell>
          <cell r="P3803" t="str">
            <v/>
          </cell>
          <cell r="Q3803" t="str">
            <v>Federal</v>
          </cell>
        </row>
        <row r="3804">
          <cell r="C3804" t="str">
            <v>493BRJ0090</v>
          </cell>
          <cell r="D3804" t="str">
            <v>ENTR RJ-107 (IMBARIÊ)</v>
          </cell>
          <cell r="E3804" t="str">
            <v>ENTR BR-040/116(B)</v>
          </cell>
          <cell r="F3804">
            <v>41.1</v>
          </cell>
          <cell r="G3804">
            <v>48.5</v>
          </cell>
          <cell r="H3804">
            <v>7.4</v>
          </cell>
          <cell r="I3804" t="str">
            <v>DUP</v>
          </cell>
          <cell r="J3804" t="str">
            <v/>
          </cell>
          <cell r="K3804" t="str">
            <v>116BRJ1690</v>
          </cell>
          <cell r="L3804" t="str">
            <v/>
          </cell>
          <cell r="M3804" t="str">
            <v/>
          </cell>
          <cell r="O3804" t="str">
            <v/>
          </cell>
          <cell r="P3804" t="str">
            <v/>
          </cell>
          <cell r="Q3804" t="str">
            <v>Federal</v>
          </cell>
        </row>
        <row r="3805">
          <cell r="C3805" t="str">
            <v>493BRJ0110</v>
          </cell>
          <cell r="D3805" t="str">
            <v>ENTR BR-040/116(B)</v>
          </cell>
          <cell r="E3805" t="str">
            <v>ENTR BR-116</v>
          </cell>
          <cell r="F3805">
            <v>48.5</v>
          </cell>
          <cell r="G3805">
            <v>101.5</v>
          </cell>
          <cell r="H3805">
            <v>53</v>
          </cell>
          <cell r="I3805" t="str">
            <v>PLA</v>
          </cell>
          <cell r="J3805" t="str">
            <v/>
          </cell>
          <cell r="L3805" t="str">
            <v/>
          </cell>
          <cell r="M3805" t="str">
            <v/>
          </cell>
          <cell r="O3805" t="str">
            <v/>
          </cell>
          <cell r="P3805" t="str">
            <v/>
          </cell>
        </row>
        <row r="3806">
          <cell r="C3806" t="str">
            <v>493BRJ0150</v>
          </cell>
          <cell r="D3806" t="str">
            <v>ENTR BR-116</v>
          </cell>
          <cell r="E3806" t="str">
            <v>ENTR BR-465</v>
          </cell>
          <cell r="F3806">
            <v>101.5</v>
          </cell>
          <cell r="G3806">
            <v>103.5</v>
          </cell>
          <cell r="H3806">
            <v>2</v>
          </cell>
          <cell r="I3806" t="str">
            <v>PLA</v>
          </cell>
          <cell r="J3806" t="str">
            <v/>
          </cell>
          <cell r="L3806" t="str">
            <v/>
          </cell>
          <cell r="M3806" t="str">
            <v/>
          </cell>
          <cell r="O3806" t="str">
            <v/>
          </cell>
          <cell r="P3806" t="str">
            <v/>
          </cell>
        </row>
        <row r="3807">
          <cell r="C3807" t="str">
            <v>493BRJ0151</v>
          </cell>
          <cell r="D3807" t="str">
            <v>ENTR BR-465</v>
          </cell>
          <cell r="E3807" t="str">
            <v>ENTR BR-101</v>
          </cell>
          <cell r="F3807">
            <v>103.5</v>
          </cell>
          <cell r="G3807">
            <v>121.5</v>
          </cell>
          <cell r="H3807">
            <v>18</v>
          </cell>
          <cell r="I3807" t="str">
            <v>PLA</v>
          </cell>
          <cell r="J3807" t="str">
            <v/>
          </cell>
          <cell r="L3807" t="str">
            <v/>
          </cell>
          <cell r="M3807" t="str">
            <v/>
          </cell>
          <cell r="O3807" t="str">
            <v/>
          </cell>
          <cell r="P3807" t="str">
            <v/>
          </cell>
        </row>
        <row r="3808">
          <cell r="C3808" t="str">
            <v>493BRJ0152</v>
          </cell>
          <cell r="D3808" t="str">
            <v>ENTR BR-101</v>
          </cell>
          <cell r="E3808" t="str">
            <v>PORTO DE ITAGUAÍ</v>
          </cell>
          <cell r="F3808">
            <v>121.5</v>
          </cell>
          <cell r="G3808">
            <v>124.5</v>
          </cell>
          <cell r="H3808">
            <v>3</v>
          </cell>
          <cell r="I3808" t="str">
            <v>PAV</v>
          </cell>
          <cell r="J3808" t="str">
            <v>*</v>
          </cell>
          <cell r="L3808" t="str">
            <v/>
          </cell>
          <cell r="M3808" t="str">
            <v/>
          </cell>
          <cell r="O3808" t="str">
            <v/>
          </cell>
          <cell r="P3808" t="str">
            <v/>
          </cell>
        </row>
        <row r="3809">
          <cell r="J3809" t="str">
            <v/>
          </cell>
        </row>
        <row r="3810">
          <cell r="C3810" t="str">
            <v>494BRJ0210</v>
          </cell>
          <cell r="D3810" t="str">
            <v>DIV MG/RJ</v>
          </cell>
          <cell r="E3810" t="str">
            <v>ENTR RJ-153</v>
          </cell>
          <cell r="F3810">
            <v>0</v>
          </cell>
          <cell r="G3810">
            <v>8</v>
          </cell>
          <cell r="H3810">
            <v>8</v>
          </cell>
          <cell r="I3810" t="str">
            <v>PLA</v>
          </cell>
          <cell r="J3810" t="str">
            <v/>
          </cell>
          <cell r="L3810" t="str">
            <v/>
          </cell>
          <cell r="M3810" t="str">
            <v/>
          </cell>
          <cell r="O3810" t="str">
            <v/>
          </cell>
          <cell r="P3810" t="str">
            <v/>
          </cell>
        </row>
        <row r="3811">
          <cell r="C3811" t="str">
            <v>494BRJ0230</v>
          </cell>
          <cell r="D3811" t="str">
            <v>ENTR RJ-153</v>
          </cell>
          <cell r="E3811" t="str">
            <v>ENTR RJ-143(A) (NOSSA SENHORA DO AMPARO)</v>
          </cell>
          <cell r="F3811">
            <v>8</v>
          </cell>
          <cell r="G3811">
            <v>21.4</v>
          </cell>
          <cell r="H3811">
            <v>13.4</v>
          </cell>
          <cell r="I3811" t="str">
            <v>PLA</v>
          </cell>
          <cell r="J3811" t="str">
            <v/>
          </cell>
          <cell r="L3811" t="str">
            <v/>
          </cell>
          <cell r="M3811" t="str">
            <v/>
          </cell>
          <cell r="N3811" t="str">
            <v xml:space="preserve">RJ-153 </v>
          </cell>
          <cell r="O3811" t="str">
            <v>PAV</v>
          </cell>
          <cell r="P3811" t="str">
            <v/>
          </cell>
        </row>
        <row r="3812">
          <cell r="C3812" t="str">
            <v>494BRJ0240</v>
          </cell>
          <cell r="D3812" t="str">
            <v>ENTR RJ-143(A) (NOSSA SENHORA DO AMPARO)</v>
          </cell>
          <cell r="E3812" t="str">
            <v>ENTR RJ-143(B)</v>
          </cell>
          <cell r="F3812">
            <v>21.4</v>
          </cell>
          <cell r="G3812">
            <v>22.3</v>
          </cell>
          <cell r="H3812">
            <v>0.9</v>
          </cell>
          <cell r="I3812" t="str">
            <v>PLA</v>
          </cell>
          <cell r="J3812" t="str">
            <v/>
          </cell>
          <cell r="L3812" t="str">
            <v/>
          </cell>
          <cell r="M3812" t="str">
            <v/>
          </cell>
          <cell r="N3812" t="str">
            <v xml:space="preserve">RJ-153 </v>
          </cell>
          <cell r="O3812" t="str">
            <v>PAV</v>
          </cell>
          <cell r="P3812" t="str">
            <v/>
          </cell>
        </row>
        <row r="3813">
          <cell r="C3813" t="str">
            <v>494BRJ0250</v>
          </cell>
          <cell r="D3813" t="str">
            <v>ENTR RJ-143(B)</v>
          </cell>
          <cell r="E3813" t="str">
            <v>ENTR RJ-157</v>
          </cell>
          <cell r="F3813">
            <v>22.3</v>
          </cell>
          <cell r="G3813">
            <v>37.1</v>
          </cell>
          <cell r="H3813">
            <v>14.8</v>
          </cell>
          <cell r="I3813" t="str">
            <v>PLA</v>
          </cell>
          <cell r="J3813" t="str">
            <v/>
          </cell>
          <cell r="L3813" t="str">
            <v/>
          </cell>
          <cell r="M3813" t="str">
            <v/>
          </cell>
          <cell r="N3813" t="str">
            <v xml:space="preserve">RJ-153 </v>
          </cell>
          <cell r="O3813" t="str">
            <v>PAV</v>
          </cell>
          <cell r="P3813" t="str">
            <v/>
          </cell>
        </row>
        <row r="3814">
          <cell r="C3814" t="str">
            <v>494BRJ0270</v>
          </cell>
          <cell r="D3814" t="str">
            <v>ENTR RJ-157</v>
          </cell>
          <cell r="E3814" t="str">
            <v>ENTR BR-393(A)</v>
          </cell>
          <cell r="F3814">
            <v>37.1</v>
          </cell>
          <cell r="G3814">
            <v>42.9</v>
          </cell>
          <cell r="H3814">
            <v>5.8</v>
          </cell>
          <cell r="I3814" t="str">
            <v>PLA</v>
          </cell>
          <cell r="J3814" t="str">
            <v/>
          </cell>
          <cell r="L3814" t="str">
            <v/>
          </cell>
          <cell r="M3814" t="str">
            <v/>
          </cell>
          <cell r="N3814" t="str">
            <v xml:space="preserve">RJ-153 </v>
          </cell>
          <cell r="O3814" t="str">
            <v>PAV</v>
          </cell>
          <cell r="P3814" t="str">
            <v/>
          </cell>
        </row>
        <row r="3815">
          <cell r="C3815" t="str">
            <v>494BRJ0290</v>
          </cell>
          <cell r="D3815" t="str">
            <v>ENTR BR-393(A)</v>
          </cell>
          <cell r="E3815" t="str">
            <v>VOLTA REDONDA</v>
          </cell>
          <cell r="F3815">
            <v>42.9</v>
          </cell>
          <cell r="G3815">
            <v>48</v>
          </cell>
          <cell r="H3815">
            <v>5.0999999999999996</v>
          </cell>
          <cell r="I3815" t="str">
            <v>PAV</v>
          </cell>
          <cell r="J3815" t="str">
            <v/>
          </cell>
          <cell r="K3815" t="str">
            <v>393BRJ0590</v>
          </cell>
          <cell r="L3815" t="str">
            <v/>
          </cell>
          <cell r="M3815" t="str">
            <v/>
          </cell>
          <cell r="O3815" t="str">
            <v/>
          </cell>
          <cell r="P3815" t="str">
            <v/>
          </cell>
        </row>
        <row r="3816">
          <cell r="C3816" t="str">
            <v>494BRJ0310</v>
          </cell>
          <cell r="D3816" t="str">
            <v>VOLTA REDONDA</v>
          </cell>
          <cell r="E3816" t="str">
            <v>ENTR BR-116/393(B)</v>
          </cell>
          <cell r="F3816">
            <v>48</v>
          </cell>
          <cell r="G3816">
            <v>51.7</v>
          </cell>
          <cell r="H3816">
            <v>3.7</v>
          </cell>
          <cell r="I3816" t="str">
            <v>PAV</v>
          </cell>
          <cell r="J3816" t="str">
            <v/>
          </cell>
          <cell r="K3816" t="str">
            <v>393BRJ0610</v>
          </cell>
          <cell r="L3816" t="str">
            <v/>
          </cell>
          <cell r="M3816" t="str">
            <v/>
          </cell>
          <cell r="O3816" t="str">
            <v/>
          </cell>
          <cell r="P3816" t="str">
            <v/>
          </cell>
        </row>
        <row r="3817">
          <cell r="C3817" t="str">
            <v>494BRJ0330</v>
          </cell>
          <cell r="D3817" t="str">
            <v>ENTR BR-116/393(B)</v>
          </cell>
          <cell r="E3817" t="str">
            <v>ENTR RJ-139 (GETULÂNDIA)</v>
          </cell>
          <cell r="F3817">
            <v>51.7</v>
          </cell>
          <cell r="G3817">
            <v>66.7</v>
          </cell>
          <cell r="H3817">
            <v>15</v>
          </cell>
          <cell r="I3817" t="str">
            <v>PLA</v>
          </cell>
          <cell r="J3817" t="str">
            <v/>
          </cell>
          <cell r="L3817" t="str">
            <v/>
          </cell>
          <cell r="M3817" t="str">
            <v/>
          </cell>
          <cell r="O3817" t="str">
            <v/>
          </cell>
          <cell r="P3817" t="str">
            <v/>
          </cell>
        </row>
        <row r="3818">
          <cell r="C3818" t="str">
            <v>494BRJ0390</v>
          </cell>
          <cell r="D3818" t="str">
            <v>ENTR RJ-139 (GETULÂNDIA)</v>
          </cell>
          <cell r="E3818" t="str">
            <v>ENTR RJ-149 (RIO CLARO)</v>
          </cell>
          <cell r="F3818">
            <v>66.7</v>
          </cell>
          <cell r="G3818">
            <v>78.400000000000006</v>
          </cell>
          <cell r="H3818">
            <v>11.7</v>
          </cell>
          <cell r="I3818" t="str">
            <v>PLA</v>
          </cell>
          <cell r="J3818" t="str">
            <v/>
          </cell>
          <cell r="L3818" t="str">
            <v/>
          </cell>
          <cell r="M3818" t="str">
            <v/>
          </cell>
          <cell r="N3818" t="str">
            <v xml:space="preserve">RJ-155 </v>
          </cell>
          <cell r="O3818" t="str">
            <v>PAV</v>
          </cell>
          <cell r="P3818" t="str">
            <v/>
          </cell>
        </row>
        <row r="3819">
          <cell r="C3819" t="str">
            <v>494BRJ0410</v>
          </cell>
          <cell r="D3819" t="str">
            <v>ENTR RJ-149 (RIO CLARO)</v>
          </cell>
          <cell r="E3819" t="str">
            <v>ENTR BR-101(A)</v>
          </cell>
          <cell r="F3819">
            <v>78.400000000000006</v>
          </cell>
          <cell r="G3819">
            <v>123.6</v>
          </cell>
          <cell r="H3819">
            <v>45.2</v>
          </cell>
          <cell r="I3819" t="str">
            <v>PLA</v>
          </cell>
          <cell r="J3819" t="str">
            <v/>
          </cell>
          <cell r="L3819" t="str">
            <v/>
          </cell>
          <cell r="M3819" t="str">
            <v/>
          </cell>
          <cell r="N3819" t="str">
            <v xml:space="preserve">RJ-155 </v>
          </cell>
          <cell r="O3819" t="str">
            <v>PAV</v>
          </cell>
          <cell r="P3819" t="str">
            <v/>
          </cell>
        </row>
        <row r="3820">
          <cell r="C3820" t="str">
            <v>494BRJ0430</v>
          </cell>
          <cell r="D3820" t="str">
            <v>ENTR BR-101(A)</v>
          </cell>
          <cell r="E3820" t="str">
            <v>ENTR BR-101(B) (P/ANGRA DOS REIS)</v>
          </cell>
          <cell r="F3820">
            <v>123.6</v>
          </cell>
          <cell r="G3820">
            <v>137.30000000000001</v>
          </cell>
          <cell r="H3820">
            <v>13.7</v>
          </cell>
          <cell r="I3820" t="str">
            <v>PAV</v>
          </cell>
          <cell r="J3820" t="str">
            <v/>
          </cell>
          <cell r="K3820" t="str">
            <v>101BRJ3370</v>
          </cell>
          <cell r="L3820" t="str">
            <v/>
          </cell>
          <cell r="M3820" t="str">
            <v/>
          </cell>
          <cell r="O3820" t="str">
            <v/>
          </cell>
          <cell r="P3820" t="str">
            <v/>
          </cell>
        </row>
        <row r="3821">
          <cell r="J3821" t="str">
            <v/>
          </cell>
        </row>
        <row r="3822">
          <cell r="C3822" t="str">
            <v>495BRJ0010</v>
          </cell>
          <cell r="D3822" t="str">
            <v>TERESÓPOLIS</v>
          </cell>
          <cell r="E3822" t="str">
            <v>ITAIPAVA (ENTR ANT EST UNIÃO INDÚSTRIA)</v>
          </cell>
          <cell r="F3822">
            <v>0</v>
          </cell>
          <cell r="G3822">
            <v>33.4</v>
          </cell>
          <cell r="H3822">
            <v>33.4</v>
          </cell>
          <cell r="I3822" t="str">
            <v>PAV</v>
          </cell>
          <cell r="J3822" t="str">
            <v>*</v>
          </cell>
          <cell r="L3822" t="str">
            <v/>
          </cell>
          <cell r="M3822" t="str">
            <v/>
          </cell>
          <cell r="O3822" t="str">
            <v/>
          </cell>
          <cell r="P3822" t="str">
            <v/>
          </cell>
        </row>
        <row r="3823">
          <cell r="J3823" t="str">
            <v/>
          </cell>
        </row>
        <row r="3824">
          <cell r="J3824" t="str">
            <v/>
          </cell>
        </row>
        <row r="3825">
          <cell r="C3825" t="str">
            <v>050BSP0290</v>
          </cell>
          <cell r="D3825" t="str">
            <v>ENTR BR-464(B) (DIV MG/SP)</v>
          </cell>
          <cell r="E3825" t="str">
            <v>ACESSO IGARAPAVA</v>
          </cell>
          <cell r="F3825">
            <v>0</v>
          </cell>
          <cell r="G3825">
            <v>5.7</v>
          </cell>
          <cell r="H3825">
            <v>5.7</v>
          </cell>
          <cell r="I3825" t="str">
            <v>PLA</v>
          </cell>
          <cell r="J3825" t="str">
            <v/>
          </cell>
          <cell r="L3825" t="str">
            <v/>
          </cell>
          <cell r="M3825" t="str">
            <v/>
          </cell>
          <cell r="N3825" t="str">
            <v xml:space="preserve">SP-330 </v>
          </cell>
          <cell r="O3825" t="str">
            <v>DUP</v>
          </cell>
          <cell r="P3825" t="str">
            <v/>
          </cell>
        </row>
        <row r="3826">
          <cell r="C3826" t="str">
            <v>050BSP0293</v>
          </cell>
          <cell r="D3826" t="str">
            <v>ACESSO IGARAPAVA</v>
          </cell>
          <cell r="E3826" t="str">
            <v>ACESSO ARAMINA</v>
          </cell>
          <cell r="F3826">
            <v>5.7</v>
          </cell>
          <cell r="G3826">
            <v>11.6</v>
          </cell>
          <cell r="H3826">
            <v>5.9</v>
          </cell>
          <cell r="I3826" t="str">
            <v>PLA</v>
          </cell>
          <cell r="J3826" t="str">
            <v/>
          </cell>
          <cell r="L3826" t="str">
            <v/>
          </cell>
          <cell r="M3826" t="str">
            <v/>
          </cell>
          <cell r="N3826" t="str">
            <v xml:space="preserve">SP-330 </v>
          </cell>
          <cell r="O3826" t="str">
            <v>DUP</v>
          </cell>
          <cell r="P3826" t="str">
            <v/>
          </cell>
        </row>
        <row r="3827">
          <cell r="C3827" t="str">
            <v>050BSP0297</v>
          </cell>
          <cell r="D3827" t="str">
            <v>ACESSO ARAMINA</v>
          </cell>
          <cell r="E3827" t="str">
            <v>ACESSO P/ BURITIZAL</v>
          </cell>
          <cell r="F3827">
            <v>11.6</v>
          </cell>
          <cell r="G3827">
            <v>24</v>
          </cell>
          <cell r="H3827">
            <v>12.4</v>
          </cell>
          <cell r="I3827" t="str">
            <v>PLA</v>
          </cell>
          <cell r="J3827" t="str">
            <v/>
          </cell>
          <cell r="L3827" t="str">
            <v/>
          </cell>
          <cell r="M3827" t="str">
            <v/>
          </cell>
          <cell r="N3827" t="str">
            <v xml:space="preserve">SP-330 </v>
          </cell>
          <cell r="O3827" t="str">
            <v>DUP</v>
          </cell>
          <cell r="P3827" t="str">
            <v/>
          </cell>
        </row>
        <row r="3828">
          <cell r="C3828" t="str">
            <v>050BSP0303</v>
          </cell>
          <cell r="D3828" t="str">
            <v>ACESSO P/ BURITIZAL</v>
          </cell>
          <cell r="E3828" t="str">
            <v>ENTR SP-385 (ITUVERAVA)</v>
          </cell>
          <cell r="F3828">
            <v>24</v>
          </cell>
          <cell r="G3828">
            <v>40.1</v>
          </cell>
          <cell r="H3828">
            <v>16.100000000000001</v>
          </cell>
          <cell r="I3828" t="str">
            <v>PLA</v>
          </cell>
          <cell r="J3828" t="str">
            <v/>
          </cell>
          <cell r="L3828" t="str">
            <v/>
          </cell>
          <cell r="M3828" t="str">
            <v/>
          </cell>
          <cell r="N3828" t="str">
            <v xml:space="preserve">SP-330 </v>
          </cell>
          <cell r="O3828" t="str">
            <v>DUP</v>
          </cell>
          <cell r="P3828" t="str">
            <v/>
          </cell>
        </row>
        <row r="3829">
          <cell r="C3829" t="str">
            <v>050BSP0310</v>
          </cell>
          <cell r="D3829" t="str">
            <v>ENTR SP-385 (ITUVERAVA)</v>
          </cell>
          <cell r="E3829" t="str">
            <v>ENTR SP-345</v>
          </cell>
          <cell r="F3829">
            <v>40.1</v>
          </cell>
          <cell r="G3829">
            <v>62.2</v>
          </cell>
          <cell r="H3829">
            <v>22.1</v>
          </cell>
          <cell r="I3829" t="str">
            <v>PLA</v>
          </cell>
          <cell r="J3829" t="str">
            <v/>
          </cell>
          <cell r="L3829" t="str">
            <v/>
          </cell>
          <cell r="M3829" t="str">
            <v/>
          </cell>
          <cell r="N3829" t="str">
            <v xml:space="preserve">SP-330 </v>
          </cell>
          <cell r="O3829" t="str">
            <v>DUP</v>
          </cell>
          <cell r="P3829" t="str">
            <v/>
          </cell>
        </row>
        <row r="3830">
          <cell r="C3830" t="str">
            <v>050BSP0330</v>
          </cell>
          <cell r="D3830" t="str">
            <v>ENTR SP-345</v>
          </cell>
          <cell r="E3830" t="str">
            <v>SÃO JOAQUIM DA BARRA</v>
          </cell>
          <cell r="F3830">
            <v>62.2</v>
          </cell>
          <cell r="G3830">
            <v>68.8</v>
          </cell>
          <cell r="H3830">
            <v>6.6</v>
          </cell>
          <cell r="I3830" t="str">
            <v>PLA</v>
          </cell>
          <cell r="J3830" t="str">
            <v/>
          </cell>
          <cell r="L3830" t="str">
            <v/>
          </cell>
          <cell r="M3830" t="str">
            <v/>
          </cell>
          <cell r="N3830" t="str">
            <v xml:space="preserve">SP-330 </v>
          </cell>
          <cell r="O3830" t="str">
            <v>DUP</v>
          </cell>
          <cell r="P3830" t="str">
            <v/>
          </cell>
        </row>
        <row r="3831">
          <cell r="C3831" t="str">
            <v>050BSP0335</v>
          </cell>
          <cell r="D3831" t="str">
            <v>SÃO JOAQUIM DA BARRA</v>
          </cell>
          <cell r="E3831" t="str">
            <v>ACESSO ORLÂNDIA</v>
          </cell>
          <cell r="F3831">
            <v>68.8</v>
          </cell>
          <cell r="G3831">
            <v>85.5</v>
          </cell>
          <cell r="H3831">
            <v>16.7</v>
          </cell>
          <cell r="I3831" t="str">
            <v>PLA</v>
          </cell>
          <cell r="J3831" t="str">
            <v/>
          </cell>
          <cell r="L3831" t="str">
            <v/>
          </cell>
          <cell r="M3831" t="str">
            <v/>
          </cell>
          <cell r="N3831" t="str">
            <v xml:space="preserve">SP-330 </v>
          </cell>
          <cell r="O3831" t="str">
            <v>DUP</v>
          </cell>
          <cell r="P3831" t="str">
            <v/>
          </cell>
        </row>
        <row r="3832">
          <cell r="C3832" t="str">
            <v>050BSP0345</v>
          </cell>
          <cell r="D3832" t="str">
            <v>ACESSO ORLÂNDIA</v>
          </cell>
          <cell r="E3832" t="str">
            <v>ENTR SP-351</v>
          </cell>
          <cell r="F3832">
            <v>85.5</v>
          </cell>
          <cell r="G3832">
            <v>88.7</v>
          </cell>
          <cell r="H3832">
            <v>3.2</v>
          </cell>
          <cell r="I3832" t="str">
            <v>PLA</v>
          </cell>
          <cell r="J3832" t="str">
            <v/>
          </cell>
          <cell r="L3832" t="str">
            <v/>
          </cell>
          <cell r="M3832" t="str">
            <v/>
          </cell>
          <cell r="N3832" t="str">
            <v xml:space="preserve">SP-330 </v>
          </cell>
          <cell r="O3832" t="str">
            <v>DUP</v>
          </cell>
          <cell r="P3832" t="str">
            <v/>
          </cell>
        </row>
        <row r="3833">
          <cell r="C3833" t="str">
            <v>050BSP0350</v>
          </cell>
          <cell r="D3833" t="str">
            <v>ENTR SP-351</v>
          </cell>
          <cell r="E3833" t="str">
            <v>ACESSO SALES OLIVEIRA</v>
          </cell>
          <cell r="F3833">
            <v>88.7</v>
          </cell>
          <cell r="G3833">
            <v>94.5</v>
          </cell>
          <cell r="H3833">
            <v>5.8</v>
          </cell>
          <cell r="I3833" t="str">
            <v>PLA</v>
          </cell>
          <cell r="J3833" t="str">
            <v/>
          </cell>
          <cell r="L3833" t="str">
            <v/>
          </cell>
          <cell r="M3833" t="str">
            <v/>
          </cell>
          <cell r="N3833" t="str">
            <v xml:space="preserve">SP-330 </v>
          </cell>
          <cell r="O3833" t="str">
            <v>DUP</v>
          </cell>
          <cell r="P3833" t="str">
            <v/>
          </cell>
        </row>
        <row r="3834">
          <cell r="C3834" t="str">
            <v>050BSP0355</v>
          </cell>
          <cell r="D3834" t="str">
            <v>ACESSO SALES OLIVEIRA</v>
          </cell>
          <cell r="E3834" t="str">
            <v>ENTR BR-265 (PORANGABA)</v>
          </cell>
          <cell r="F3834">
            <v>94.5</v>
          </cell>
          <cell r="G3834">
            <v>110</v>
          </cell>
          <cell r="H3834">
            <v>15.5</v>
          </cell>
          <cell r="I3834" t="str">
            <v>PLA</v>
          </cell>
          <cell r="J3834" t="str">
            <v/>
          </cell>
          <cell r="L3834" t="str">
            <v/>
          </cell>
          <cell r="M3834" t="str">
            <v/>
          </cell>
          <cell r="N3834" t="str">
            <v xml:space="preserve">SP-330 </v>
          </cell>
          <cell r="O3834" t="str">
            <v>DUP</v>
          </cell>
          <cell r="P3834" t="str">
            <v/>
          </cell>
        </row>
        <row r="3835">
          <cell r="C3835" t="str">
            <v>050BSP0370</v>
          </cell>
          <cell r="D3835" t="str">
            <v>ENTR BR-265 (PORANGABA)</v>
          </cell>
          <cell r="E3835" t="str">
            <v>ACESSO JARDINÓPOLIS</v>
          </cell>
          <cell r="F3835">
            <v>110</v>
          </cell>
          <cell r="G3835">
            <v>122</v>
          </cell>
          <cell r="H3835">
            <v>12</v>
          </cell>
          <cell r="I3835" t="str">
            <v>PLA</v>
          </cell>
          <cell r="J3835" t="str">
            <v/>
          </cell>
          <cell r="L3835" t="str">
            <v/>
          </cell>
          <cell r="M3835" t="str">
            <v/>
          </cell>
          <cell r="N3835" t="str">
            <v xml:space="preserve">SP-330 </v>
          </cell>
          <cell r="O3835" t="str">
            <v>DUP</v>
          </cell>
          <cell r="P3835" t="str">
            <v/>
          </cell>
        </row>
        <row r="3836">
          <cell r="C3836" t="str">
            <v>050BSP0380</v>
          </cell>
          <cell r="D3836" t="str">
            <v>ACESSO JARDINÓPOLIS</v>
          </cell>
          <cell r="E3836" t="str">
            <v>ENTR SP-328</v>
          </cell>
          <cell r="F3836">
            <v>122</v>
          </cell>
          <cell r="G3836">
            <v>127</v>
          </cell>
          <cell r="H3836">
            <v>5</v>
          </cell>
          <cell r="I3836" t="str">
            <v>PLA</v>
          </cell>
          <cell r="J3836" t="str">
            <v/>
          </cell>
          <cell r="L3836" t="str">
            <v/>
          </cell>
          <cell r="M3836" t="str">
            <v/>
          </cell>
          <cell r="N3836" t="str">
            <v xml:space="preserve">SP-330 </v>
          </cell>
          <cell r="O3836" t="str">
            <v>DUP</v>
          </cell>
          <cell r="P3836" t="str">
            <v/>
          </cell>
        </row>
        <row r="3837">
          <cell r="C3837" t="str">
            <v>050BSP0387</v>
          </cell>
          <cell r="D3837" t="str">
            <v>ENTR SP-328</v>
          </cell>
          <cell r="E3837" t="str">
            <v>ENTR SP-334</v>
          </cell>
          <cell r="F3837">
            <v>127</v>
          </cell>
          <cell r="G3837">
            <v>129.30000000000001</v>
          </cell>
          <cell r="H3837">
            <v>2.2999999999999998</v>
          </cell>
          <cell r="I3837" t="str">
            <v>PLA</v>
          </cell>
          <cell r="J3837" t="str">
            <v/>
          </cell>
          <cell r="L3837" t="str">
            <v/>
          </cell>
          <cell r="M3837" t="str">
            <v/>
          </cell>
          <cell r="N3837" t="str">
            <v xml:space="preserve">SP-330 </v>
          </cell>
          <cell r="O3837" t="str">
            <v>DUP</v>
          </cell>
          <cell r="P3837" t="str">
            <v/>
          </cell>
        </row>
        <row r="3838">
          <cell r="C3838" t="str">
            <v>050BSP0390</v>
          </cell>
          <cell r="D3838" t="str">
            <v>ENTR SP-334</v>
          </cell>
          <cell r="E3838" t="str">
            <v>ENTR SP-255/333 (RIBEIRÃO PRETO)</v>
          </cell>
          <cell r="F3838">
            <v>129.30000000000001</v>
          </cell>
          <cell r="G3838">
            <v>142.69999999999999</v>
          </cell>
          <cell r="H3838">
            <v>13.4</v>
          </cell>
          <cell r="I3838" t="str">
            <v>PLA</v>
          </cell>
          <cell r="J3838" t="str">
            <v/>
          </cell>
          <cell r="L3838" t="str">
            <v/>
          </cell>
          <cell r="M3838" t="str">
            <v/>
          </cell>
          <cell r="N3838" t="str">
            <v xml:space="preserve">SP-330 </v>
          </cell>
          <cell r="O3838" t="str">
            <v>DUP</v>
          </cell>
          <cell r="P3838" t="str">
            <v/>
          </cell>
        </row>
        <row r="3839">
          <cell r="C3839" t="str">
            <v>050BSP0410</v>
          </cell>
          <cell r="D3839" t="str">
            <v>ENTR SP-255/333 (RIBEIRÃO PRETO)</v>
          </cell>
          <cell r="E3839" t="str">
            <v>ENTR SP-271 (CRAVINHOS)</v>
          </cell>
          <cell r="F3839">
            <v>142.69999999999999</v>
          </cell>
          <cell r="G3839">
            <v>157.80000000000001</v>
          </cell>
          <cell r="H3839">
            <v>15.1</v>
          </cell>
          <cell r="I3839" t="str">
            <v>PLA</v>
          </cell>
          <cell r="J3839" t="str">
            <v/>
          </cell>
          <cell r="L3839" t="str">
            <v/>
          </cell>
          <cell r="M3839" t="str">
            <v/>
          </cell>
          <cell r="N3839" t="str">
            <v xml:space="preserve">SP-330 </v>
          </cell>
          <cell r="O3839" t="str">
            <v>DUP</v>
          </cell>
          <cell r="P3839" t="str">
            <v/>
          </cell>
        </row>
        <row r="3840">
          <cell r="C3840" t="str">
            <v>050BSP0430</v>
          </cell>
          <cell r="D3840" t="str">
            <v>ENTR SP-271 (CRAVINHOS)</v>
          </cell>
          <cell r="E3840" t="str">
            <v>ENTR SP-253 (P/SÃO SIMÃO)</v>
          </cell>
          <cell r="F3840">
            <v>157.80000000000001</v>
          </cell>
          <cell r="G3840">
            <v>176</v>
          </cell>
          <cell r="H3840">
            <v>18.2</v>
          </cell>
          <cell r="I3840" t="str">
            <v>PLA</v>
          </cell>
          <cell r="J3840" t="str">
            <v/>
          </cell>
          <cell r="L3840" t="str">
            <v/>
          </cell>
          <cell r="M3840" t="str">
            <v/>
          </cell>
          <cell r="N3840" t="str">
            <v xml:space="preserve">SP-330 </v>
          </cell>
          <cell r="O3840" t="str">
            <v>DUP</v>
          </cell>
          <cell r="P3840" t="str">
            <v/>
          </cell>
        </row>
        <row r="3841">
          <cell r="C3841" t="str">
            <v>050BSP0450</v>
          </cell>
          <cell r="D3841" t="str">
            <v>ENTR SP-253 (P/SÃO SIMÃO)</v>
          </cell>
          <cell r="E3841" t="str">
            <v>ENTR SP-253 (P/LUÍS ANTÔNIO)</v>
          </cell>
          <cell r="F3841">
            <v>176</v>
          </cell>
          <cell r="G3841">
            <v>182.5</v>
          </cell>
          <cell r="H3841">
            <v>6.5</v>
          </cell>
          <cell r="I3841" t="str">
            <v>PLA</v>
          </cell>
          <cell r="J3841" t="str">
            <v/>
          </cell>
          <cell r="L3841" t="str">
            <v/>
          </cell>
          <cell r="M3841" t="str">
            <v/>
          </cell>
          <cell r="N3841" t="str">
            <v xml:space="preserve">SP-330 </v>
          </cell>
          <cell r="O3841" t="str">
            <v>DUP</v>
          </cell>
          <cell r="P3841" t="str">
            <v/>
          </cell>
        </row>
        <row r="3842">
          <cell r="C3842" t="str">
            <v>050BSP0470</v>
          </cell>
          <cell r="D3842" t="str">
            <v>ENTR SP-253 (P/LUÍS ANTÔNIO)</v>
          </cell>
          <cell r="E3842" t="str">
            <v>ENTR SP-328</v>
          </cell>
          <cell r="F3842">
            <v>182.5</v>
          </cell>
          <cell r="G3842">
            <v>198.2</v>
          </cell>
          <cell r="H3842">
            <v>15.7</v>
          </cell>
          <cell r="I3842" t="str">
            <v>PLA</v>
          </cell>
          <cell r="J3842" t="str">
            <v/>
          </cell>
          <cell r="L3842" t="str">
            <v/>
          </cell>
          <cell r="M3842" t="str">
            <v/>
          </cell>
          <cell r="N3842" t="str">
            <v xml:space="preserve">SP-330 </v>
          </cell>
          <cell r="O3842" t="str">
            <v>DUP</v>
          </cell>
          <cell r="P3842" t="str">
            <v/>
          </cell>
        </row>
        <row r="3843">
          <cell r="C3843" t="str">
            <v>050BSP0475</v>
          </cell>
          <cell r="D3843" t="str">
            <v>ENTR SP-328</v>
          </cell>
          <cell r="E3843" t="str">
            <v>ACESSO SANTA RITA DO PASSA QUATRO</v>
          </cell>
          <cell r="F3843">
            <v>198.2</v>
          </cell>
          <cell r="G3843">
            <v>209.4</v>
          </cell>
          <cell r="H3843">
            <v>11.2</v>
          </cell>
          <cell r="I3843" t="str">
            <v>PLA</v>
          </cell>
          <cell r="J3843" t="str">
            <v/>
          </cell>
          <cell r="L3843" t="str">
            <v/>
          </cell>
          <cell r="M3843" t="str">
            <v/>
          </cell>
          <cell r="N3843" t="str">
            <v xml:space="preserve">SP-330 </v>
          </cell>
          <cell r="O3843" t="str">
            <v>DUP</v>
          </cell>
          <cell r="P3843" t="str">
            <v/>
          </cell>
        </row>
        <row r="3844">
          <cell r="C3844" t="str">
            <v>050BSP0483</v>
          </cell>
          <cell r="D3844" t="str">
            <v>ACESSO SANTA RITA DO PASSA QUATRO</v>
          </cell>
          <cell r="E3844" t="str">
            <v>ENTR BR-267(A)</v>
          </cell>
          <cell r="F3844">
            <v>209.4</v>
          </cell>
          <cell r="G3844">
            <v>221</v>
          </cell>
          <cell r="H3844">
            <v>11.6</v>
          </cell>
          <cell r="I3844" t="str">
            <v>PLA</v>
          </cell>
          <cell r="J3844" t="str">
            <v/>
          </cell>
          <cell r="L3844" t="str">
            <v/>
          </cell>
          <cell r="M3844" t="str">
            <v/>
          </cell>
          <cell r="N3844" t="str">
            <v xml:space="preserve">SP-330 </v>
          </cell>
          <cell r="O3844" t="str">
            <v>DUP</v>
          </cell>
          <cell r="P3844" t="str">
            <v/>
          </cell>
        </row>
        <row r="3845">
          <cell r="C3845" t="str">
            <v>050BSP0487</v>
          </cell>
          <cell r="D3845" t="str">
            <v>ENTR BR-267(A)</v>
          </cell>
          <cell r="E3845" t="str">
            <v>ENTR BR-267(B) (PORTO FERREIRA)</v>
          </cell>
          <cell r="F3845">
            <v>221</v>
          </cell>
          <cell r="G3845">
            <v>223</v>
          </cell>
          <cell r="H3845">
            <v>2</v>
          </cell>
          <cell r="I3845" t="str">
            <v>PLA</v>
          </cell>
          <cell r="J3845" t="str">
            <v/>
          </cell>
          <cell r="K3845" t="str">
            <v>267BSP0540</v>
          </cell>
          <cell r="L3845" t="str">
            <v/>
          </cell>
          <cell r="M3845" t="str">
            <v/>
          </cell>
          <cell r="N3845" t="str">
            <v xml:space="preserve">SP-330 </v>
          </cell>
          <cell r="O3845" t="str">
            <v>DUP</v>
          </cell>
          <cell r="P3845" t="str">
            <v/>
          </cell>
        </row>
        <row r="3846">
          <cell r="C3846" t="str">
            <v>050BSP0490</v>
          </cell>
          <cell r="D3846" t="str">
            <v>ENTR BR-267(B) (PORTO FERREIRA)</v>
          </cell>
          <cell r="E3846" t="str">
            <v>ENTR BR-369 (P/PIRASSUNUNGA)</v>
          </cell>
          <cell r="F3846">
            <v>223</v>
          </cell>
          <cell r="G3846">
            <v>244.8</v>
          </cell>
          <cell r="H3846">
            <v>21.8</v>
          </cell>
          <cell r="I3846" t="str">
            <v>PLA</v>
          </cell>
          <cell r="J3846" t="str">
            <v/>
          </cell>
          <cell r="L3846" t="str">
            <v/>
          </cell>
          <cell r="M3846" t="str">
            <v/>
          </cell>
          <cell r="N3846" t="str">
            <v xml:space="preserve">SP-330 </v>
          </cell>
          <cell r="O3846" t="str">
            <v>DUP</v>
          </cell>
          <cell r="P3846" t="str">
            <v/>
          </cell>
        </row>
        <row r="3847">
          <cell r="C3847" t="str">
            <v>050BSP0510</v>
          </cell>
          <cell r="D3847" t="str">
            <v>ENTR BR-369 (P/PIRASSUNUNGA)</v>
          </cell>
          <cell r="E3847" t="str">
            <v>ACESSO LEME</v>
          </cell>
          <cell r="F3847">
            <v>244.8</v>
          </cell>
          <cell r="G3847">
            <v>262.10000000000002</v>
          </cell>
          <cell r="H3847">
            <v>17.3</v>
          </cell>
          <cell r="I3847" t="str">
            <v>PLA</v>
          </cell>
          <cell r="J3847" t="str">
            <v/>
          </cell>
          <cell r="L3847" t="str">
            <v/>
          </cell>
          <cell r="M3847" t="str">
            <v/>
          </cell>
          <cell r="N3847" t="str">
            <v xml:space="preserve">SP-330 </v>
          </cell>
          <cell r="O3847" t="str">
            <v>DUP</v>
          </cell>
          <cell r="P3847" t="str">
            <v/>
          </cell>
        </row>
        <row r="3848">
          <cell r="C3848" t="str">
            <v>050BSP0530</v>
          </cell>
          <cell r="D3848" t="str">
            <v>ACESSO LEME</v>
          </cell>
          <cell r="E3848" t="str">
            <v>ENTR SP-191 (ARARAS)</v>
          </cell>
          <cell r="F3848">
            <v>262.10000000000002</v>
          </cell>
          <cell r="G3848">
            <v>283.5</v>
          </cell>
          <cell r="H3848">
            <v>21.4</v>
          </cell>
          <cell r="I3848" t="str">
            <v>PLA</v>
          </cell>
          <cell r="J3848" t="str">
            <v/>
          </cell>
          <cell r="L3848" t="str">
            <v/>
          </cell>
          <cell r="M3848" t="str">
            <v/>
          </cell>
          <cell r="N3848" t="str">
            <v xml:space="preserve">SP-330 </v>
          </cell>
          <cell r="O3848" t="str">
            <v>DUP</v>
          </cell>
          <cell r="P3848" t="str">
            <v/>
          </cell>
        </row>
        <row r="3849">
          <cell r="C3849" t="str">
            <v>050BSP0550</v>
          </cell>
          <cell r="D3849" t="str">
            <v>ENTR SP-191 (ARARAS)</v>
          </cell>
          <cell r="E3849" t="str">
            <v>ENTR SP-316 (P/CORDEIRÓPOLIS)</v>
          </cell>
          <cell r="F3849">
            <v>283.5</v>
          </cell>
          <cell r="G3849">
            <v>292.5</v>
          </cell>
          <cell r="H3849">
            <v>9</v>
          </cell>
          <cell r="I3849" t="str">
            <v>PLA</v>
          </cell>
          <cell r="J3849" t="str">
            <v/>
          </cell>
          <cell r="L3849" t="str">
            <v/>
          </cell>
          <cell r="M3849" t="str">
            <v/>
          </cell>
          <cell r="N3849" t="str">
            <v xml:space="preserve">SP-330 </v>
          </cell>
          <cell r="O3849" t="str">
            <v>DUP</v>
          </cell>
          <cell r="P3849" t="str">
            <v/>
          </cell>
        </row>
        <row r="3850">
          <cell r="C3850" t="str">
            <v>050BSP0565</v>
          </cell>
          <cell r="D3850" t="str">
            <v>ENTR SP-316 (P/CORDEIRÓPOLIS)</v>
          </cell>
          <cell r="E3850" t="str">
            <v>ENTR BR-364 (P/RIO CLARO)</v>
          </cell>
          <cell r="F3850">
            <v>292.5</v>
          </cell>
          <cell r="G3850">
            <v>296.8</v>
          </cell>
          <cell r="H3850">
            <v>4.3</v>
          </cell>
          <cell r="I3850" t="str">
            <v>PLA</v>
          </cell>
          <cell r="J3850" t="str">
            <v/>
          </cell>
          <cell r="L3850" t="str">
            <v/>
          </cell>
          <cell r="M3850" t="str">
            <v/>
          </cell>
          <cell r="N3850" t="str">
            <v xml:space="preserve">SP-330 </v>
          </cell>
          <cell r="O3850" t="str">
            <v>DUP</v>
          </cell>
          <cell r="P3850" t="str">
            <v/>
          </cell>
        </row>
        <row r="3851">
          <cell r="C3851" t="str">
            <v>050BSP0570</v>
          </cell>
          <cell r="D3851" t="str">
            <v>ENTR BR-364 (P/RIO CLARO)</v>
          </cell>
          <cell r="E3851" t="str">
            <v>ENTR BR-373/478 (LIMEIRA)</v>
          </cell>
          <cell r="F3851">
            <v>296.8</v>
          </cell>
          <cell r="G3851">
            <v>302.60000000000002</v>
          </cell>
          <cell r="H3851">
            <v>5.8</v>
          </cell>
          <cell r="I3851" t="str">
            <v>PLA</v>
          </cell>
          <cell r="J3851" t="str">
            <v/>
          </cell>
          <cell r="L3851" t="str">
            <v/>
          </cell>
          <cell r="M3851" t="str">
            <v/>
          </cell>
          <cell r="N3851" t="str">
            <v xml:space="preserve">SP-330 </v>
          </cell>
          <cell r="O3851" t="str">
            <v>DUP</v>
          </cell>
          <cell r="P3851" t="str">
            <v/>
          </cell>
        </row>
        <row r="3852">
          <cell r="C3852" t="str">
            <v>050BSP0590</v>
          </cell>
          <cell r="D3852" t="str">
            <v>ENTR BR-373/478 (LIMEIRA)</v>
          </cell>
          <cell r="E3852" t="str">
            <v>ENTR SP-133</v>
          </cell>
          <cell r="F3852">
            <v>302.60000000000002</v>
          </cell>
          <cell r="G3852">
            <v>314.7</v>
          </cell>
          <cell r="H3852">
            <v>12.1</v>
          </cell>
          <cell r="I3852" t="str">
            <v>PLA</v>
          </cell>
          <cell r="J3852" t="str">
            <v/>
          </cell>
          <cell r="L3852" t="str">
            <v/>
          </cell>
          <cell r="M3852" t="str">
            <v/>
          </cell>
          <cell r="N3852" t="str">
            <v xml:space="preserve">SP-330 </v>
          </cell>
          <cell r="O3852" t="str">
            <v>DUP</v>
          </cell>
          <cell r="P3852" t="str">
            <v/>
          </cell>
        </row>
        <row r="3853">
          <cell r="C3853" t="str">
            <v>050BSP0610</v>
          </cell>
          <cell r="D3853" t="str">
            <v>ENTR SP-133</v>
          </cell>
          <cell r="E3853" t="str">
            <v>ENTR SP-304</v>
          </cell>
          <cell r="F3853">
            <v>314.7</v>
          </cell>
          <cell r="G3853">
            <v>329.5</v>
          </cell>
          <cell r="H3853">
            <v>14.8</v>
          </cell>
          <cell r="I3853" t="str">
            <v>PLA</v>
          </cell>
          <cell r="J3853" t="str">
            <v/>
          </cell>
          <cell r="L3853" t="str">
            <v/>
          </cell>
          <cell r="M3853" t="str">
            <v/>
          </cell>
          <cell r="N3853" t="str">
            <v xml:space="preserve">SP-330 </v>
          </cell>
          <cell r="O3853" t="str">
            <v>DUP</v>
          </cell>
          <cell r="P3853" t="str">
            <v/>
          </cell>
        </row>
        <row r="3854">
          <cell r="C3854" t="str">
            <v>050BSP0630</v>
          </cell>
          <cell r="D3854" t="str">
            <v>ENTR SP-304</v>
          </cell>
          <cell r="E3854" t="str">
            <v>ACESSO NOVA ODESSA</v>
          </cell>
          <cell r="F3854">
            <v>329.5</v>
          </cell>
          <cell r="G3854">
            <v>330.8</v>
          </cell>
          <cell r="H3854">
            <v>1.3</v>
          </cell>
          <cell r="I3854" t="str">
            <v>PLA</v>
          </cell>
          <cell r="J3854" t="str">
            <v/>
          </cell>
          <cell r="L3854" t="str">
            <v/>
          </cell>
          <cell r="M3854" t="str">
            <v/>
          </cell>
          <cell r="N3854" t="str">
            <v xml:space="preserve">SP-330 </v>
          </cell>
          <cell r="O3854" t="str">
            <v>DUP</v>
          </cell>
          <cell r="P3854" t="str">
            <v/>
          </cell>
        </row>
        <row r="3855">
          <cell r="C3855" t="str">
            <v>050BSP0633</v>
          </cell>
          <cell r="D3855" t="str">
            <v>ACESSO NOVA ODESSA</v>
          </cell>
          <cell r="E3855" t="str">
            <v>ACESSO SUMARÉ</v>
          </cell>
          <cell r="F3855">
            <v>330.8</v>
          </cell>
          <cell r="G3855">
            <v>335.5</v>
          </cell>
          <cell r="H3855">
            <v>4.7</v>
          </cell>
          <cell r="I3855" t="str">
            <v>PLA</v>
          </cell>
          <cell r="J3855" t="str">
            <v/>
          </cell>
          <cell r="L3855" t="str">
            <v/>
          </cell>
          <cell r="M3855" t="str">
            <v/>
          </cell>
          <cell r="N3855" t="str">
            <v xml:space="preserve">SP-330 </v>
          </cell>
          <cell r="O3855" t="str">
            <v>DUP</v>
          </cell>
          <cell r="P3855" t="str">
            <v/>
          </cell>
        </row>
        <row r="3856">
          <cell r="C3856" t="str">
            <v>050BSP0635</v>
          </cell>
          <cell r="D3856" t="str">
            <v>ACESSO SUMARÉ</v>
          </cell>
          <cell r="E3856" t="str">
            <v>ACESSO PAULÍNIA</v>
          </cell>
          <cell r="F3856">
            <v>335.5</v>
          </cell>
          <cell r="G3856">
            <v>340.5</v>
          </cell>
          <cell r="H3856">
            <v>5</v>
          </cell>
          <cell r="I3856" t="str">
            <v>PLA</v>
          </cell>
          <cell r="J3856" t="str">
            <v/>
          </cell>
          <cell r="L3856" t="str">
            <v/>
          </cell>
          <cell r="M3856" t="str">
            <v/>
          </cell>
          <cell r="N3856" t="str">
            <v xml:space="preserve">SP-330 </v>
          </cell>
          <cell r="O3856" t="str">
            <v>DUP</v>
          </cell>
          <cell r="P3856" t="str">
            <v/>
          </cell>
        </row>
        <row r="3857">
          <cell r="C3857" t="str">
            <v>050BSP0637</v>
          </cell>
          <cell r="D3857" t="str">
            <v>ACESSO PAULÍNIA</v>
          </cell>
          <cell r="E3857" t="str">
            <v>ENTR SP-065</v>
          </cell>
          <cell r="F3857">
            <v>340.5</v>
          </cell>
          <cell r="G3857">
            <v>347</v>
          </cell>
          <cell r="H3857">
            <v>6.5</v>
          </cell>
          <cell r="I3857" t="str">
            <v>PLA</v>
          </cell>
          <cell r="J3857" t="str">
            <v/>
          </cell>
          <cell r="L3857" t="str">
            <v/>
          </cell>
          <cell r="M3857" t="str">
            <v/>
          </cell>
          <cell r="N3857" t="str">
            <v xml:space="preserve">SP-330 </v>
          </cell>
          <cell r="O3857" t="str">
            <v>DUP</v>
          </cell>
          <cell r="P3857" t="str">
            <v/>
          </cell>
        </row>
        <row r="3858">
          <cell r="C3858" t="str">
            <v>050BSP0641</v>
          </cell>
          <cell r="D3858" t="str">
            <v>ENTR SP-065</v>
          </cell>
          <cell r="E3858" t="str">
            <v>ENTR SP-101</v>
          </cell>
          <cell r="F3858">
            <v>347</v>
          </cell>
          <cell r="G3858">
            <v>350.3</v>
          </cell>
          <cell r="H3858">
            <v>3.3</v>
          </cell>
          <cell r="I3858" t="str">
            <v>PLA</v>
          </cell>
          <cell r="J3858" t="str">
            <v/>
          </cell>
          <cell r="L3858" t="str">
            <v/>
          </cell>
          <cell r="M3858" t="str">
            <v/>
          </cell>
          <cell r="N3858" t="str">
            <v xml:space="preserve">SP-330 </v>
          </cell>
          <cell r="O3858" t="str">
            <v>DUP</v>
          </cell>
          <cell r="P3858" t="str">
            <v/>
          </cell>
        </row>
        <row r="3859">
          <cell r="C3859" t="str">
            <v>050BSP0645</v>
          </cell>
          <cell r="D3859" t="str">
            <v>ENTR SP-101</v>
          </cell>
          <cell r="E3859" t="str">
            <v>ENTR SP-073/075 (CAMPINAS)</v>
          </cell>
          <cell r="F3859">
            <v>350.3</v>
          </cell>
          <cell r="G3859">
            <v>358.7</v>
          </cell>
          <cell r="H3859">
            <v>8.4</v>
          </cell>
          <cell r="I3859" t="str">
            <v>PLA</v>
          </cell>
          <cell r="J3859" t="str">
            <v/>
          </cell>
          <cell r="L3859" t="str">
            <v/>
          </cell>
          <cell r="M3859" t="str">
            <v/>
          </cell>
          <cell r="N3859" t="str">
            <v xml:space="preserve">SP-330 </v>
          </cell>
          <cell r="O3859" t="str">
            <v>DUP</v>
          </cell>
          <cell r="P3859" t="str">
            <v/>
          </cell>
        </row>
        <row r="3860">
          <cell r="C3860" t="str">
            <v>050BSP0650</v>
          </cell>
          <cell r="D3860" t="str">
            <v>ENTR SP-073/075 (CAMPINAS)</v>
          </cell>
          <cell r="E3860" t="str">
            <v>ACESSO VALINHOS</v>
          </cell>
          <cell r="F3860">
            <v>358.7</v>
          </cell>
          <cell r="G3860">
            <v>368.2</v>
          </cell>
          <cell r="H3860">
            <v>9.5</v>
          </cell>
          <cell r="I3860" t="str">
            <v>PLA</v>
          </cell>
          <cell r="J3860" t="str">
            <v/>
          </cell>
          <cell r="L3860" t="str">
            <v/>
          </cell>
          <cell r="M3860" t="str">
            <v/>
          </cell>
          <cell r="N3860" t="str">
            <v xml:space="preserve">SP-330 </v>
          </cell>
          <cell r="O3860" t="str">
            <v>DUP</v>
          </cell>
          <cell r="P3860" t="str">
            <v/>
          </cell>
        </row>
        <row r="3861">
          <cell r="C3861" t="str">
            <v>050BSP0665</v>
          </cell>
          <cell r="D3861" t="str">
            <v>ACESSO VALINHOS</v>
          </cell>
          <cell r="E3861" t="str">
            <v>ENTR SP-324 (VINHEDO)</v>
          </cell>
          <cell r="F3861">
            <v>368.2</v>
          </cell>
          <cell r="G3861">
            <v>374.9</v>
          </cell>
          <cell r="H3861">
            <v>6.7</v>
          </cell>
          <cell r="I3861" t="str">
            <v>PLA</v>
          </cell>
          <cell r="J3861" t="str">
            <v/>
          </cell>
          <cell r="L3861" t="str">
            <v/>
          </cell>
          <cell r="M3861" t="str">
            <v/>
          </cell>
          <cell r="N3861" t="str">
            <v xml:space="preserve">SP-330 </v>
          </cell>
          <cell r="O3861" t="str">
            <v>DUP</v>
          </cell>
          <cell r="P3861" t="str">
            <v/>
          </cell>
        </row>
        <row r="3862">
          <cell r="C3862" t="str">
            <v>050BSP0670</v>
          </cell>
          <cell r="D3862" t="str">
            <v>ENTR SP-324 (VINHEDO)</v>
          </cell>
          <cell r="E3862" t="str">
            <v>ENTR SP-063 (LOUVEIRA)</v>
          </cell>
          <cell r="F3862">
            <v>374.9</v>
          </cell>
          <cell r="G3862">
            <v>379.6</v>
          </cell>
          <cell r="H3862">
            <v>4.7</v>
          </cell>
          <cell r="I3862" t="str">
            <v>PLA</v>
          </cell>
          <cell r="J3862" t="str">
            <v/>
          </cell>
          <cell r="L3862" t="str">
            <v/>
          </cell>
          <cell r="M3862" t="str">
            <v/>
          </cell>
          <cell r="N3862" t="str">
            <v xml:space="preserve">SP-330 </v>
          </cell>
          <cell r="O3862" t="str">
            <v>DUP</v>
          </cell>
          <cell r="P3862" t="str">
            <v/>
          </cell>
        </row>
        <row r="3863">
          <cell r="C3863" t="str">
            <v>050BSP0690</v>
          </cell>
          <cell r="D3863" t="str">
            <v>ENTR SP-063 (LOUVEIRA)</v>
          </cell>
          <cell r="E3863" t="str">
            <v>ENTR SP-300/360 (JUNDIAÍ)</v>
          </cell>
          <cell r="F3863">
            <v>379.6</v>
          </cell>
          <cell r="G3863">
            <v>389.5</v>
          </cell>
          <cell r="H3863">
            <v>9.9</v>
          </cell>
          <cell r="I3863" t="str">
            <v>PLA</v>
          </cell>
          <cell r="J3863" t="str">
            <v/>
          </cell>
          <cell r="L3863" t="str">
            <v/>
          </cell>
          <cell r="M3863" t="str">
            <v/>
          </cell>
          <cell r="N3863" t="str">
            <v xml:space="preserve">SP-330 </v>
          </cell>
          <cell r="O3863" t="str">
            <v>DUP</v>
          </cell>
          <cell r="P3863" t="str">
            <v/>
          </cell>
        </row>
        <row r="3864">
          <cell r="C3864" t="str">
            <v>050BSP0710</v>
          </cell>
          <cell r="D3864" t="str">
            <v>ENTR SP-300/360 (JUNDIAÍ)</v>
          </cell>
          <cell r="E3864" t="str">
            <v>ENTR SP-354</v>
          </cell>
          <cell r="F3864">
            <v>389.5</v>
          </cell>
          <cell r="G3864">
            <v>411.3</v>
          </cell>
          <cell r="H3864">
            <v>21.8</v>
          </cell>
          <cell r="I3864" t="str">
            <v>PLA</v>
          </cell>
          <cell r="J3864" t="str">
            <v/>
          </cell>
          <cell r="L3864" t="str">
            <v/>
          </cell>
          <cell r="M3864" t="str">
            <v/>
          </cell>
          <cell r="N3864" t="str">
            <v xml:space="preserve">SP-330 </v>
          </cell>
          <cell r="O3864" t="str">
            <v>DUP</v>
          </cell>
          <cell r="P3864" t="str">
            <v/>
          </cell>
        </row>
        <row r="3865">
          <cell r="C3865" t="str">
            <v>050BSP0730</v>
          </cell>
          <cell r="D3865" t="str">
            <v>ENTR SP-354</v>
          </cell>
          <cell r="E3865" t="str">
            <v>ENTR BR-116/272/374/381 (SÃO PAULO)</v>
          </cell>
          <cell r="F3865">
            <v>411.3</v>
          </cell>
          <cell r="G3865">
            <v>439</v>
          </cell>
          <cell r="H3865">
            <v>27.7</v>
          </cell>
          <cell r="I3865" t="str">
            <v>PLA</v>
          </cell>
          <cell r="J3865" t="str">
            <v/>
          </cell>
          <cell r="L3865" t="str">
            <v/>
          </cell>
          <cell r="M3865" t="str">
            <v/>
          </cell>
          <cell r="N3865" t="str">
            <v xml:space="preserve">SP-330 </v>
          </cell>
          <cell r="O3865" t="str">
            <v>DUP</v>
          </cell>
          <cell r="P3865" t="str">
            <v/>
          </cell>
        </row>
        <row r="3866">
          <cell r="C3866" t="str">
            <v>050BSP0750</v>
          </cell>
          <cell r="D3866" t="str">
            <v>ENTR BR-116/272/374/381 (SÃO PAULO)</v>
          </cell>
          <cell r="E3866" t="str">
            <v>ENTR SP-148</v>
          </cell>
          <cell r="F3866">
            <v>439</v>
          </cell>
          <cell r="G3866">
            <v>458.4</v>
          </cell>
          <cell r="H3866">
            <v>19.399999999999999</v>
          </cell>
          <cell r="I3866" t="str">
            <v>PLA</v>
          </cell>
          <cell r="J3866" t="str">
            <v/>
          </cell>
          <cell r="L3866" t="str">
            <v/>
          </cell>
          <cell r="M3866" t="str">
            <v/>
          </cell>
          <cell r="N3866" t="str">
            <v xml:space="preserve">SP-150 </v>
          </cell>
          <cell r="O3866" t="str">
            <v>DUP</v>
          </cell>
          <cell r="P3866" t="str">
            <v/>
          </cell>
        </row>
        <row r="3867">
          <cell r="C3867" t="str">
            <v>050BSP0770</v>
          </cell>
          <cell r="D3867" t="str">
            <v>ENTR SP-148</v>
          </cell>
          <cell r="E3867" t="str">
            <v>ENTR SP-160 (ENTR PISTA INVERSA (A))</v>
          </cell>
          <cell r="F3867">
            <v>458.4</v>
          </cell>
          <cell r="G3867">
            <v>469.8</v>
          </cell>
          <cell r="H3867">
            <v>11.4</v>
          </cell>
          <cell r="I3867" t="str">
            <v>PLA</v>
          </cell>
          <cell r="J3867" t="str">
            <v/>
          </cell>
          <cell r="L3867" t="str">
            <v/>
          </cell>
          <cell r="M3867" t="str">
            <v/>
          </cell>
          <cell r="N3867" t="str">
            <v xml:space="preserve">SP-150 </v>
          </cell>
          <cell r="O3867" t="str">
            <v>DUP</v>
          </cell>
          <cell r="P3867" t="str">
            <v/>
          </cell>
        </row>
        <row r="3868">
          <cell r="C3868" t="str">
            <v>050BSP0790</v>
          </cell>
          <cell r="D3868" t="str">
            <v>ENTR SP-160 (ENTR PISTA INVERSA (A))</v>
          </cell>
          <cell r="E3868" t="str">
            <v>ENTR PISTA INVERSA (B)</v>
          </cell>
          <cell r="F3868">
            <v>469.8</v>
          </cell>
          <cell r="G3868">
            <v>481.2</v>
          </cell>
          <cell r="H3868">
            <v>11.4</v>
          </cell>
          <cell r="I3868" t="str">
            <v>PLA</v>
          </cell>
          <cell r="J3868" t="str">
            <v/>
          </cell>
          <cell r="L3868" t="str">
            <v/>
          </cell>
          <cell r="M3868" t="str">
            <v/>
          </cell>
          <cell r="N3868" t="str">
            <v xml:space="preserve">SP-150 </v>
          </cell>
          <cell r="O3868" t="str">
            <v>DUP</v>
          </cell>
          <cell r="P3868" t="str">
            <v/>
          </cell>
        </row>
        <row r="3869">
          <cell r="C3869" t="str">
            <v>050BSP0810</v>
          </cell>
          <cell r="D3869" t="str">
            <v>ENTR PISTA INVERSA (B)</v>
          </cell>
          <cell r="E3869" t="str">
            <v>ENTR BR-101</v>
          </cell>
          <cell r="F3869">
            <v>481.2</v>
          </cell>
          <cell r="G3869">
            <v>484.2</v>
          </cell>
          <cell r="H3869">
            <v>3</v>
          </cell>
          <cell r="I3869" t="str">
            <v>PLA</v>
          </cell>
          <cell r="J3869" t="str">
            <v/>
          </cell>
          <cell r="L3869" t="str">
            <v/>
          </cell>
          <cell r="M3869" t="str">
            <v/>
          </cell>
          <cell r="N3869" t="str">
            <v xml:space="preserve">SP-150 </v>
          </cell>
          <cell r="O3869" t="str">
            <v>DUP</v>
          </cell>
          <cell r="P3869" t="str">
            <v/>
          </cell>
        </row>
        <row r="3870">
          <cell r="C3870" t="str">
            <v>050BSP0830</v>
          </cell>
          <cell r="D3870" t="str">
            <v>ENTR BR-101</v>
          </cell>
          <cell r="E3870" t="str">
            <v>SANTOS</v>
          </cell>
          <cell r="F3870">
            <v>484.2</v>
          </cell>
          <cell r="G3870">
            <v>494.4</v>
          </cell>
          <cell r="H3870">
            <v>10.199999999999999</v>
          </cell>
          <cell r="I3870" t="str">
            <v>PLA</v>
          </cell>
          <cell r="J3870" t="str">
            <v/>
          </cell>
          <cell r="L3870" t="str">
            <v/>
          </cell>
          <cell r="M3870" t="str">
            <v/>
          </cell>
          <cell r="N3870" t="str">
            <v xml:space="preserve">SP-150 </v>
          </cell>
          <cell r="O3870" t="str">
            <v>DUP</v>
          </cell>
          <cell r="P3870" t="str">
            <v/>
          </cell>
        </row>
        <row r="3871">
          <cell r="C3871" t="str">
            <v>050BSP9510</v>
          </cell>
          <cell r="D3871" t="str">
            <v>ENTR PISTA DIRETA (A)</v>
          </cell>
          <cell r="E3871" t="str">
            <v>ENTR PISTA DIRETA (B)</v>
          </cell>
          <cell r="F3871">
            <v>0</v>
          </cell>
          <cell r="G3871">
            <v>10.7</v>
          </cell>
          <cell r="H3871">
            <v>10.7</v>
          </cell>
          <cell r="I3871" t="str">
            <v>PLA</v>
          </cell>
          <cell r="J3871" t="str">
            <v/>
          </cell>
          <cell r="L3871" t="str">
            <v/>
          </cell>
          <cell r="M3871" t="str">
            <v/>
          </cell>
          <cell r="N3871" t="str">
            <v xml:space="preserve">SP-150 </v>
          </cell>
          <cell r="O3871" t="str">
            <v>PAV</v>
          </cell>
          <cell r="P3871" t="str">
            <v/>
          </cell>
        </row>
        <row r="3872">
          <cell r="J3872" t="str">
            <v/>
          </cell>
        </row>
        <row r="3873">
          <cell r="C3873" t="str">
            <v>101BSP3450</v>
          </cell>
          <cell r="D3873" t="str">
            <v>DIV RJ/SP</v>
          </cell>
          <cell r="E3873" t="str">
            <v>ENTR BR-383 (UBATUBA)</v>
          </cell>
          <cell r="F3873">
            <v>0</v>
          </cell>
          <cell r="G3873">
            <v>48.6</v>
          </cell>
          <cell r="H3873">
            <v>48.6</v>
          </cell>
          <cell r="I3873" t="str">
            <v>PAV</v>
          </cell>
          <cell r="J3873" t="str">
            <v>*</v>
          </cell>
          <cell r="L3873" t="str">
            <v/>
          </cell>
          <cell r="M3873" t="str">
            <v/>
          </cell>
          <cell r="O3873" t="str">
            <v/>
          </cell>
          <cell r="P3873" t="str">
            <v/>
          </cell>
        </row>
        <row r="3874">
          <cell r="C3874" t="str">
            <v>101BSP3470</v>
          </cell>
          <cell r="D3874" t="str">
            <v>ENTR BR-383 (UBATUBA)</v>
          </cell>
          <cell r="E3874" t="str">
            <v>PRAIA GRANDE</v>
          </cell>
          <cell r="F3874">
            <v>48.6</v>
          </cell>
          <cell r="G3874">
            <v>53.6</v>
          </cell>
          <cell r="H3874">
            <v>5</v>
          </cell>
          <cell r="I3874" t="str">
            <v>PAV</v>
          </cell>
          <cell r="J3874" t="str">
            <v>*</v>
          </cell>
          <cell r="L3874" t="str">
            <v/>
          </cell>
          <cell r="M3874" t="str">
            <v/>
          </cell>
          <cell r="O3874" t="str">
            <v/>
          </cell>
          <cell r="P3874" t="str">
            <v/>
          </cell>
        </row>
        <row r="3875">
          <cell r="C3875" t="str">
            <v>101BSP3480</v>
          </cell>
          <cell r="D3875" t="str">
            <v>PRAIA GRANDE</v>
          </cell>
          <cell r="E3875" t="str">
            <v>ENTR SP-099 (CARAGUATATUBA)</v>
          </cell>
          <cell r="F3875">
            <v>53.6</v>
          </cell>
          <cell r="G3875">
            <v>97.3</v>
          </cell>
          <cell r="H3875">
            <v>43.7</v>
          </cell>
          <cell r="I3875" t="str">
            <v>PLA</v>
          </cell>
          <cell r="J3875" t="str">
            <v/>
          </cell>
          <cell r="L3875" t="str">
            <v/>
          </cell>
          <cell r="M3875" t="str">
            <v/>
          </cell>
          <cell r="N3875" t="str">
            <v xml:space="preserve">SP-055 </v>
          </cell>
          <cell r="O3875" t="str">
            <v>PAV</v>
          </cell>
          <cell r="P3875" t="str">
            <v/>
          </cell>
        </row>
        <row r="3876">
          <cell r="C3876" t="str">
            <v>101BSP3490</v>
          </cell>
          <cell r="D3876" t="str">
            <v>ENTR SP-099 (CARAGUATATUBA)</v>
          </cell>
          <cell r="E3876" t="str">
            <v>SÃO SEBASTIÃO</v>
          </cell>
          <cell r="F3876">
            <v>97.3</v>
          </cell>
          <cell r="G3876">
            <v>119.4</v>
          </cell>
          <cell r="H3876">
            <v>22.1</v>
          </cell>
          <cell r="I3876" t="str">
            <v>PLA</v>
          </cell>
          <cell r="J3876" t="str">
            <v/>
          </cell>
          <cell r="L3876" t="str">
            <v/>
          </cell>
          <cell r="M3876" t="str">
            <v/>
          </cell>
          <cell r="N3876" t="str">
            <v xml:space="preserve">SP-055 </v>
          </cell>
          <cell r="O3876" t="str">
            <v>PAV</v>
          </cell>
          <cell r="P3876" t="str">
            <v/>
          </cell>
        </row>
        <row r="3877">
          <cell r="C3877" t="str">
            <v>101BSP3510</v>
          </cell>
          <cell r="D3877" t="str">
            <v>SÃO SEBASTIÃO</v>
          </cell>
          <cell r="E3877" t="str">
            <v>TOQUE TOQUE PEQUENO</v>
          </cell>
          <cell r="F3877">
            <v>119.4</v>
          </cell>
          <cell r="G3877">
            <v>139.4</v>
          </cell>
          <cell r="H3877">
            <v>20</v>
          </cell>
          <cell r="I3877" t="str">
            <v>PAV</v>
          </cell>
          <cell r="J3877" t="str">
            <v>*</v>
          </cell>
          <cell r="L3877" t="str">
            <v/>
          </cell>
          <cell r="M3877" t="str">
            <v/>
          </cell>
          <cell r="O3877" t="str">
            <v/>
          </cell>
          <cell r="P3877" t="str">
            <v/>
          </cell>
        </row>
        <row r="3878">
          <cell r="C3878" t="str">
            <v>101BSP3511</v>
          </cell>
          <cell r="D3878" t="str">
            <v>TOQUE TOQUE PEQUENO</v>
          </cell>
          <cell r="E3878" t="str">
            <v>SESC (BERTIOGA)</v>
          </cell>
          <cell r="F3878">
            <v>139.4</v>
          </cell>
          <cell r="G3878">
            <v>218.1</v>
          </cell>
          <cell r="H3878">
            <v>78.7</v>
          </cell>
          <cell r="I3878" t="str">
            <v>PLA</v>
          </cell>
          <cell r="J3878" t="str">
            <v/>
          </cell>
          <cell r="L3878" t="str">
            <v/>
          </cell>
          <cell r="M3878" t="str">
            <v/>
          </cell>
          <cell r="N3878" t="str">
            <v xml:space="preserve">SP-055 </v>
          </cell>
          <cell r="O3878" t="str">
            <v>PAV</v>
          </cell>
          <cell r="P3878" t="str">
            <v/>
          </cell>
        </row>
        <row r="3879">
          <cell r="C3879" t="str">
            <v>101BSP3515</v>
          </cell>
          <cell r="D3879" t="str">
            <v>SESC (BERTIOGA)</v>
          </cell>
          <cell r="E3879" t="str">
            <v>ENTR SP-061 (BERTIOGA)</v>
          </cell>
          <cell r="F3879">
            <v>218.1</v>
          </cell>
          <cell r="G3879">
            <v>221.4</v>
          </cell>
          <cell r="H3879">
            <v>3.3</v>
          </cell>
          <cell r="I3879" t="str">
            <v>PAV</v>
          </cell>
          <cell r="J3879" t="str">
            <v>*</v>
          </cell>
          <cell r="L3879" t="str">
            <v/>
          </cell>
          <cell r="M3879" t="str">
            <v/>
          </cell>
          <cell r="O3879" t="str">
            <v/>
          </cell>
          <cell r="P3879" t="str">
            <v/>
          </cell>
        </row>
        <row r="3880">
          <cell r="C3880" t="str">
            <v>101BSP3530</v>
          </cell>
          <cell r="D3880" t="str">
            <v>ENTR SP-061 (BERTIOGA)</v>
          </cell>
          <cell r="E3880" t="str">
            <v>ENTR SP-055 (MORRO DO CABRÃO)</v>
          </cell>
          <cell r="F3880">
            <v>221.4</v>
          </cell>
          <cell r="G3880">
            <v>245.1</v>
          </cell>
          <cell r="H3880">
            <v>23.7</v>
          </cell>
          <cell r="I3880" t="str">
            <v>PAV</v>
          </cell>
          <cell r="J3880" t="str">
            <v>*</v>
          </cell>
          <cell r="L3880" t="str">
            <v/>
          </cell>
          <cell r="M3880" t="str">
            <v/>
          </cell>
          <cell r="O3880" t="str">
            <v/>
          </cell>
          <cell r="P3880" t="str">
            <v/>
          </cell>
        </row>
        <row r="3881">
          <cell r="C3881" t="str">
            <v>101BSP3550</v>
          </cell>
          <cell r="D3881" t="str">
            <v>ENTR SP-055 (MORRO DO CABRÃO)</v>
          </cell>
          <cell r="E3881" t="str">
            <v>ENTR BR-050 (CUBATÃO)</v>
          </cell>
          <cell r="F3881">
            <v>245.1</v>
          </cell>
          <cell r="G3881">
            <v>267</v>
          </cell>
          <cell r="H3881">
            <v>21.9</v>
          </cell>
          <cell r="I3881" t="str">
            <v>PLA</v>
          </cell>
          <cell r="J3881" t="str">
            <v/>
          </cell>
          <cell r="L3881" t="str">
            <v/>
          </cell>
          <cell r="M3881" t="str">
            <v/>
          </cell>
          <cell r="N3881" t="str">
            <v xml:space="preserve">SP-055 </v>
          </cell>
          <cell r="O3881" t="str">
            <v>DUP</v>
          </cell>
          <cell r="P3881" t="str">
            <v/>
          </cell>
        </row>
        <row r="3882">
          <cell r="C3882" t="str">
            <v>101BSP3570</v>
          </cell>
          <cell r="D3882" t="str">
            <v>ENTR BR-050 (CUBATÃO)</v>
          </cell>
          <cell r="E3882" t="str">
            <v>ENTR SP-160</v>
          </cell>
          <cell r="F3882">
            <v>267</v>
          </cell>
          <cell r="G3882">
            <v>270.7</v>
          </cell>
          <cell r="H3882">
            <v>3.7</v>
          </cell>
          <cell r="I3882" t="str">
            <v>PLA</v>
          </cell>
          <cell r="J3882" t="str">
            <v/>
          </cell>
          <cell r="L3882" t="str">
            <v/>
          </cell>
          <cell r="M3882" t="str">
            <v/>
          </cell>
          <cell r="N3882" t="str">
            <v xml:space="preserve">SP-055 </v>
          </cell>
          <cell r="O3882" t="str">
            <v>DUP</v>
          </cell>
          <cell r="P3882" t="str">
            <v/>
          </cell>
        </row>
        <row r="3883">
          <cell r="C3883" t="str">
            <v>101BSP3590</v>
          </cell>
          <cell r="D3883" t="str">
            <v>ENTR SP-160</v>
          </cell>
          <cell r="E3883" t="str">
            <v>PEDRO TAQUES (ACESSO PRAIA GRANDE)</v>
          </cell>
          <cell r="F3883">
            <v>270.7</v>
          </cell>
          <cell r="G3883">
            <v>287.3</v>
          </cell>
          <cell r="H3883">
            <v>16.600000000000001</v>
          </cell>
          <cell r="I3883" t="str">
            <v>PLA</v>
          </cell>
          <cell r="J3883" t="str">
            <v/>
          </cell>
          <cell r="L3883" t="str">
            <v/>
          </cell>
          <cell r="M3883" t="str">
            <v/>
          </cell>
          <cell r="N3883" t="str">
            <v xml:space="preserve">SP-055 </v>
          </cell>
          <cell r="O3883" t="str">
            <v>DUP</v>
          </cell>
          <cell r="P3883" t="str">
            <v/>
          </cell>
        </row>
        <row r="3884">
          <cell r="C3884" t="str">
            <v>101BSP3610</v>
          </cell>
          <cell r="D3884" t="str">
            <v>PEDRO TAQUES (ACESSO PRAIA GRANDE)</v>
          </cell>
          <cell r="E3884" t="str">
            <v>MONGAGUÁ</v>
          </cell>
          <cell r="F3884">
            <v>287.3</v>
          </cell>
          <cell r="G3884">
            <v>300.5</v>
          </cell>
          <cell r="H3884">
            <v>13.2</v>
          </cell>
          <cell r="I3884" t="str">
            <v>PLA</v>
          </cell>
          <cell r="J3884" t="str">
            <v/>
          </cell>
          <cell r="L3884" t="str">
            <v/>
          </cell>
          <cell r="M3884" t="str">
            <v/>
          </cell>
          <cell r="N3884" t="str">
            <v xml:space="preserve">SP-055 </v>
          </cell>
          <cell r="O3884" t="str">
            <v>DUP</v>
          </cell>
          <cell r="P3884" t="str">
            <v/>
          </cell>
        </row>
        <row r="3885">
          <cell r="C3885" t="str">
            <v>101BSP3620</v>
          </cell>
          <cell r="D3885" t="str">
            <v>MONGAGUÁ</v>
          </cell>
          <cell r="E3885" t="str">
            <v>ITANHAÉM</v>
          </cell>
          <cell r="F3885">
            <v>300.5</v>
          </cell>
          <cell r="G3885">
            <v>320</v>
          </cell>
          <cell r="H3885">
            <v>19.5</v>
          </cell>
          <cell r="I3885" t="str">
            <v>PLA</v>
          </cell>
          <cell r="J3885" t="str">
            <v/>
          </cell>
          <cell r="L3885" t="str">
            <v/>
          </cell>
          <cell r="M3885" t="str">
            <v/>
          </cell>
          <cell r="N3885" t="str">
            <v xml:space="preserve">SP-055 </v>
          </cell>
          <cell r="O3885" t="str">
            <v>DUP</v>
          </cell>
          <cell r="P3885" t="str">
            <v/>
          </cell>
        </row>
        <row r="3886">
          <cell r="C3886" t="str">
            <v>101BSP3630</v>
          </cell>
          <cell r="D3886" t="str">
            <v>ITANHAÉM</v>
          </cell>
          <cell r="E3886" t="str">
            <v>P/PERUÍBE</v>
          </cell>
          <cell r="F3886">
            <v>320</v>
          </cell>
          <cell r="G3886">
            <v>340.3</v>
          </cell>
          <cell r="H3886">
            <v>20.3</v>
          </cell>
          <cell r="I3886" t="str">
            <v>PLA</v>
          </cell>
          <cell r="J3886" t="str">
            <v/>
          </cell>
          <cell r="L3886" t="str">
            <v/>
          </cell>
          <cell r="M3886" t="str">
            <v/>
          </cell>
          <cell r="N3886" t="str">
            <v xml:space="preserve">SP-055 </v>
          </cell>
          <cell r="O3886" t="str">
            <v>PAV</v>
          </cell>
          <cell r="P3886" t="str">
            <v/>
          </cell>
        </row>
        <row r="3887">
          <cell r="C3887" t="str">
            <v>101BSP3650</v>
          </cell>
          <cell r="D3887" t="str">
            <v>P/PERUÍBE</v>
          </cell>
          <cell r="E3887" t="str">
            <v>ENTR SP-222 (IGUAPE)</v>
          </cell>
          <cell r="F3887">
            <v>340.3</v>
          </cell>
          <cell r="G3887">
            <v>410.3</v>
          </cell>
          <cell r="H3887">
            <v>70</v>
          </cell>
          <cell r="I3887" t="str">
            <v>PLA</v>
          </cell>
          <cell r="J3887" t="str">
            <v/>
          </cell>
          <cell r="L3887" t="str">
            <v/>
          </cell>
          <cell r="M3887" t="str">
            <v/>
          </cell>
          <cell r="O3887" t="str">
            <v/>
          </cell>
          <cell r="P3887" t="str">
            <v/>
          </cell>
        </row>
        <row r="3888">
          <cell r="C3888" t="str">
            <v>101BSP3670</v>
          </cell>
          <cell r="D3888" t="str">
            <v>ENTR SP-222 (IGUAPE)</v>
          </cell>
          <cell r="E3888" t="str">
            <v>ENTR SP-222 (P/PARIQUERÁ-AÇU)</v>
          </cell>
          <cell r="F3888">
            <v>410.3</v>
          </cell>
          <cell r="G3888">
            <v>437.4</v>
          </cell>
          <cell r="H3888">
            <v>27.1</v>
          </cell>
          <cell r="I3888" t="str">
            <v>PLA</v>
          </cell>
          <cell r="J3888" t="str">
            <v/>
          </cell>
          <cell r="L3888" t="str">
            <v/>
          </cell>
          <cell r="M3888" t="str">
            <v/>
          </cell>
          <cell r="N3888" t="str">
            <v xml:space="preserve">SP-222 </v>
          </cell>
          <cell r="O3888" t="str">
            <v>PAV</v>
          </cell>
          <cell r="P3888" t="str">
            <v/>
          </cell>
        </row>
        <row r="3889">
          <cell r="C3889" t="str">
            <v>101BSP3690</v>
          </cell>
          <cell r="D3889" t="str">
            <v>ENTR SP-222 (P/PARIQUERÁ-AÇU)</v>
          </cell>
          <cell r="E3889" t="str">
            <v>ENTR BR-478/SP-193 *TRECHO MUNICIPAL*</v>
          </cell>
          <cell r="F3889">
            <v>437.4</v>
          </cell>
          <cell r="G3889">
            <v>481.4</v>
          </cell>
          <cell r="H3889">
            <v>44</v>
          </cell>
          <cell r="I3889" t="str">
            <v>PLA</v>
          </cell>
          <cell r="J3889" t="str">
            <v/>
          </cell>
          <cell r="L3889" t="str">
            <v/>
          </cell>
          <cell r="M3889" t="str">
            <v/>
          </cell>
          <cell r="N3889" t="str">
            <v>SPT-101</v>
          </cell>
          <cell r="O3889" t="str">
            <v>LEN</v>
          </cell>
          <cell r="P3889" t="str">
            <v/>
          </cell>
        </row>
        <row r="3890">
          <cell r="C3890" t="str">
            <v>101BSP3710</v>
          </cell>
          <cell r="D3890" t="str">
            <v>ENTR BR-478/SP-193</v>
          </cell>
          <cell r="E3890" t="str">
            <v>COLÔNIA SANTA MARIA *TRECHO MUNICIPAL*</v>
          </cell>
          <cell r="F3890">
            <v>481.4</v>
          </cell>
          <cell r="G3890">
            <v>494.4</v>
          </cell>
          <cell r="H3890">
            <v>13</v>
          </cell>
          <cell r="I3890" t="str">
            <v>PLA</v>
          </cell>
          <cell r="J3890" t="str">
            <v/>
          </cell>
          <cell r="L3890" t="str">
            <v/>
          </cell>
          <cell r="M3890" t="str">
            <v/>
          </cell>
          <cell r="N3890" t="str">
            <v>SPT-101</v>
          </cell>
          <cell r="O3890" t="str">
            <v>IMP</v>
          </cell>
          <cell r="P3890" t="str">
            <v/>
          </cell>
        </row>
        <row r="3891">
          <cell r="C3891" t="str">
            <v>101BSP3730</v>
          </cell>
          <cell r="D3891" t="str">
            <v>COLÔNIA SANTA MARIA</v>
          </cell>
          <cell r="E3891" t="str">
            <v>DIV SP/PR *TRECHO MUNICIPAL*</v>
          </cell>
          <cell r="F3891">
            <v>494.4</v>
          </cell>
          <cell r="G3891">
            <v>514</v>
          </cell>
          <cell r="H3891">
            <v>19.600000000000001</v>
          </cell>
          <cell r="I3891" t="str">
            <v>PLA</v>
          </cell>
          <cell r="J3891" t="str">
            <v/>
          </cell>
          <cell r="L3891" t="str">
            <v/>
          </cell>
          <cell r="M3891" t="str">
            <v/>
          </cell>
          <cell r="N3891" t="str">
            <v>SPT-101</v>
          </cell>
          <cell r="O3891" t="str">
            <v>LEN</v>
          </cell>
          <cell r="P3891" t="str">
            <v/>
          </cell>
        </row>
        <row r="3892">
          <cell r="J3892" t="str">
            <v/>
          </cell>
        </row>
        <row r="3893">
          <cell r="C3893" t="str">
            <v>116BSP2230</v>
          </cell>
          <cell r="D3893" t="str">
            <v>DIV RJ/SP</v>
          </cell>
          <cell r="E3893" t="str">
            <v>ENTR SP-054</v>
          </cell>
          <cell r="F3893">
            <v>0</v>
          </cell>
          <cell r="G3893">
            <v>5</v>
          </cell>
          <cell r="H3893">
            <v>5</v>
          </cell>
          <cell r="I3893" t="str">
            <v>DUP</v>
          </cell>
          <cell r="J3893" t="str">
            <v/>
          </cell>
          <cell r="L3893" t="str">
            <v/>
          </cell>
          <cell r="M3893" t="str">
            <v/>
          </cell>
          <cell r="O3893" t="str">
            <v/>
          </cell>
          <cell r="P3893" t="str">
            <v/>
          </cell>
          <cell r="Q3893" t="str">
            <v>Federal</v>
          </cell>
        </row>
        <row r="3894">
          <cell r="C3894" t="str">
            <v>116BSP2243</v>
          </cell>
          <cell r="D3894" t="str">
            <v>ENTR SP-054</v>
          </cell>
          <cell r="E3894" t="str">
            <v>ENTR SP-058(A) (QUELUZ)</v>
          </cell>
          <cell r="F3894">
            <v>5</v>
          </cell>
          <cell r="G3894">
            <v>8.4</v>
          </cell>
          <cell r="H3894">
            <v>3.4</v>
          </cell>
          <cell r="I3894" t="str">
            <v>DUP</v>
          </cell>
          <cell r="J3894" t="str">
            <v/>
          </cell>
          <cell r="L3894" t="str">
            <v/>
          </cell>
          <cell r="M3894" t="str">
            <v/>
          </cell>
          <cell r="O3894" t="str">
            <v/>
          </cell>
          <cell r="P3894" t="str">
            <v/>
          </cell>
          <cell r="Q3894" t="str">
            <v>Federal</v>
          </cell>
        </row>
        <row r="3895">
          <cell r="C3895" t="str">
            <v>116BSP2250</v>
          </cell>
          <cell r="D3895" t="str">
            <v>ENTR SP-058(A) (QUELUZ)</v>
          </cell>
          <cell r="E3895" t="str">
            <v>ENTR SP-058(B)</v>
          </cell>
          <cell r="F3895">
            <v>8.4</v>
          </cell>
          <cell r="G3895">
            <v>13.7</v>
          </cell>
          <cell r="H3895">
            <v>5.3</v>
          </cell>
          <cell r="I3895" t="str">
            <v>DUP</v>
          </cell>
          <cell r="J3895" t="str">
            <v/>
          </cell>
          <cell r="L3895" t="str">
            <v/>
          </cell>
          <cell r="M3895" t="str">
            <v/>
          </cell>
          <cell r="O3895" t="str">
            <v/>
          </cell>
          <cell r="P3895" t="str">
            <v/>
          </cell>
          <cell r="Q3895" t="str">
            <v>Federal</v>
          </cell>
        </row>
        <row r="3896">
          <cell r="C3896" t="str">
            <v>116BSP2255</v>
          </cell>
          <cell r="D3896" t="str">
            <v>ENTR SP-058(B)</v>
          </cell>
          <cell r="E3896" t="str">
            <v>ACESSO LAVRINHAS</v>
          </cell>
          <cell r="F3896">
            <v>13.7</v>
          </cell>
          <cell r="G3896">
            <v>21.9</v>
          </cell>
          <cell r="H3896">
            <v>8.1999999999999993</v>
          </cell>
          <cell r="I3896" t="str">
            <v>DUP</v>
          </cell>
          <cell r="J3896" t="str">
            <v/>
          </cell>
          <cell r="L3896" t="str">
            <v/>
          </cell>
          <cell r="M3896" t="str">
            <v/>
          </cell>
          <cell r="O3896" t="str">
            <v/>
          </cell>
          <cell r="P3896" t="str">
            <v/>
          </cell>
          <cell r="Q3896" t="str">
            <v>Federal</v>
          </cell>
        </row>
        <row r="3897">
          <cell r="C3897" t="str">
            <v>116BSP2265</v>
          </cell>
          <cell r="D3897" t="str">
            <v>ACESSO LAVRINHAS</v>
          </cell>
          <cell r="E3897" t="str">
            <v>ACESSO CRUZEIRO</v>
          </cell>
          <cell r="F3897">
            <v>21.9</v>
          </cell>
          <cell r="G3897">
            <v>29</v>
          </cell>
          <cell r="H3897">
            <v>7.1</v>
          </cell>
          <cell r="I3897" t="str">
            <v>DUP</v>
          </cell>
          <cell r="J3897" t="str">
            <v/>
          </cell>
          <cell r="L3897" t="str">
            <v/>
          </cell>
          <cell r="M3897" t="str">
            <v/>
          </cell>
          <cell r="O3897" t="str">
            <v/>
          </cell>
          <cell r="P3897" t="str">
            <v/>
          </cell>
          <cell r="Q3897" t="str">
            <v>Federal</v>
          </cell>
        </row>
        <row r="3898">
          <cell r="C3898" t="str">
            <v>116BSP2270</v>
          </cell>
          <cell r="D3898" t="str">
            <v>ACESSO CRUZEIRO</v>
          </cell>
          <cell r="E3898" t="str">
            <v>ENTR SP-066 (P/SILVEIRAS)</v>
          </cell>
          <cell r="F3898">
            <v>29</v>
          </cell>
          <cell r="G3898">
            <v>37.1</v>
          </cell>
          <cell r="H3898">
            <v>8.1</v>
          </cell>
          <cell r="I3898" t="str">
            <v>DUP</v>
          </cell>
          <cell r="J3898" t="str">
            <v/>
          </cell>
          <cell r="L3898" t="str">
            <v/>
          </cell>
          <cell r="M3898" t="str">
            <v/>
          </cell>
          <cell r="O3898" t="str">
            <v/>
          </cell>
          <cell r="P3898" t="str">
            <v/>
          </cell>
          <cell r="Q3898" t="str">
            <v>Federal</v>
          </cell>
        </row>
        <row r="3899">
          <cell r="C3899" t="str">
            <v>116BSP2290</v>
          </cell>
          <cell r="D3899" t="str">
            <v>ENTR SP-066 (P/SILVEIRAS)</v>
          </cell>
          <cell r="E3899" t="str">
            <v>ENTR SP-058/066 (CACHOEIRA PAULISTA)</v>
          </cell>
          <cell r="F3899">
            <v>37.1</v>
          </cell>
          <cell r="G3899">
            <v>39.700000000000003</v>
          </cell>
          <cell r="H3899">
            <v>2.6</v>
          </cell>
          <cell r="I3899" t="str">
            <v>DUP</v>
          </cell>
          <cell r="J3899" t="str">
            <v/>
          </cell>
          <cell r="L3899" t="str">
            <v/>
          </cell>
          <cell r="M3899" t="str">
            <v/>
          </cell>
          <cell r="O3899" t="str">
            <v/>
          </cell>
          <cell r="P3899" t="str">
            <v/>
          </cell>
          <cell r="Q3899" t="str">
            <v>Federal</v>
          </cell>
        </row>
        <row r="3900">
          <cell r="C3900" t="str">
            <v>116BSP2310</v>
          </cell>
          <cell r="D3900" t="str">
            <v>ENTR SP-058/066 (CACHOEIRA PAULISTA)</v>
          </cell>
          <cell r="E3900" t="str">
            <v>ENTR BR-459(A) (LORENA)</v>
          </cell>
          <cell r="F3900">
            <v>39.700000000000003</v>
          </cell>
          <cell r="G3900">
            <v>52.2</v>
          </cell>
          <cell r="H3900">
            <v>12.5</v>
          </cell>
          <cell r="I3900" t="str">
            <v>DUP</v>
          </cell>
          <cell r="J3900" t="str">
            <v/>
          </cell>
          <cell r="L3900" t="str">
            <v/>
          </cell>
          <cell r="M3900" t="str">
            <v/>
          </cell>
          <cell r="O3900" t="str">
            <v/>
          </cell>
          <cell r="P3900" t="str">
            <v/>
          </cell>
          <cell r="Q3900" t="str">
            <v>Federal</v>
          </cell>
        </row>
        <row r="3901">
          <cell r="C3901" t="str">
            <v>116BSP2330</v>
          </cell>
          <cell r="D3901" t="str">
            <v>ENTR BR-459(A) (LORENA)</v>
          </cell>
          <cell r="E3901" t="str">
            <v>ENTR BR-459(B)/488 (GUARATINGUETÁ)</v>
          </cell>
          <cell r="F3901">
            <v>52.2</v>
          </cell>
          <cell r="G3901">
            <v>66.400000000000006</v>
          </cell>
          <cell r="H3901">
            <v>14.2</v>
          </cell>
          <cell r="I3901" t="str">
            <v>DUP</v>
          </cell>
          <cell r="J3901" t="str">
            <v/>
          </cell>
          <cell r="K3901" t="str">
            <v>459BSP0210</v>
          </cell>
          <cell r="L3901" t="str">
            <v/>
          </cell>
          <cell r="M3901" t="str">
            <v/>
          </cell>
          <cell r="O3901" t="str">
            <v/>
          </cell>
          <cell r="P3901" t="str">
            <v/>
          </cell>
          <cell r="Q3901" t="str">
            <v>Federal</v>
          </cell>
        </row>
        <row r="3902">
          <cell r="C3902" t="str">
            <v>116BSP2350</v>
          </cell>
          <cell r="D3902" t="str">
            <v>ENTR BR-459(B)/488 (GUARATINGUETÁ)</v>
          </cell>
          <cell r="E3902" t="str">
            <v>ENTR SP-066 (P/ROSEIRA)</v>
          </cell>
          <cell r="F3902">
            <v>66.400000000000006</v>
          </cell>
          <cell r="G3902">
            <v>82.7</v>
          </cell>
          <cell r="H3902">
            <v>16.3</v>
          </cell>
          <cell r="I3902" t="str">
            <v>DUP</v>
          </cell>
          <cell r="J3902" t="str">
            <v/>
          </cell>
          <cell r="L3902" t="str">
            <v/>
          </cell>
          <cell r="M3902" t="str">
            <v/>
          </cell>
          <cell r="O3902" t="str">
            <v/>
          </cell>
          <cell r="P3902" t="str">
            <v/>
          </cell>
          <cell r="Q3902" t="str">
            <v>Federal</v>
          </cell>
        </row>
        <row r="3903">
          <cell r="C3903" t="str">
            <v>116BSP2359</v>
          </cell>
          <cell r="D3903" t="str">
            <v>ENTR SP-066 (P/ROSEIRA)</v>
          </cell>
          <cell r="E3903" t="str">
            <v>ENTR BR-383(A) (PINDAMONHANGABA)</v>
          </cell>
          <cell r="F3903">
            <v>82.7</v>
          </cell>
          <cell r="G3903">
            <v>101</v>
          </cell>
          <cell r="H3903">
            <v>18.3</v>
          </cell>
          <cell r="I3903" t="str">
            <v>DUP</v>
          </cell>
          <cell r="J3903" t="str">
            <v/>
          </cell>
          <cell r="L3903" t="str">
            <v/>
          </cell>
          <cell r="M3903" t="str">
            <v/>
          </cell>
          <cell r="O3903" t="str">
            <v/>
          </cell>
          <cell r="P3903" t="str">
            <v/>
          </cell>
          <cell r="Q3903" t="str">
            <v>Federal</v>
          </cell>
        </row>
        <row r="3904">
          <cell r="C3904" t="str">
            <v>116BSP2370</v>
          </cell>
          <cell r="D3904" t="str">
            <v>ENTR BR-383(A) (PINDAMONHANGABA)</v>
          </cell>
          <cell r="E3904" t="str">
            <v>ENTR BR-383(B)/SP-072 (TAUBATÉ)</v>
          </cell>
          <cell r="F3904">
            <v>101</v>
          </cell>
          <cell r="G3904">
            <v>112.9</v>
          </cell>
          <cell r="H3904">
            <v>11.9</v>
          </cell>
          <cell r="I3904" t="str">
            <v>DUP</v>
          </cell>
          <cell r="J3904" t="str">
            <v/>
          </cell>
          <cell r="K3904" t="str">
            <v>383BSP0350</v>
          </cell>
          <cell r="L3904" t="str">
            <v/>
          </cell>
          <cell r="M3904" t="str">
            <v/>
          </cell>
          <cell r="O3904" t="str">
            <v/>
          </cell>
          <cell r="P3904" t="str">
            <v/>
          </cell>
          <cell r="Q3904" t="str">
            <v>Federal</v>
          </cell>
        </row>
        <row r="3905">
          <cell r="C3905" t="str">
            <v>116BSP2390</v>
          </cell>
          <cell r="D3905" t="str">
            <v>ENTR BR-383(B)/SP-072 (TAUBATÉ)</v>
          </cell>
          <cell r="E3905" t="str">
            <v>ENTR SP-123</v>
          </cell>
          <cell r="F3905">
            <v>112.9</v>
          </cell>
          <cell r="G3905">
            <v>119.7</v>
          </cell>
          <cell r="H3905">
            <v>6.8</v>
          </cell>
          <cell r="I3905" t="str">
            <v>DUP</v>
          </cell>
          <cell r="J3905" t="str">
            <v/>
          </cell>
          <cell r="L3905" t="str">
            <v/>
          </cell>
          <cell r="M3905" t="str">
            <v/>
          </cell>
          <cell r="O3905" t="str">
            <v/>
          </cell>
          <cell r="P3905" t="str">
            <v/>
          </cell>
          <cell r="Q3905" t="str">
            <v>Federal</v>
          </cell>
        </row>
        <row r="3906">
          <cell r="C3906" t="str">
            <v>116BSP2410</v>
          </cell>
          <cell r="D3906" t="str">
            <v>ENTR SP-123</v>
          </cell>
          <cell r="E3906" t="str">
            <v>ENTR SP-103 (CAÇAPAVA)</v>
          </cell>
          <cell r="F3906">
            <v>119.7</v>
          </cell>
          <cell r="G3906">
            <v>130.19999999999999</v>
          </cell>
          <cell r="H3906">
            <v>10.5</v>
          </cell>
          <cell r="I3906" t="str">
            <v>DUP</v>
          </cell>
          <cell r="J3906" t="str">
            <v/>
          </cell>
          <cell r="L3906" t="str">
            <v/>
          </cell>
          <cell r="M3906" t="str">
            <v/>
          </cell>
          <cell r="O3906" t="str">
            <v/>
          </cell>
          <cell r="P3906" t="str">
            <v/>
          </cell>
          <cell r="Q3906" t="str">
            <v>Federal</v>
          </cell>
        </row>
        <row r="3907">
          <cell r="C3907" t="str">
            <v>116BSP2430</v>
          </cell>
          <cell r="D3907" t="str">
            <v>ENTR SP-103 (CAÇAPAVA)</v>
          </cell>
          <cell r="E3907" t="str">
            <v>ENTR SP-099 (SÃO JOSÉ DOS CAMPOS)</v>
          </cell>
          <cell r="F3907">
            <v>130.19999999999999</v>
          </cell>
          <cell r="G3907">
            <v>151.80000000000001</v>
          </cell>
          <cell r="H3907">
            <v>21.6</v>
          </cell>
          <cell r="I3907" t="str">
            <v>DUP</v>
          </cell>
          <cell r="J3907" t="str">
            <v/>
          </cell>
          <cell r="L3907" t="str">
            <v/>
          </cell>
          <cell r="M3907" t="str">
            <v/>
          </cell>
          <cell r="O3907" t="str">
            <v/>
          </cell>
          <cell r="P3907" t="str">
            <v/>
          </cell>
          <cell r="Q3907" t="str">
            <v>Federal</v>
          </cell>
        </row>
        <row r="3908">
          <cell r="C3908" t="str">
            <v>116BSP2450</v>
          </cell>
          <cell r="D3908" t="str">
            <v>ENTR SP-099 (SÃO JOSÉ DOS CAMPOS)</v>
          </cell>
          <cell r="E3908" t="str">
            <v>ENTR SP-065 (P/JACAREÍ)</v>
          </cell>
          <cell r="F3908">
            <v>151.80000000000001</v>
          </cell>
          <cell r="G3908">
            <v>172.3</v>
          </cell>
          <cell r="H3908">
            <v>20.5</v>
          </cell>
          <cell r="I3908" t="str">
            <v>DUP</v>
          </cell>
          <cell r="J3908" t="str">
            <v/>
          </cell>
          <cell r="L3908" t="str">
            <v/>
          </cell>
          <cell r="M3908" t="str">
            <v/>
          </cell>
          <cell r="O3908" t="str">
            <v/>
          </cell>
          <cell r="P3908" t="str">
            <v/>
          </cell>
          <cell r="Q3908" t="str">
            <v>Federal</v>
          </cell>
        </row>
        <row r="3909">
          <cell r="C3909" t="str">
            <v>116BSP2470</v>
          </cell>
          <cell r="D3909" t="str">
            <v>ENTR SP-065 (P/JACAREÍ)</v>
          </cell>
          <cell r="E3909" t="str">
            <v>ENTR SP-056 (ARUJÁ)</v>
          </cell>
          <cell r="F3909">
            <v>172.3</v>
          </cell>
          <cell r="G3909">
            <v>204</v>
          </cell>
          <cell r="H3909">
            <v>31.7</v>
          </cell>
          <cell r="I3909" t="str">
            <v>DUP</v>
          </cell>
          <cell r="J3909" t="str">
            <v/>
          </cell>
          <cell r="L3909" t="str">
            <v/>
          </cell>
          <cell r="M3909" t="str">
            <v/>
          </cell>
          <cell r="O3909" t="str">
            <v/>
          </cell>
          <cell r="P3909" t="str">
            <v/>
          </cell>
          <cell r="Q3909" t="str">
            <v>Federal</v>
          </cell>
        </row>
        <row r="3910">
          <cell r="C3910" t="str">
            <v>116BSP2490</v>
          </cell>
          <cell r="D3910" t="str">
            <v>ENTR SP-056 (ARUJÁ)</v>
          </cell>
          <cell r="E3910" t="str">
            <v>ENTR SP-036</v>
          </cell>
          <cell r="F3910">
            <v>204</v>
          </cell>
          <cell r="G3910">
            <v>221.5</v>
          </cell>
          <cell r="H3910">
            <v>17.5</v>
          </cell>
          <cell r="I3910" t="str">
            <v>DUP</v>
          </cell>
          <cell r="J3910" t="str">
            <v/>
          </cell>
          <cell r="L3910" t="str">
            <v/>
          </cell>
          <cell r="M3910" t="str">
            <v/>
          </cell>
          <cell r="O3910" t="str">
            <v/>
          </cell>
          <cell r="P3910" t="str">
            <v/>
          </cell>
          <cell r="Q3910" t="str">
            <v>Federal</v>
          </cell>
        </row>
        <row r="3911">
          <cell r="C3911" t="str">
            <v>116BSP2510</v>
          </cell>
          <cell r="D3911" t="str">
            <v>ENTR SP-036</v>
          </cell>
          <cell r="E3911" t="str">
            <v>ENTR SP-019 (AEROPORTO INTERNACIONAL)</v>
          </cell>
          <cell r="F3911">
            <v>221.5</v>
          </cell>
          <cell r="G3911">
            <v>223.5</v>
          </cell>
          <cell r="H3911">
            <v>2</v>
          </cell>
          <cell r="I3911" t="str">
            <v>DUP</v>
          </cell>
          <cell r="J3911" t="str">
            <v/>
          </cell>
          <cell r="L3911" t="str">
            <v/>
          </cell>
          <cell r="M3911" t="str">
            <v/>
          </cell>
          <cell r="O3911" t="str">
            <v/>
          </cell>
          <cell r="P3911" t="str">
            <v/>
          </cell>
          <cell r="Q3911" t="str">
            <v>Federal</v>
          </cell>
        </row>
        <row r="3912">
          <cell r="C3912" t="str">
            <v>116BSP2520</v>
          </cell>
          <cell r="D3912" t="str">
            <v>ENTR SP-019 (AEROPORTO INTERNACIONAL)</v>
          </cell>
          <cell r="E3912" t="str">
            <v>ENTR BR-381</v>
          </cell>
          <cell r="F3912">
            <v>223.5</v>
          </cell>
          <cell r="G3912">
            <v>231.8</v>
          </cell>
          <cell r="H3912">
            <v>8.3000000000000007</v>
          </cell>
          <cell r="I3912" t="str">
            <v>DUP</v>
          </cell>
          <cell r="J3912" t="str">
            <v/>
          </cell>
          <cell r="L3912" t="str">
            <v/>
          </cell>
          <cell r="M3912" t="str">
            <v/>
          </cell>
          <cell r="O3912" t="str">
            <v/>
          </cell>
          <cell r="P3912" t="str">
            <v/>
          </cell>
          <cell r="Q3912" t="str">
            <v>Federal</v>
          </cell>
        </row>
        <row r="3913">
          <cell r="C3913" t="str">
            <v>116BSP2530</v>
          </cell>
          <cell r="D3913" t="str">
            <v>ENTR BR-381</v>
          </cell>
          <cell r="E3913" t="str">
            <v>ENTR BR-050/272/374/381 (SÃO PAULO)</v>
          </cell>
          <cell r="F3913">
            <v>231.8</v>
          </cell>
          <cell r="G3913">
            <v>236.6</v>
          </cell>
          <cell r="H3913">
            <v>4.8</v>
          </cell>
          <cell r="I3913" t="str">
            <v>DUP</v>
          </cell>
          <cell r="J3913" t="str">
            <v/>
          </cell>
          <cell r="K3913" t="str">
            <v>381BSP0890</v>
          </cell>
          <cell r="L3913" t="str">
            <v/>
          </cell>
          <cell r="M3913" t="str">
            <v/>
          </cell>
          <cell r="O3913" t="str">
            <v/>
          </cell>
          <cell r="P3913" t="str">
            <v/>
          </cell>
          <cell r="Q3913" t="str">
            <v>Federal</v>
          </cell>
        </row>
        <row r="3914">
          <cell r="C3914" t="str">
            <v>116BSP2550</v>
          </cell>
          <cell r="D3914" t="str">
            <v>ENTR BR-050/272/374/381 (SÃO PAULO)</v>
          </cell>
          <cell r="E3914" t="str">
            <v>DIV MUNICIPAL SÃO PAULO/TABOÃO DA SERRA</v>
          </cell>
          <cell r="F3914">
            <v>236.6</v>
          </cell>
          <cell r="G3914">
            <v>269.39999999999998</v>
          </cell>
          <cell r="H3914">
            <v>32.799999999999997</v>
          </cell>
          <cell r="I3914" t="str">
            <v>DUP</v>
          </cell>
          <cell r="J3914" t="str">
            <v/>
          </cell>
          <cell r="L3914" t="str">
            <v/>
          </cell>
          <cell r="M3914" t="str">
            <v/>
          </cell>
          <cell r="O3914" t="str">
            <v/>
          </cell>
          <cell r="P3914" t="str">
            <v/>
          </cell>
        </row>
        <row r="3915">
          <cell r="C3915" t="str">
            <v>116BSP2560</v>
          </cell>
          <cell r="D3915" t="str">
            <v>DIV MUNICIPAL SÃO PAULO/TABOÃO DA SERRA</v>
          </cell>
          <cell r="E3915" t="str">
            <v>ENTR SP-234 (ITAPECIRICA DA SERRA)</v>
          </cell>
          <cell r="F3915">
            <v>269.39999999999998</v>
          </cell>
          <cell r="G3915">
            <v>287.89999999999998</v>
          </cell>
          <cell r="H3915">
            <v>18.5</v>
          </cell>
          <cell r="I3915" t="str">
            <v>DUP</v>
          </cell>
          <cell r="J3915" t="str">
            <v/>
          </cell>
          <cell r="L3915" t="str">
            <v/>
          </cell>
          <cell r="M3915" t="str">
            <v/>
          </cell>
          <cell r="O3915" t="str">
            <v/>
          </cell>
          <cell r="P3915" t="str">
            <v/>
          </cell>
          <cell r="Q3915" t="str">
            <v>Federal</v>
          </cell>
        </row>
        <row r="3916">
          <cell r="C3916" t="str">
            <v>116BSP2565</v>
          </cell>
          <cell r="D3916" t="str">
            <v>ENTR SP-234 (ITAPECIRICA DA SERRA)</v>
          </cell>
          <cell r="E3916" t="str">
            <v>ENTR SP-228</v>
          </cell>
          <cell r="F3916">
            <v>287.89999999999998</v>
          </cell>
          <cell r="G3916">
            <v>291.89999999999998</v>
          </cell>
          <cell r="H3916">
            <v>4</v>
          </cell>
          <cell r="I3916" t="str">
            <v>DUP</v>
          </cell>
          <cell r="J3916" t="str">
            <v/>
          </cell>
          <cell r="L3916" t="str">
            <v/>
          </cell>
          <cell r="M3916" t="str">
            <v/>
          </cell>
          <cell r="O3916" t="str">
            <v/>
          </cell>
          <cell r="P3916" t="str">
            <v/>
          </cell>
          <cell r="Q3916" t="str">
            <v>Federal</v>
          </cell>
        </row>
        <row r="3917">
          <cell r="C3917" t="str">
            <v>116BSP2570</v>
          </cell>
          <cell r="D3917" t="str">
            <v>ENTR SP-228</v>
          </cell>
          <cell r="E3917" t="str">
            <v>ENTR SP-057 (P/SIDERÚRGICA)</v>
          </cell>
          <cell r="F3917">
            <v>291.89999999999998</v>
          </cell>
          <cell r="G3917">
            <v>320.5</v>
          </cell>
          <cell r="H3917">
            <v>28.6</v>
          </cell>
          <cell r="I3917" t="str">
            <v>DUP</v>
          </cell>
          <cell r="J3917" t="str">
            <v/>
          </cell>
          <cell r="L3917" t="str">
            <v/>
          </cell>
          <cell r="M3917" t="str">
            <v/>
          </cell>
          <cell r="O3917" t="str">
            <v/>
          </cell>
          <cell r="P3917" t="str">
            <v/>
          </cell>
          <cell r="Q3917" t="str">
            <v>Federal</v>
          </cell>
        </row>
        <row r="3918">
          <cell r="C3918" t="str">
            <v>116BSP2575</v>
          </cell>
          <cell r="D3918" t="str">
            <v>ENTR SP-057 (P/SIDERÚRGICA)</v>
          </cell>
          <cell r="E3918" t="str">
            <v>FIM DA PISTA DUPLA</v>
          </cell>
          <cell r="F3918">
            <v>320.5</v>
          </cell>
          <cell r="G3918">
            <v>335.7</v>
          </cell>
          <cell r="H3918">
            <v>15.2</v>
          </cell>
          <cell r="I3918" t="str">
            <v>DUP</v>
          </cell>
          <cell r="J3918" t="str">
            <v/>
          </cell>
          <cell r="L3918" t="str">
            <v/>
          </cell>
          <cell r="M3918" t="str">
            <v/>
          </cell>
          <cell r="O3918" t="str">
            <v/>
          </cell>
          <cell r="P3918" t="str">
            <v/>
          </cell>
          <cell r="Q3918" t="str">
            <v>Federal</v>
          </cell>
        </row>
        <row r="3919">
          <cell r="C3919" t="str">
            <v>116BSP2582</v>
          </cell>
          <cell r="D3919" t="str">
            <v>FIM DA PISTA DUPLA</v>
          </cell>
          <cell r="E3919" t="str">
            <v>INÍCIO SERRA DO CAFEZAL</v>
          </cell>
          <cell r="F3919">
            <v>335.7</v>
          </cell>
          <cell r="G3919">
            <v>336.7</v>
          </cell>
          <cell r="H3919">
            <v>1</v>
          </cell>
          <cell r="I3919" t="str">
            <v>PAV</v>
          </cell>
          <cell r="J3919" t="str">
            <v/>
          </cell>
          <cell r="L3919" t="str">
            <v/>
          </cell>
          <cell r="M3919" t="str">
            <v/>
          </cell>
          <cell r="O3919" t="str">
            <v/>
          </cell>
          <cell r="P3919" t="str">
            <v/>
          </cell>
          <cell r="Q3919" t="str">
            <v>Federal</v>
          </cell>
        </row>
        <row r="3920">
          <cell r="C3920" t="str">
            <v>116BSP2585</v>
          </cell>
          <cell r="D3920" t="str">
            <v>INÍCIO SERRA DO CAFEZAL</v>
          </cell>
          <cell r="E3920" t="str">
            <v>FIM SERRA DO CAFEZAL</v>
          </cell>
          <cell r="F3920">
            <v>336.7</v>
          </cell>
          <cell r="G3920">
            <v>367.2</v>
          </cell>
          <cell r="H3920">
            <v>30.5</v>
          </cell>
          <cell r="I3920" t="str">
            <v>PAV</v>
          </cell>
          <cell r="J3920" t="str">
            <v/>
          </cell>
          <cell r="L3920" t="str">
            <v/>
          </cell>
          <cell r="M3920" t="str">
            <v/>
          </cell>
          <cell r="O3920" t="str">
            <v/>
          </cell>
          <cell r="P3920" t="str">
            <v/>
          </cell>
          <cell r="Q3920" t="str">
            <v>Federal</v>
          </cell>
        </row>
        <row r="3921">
          <cell r="C3921" t="str">
            <v>116BSP2587</v>
          </cell>
          <cell r="D3921" t="str">
            <v>FIM SERRA DO CAFEZAL</v>
          </cell>
          <cell r="E3921" t="str">
            <v>ENTR SP-165(A) (P/PEDRO TOLEDO)</v>
          </cell>
          <cell r="F3921">
            <v>367.2</v>
          </cell>
          <cell r="G3921">
            <v>385.2</v>
          </cell>
          <cell r="H3921">
            <v>18</v>
          </cell>
          <cell r="I3921" t="str">
            <v>DUP</v>
          </cell>
          <cell r="J3921" t="str">
            <v/>
          </cell>
          <cell r="L3921" t="str">
            <v/>
          </cell>
          <cell r="M3921" t="str">
            <v/>
          </cell>
          <cell r="O3921" t="str">
            <v/>
          </cell>
          <cell r="P3921" t="str">
            <v/>
          </cell>
          <cell r="Q3921" t="str">
            <v>Federal</v>
          </cell>
        </row>
        <row r="3922">
          <cell r="C3922" t="str">
            <v>116BSP2590</v>
          </cell>
          <cell r="D3922" t="str">
            <v>ENTR SP-165(A) (P/PEDRO TOLEDO)</v>
          </cell>
          <cell r="E3922" t="str">
            <v>ACESSO MIRACATÚ</v>
          </cell>
          <cell r="F3922">
            <v>385.2</v>
          </cell>
          <cell r="G3922">
            <v>394.9</v>
          </cell>
          <cell r="H3922">
            <v>9.6999999999999993</v>
          </cell>
          <cell r="I3922" t="str">
            <v>DUP</v>
          </cell>
          <cell r="J3922" t="str">
            <v/>
          </cell>
          <cell r="L3922" t="str">
            <v/>
          </cell>
          <cell r="M3922" t="str">
            <v/>
          </cell>
          <cell r="O3922" t="str">
            <v/>
          </cell>
          <cell r="P3922" t="str">
            <v/>
          </cell>
          <cell r="Q3922" t="str">
            <v>Federal</v>
          </cell>
        </row>
        <row r="3923">
          <cell r="C3923" t="str">
            <v>116BSP2600</v>
          </cell>
          <cell r="D3923" t="str">
            <v>ACESSO MIRACATÚ</v>
          </cell>
          <cell r="E3923" t="str">
            <v>ENTR SP-222 (BIGUÁ)</v>
          </cell>
          <cell r="F3923">
            <v>394.9</v>
          </cell>
          <cell r="G3923">
            <v>401.9</v>
          </cell>
          <cell r="H3923">
            <v>7</v>
          </cell>
          <cell r="I3923" t="str">
            <v>DUP</v>
          </cell>
          <cell r="J3923" t="str">
            <v/>
          </cell>
          <cell r="L3923" t="str">
            <v/>
          </cell>
          <cell r="M3923" t="str">
            <v/>
          </cell>
          <cell r="O3923" t="str">
            <v/>
          </cell>
          <cell r="P3923" t="str">
            <v/>
          </cell>
          <cell r="Q3923" t="str">
            <v>Federal</v>
          </cell>
        </row>
        <row r="3924">
          <cell r="C3924" t="str">
            <v>116BSP2610</v>
          </cell>
          <cell r="D3924" t="str">
            <v>ENTR SP-222 (BIGUÁ)</v>
          </cell>
          <cell r="E3924" t="str">
            <v>ENTR BR-478(A)/SP-165(B) (P/JUQUIÁ)</v>
          </cell>
          <cell r="F3924">
            <v>401.9</v>
          </cell>
          <cell r="G3924">
            <v>414.6</v>
          </cell>
          <cell r="H3924">
            <v>12.7</v>
          </cell>
          <cell r="I3924" t="str">
            <v>DUP</v>
          </cell>
          <cell r="J3924" t="str">
            <v/>
          </cell>
          <cell r="L3924" t="str">
            <v/>
          </cell>
          <cell r="M3924" t="str">
            <v/>
          </cell>
          <cell r="O3924" t="str">
            <v/>
          </cell>
          <cell r="P3924" t="str">
            <v/>
          </cell>
          <cell r="Q3924" t="str">
            <v>Federal</v>
          </cell>
        </row>
        <row r="3925">
          <cell r="C3925" t="str">
            <v>116BSP2630</v>
          </cell>
          <cell r="D3925" t="str">
            <v>ENTR BR-478(A)/SP-165(B) (P/JUQUIÁ)</v>
          </cell>
          <cell r="E3925" t="str">
            <v>ENTR SP-139 (REGISTRO)</v>
          </cell>
          <cell r="F3925">
            <v>414.6</v>
          </cell>
          <cell r="G3925">
            <v>446.8</v>
          </cell>
          <cell r="H3925">
            <v>32.200000000000003</v>
          </cell>
          <cell r="I3925" t="str">
            <v>DUP</v>
          </cell>
          <cell r="J3925" t="str">
            <v/>
          </cell>
          <cell r="K3925" t="str">
            <v>478BSP0170</v>
          </cell>
          <cell r="L3925" t="str">
            <v/>
          </cell>
          <cell r="M3925" t="str">
            <v/>
          </cell>
          <cell r="O3925" t="str">
            <v/>
          </cell>
          <cell r="P3925" t="str">
            <v/>
          </cell>
          <cell r="Q3925" t="str">
            <v>Federal</v>
          </cell>
        </row>
        <row r="3926">
          <cell r="C3926" t="str">
            <v>116BSP2650</v>
          </cell>
          <cell r="D3926" t="str">
            <v>ENTR SP-139 (REGISTRO)</v>
          </cell>
          <cell r="E3926" t="str">
            <v>ENTR BR-478(B) (PARIQUERA-AÇU)</v>
          </cell>
          <cell r="F3926">
            <v>446.8</v>
          </cell>
          <cell r="G3926">
            <v>465.4</v>
          </cell>
          <cell r="H3926">
            <v>18.600000000000001</v>
          </cell>
          <cell r="I3926" t="str">
            <v>DUP</v>
          </cell>
          <cell r="J3926" t="str">
            <v/>
          </cell>
          <cell r="K3926" t="str">
            <v>478BSP0190</v>
          </cell>
          <cell r="L3926" t="str">
            <v/>
          </cell>
          <cell r="M3926" t="str">
            <v/>
          </cell>
          <cell r="O3926" t="str">
            <v/>
          </cell>
          <cell r="P3926" t="str">
            <v/>
          </cell>
          <cell r="Q3926" t="str">
            <v>Federal</v>
          </cell>
        </row>
        <row r="3927">
          <cell r="C3927" t="str">
            <v>116BSP2670</v>
          </cell>
          <cell r="D3927" t="str">
            <v>ENTR BR-478(B) (PARIQUERA-AÇU)</v>
          </cell>
          <cell r="E3927" t="str">
            <v>ENTR SP-193 (JACUPIRANGA)</v>
          </cell>
          <cell r="F3927">
            <v>465.4</v>
          </cell>
          <cell r="G3927">
            <v>476.5</v>
          </cell>
          <cell r="H3927">
            <v>11.1</v>
          </cell>
          <cell r="I3927" t="str">
            <v>DUP</v>
          </cell>
          <cell r="J3927" t="str">
            <v/>
          </cell>
          <cell r="L3927" t="str">
            <v/>
          </cell>
          <cell r="M3927" t="str">
            <v/>
          </cell>
          <cell r="O3927" t="str">
            <v/>
          </cell>
          <cell r="P3927" t="str">
            <v/>
          </cell>
          <cell r="Q3927" t="str">
            <v>Federal</v>
          </cell>
        </row>
        <row r="3928">
          <cell r="C3928" t="str">
            <v>116BSP2685</v>
          </cell>
          <cell r="D3928" t="str">
            <v>ENTR SP-193 (JACUPIRANGA)</v>
          </cell>
          <cell r="E3928" t="str">
            <v>ENTR SP-287</v>
          </cell>
          <cell r="F3928">
            <v>476.5</v>
          </cell>
          <cell r="G3928">
            <v>552.4</v>
          </cell>
          <cell r="H3928">
            <v>75.900000000000006</v>
          </cell>
          <cell r="I3928" t="str">
            <v>DUP</v>
          </cell>
          <cell r="J3928" t="str">
            <v/>
          </cell>
          <cell r="L3928" t="str">
            <v/>
          </cell>
          <cell r="M3928" t="str">
            <v/>
          </cell>
          <cell r="O3928" t="str">
            <v/>
          </cell>
          <cell r="P3928" t="str">
            <v/>
          </cell>
          <cell r="Q3928" t="str">
            <v>Federal</v>
          </cell>
        </row>
        <row r="3929">
          <cell r="C3929" t="str">
            <v>116BSP2700</v>
          </cell>
          <cell r="D3929" t="str">
            <v>ENTR SP-287</v>
          </cell>
          <cell r="E3929" t="str">
            <v>DIV SP/PR</v>
          </cell>
          <cell r="F3929">
            <v>552.4</v>
          </cell>
          <cell r="G3929">
            <v>569.1</v>
          </cell>
          <cell r="H3929">
            <v>16.7</v>
          </cell>
          <cell r="I3929" t="str">
            <v>DUP</v>
          </cell>
          <cell r="J3929" t="str">
            <v/>
          </cell>
          <cell r="L3929" t="str">
            <v/>
          </cell>
          <cell r="M3929" t="str">
            <v/>
          </cell>
          <cell r="O3929" t="str">
            <v/>
          </cell>
          <cell r="P3929" t="str">
            <v/>
          </cell>
          <cell r="Q3929" t="str">
            <v>Federal</v>
          </cell>
        </row>
        <row r="3930">
          <cell r="C3930" t="str">
            <v>116BSP9030</v>
          </cell>
          <cell r="D3930" t="str">
            <v>ENTR BR-116</v>
          </cell>
          <cell r="E3930" t="str">
            <v>ACESSO PEDRO TOLEDO</v>
          </cell>
          <cell r="F3930">
            <v>0</v>
          </cell>
          <cell r="G3930">
            <v>3</v>
          </cell>
          <cell r="H3930">
            <v>3</v>
          </cell>
          <cell r="I3930" t="str">
            <v>PAV</v>
          </cell>
          <cell r="J3930" t="str">
            <v/>
          </cell>
          <cell r="L3930" t="str">
            <v/>
          </cell>
          <cell r="M3930" t="str">
            <v/>
          </cell>
          <cell r="O3930" t="str">
            <v/>
          </cell>
          <cell r="P3930" t="str">
            <v/>
          </cell>
        </row>
        <row r="3931">
          <cell r="J3931" t="str">
            <v/>
          </cell>
        </row>
        <row r="3932">
          <cell r="C3932" t="str">
            <v>146BSP0370</v>
          </cell>
          <cell r="D3932" t="str">
            <v>DIV MG/SP (MONTE SIÃO)</v>
          </cell>
          <cell r="E3932" t="str">
            <v>ENTR SP-147 (SOCORRO) *TRECHO MUNICIPAL*</v>
          </cell>
          <cell r="F3932">
            <v>0</v>
          </cell>
          <cell r="G3932">
            <v>14.2</v>
          </cell>
          <cell r="H3932">
            <v>14.2</v>
          </cell>
          <cell r="I3932" t="str">
            <v>PLA</v>
          </cell>
          <cell r="J3932" t="str">
            <v/>
          </cell>
          <cell r="L3932" t="str">
            <v/>
          </cell>
          <cell r="M3932" t="str">
            <v/>
          </cell>
          <cell r="N3932" t="str">
            <v>SPT-146</v>
          </cell>
          <cell r="O3932" t="str">
            <v>LEN</v>
          </cell>
          <cell r="P3932" t="str">
            <v/>
          </cell>
        </row>
        <row r="3933">
          <cell r="C3933" t="str">
            <v>146BSP0390</v>
          </cell>
          <cell r="D3933" t="str">
            <v>ENTR SP-147 (SOCORRO)</v>
          </cell>
          <cell r="E3933" t="str">
            <v>ACESSO PINHALZINHO</v>
          </cell>
          <cell r="F3933">
            <v>14.2</v>
          </cell>
          <cell r="G3933">
            <v>42</v>
          </cell>
          <cell r="H3933">
            <v>27.8</v>
          </cell>
          <cell r="I3933" t="str">
            <v>PLA</v>
          </cell>
          <cell r="J3933" t="str">
            <v/>
          </cell>
          <cell r="L3933" t="str">
            <v/>
          </cell>
          <cell r="M3933" t="str">
            <v/>
          </cell>
          <cell r="N3933" t="str">
            <v xml:space="preserve">SP-008 </v>
          </cell>
          <cell r="O3933" t="str">
            <v>PAV</v>
          </cell>
          <cell r="P3933" t="str">
            <v/>
          </cell>
        </row>
        <row r="3934">
          <cell r="C3934" t="str">
            <v>146BSP0400</v>
          </cell>
          <cell r="D3934" t="str">
            <v>ACESSO PINHALZINHO</v>
          </cell>
          <cell r="E3934" t="str">
            <v>ACESSO PEDRA BELA</v>
          </cell>
          <cell r="F3934">
            <v>42</v>
          </cell>
          <cell r="G3934">
            <v>46.1</v>
          </cell>
          <cell r="H3934">
            <v>4.0999999999999996</v>
          </cell>
          <cell r="I3934" t="str">
            <v>PLA</v>
          </cell>
          <cell r="J3934" t="str">
            <v/>
          </cell>
          <cell r="L3934" t="str">
            <v/>
          </cell>
          <cell r="M3934" t="str">
            <v/>
          </cell>
          <cell r="N3934" t="str">
            <v xml:space="preserve">SP-008 </v>
          </cell>
          <cell r="O3934" t="str">
            <v>PAV</v>
          </cell>
          <cell r="P3934" t="str">
            <v/>
          </cell>
        </row>
        <row r="3935">
          <cell r="C3935" t="str">
            <v>146BSP0405</v>
          </cell>
          <cell r="D3935" t="str">
            <v>ACESSO PEDRA BELA</v>
          </cell>
          <cell r="E3935" t="str">
            <v>ENTR SP-095 (BRAGANÇA PAULISTA)</v>
          </cell>
          <cell r="F3935">
            <v>46.1</v>
          </cell>
          <cell r="G3935">
            <v>61.2</v>
          </cell>
          <cell r="H3935">
            <v>15.1</v>
          </cell>
          <cell r="I3935" t="str">
            <v>PLA</v>
          </cell>
          <cell r="J3935" t="str">
            <v/>
          </cell>
          <cell r="L3935" t="str">
            <v/>
          </cell>
          <cell r="M3935" t="str">
            <v/>
          </cell>
          <cell r="N3935" t="str">
            <v xml:space="preserve">SP-008 </v>
          </cell>
          <cell r="O3935" t="str">
            <v>PAV</v>
          </cell>
          <cell r="P3935" t="str">
            <v/>
          </cell>
        </row>
        <row r="3936">
          <cell r="J3936" t="str">
            <v/>
          </cell>
        </row>
        <row r="3937">
          <cell r="C3937" t="str">
            <v>153BSP0950</v>
          </cell>
          <cell r="D3937" t="str">
            <v>ENTR BR-262(B) (DIV MG/SP)</v>
          </cell>
          <cell r="E3937" t="str">
            <v>ENTR SP-322 (ICÉM)</v>
          </cell>
          <cell r="F3937">
            <v>0</v>
          </cell>
          <cell r="G3937">
            <v>2.2999999999999998</v>
          </cell>
          <cell r="H3937">
            <v>2.2999999999999998</v>
          </cell>
          <cell r="I3937" t="str">
            <v>PAV</v>
          </cell>
          <cell r="J3937" t="str">
            <v/>
          </cell>
          <cell r="L3937" t="str">
            <v/>
          </cell>
          <cell r="M3937" t="str">
            <v/>
          </cell>
          <cell r="O3937" t="str">
            <v/>
          </cell>
          <cell r="P3937" t="str">
            <v/>
          </cell>
          <cell r="Q3937" t="str">
            <v>Federal</v>
          </cell>
        </row>
        <row r="3938">
          <cell r="C3938" t="str">
            <v>153BSP0953</v>
          </cell>
          <cell r="D3938" t="str">
            <v>ENTR SP-322 (ICÉM)</v>
          </cell>
          <cell r="E3938" t="str">
            <v>ENTR SP-423</v>
          </cell>
          <cell r="F3938">
            <v>2.2999999999999998</v>
          </cell>
          <cell r="G3938">
            <v>25.5</v>
          </cell>
          <cell r="H3938">
            <v>23.2</v>
          </cell>
          <cell r="I3938" t="str">
            <v>PAV</v>
          </cell>
          <cell r="J3938" t="str">
            <v/>
          </cell>
          <cell r="L3938" t="str">
            <v/>
          </cell>
          <cell r="M3938" t="str">
            <v/>
          </cell>
          <cell r="O3938" t="str">
            <v/>
          </cell>
          <cell r="P3938" t="str">
            <v/>
          </cell>
          <cell r="Q3938" t="str">
            <v>Federal</v>
          </cell>
        </row>
        <row r="3939">
          <cell r="C3939" t="str">
            <v>153BSP0970</v>
          </cell>
          <cell r="D3939" t="str">
            <v>ENTR SP-423</v>
          </cell>
          <cell r="E3939" t="str">
            <v>ACESSO NOVA GRANADA (I)</v>
          </cell>
          <cell r="F3939">
            <v>25.5</v>
          </cell>
          <cell r="G3939">
            <v>27.8</v>
          </cell>
          <cell r="H3939">
            <v>2.2999999999999998</v>
          </cell>
          <cell r="I3939" t="str">
            <v>PAV</v>
          </cell>
          <cell r="J3939" t="str">
            <v/>
          </cell>
          <cell r="L3939" t="str">
            <v/>
          </cell>
          <cell r="M3939" t="str">
            <v/>
          </cell>
          <cell r="O3939" t="str">
            <v/>
          </cell>
          <cell r="P3939" t="str">
            <v/>
          </cell>
          <cell r="Q3939" t="str">
            <v>Federal</v>
          </cell>
        </row>
        <row r="3940">
          <cell r="C3940" t="str">
            <v>153BSP0973</v>
          </cell>
          <cell r="D3940" t="str">
            <v>ACESSO NOVA GRANADA (I)</v>
          </cell>
          <cell r="E3940" t="str">
            <v>ACESSO NOVA GRANADA (II)</v>
          </cell>
          <cell r="F3940">
            <v>27.8</v>
          </cell>
          <cell r="G3940">
            <v>30.3</v>
          </cell>
          <cell r="H3940">
            <v>2.5</v>
          </cell>
          <cell r="I3940" t="str">
            <v>PAV</v>
          </cell>
          <cell r="J3940" t="str">
            <v/>
          </cell>
          <cell r="L3940" t="str">
            <v/>
          </cell>
          <cell r="M3940" t="str">
            <v/>
          </cell>
          <cell r="O3940" t="str">
            <v/>
          </cell>
          <cell r="P3940" t="str">
            <v/>
          </cell>
          <cell r="Q3940" t="str">
            <v>Federal</v>
          </cell>
        </row>
        <row r="3941">
          <cell r="C3941" t="str">
            <v>153BSP0975</v>
          </cell>
          <cell r="D3941" t="str">
            <v>ACESSO NOVA GRANADA (II)</v>
          </cell>
          <cell r="E3941" t="str">
            <v>ACESSO ONDA VERDE</v>
          </cell>
          <cell r="F3941">
            <v>30.3</v>
          </cell>
          <cell r="G3941">
            <v>37.6</v>
          </cell>
          <cell r="H3941">
            <v>7.3</v>
          </cell>
          <cell r="I3941" t="str">
            <v>PAV</v>
          </cell>
          <cell r="J3941" t="str">
            <v/>
          </cell>
          <cell r="L3941" t="str">
            <v/>
          </cell>
          <cell r="M3941" t="str">
            <v/>
          </cell>
          <cell r="O3941" t="str">
            <v/>
          </cell>
          <cell r="P3941" t="str">
            <v/>
          </cell>
          <cell r="Q3941" t="str">
            <v>Federal</v>
          </cell>
        </row>
        <row r="3942">
          <cell r="C3942" t="str">
            <v>153BSP0980</v>
          </cell>
          <cell r="D3942" t="str">
            <v>ACESSO ONDA VERDE</v>
          </cell>
          <cell r="E3942" t="str">
            <v>ENTR BR-265 (SÃO JOSÉ DO RIO PRETO)</v>
          </cell>
          <cell r="F3942">
            <v>37.6</v>
          </cell>
          <cell r="G3942">
            <v>59.2</v>
          </cell>
          <cell r="H3942">
            <v>21.6</v>
          </cell>
          <cell r="I3942" t="str">
            <v>PAV</v>
          </cell>
          <cell r="J3942" t="str">
            <v/>
          </cell>
          <cell r="L3942" t="str">
            <v/>
          </cell>
          <cell r="M3942" t="str">
            <v/>
          </cell>
          <cell r="O3942" t="str">
            <v/>
          </cell>
          <cell r="P3942" t="str">
            <v/>
          </cell>
          <cell r="Q3942" t="str">
            <v>Federal</v>
          </cell>
        </row>
        <row r="3943">
          <cell r="C3943" t="str">
            <v>153BSP0990</v>
          </cell>
          <cell r="D3943" t="str">
            <v>ENTR BR-265 (SÃO JOSÉ DO RIO PRETO)</v>
          </cell>
          <cell r="E3943" t="str">
            <v>ENTR BR-456 (SÃO JOSÉ DO RIO PRETO)</v>
          </cell>
          <cell r="F3943">
            <v>59.2</v>
          </cell>
          <cell r="G3943">
            <v>64.3</v>
          </cell>
          <cell r="H3943">
            <v>5.0999999999999996</v>
          </cell>
          <cell r="I3943" t="str">
            <v>DUP</v>
          </cell>
          <cell r="J3943" t="str">
            <v/>
          </cell>
          <cell r="L3943" t="str">
            <v/>
          </cell>
          <cell r="M3943" t="str">
            <v/>
          </cell>
          <cell r="O3943" t="str">
            <v/>
          </cell>
          <cell r="P3943" t="str">
            <v/>
          </cell>
          <cell r="Q3943" t="str">
            <v>Federal</v>
          </cell>
        </row>
        <row r="3944">
          <cell r="C3944" t="str">
            <v>153BSP0995</v>
          </cell>
          <cell r="D3944" t="str">
            <v>ENTR BR-456 (SÃO JOSÉ DO RIO PRETO)</v>
          </cell>
          <cell r="E3944" t="str">
            <v>ACESSO SÃO JOSÉ DO RIO PRETO</v>
          </cell>
          <cell r="F3944">
            <v>64.3</v>
          </cell>
          <cell r="G3944">
            <v>69.8</v>
          </cell>
          <cell r="H3944">
            <v>5.5</v>
          </cell>
          <cell r="I3944" t="str">
            <v>PAV</v>
          </cell>
          <cell r="J3944" t="str">
            <v/>
          </cell>
          <cell r="L3944" t="str">
            <v/>
          </cell>
          <cell r="M3944" t="str">
            <v/>
          </cell>
          <cell r="O3944" t="str">
            <v/>
          </cell>
          <cell r="P3944" t="str">
            <v/>
          </cell>
          <cell r="Q3944" t="str">
            <v>Federal</v>
          </cell>
        </row>
        <row r="3945">
          <cell r="C3945" t="str">
            <v>153BSP1000</v>
          </cell>
          <cell r="D3945" t="str">
            <v>ACESSO SÃO JOSÉ DO RIO PRETO</v>
          </cell>
          <cell r="E3945" t="str">
            <v>ENTR SP-355</v>
          </cell>
          <cell r="F3945">
            <v>69.8</v>
          </cell>
          <cell r="G3945">
            <v>75.900000000000006</v>
          </cell>
          <cell r="H3945">
            <v>6.1</v>
          </cell>
          <cell r="I3945" t="str">
            <v>PAV</v>
          </cell>
          <cell r="J3945" t="str">
            <v/>
          </cell>
          <cell r="L3945" t="str">
            <v/>
          </cell>
          <cell r="M3945" t="str">
            <v/>
          </cell>
          <cell r="O3945" t="str">
            <v/>
          </cell>
          <cell r="P3945" t="str">
            <v/>
          </cell>
          <cell r="Q3945" t="str">
            <v>Federal</v>
          </cell>
        </row>
        <row r="3946">
          <cell r="C3946" t="str">
            <v>153BSP1010</v>
          </cell>
          <cell r="D3946" t="str">
            <v>ENTR SP-355</v>
          </cell>
          <cell r="E3946" t="str">
            <v>ENTR SP-425</v>
          </cell>
          <cell r="F3946">
            <v>75.900000000000006</v>
          </cell>
          <cell r="G3946">
            <v>99.9</v>
          </cell>
          <cell r="H3946">
            <v>24</v>
          </cell>
          <cell r="I3946" t="str">
            <v>PAV</v>
          </cell>
          <cell r="J3946" t="str">
            <v/>
          </cell>
          <cell r="L3946" t="str">
            <v/>
          </cell>
          <cell r="M3946" t="str">
            <v/>
          </cell>
          <cell r="O3946" t="str">
            <v/>
          </cell>
          <cell r="P3946" t="str">
            <v/>
          </cell>
          <cell r="Q3946" t="str">
            <v>Federal</v>
          </cell>
        </row>
        <row r="3947">
          <cell r="C3947" t="str">
            <v>153BSP1023</v>
          </cell>
          <cell r="D3947" t="str">
            <v>ENTR SP-425</v>
          </cell>
          <cell r="E3947" t="str">
            <v>ENTR SP-308 (P/JOSÉ BONIFÁCIO)</v>
          </cell>
          <cell r="F3947">
            <v>99.9</v>
          </cell>
          <cell r="G3947">
            <v>108</v>
          </cell>
          <cell r="H3947">
            <v>8.1</v>
          </cell>
          <cell r="I3947" t="str">
            <v>PAV</v>
          </cell>
          <cell r="J3947" t="str">
            <v/>
          </cell>
          <cell r="L3947" t="str">
            <v/>
          </cell>
          <cell r="M3947" t="str">
            <v/>
          </cell>
          <cell r="O3947" t="str">
            <v/>
          </cell>
          <cell r="P3947" t="str">
            <v/>
          </cell>
          <cell r="Q3947" t="str">
            <v>Federal</v>
          </cell>
        </row>
        <row r="3948">
          <cell r="C3948" t="str">
            <v>153BSP1030</v>
          </cell>
          <cell r="D3948" t="str">
            <v>ENTR SP-308 (P/JOSÉ BONIFÁCIO)</v>
          </cell>
          <cell r="E3948" t="str">
            <v>ACESSO PROMISSÃO</v>
          </cell>
          <cell r="F3948">
            <v>108</v>
          </cell>
          <cell r="G3948">
            <v>161.69999999999999</v>
          </cell>
          <cell r="H3948">
            <v>53.7</v>
          </cell>
          <cell r="I3948" t="str">
            <v>PAV</v>
          </cell>
          <cell r="J3948" t="str">
            <v/>
          </cell>
          <cell r="L3948" t="str">
            <v/>
          </cell>
          <cell r="M3948" t="str">
            <v/>
          </cell>
          <cell r="O3948" t="str">
            <v/>
          </cell>
          <cell r="P3948" t="str">
            <v/>
          </cell>
          <cell r="Q3948" t="str">
            <v>Federal</v>
          </cell>
        </row>
        <row r="3949">
          <cell r="C3949" t="str">
            <v>153BSP1040</v>
          </cell>
          <cell r="D3949" t="str">
            <v>ACESSO PROMISSÃO</v>
          </cell>
          <cell r="E3949" t="str">
            <v>ACESSO GUAIÇARA</v>
          </cell>
          <cell r="F3949">
            <v>161.69999999999999</v>
          </cell>
          <cell r="G3949">
            <v>174.4</v>
          </cell>
          <cell r="H3949">
            <v>12.7</v>
          </cell>
          <cell r="I3949" t="str">
            <v>PAV</v>
          </cell>
          <cell r="J3949" t="str">
            <v/>
          </cell>
          <cell r="L3949" t="str">
            <v/>
          </cell>
          <cell r="M3949" t="str">
            <v/>
          </cell>
          <cell r="O3949" t="str">
            <v/>
          </cell>
          <cell r="P3949" t="str">
            <v/>
          </cell>
          <cell r="Q3949" t="str">
            <v>Federal</v>
          </cell>
        </row>
        <row r="3950">
          <cell r="C3950" t="str">
            <v>153BSP1043</v>
          </cell>
          <cell r="D3950" t="str">
            <v>ACESSO GUAIÇARA</v>
          </cell>
          <cell r="E3950" t="str">
            <v>ENTR BR-154/267 (LINS)</v>
          </cell>
          <cell r="F3950">
            <v>174.4</v>
          </cell>
          <cell r="G3950">
            <v>178.3</v>
          </cell>
          <cell r="H3950">
            <v>3.9</v>
          </cell>
          <cell r="I3950" t="str">
            <v>PAV</v>
          </cell>
          <cell r="J3950" t="str">
            <v/>
          </cell>
          <cell r="L3950" t="str">
            <v/>
          </cell>
          <cell r="M3950" t="str">
            <v/>
          </cell>
          <cell r="O3950" t="str">
            <v/>
          </cell>
          <cell r="P3950" t="str">
            <v/>
          </cell>
          <cell r="Q3950" t="str">
            <v>Federal</v>
          </cell>
        </row>
        <row r="3951">
          <cell r="C3951" t="str">
            <v>153BSP1045</v>
          </cell>
          <cell r="D3951" t="str">
            <v>ENTR BR-154/267 (LINS)</v>
          </cell>
          <cell r="E3951" t="str">
            <v>ACESSO LINS</v>
          </cell>
          <cell r="F3951">
            <v>178.3</v>
          </cell>
          <cell r="G3951">
            <v>182.7</v>
          </cell>
          <cell r="H3951">
            <v>4.4000000000000004</v>
          </cell>
          <cell r="I3951" t="str">
            <v>PAV</v>
          </cell>
          <cell r="J3951" t="str">
            <v/>
          </cell>
          <cell r="L3951" t="str">
            <v/>
          </cell>
          <cell r="M3951" t="str">
            <v/>
          </cell>
          <cell r="O3951" t="str">
            <v/>
          </cell>
          <cell r="P3951" t="str">
            <v/>
          </cell>
          <cell r="Q3951" t="str">
            <v>Federal</v>
          </cell>
        </row>
        <row r="3952">
          <cell r="C3952" t="str">
            <v>153BSP1050</v>
          </cell>
          <cell r="D3952" t="str">
            <v>ACESSO LINS</v>
          </cell>
          <cell r="E3952" t="str">
            <v>ENTR SP-383 (GETULINA)</v>
          </cell>
          <cell r="F3952">
            <v>182.7</v>
          </cell>
          <cell r="G3952">
            <v>195.1</v>
          </cell>
          <cell r="H3952">
            <v>12.4</v>
          </cell>
          <cell r="I3952" t="str">
            <v>PAV</v>
          </cell>
          <cell r="J3952" t="str">
            <v/>
          </cell>
          <cell r="L3952" t="str">
            <v/>
          </cell>
          <cell r="M3952" t="str">
            <v/>
          </cell>
          <cell r="O3952" t="str">
            <v/>
          </cell>
          <cell r="P3952" t="str">
            <v/>
          </cell>
          <cell r="Q3952" t="str">
            <v>Federal</v>
          </cell>
        </row>
        <row r="3953">
          <cell r="C3953" t="str">
            <v>153BSP1070</v>
          </cell>
          <cell r="D3953" t="str">
            <v>ENTR SP-383 (GETULINA)</v>
          </cell>
          <cell r="E3953" t="str">
            <v>ACESSO GUAIMBÉ</v>
          </cell>
          <cell r="F3953">
            <v>195.1</v>
          </cell>
          <cell r="G3953">
            <v>208.9</v>
          </cell>
          <cell r="H3953">
            <v>13.8</v>
          </cell>
          <cell r="I3953" t="str">
            <v>PAV</v>
          </cell>
          <cell r="J3953" t="str">
            <v/>
          </cell>
          <cell r="L3953" t="str">
            <v/>
          </cell>
          <cell r="M3953" t="str">
            <v/>
          </cell>
          <cell r="O3953" t="str">
            <v/>
          </cell>
          <cell r="P3953" t="str">
            <v/>
          </cell>
          <cell r="Q3953" t="str">
            <v>Federal</v>
          </cell>
        </row>
        <row r="3954">
          <cell r="C3954" t="str">
            <v>153BSP1077</v>
          </cell>
          <cell r="D3954" t="str">
            <v>ACESSO GUAIMBÉ</v>
          </cell>
          <cell r="E3954" t="str">
            <v>ENTR SP-333(A)</v>
          </cell>
          <cell r="F3954">
            <v>208.9</v>
          </cell>
          <cell r="G3954">
            <v>230.2</v>
          </cell>
          <cell r="H3954">
            <v>21.3</v>
          </cell>
          <cell r="I3954" t="str">
            <v>PAV</v>
          </cell>
          <cell r="J3954" t="str">
            <v/>
          </cell>
          <cell r="L3954" t="str">
            <v/>
          </cell>
          <cell r="M3954" t="str">
            <v/>
          </cell>
          <cell r="O3954" t="str">
            <v/>
          </cell>
          <cell r="P3954" t="str">
            <v/>
          </cell>
          <cell r="Q3954" t="str">
            <v>Federal</v>
          </cell>
        </row>
        <row r="3955">
          <cell r="C3955" t="str">
            <v>153BSP1090</v>
          </cell>
          <cell r="D3955" t="str">
            <v>ENTR SP-333(A)</v>
          </cell>
          <cell r="E3955" t="str">
            <v>INÍCIO PISTA DUPLA</v>
          </cell>
          <cell r="F3955">
            <v>230.2</v>
          </cell>
          <cell r="G3955">
            <v>238.8</v>
          </cell>
          <cell r="H3955">
            <v>8.6</v>
          </cell>
          <cell r="I3955" t="str">
            <v>PLA</v>
          </cell>
          <cell r="J3955" t="str">
            <v/>
          </cell>
          <cell r="L3955" t="str">
            <v/>
          </cell>
          <cell r="M3955" t="str">
            <v/>
          </cell>
          <cell r="N3955" t="str">
            <v xml:space="preserve">SP-333 </v>
          </cell>
          <cell r="O3955" t="str">
            <v>PAV</v>
          </cell>
          <cell r="P3955" t="str">
            <v/>
          </cell>
          <cell r="Q3955" t="str">
            <v>Federal</v>
          </cell>
        </row>
        <row r="3956">
          <cell r="C3956" t="str">
            <v>153BSP1100</v>
          </cell>
          <cell r="D3956" t="str">
            <v>INÍCIO PISTA DUPLA</v>
          </cell>
          <cell r="E3956" t="str">
            <v>ENTR SP-294(A) (MARÍLIA)</v>
          </cell>
          <cell r="F3956">
            <v>238.8</v>
          </cell>
          <cell r="G3956">
            <v>242.9</v>
          </cell>
          <cell r="H3956">
            <v>4.0999999999999996</v>
          </cell>
          <cell r="I3956" t="str">
            <v>PLA</v>
          </cell>
          <cell r="J3956" t="str">
            <v/>
          </cell>
          <cell r="L3956" t="str">
            <v/>
          </cell>
          <cell r="M3956" t="str">
            <v/>
          </cell>
          <cell r="N3956" t="str">
            <v xml:space="preserve">SP-333 </v>
          </cell>
          <cell r="O3956" t="str">
            <v>DUP</v>
          </cell>
          <cell r="P3956" t="str">
            <v/>
          </cell>
          <cell r="Q3956" t="str">
            <v>Federal</v>
          </cell>
        </row>
        <row r="3957">
          <cell r="C3957" t="str">
            <v>153BSP1110</v>
          </cell>
          <cell r="D3957" t="str">
            <v>ENTR SP-294(A) (MARÍLIA)</v>
          </cell>
          <cell r="E3957" t="str">
            <v>ENTR SP-333(B)</v>
          </cell>
          <cell r="F3957">
            <v>242.9</v>
          </cell>
          <cell r="G3957">
            <v>249.8</v>
          </cell>
          <cell r="H3957">
            <v>6.9</v>
          </cell>
          <cell r="I3957" t="str">
            <v>PLA</v>
          </cell>
          <cell r="J3957" t="str">
            <v/>
          </cell>
          <cell r="L3957" t="str">
            <v/>
          </cell>
          <cell r="M3957" t="str">
            <v/>
          </cell>
          <cell r="N3957" t="str">
            <v xml:space="preserve">SP-333 </v>
          </cell>
          <cell r="O3957" t="str">
            <v>DUP</v>
          </cell>
          <cell r="P3957" t="str">
            <v/>
          </cell>
          <cell r="Q3957" t="str">
            <v>Federal</v>
          </cell>
        </row>
        <row r="3958">
          <cell r="C3958" t="str">
            <v>153BSP1120</v>
          </cell>
          <cell r="D3958" t="str">
            <v>ENTR SP-333(B)</v>
          </cell>
          <cell r="E3958" t="str">
            <v>ENTR SP-294(B)</v>
          </cell>
          <cell r="F3958">
            <v>249.8</v>
          </cell>
          <cell r="G3958">
            <v>256</v>
          </cell>
          <cell r="H3958">
            <v>6.2</v>
          </cell>
          <cell r="I3958" t="str">
            <v>PLA</v>
          </cell>
          <cell r="J3958" t="str">
            <v/>
          </cell>
          <cell r="L3958" t="str">
            <v/>
          </cell>
          <cell r="M3958" t="str">
            <v/>
          </cell>
          <cell r="N3958" t="str">
            <v xml:space="preserve">SP-294 </v>
          </cell>
          <cell r="O3958" t="str">
            <v>DUP</v>
          </cell>
          <cell r="P3958" t="str">
            <v/>
          </cell>
          <cell r="Q3958" t="str">
            <v>Federal</v>
          </cell>
        </row>
        <row r="3959">
          <cell r="C3959" t="str">
            <v>153BSP1130</v>
          </cell>
          <cell r="D3959" t="str">
            <v>ENTR SP-294(B)</v>
          </cell>
          <cell r="E3959" t="str">
            <v>ENTR SP-331(A)</v>
          </cell>
          <cell r="F3959">
            <v>256</v>
          </cell>
          <cell r="G3959">
            <v>280</v>
          </cell>
          <cell r="H3959">
            <v>24</v>
          </cell>
          <cell r="I3959" t="str">
            <v>PAV</v>
          </cell>
          <cell r="J3959" t="str">
            <v/>
          </cell>
          <cell r="L3959" t="str">
            <v/>
          </cell>
          <cell r="M3959" t="str">
            <v/>
          </cell>
          <cell r="O3959" t="str">
            <v/>
          </cell>
          <cell r="P3959" t="str">
            <v/>
          </cell>
          <cell r="Q3959" t="str">
            <v>Federal</v>
          </cell>
        </row>
        <row r="3960">
          <cell r="C3960" t="str">
            <v>153BSP1140</v>
          </cell>
          <cell r="D3960" t="str">
            <v>ENTR SP-331(A)</v>
          </cell>
          <cell r="E3960" t="str">
            <v>ENTR SP-331(B)</v>
          </cell>
          <cell r="F3960">
            <v>280</v>
          </cell>
          <cell r="G3960">
            <v>302.5</v>
          </cell>
          <cell r="H3960">
            <v>22.5</v>
          </cell>
          <cell r="I3960" t="str">
            <v>PAV</v>
          </cell>
          <cell r="J3960" t="str">
            <v/>
          </cell>
          <cell r="L3960" t="str">
            <v/>
          </cell>
          <cell r="M3960" t="str">
            <v/>
          </cell>
          <cell r="O3960" t="str">
            <v/>
          </cell>
          <cell r="P3960" t="str">
            <v/>
          </cell>
          <cell r="Q3960" t="str">
            <v>Federal</v>
          </cell>
        </row>
        <row r="3961">
          <cell r="C3961" t="str">
            <v>153BSP1145</v>
          </cell>
          <cell r="D3961" t="str">
            <v>ENTR SP-331(B)</v>
          </cell>
          <cell r="E3961" t="str">
            <v>ENTR BR-374</v>
          </cell>
          <cell r="F3961">
            <v>302.5</v>
          </cell>
          <cell r="G3961">
            <v>308.89999999999998</v>
          </cell>
          <cell r="H3961">
            <v>6.4</v>
          </cell>
          <cell r="I3961" t="str">
            <v>PAV</v>
          </cell>
          <cell r="J3961" t="str">
            <v/>
          </cell>
          <cell r="L3961" t="str">
            <v/>
          </cell>
          <cell r="M3961" t="str">
            <v/>
          </cell>
          <cell r="O3961" t="str">
            <v/>
          </cell>
          <cell r="P3961" t="str">
            <v/>
          </cell>
          <cell r="Q3961" t="str">
            <v>Federal</v>
          </cell>
        </row>
        <row r="3962">
          <cell r="C3962" t="str">
            <v>153BSP1150</v>
          </cell>
          <cell r="D3962" t="str">
            <v>ENTR BR-374</v>
          </cell>
          <cell r="E3962" t="str">
            <v>ENTR BR-369(A)/SP-270</v>
          </cell>
          <cell r="F3962">
            <v>308.89999999999998</v>
          </cell>
          <cell r="G3962">
            <v>337.9</v>
          </cell>
          <cell r="H3962">
            <v>29</v>
          </cell>
          <cell r="I3962" t="str">
            <v>PAV</v>
          </cell>
          <cell r="J3962" t="str">
            <v/>
          </cell>
          <cell r="L3962" t="str">
            <v/>
          </cell>
          <cell r="M3962" t="str">
            <v/>
          </cell>
          <cell r="O3962" t="str">
            <v/>
          </cell>
          <cell r="P3962" t="str">
            <v/>
          </cell>
          <cell r="Q3962" t="str">
            <v>Federal</v>
          </cell>
        </row>
        <row r="3963">
          <cell r="C3963" t="str">
            <v>153BSP1170</v>
          </cell>
          <cell r="D3963" t="str">
            <v>ENTR BR-369(A)/SP-270</v>
          </cell>
          <cell r="E3963" t="str">
            <v>ACESSO OURINHOS (AVENIDA FABRIL)</v>
          </cell>
          <cell r="F3963">
            <v>337.9</v>
          </cell>
          <cell r="G3963">
            <v>345.8</v>
          </cell>
          <cell r="H3963">
            <v>7.9</v>
          </cell>
          <cell r="I3963" t="str">
            <v>PAV</v>
          </cell>
          <cell r="J3963" t="str">
            <v/>
          </cell>
          <cell r="K3963" t="str">
            <v>369BSP0440</v>
          </cell>
          <cell r="L3963" t="str">
            <v/>
          </cell>
          <cell r="M3963" t="str">
            <v/>
          </cell>
          <cell r="O3963" t="str">
            <v/>
          </cell>
          <cell r="P3963" t="str">
            <v/>
          </cell>
          <cell r="Q3963" t="str">
            <v>Federal</v>
          </cell>
        </row>
        <row r="3964">
          <cell r="C3964" t="str">
            <v>153BSP1190</v>
          </cell>
          <cell r="D3964" t="str">
            <v>ACESSO OURINHOS (AVENIDA FABRIL)</v>
          </cell>
          <cell r="E3964" t="str">
            <v>ENTR BR-369 (DIV SP/PR)</v>
          </cell>
          <cell r="F3964">
            <v>345.8</v>
          </cell>
          <cell r="G3964">
            <v>348.3</v>
          </cell>
          <cell r="H3964">
            <v>2.5</v>
          </cell>
          <cell r="I3964" t="str">
            <v>DUP</v>
          </cell>
          <cell r="J3964" t="str">
            <v/>
          </cell>
          <cell r="K3964" t="str">
            <v>369BSP0450</v>
          </cell>
          <cell r="L3964" t="str">
            <v/>
          </cell>
          <cell r="M3964" t="str">
            <v/>
          </cell>
          <cell r="O3964" t="str">
            <v/>
          </cell>
          <cell r="P3964" t="str">
            <v/>
          </cell>
          <cell r="Q3964" t="str">
            <v>Federal</v>
          </cell>
        </row>
        <row r="3965">
          <cell r="J3965" t="str">
            <v/>
          </cell>
        </row>
        <row r="3966">
          <cell r="C3966" t="str">
            <v>154BSP0170</v>
          </cell>
          <cell r="D3966" t="str">
            <v>DIV MG/SP</v>
          </cell>
          <cell r="E3966" t="str">
            <v>ENTR SP-322 (CARDOSO)</v>
          </cell>
          <cell r="F3966">
            <v>0</v>
          </cell>
          <cell r="G3966">
            <v>21.9</v>
          </cell>
          <cell r="H3966">
            <v>21.9</v>
          </cell>
          <cell r="I3966" t="str">
            <v>PLA</v>
          </cell>
          <cell r="J3966" t="str">
            <v/>
          </cell>
          <cell r="L3966" t="str">
            <v/>
          </cell>
          <cell r="M3966" t="str">
            <v/>
          </cell>
          <cell r="O3966" t="str">
            <v/>
          </cell>
          <cell r="P3966" t="str">
            <v/>
          </cell>
        </row>
        <row r="3967">
          <cell r="C3967" t="str">
            <v>154BSP0190</v>
          </cell>
          <cell r="D3967" t="str">
            <v>ENTR SP-322 (CARDOSO)</v>
          </cell>
          <cell r="E3967" t="str">
            <v>ACESSO ÁLVARES FORENSE</v>
          </cell>
          <cell r="F3967">
            <v>21.9</v>
          </cell>
          <cell r="G3967">
            <v>46</v>
          </cell>
          <cell r="H3967">
            <v>24.1</v>
          </cell>
          <cell r="I3967" t="str">
            <v>PLA</v>
          </cell>
          <cell r="J3967" t="str">
            <v/>
          </cell>
          <cell r="L3967" t="str">
            <v/>
          </cell>
          <cell r="M3967" t="str">
            <v/>
          </cell>
          <cell r="N3967" t="str">
            <v xml:space="preserve">SP-461 </v>
          </cell>
          <cell r="O3967" t="str">
            <v>PAV</v>
          </cell>
          <cell r="P3967" t="str">
            <v/>
          </cell>
        </row>
        <row r="3968">
          <cell r="C3968" t="str">
            <v>154BSP0203</v>
          </cell>
          <cell r="D3968" t="str">
            <v>ACESSO ÁLVARES FORENSE</v>
          </cell>
          <cell r="E3968" t="str">
            <v>ENTR SP-320 (VOTUPORANGA)</v>
          </cell>
          <cell r="F3968">
            <v>46</v>
          </cell>
          <cell r="G3968">
            <v>56.1</v>
          </cell>
          <cell r="H3968">
            <v>10.1</v>
          </cell>
          <cell r="I3968" t="str">
            <v>PLA</v>
          </cell>
          <cell r="J3968" t="str">
            <v/>
          </cell>
          <cell r="L3968" t="str">
            <v/>
          </cell>
          <cell r="M3968" t="str">
            <v/>
          </cell>
          <cell r="N3968" t="str">
            <v xml:space="preserve">SP-461 </v>
          </cell>
          <cell r="O3968" t="str">
            <v>PAV</v>
          </cell>
          <cell r="P3968" t="str">
            <v/>
          </cell>
        </row>
        <row r="3969">
          <cell r="C3969" t="str">
            <v>154BSP0210</v>
          </cell>
          <cell r="D3969" t="str">
            <v>ENTR SP-320 (VOTUPORANGA)</v>
          </cell>
          <cell r="E3969" t="str">
            <v>ENTR BR-262/456 (NHANDEARA)</v>
          </cell>
          <cell r="F3969">
            <v>56.1</v>
          </cell>
          <cell r="G3969">
            <v>88.7</v>
          </cell>
          <cell r="H3969">
            <v>32.6</v>
          </cell>
          <cell r="I3969" t="str">
            <v>PLA</v>
          </cell>
          <cell r="J3969" t="str">
            <v/>
          </cell>
          <cell r="L3969" t="str">
            <v/>
          </cell>
          <cell r="M3969" t="str">
            <v/>
          </cell>
          <cell r="N3969" t="str">
            <v xml:space="preserve">SP-461 </v>
          </cell>
          <cell r="O3969" t="str">
            <v>PAV</v>
          </cell>
          <cell r="P3969" t="str">
            <v/>
          </cell>
        </row>
        <row r="3970">
          <cell r="C3970" t="str">
            <v>154BSP0230</v>
          </cell>
          <cell r="D3970" t="str">
            <v>ENTR BR-262/456 (NHANDEARA)</v>
          </cell>
          <cell r="E3970" t="str">
            <v>ENTR SP-308 (MONÇÕES)</v>
          </cell>
          <cell r="F3970">
            <v>88.7</v>
          </cell>
          <cell r="G3970">
            <v>106.2</v>
          </cell>
          <cell r="H3970">
            <v>17.5</v>
          </cell>
          <cell r="I3970" t="str">
            <v>PLA</v>
          </cell>
          <cell r="J3970" t="str">
            <v/>
          </cell>
          <cell r="L3970" t="str">
            <v/>
          </cell>
          <cell r="M3970" t="str">
            <v/>
          </cell>
          <cell r="N3970" t="str">
            <v xml:space="preserve">SP-461 </v>
          </cell>
          <cell r="O3970" t="str">
            <v>PAV</v>
          </cell>
          <cell r="P3970" t="str">
            <v/>
          </cell>
        </row>
        <row r="3971">
          <cell r="C3971" t="str">
            <v>154BSP0250</v>
          </cell>
          <cell r="D3971" t="str">
            <v>ENTR SP-308 (MONÇÕES)</v>
          </cell>
          <cell r="E3971" t="str">
            <v>ENTR SP-425 (P/PENÁPOLIS)</v>
          </cell>
          <cell r="F3971">
            <v>106.2</v>
          </cell>
          <cell r="G3971">
            <v>180.2</v>
          </cell>
          <cell r="H3971">
            <v>74</v>
          </cell>
          <cell r="I3971" t="str">
            <v>PLA</v>
          </cell>
          <cell r="J3971" t="str">
            <v/>
          </cell>
          <cell r="L3971" t="str">
            <v/>
          </cell>
          <cell r="M3971" t="str">
            <v/>
          </cell>
          <cell r="O3971" t="str">
            <v/>
          </cell>
          <cell r="P3971" t="str">
            <v/>
          </cell>
        </row>
        <row r="3972">
          <cell r="C3972" t="str">
            <v>154BSP0270</v>
          </cell>
          <cell r="D3972" t="str">
            <v>ENTR SP-425 (P/PENÁPOLIS)</v>
          </cell>
          <cell r="E3972" t="str">
            <v>ENTR SP-419</v>
          </cell>
          <cell r="F3972">
            <v>180.2</v>
          </cell>
          <cell r="G3972">
            <v>186.2</v>
          </cell>
          <cell r="H3972">
            <v>6</v>
          </cell>
          <cell r="I3972" t="str">
            <v>PLA</v>
          </cell>
          <cell r="J3972" t="str">
            <v/>
          </cell>
          <cell r="L3972" t="str">
            <v/>
          </cell>
          <cell r="M3972" t="str">
            <v/>
          </cell>
          <cell r="N3972" t="str">
            <v xml:space="preserve">SP-300 </v>
          </cell>
          <cell r="O3972" t="str">
            <v>DUP</v>
          </cell>
          <cell r="P3972" t="str">
            <v/>
          </cell>
        </row>
        <row r="3973">
          <cell r="C3973" t="str">
            <v>154BSP0275</v>
          </cell>
          <cell r="D3973" t="str">
            <v>ENTR SP-419</v>
          </cell>
          <cell r="E3973" t="str">
            <v>ACESSO AVANHANDAVA</v>
          </cell>
          <cell r="F3973">
            <v>186.2</v>
          </cell>
          <cell r="G3973">
            <v>195.9</v>
          </cell>
          <cell r="H3973">
            <v>9.6999999999999993</v>
          </cell>
          <cell r="I3973" t="str">
            <v>PLA</v>
          </cell>
          <cell r="J3973" t="str">
            <v/>
          </cell>
          <cell r="L3973" t="str">
            <v/>
          </cell>
          <cell r="M3973" t="str">
            <v/>
          </cell>
          <cell r="N3973" t="str">
            <v xml:space="preserve">SP-300 </v>
          </cell>
          <cell r="O3973" t="str">
            <v>DUP</v>
          </cell>
          <cell r="P3973" t="str">
            <v/>
          </cell>
        </row>
        <row r="3974">
          <cell r="C3974" t="str">
            <v>154BSP0280</v>
          </cell>
          <cell r="D3974" t="str">
            <v>ACESSO AVANHANDAVA</v>
          </cell>
          <cell r="E3974" t="str">
            <v>ACESSO PROMISSÃO</v>
          </cell>
          <cell r="F3974">
            <v>195.9</v>
          </cell>
          <cell r="G3974">
            <v>212.3</v>
          </cell>
          <cell r="H3974">
            <v>16.399999999999999</v>
          </cell>
          <cell r="I3974" t="str">
            <v>PLA</v>
          </cell>
          <cell r="J3974" t="str">
            <v/>
          </cell>
          <cell r="L3974" t="str">
            <v/>
          </cell>
          <cell r="M3974" t="str">
            <v/>
          </cell>
          <cell r="N3974" t="str">
            <v xml:space="preserve">SP-300 </v>
          </cell>
          <cell r="O3974" t="str">
            <v>DUP</v>
          </cell>
          <cell r="P3974" t="str">
            <v/>
          </cell>
        </row>
        <row r="3975">
          <cell r="C3975" t="str">
            <v>154BSP0300</v>
          </cell>
          <cell r="D3975" t="str">
            <v>ACESSO PROMISSÃO</v>
          </cell>
          <cell r="E3975" t="str">
            <v>ENTR BR-153/267 (LINS)</v>
          </cell>
          <cell r="F3975">
            <v>212.3</v>
          </cell>
          <cell r="G3975">
            <v>224.7</v>
          </cell>
          <cell r="H3975">
            <v>12.4</v>
          </cell>
          <cell r="I3975" t="str">
            <v>PLA</v>
          </cell>
          <cell r="J3975" t="str">
            <v/>
          </cell>
          <cell r="L3975" t="str">
            <v/>
          </cell>
          <cell r="M3975" t="str">
            <v/>
          </cell>
          <cell r="N3975" t="str">
            <v xml:space="preserve">SP-300 </v>
          </cell>
          <cell r="O3975" t="str">
            <v>DUP</v>
          </cell>
          <cell r="P3975" t="str">
            <v/>
          </cell>
        </row>
        <row r="3976">
          <cell r="J3976" t="str">
            <v/>
          </cell>
        </row>
        <row r="3977">
          <cell r="C3977" t="str">
            <v>158BSP0550</v>
          </cell>
          <cell r="D3977" t="str">
            <v>DIV MS/SP</v>
          </cell>
          <cell r="E3977" t="str">
            <v>PAULICÉIA</v>
          </cell>
          <cell r="F3977">
            <v>0</v>
          </cell>
          <cell r="G3977">
            <v>2</v>
          </cell>
          <cell r="H3977">
            <v>2</v>
          </cell>
          <cell r="I3977" t="str">
            <v>PLA</v>
          </cell>
          <cell r="J3977" t="str">
            <v/>
          </cell>
          <cell r="L3977" t="str">
            <v/>
          </cell>
          <cell r="M3977" t="str">
            <v/>
          </cell>
          <cell r="O3977" t="str">
            <v/>
          </cell>
          <cell r="P3977" t="str">
            <v/>
          </cell>
        </row>
        <row r="3978">
          <cell r="C3978" t="str">
            <v>158BSP0560</v>
          </cell>
          <cell r="D3978" t="str">
            <v>PAULICÉIA</v>
          </cell>
          <cell r="E3978" t="str">
            <v>PANORAMA</v>
          </cell>
          <cell r="F3978">
            <v>2</v>
          </cell>
          <cell r="G3978">
            <v>6</v>
          </cell>
          <cell r="H3978">
            <v>4</v>
          </cell>
          <cell r="I3978" t="str">
            <v>PLA</v>
          </cell>
          <cell r="J3978" t="str">
            <v/>
          </cell>
          <cell r="L3978" t="str">
            <v/>
          </cell>
          <cell r="M3978" t="str">
            <v/>
          </cell>
          <cell r="O3978" t="str">
            <v/>
          </cell>
          <cell r="P3978" t="str">
            <v/>
          </cell>
        </row>
        <row r="3979">
          <cell r="C3979" t="str">
            <v>158BSP0570</v>
          </cell>
          <cell r="D3979" t="str">
            <v>PANORAMA</v>
          </cell>
          <cell r="E3979" t="str">
            <v>ENTR SP-563/294</v>
          </cell>
          <cell r="F3979">
            <v>6</v>
          </cell>
          <cell r="G3979">
            <v>35</v>
          </cell>
          <cell r="H3979">
            <v>29</v>
          </cell>
          <cell r="I3979" t="str">
            <v>PLA</v>
          </cell>
          <cell r="J3979" t="str">
            <v/>
          </cell>
          <cell r="L3979" t="str">
            <v/>
          </cell>
          <cell r="M3979" t="str">
            <v/>
          </cell>
          <cell r="N3979" t="str">
            <v xml:space="preserve">SP-294 </v>
          </cell>
          <cell r="O3979" t="str">
            <v>PAV</v>
          </cell>
          <cell r="P3979" t="str">
            <v/>
          </cell>
        </row>
        <row r="3980">
          <cell r="C3980" t="str">
            <v>158BSP0580</v>
          </cell>
          <cell r="D3980" t="str">
            <v>ENTR SP-563/294</v>
          </cell>
          <cell r="E3980" t="str">
            <v>ACESSO DRACENA</v>
          </cell>
          <cell r="F3980">
            <v>35</v>
          </cell>
          <cell r="G3980">
            <v>43</v>
          </cell>
          <cell r="H3980">
            <v>8</v>
          </cell>
          <cell r="I3980" t="str">
            <v>PLA</v>
          </cell>
          <cell r="J3980" t="str">
            <v/>
          </cell>
          <cell r="L3980" t="str">
            <v/>
          </cell>
          <cell r="M3980" t="str">
            <v/>
          </cell>
          <cell r="N3980" t="str">
            <v xml:space="preserve">SP-563 </v>
          </cell>
          <cell r="O3980" t="str">
            <v>PAV</v>
          </cell>
          <cell r="P3980" t="str">
            <v/>
          </cell>
        </row>
        <row r="3981">
          <cell r="C3981" t="str">
            <v>158BSP0610</v>
          </cell>
          <cell r="D3981" t="str">
            <v>ACESSO DRACENA</v>
          </cell>
          <cell r="E3981" t="str">
            <v>RIO DO PEIXE</v>
          </cell>
          <cell r="F3981">
            <v>43</v>
          </cell>
          <cell r="G3981">
            <v>58.3</v>
          </cell>
          <cell r="H3981">
            <v>15.3</v>
          </cell>
          <cell r="I3981" t="str">
            <v>PLA</v>
          </cell>
          <cell r="J3981" t="str">
            <v/>
          </cell>
          <cell r="L3981" t="str">
            <v/>
          </cell>
          <cell r="M3981" t="str">
            <v/>
          </cell>
          <cell r="N3981" t="str">
            <v xml:space="preserve">SP-563 </v>
          </cell>
          <cell r="O3981" t="str">
            <v>PAV</v>
          </cell>
          <cell r="P3981" t="str">
            <v/>
          </cell>
        </row>
        <row r="3982">
          <cell r="C3982" t="str">
            <v>158BSP0630</v>
          </cell>
          <cell r="D3982" t="str">
            <v>RIO DO PEIXE</v>
          </cell>
          <cell r="E3982" t="str">
            <v>ENTR BR-267 (PRESIDENTE WENCESLAU)</v>
          </cell>
          <cell r="F3982">
            <v>58.3</v>
          </cell>
          <cell r="G3982">
            <v>93</v>
          </cell>
          <cell r="H3982">
            <v>34.700000000000003</v>
          </cell>
          <cell r="I3982" t="str">
            <v>PLA</v>
          </cell>
          <cell r="J3982" t="str">
            <v/>
          </cell>
          <cell r="L3982" t="str">
            <v/>
          </cell>
          <cell r="M3982" t="str">
            <v/>
          </cell>
          <cell r="N3982" t="str">
            <v xml:space="preserve">SP-563 </v>
          </cell>
          <cell r="O3982" t="str">
            <v>PAV</v>
          </cell>
          <cell r="P3982" t="str">
            <v/>
          </cell>
        </row>
        <row r="3983">
          <cell r="C3983" t="str">
            <v>158BSP0650</v>
          </cell>
          <cell r="D3983" t="str">
            <v>ENTR BR-267 (PRESIDENTE WENCESLAU)</v>
          </cell>
          <cell r="E3983" t="str">
            <v>ACESSO MARABÁ PAULISTA</v>
          </cell>
          <cell r="F3983">
            <v>93</v>
          </cell>
          <cell r="G3983">
            <v>120.4</v>
          </cell>
          <cell r="H3983">
            <v>27.4</v>
          </cell>
          <cell r="I3983" t="str">
            <v>PLA</v>
          </cell>
          <cell r="J3983" t="str">
            <v/>
          </cell>
          <cell r="L3983" t="str">
            <v/>
          </cell>
          <cell r="M3983" t="str">
            <v/>
          </cell>
          <cell r="N3983" t="str">
            <v xml:space="preserve">SP-563 </v>
          </cell>
          <cell r="O3983" t="str">
            <v>PAV</v>
          </cell>
          <cell r="P3983" t="str">
            <v/>
          </cell>
        </row>
        <row r="3984">
          <cell r="C3984" t="str">
            <v>158BSP0660</v>
          </cell>
          <cell r="D3984" t="str">
            <v>ACESSO MARABÁ PAULISTA</v>
          </cell>
          <cell r="E3984" t="str">
            <v>ENTR SP-272 (P/CUIABÁ PAULISTA)</v>
          </cell>
          <cell r="F3984">
            <v>120.4</v>
          </cell>
          <cell r="G3984">
            <v>142.9</v>
          </cell>
          <cell r="H3984">
            <v>22.5</v>
          </cell>
          <cell r="I3984" t="str">
            <v>PLA</v>
          </cell>
          <cell r="J3984" t="str">
            <v/>
          </cell>
          <cell r="L3984" t="str">
            <v/>
          </cell>
          <cell r="M3984" t="str">
            <v/>
          </cell>
          <cell r="N3984" t="str">
            <v xml:space="preserve">SP-563 </v>
          </cell>
          <cell r="O3984" t="str">
            <v>PAV</v>
          </cell>
          <cell r="P3984" t="str">
            <v/>
          </cell>
        </row>
        <row r="3985">
          <cell r="C3985" t="str">
            <v>158BSP0670</v>
          </cell>
          <cell r="D3985" t="str">
            <v>ENTR SP-272 (P/CUIABÁ PAULISTA)</v>
          </cell>
          <cell r="E3985" t="str">
            <v>ENTR SP-613 (TEODORO SAMPAIO)</v>
          </cell>
          <cell r="F3985">
            <v>142.9</v>
          </cell>
          <cell r="G3985">
            <v>173.8</v>
          </cell>
          <cell r="H3985">
            <v>30.9</v>
          </cell>
          <cell r="I3985" t="str">
            <v>PLA</v>
          </cell>
          <cell r="J3985" t="str">
            <v/>
          </cell>
          <cell r="L3985" t="str">
            <v/>
          </cell>
          <cell r="M3985" t="str">
            <v/>
          </cell>
          <cell r="N3985" t="str">
            <v xml:space="preserve">SP-563 </v>
          </cell>
          <cell r="O3985" t="str">
            <v>PAV</v>
          </cell>
          <cell r="P3985" t="str">
            <v/>
          </cell>
        </row>
        <row r="3986">
          <cell r="C3986" t="str">
            <v>158BSP0690</v>
          </cell>
          <cell r="D3986" t="str">
            <v>ENTR SP-613 (TEODORO SAMPAIO)</v>
          </cell>
          <cell r="E3986" t="str">
            <v>DIV SP/PR *TRECHO MUNICIPAL*</v>
          </cell>
          <cell r="F3986">
            <v>173.8</v>
          </cell>
          <cell r="G3986">
            <v>179.2</v>
          </cell>
          <cell r="H3986">
            <v>5.4</v>
          </cell>
          <cell r="I3986" t="str">
            <v>PLA</v>
          </cell>
          <cell r="J3986" t="str">
            <v/>
          </cell>
          <cell r="L3986" t="str">
            <v/>
          </cell>
          <cell r="M3986" t="str">
            <v/>
          </cell>
          <cell r="O3986" t="str">
            <v/>
          </cell>
          <cell r="P3986" t="str">
            <v/>
          </cell>
        </row>
        <row r="3987">
          <cell r="J3987" t="str">
            <v/>
          </cell>
        </row>
        <row r="3988">
          <cell r="C3988" t="str">
            <v>262BSP1110</v>
          </cell>
          <cell r="D3988" t="str">
            <v>ENTR BR-153(B) (DIV MG/SP)</v>
          </cell>
          <cell r="E3988" t="str">
            <v>ENTR SP-423 (PALESTINA)</v>
          </cell>
          <cell r="F3988">
            <v>0</v>
          </cell>
          <cell r="G3988">
            <v>37.1</v>
          </cell>
          <cell r="H3988">
            <v>37.1</v>
          </cell>
          <cell r="I3988" t="str">
            <v>PLA</v>
          </cell>
          <cell r="J3988" t="str">
            <v/>
          </cell>
          <cell r="L3988" t="str">
            <v/>
          </cell>
          <cell r="M3988" t="str">
            <v/>
          </cell>
          <cell r="O3988" t="str">
            <v/>
          </cell>
          <cell r="P3988" t="str">
            <v/>
          </cell>
        </row>
        <row r="3989">
          <cell r="C3989" t="str">
            <v>262BSP1130</v>
          </cell>
          <cell r="D3989" t="str">
            <v>ENTR SP-423 (PALESTINA)</v>
          </cell>
          <cell r="E3989" t="str">
            <v>ENTR SP-320</v>
          </cell>
          <cell r="F3989">
            <v>37.1</v>
          </cell>
          <cell r="G3989">
            <v>76.2</v>
          </cell>
          <cell r="H3989">
            <v>39.1</v>
          </cell>
          <cell r="I3989" t="str">
            <v>PLA</v>
          </cell>
          <cell r="J3989" t="str">
            <v/>
          </cell>
          <cell r="L3989" t="str">
            <v/>
          </cell>
          <cell r="M3989" t="str">
            <v/>
          </cell>
          <cell r="O3989" t="str">
            <v/>
          </cell>
          <cell r="P3989" t="str">
            <v/>
          </cell>
        </row>
        <row r="3990">
          <cell r="C3990" t="str">
            <v>262BSP1150</v>
          </cell>
          <cell r="D3990" t="str">
            <v>ENTR SP-320</v>
          </cell>
          <cell r="E3990" t="str">
            <v>ENTR BR-154/456 (NHANDEARA)</v>
          </cell>
          <cell r="F3990">
            <v>76.2</v>
          </cell>
          <cell r="G3990">
            <v>111.2</v>
          </cell>
          <cell r="H3990">
            <v>35</v>
          </cell>
          <cell r="I3990" t="str">
            <v>PLA</v>
          </cell>
          <cell r="J3990" t="str">
            <v/>
          </cell>
          <cell r="L3990" t="str">
            <v/>
          </cell>
          <cell r="M3990" t="str">
            <v/>
          </cell>
          <cell r="O3990" t="str">
            <v/>
          </cell>
          <cell r="P3990" t="str">
            <v/>
          </cell>
        </row>
        <row r="3991">
          <cell r="C3991" t="str">
            <v>262BSP1170</v>
          </cell>
          <cell r="D3991" t="str">
            <v>ENTR BR-154/456 (NHANDEARA)</v>
          </cell>
          <cell r="E3991" t="str">
            <v>ENTR SP-473</v>
          </cell>
          <cell r="F3991">
            <v>111.2</v>
          </cell>
          <cell r="G3991">
            <v>120.7</v>
          </cell>
          <cell r="H3991">
            <v>9.5</v>
          </cell>
          <cell r="I3991" t="str">
            <v>PLA</v>
          </cell>
          <cell r="J3991" t="str">
            <v/>
          </cell>
          <cell r="L3991" t="str">
            <v/>
          </cell>
          <cell r="M3991" t="str">
            <v/>
          </cell>
          <cell r="N3991" t="str">
            <v xml:space="preserve">SP-310 </v>
          </cell>
          <cell r="O3991" t="str">
            <v>PAV</v>
          </cell>
          <cell r="P3991" t="str">
            <v/>
          </cell>
        </row>
        <row r="3992">
          <cell r="C3992" t="str">
            <v>262BSP1177</v>
          </cell>
          <cell r="D3992" t="str">
            <v>ENTR SP-473</v>
          </cell>
          <cell r="E3992" t="str">
            <v>ENTR SP-463</v>
          </cell>
          <cell r="F3992">
            <v>120.7</v>
          </cell>
          <cell r="G3992">
            <v>157.80000000000001</v>
          </cell>
          <cell r="H3992">
            <v>37.1</v>
          </cell>
          <cell r="I3992" t="str">
            <v>PLA</v>
          </cell>
          <cell r="J3992" t="str">
            <v/>
          </cell>
          <cell r="L3992" t="str">
            <v/>
          </cell>
          <cell r="M3992" t="str">
            <v/>
          </cell>
          <cell r="N3992" t="str">
            <v xml:space="preserve">SP-310 </v>
          </cell>
          <cell r="O3992" t="str">
            <v>PAV</v>
          </cell>
          <cell r="P3992" t="str">
            <v/>
          </cell>
        </row>
        <row r="3993">
          <cell r="C3993" t="str">
            <v>262BSP1190</v>
          </cell>
          <cell r="D3993" t="str">
            <v>ENTR SP-463</v>
          </cell>
          <cell r="E3993" t="str">
            <v>ACESSO AURIFLAMA</v>
          </cell>
          <cell r="F3993">
            <v>157.80000000000001</v>
          </cell>
          <cell r="G3993">
            <v>164.7</v>
          </cell>
          <cell r="H3993">
            <v>6.9</v>
          </cell>
          <cell r="I3993" t="str">
            <v>PLA</v>
          </cell>
          <cell r="J3993" t="str">
            <v/>
          </cell>
          <cell r="L3993" t="str">
            <v/>
          </cell>
          <cell r="M3993" t="str">
            <v/>
          </cell>
          <cell r="N3993" t="str">
            <v xml:space="preserve">SP-310 </v>
          </cell>
          <cell r="O3993" t="str">
            <v>PAV</v>
          </cell>
          <cell r="P3993" t="str">
            <v/>
          </cell>
        </row>
        <row r="3994">
          <cell r="C3994" t="str">
            <v>262BSP1193</v>
          </cell>
          <cell r="D3994" t="str">
            <v>ACESSO AURIFLAMA</v>
          </cell>
          <cell r="E3994" t="str">
            <v>ACESSO SUD MENUCCI</v>
          </cell>
          <cell r="F3994">
            <v>164.7</v>
          </cell>
          <cell r="G3994">
            <v>204.8</v>
          </cell>
          <cell r="H3994">
            <v>40.1</v>
          </cell>
          <cell r="I3994" t="str">
            <v>PLA</v>
          </cell>
          <cell r="J3994" t="str">
            <v/>
          </cell>
          <cell r="L3994" t="str">
            <v/>
          </cell>
          <cell r="M3994" t="str">
            <v/>
          </cell>
          <cell r="N3994" t="str">
            <v xml:space="preserve">SP-310 </v>
          </cell>
          <cell r="O3994" t="str">
            <v>PAV</v>
          </cell>
          <cell r="P3994" t="str">
            <v/>
          </cell>
        </row>
        <row r="3995">
          <cell r="C3995" t="str">
            <v>262BSP1197</v>
          </cell>
          <cell r="D3995" t="str">
            <v>ACESSO SUD MENUCCI</v>
          </cell>
          <cell r="E3995" t="str">
            <v>ACESSO PEREIRA BARRETO</v>
          </cell>
          <cell r="F3995">
            <v>204.8</v>
          </cell>
          <cell r="G3995">
            <v>221.3</v>
          </cell>
          <cell r="H3995">
            <v>16.5</v>
          </cell>
          <cell r="I3995" t="str">
            <v>PLA</v>
          </cell>
          <cell r="J3995" t="str">
            <v/>
          </cell>
          <cell r="L3995" t="str">
            <v/>
          </cell>
          <cell r="M3995" t="str">
            <v/>
          </cell>
          <cell r="N3995" t="str">
            <v xml:space="preserve">SP-310 </v>
          </cell>
          <cell r="O3995" t="str">
            <v>PAV</v>
          </cell>
          <cell r="P3995" t="str">
            <v/>
          </cell>
        </row>
        <row r="3996">
          <cell r="C3996" t="str">
            <v>262BSP1200</v>
          </cell>
          <cell r="D3996" t="str">
            <v>ACESSO PEREIRA BARRETO</v>
          </cell>
          <cell r="E3996" t="str">
            <v>ENTR SP-310/563</v>
          </cell>
          <cell r="F3996">
            <v>221.3</v>
          </cell>
          <cell r="G3996">
            <v>242.4</v>
          </cell>
          <cell r="H3996">
            <v>21.1</v>
          </cell>
          <cell r="I3996" t="str">
            <v>PLA</v>
          </cell>
          <cell r="J3996" t="str">
            <v/>
          </cell>
          <cell r="L3996" t="str">
            <v/>
          </cell>
          <cell r="M3996" t="str">
            <v/>
          </cell>
          <cell r="N3996" t="str">
            <v xml:space="preserve">SP-310 </v>
          </cell>
          <cell r="O3996" t="str">
            <v>PAV</v>
          </cell>
          <cell r="P3996" t="str">
            <v/>
          </cell>
        </row>
        <row r="3997">
          <cell r="C3997" t="str">
            <v>262BSP1210</v>
          </cell>
          <cell r="D3997" t="str">
            <v>ENTR SP-310/563</v>
          </cell>
          <cell r="E3997" t="str">
            <v>BARRAGEM TRÊS IRMÃOS</v>
          </cell>
          <cell r="F3997">
            <v>242.4</v>
          </cell>
          <cell r="G3997">
            <v>260.2</v>
          </cell>
          <cell r="H3997">
            <v>17.8</v>
          </cell>
          <cell r="I3997" t="str">
            <v>PLA</v>
          </cell>
          <cell r="J3997" t="str">
            <v/>
          </cell>
          <cell r="L3997" t="str">
            <v/>
          </cell>
          <cell r="M3997" t="str">
            <v/>
          </cell>
          <cell r="N3997" t="str">
            <v xml:space="preserve">SP-563 </v>
          </cell>
          <cell r="O3997" t="str">
            <v>PAV</v>
          </cell>
          <cell r="P3997" t="str">
            <v/>
          </cell>
        </row>
        <row r="3998">
          <cell r="C3998" t="str">
            <v>262BSP1217</v>
          </cell>
          <cell r="D3998" t="str">
            <v>BARRAGEM TRÊS IRMÃOS</v>
          </cell>
          <cell r="E3998" t="str">
            <v>ACESSO PEREIRA BARRETO</v>
          </cell>
          <cell r="F3998">
            <v>260.2</v>
          </cell>
          <cell r="G3998">
            <v>276</v>
          </cell>
          <cell r="H3998">
            <v>15.8</v>
          </cell>
          <cell r="I3998" t="str">
            <v>PLA</v>
          </cell>
          <cell r="J3998" t="str">
            <v/>
          </cell>
          <cell r="L3998" t="str">
            <v/>
          </cell>
          <cell r="M3998" t="str">
            <v/>
          </cell>
          <cell r="N3998" t="str">
            <v xml:space="preserve">SP-563 </v>
          </cell>
          <cell r="O3998" t="str">
            <v>PAV</v>
          </cell>
          <cell r="P3998" t="str">
            <v/>
          </cell>
        </row>
        <row r="3999">
          <cell r="C3999" t="str">
            <v>262BSP1220</v>
          </cell>
          <cell r="D3999" t="str">
            <v>ACESSO PEREIRA BARRETO</v>
          </cell>
          <cell r="E3999" t="str">
            <v>ENTR SP-300 (ANDRADINA)</v>
          </cell>
          <cell r="F3999">
            <v>276</v>
          </cell>
          <cell r="G3999">
            <v>291</v>
          </cell>
          <cell r="H3999">
            <v>15</v>
          </cell>
          <cell r="I3999" t="str">
            <v>PLA</v>
          </cell>
          <cell r="J3999" t="str">
            <v/>
          </cell>
          <cell r="L3999" t="str">
            <v/>
          </cell>
          <cell r="M3999" t="str">
            <v/>
          </cell>
          <cell r="N3999" t="str">
            <v xml:space="preserve">SP-563 </v>
          </cell>
          <cell r="O3999" t="str">
            <v>PAV</v>
          </cell>
          <cell r="P3999" t="str">
            <v/>
          </cell>
        </row>
        <row r="4000">
          <cell r="C4000" t="str">
            <v>262BSP1230</v>
          </cell>
          <cell r="D4000" t="str">
            <v>ENTR SP-300 (ANDRADINA)</v>
          </cell>
          <cell r="E4000" t="str">
            <v>ACESSO CASTILHO</v>
          </cell>
          <cell r="F4000">
            <v>291</v>
          </cell>
          <cell r="G4000">
            <v>305.3</v>
          </cell>
          <cell r="H4000">
            <v>14.3</v>
          </cell>
          <cell r="I4000" t="str">
            <v>PLA</v>
          </cell>
          <cell r="J4000" t="str">
            <v/>
          </cell>
          <cell r="L4000" t="str">
            <v/>
          </cell>
          <cell r="M4000" t="str">
            <v/>
          </cell>
          <cell r="N4000" t="str">
            <v xml:space="preserve">SP-300 </v>
          </cell>
          <cell r="O4000" t="str">
            <v>DUP</v>
          </cell>
          <cell r="P4000" t="str">
            <v/>
          </cell>
        </row>
        <row r="4001">
          <cell r="C4001" t="str">
            <v>262BSP1240</v>
          </cell>
          <cell r="D4001" t="str">
            <v>ACESSO CASTILHO</v>
          </cell>
          <cell r="E4001" t="str">
            <v>ENTR SP-595</v>
          </cell>
          <cell r="F4001">
            <v>305.3</v>
          </cell>
          <cell r="G4001">
            <v>314.8</v>
          </cell>
          <cell r="H4001">
            <v>9.5</v>
          </cell>
          <cell r="I4001" t="str">
            <v>PLA</v>
          </cell>
          <cell r="J4001" t="str">
            <v/>
          </cell>
          <cell r="L4001" t="str">
            <v/>
          </cell>
          <cell r="M4001" t="str">
            <v/>
          </cell>
          <cell r="N4001" t="str">
            <v xml:space="preserve">SP-300 </v>
          </cell>
          <cell r="O4001" t="str">
            <v>DUP</v>
          </cell>
          <cell r="P4001" t="str">
            <v/>
          </cell>
        </row>
        <row r="4002">
          <cell r="C4002" t="str">
            <v>262BSP1250</v>
          </cell>
          <cell r="D4002" t="str">
            <v>ENTR SP-595</v>
          </cell>
          <cell r="E4002" t="str">
            <v>DIV SP/MS</v>
          </cell>
          <cell r="F4002">
            <v>314.8</v>
          </cell>
          <cell r="G4002">
            <v>319.89999999999998</v>
          </cell>
          <cell r="H4002">
            <v>5.0999999999999996</v>
          </cell>
          <cell r="I4002" t="str">
            <v>PLA</v>
          </cell>
          <cell r="J4002" t="str">
            <v/>
          </cell>
          <cell r="L4002" t="str">
            <v/>
          </cell>
          <cell r="M4002" t="str">
            <v/>
          </cell>
          <cell r="N4002" t="str">
            <v xml:space="preserve">SP-300 </v>
          </cell>
          <cell r="O4002" t="str">
            <v>DUP</v>
          </cell>
          <cell r="P4002" t="str">
            <v/>
          </cell>
        </row>
        <row r="4003">
          <cell r="J4003" t="str">
            <v/>
          </cell>
        </row>
        <row r="4004">
          <cell r="C4004" t="str">
            <v>265BSP0490</v>
          </cell>
          <cell r="D4004" t="str">
            <v>DIV MG/SP</v>
          </cell>
          <cell r="E4004" t="str">
            <v>ENTR SP-338</v>
          </cell>
          <cell r="F4004">
            <v>0</v>
          </cell>
          <cell r="G4004">
            <v>16.399999999999999</v>
          </cell>
          <cell r="H4004">
            <v>16.399999999999999</v>
          </cell>
          <cell r="I4004" t="str">
            <v>PLA</v>
          </cell>
          <cell r="J4004" t="str">
            <v/>
          </cell>
          <cell r="L4004" t="str">
            <v/>
          </cell>
          <cell r="M4004" t="str">
            <v/>
          </cell>
          <cell r="N4004" t="str">
            <v xml:space="preserve">SP-351 </v>
          </cell>
          <cell r="O4004" t="str">
            <v>PAV</v>
          </cell>
          <cell r="P4004" t="str">
            <v/>
          </cell>
        </row>
        <row r="4005">
          <cell r="C4005" t="str">
            <v>265BSP0510</v>
          </cell>
          <cell r="D4005" t="str">
            <v>ENTR SP-338</v>
          </cell>
          <cell r="E4005" t="str">
            <v>ACESSO ALTINÓPOLIS</v>
          </cell>
          <cell r="F4005">
            <v>16.399999999999999</v>
          </cell>
          <cell r="G4005">
            <v>25</v>
          </cell>
          <cell r="H4005">
            <v>8.6</v>
          </cell>
          <cell r="I4005" t="str">
            <v>PLA</v>
          </cell>
          <cell r="J4005" t="str">
            <v/>
          </cell>
          <cell r="L4005" t="str">
            <v/>
          </cell>
          <cell r="M4005" t="str">
            <v/>
          </cell>
          <cell r="N4005" t="str">
            <v xml:space="preserve">SP-351 </v>
          </cell>
          <cell r="O4005" t="str">
            <v>PAV</v>
          </cell>
          <cell r="P4005" t="str">
            <v/>
          </cell>
        </row>
        <row r="4006">
          <cell r="C4006" t="str">
            <v>265BSP0515</v>
          </cell>
          <cell r="D4006" t="str">
            <v>ACESSO ALTINÓPOLIS</v>
          </cell>
          <cell r="E4006" t="str">
            <v>ENTR SP-334 (BATATAIS)</v>
          </cell>
          <cell r="F4006">
            <v>25</v>
          </cell>
          <cell r="G4006">
            <v>52</v>
          </cell>
          <cell r="H4006">
            <v>27</v>
          </cell>
          <cell r="I4006" t="str">
            <v>PLA</v>
          </cell>
          <cell r="J4006" t="str">
            <v/>
          </cell>
          <cell r="L4006" t="str">
            <v/>
          </cell>
          <cell r="M4006" t="str">
            <v/>
          </cell>
          <cell r="N4006" t="str">
            <v xml:space="preserve">SP-351 </v>
          </cell>
          <cell r="O4006" t="str">
            <v>PAV</v>
          </cell>
          <cell r="P4006" t="str">
            <v/>
          </cell>
        </row>
        <row r="4007">
          <cell r="C4007" t="str">
            <v>265BSP0530</v>
          </cell>
          <cell r="D4007" t="str">
            <v>ENTR SP-334 (BATATAIS)</v>
          </cell>
          <cell r="E4007" t="str">
            <v>ENTR SP-328</v>
          </cell>
          <cell r="F4007">
            <v>52</v>
          </cell>
          <cell r="G4007">
            <v>77</v>
          </cell>
          <cell r="H4007">
            <v>25</v>
          </cell>
          <cell r="I4007" t="str">
            <v>PLA</v>
          </cell>
          <cell r="J4007" t="str">
            <v/>
          </cell>
          <cell r="L4007" t="str">
            <v/>
          </cell>
          <cell r="M4007" t="str">
            <v/>
          </cell>
          <cell r="O4007" t="str">
            <v/>
          </cell>
          <cell r="P4007" t="str">
            <v/>
          </cell>
        </row>
        <row r="4008">
          <cell r="C4008" t="str">
            <v>265BSP0545</v>
          </cell>
          <cell r="D4008" t="str">
            <v>ENTR SP-328</v>
          </cell>
          <cell r="E4008" t="str">
            <v>ENTR BR-050 (PORANGABA)</v>
          </cell>
          <cell r="F4008">
            <v>77</v>
          </cell>
          <cell r="G4008">
            <v>83</v>
          </cell>
          <cell r="H4008">
            <v>6</v>
          </cell>
          <cell r="I4008" t="str">
            <v>PLA</v>
          </cell>
          <cell r="J4008" t="str">
            <v/>
          </cell>
          <cell r="L4008" t="str">
            <v/>
          </cell>
          <cell r="M4008" t="str">
            <v/>
          </cell>
          <cell r="O4008" t="str">
            <v/>
          </cell>
          <cell r="P4008" t="str">
            <v/>
          </cell>
        </row>
        <row r="4009">
          <cell r="C4009" t="str">
            <v>265BSP0550</v>
          </cell>
          <cell r="D4009" t="str">
            <v>ENTR BR-050 (PORANGABA)</v>
          </cell>
          <cell r="E4009" t="str">
            <v>ENTR SP-322 (PITANGUEIRAS)</v>
          </cell>
          <cell r="F4009">
            <v>83</v>
          </cell>
          <cell r="G4009">
            <v>125</v>
          </cell>
          <cell r="H4009">
            <v>42</v>
          </cell>
          <cell r="I4009" t="str">
            <v>PLA</v>
          </cell>
          <cell r="J4009" t="str">
            <v/>
          </cell>
          <cell r="L4009" t="str">
            <v/>
          </cell>
          <cell r="M4009" t="str">
            <v/>
          </cell>
          <cell r="O4009" t="str">
            <v/>
          </cell>
          <cell r="P4009" t="str">
            <v/>
          </cell>
        </row>
        <row r="4010">
          <cell r="C4010" t="str">
            <v>265BSP0570</v>
          </cell>
          <cell r="D4010" t="str">
            <v>ENTR SP-322 (PITANGUEIRAS)</v>
          </cell>
          <cell r="E4010" t="str">
            <v>ENTR SP-351(A)</v>
          </cell>
          <cell r="F4010">
            <v>125</v>
          </cell>
          <cell r="G4010">
            <v>150.69999999999999</v>
          </cell>
          <cell r="H4010">
            <v>25.7</v>
          </cell>
          <cell r="I4010" t="str">
            <v>PLA</v>
          </cell>
          <cell r="J4010" t="str">
            <v/>
          </cell>
          <cell r="L4010" t="str">
            <v/>
          </cell>
          <cell r="M4010" t="str">
            <v/>
          </cell>
          <cell r="N4010" t="str">
            <v xml:space="preserve">SP-322 </v>
          </cell>
          <cell r="O4010" t="str">
            <v>PAV</v>
          </cell>
          <cell r="P4010" t="str">
            <v/>
          </cell>
        </row>
        <row r="4011">
          <cell r="C4011" t="str">
            <v>265BSP0585</v>
          </cell>
          <cell r="D4011" t="str">
            <v>ENTR SP-351(A)</v>
          </cell>
          <cell r="E4011" t="str">
            <v>ENTR BR-364</v>
          </cell>
          <cell r="F4011">
            <v>150.69999999999999</v>
          </cell>
          <cell r="G4011">
            <v>151.9</v>
          </cell>
          <cell r="H4011">
            <v>1.2</v>
          </cell>
          <cell r="I4011" t="str">
            <v>PLA</v>
          </cell>
          <cell r="J4011" t="str">
            <v/>
          </cell>
          <cell r="L4011" t="str">
            <v/>
          </cell>
          <cell r="M4011" t="str">
            <v/>
          </cell>
          <cell r="N4011" t="str">
            <v xml:space="preserve">SP-322 </v>
          </cell>
          <cell r="O4011" t="str">
            <v>PAV</v>
          </cell>
          <cell r="P4011" t="str">
            <v/>
          </cell>
        </row>
        <row r="4012">
          <cell r="C4012" t="str">
            <v>265BSP0590</v>
          </cell>
          <cell r="D4012" t="str">
            <v>ENTR BR-364</v>
          </cell>
          <cell r="E4012" t="str">
            <v>ENTR SP-351(B) (BEBEDOURO)</v>
          </cell>
          <cell r="F4012">
            <v>151.9</v>
          </cell>
          <cell r="G4012">
            <v>156.30000000000001</v>
          </cell>
          <cell r="H4012">
            <v>4.4000000000000004</v>
          </cell>
          <cell r="I4012" t="str">
            <v>PLA</v>
          </cell>
          <cell r="J4012" t="str">
            <v/>
          </cell>
          <cell r="L4012" t="str">
            <v/>
          </cell>
          <cell r="M4012" t="str">
            <v/>
          </cell>
          <cell r="N4012" t="str">
            <v xml:space="preserve">SP-322 </v>
          </cell>
          <cell r="O4012" t="str">
            <v>PAV</v>
          </cell>
          <cell r="P4012" t="str">
            <v/>
          </cell>
        </row>
        <row r="4013">
          <cell r="C4013" t="str">
            <v>265BSP0610</v>
          </cell>
          <cell r="D4013" t="str">
            <v>ENTR SP-351(B) (BEBEDOURO)</v>
          </cell>
          <cell r="E4013" t="str">
            <v>ENTR SP-373 (P/SEVERÍNIA)</v>
          </cell>
          <cell r="F4013">
            <v>156.30000000000001</v>
          </cell>
          <cell r="G4013">
            <v>192.6</v>
          </cell>
          <cell r="H4013">
            <v>36.299999999999997</v>
          </cell>
          <cell r="I4013" t="str">
            <v>PLA</v>
          </cell>
          <cell r="J4013" t="str">
            <v/>
          </cell>
          <cell r="L4013" t="str">
            <v/>
          </cell>
          <cell r="M4013" t="str">
            <v/>
          </cell>
          <cell r="N4013" t="str">
            <v xml:space="preserve">SP-322 </v>
          </cell>
          <cell r="O4013" t="str">
            <v>PAV</v>
          </cell>
          <cell r="P4013" t="str">
            <v/>
          </cell>
        </row>
        <row r="4014">
          <cell r="C4014" t="str">
            <v>265BSP0623</v>
          </cell>
          <cell r="D4014" t="str">
            <v>ENTR SP-373 (P/SEVERÍNIA)</v>
          </cell>
          <cell r="E4014" t="str">
            <v>ACESSO OLÍMPIA (I)</v>
          </cell>
          <cell r="F4014">
            <v>192.6</v>
          </cell>
          <cell r="G4014">
            <v>204.1</v>
          </cell>
          <cell r="H4014">
            <v>11.5</v>
          </cell>
          <cell r="I4014" t="str">
            <v>PLA</v>
          </cell>
          <cell r="J4014" t="str">
            <v/>
          </cell>
          <cell r="L4014" t="str">
            <v/>
          </cell>
          <cell r="M4014" t="str">
            <v/>
          </cell>
          <cell r="N4014" t="str">
            <v xml:space="preserve">SP-322 </v>
          </cell>
          <cell r="O4014" t="str">
            <v>PAV</v>
          </cell>
          <cell r="P4014" t="str">
            <v/>
          </cell>
        </row>
        <row r="4015">
          <cell r="C4015" t="str">
            <v>265BSP0625</v>
          </cell>
          <cell r="D4015" t="str">
            <v>ACESSO OLÍMPIA (I)</v>
          </cell>
          <cell r="E4015" t="str">
            <v>ENTR SP-425</v>
          </cell>
          <cell r="F4015">
            <v>204.1</v>
          </cell>
          <cell r="G4015">
            <v>210.4</v>
          </cell>
          <cell r="H4015">
            <v>6.3</v>
          </cell>
          <cell r="I4015" t="str">
            <v>PLA</v>
          </cell>
          <cell r="J4015" t="str">
            <v/>
          </cell>
          <cell r="L4015" t="str">
            <v/>
          </cell>
          <cell r="M4015" t="str">
            <v/>
          </cell>
          <cell r="N4015" t="str">
            <v xml:space="preserve">SP-322 </v>
          </cell>
          <cell r="O4015" t="str">
            <v>PAV</v>
          </cell>
          <cell r="P4015" t="str">
            <v/>
          </cell>
        </row>
        <row r="4016">
          <cell r="C4016" t="str">
            <v>265BSP0630</v>
          </cell>
          <cell r="D4016" t="str">
            <v>ENTR SP-425</v>
          </cell>
          <cell r="E4016" t="str">
            <v>ACESSO OLÍMPIA (II)</v>
          </cell>
          <cell r="F4016">
            <v>210.4</v>
          </cell>
          <cell r="G4016">
            <v>211.9</v>
          </cell>
          <cell r="H4016">
            <v>1.5</v>
          </cell>
          <cell r="I4016" t="str">
            <v>PLA</v>
          </cell>
          <cell r="J4016" t="str">
            <v/>
          </cell>
          <cell r="L4016" t="str">
            <v/>
          </cell>
          <cell r="M4016" t="str">
            <v/>
          </cell>
          <cell r="N4016" t="str">
            <v xml:space="preserve">SP-425 </v>
          </cell>
          <cell r="O4016" t="str">
            <v>PAV</v>
          </cell>
          <cell r="P4016" t="str">
            <v/>
          </cell>
        </row>
        <row r="4017">
          <cell r="C4017" t="str">
            <v>265BSP0640</v>
          </cell>
          <cell r="D4017" t="str">
            <v>ACESSO OLÍMPIA (II)</v>
          </cell>
          <cell r="E4017" t="str">
            <v>FIM DA PISTA DUPLA</v>
          </cell>
          <cell r="F4017">
            <v>211.9</v>
          </cell>
          <cell r="G4017">
            <v>215.7</v>
          </cell>
          <cell r="H4017">
            <v>3.8</v>
          </cell>
          <cell r="I4017" t="str">
            <v>PLA</v>
          </cell>
          <cell r="J4017" t="str">
            <v/>
          </cell>
          <cell r="L4017" t="str">
            <v/>
          </cell>
          <cell r="M4017" t="str">
            <v/>
          </cell>
          <cell r="N4017" t="str">
            <v xml:space="preserve">SP-425 </v>
          </cell>
          <cell r="O4017" t="str">
            <v>DUP</v>
          </cell>
          <cell r="P4017" t="str">
            <v/>
          </cell>
        </row>
        <row r="4018">
          <cell r="C4018" t="str">
            <v>265BSP0650</v>
          </cell>
          <cell r="D4018" t="str">
            <v>FIM DA PISTA DUPLA</v>
          </cell>
          <cell r="E4018" t="str">
            <v>ENTR BR-153/456 (SÃO JOSÉ DO RIO PRETO)</v>
          </cell>
          <cell r="F4018">
            <v>215.7</v>
          </cell>
          <cell r="G4018">
            <v>259.2</v>
          </cell>
          <cell r="H4018">
            <v>43.5</v>
          </cell>
          <cell r="I4018" t="str">
            <v>PLA</v>
          </cell>
          <cell r="J4018" t="str">
            <v/>
          </cell>
          <cell r="L4018" t="str">
            <v/>
          </cell>
          <cell r="M4018" t="str">
            <v/>
          </cell>
          <cell r="N4018" t="str">
            <v xml:space="preserve">SP-425 </v>
          </cell>
          <cell r="O4018" t="str">
            <v>PAV</v>
          </cell>
          <cell r="P4018" t="str">
            <v/>
          </cell>
        </row>
        <row r="4019">
          <cell r="J4019" t="str">
            <v/>
          </cell>
        </row>
        <row r="4020">
          <cell r="C4020" t="str">
            <v>267BSP0450</v>
          </cell>
          <cell r="D4020" t="str">
            <v>DIV MG/SP</v>
          </cell>
          <cell r="E4020" t="str">
            <v>ENTR SP-344(A) (P/VARGEM GRANDE DO SUL)</v>
          </cell>
          <cell r="F4020">
            <v>0</v>
          </cell>
          <cell r="G4020">
            <v>27.7</v>
          </cell>
          <cell r="H4020">
            <v>27.7</v>
          </cell>
          <cell r="I4020" t="str">
            <v>PLA</v>
          </cell>
          <cell r="J4020" t="str">
            <v/>
          </cell>
          <cell r="L4020" t="str">
            <v/>
          </cell>
          <cell r="M4020" t="str">
            <v/>
          </cell>
          <cell r="N4020" t="str">
            <v xml:space="preserve">SP-215 </v>
          </cell>
          <cell r="O4020" t="str">
            <v>PAV</v>
          </cell>
          <cell r="P4020" t="str">
            <v/>
          </cell>
        </row>
        <row r="4021">
          <cell r="C4021" t="str">
            <v>267BSP0465</v>
          </cell>
          <cell r="D4021" t="str">
            <v>ENTR SP-344(A) (P/VARGEM GRANDE DO SUL)</v>
          </cell>
          <cell r="E4021" t="str">
            <v>ENTR SP-344(B)</v>
          </cell>
          <cell r="F4021">
            <v>27.7</v>
          </cell>
          <cell r="G4021">
            <v>30</v>
          </cell>
          <cell r="H4021">
            <v>2.2999999999999998</v>
          </cell>
          <cell r="I4021" t="str">
            <v>PLA</v>
          </cell>
          <cell r="J4021" t="str">
            <v/>
          </cell>
          <cell r="L4021" t="str">
            <v/>
          </cell>
          <cell r="M4021" t="str">
            <v/>
          </cell>
          <cell r="N4021" t="str">
            <v xml:space="preserve">SP-215 </v>
          </cell>
          <cell r="O4021" t="str">
            <v>PAV</v>
          </cell>
          <cell r="P4021" t="str">
            <v/>
          </cell>
        </row>
        <row r="4022">
          <cell r="C4022" t="str">
            <v>267BSP0470</v>
          </cell>
          <cell r="D4022" t="str">
            <v>ENTR SP-344(B)</v>
          </cell>
          <cell r="E4022" t="str">
            <v>ENTR BR-369(A)/SP-340(A)</v>
          </cell>
          <cell r="F4022">
            <v>30</v>
          </cell>
          <cell r="G4022">
            <v>50</v>
          </cell>
          <cell r="H4022">
            <v>20</v>
          </cell>
          <cell r="I4022" t="str">
            <v>PLA</v>
          </cell>
          <cell r="J4022" t="str">
            <v/>
          </cell>
          <cell r="L4022" t="str">
            <v/>
          </cell>
          <cell r="M4022" t="str">
            <v/>
          </cell>
          <cell r="N4022" t="str">
            <v xml:space="preserve">SP-215 </v>
          </cell>
          <cell r="O4022" t="str">
            <v>PAV</v>
          </cell>
          <cell r="P4022" t="str">
            <v/>
          </cell>
        </row>
        <row r="4023">
          <cell r="C4023" t="str">
            <v>267BSP0490</v>
          </cell>
          <cell r="D4023" t="str">
            <v>ENTR BR-369(A)/SP-340(A)</v>
          </cell>
          <cell r="E4023" t="str">
            <v>ENTR SP-340(B) (CASA BRANCA)</v>
          </cell>
          <cell r="F4023">
            <v>50</v>
          </cell>
          <cell r="G4023">
            <v>51.8</v>
          </cell>
          <cell r="H4023">
            <v>1.8</v>
          </cell>
          <cell r="I4023" t="str">
            <v>PLA</v>
          </cell>
          <cell r="J4023" t="str">
            <v/>
          </cell>
          <cell r="K4023" t="str">
            <v>369BSP0210</v>
          </cell>
          <cell r="L4023" t="str">
            <v/>
          </cell>
          <cell r="M4023" t="str">
            <v/>
          </cell>
          <cell r="N4023" t="str">
            <v xml:space="preserve">SP-215 </v>
          </cell>
          <cell r="O4023" t="str">
            <v>PAV</v>
          </cell>
          <cell r="P4023" t="str">
            <v/>
          </cell>
        </row>
        <row r="4024">
          <cell r="C4024" t="str">
            <v>267BSP0510</v>
          </cell>
          <cell r="D4024" t="str">
            <v>ENTR SP-340(B) (CASA BRANCA)</v>
          </cell>
          <cell r="E4024" t="str">
            <v>ENTR SP-332 (SANTA CRUZ DAS PALMEIRAS)</v>
          </cell>
          <cell r="F4024">
            <v>51.8</v>
          </cell>
          <cell r="G4024">
            <v>71</v>
          </cell>
          <cell r="H4024">
            <v>19.2</v>
          </cell>
          <cell r="I4024" t="str">
            <v>PLA</v>
          </cell>
          <cell r="J4024" t="str">
            <v/>
          </cell>
          <cell r="K4024" t="str">
            <v>369BSP0230</v>
          </cell>
          <cell r="L4024" t="str">
            <v/>
          </cell>
          <cell r="M4024" t="str">
            <v/>
          </cell>
          <cell r="N4024" t="str">
            <v xml:space="preserve">SP-215 </v>
          </cell>
          <cell r="O4024" t="str">
            <v>PAV</v>
          </cell>
          <cell r="P4024" t="str">
            <v/>
          </cell>
        </row>
        <row r="4025">
          <cell r="C4025" t="str">
            <v>267BSP0525</v>
          </cell>
          <cell r="D4025" t="str">
            <v>ENTR SP-332 (SANTA CRUZ DAS PALMEIRAS)</v>
          </cell>
          <cell r="E4025" t="str">
            <v>ENTR BR-369(B)</v>
          </cell>
          <cell r="F4025">
            <v>71</v>
          </cell>
          <cell r="G4025">
            <v>76</v>
          </cell>
          <cell r="H4025">
            <v>5</v>
          </cell>
          <cell r="I4025" t="str">
            <v>PLA</v>
          </cell>
          <cell r="J4025" t="str">
            <v/>
          </cell>
          <cell r="K4025" t="str">
            <v>369BSP0243</v>
          </cell>
          <cell r="L4025" t="str">
            <v/>
          </cell>
          <cell r="M4025" t="str">
            <v/>
          </cell>
          <cell r="N4025" t="str">
            <v xml:space="preserve">SP-215 </v>
          </cell>
          <cell r="O4025" t="str">
            <v>PAV</v>
          </cell>
          <cell r="P4025" t="str">
            <v/>
          </cell>
        </row>
        <row r="4026">
          <cell r="C4026" t="str">
            <v>267BSP0530</v>
          </cell>
          <cell r="D4026" t="str">
            <v>ENTR BR-369(B)</v>
          </cell>
          <cell r="E4026" t="str">
            <v>ENTR BR-050(A) (PORTO FERREIRA)</v>
          </cell>
          <cell r="F4026">
            <v>76</v>
          </cell>
          <cell r="G4026">
            <v>97.5</v>
          </cell>
          <cell r="H4026">
            <v>21.5</v>
          </cell>
          <cell r="I4026" t="str">
            <v>PLA</v>
          </cell>
          <cell r="J4026" t="str">
            <v/>
          </cell>
          <cell r="L4026" t="str">
            <v/>
          </cell>
          <cell r="M4026" t="str">
            <v/>
          </cell>
          <cell r="N4026" t="str">
            <v xml:space="preserve">SP-215 </v>
          </cell>
          <cell r="O4026" t="str">
            <v>PAV</v>
          </cell>
          <cell r="P4026" t="str">
            <v/>
          </cell>
        </row>
        <row r="4027">
          <cell r="C4027" t="str">
            <v>267BSP0540</v>
          </cell>
          <cell r="D4027" t="str">
            <v>ENTR BR-050(A) (PORTO FERREIRA)</v>
          </cell>
          <cell r="E4027" t="str">
            <v>ENTR BR-050(B)</v>
          </cell>
          <cell r="F4027">
            <v>97.5</v>
          </cell>
          <cell r="G4027">
            <v>99.5</v>
          </cell>
          <cell r="H4027">
            <v>2</v>
          </cell>
          <cell r="I4027" t="str">
            <v>PLA</v>
          </cell>
          <cell r="J4027" t="str">
            <v/>
          </cell>
          <cell r="K4027" t="str">
            <v>050BSP0487</v>
          </cell>
          <cell r="L4027" t="str">
            <v/>
          </cell>
          <cell r="M4027" t="str">
            <v/>
          </cell>
          <cell r="N4027" t="str">
            <v xml:space="preserve">SP-215 </v>
          </cell>
          <cell r="O4027" t="str">
            <v>DUP</v>
          </cell>
          <cell r="P4027" t="str">
            <v/>
          </cell>
        </row>
        <row r="4028">
          <cell r="C4028" t="str">
            <v>267BSP0550</v>
          </cell>
          <cell r="D4028" t="str">
            <v>ENTR BR-050(B)</v>
          </cell>
          <cell r="E4028" t="str">
            <v>ENTR BR-364(A) (SÃO CARLOS)</v>
          </cell>
          <cell r="F4028">
            <v>99.5</v>
          </cell>
          <cell r="G4028">
            <v>146.6</v>
          </cell>
          <cell r="H4028">
            <v>47.1</v>
          </cell>
          <cell r="I4028" t="str">
            <v>PLA</v>
          </cell>
          <cell r="J4028" t="str">
            <v/>
          </cell>
          <cell r="L4028" t="str">
            <v/>
          </cell>
          <cell r="M4028" t="str">
            <v/>
          </cell>
          <cell r="N4028" t="str">
            <v xml:space="preserve">SP-215 </v>
          </cell>
          <cell r="O4028" t="str">
            <v>PAV</v>
          </cell>
          <cell r="P4028" t="str">
            <v/>
          </cell>
        </row>
        <row r="4029">
          <cell r="C4029" t="str">
            <v>267BSP0570</v>
          </cell>
          <cell r="D4029" t="str">
            <v>ENTR BR-364(A) (SÃO CARLOS)</v>
          </cell>
          <cell r="E4029" t="str">
            <v>ENTR SP-318</v>
          </cell>
          <cell r="F4029">
            <v>146.6</v>
          </cell>
          <cell r="G4029">
            <v>154.30000000000001</v>
          </cell>
          <cell r="H4029">
            <v>7.7</v>
          </cell>
          <cell r="I4029" t="str">
            <v>PLA</v>
          </cell>
          <cell r="J4029" t="str">
            <v/>
          </cell>
          <cell r="K4029" t="str">
            <v>364BSP0070</v>
          </cell>
          <cell r="L4029" t="str">
            <v/>
          </cell>
          <cell r="M4029" t="str">
            <v/>
          </cell>
          <cell r="N4029" t="str">
            <v xml:space="preserve">SP-310 </v>
          </cell>
          <cell r="O4029" t="str">
            <v>DUP</v>
          </cell>
          <cell r="P4029" t="str">
            <v/>
          </cell>
        </row>
        <row r="4030">
          <cell r="C4030" t="str">
            <v>267BSP0590</v>
          </cell>
          <cell r="D4030" t="str">
            <v>ENTR SP-318</v>
          </cell>
          <cell r="E4030" t="str">
            <v>ENTR SP-255 (ARARAQUARA)</v>
          </cell>
          <cell r="F4030">
            <v>154.30000000000001</v>
          </cell>
          <cell r="G4030">
            <v>190.6</v>
          </cell>
          <cell r="H4030">
            <v>36.299999999999997</v>
          </cell>
          <cell r="I4030" t="str">
            <v>PLA</v>
          </cell>
          <cell r="J4030" t="str">
            <v/>
          </cell>
          <cell r="K4030" t="str">
            <v>364BSP0090</v>
          </cell>
          <cell r="L4030" t="str">
            <v/>
          </cell>
          <cell r="M4030" t="str">
            <v/>
          </cell>
          <cell r="N4030" t="str">
            <v xml:space="preserve">SP-310 </v>
          </cell>
          <cell r="O4030" t="str">
            <v>DUP</v>
          </cell>
          <cell r="P4030" t="str">
            <v/>
          </cell>
        </row>
        <row r="4031">
          <cell r="C4031" t="str">
            <v>267BSP0610</v>
          </cell>
          <cell r="D4031" t="str">
            <v>ENTR SP-255 (ARARAQUARA)</v>
          </cell>
          <cell r="E4031" t="str">
            <v>ENTR BR-364(B)</v>
          </cell>
          <cell r="F4031">
            <v>190.6</v>
          </cell>
          <cell r="G4031">
            <v>206.1</v>
          </cell>
          <cell r="H4031">
            <v>15.5</v>
          </cell>
          <cell r="I4031" t="str">
            <v>PLA</v>
          </cell>
          <cell r="J4031" t="str">
            <v/>
          </cell>
          <cell r="K4031" t="str">
            <v>364BSP0110</v>
          </cell>
          <cell r="L4031" t="str">
            <v/>
          </cell>
          <cell r="M4031" t="str">
            <v/>
          </cell>
          <cell r="N4031" t="str">
            <v xml:space="preserve">SP-310 </v>
          </cell>
          <cell r="O4031" t="str">
            <v>DUP</v>
          </cell>
          <cell r="P4031" t="str">
            <v/>
          </cell>
        </row>
        <row r="4032">
          <cell r="C4032" t="str">
            <v>267BSP0630</v>
          </cell>
          <cell r="D4032" t="str">
            <v>ENTR BR-364(B)</v>
          </cell>
          <cell r="E4032" t="str">
            <v>ACESSO TABATINGA</v>
          </cell>
          <cell r="F4032">
            <v>206.1</v>
          </cell>
          <cell r="G4032">
            <v>246.8</v>
          </cell>
          <cell r="H4032">
            <v>40.700000000000003</v>
          </cell>
          <cell r="I4032" t="str">
            <v>PLA</v>
          </cell>
          <cell r="J4032" t="str">
            <v/>
          </cell>
          <cell r="L4032" t="str">
            <v/>
          </cell>
          <cell r="M4032" t="str">
            <v/>
          </cell>
          <cell r="N4032" t="str">
            <v xml:space="preserve">SP-331 </v>
          </cell>
          <cell r="O4032" t="str">
            <v>PAV</v>
          </cell>
          <cell r="P4032" t="str">
            <v/>
          </cell>
        </row>
        <row r="4033">
          <cell r="C4033" t="str">
            <v>267BSP0645</v>
          </cell>
          <cell r="D4033" t="str">
            <v>ACESSO TABATINGA</v>
          </cell>
          <cell r="E4033" t="str">
            <v>ENTR SP-304 (IBITINGA)</v>
          </cell>
          <cell r="F4033">
            <v>246.8</v>
          </cell>
          <cell r="G4033">
            <v>264.60000000000002</v>
          </cell>
          <cell r="H4033">
            <v>17.8</v>
          </cell>
          <cell r="I4033" t="str">
            <v>PLA</v>
          </cell>
          <cell r="J4033" t="str">
            <v/>
          </cell>
          <cell r="L4033" t="str">
            <v/>
          </cell>
          <cell r="M4033" t="str">
            <v/>
          </cell>
          <cell r="N4033" t="str">
            <v xml:space="preserve">SP-331 </v>
          </cell>
          <cell r="O4033" t="str">
            <v>PAV</v>
          </cell>
          <cell r="P4033" t="str">
            <v/>
          </cell>
        </row>
        <row r="4034">
          <cell r="C4034" t="str">
            <v>267BSP0650</v>
          </cell>
          <cell r="D4034" t="str">
            <v>ENTR SP-304 (IBITINGA)</v>
          </cell>
          <cell r="E4034" t="str">
            <v>ENTR SP-317</v>
          </cell>
          <cell r="F4034">
            <v>264.60000000000002</v>
          </cell>
          <cell r="G4034">
            <v>266.39999999999998</v>
          </cell>
          <cell r="H4034">
            <v>1.8</v>
          </cell>
          <cell r="I4034" t="str">
            <v>PLA</v>
          </cell>
          <cell r="J4034" t="str">
            <v/>
          </cell>
          <cell r="L4034" t="str">
            <v/>
          </cell>
          <cell r="M4034" t="str">
            <v/>
          </cell>
          <cell r="N4034" t="str">
            <v xml:space="preserve">SP-331 </v>
          </cell>
          <cell r="O4034" t="str">
            <v>PAV</v>
          </cell>
          <cell r="P4034" t="str">
            <v/>
          </cell>
        </row>
        <row r="4035">
          <cell r="C4035" t="str">
            <v>267BSP0655</v>
          </cell>
          <cell r="D4035" t="str">
            <v>ENTR SP-317</v>
          </cell>
          <cell r="E4035" t="str">
            <v>ENTR SP-304 (P/CAMBARATIBA)</v>
          </cell>
          <cell r="F4035">
            <v>266.39999999999998</v>
          </cell>
          <cell r="G4035">
            <v>278.8</v>
          </cell>
          <cell r="H4035">
            <v>12.4</v>
          </cell>
          <cell r="I4035" t="str">
            <v>PLA</v>
          </cell>
          <cell r="J4035" t="str">
            <v/>
          </cell>
          <cell r="L4035" t="str">
            <v/>
          </cell>
          <cell r="M4035" t="str">
            <v/>
          </cell>
          <cell r="N4035" t="str">
            <v xml:space="preserve">SP-331 </v>
          </cell>
          <cell r="O4035" t="str">
            <v>PAV</v>
          </cell>
          <cell r="P4035" t="str">
            <v/>
          </cell>
        </row>
        <row r="4036">
          <cell r="C4036" t="str">
            <v>267BSP0670</v>
          </cell>
          <cell r="D4036" t="str">
            <v>ENTR SP-304 (P/CAMBARATIBA)</v>
          </cell>
          <cell r="E4036" t="str">
            <v>ENTR SP-321 (IACANGA)</v>
          </cell>
          <cell r="F4036">
            <v>278.8</v>
          </cell>
          <cell r="G4036">
            <v>299.8</v>
          </cell>
          <cell r="H4036">
            <v>21</v>
          </cell>
          <cell r="I4036" t="str">
            <v>PLA</v>
          </cell>
          <cell r="J4036" t="str">
            <v/>
          </cell>
          <cell r="L4036" t="str">
            <v/>
          </cell>
          <cell r="M4036" t="str">
            <v/>
          </cell>
          <cell r="N4036" t="str">
            <v xml:space="preserve">SP-331 </v>
          </cell>
          <cell r="O4036" t="str">
            <v>PAV</v>
          </cell>
          <cell r="P4036" t="str">
            <v/>
          </cell>
        </row>
        <row r="4037">
          <cell r="C4037" t="str">
            <v>267BSP0690</v>
          </cell>
          <cell r="D4037" t="str">
            <v>ENTR SP-321 (IACANGA)</v>
          </cell>
          <cell r="E4037" t="str">
            <v>ENTR SP-300 (PIRAJUÍ)</v>
          </cell>
          <cell r="F4037">
            <v>299.8</v>
          </cell>
          <cell r="G4037">
            <v>346</v>
          </cell>
          <cell r="H4037">
            <v>46.2</v>
          </cell>
          <cell r="I4037" t="str">
            <v>PLA</v>
          </cell>
          <cell r="J4037" t="str">
            <v/>
          </cell>
          <cell r="L4037" t="str">
            <v/>
          </cell>
          <cell r="M4037" t="str">
            <v/>
          </cell>
          <cell r="N4037" t="str">
            <v xml:space="preserve">SP-331 </v>
          </cell>
          <cell r="O4037" t="str">
            <v>PAV</v>
          </cell>
          <cell r="P4037" t="str">
            <v/>
          </cell>
        </row>
        <row r="4038">
          <cell r="C4038" t="str">
            <v>267BSP0710</v>
          </cell>
          <cell r="D4038" t="str">
            <v>ENTR SP-300 (PIRAJUÍ)</v>
          </cell>
          <cell r="E4038" t="str">
            <v>ENTR SP-333 (P/GUARANTÃ)</v>
          </cell>
          <cell r="F4038">
            <v>346</v>
          </cell>
          <cell r="G4038">
            <v>362.9</v>
          </cell>
          <cell r="H4038">
            <v>16.899999999999999</v>
          </cell>
          <cell r="I4038" t="str">
            <v>PLA</v>
          </cell>
          <cell r="J4038" t="str">
            <v/>
          </cell>
          <cell r="L4038" t="str">
            <v/>
          </cell>
          <cell r="M4038" t="str">
            <v/>
          </cell>
          <cell r="N4038" t="str">
            <v xml:space="preserve">SP-300 </v>
          </cell>
          <cell r="O4038" t="str">
            <v>DUP</v>
          </cell>
          <cell r="P4038" t="str">
            <v/>
          </cell>
        </row>
        <row r="4039">
          <cell r="C4039" t="str">
            <v>267BSP0730</v>
          </cell>
          <cell r="D4039" t="str">
            <v>ENTR SP-333 (P/GUARANTÃ)</v>
          </cell>
          <cell r="E4039" t="str">
            <v>ACESSO LINS (I)</v>
          </cell>
          <cell r="F4039">
            <v>362.9</v>
          </cell>
          <cell r="G4039">
            <v>391.2</v>
          </cell>
          <cell r="H4039">
            <v>28.3</v>
          </cell>
          <cell r="I4039" t="str">
            <v>PLA</v>
          </cell>
          <cell r="J4039" t="str">
            <v/>
          </cell>
          <cell r="L4039" t="str">
            <v/>
          </cell>
          <cell r="M4039" t="str">
            <v/>
          </cell>
          <cell r="N4039" t="str">
            <v xml:space="preserve">SP-300 </v>
          </cell>
          <cell r="O4039" t="str">
            <v>DUP</v>
          </cell>
          <cell r="P4039" t="str">
            <v/>
          </cell>
        </row>
        <row r="4040">
          <cell r="C4040" t="str">
            <v>267BSP0745</v>
          </cell>
          <cell r="D4040" t="str">
            <v>ACESSO LINS (I)</v>
          </cell>
          <cell r="E4040" t="str">
            <v>ENTR BR-153/154</v>
          </cell>
          <cell r="F4040">
            <v>391.2</v>
          </cell>
          <cell r="G4040">
            <v>396.1</v>
          </cell>
          <cell r="H4040">
            <v>4.9000000000000004</v>
          </cell>
          <cell r="I4040" t="str">
            <v>PLA</v>
          </cell>
          <cell r="J4040" t="str">
            <v/>
          </cell>
          <cell r="L4040" t="str">
            <v/>
          </cell>
          <cell r="M4040" t="str">
            <v/>
          </cell>
          <cell r="N4040" t="str">
            <v xml:space="preserve">SP-300 </v>
          </cell>
          <cell r="O4040" t="str">
            <v>DUP</v>
          </cell>
          <cell r="P4040" t="str">
            <v/>
          </cell>
        </row>
        <row r="4041">
          <cell r="C4041" t="str">
            <v>267BSP0750</v>
          </cell>
          <cell r="D4041" t="str">
            <v>ENTR BR-153/154</v>
          </cell>
          <cell r="E4041" t="str">
            <v>ENTR SP-425 (SANTÓPOLIS DO AGUAPEÍ)</v>
          </cell>
          <cell r="F4041">
            <v>396.1</v>
          </cell>
          <cell r="G4041">
            <v>455.1</v>
          </cell>
          <cell r="H4041">
            <v>59</v>
          </cell>
          <cell r="I4041" t="str">
            <v>PLA</v>
          </cell>
          <cell r="J4041" t="str">
            <v/>
          </cell>
          <cell r="L4041" t="str">
            <v/>
          </cell>
          <cell r="M4041" t="str">
            <v/>
          </cell>
          <cell r="O4041" t="str">
            <v/>
          </cell>
          <cell r="P4041" t="str">
            <v/>
          </cell>
        </row>
        <row r="4042">
          <cell r="C4042" t="str">
            <v>267BSP0770</v>
          </cell>
          <cell r="D4042" t="str">
            <v>ENTR SP-425 (SANTÓPOLIS DO AGUAPEÍ)</v>
          </cell>
          <cell r="E4042" t="str">
            <v>ACESSO RINÓPOLIS</v>
          </cell>
          <cell r="F4042">
            <v>455.1</v>
          </cell>
          <cell r="G4042">
            <v>479.5</v>
          </cell>
          <cell r="H4042">
            <v>24.4</v>
          </cell>
          <cell r="I4042" t="str">
            <v>PLA</v>
          </cell>
          <cell r="J4042" t="str">
            <v/>
          </cell>
          <cell r="L4042" t="str">
            <v/>
          </cell>
          <cell r="M4042" t="str">
            <v/>
          </cell>
          <cell r="N4042" t="str">
            <v xml:space="preserve">SP-425 </v>
          </cell>
          <cell r="O4042" t="str">
            <v>PAV</v>
          </cell>
          <cell r="P4042" t="str">
            <v/>
          </cell>
        </row>
        <row r="4043">
          <cell r="C4043" t="str">
            <v>267BSP0783</v>
          </cell>
          <cell r="D4043" t="str">
            <v>ACESSO RINÓPOLIS</v>
          </cell>
          <cell r="E4043" t="str">
            <v>ENTR SP-294 (PARAPUÃ)</v>
          </cell>
          <cell r="F4043">
            <v>479.5</v>
          </cell>
          <cell r="G4043">
            <v>491.2</v>
          </cell>
          <cell r="H4043">
            <v>11.7</v>
          </cell>
          <cell r="I4043" t="str">
            <v>PLA</v>
          </cell>
          <cell r="J4043" t="str">
            <v/>
          </cell>
          <cell r="L4043" t="str">
            <v/>
          </cell>
          <cell r="M4043" t="str">
            <v/>
          </cell>
          <cell r="N4043" t="str">
            <v xml:space="preserve">SP-425 </v>
          </cell>
          <cell r="O4043" t="str">
            <v>PAV</v>
          </cell>
          <cell r="P4043" t="str">
            <v/>
          </cell>
        </row>
        <row r="4044">
          <cell r="C4044" t="str">
            <v>267BSP0790</v>
          </cell>
          <cell r="D4044" t="str">
            <v>ENTR SP-294 (PARAPUÃ)</v>
          </cell>
          <cell r="E4044" t="str">
            <v>AMELIÓPOLIS</v>
          </cell>
          <cell r="F4044">
            <v>491.2</v>
          </cell>
          <cell r="G4044">
            <v>586</v>
          </cell>
          <cell r="H4044">
            <v>94.8</v>
          </cell>
          <cell r="I4044" t="str">
            <v>PLA</v>
          </cell>
          <cell r="J4044" t="str">
            <v/>
          </cell>
          <cell r="L4044" t="str">
            <v/>
          </cell>
          <cell r="M4044" t="str">
            <v/>
          </cell>
          <cell r="O4044" t="str">
            <v/>
          </cell>
          <cell r="P4044" t="str">
            <v/>
          </cell>
        </row>
        <row r="4045">
          <cell r="C4045" t="str">
            <v>267BSP0810</v>
          </cell>
          <cell r="D4045" t="str">
            <v>AMELIÓPOLIS</v>
          </cell>
          <cell r="E4045" t="str">
            <v>ENTR SP-533 (EMILIANÓPOLIS)</v>
          </cell>
          <cell r="F4045">
            <v>586</v>
          </cell>
          <cell r="G4045">
            <v>613.6</v>
          </cell>
          <cell r="H4045">
            <v>27.6</v>
          </cell>
          <cell r="I4045" t="str">
            <v>PLA</v>
          </cell>
          <cell r="J4045" t="str">
            <v/>
          </cell>
          <cell r="L4045" t="str">
            <v/>
          </cell>
          <cell r="M4045" t="str">
            <v/>
          </cell>
          <cell r="O4045" t="str">
            <v/>
          </cell>
          <cell r="P4045" t="str">
            <v/>
          </cell>
        </row>
        <row r="4046">
          <cell r="C4046" t="str">
            <v>267BSP0830</v>
          </cell>
          <cell r="D4046" t="str">
            <v>ENTR SP-533 (EMILIANÓPOLIS)</v>
          </cell>
          <cell r="E4046" t="str">
            <v>ENTR BR-158 (P/PRESIDENTE WENCESLAU)</v>
          </cell>
          <cell r="F4046">
            <v>613.6</v>
          </cell>
          <cell r="G4046">
            <v>669.4</v>
          </cell>
          <cell r="H4046">
            <v>55.8</v>
          </cell>
          <cell r="I4046" t="str">
            <v>PLA</v>
          </cell>
          <cell r="J4046" t="str">
            <v/>
          </cell>
          <cell r="L4046" t="str">
            <v/>
          </cell>
          <cell r="M4046" t="str">
            <v/>
          </cell>
          <cell r="O4046" t="str">
            <v/>
          </cell>
          <cell r="P4046" t="str">
            <v/>
          </cell>
        </row>
        <row r="4047">
          <cell r="C4047" t="str">
            <v>267BSP0850</v>
          </cell>
          <cell r="D4047" t="str">
            <v>ENTR BR-158 (P/PRESIDENTE WENCESLAU)</v>
          </cell>
          <cell r="E4047" t="str">
            <v>ACESSO CAIUÁ</v>
          </cell>
          <cell r="F4047">
            <v>669.4</v>
          </cell>
          <cell r="G4047">
            <v>685</v>
          </cell>
          <cell r="H4047">
            <v>15.6</v>
          </cell>
          <cell r="I4047" t="str">
            <v>PLA</v>
          </cell>
          <cell r="J4047" t="str">
            <v/>
          </cell>
          <cell r="L4047" t="str">
            <v/>
          </cell>
          <cell r="M4047" t="str">
            <v/>
          </cell>
          <cell r="N4047" t="str">
            <v xml:space="preserve">SP-270 </v>
          </cell>
          <cell r="O4047" t="str">
            <v>DUP</v>
          </cell>
          <cell r="P4047" t="str">
            <v/>
          </cell>
        </row>
        <row r="4048">
          <cell r="C4048" t="str">
            <v>267BSP0859</v>
          </cell>
          <cell r="D4048" t="str">
            <v>ACESSO CAIUÁ</v>
          </cell>
          <cell r="E4048" t="str">
            <v>ACESSO PRESIDENTE EPITÁCIO</v>
          </cell>
          <cell r="F4048">
            <v>685</v>
          </cell>
          <cell r="G4048">
            <v>703</v>
          </cell>
          <cell r="H4048">
            <v>18</v>
          </cell>
          <cell r="I4048" t="str">
            <v>PLA</v>
          </cell>
          <cell r="J4048" t="str">
            <v/>
          </cell>
          <cell r="L4048" t="str">
            <v/>
          </cell>
          <cell r="M4048" t="str">
            <v/>
          </cell>
          <cell r="N4048" t="str">
            <v xml:space="preserve">SP-270 </v>
          </cell>
          <cell r="O4048" t="str">
            <v>DUP</v>
          </cell>
          <cell r="P4048" t="str">
            <v/>
          </cell>
        </row>
        <row r="4049">
          <cell r="C4049" t="str">
            <v>267BSP0865</v>
          </cell>
          <cell r="D4049" t="str">
            <v>ACESSO PRESIDENTE EPITÁCIO</v>
          </cell>
          <cell r="E4049" t="str">
            <v>DIV SP/MS</v>
          </cell>
          <cell r="F4049">
            <v>703</v>
          </cell>
          <cell r="G4049">
            <v>705</v>
          </cell>
          <cell r="H4049">
            <v>2</v>
          </cell>
          <cell r="I4049" t="str">
            <v>PLA</v>
          </cell>
          <cell r="J4049" t="str">
            <v/>
          </cell>
          <cell r="L4049" t="str">
            <v/>
          </cell>
          <cell r="M4049" t="str">
            <v/>
          </cell>
          <cell r="N4049" t="str">
            <v xml:space="preserve">SP-270 </v>
          </cell>
          <cell r="O4049" t="str">
            <v>DUP</v>
          </cell>
          <cell r="P4049" t="str">
            <v/>
          </cell>
        </row>
        <row r="4050">
          <cell r="J4050" t="str">
            <v/>
          </cell>
        </row>
        <row r="4051">
          <cell r="C4051" t="str">
            <v>272BSP0010</v>
          </cell>
          <cell r="D4051" t="str">
            <v>ENTR BR-050/116/374/381 (SÃO PAULO)</v>
          </cell>
          <cell r="E4051" t="str">
            <v>KM 25</v>
          </cell>
          <cell r="F4051">
            <v>0</v>
          </cell>
          <cell r="G4051">
            <v>15.2</v>
          </cell>
          <cell r="H4051">
            <v>15.2</v>
          </cell>
          <cell r="I4051" t="str">
            <v>PLA</v>
          </cell>
          <cell r="J4051" t="str">
            <v/>
          </cell>
          <cell r="L4051" t="str">
            <v/>
          </cell>
          <cell r="M4051" t="str">
            <v/>
          </cell>
          <cell r="N4051" t="str">
            <v xml:space="preserve">SP-270 </v>
          </cell>
          <cell r="O4051" t="str">
            <v>DUP</v>
          </cell>
          <cell r="P4051" t="str">
            <v/>
          </cell>
        </row>
        <row r="4052">
          <cell r="C4052" t="str">
            <v>272BSP0020</v>
          </cell>
          <cell r="D4052" t="str">
            <v>KM 25</v>
          </cell>
          <cell r="E4052" t="str">
            <v>ENTR SP-029 (COTIA)</v>
          </cell>
          <cell r="F4052">
            <v>15.2</v>
          </cell>
          <cell r="G4052">
            <v>23</v>
          </cell>
          <cell r="H4052">
            <v>7.8</v>
          </cell>
          <cell r="I4052" t="str">
            <v>PLA</v>
          </cell>
          <cell r="J4052" t="str">
            <v/>
          </cell>
          <cell r="L4052" t="str">
            <v/>
          </cell>
          <cell r="M4052" t="str">
            <v/>
          </cell>
          <cell r="N4052" t="str">
            <v xml:space="preserve">SP-270 </v>
          </cell>
          <cell r="O4052" t="str">
            <v>DUP</v>
          </cell>
          <cell r="P4052" t="str">
            <v/>
          </cell>
        </row>
        <row r="4053">
          <cell r="C4053" t="str">
            <v>272BSP0030</v>
          </cell>
          <cell r="D4053" t="str">
            <v>ENTR SP-029 (COTIA)</v>
          </cell>
          <cell r="E4053" t="str">
            <v>FIM PISTA DUPLA</v>
          </cell>
          <cell r="F4053">
            <v>23</v>
          </cell>
          <cell r="G4053">
            <v>31.5</v>
          </cell>
          <cell r="H4053">
            <v>8.5</v>
          </cell>
          <cell r="I4053" t="str">
            <v>PLA</v>
          </cell>
          <cell r="J4053" t="str">
            <v/>
          </cell>
          <cell r="L4053" t="str">
            <v/>
          </cell>
          <cell r="M4053" t="str">
            <v/>
          </cell>
          <cell r="N4053" t="str">
            <v xml:space="preserve">SP-270 </v>
          </cell>
          <cell r="O4053" t="str">
            <v>DUP</v>
          </cell>
          <cell r="P4053" t="str">
            <v/>
          </cell>
        </row>
        <row r="4054">
          <cell r="C4054" t="str">
            <v>272BSP0035</v>
          </cell>
          <cell r="D4054" t="str">
            <v>FIM PISTA DUPLA</v>
          </cell>
          <cell r="E4054" t="str">
            <v>ENTR SP-250</v>
          </cell>
          <cell r="F4054">
            <v>31.5</v>
          </cell>
          <cell r="G4054">
            <v>35.4</v>
          </cell>
          <cell r="H4054">
            <v>3.9</v>
          </cell>
          <cell r="I4054" t="str">
            <v>PLA</v>
          </cell>
          <cell r="J4054" t="str">
            <v/>
          </cell>
          <cell r="L4054" t="str">
            <v/>
          </cell>
          <cell r="M4054" t="str">
            <v/>
          </cell>
          <cell r="N4054" t="str">
            <v xml:space="preserve">SP-270 </v>
          </cell>
          <cell r="O4054" t="str">
            <v>PAV</v>
          </cell>
          <cell r="P4054" t="str">
            <v/>
          </cell>
        </row>
        <row r="4055">
          <cell r="C4055" t="str">
            <v>272BSP0050</v>
          </cell>
          <cell r="D4055" t="str">
            <v>ENTR SP-250</v>
          </cell>
          <cell r="E4055" t="str">
            <v>ENTR SP-274 (MAILASQUI)</v>
          </cell>
          <cell r="F4055">
            <v>35.4</v>
          </cell>
          <cell r="G4055">
            <v>44.4</v>
          </cell>
          <cell r="H4055">
            <v>9</v>
          </cell>
          <cell r="I4055" t="str">
            <v>PLA</v>
          </cell>
          <cell r="J4055" t="str">
            <v/>
          </cell>
          <cell r="L4055" t="str">
            <v/>
          </cell>
          <cell r="M4055" t="str">
            <v/>
          </cell>
          <cell r="N4055" t="str">
            <v xml:space="preserve">SP-270 </v>
          </cell>
          <cell r="O4055" t="str">
            <v>PAV</v>
          </cell>
          <cell r="P4055" t="str">
            <v/>
          </cell>
        </row>
        <row r="4056">
          <cell r="C4056" t="str">
            <v>272BSP0063</v>
          </cell>
          <cell r="D4056" t="str">
            <v>ENTR SP-274 (MAILASQUI)</v>
          </cell>
          <cell r="E4056" t="str">
            <v>SÃO ROQUE</v>
          </cell>
          <cell r="F4056">
            <v>44.4</v>
          </cell>
          <cell r="G4056">
            <v>48.7</v>
          </cell>
          <cell r="H4056">
            <v>4.3</v>
          </cell>
          <cell r="I4056" t="str">
            <v>PLA</v>
          </cell>
          <cell r="J4056" t="str">
            <v/>
          </cell>
          <cell r="L4056" t="str">
            <v/>
          </cell>
          <cell r="M4056" t="str">
            <v/>
          </cell>
          <cell r="N4056" t="str">
            <v xml:space="preserve">SP-270 </v>
          </cell>
          <cell r="O4056" t="str">
            <v>PAV</v>
          </cell>
          <cell r="P4056" t="str">
            <v/>
          </cell>
        </row>
        <row r="4057">
          <cell r="C4057" t="str">
            <v>272BSP0070</v>
          </cell>
          <cell r="D4057" t="str">
            <v>SÃO ROQUE</v>
          </cell>
          <cell r="E4057" t="str">
            <v>INÍCIO PISTA DUPLA</v>
          </cell>
          <cell r="F4057">
            <v>48.7</v>
          </cell>
          <cell r="G4057">
            <v>80.7</v>
          </cell>
          <cell r="H4057">
            <v>32</v>
          </cell>
          <cell r="I4057" t="str">
            <v>PLA</v>
          </cell>
          <cell r="J4057" t="str">
            <v/>
          </cell>
          <cell r="L4057" t="str">
            <v/>
          </cell>
          <cell r="M4057" t="str">
            <v/>
          </cell>
          <cell r="N4057" t="str">
            <v xml:space="preserve">SP-270 </v>
          </cell>
          <cell r="O4057" t="str">
            <v>PAV</v>
          </cell>
          <cell r="P4057" t="str">
            <v/>
          </cell>
        </row>
        <row r="4058">
          <cell r="C4058" t="str">
            <v>272BSP0080</v>
          </cell>
          <cell r="D4058" t="str">
            <v>INÍCIO PISTA DUPLA</v>
          </cell>
          <cell r="E4058" t="str">
            <v>ENTR SP-079(A) (SOROCABA)</v>
          </cell>
          <cell r="F4058">
            <v>80.7</v>
          </cell>
          <cell r="G4058">
            <v>89.1</v>
          </cell>
          <cell r="H4058">
            <v>8.4</v>
          </cell>
          <cell r="I4058" t="str">
            <v>PLA</v>
          </cell>
          <cell r="J4058" t="str">
            <v/>
          </cell>
          <cell r="L4058" t="str">
            <v/>
          </cell>
          <cell r="M4058" t="str">
            <v/>
          </cell>
          <cell r="N4058" t="str">
            <v xml:space="preserve">SP-270 </v>
          </cell>
          <cell r="O4058" t="str">
            <v>DUP</v>
          </cell>
          <cell r="P4058" t="str">
            <v/>
          </cell>
        </row>
        <row r="4059">
          <cell r="C4059" t="str">
            <v>272BSP0090</v>
          </cell>
          <cell r="D4059" t="str">
            <v>ENTR SP-079(A) (SOROCABA)</v>
          </cell>
          <cell r="E4059" t="str">
            <v>ENTR BR-478/SP-070(B)/264</v>
          </cell>
          <cell r="F4059">
            <v>89.1</v>
          </cell>
          <cell r="G4059">
            <v>92.2</v>
          </cell>
          <cell r="H4059">
            <v>3.1</v>
          </cell>
          <cell r="I4059" t="str">
            <v>PLA</v>
          </cell>
          <cell r="J4059" t="str">
            <v/>
          </cell>
          <cell r="L4059" t="str">
            <v/>
          </cell>
          <cell r="M4059" t="str">
            <v/>
          </cell>
          <cell r="N4059" t="str">
            <v xml:space="preserve">SP-270 </v>
          </cell>
          <cell r="O4059" t="str">
            <v>DUP</v>
          </cell>
          <cell r="P4059" t="str">
            <v/>
          </cell>
        </row>
        <row r="4060">
          <cell r="C4060" t="str">
            <v>272BSP0097</v>
          </cell>
          <cell r="D4060" t="str">
            <v>ENTR BR-478/SP-070(B)/264</v>
          </cell>
          <cell r="E4060" t="str">
            <v>ENTR SP-268 (P/ARAÇOIABA DA SERRA)</v>
          </cell>
          <cell r="F4060">
            <v>92.2</v>
          </cell>
          <cell r="G4060">
            <v>105</v>
          </cell>
          <cell r="H4060">
            <v>12.8</v>
          </cell>
          <cell r="I4060" t="str">
            <v>PLA</v>
          </cell>
          <cell r="J4060" t="str">
            <v/>
          </cell>
          <cell r="L4060" t="str">
            <v/>
          </cell>
          <cell r="M4060" t="str">
            <v/>
          </cell>
          <cell r="N4060" t="str">
            <v xml:space="preserve">SP-270 </v>
          </cell>
          <cell r="O4060" t="str">
            <v>DUP</v>
          </cell>
          <cell r="P4060" t="str">
            <v/>
          </cell>
        </row>
        <row r="4061">
          <cell r="C4061" t="str">
            <v>272BSP0103</v>
          </cell>
          <cell r="D4061" t="str">
            <v>ENTR SP-268 (P/ARAÇOIABA DA SERRA)</v>
          </cell>
          <cell r="E4061" t="str">
            <v>ENTR SP-141 (P/CAPELA DO ALTO)</v>
          </cell>
          <cell r="F4061">
            <v>105</v>
          </cell>
          <cell r="G4061">
            <v>119.1</v>
          </cell>
          <cell r="H4061">
            <v>14.1</v>
          </cell>
          <cell r="I4061" t="str">
            <v>PLA</v>
          </cell>
          <cell r="J4061" t="str">
            <v/>
          </cell>
          <cell r="L4061" t="str">
            <v/>
          </cell>
          <cell r="M4061" t="str">
            <v/>
          </cell>
          <cell r="N4061" t="str">
            <v xml:space="preserve">SP-270 </v>
          </cell>
          <cell r="O4061" t="str">
            <v>PAV</v>
          </cell>
          <cell r="P4061" t="str">
            <v/>
          </cell>
        </row>
        <row r="4062">
          <cell r="C4062" t="str">
            <v>272BSP0110</v>
          </cell>
          <cell r="D4062" t="str">
            <v>ENTR SP-141 (P/CAPELA DO ALTO)</v>
          </cell>
          <cell r="E4062" t="str">
            <v>ENTR BR-373(A) (ITAPETININGA)</v>
          </cell>
          <cell r="F4062">
            <v>119.1</v>
          </cell>
          <cell r="G4062">
            <v>148.30000000000001</v>
          </cell>
          <cell r="H4062">
            <v>29.2</v>
          </cell>
          <cell r="I4062" t="str">
            <v>PLA</v>
          </cell>
          <cell r="J4062" t="str">
            <v/>
          </cell>
          <cell r="L4062" t="str">
            <v/>
          </cell>
          <cell r="M4062" t="str">
            <v/>
          </cell>
          <cell r="N4062" t="str">
            <v xml:space="preserve">SP-270 </v>
          </cell>
          <cell r="O4062" t="str">
            <v>PAV</v>
          </cell>
          <cell r="P4062" t="str">
            <v/>
          </cell>
        </row>
        <row r="4063">
          <cell r="C4063" t="str">
            <v>272BSP0130</v>
          </cell>
          <cell r="D4063" t="str">
            <v>ENTR BR-373(A) (ITAPETININGA)</v>
          </cell>
          <cell r="E4063" t="str">
            <v>ENTR BR-373(B)</v>
          </cell>
          <cell r="F4063">
            <v>148.30000000000001</v>
          </cell>
          <cell r="G4063">
            <v>159</v>
          </cell>
          <cell r="H4063">
            <v>10.7</v>
          </cell>
          <cell r="I4063" t="str">
            <v>PLA</v>
          </cell>
          <cell r="J4063" t="str">
            <v/>
          </cell>
          <cell r="K4063" t="str">
            <v>373BSP0130</v>
          </cell>
          <cell r="L4063" t="str">
            <v/>
          </cell>
          <cell r="M4063" t="str">
            <v/>
          </cell>
          <cell r="N4063" t="str">
            <v xml:space="preserve">SP-270 </v>
          </cell>
          <cell r="O4063" t="str">
            <v>DUP</v>
          </cell>
          <cell r="P4063" t="str">
            <v/>
          </cell>
        </row>
        <row r="4064">
          <cell r="C4064" t="str">
            <v>272BSP0150</v>
          </cell>
          <cell r="D4064" t="str">
            <v>ENTR BR-373(B)</v>
          </cell>
          <cell r="E4064" t="str">
            <v>ENTR SP-185</v>
          </cell>
          <cell r="F4064">
            <v>159</v>
          </cell>
          <cell r="G4064">
            <v>215.3</v>
          </cell>
          <cell r="H4064">
            <v>56.3</v>
          </cell>
          <cell r="I4064" t="str">
            <v>PLA</v>
          </cell>
          <cell r="J4064" t="str">
            <v/>
          </cell>
          <cell r="L4064" t="str">
            <v/>
          </cell>
          <cell r="M4064" t="str">
            <v/>
          </cell>
          <cell r="O4064" t="str">
            <v/>
          </cell>
          <cell r="P4064" t="str">
            <v/>
          </cell>
        </row>
        <row r="4065">
          <cell r="C4065" t="str">
            <v>272BSP0170</v>
          </cell>
          <cell r="D4065" t="str">
            <v>ENTR SP-185</v>
          </cell>
          <cell r="E4065" t="str">
            <v>ENTR SP-255</v>
          </cell>
          <cell r="F4065">
            <v>215.3</v>
          </cell>
          <cell r="G4065">
            <v>301.3</v>
          </cell>
          <cell r="H4065">
            <v>86</v>
          </cell>
          <cell r="I4065" t="str">
            <v>PLA</v>
          </cell>
          <cell r="J4065" t="str">
            <v/>
          </cell>
          <cell r="L4065" t="str">
            <v/>
          </cell>
          <cell r="M4065" t="str">
            <v/>
          </cell>
          <cell r="O4065" t="str">
            <v/>
          </cell>
          <cell r="P4065" t="str">
            <v/>
          </cell>
        </row>
        <row r="4066">
          <cell r="C4066" t="str">
            <v>272BSP0190</v>
          </cell>
          <cell r="D4066" t="str">
            <v>ENTR SP-255</v>
          </cell>
          <cell r="E4066" t="str">
            <v>ENTR SP-281 (ITAPORANGA) *TRECHO MUNICIPAL*</v>
          </cell>
          <cell r="F4066">
            <v>301.3</v>
          </cell>
          <cell r="G4066">
            <v>328.5</v>
          </cell>
          <cell r="H4066">
            <v>27.2</v>
          </cell>
          <cell r="I4066" t="str">
            <v>PLA</v>
          </cell>
          <cell r="J4066" t="str">
            <v/>
          </cell>
          <cell r="L4066" t="str">
            <v/>
          </cell>
          <cell r="M4066" t="str">
            <v/>
          </cell>
          <cell r="N4066" t="str">
            <v xml:space="preserve">SP-255 </v>
          </cell>
          <cell r="O4066" t="str">
            <v>PAV</v>
          </cell>
          <cell r="P4066" t="str">
            <v/>
          </cell>
        </row>
        <row r="4067">
          <cell r="C4067" t="str">
            <v>272BSP0210</v>
          </cell>
          <cell r="D4067" t="str">
            <v>ENTR SP-281 (ITAPORANGA)</v>
          </cell>
          <cell r="E4067" t="str">
            <v>DIV SP/PR *TRECHO MUNICIPAL*</v>
          </cell>
          <cell r="F4067">
            <v>328.5</v>
          </cell>
          <cell r="G4067">
            <v>336.9</v>
          </cell>
          <cell r="H4067">
            <v>8.4</v>
          </cell>
          <cell r="I4067" t="str">
            <v>PLA</v>
          </cell>
          <cell r="J4067" t="str">
            <v/>
          </cell>
          <cell r="L4067" t="str">
            <v/>
          </cell>
          <cell r="M4067" t="str">
            <v/>
          </cell>
          <cell r="N4067" t="str">
            <v>SPT-272</v>
          </cell>
          <cell r="O4067" t="str">
            <v>PAV</v>
          </cell>
          <cell r="P4067" t="str">
            <v/>
          </cell>
        </row>
        <row r="4068">
          <cell r="J4068" t="str">
            <v/>
          </cell>
        </row>
        <row r="4069">
          <cell r="C4069" t="str">
            <v>364BSP0010</v>
          </cell>
          <cell r="D4069" t="str">
            <v>ENTR BR-050 (LIMEIRA)</v>
          </cell>
          <cell r="E4069" t="str">
            <v>ENTR SP-127</v>
          </cell>
          <cell r="F4069">
            <v>0</v>
          </cell>
          <cell r="G4069">
            <v>18</v>
          </cell>
          <cell r="H4069">
            <v>18</v>
          </cell>
          <cell r="I4069" t="str">
            <v>PLA</v>
          </cell>
          <cell r="J4069" t="str">
            <v/>
          </cell>
          <cell r="L4069" t="str">
            <v/>
          </cell>
          <cell r="M4069" t="str">
            <v/>
          </cell>
          <cell r="N4069" t="str">
            <v xml:space="preserve">SP-310 </v>
          </cell>
          <cell r="O4069" t="str">
            <v>DUP</v>
          </cell>
          <cell r="P4069" t="str">
            <v/>
          </cell>
        </row>
        <row r="4070">
          <cell r="C4070" t="str">
            <v>364BSP0023</v>
          </cell>
          <cell r="D4070" t="str">
            <v>ENTR SP-127</v>
          </cell>
          <cell r="E4070" t="str">
            <v>ENTR SP-191 (RIO CLARO)</v>
          </cell>
          <cell r="F4070">
            <v>18</v>
          </cell>
          <cell r="G4070">
            <v>26.3</v>
          </cell>
          <cell r="H4070">
            <v>8.3000000000000007</v>
          </cell>
          <cell r="I4070" t="str">
            <v>PLA</v>
          </cell>
          <cell r="J4070" t="str">
            <v/>
          </cell>
          <cell r="L4070" t="str">
            <v/>
          </cell>
          <cell r="M4070" t="str">
            <v/>
          </cell>
          <cell r="N4070" t="str">
            <v xml:space="preserve">SP-310 </v>
          </cell>
          <cell r="O4070" t="str">
            <v>DUP</v>
          </cell>
          <cell r="P4070" t="str">
            <v/>
          </cell>
        </row>
        <row r="4071">
          <cell r="C4071" t="str">
            <v>364BSP0030</v>
          </cell>
          <cell r="D4071" t="str">
            <v>ENTR SP-191 (RIO CLARO)</v>
          </cell>
          <cell r="E4071" t="str">
            <v>ACESSO CORUMBATAÍ</v>
          </cell>
          <cell r="F4071">
            <v>26.3</v>
          </cell>
          <cell r="G4071">
            <v>39.299999999999997</v>
          </cell>
          <cell r="H4071">
            <v>13</v>
          </cell>
          <cell r="I4071" t="str">
            <v>PLA</v>
          </cell>
          <cell r="J4071" t="str">
            <v/>
          </cell>
          <cell r="L4071" t="str">
            <v/>
          </cell>
          <cell r="M4071" t="str">
            <v/>
          </cell>
          <cell r="N4071" t="str">
            <v xml:space="preserve">SP-310 </v>
          </cell>
          <cell r="O4071" t="str">
            <v>DUP</v>
          </cell>
          <cell r="P4071" t="str">
            <v/>
          </cell>
        </row>
        <row r="4072">
          <cell r="C4072" t="str">
            <v>364BSP0040</v>
          </cell>
          <cell r="D4072" t="str">
            <v>ACESSO CORUMBATAÍ</v>
          </cell>
          <cell r="E4072" t="str">
            <v>ENTR BR-369 (P/ITIRAPINA)</v>
          </cell>
          <cell r="F4072">
            <v>39.299999999999997</v>
          </cell>
          <cell r="G4072">
            <v>53.3</v>
          </cell>
          <cell r="H4072">
            <v>14</v>
          </cell>
          <cell r="I4072" t="str">
            <v>PLA</v>
          </cell>
          <cell r="J4072" t="str">
            <v/>
          </cell>
          <cell r="L4072" t="str">
            <v/>
          </cell>
          <cell r="M4072" t="str">
            <v/>
          </cell>
          <cell r="N4072" t="str">
            <v xml:space="preserve">SP-310 </v>
          </cell>
          <cell r="O4072" t="str">
            <v>DUP</v>
          </cell>
          <cell r="P4072" t="str">
            <v/>
          </cell>
        </row>
        <row r="4073">
          <cell r="C4073" t="str">
            <v>364BSP0050</v>
          </cell>
          <cell r="D4073" t="str">
            <v>ENTR BR-369 (P/ITIRAPINA)</v>
          </cell>
          <cell r="E4073" t="str">
            <v>ENTR BR-267(A) (SÃO CARLOS)</v>
          </cell>
          <cell r="F4073">
            <v>53.3</v>
          </cell>
          <cell r="G4073">
            <v>75.099999999999994</v>
          </cell>
          <cell r="H4073">
            <v>21.8</v>
          </cell>
          <cell r="I4073" t="str">
            <v>PLA</v>
          </cell>
          <cell r="J4073" t="str">
            <v/>
          </cell>
          <cell r="L4073" t="str">
            <v/>
          </cell>
          <cell r="M4073" t="str">
            <v/>
          </cell>
          <cell r="N4073" t="str">
            <v xml:space="preserve">SP-310 </v>
          </cell>
          <cell r="O4073" t="str">
            <v>DUP</v>
          </cell>
          <cell r="P4073" t="str">
            <v/>
          </cell>
        </row>
        <row r="4074">
          <cell r="C4074" t="str">
            <v>364BSP0070</v>
          </cell>
          <cell r="D4074" t="str">
            <v>ENTR BR-267(A) (SÃO CARLOS)</v>
          </cell>
          <cell r="E4074" t="str">
            <v>ENTR SP-318</v>
          </cell>
          <cell r="F4074">
            <v>75.099999999999994</v>
          </cell>
          <cell r="G4074">
            <v>82.8</v>
          </cell>
          <cell r="H4074">
            <v>7.7</v>
          </cell>
          <cell r="I4074" t="str">
            <v>PLA</v>
          </cell>
          <cell r="J4074" t="str">
            <v/>
          </cell>
          <cell r="K4074" t="str">
            <v>267BSP0570</v>
          </cell>
          <cell r="L4074" t="str">
            <v/>
          </cell>
          <cell r="M4074" t="str">
            <v/>
          </cell>
          <cell r="N4074" t="str">
            <v xml:space="preserve">SP-310 </v>
          </cell>
          <cell r="O4074" t="str">
            <v>DUP</v>
          </cell>
          <cell r="P4074" t="str">
            <v/>
          </cell>
        </row>
        <row r="4075">
          <cell r="C4075" t="str">
            <v>364BSP0090</v>
          </cell>
          <cell r="D4075" t="str">
            <v>ENTR SP-318</v>
          </cell>
          <cell r="E4075" t="str">
            <v>ENTR SP-255 (ARARAQUARA)</v>
          </cell>
          <cell r="F4075">
            <v>82.8</v>
          </cell>
          <cell r="G4075">
            <v>119.1</v>
          </cell>
          <cell r="H4075">
            <v>36.299999999999997</v>
          </cell>
          <cell r="I4075" t="str">
            <v>PLA</v>
          </cell>
          <cell r="J4075" t="str">
            <v/>
          </cell>
          <cell r="K4075" t="str">
            <v>267BSP0590</v>
          </cell>
          <cell r="L4075" t="str">
            <v/>
          </cell>
          <cell r="M4075" t="str">
            <v/>
          </cell>
          <cell r="N4075" t="str">
            <v xml:space="preserve">SP-310 </v>
          </cell>
          <cell r="O4075" t="str">
            <v>DUP</v>
          </cell>
          <cell r="P4075" t="str">
            <v/>
          </cell>
        </row>
        <row r="4076">
          <cell r="C4076" t="str">
            <v>364BSP0110</v>
          </cell>
          <cell r="D4076" t="str">
            <v>ENTR SP-255 (ARARAQUARA)</v>
          </cell>
          <cell r="E4076" t="str">
            <v>ENTR BR-267(B)</v>
          </cell>
          <cell r="F4076">
            <v>119.1</v>
          </cell>
          <cell r="G4076">
            <v>134.6</v>
          </cell>
          <cell r="H4076">
            <v>15.5</v>
          </cell>
          <cell r="I4076" t="str">
            <v>PLA</v>
          </cell>
          <cell r="J4076" t="str">
            <v/>
          </cell>
          <cell r="K4076" t="str">
            <v>267BSP0610</v>
          </cell>
          <cell r="L4076" t="str">
            <v/>
          </cell>
          <cell r="M4076" t="str">
            <v/>
          </cell>
          <cell r="N4076" t="str">
            <v xml:space="preserve">SP-310 </v>
          </cell>
          <cell r="O4076" t="str">
            <v>DUP</v>
          </cell>
          <cell r="P4076" t="str">
            <v/>
          </cell>
        </row>
        <row r="4077">
          <cell r="C4077" t="str">
            <v>364BSP0130</v>
          </cell>
          <cell r="D4077" t="str">
            <v>ENTR BR-267(B)</v>
          </cell>
          <cell r="E4077" t="str">
            <v>ENTR BR-456</v>
          </cell>
          <cell r="F4077">
            <v>134.6</v>
          </cell>
          <cell r="G4077">
            <v>140.6</v>
          </cell>
          <cell r="H4077">
            <v>6</v>
          </cell>
          <cell r="I4077" t="str">
            <v>PLA</v>
          </cell>
          <cell r="J4077" t="str">
            <v/>
          </cell>
          <cell r="L4077" t="str">
            <v/>
          </cell>
          <cell r="M4077" t="str">
            <v/>
          </cell>
          <cell r="N4077" t="str">
            <v xml:space="preserve">SP-310 </v>
          </cell>
          <cell r="O4077" t="str">
            <v>DUP</v>
          </cell>
          <cell r="P4077" t="str">
            <v/>
          </cell>
        </row>
        <row r="4078">
          <cell r="C4078" t="str">
            <v>364BSP0150</v>
          </cell>
          <cell r="D4078" t="str">
            <v>ENTR BR-456</v>
          </cell>
          <cell r="E4078" t="str">
            <v>ACESSO MATÃO</v>
          </cell>
          <cell r="F4078">
            <v>140.6</v>
          </cell>
          <cell r="G4078">
            <v>149.6</v>
          </cell>
          <cell r="H4078">
            <v>9</v>
          </cell>
          <cell r="I4078" t="str">
            <v>PLA</v>
          </cell>
          <cell r="J4078" t="str">
            <v/>
          </cell>
          <cell r="L4078" t="str">
            <v/>
          </cell>
          <cell r="M4078" t="str">
            <v/>
          </cell>
          <cell r="N4078" t="str">
            <v xml:space="preserve">SP-326 </v>
          </cell>
          <cell r="O4078" t="str">
            <v>DUP</v>
          </cell>
          <cell r="P4078" t="str">
            <v/>
          </cell>
        </row>
        <row r="4079">
          <cell r="C4079" t="str">
            <v>364BSP0155</v>
          </cell>
          <cell r="D4079" t="str">
            <v>ACESSO MATÃO</v>
          </cell>
          <cell r="E4079" t="str">
            <v>ACESSO DOBRADA</v>
          </cell>
          <cell r="F4079">
            <v>149.6</v>
          </cell>
          <cell r="G4079">
            <v>159.6</v>
          </cell>
          <cell r="H4079">
            <v>10</v>
          </cell>
          <cell r="I4079" t="str">
            <v>PLA</v>
          </cell>
          <cell r="J4079" t="str">
            <v/>
          </cell>
          <cell r="L4079" t="str">
            <v/>
          </cell>
          <cell r="M4079" t="str">
            <v/>
          </cell>
          <cell r="N4079" t="str">
            <v xml:space="preserve">SP-326 </v>
          </cell>
          <cell r="O4079" t="str">
            <v>DUP</v>
          </cell>
          <cell r="P4079" t="str">
            <v/>
          </cell>
        </row>
        <row r="4080">
          <cell r="C4080" t="str">
            <v>364BSP0160</v>
          </cell>
          <cell r="D4080" t="str">
            <v>ACESSO DOBRADA</v>
          </cell>
          <cell r="E4080" t="str">
            <v>ACESSO SANTA ERNESTINA</v>
          </cell>
          <cell r="F4080">
            <v>159.6</v>
          </cell>
          <cell r="G4080">
            <v>165.8</v>
          </cell>
          <cell r="H4080">
            <v>6.2</v>
          </cell>
          <cell r="I4080" t="str">
            <v>PLA</v>
          </cell>
          <cell r="J4080" t="str">
            <v/>
          </cell>
          <cell r="L4080" t="str">
            <v/>
          </cell>
          <cell r="M4080" t="str">
            <v/>
          </cell>
          <cell r="N4080" t="str">
            <v xml:space="preserve">SP-326 </v>
          </cell>
          <cell r="O4080" t="str">
            <v>PAV</v>
          </cell>
          <cell r="P4080" t="str">
            <v/>
          </cell>
        </row>
        <row r="4081">
          <cell r="C4081" t="str">
            <v>364BSP0163</v>
          </cell>
          <cell r="D4081" t="str">
            <v>ACESSO SANTA ERNESTINA</v>
          </cell>
          <cell r="E4081" t="str">
            <v>ACESSO GUARIBA</v>
          </cell>
          <cell r="F4081">
            <v>165.8</v>
          </cell>
          <cell r="G4081">
            <v>175.8</v>
          </cell>
          <cell r="H4081">
            <v>10</v>
          </cell>
          <cell r="I4081" t="str">
            <v>PLA</v>
          </cell>
          <cell r="J4081" t="str">
            <v/>
          </cell>
          <cell r="L4081" t="str">
            <v/>
          </cell>
          <cell r="M4081" t="str">
            <v/>
          </cell>
          <cell r="N4081" t="str">
            <v xml:space="preserve">SP-326 </v>
          </cell>
          <cell r="O4081" t="str">
            <v>PAV</v>
          </cell>
          <cell r="P4081" t="str">
            <v/>
          </cell>
        </row>
        <row r="4082">
          <cell r="C4082" t="str">
            <v>364BSP0167</v>
          </cell>
          <cell r="D4082" t="str">
            <v>ACESSO GUARIBA</v>
          </cell>
          <cell r="E4082" t="str">
            <v>ENTR SP-333 (JABOTICABAL)</v>
          </cell>
          <cell r="F4082">
            <v>175.8</v>
          </cell>
          <cell r="G4082">
            <v>185.8</v>
          </cell>
          <cell r="H4082">
            <v>10</v>
          </cell>
          <cell r="I4082" t="str">
            <v>PLA</v>
          </cell>
          <cell r="J4082" t="str">
            <v/>
          </cell>
          <cell r="L4082" t="str">
            <v/>
          </cell>
          <cell r="M4082" t="str">
            <v/>
          </cell>
          <cell r="N4082" t="str">
            <v xml:space="preserve">SP-326 </v>
          </cell>
          <cell r="O4082" t="str">
            <v>PAV</v>
          </cell>
          <cell r="P4082" t="str">
            <v/>
          </cell>
        </row>
        <row r="4083">
          <cell r="C4083" t="str">
            <v>364BSP0170</v>
          </cell>
          <cell r="D4083" t="str">
            <v>ENTR SP-333 (JABOTICABAL)</v>
          </cell>
          <cell r="E4083" t="str">
            <v>ENTR SP-305</v>
          </cell>
          <cell r="F4083">
            <v>185.8</v>
          </cell>
          <cell r="G4083">
            <v>189</v>
          </cell>
          <cell r="H4083">
            <v>3.2</v>
          </cell>
          <cell r="I4083" t="str">
            <v>PLA</v>
          </cell>
          <cell r="J4083" t="str">
            <v/>
          </cell>
          <cell r="L4083" t="str">
            <v/>
          </cell>
          <cell r="M4083" t="str">
            <v/>
          </cell>
          <cell r="N4083" t="str">
            <v xml:space="preserve">SP-326 </v>
          </cell>
          <cell r="O4083" t="str">
            <v>DUP</v>
          </cell>
          <cell r="P4083" t="str">
            <v/>
          </cell>
        </row>
        <row r="4084">
          <cell r="C4084" t="str">
            <v>364BSP0175</v>
          </cell>
          <cell r="D4084" t="str">
            <v>ENTR SP-305</v>
          </cell>
          <cell r="E4084" t="str">
            <v>FIM PISTA DUPLA</v>
          </cell>
          <cell r="F4084">
            <v>189</v>
          </cell>
          <cell r="G4084">
            <v>197.2</v>
          </cell>
          <cell r="H4084">
            <v>8.1999999999999993</v>
          </cell>
          <cell r="I4084" t="str">
            <v>PLA</v>
          </cell>
          <cell r="J4084" t="str">
            <v/>
          </cell>
          <cell r="L4084" t="str">
            <v/>
          </cell>
          <cell r="M4084" t="str">
            <v/>
          </cell>
          <cell r="N4084" t="str">
            <v xml:space="preserve">SP-326 </v>
          </cell>
          <cell r="O4084" t="str">
            <v>DUP</v>
          </cell>
          <cell r="P4084" t="str">
            <v/>
          </cell>
        </row>
        <row r="4085">
          <cell r="C4085" t="str">
            <v>364BSP0180</v>
          </cell>
          <cell r="D4085" t="str">
            <v>FIM PISTA DUPLA</v>
          </cell>
          <cell r="E4085" t="str">
            <v>ACESSO BEBEDOURO</v>
          </cell>
          <cell r="F4085">
            <v>197.2</v>
          </cell>
          <cell r="G4085">
            <v>221.7</v>
          </cell>
          <cell r="H4085">
            <v>24.5</v>
          </cell>
          <cell r="I4085" t="str">
            <v>PLA</v>
          </cell>
          <cell r="J4085" t="str">
            <v/>
          </cell>
          <cell r="L4085" t="str">
            <v/>
          </cell>
          <cell r="M4085" t="str">
            <v/>
          </cell>
          <cell r="N4085" t="str">
            <v xml:space="preserve">SP-326 </v>
          </cell>
          <cell r="O4085" t="str">
            <v>PAV</v>
          </cell>
          <cell r="P4085" t="str">
            <v/>
          </cell>
        </row>
        <row r="4086">
          <cell r="C4086" t="str">
            <v>364BSP0185</v>
          </cell>
          <cell r="D4086" t="str">
            <v>ACESSO BEBEDOURO</v>
          </cell>
          <cell r="E4086" t="str">
            <v>ENTR BR-265</v>
          </cell>
          <cell r="F4086">
            <v>221.7</v>
          </cell>
          <cell r="G4086">
            <v>227</v>
          </cell>
          <cell r="H4086">
            <v>5.3</v>
          </cell>
          <cell r="I4086" t="str">
            <v>PLA</v>
          </cell>
          <cell r="J4086" t="str">
            <v/>
          </cell>
          <cell r="L4086" t="str">
            <v/>
          </cell>
          <cell r="M4086" t="str">
            <v/>
          </cell>
          <cell r="N4086" t="str">
            <v xml:space="preserve">SP-326 </v>
          </cell>
          <cell r="O4086" t="str">
            <v>DUP</v>
          </cell>
          <cell r="P4086" t="str">
            <v/>
          </cell>
        </row>
        <row r="4087">
          <cell r="C4087" t="str">
            <v>364BSP0190</v>
          </cell>
          <cell r="D4087" t="str">
            <v>ENTR BR-265</v>
          </cell>
          <cell r="E4087" t="str">
            <v>ENTR SP-353</v>
          </cell>
          <cell r="F4087">
            <v>227</v>
          </cell>
          <cell r="G4087">
            <v>237</v>
          </cell>
          <cell r="H4087">
            <v>10</v>
          </cell>
          <cell r="I4087" t="str">
            <v>PLA</v>
          </cell>
          <cell r="J4087" t="str">
            <v/>
          </cell>
          <cell r="L4087" t="str">
            <v/>
          </cell>
          <cell r="M4087" t="str">
            <v/>
          </cell>
          <cell r="N4087" t="str">
            <v xml:space="preserve">SP-326 </v>
          </cell>
          <cell r="O4087" t="str">
            <v>DUP</v>
          </cell>
          <cell r="P4087" t="str">
            <v/>
          </cell>
        </row>
        <row r="4088">
          <cell r="C4088" t="str">
            <v>364BSP0200</v>
          </cell>
          <cell r="D4088" t="str">
            <v>ENTR SP-353</v>
          </cell>
          <cell r="E4088" t="str">
            <v>COLINA</v>
          </cell>
          <cell r="F4088">
            <v>237</v>
          </cell>
          <cell r="G4088">
            <v>253.3</v>
          </cell>
          <cell r="H4088">
            <v>16.3</v>
          </cell>
          <cell r="I4088" t="str">
            <v>PLA</v>
          </cell>
          <cell r="J4088" t="str">
            <v/>
          </cell>
          <cell r="L4088" t="str">
            <v/>
          </cell>
          <cell r="M4088" t="str">
            <v/>
          </cell>
          <cell r="N4088" t="str">
            <v xml:space="preserve">SP-326 </v>
          </cell>
          <cell r="O4088" t="str">
            <v>DUP</v>
          </cell>
          <cell r="P4088" t="str">
            <v/>
          </cell>
        </row>
        <row r="4089">
          <cell r="C4089" t="str">
            <v>364BSP0210</v>
          </cell>
          <cell r="D4089" t="str">
            <v>COLINA</v>
          </cell>
          <cell r="E4089" t="str">
            <v>ENTR SP-425 (BARRETOS)</v>
          </cell>
          <cell r="F4089">
            <v>253.3</v>
          </cell>
          <cell r="G4089">
            <v>274</v>
          </cell>
          <cell r="H4089">
            <v>20.7</v>
          </cell>
          <cell r="I4089" t="str">
            <v>PLA</v>
          </cell>
          <cell r="J4089" t="str">
            <v/>
          </cell>
          <cell r="L4089" t="str">
            <v/>
          </cell>
          <cell r="M4089" t="str">
            <v/>
          </cell>
          <cell r="N4089" t="str">
            <v xml:space="preserve">SP-326 </v>
          </cell>
          <cell r="O4089" t="str">
            <v>DUP</v>
          </cell>
          <cell r="P4089" t="str">
            <v/>
          </cell>
        </row>
        <row r="4090">
          <cell r="C4090" t="str">
            <v>364BSP0230</v>
          </cell>
          <cell r="D4090" t="str">
            <v>ENTR SP-425 (BARRETOS)</v>
          </cell>
          <cell r="E4090" t="str">
            <v>ENTR BR-455 (DIV SP/MG) (PLANURA)</v>
          </cell>
          <cell r="F4090">
            <v>274</v>
          </cell>
          <cell r="G4090">
            <v>316</v>
          </cell>
          <cell r="H4090">
            <v>42</v>
          </cell>
          <cell r="I4090" t="str">
            <v>PLA</v>
          </cell>
          <cell r="J4090" t="str">
            <v/>
          </cell>
          <cell r="L4090" t="str">
            <v/>
          </cell>
          <cell r="M4090" t="str">
            <v/>
          </cell>
          <cell r="N4090" t="str">
            <v xml:space="preserve">SP-326 </v>
          </cell>
          <cell r="O4090" t="str">
            <v>PAV</v>
          </cell>
          <cell r="P4090" t="str">
            <v/>
          </cell>
        </row>
        <row r="4091">
          <cell r="J4091" t="str">
            <v/>
          </cell>
        </row>
        <row r="4092">
          <cell r="C4092" t="str">
            <v>369BSP0150</v>
          </cell>
          <cell r="D4092" t="str">
            <v>DIV MG/SP</v>
          </cell>
          <cell r="E4092" t="str">
            <v>ENTR SP-253 (CACONDE) *TRECHO MUNICIPAL*</v>
          </cell>
          <cell r="F4092">
            <v>0</v>
          </cell>
          <cell r="G4092">
            <v>22.5</v>
          </cell>
          <cell r="H4092">
            <v>22.5</v>
          </cell>
          <cell r="I4092" t="str">
            <v>PLA</v>
          </cell>
          <cell r="J4092" t="str">
            <v/>
          </cell>
          <cell r="L4092" t="str">
            <v/>
          </cell>
          <cell r="M4092" t="str">
            <v/>
          </cell>
          <cell r="N4092" t="str">
            <v>SPT-369</v>
          </cell>
          <cell r="O4092" t="str">
            <v>IMP</v>
          </cell>
          <cell r="P4092" t="str">
            <v/>
          </cell>
        </row>
        <row r="4093">
          <cell r="C4093" t="str">
            <v>369BSP0170</v>
          </cell>
          <cell r="D4093" t="str">
            <v>ENTR SP-253 (CACONDE)</v>
          </cell>
          <cell r="E4093" t="str">
            <v>ENTR SP-350 (P/SÃO JOSÉ DO RIO PARDO)</v>
          </cell>
          <cell r="F4093">
            <v>22.5</v>
          </cell>
          <cell r="G4093">
            <v>54.2</v>
          </cell>
          <cell r="H4093">
            <v>31.7</v>
          </cell>
          <cell r="I4093" t="str">
            <v>PLA</v>
          </cell>
          <cell r="J4093" t="str">
            <v/>
          </cell>
          <cell r="L4093" t="str">
            <v/>
          </cell>
          <cell r="M4093" t="str">
            <v/>
          </cell>
          <cell r="O4093" t="str">
            <v/>
          </cell>
          <cell r="P4093" t="str">
            <v/>
          </cell>
        </row>
        <row r="4094">
          <cell r="C4094" t="str">
            <v>369BSP0190</v>
          </cell>
          <cell r="D4094" t="str">
            <v>ENTR SP-350 (P/SÃO JOSÉ DO RIO PARDO)</v>
          </cell>
          <cell r="E4094" t="str">
            <v>ENTR BR-267(A)/SP-340(A)</v>
          </cell>
          <cell r="F4094">
            <v>54.2</v>
          </cell>
          <cell r="G4094">
            <v>78.7</v>
          </cell>
          <cell r="H4094">
            <v>24.5</v>
          </cell>
          <cell r="I4094" t="str">
            <v>PLA</v>
          </cell>
          <cell r="J4094" t="str">
            <v/>
          </cell>
          <cell r="L4094" t="str">
            <v/>
          </cell>
          <cell r="M4094" t="str">
            <v/>
          </cell>
          <cell r="N4094" t="str">
            <v xml:space="preserve">SP-350 </v>
          </cell>
          <cell r="O4094" t="str">
            <v>PAV</v>
          </cell>
          <cell r="P4094" t="str">
            <v/>
          </cell>
        </row>
        <row r="4095">
          <cell r="C4095" t="str">
            <v>369BSP0210</v>
          </cell>
          <cell r="D4095" t="str">
            <v>ENTR BR-267(A)/SP-340(A)</v>
          </cell>
          <cell r="E4095" t="str">
            <v>ENTR SP-340(B) (CASA BRANCA)</v>
          </cell>
          <cell r="F4095">
            <v>78.7</v>
          </cell>
          <cell r="G4095">
            <v>80.5</v>
          </cell>
          <cell r="H4095">
            <v>1.8</v>
          </cell>
          <cell r="I4095" t="str">
            <v>PLA</v>
          </cell>
          <cell r="J4095" t="str">
            <v/>
          </cell>
          <cell r="K4095" t="str">
            <v>267BSP0490</v>
          </cell>
          <cell r="L4095" t="str">
            <v/>
          </cell>
          <cell r="M4095" t="str">
            <v/>
          </cell>
          <cell r="N4095" t="str">
            <v xml:space="preserve">SP-215 </v>
          </cell>
          <cell r="O4095" t="str">
            <v>PAV</v>
          </cell>
          <cell r="P4095" t="str">
            <v/>
          </cell>
        </row>
        <row r="4096">
          <cell r="C4096" t="str">
            <v>369BSP0230</v>
          </cell>
          <cell r="D4096" t="str">
            <v>ENTR SP-340(B) (CASA BRANCA)</v>
          </cell>
          <cell r="E4096" t="str">
            <v>ENTR SP-332 (SANTA CRUZ DAS PALMEIRAS)</v>
          </cell>
          <cell r="F4096">
            <v>80.5</v>
          </cell>
          <cell r="G4096">
            <v>99.7</v>
          </cell>
          <cell r="H4096">
            <v>19.2</v>
          </cell>
          <cell r="I4096" t="str">
            <v>PLA</v>
          </cell>
          <cell r="J4096" t="str">
            <v/>
          </cell>
          <cell r="K4096" t="str">
            <v>267BSP0510</v>
          </cell>
          <cell r="L4096" t="str">
            <v/>
          </cell>
          <cell r="M4096" t="str">
            <v/>
          </cell>
          <cell r="N4096" t="str">
            <v xml:space="preserve">SP-215 </v>
          </cell>
          <cell r="O4096" t="str">
            <v>PAV</v>
          </cell>
          <cell r="P4096" t="str">
            <v/>
          </cell>
        </row>
        <row r="4097">
          <cell r="C4097" t="str">
            <v>369BSP0243</v>
          </cell>
          <cell r="D4097" t="str">
            <v>ENTR SP-332 (SANTA CRUZ DAS PALMEIRAS)</v>
          </cell>
          <cell r="E4097" t="str">
            <v>ENTR BR-267(B)</v>
          </cell>
          <cell r="F4097">
            <v>99.7</v>
          </cell>
          <cell r="G4097">
            <v>104.7</v>
          </cell>
          <cell r="H4097">
            <v>5</v>
          </cell>
          <cell r="I4097" t="str">
            <v>PLA</v>
          </cell>
          <cell r="J4097" t="str">
            <v/>
          </cell>
          <cell r="K4097" t="str">
            <v>267BSP0525</v>
          </cell>
          <cell r="L4097" t="str">
            <v/>
          </cell>
          <cell r="M4097" t="str">
            <v/>
          </cell>
          <cell r="N4097" t="str">
            <v xml:space="preserve">SP-215 </v>
          </cell>
          <cell r="O4097" t="str">
            <v>PAV</v>
          </cell>
          <cell r="P4097" t="str">
            <v/>
          </cell>
        </row>
        <row r="4098">
          <cell r="C4098" t="str">
            <v>369BSP0250</v>
          </cell>
          <cell r="D4098" t="str">
            <v>ENTR BR-267(B)</v>
          </cell>
          <cell r="E4098" t="str">
            <v>ENTR BR-050 (PIRASSUNUNGA)</v>
          </cell>
          <cell r="F4098">
            <v>104.7</v>
          </cell>
          <cell r="G4098">
            <v>127.5</v>
          </cell>
          <cell r="H4098">
            <v>22.8</v>
          </cell>
          <cell r="I4098" t="str">
            <v>PLA</v>
          </cell>
          <cell r="J4098" t="str">
            <v/>
          </cell>
          <cell r="L4098" t="str">
            <v/>
          </cell>
          <cell r="M4098" t="str">
            <v/>
          </cell>
          <cell r="N4098" t="str">
            <v xml:space="preserve">SP-201 </v>
          </cell>
          <cell r="O4098" t="str">
            <v>PAV</v>
          </cell>
          <cell r="P4098" t="str">
            <v/>
          </cell>
        </row>
        <row r="4099">
          <cell r="C4099" t="str">
            <v>369BSP0270</v>
          </cell>
          <cell r="D4099" t="str">
            <v>ENTR BR-050 (PIRASSUNUNGA)</v>
          </cell>
          <cell r="E4099" t="str">
            <v>ENTR BR-364</v>
          </cell>
          <cell r="F4099">
            <v>127.5</v>
          </cell>
          <cell r="G4099">
            <v>169.2</v>
          </cell>
          <cell r="H4099">
            <v>41.7</v>
          </cell>
          <cell r="I4099" t="str">
            <v>PLA</v>
          </cell>
          <cell r="J4099" t="str">
            <v/>
          </cell>
          <cell r="L4099" t="str">
            <v/>
          </cell>
          <cell r="M4099" t="str">
            <v/>
          </cell>
          <cell r="N4099" t="str">
            <v xml:space="preserve">SP-225 </v>
          </cell>
          <cell r="O4099" t="str">
            <v>PAV</v>
          </cell>
          <cell r="P4099" t="str">
            <v/>
          </cell>
        </row>
        <row r="4100">
          <cell r="C4100" t="str">
            <v>369BSP0290</v>
          </cell>
          <cell r="D4100" t="str">
            <v>ENTR BR-364</v>
          </cell>
          <cell r="E4100" t="str">
            <v>ENTR SP-197</v>
          </cell>
          <cell r="F4100">
            <v>169.2</v>
          </cell>
          <cell r="G4100">
            <v>204.6</v>
          </cell>
          <cell r="H4100">
            <v>35.4</v>
          </cell>
          <cell r="I4100" t="str">
            <v>PLA</v>
          </cell>
          <cell r="J4100" t="str">
            <v/>
          </cell>
          <cell r="L4100" t="str">
            <v/>
          </cell>
          <cell r="M4100" t="str">
            <v/>
          </cell>
          <cell r="N4100" t="str">
            <v xml:space="preserve">SP-225 </v>
          </cell>
          <cell r="O4100" t="str">
            <v>PAV</v>
          </cell>
          <cell r="P4100" t="str">
            <v/>
          </cell>
        </row>
        <row r="4101">
          <cell r="C4101" t="str">
            <v>369BSP0310</v>
          </cell>
          <cell r="D4101" t="str">
            <v>ENTR SP-197</v>
          </cell>
          <cell r="E4101" t="str">
            <v>ACESSO BROTAS</v>
          </cell>
          <cell r="F4101">
            <v>204.6</v>
          </cell>
          <cell r="G4101">
            <v>208.4</v>
          </cell>
          <cell r="H4101">
            <v>3.8</v>
          </cell>
          <cell r="I4101" t="str">
            <v>PLA</v>
          </cell>
          <cell r="J4101" t="str">
            <v/>
          </cell>
          <cell r="L4101" t="str">
            <v/>
          </cell>
          <cell r="M4101" t="str">
            <v/>
          </cell>
          <cell r="N4101" t="str">
            <v xml:space="preserve">SP-225 </v>
          </cell>
          <cell r="O4101" t="str">
            <v>PAV</v>
          </cell>
          <cell r="P4101" t="str">
            <v/>
          </cell>
        </row>
        <row r="4102">
          <cell r="C4102" t="str">
            <v>369BSP0330</v>
          </cell>
          <cell r="D4102" t="str">
            <v>ACESSO BROTAS</v>
          </cell>
          <cell r="E4102" t="str">
            <v>ENTR SP-255(A)/304(A)</v>
          </cell>
          <cell r="F4102">
            <v>208.4</v>
          </cell>
          <cell r="G4102">
            <v>255.9</v>
          </cell>
          <cell r="H4102">
            <v>47.5</v>
          </cell>
          <cell r="I4102" t="str">
            <v>PLA</v>
          </cell>
          <cell r="J4102" t="str">
            <v/>
          </cell>
          <cell r="L4102" t="str">
            <v/>
          </cell>
          <cell r="M4102" t="str">
            <v/>
          </cell>
          <cell r="N4102" t="str">
            <v xml:space="preserve">SP-225 </v>
          </cell>
          <cell r="O4102" t="str">
            <v>PAV</v>
          </cell>
          <cell r="P4102" t="str">
            <v/>
          </cell>
        </row>
        <row r="4103">
          <cell r="C4103" t="str">
            <v>369BSP0331</v>
          </cell>
          <cell r="D4103" t="str">
            <v>ENTR SP-255(A)/304(A)</v>
          </cell>
          <cell r="E4103" t="str">
            <v>ENTR SP-255(B)/304(B) (JAÚ)</v>
          </cell>
          <cell r="F4103">
            <v>255.9</v>
          </cell>
          <cell r="G4103">
            <v>262</v>
          </cell>
          <cell r="H4103">
            <v>6.1</v>
          </cell>
          <cell r="I4103" t="str">
            <v>PLA</v>
          </cell>
          <cell r="J4103" t="str">
            <v/>
          </cell>
          <cell r="L4103" t="str">
            <v/>
          </cell>
          <cell r="M4103" t="str">
            <v/>
          </cell>
          <cell r="N4103" t="str">
            <v xml:space="preserve">SP-225 </v>
          </cell>
          <cell r="O4103" t="str">
            <v>DUP</v>
          </cell>
          <cell r="P4103" t="str">
            <v/>
          </cell>
        </row>
        <row r="4104">
          <cell r="C4104" t="str">
            <v>369BSP0350</v>
          </cell>
          <cell r="D4104" t="str">
            <v>ENTR SP-255(B)/304(B) (JAÚ)</v>
          </cell>
          <cell r="E4104" t="str">
            <v>ENTR SP-261(A) (PEDERNEIRAS)</v>
          </cell>
          <cell r="F4104">
            <v>262</v>
          </cell>
          <cell r="G4104">
            <v>281.60000000000002</v>
          </cell>
          <cell r="H4104">
            <v>19.600000000000001</v>
          </cell>
          <cell r="I4104" t="str">
            <v>PLA</v>
          </cell>
          <cell r="J4104" t="str">
            <v/>
          </cell>
          <cell r="L4104" t="str">
            <v/>
          </cell>
          <cell r="M4104" t="str">
            <v/>
          </cell>
          <cell r="N4104" t="str">
            <v xml:space="preserve">SP-225 </v>
          </cell>
          <cell r="O4104" t="str">
            <v>DUP</v>
          </cell>
          <cell r="P4104" t="str">
            <v/>
          </cell>
        </row>
        <row r="4105">
          <cell r="C4105" t="str">
            <v>369BSP0360</v>
          </cell>
          <cell r="D4105" t="str">
            <v>ENTR SP-261(A) (PEDERNEIRAS)</v>
          </cell>
          <cell r="E4105" t="str">
            <v>ENTR SP-261(B)</v>
          </cell>
          <cell r="F4105">
            <v>281.60000000000002</v>
          </cell>
          <cell r="G4105">
            <v>284.60000000000002</v>
          </cell>
          <cell r="H4105">
            <v>3</v>
          </cell>
          <cell r="I4105" t="str">
            <v>PLA</v>
          </cell>
          <cell r="J4105" t="str">
            <v/>
          </cell>
          <cell r="L4105" t="str">
            <v/>
          </cell>
          <cell r="M4105" t="str">
            <v/>
          </cell>
          <cell r="N4105" t="str">
            <v xml:space="preserve">SP-225 </v>
          </cell>
          <cell r="O4105" t="str">
            <v>DUP</v>
          </cell>
          <cell r="P4105" t="str">
            <v/>
          </cell>
        </row>
        <row r="4106">
          <cell r="C4106" t="str">
            <v>369BSP0370</v>
          </cell>
          <cell r="D4106" t="str">
            <v>ENTR SP-261(B)</v>
          </cell>
          <cell r="E4106" t="str">
            <v>ENTR SP-300 (P/BAURÚ)</v>
          </cell>
          <cell r="F4106">
            <v>284.60000000000002</v>
          </cell>
          <cell r="G4106">
            <v>312</v>
          </cell>
          <cell r="H4106">
            <v>27.4</v>
          </cell>
          <cell r="I4106" t="str">
            <v>PLA</v>
          </cell>
          <cell r="J4106" t="str">
            <v/>
          </cell>
          <cell r="L4106" t="str">
            <v/>
          </cell>
          <cell r="M4106" t="str">
            <v/>
          </cell>
          <cell r="N4106" t="str">
            <v xml:space="preserve">SP-225 </v>
          </cell>
          <cell r="O4106" t="str">
            <v>DUP</v>
          </cell>
          <cell r="P4106" t="str">
            <v/>
          </cell>
        </row>
        <row r="4107">
          <cell r="C4107" t="str">
            <v>369BSP0390</v>
          </cell>
          <cell r="D4107" t="str">
            <v>ENTR SP-300 (P/BAURÚ)</v>
          </cell>
          <cell r="E4107" t="str">
            <v>ACESSO PIRATININGA</v>
          </cell>
          <cell r="F4107">
            <v>312</v>
          </cell>
          <cell r="G4107">
            <v>323.2</v>
          </cell>
          <cell r="H4107">
            <v>11.2</v>
          </cell>
          <cell r="I4107" t="str">
            <v>PLA</v>
          </cell>
          <cell r="J4107" t="str">
            <v/>
          </cell>
          <cell r="L4107" t="str">
            <v/>
          </cell>
          <cell r="M4107" t="str">
            <v/>
          </cell>
          <cell r="N4107" t="str">
            <v xml:space="preserve">SP-225 </v>
          </cell>
          <cell r="O4107" t="str">
            <v>PAV</v>
          </cell>
          <cell r="P4107" t="str">
            <v/>
          </cell>
        </row>
        <row r="4108">
          <cell r="C4108" t="str">
            <v>369BSP0397</v>
          </cell>
          <cell r="D4108" t="str">
            <v>ACESSO PIRATININGA</v>
          </cell>
          <cell r="E4108" t="str">
            <v>ENTR BR-374</v>
          </cell>
          <cell r="F4108">
            <v>323.2</v>
          </cell>
          <cell r="G4108">
            <v>375.6</v>
          </cell>
          <cell r="H4108">
            <v>52.4</v>
          </cell>
          <cell r="I4108" t="str">
            <v>PLA</v>
          </cell>
          <cell r="J4108" t="str">
            <v/>
          </cell>
          <cell r="L4108" t="str">
            <v/>
          </cell>
          <cell r="M4108" t="str">
            <v/>
          </cell>
          <cell r="N4108" t="str">
            <v xml:space="preserve">SP-225 </v>
          </cell>
          <cell r="O4108" t="str">
            <v>PAV</v>
          </cell>
          <cell r="P4108" t="str">
            <v/>
          </cell>
        </row>
        <row r="4109">
          <cell r="C4109" t="str">
            <v>369BSP0410</v>
          </cell>
          <cell r="D4109" t="str">
            <v>ENTR BR-374</v>
          </cell>
          <cell r="E4109" t="str">
            <v>ENTR SP-225 (SANTA CRUZ DO RIO PARDO)</v>
          </cell>
          <cell r="F4109">
            <v>375.6</v>
          </cell>
          <cell r="G4109">
            <v>395.6</v>
          </cell>
          <cell r="H4109">
            <v>20</v>
          </cell>
          <cell r="I4109" t="str">
            <v>PLA</v>
          </cell>
          <cell r="J4109" t="str">
            <v/>
          </cell>
          <cell r="L4109" t="str">
            <v/>
          </cell>
          <cell r="M4109" t="str">
            <v/>
          </cell>
          <cell r="N4109" t="str">
            <v xml:space="preserve">SP-225 </v>
          </cell>
          <cell r="O4109" t="str">
            <v>DUP</v>
          </cell>
          <cell r="P4109" t="str">
            <v/>
          </cell>
        </row>
        <row r="4110">
          <cell r="C4110" t="str">
            <v>369BSP0430</v>
          </cell>
          <cell r="D4110" t="str">
            <v>ENTR SP-225 (SANTA CRUZ DO RIO PARDO)</v>
          </cell>
          <cell r="E4110" t="str">
            <v>ENTR BR-153(A)/SP-270</v>
          </cell>
          <cell r="F4110">
            <v>395.6</v>
          </cell>
          <cell r="G4110">
            <v>428</v>
          </cell>
          <cell r="H4110">
            <v>32.4</v>
          </cell>
          <cell r="I4110" t="str">
            <v>PLA</v>
          </cell>
          <cell r="J4110" t="str">
            <v/>
          </cell>
          <cell r="L4110" t="str">
            <v/>
          </cell>
          <cell r="M4110" t="str">
            <v/>
          </cell>
          <cell r="N4110" t="str">
            <v xml:space="preserve">SP-327 </v>
          </cell>
          <cell r="O4110" t="str">
            <v>DUP</v>
          </cell>
          <cell r="P4110" t="str">
            <v/>
          </cell>
        </row>
        <row r="4111">
          <cell r="C4111" t="str">
            <v>369BSP0440</v>
          </cell>
          <cell r="D4111" t="str">
            <v>ENTR BR-153(A)/SP-270</v>
          </cell>
          <cell r="E4111" t="str">
            <v>ACESSO OURINHOS (AVENIDA FABRIL)</v>
          </cell>
          <cell r="F4111">
            <v>428</v>
          </cell>
          <cell r="G4111">
            <v>435.9</v>
          </cell>
          <cell r="H4111">
            <v>7.9</v>
          </cell>
          <cell r="I4111" t="str">
            <v>PAV</v>
          </cell>
          <cell r="J4111" t="str">
            <v/>
          </cell>
          <cell r="K4111" t="str">
            <v>153BSP1170</v>
          </cell>
          <cell r="L4111" t="str">
            <v/>
          </cell>
          <cell r="M4111" t="str">
            <v/>
          </cell>
          <cell r="O4111" t="str">
            <v/>
          </cell>
          <cell r="P4111" t="str">
            <v/>
          </cell>
        </row>
        <row r="4112">
          <cell r="C4112" t="str">
            <v>369BSP0450</v>
          </cell>
          <cell r="D4112" t="str">
            <v>ACESSO OURINHOS (AVENIDA FABRIL)</v>
          </cell>
          <cell r="E4112" t="str">
            <v>ENTR BR-153 (DIV SP/PR)</v>
          </cell>
          <cell r="F4112">
            <v>435.9</v>
          </cell>
          <cell r="G4112">
            <v>438.4</v>
          </cell>
          <cell r="H4112">
            <v>2.5</v>
          </cell>
          <cell r="I4112" t="str">
            <v>DUP</v>
          </cell>
          <cell r="J4112" t="str">
            <v/>
          </cell>
          <cell r="K4112" t="str">
            <v>153BSP1190</v>
          </cell>
          <cell r="L4112" t="str">
            <v/>
          </cell>
          <cell r="M4112" t="str">
            <v/>
          </cell>
          <cell r="O4112" t="str">
            <v/>
          </cell>
          <cell r="P4112" t="str">
            <v/>
          </cell>
        </row>
        <row r="4113">
          <cell r="J4113" t="str">
            <v/>
          </cell>
        </row>
        <row r="4114">
          <cell r="C4114" t="str">
            <v>373BSP0010</v>
          </cell>
          <cell r="D4114" t="str">
            <v>ENTR BR-050/478/SP-151 (LIMEIRA)</v>
          </cell>
          <cell r="E4114" t="str">
            <v>ENTR SP-306</v>
          </cell>
          <cell r="F4114">
            <v>0</v>
          </cell>
          <cell r="G4114">
            <v>10.1</v>
          </cell>
          <cell r="H4114">
            <v>10.1</v>
          </cell>
          <cell r="I4114" t="str">
            <v>PLA</v>
          </cell>
          <cell r="J4114" t="str">
            <v/>
          </cell>
          <cell r="L4114" t="str">
            <v/>
          </cell>
          <cell r="M4114" t="str">
            <v/>
          </cell>
          <cell r="N4114" t="str">
            <v xml:space="preserve">SP-147 </v>
          </cell>
          <cell r="O4114" t="str">
            <v>DUP</v>
          </cell>
          <cell r="P4114" t="str">
            <v/>
          </cell>
        </row>
        <row r="4115">
          <cell r="C4115" t="str">
            <v>373BSP0030</v>
          </cell>
          <cell r="D4115" t="str">
            <v>ENTR SP-306</v>
          </cell>
          <cell r="E4115" t="str">
            <v>ENTR SP-304 (PIRACICABA)</v>
          </cell>
          <cell r="F4115">
            <v>10.1</v>
          </cell>
          <cell r="G4115">
            <v>28.7</v>
          </cell>
          <cell r="H4115">
            <v>18.600000000000001</v>
          </cell>
          <cell r="I4115" t="str">
            <v>PLA</v>
          </cell>
          <cell r="J4115" t="str">
            <v/>
          </cell>
          <cell r="L4115" t="str">
            <v/>
          </cell>
          <cell r="M4115" t="str">
            <v/>
          </cell>
          <cell r="N4115" t="str">
            <v xml:space="preserve">SP-147 </v>
          </cell>
          <cell r="O4115" t="str">
            <v>DUP</v>
          </cell>
          <cell r="P4115" t="str">
            <v/>
          </cell>
        </row>
        <row r="4116">
          <cell r="C4116" t="str">
            <v>373BSP0050</v>
          </cell>
          <cell r="D4116" t="str">
            <v>ENTR SP-304 (PIRACICABA)</v>
          </cell>
          <cell r="E4116" t="str">
            <v>INÍCIO PISTA DUPLA</v>
          </cell>
          <cell r="F4116">
            <v>28.7</v>
          </cell>
          <cell r="G4116">
            <v>36.9</v>
          </cell>
          <cell r="H4116">
            <v>8.1999999999999993</v>
          </cell>
          <cell r="I4116" t="str">
            <v>PLA</v>
          </cell>
          <cell r="J4116" t="str">
            <v/>
          </cell>
          <cell r="L4116" t="str">
            <v/>
          </cell>
          <cell r="M4116" t="str">
            <v/>
          </cell>
          <cell r="N4116" t="str">
            <v xml:space="preserve">SP-127 </v>
          </cell>
          <cell r="O4116" t="str">
            <v>PAV</v>
          </cell>
          <cell r="P4116" t="str">
            <v/>
          </cell>
        </row>
        <row r="4117">
          <cell r="C4117" t="str">
            <v>373BSP0053</v>
          </cell>
          <cell r="D4117" t="str">
            <v>INÍCIO PISTA DUPLA</v>
          </cell>
          <cell r="E4117" t="str">
            <v>FIM PISTA DUPLA</v>
          </cell>
          <cell r="F4117">
            <v>36.9</v>
          </cell>
          <cell r="G4117">
            <v>47.5</v>
          </cell>
          <cell r="H4117">
            <v>10.6</v>
          </cell>
          <cell r="I4117" t="str">
            <v>PLA</v>
          </cell>
          <cell r="J4117" t="str">
            <v/>
          </cell>
          <cell r="L4117" t="str">
            <v/>
          </cell>
          <cell r="M4117" t="str">
            <v/>
          </cell>
          <cell r="N4117" t="str">
            <v xml:space="preserve">SP-127 </v>
          </cell>
          <cell r="O4117" t="str">
            <v>DUP</v>
          </cell>
          <cell r="P4117" t="str">
            <v/>
          </cell>
        </row>
        <row r="4118">
          <cell r="C4118" t="str">
            <v>373BSP0055</v>
          </cell>
          <cell r="D4118" t="str">
            <v>FIM PISTA DUPLA</v>
          </cell>
          <cell r="E4118" t="str">
            <v>ENTR SP-101</v>
          </cell>
          <cell r="F4118">
            <v>47.5</v>
          </cell>
          <cell r="G4118">
            <v>68.8</v>
          </cell>
          <cell r="H4118">
            <v>21.3</v>
          </cell>
          <cell r="I4118" t="str">
            <v>PLA</v>
          </cell>
          <cell r="J4118" t="str">
            <v/>
          </cell>
          <cell r="L4118" t="str">
            <v/>
          </cell>
          <cell r="M4118" t="str">
            <v/>
          </cell>
          <cell r="N4118" t="str">
            <v xml:space="preserve">SP-127 </v>
          </cell>
          <cell r="O4118" t="str">
            <v>PAV</v>
          </cell>
          <cell r="P4118" t="str">
            <v/>
          </cell>
        </row>
        <row r="4119">
          <cell r="C4119" t="str">
            <v>373BSP0065</v>
          </cell>
          <cell r="D4119" t="str">
            <v>ENTR SP-101</v>
          </cell>
          <cell r="E4119" t="str">
            <v>ENTR SP-300 (TIETÊ)</v>
          </cell>
          <cell r="F4119">
            <v>68.8</v>
          </cell>
          <cell r="G4119">
            <v>80.3</v>
          </cell>
          <cell r="H4119">
            <v>11.5</v>
          </cell>
          <cell r="I4119" t="str">
            <v>PLA</v>
          </cell>
          <cell r="J4119" t="str">
            <v/>
          </cell>
          <cell r="L4119" t="str">
            <v/>
          </cell>
          <cell r="M4119" t="str">
            <v/>
          </cell>
          <cell r="N4119" t="str">
            <v xml:space="preserve">SP-127 </v>
          </cell>
          <cell r="O4119" t="str">
            <v>PAV</v>
          </cell>
          <cell r="P4119" t="str">
            <v/>
          </cell>
        </row>
        <row r="4120">
          <cell r="C4120" t="str">
            <v>373BSP0070</v>
          </cell>
          <cell r="D4120" t="str">
            <v>ENTR SP-300 (TIETÊ)</v>
          </cell>
          <cell r="E4120" t="str">
            <v>FIM PISTA DUPLA</v>
          </cell>
          <cell r="F4120">
            <v>80.3</v>
          </cell>
          <cell r="G4120">
            <v>88.4</v>
          </cell>
          <cell r="H4120">
            <v>8.1</v>
          </cell>
          <cell r="I4120" t="str">
            <v>PLA</v>
          </cell>
          <cell r="J4120" t="str">
            <v/>
          </cell>
          <cell r="L4120" t="str">
            <v/>
          </cell>
          <cell r="M4120" t="str">
            <v/>
          </cell>
          <cell r="N4120" t="str">
            <v xml:space="preserve">SP-127 </v>
          </cell>
          <cell r="O4120" t="str">
            <v>DUP</v>
          </cell>
          <cell r="P4120" t="str">
            <v/>
          </cell>
        </row>
        <row r="4121">
          <cell r="C4121" t="str">
            <v>373BSP0080</v>
          </cell>
          <cell r="D4121" t="str">
            <v>FIM PISTA DUPLA</v>
          </cell>
          <cell r="E4121" t="str">
            <v>ENTR BR-374</v>
          </cell>
          <cell r="F4121">
            <v>88.4</v>
          </cell>
          <cell r="G4121">
            <v>102.8</v>
          </cell>
          <cell r="H4121">
            <v>14.4</v>
          </cell>
          <cell r="I4121" t="str">
            <v>PLA</v>
          </cell>
          <cell r="J4121" t="str">
            <v/>
          </cell>
          <cell r="L4121" t="str">
            <v/>
          </cell>
          <cell r="M4121" t="str">
            <v/>
          </cell>
          <cell r="N4121" t="str">
            <v xml:space="preserve">SP-127 </v>
          </cell>
          <cell r="O4121" t="str">
            <v>PAV</v>
          </cell>
          <cell r="P4121" t="str">
            <v/>
          </cell>
        </row>
        <row r="4122">
          <cell r="C4122" t="str">
            <v>373BSP0090</v>
          </cell>
          <cell r="D4122" t="str">
            <v>ENTR BR-374</v>
          </cell>
          <cell r="E4122" t="str">
            <v>ENTR SP-129(A)</v>
          </cell>
          <cell r="F4122">
            <v>102.8</v>
          </cell>
          <cell r="G4122">
            <v>107.4</v>
          </cell>
          <cell r="H4122">
            <v>4.5999999999999996</v>
          </cell>
          <cell r="I4122" t="str">
            <v>PLA</v>
          </cell>
          <cell r="J4122" t="str">
            <v/>
          </cell>
          <cell r="L4122" t="str">
            <v/>
          </cell>
          <cell r="M4122" t="str">
            <v/>
          </cell>
          <cell r="N4122" t="str">
            <v xml:space="preserve">SP-127 </v>
          </cell>
          <cell r="O4122" t="str">
            <v>DUP</v>
          </cell>
          <cell r="P4122" t="str">
            <v/>
          </cell>
        </row>
        <row r="4123">
          <cell r="C4123" t="str">
            <v>373BSP0103</v>
          </cell>
          <cell r="D4123" t="str">
            <v>ENTR SP-129(A)</v>
          </cell>
          <cell r="E4123" t="str">
            <v>ENTR SP-141 (TATUÍ)</v>
          </cell>
          <cell r="F4123">
            <v>107.4</v>
          </cell>
          <cell r="G4123">
            <v>110.4</v>
          </cell>
          <cell r="H4123">
            <v>3</v>
          </cell>
          <cell r="I4123" t="str">
            <v>PLA</v>
          </cell>
          <cell r="J4123" t="str">
            <v/>
          </cell>
          <cell r="L4123" t="str">
            <v/>
          </cell>
          <cell r="M4123" t="str">
            <v/>
          </cell>
          <cell r="N4123" t="str">
            <v xml:space="preserve">SP-127 </v>
          </cell>
          <cell r="O4123" t="str">
            <v>DUP</v>
          </cell>
          <cell r="P4123" t="str">
            <v/>
          </cell>
        </row>
        <row r="4124">
          <cell r="C4124" t="str">
            <v>373BSP0110</v>
          </cell>
          <cell r="D4124" t="str">
            <v>ENTR SP-141 (TATUÍ)</v>
          </cell>
          <cell r="E4124" t="str">
            <v>ENTR SP-129(B)</v>
          </cell>
          <cell r="F4124">
            <v>110.4</v>
          </cell>
          <cell r="G4124">
            <v>115</v>
          </cell>
          <cell r="H4124">
            <v>4.5999999999999996</v>
          </cell>
          <cell r="I4124" t="str">
            <v>PLA</v>
          </cell>
          <cell r="J4124" t="str">
            <v/>
          </cell>
          <cell r="L4124" t="str">
            <v/>
          </cell>
          <cell r="M4124" t="str">
            <v/>
          </cell>
          <cell r="N4124" t="str">
            <v xml:space="preserve">SP-127 </v>
          </cell>
          <cell r="O4124" t="str">
            <v>DUP</v>
          </cell>
          <cell r="P4124" t="str">
            <v/>
          </cell>
        </row>
        <row r="4125">
          <cell r="C4125" t="str">
            <v>373BSP0113</v>
          </cell>
          <cell r="D4125" t="str">
            <v>ENTR SP-129(B)</v>
          </cell>
          <cell r="E4125" t="str">
            <v>ENTR SP-268</v>
          </cell>
          <cell r="F4125">
            <v>115</v>
          </cell>
          <cell r="G4125">
            <v>142.5</v>
          </cell>
          <cell r="H4125">
            <v>27.5</v>
          </cell>
          <cell r="I4125" t="str">
            <v>PLA</v>
          </cell>
          <cell r="J4125" t="str">
            <v/>
          </cell>
          <cell r="L4125" t="str">
            <v/>
          </cell>
          <cell r="M4125" t="str">
            <v/>
          </cell>
          <cell r="N4125" t="str">
            <v xml:space="preserve">SP-127 </v>
          </cell>
          <cell r="O4125" t="str">
            <v>DUP</v>
          </cell>
          <cell r="P4125" t="str">
            <v/>
          </cell>
        </row>
        <row r="4126">
          <cell r="C4126" t="str">
            <v>373BSP0120</v>
          </cell>
          <cell r="D4126" t="str">
            <v>ENTR SP-268</v>
          </cell>
          <cell r="E4126" t="str">
            <v>ENTR BR-272(A) (ITAPETININGA)</v>
          </cell>
          <cell r="F4126">
            <v>142.5</v>
          </cell>
          <cell r="G4126">
            <v>144.80000000000001</v>
          </cell>
          <cell r="H4126">
            <v>2.2999999999999998</v>
          </cell>
          <cell r="I4126" t="str">
            <v>PLA</v>
          </cell>
          <cell r="J4126" t="str">
            <v/>
          </cell>
          <cell r="L4126" t="str">
            <v/>
          </cell>
          <cell r="M4126" t="str">
            <v/>
          </cell>
          <cell r="N4126" t="str">
            <v xml:space="preserve">SP-127 </v>
          </cell>
          <cell r="O4126" t="str">
            <v>DUP</v>
          </cell>
          <cell r="P4126" t="str">
            <v/>
          </cell>
        </row>
        <row r="4127">
          <cell r="C4127" t="str">
            <v>373BSP0130</v>
          </cell>
          <cell r="D4127" t="str">
            <v>ENTR BR-272(A) (ITAPETININGA)</v>
          </cell>
          <cell r="E4127" t="str">
            <v>ENTR BR-272(B)</v>
          </cell>
          <cell r="F4127">
            <v>144.80000000000001</v>
          </cell>
          <cell r="G4127">
            <v>155.5</v>
          </cell>
          <cell r="H4127">
            <v>10.7</v>
          </cell>
          <cell r="I4127" t="str">
            <v>PLA</v>
          </cell>
          <cell r="J4127" t="str">
            <v/>
          </cell>
          <cell r="K4127" t="str">
            <v>272BSP0130</v>
          </cell>
          <cell r="L4127" t="str">
            <v/>
          </cell>
          <cell r="M4127" t="str">
            <v/>
          </cell>
          <cell r="N4127" t="str">
            <v xml:space="preserve">SP-270 </v>
          </cell>
          <cell r="O4127" t="str">
            <v>DUP</v>
          </cell>
          <cell r="P4127" t="str">
            <v/>
          </cell>
        </row>
        <row r="4128">
          <cell r="C4128" t="str">
            <v>373BSP0150</v>
          </cell>
          <cell r="D4128" t="str">
            <v>ENTR BR-272(B)</v>
          </cell>
          <cell r="E4128" t="str">
            <v>ENTR SP-139 (GRAMADINHO)</v>
          </cell>
          <cell r="F4128">
            <v>155.5</v>
          </cell>
          <cell r="G4128">
            <v>175.7</v>
          </cell>
          <cell r="H4128">
            <v>20.2</v>
          </cell>
          <cell r="I4128" t="str">
            <v>PLA</v>
          </cell>
          <cell r="J4128" t="str">
            <v/>
          </cell>
          <cell r="L4128" t="str">
            <v/>
          </cell>
          <cell r="M4128" t="str">
            <v/>
          </cell>
          <cell r="N4128" t="str">
            <v xml:space="preserve">SP-127 </v>
          </cell>
          <cell r="O4128" t="str">
            <v>DUP</v>
          </cell>
          <cell r="P4128" t="str">
            <v/>
          </cell>
        </row>
        <row r="4129">
          <cell r="C4129" t="str">
            <v>373BSP0170</v>
          </cell>
          <cell r="D4129" t="str">
            <v>ENTR SP-139 (GRAMADINHO)</v>
          </cell>
          <cell r="E4129" t="str">
            <v>ENTR SP-258</v>
          </cell>
          <cell r="F4129">
            <v>175.7</v>
          </cell>
          <cell r="G4129">
            <v>209.9</v>
          </cell>
          <cell r="H4129">
            <v>34.200000000000003</v>
          </cell>
          <cell r="I4129" t="str">
            <v>PLA</v>
          </cell>
          <cell r="J4129" t="str">
            <v/>
          </cell>
          <cell r="L4129" t="str">
            <v/>
          </cell>
          <cell r="M4129" t="str">
            <v/>
          </cell>
          <cell r="N4129" t="str">
            <v xml:space="preserve">SP-127 </v>
          </cell>
          <cell r="O4129" t="str">
            <v>DUP</v>
          </cell>
          <cell r="P4129" t="str">
            <v/>
          </cell>
        </row>
        <row r="4130">
          <cell r="C4130" t="str">
            <v>373BSP0185</v>
          </cell>
          <cell r="D4130" t="str">
            <v>ENTR SP-258</v>
          </cell>
          <cell r="E4130" t="str">
            <v>CAPÃO BONITO</v>
          </cell>
          <cell r="F4130">
            <v>209.9</v>
          </cell>
          <cell r="G4130">
            <v>212.9</v>
          </cell>
          <cell r="H4130">
            <v>3</v>
          </cell>
          <cell r="I4130" t="str">
            <v>PLA</v>
          </cell>
          <cell r="J4130" t="str">
            <v/>
          </cell>
          <cell r="L4130" t="str">
            <v/>
          </cell>
          <cell r="M4130" t="str">
            <v/>
          </cell>
          <cell r="N4130" t="str">
            <v xml:space="preserve">SP-127 </v>
          </cell>
          <cell r="O4130" t="str">
            <v>PAV</v>
          </cell>
          <cell r="P4130" t="str">
            <v/>
          </cell>
        </row>
        <row r="4131">
          <cell r="C4131" t="str">
            <v>373BSP0190</v>
          </cell>
          <cell r="D4131" t="str">
            <v>CAPÃO BONITO</v>
          </cell>
          <cell r="E4131" t="str">
            <v>ENTR SP-252 (GUAPIARA)</v>
          </cell>
          <cell r="F4131">
            <v>212.9</v>
          </cell>
          <cell r="G4131">
            <v>250</v>
          </cell>
          <cell r="H4131">
            <v>37.1</v>
          </cell>
          <cell r="I4131" t="str">
            <v>PLA</v>
          </cell>
          <cell r="J4131" t="str">
            <v/>
          </cell>
          <cell r="L4131" t="str">
            <v/>
          </cell>
          <cell r="M4131" t="str">
            <v/>
          </cell>
          <cell r="N4131" t="str">
            <v xml:space="preserve">SP-250 </v>
          </cell>
          <cell r="O4131" t="str">
            <v>PAV</v>
          </cell>
          <cell r="P4131" t="str">
            <v/>
          </cell>
        </row>
        <row r="4132">
          <cell r="C4132" t="str">
            <v>373BSP0210</v>
          </cell>
          <cell r="D4132" t="str">
            <v>ENTR SP-252 (GUAPIARA)</v>
          </cell>
          <cell r="E4132" t="str">
            <v>ENTR SP-165/249 (APIAÍ)</v>
          </cell>
          <cell r="F4132">
            <v>250</v>
          </cell>
          <cell r="G4132">
            <v>307.8</v>
          </cell>
          <cell r="H4132">
            <v>57.8</v>
          </cell>
          <cell r="I4132" t="str">
            <v>PLA</v>
          </cell>
          <cell r="J4132" t="str">
            <v/>
          </cell>
          <cell r="L4132" t="str">
            <v/>
          </cell>
          <cell r="M4132" t="str">
            <v/>
          </cell>
          <cell r="N4132" t="str">
            <v xml:space="preserve">SP-250 </v>
          </cell>
          <cell r="O4132" t="str">
            <v>PAV</v>
          </cell>
          <cell r="P4132" t="str">
            <v/>
          </cell>
        </row>
        <row r="4133">
          <cell r="C4133" t="str">
            <v>373BSP0230</v>
          </cell>
          <cell r="D4133" t="str">
            <v>ENTR SP-165/249 (APIAÍ)</v>
          </cell>
          <cell r="E4133" t="str">
            <v>DIV SP/PR (RIBEIRA)</v>
          </cell>
          <cell r="F4133">
            <v>307.8</v>
          </cell>
          <cell r="G4133">
            <v>341.6</v>
          </cell>
          <cell r="H4133">
            <v>33.799999999999997</v>
          </cell>
          <cell r="I4133" t="str">
            <v>PLA</v>
          </cell>
          <cell r="J4133" t="str">
            <v/>
          </cell>
          <cell r="K4133" t="str">
            <v>476BSP0010</v>
          </cell>
          <cell r="L4133" t="str">
            <v/>
          </cell>
          <cell r="M4133" t="str">
            <v/>
          </cell>
          <cell r="N4133" t="str">
            <v xml:space="preserve">SP-250 </v>
          </cell>
          <cell r="O4133" t="str">
            <v>PAV</v>
          </cell>
          <cell r="P4133" t="str">
            <v/>
          </cell>
        </row>
        <row r="4134">
          <cell r="J4134" t="str">
            <v/>
          </cell>
        </row>
        <row r="4135">
          <cell r="C4135" t="str">
            <v>374BSP0010</v>
          </cell>
          <cell r="D4135" t="str">
            <v>ENTR BR-158/267 (P/PRESIDENTE WENCESLAU)</v>
          </cell>
          <cell r="E4135" t="str">
            <v>ACESSO SANTO ANASTÁCIO</v>
          </cell>
          <cell r="F4135">
            <v>0</v>
          </cell>
          <cell r="G4135">
            <v>22.2</v>
          </cell>
          <cell r="H4135">
            <v>22.2</v>
          </cell>
          <cell r="I4135" t="str">
            <v>PLA</v>
          </cell>
          <cell r="J4135" t="str">
            <v/>
          </cell>
          <cell r="L4135" t="str">
            <v/>
          </cell>
          <cell r="M4135" t="str">
            <v/>
          </cell>
          <cell r="N4135" t="str">
            <v xml:space="preserve">SP-270 </v>
          </cell>
          <cell r="O4135" t="str">
            <v>DUP</v>
          </cell>
          <cell r="P4135" t="str">
            <v/>
          </cell>
        </row>
        <row r="4136">
          <cell r="C4136" t="str">
            <v>374BSP0020</v>
          </cell>
          <cell r="D4136" t="str">
            <v>ACESSO SANTO ANASTÁCIO</v>
          </cell>
          <cell r="E4136" t="str">
            <v>ENTR SP-501</v>
          </cell>
          <cell r="F4136">
            <v>22.2</v>
          </cell>
          <cell r="G4136">
            <v>46.2</v>
          </cell>
          <cell r="H4136">
            <v>24</v>
          </cell>
          <cell r="I4136" t="str">
            <v>PLA</v>
          </cell>
          <cell r="J4136" t="str">
            <v/>
          </cell>
          <cell r="L4136" t="str">
            <v/>
          </cell>
          <cell r="M4136" t="str">
            <v/>
          </cell>
          <cell r="N4136" t="str">
            <v xml:space="preserve">SP-270 </v>
          </cell>
          <cell r="O4136" t="str">
            <v>DUP</v>
          </cell>
          <cell r="P4136" t="str">
            <v/>
          </cell>
        </row>
        <row r="4137">
          <cell r="C4137" t="str">
            <v>374BSP0030</v>
          </cell>
          <cell r="D4137" t="str">
            <v>ENTR SP-501</v>
          </cell>
          <cell r="E4137" t="str">
            <v>ENTR SP-425 (PRESIDENTE PRUDENTE)</v>
          </cell>
          <cell r="F4137">
            <v>46.2</v>
          </cell>
          <cell r="G4137">
            <v>55.2</v>
          </cell>
          <cell r="H4137">
            <v>9</v>
          </cell>
          <cell r="I4137" t="str">
            <v>PLA</v>
          </cell>
          <cell r="J4137" t="str">
            <v/>
          </cell>
          <cell r="L4137" t="str">
            <v/>
          </cell>
          <cell r="M4137" t="str">
            <v/>
          </cell>
          <cell r="N4137" t="str">
            <v xml:space="preserve">SP-270 </v>
          </cell>
          <cell r="O4137" t="str">
            <v>DUP</v>
          </cell>
          <cell r="P4137" t="str">
            <v/>
          </cell>
        </row>
        <row r="4138">
          <cell r="C4138" t="str">
            <v>374BSP0050</v>
          </cell>
          <cell r="D4138" t="str">
            <v>ENTR SP-425 (PRESIDENTE PRUDENTE)</v>
          </cell>
          <cell r="E4138" t="str">
            <v>ENTR SP-425</v>
          </cell>
          <cell r="F4138">
            <v>55.2</v>
          </cell>
          <cell r="G4138">
            <v>59.5</v>
          </cell>
          <cell r="H4138">
            <v>4.3</v>
          </cell>
          <cell r="I4138" t="str">
            <v>PLA</v>
          </cell>
          <cell r="J4138" t="str">
            <v/>
          </cell>
          <cell r="L4138" t="str">
            <v/>
          </cell>
          <cell r="M4138" t="str">
            <v/>
          </cell>
          <cell r="N4138" t="str">
            <v xml:space="preserve">SP-270 </v>
          </cell>
          <cell r="O4138" t="str">
            <v>DUP</v>
          </cell>
          <cell r="P4138" t="str">
            <v/>
          </cell>
        </row>
        <row r="4139">
          <cell r="C4139" t="str">
            <v>374BSP0070</v>
          </cell>
          <cell r="D4139" t="str">
            <v>ENTR SP-425</v>
          </cell>
          <cell r="E4139" t="str">
            <v>ACESSO P/REGENTE FEIJÓ</v>
          </cell>
          <cell r="F4139">
            <v>59.5</v>
          </cell>
          <cell r="G4139">
            <v>67.599999999999994</v>
          </cell>
          <cell r="H4139">
            <v>8.1</v>
          </cell>
          <cell r="I4139" t="str">
            <v>PLA</v>
          </cell>
          <cell r="J4139" t="str">
            <v/>
          </cell>
          <cell r="L4139" t="str">
            <v/>
          </cell>
          <cell r="M4139" t="str">
            <v/>
          </cell>
          <cell r="N4139" t="str">
            <v xml:space="preserve">SP-270 </v>
          </cell>
          <cell r="O4139" t="str">
            <v>DUP</v>
          </cell>
          <cell r="P4139" t="str">
            <v/>
          </cell>
        </row>
        <row r="4140">
          <cell r="C4140" t="str">
            <v>374BSP0090</v>
          </cell>
          <cell r="D4140" t="str">
            <v>ACESSO P/REGENTE FEIJÓ</v>
          </cell>
          <cell r="E4140" t="str">
            <v>ENTR SP-483</v>
          </cell>
          <cell r="F4140">
            <v>67.599999999999994</v>
          </cell>
          <cell r="G4140">
            <v>77.2</v>
          </cell>
          <cell r="H4140">
            <v>9.6</v>
          </cell>
          <cell r="I4140" t="str">
            <v>PLA</v>
          </cell>
          <cell r="J4140" t="str">
            <v/>
          </cell>
          <cell r="L4140" t="str">
            <v/>
          </cell>
          <cell r="M4140" t="str">
            <v/>
          </cell>
          <cell r="N4140" t="str">
            <v xml:space="preserve">SP-270 </v>
          </cell>
          <cell r="O4140" t="str">
            <v>DUP</v>
          </cell>
          <cell r="P4140" t="str">
            <v/>
          </cell>
        </row>
        <row r="4141">
          <cell r="C4141" t="str">
            <v>374BSP0110</v>
          </cell>
          <cell r="D4141" t="str">
            <v>ENTR SP-483</v>
          </cell>
          <cell r="E4141" t="str">
            <v>ENTR SP-457</v>
          </cell>
          <cell r="F4141">
            <v>77.2</v>
          </cell>
          <cell r="G4141">
            <v>109.2</v>
          </cell>
          <cell r="H4141">
            <v>32</v>
          </cell>
          <cell r="I4141" t="str">
            <v>PLA</v>
          </cell>
          <cell r="J4141" t="str">
            <v/>
          </cell>
          <cell r="L4141" t="str">
            <v/>
          </cell>
          <cell r="M4141" t="str">
            <v/>
          </cell>
          <cell r="N4141" t="str">
            <v xml:space="preserve">SP-270 </v>
          </cell>
          <cell r="O4141" t="str">
            <v>PAV</v>
          </cell>
          <cell r="P4141" t="str">
            <v/>
          </cell>
        </row>
        <row r="4142">
          <cell r="C4142" t="str">
            <v>374BSP0130</v>
          </cell>
          <cell r="D4142" t="str">
            <v>ENTR SP-457</v>
          </cell>
          <cell r="E4142" t="str">
            <v>ENTR SP-421</v>
          </cell>
          <cell r="F4142">
            <v>109.2</v>
          </cell>
          <cell r="G4142">
            <v>136.30000000000001</v>
          </cell>
          <cell r="H4142">
            <v>27.1</v>
          </cell>
          <cell r="I4142" t="str">
            <v>PLA</v>
          </cell>
          <cell r="J4142" t="str">
            <v/>
          </cell>
          <cell r="L4142" t="str">
            <v/>
          </cell>
          <cell r="M4142" t="str">
            <v/>
          </cell>
          <cell r="N4142" t="str">
            <v xml:space="preserve">SP-270 </v>
          </cell>
          <cell r="O4142" t="str">
            <v>PAV</v>
          </cell>
          <cell r="P4142" t="str">
            <v/>
          </cell>
        </row>
        <row r="4143">
          <cell r="C4143" t="str">
            <v>374BSP0150</v>
          </cell>
          <cell r="D4143" t="str">
            <v>ENTR SP-421</v>
          </cell>
          <cell r="E4143" t="str">
            <v>ENTR SP-284/333(A) (ASSIS)</v>
          </cell>
          <cell r="F4143">
            <v>136.30000000000001</v>
          </cell>
          <cell r="G4143">
            <v>172.9</v>
          </cell>
          <cell r="H4143">
            <v>36.6</v>
          </cell>
          <cell r="I4143" t="str">
            <v>PLA</v>
          </cell>
          <cell r="J4143" t="str">
            <v/>
          </cell>
          <cell r="L4143" t="str">
            <v/>
          </cell>
          <cell r="M4143" t="str">
            <v/>
          </cell>
          <cell r="N4143" t="str">
            <v xml:space="preserve">SP-270 </v>
          </cell>
          <cell r="O4143" t="str">
            <v>PAV</v>
          </cell>
          <cell r="P4143" t="str">
            <v/>
          </cell>
        </row>
        <row r="4144">
          <cell r="C4144" t="str">
            <v>374BSP0170</v>
          </cell>
          <cell r="D4144" t="str">
            <v>ENTR SP-284/333(A) (ASSIS)</v>
          </cell>
          <cell r="E4144" t="str">
            <v>ENTR SP-333(B)</v>
          </cell>
          <cell r="F4144">
            <v>172.9</v>
          </cell>
          <cell r="G4144">
            <v>176.4</v>
          </cell>
          <cell r="H4144">
            <v>3.5</v>
          </cell>
          <cell r="I4144" t="str">
            <v>PLA</v>
          </cell>
          <cell r="J4144" t="str">
            <v/>
          </cell>
          <cell r="L4144" t="str">
            <v/>
          </cell>
          <cell r="M4144" t="str">
            <v/>
          </cell>
          <cell r="N4144" t="str">
            <v xml:space="preserve">SP-270 </v>
          </cell>
          <cell r="O4144" t="str">
            <v>DUP</v>
          </cell>
          <cell r="P4144" t="str">
            <v/>
          </cell>
        </row>
        <row r="4145">
          <cell r="C4145" t="str">
            <v>374BSP0190</v>
          </cell>
          <cell r="D4145" t="str">
            <v>ENTR SP-333(B)</v>
          </cell>
          <cell r="E4145" t="str">
            <v>ENTR BR-153</v>
          </cell>
          <cell r="F4145">
            <v>176.4</v>
          </cell>
          <cell r="G4145">
            <v>226.4</v>
          </cell>
          <cell r="H4145">
            <v>50</v>
          </cell>
          <cell r="I4145" t="str">
            <v>PLA</v>
          </cell>
          <cell r="J4145" t="str">
            <v/>
          </cell>
          <cell r="L4145" t="str">
            <v/>
          </cell>
          <cell r="M4145" t="str">
            <v/>
          </cell>
          <cell r="O4145" t="str">
            <v/>
          </cell>
          <cell r="P4145" t="str">
            <v/>
          </cell>
        </row>
        <row r="4146">
          <cell r="C4146" t="str">
            <v>374BSP0210</v>
          </cell>
          <cell r="D4146" t="str">
            <v>ENTR BR-153</v>
          </cell>
          <cell r="E4146" t="str">
            <v>ENTR BR-369</v>
          </cell>
          <cell r="F4146">
            <v>226.4</v>
          </cell>
          <cell r="G4146">
            <v>272.60000000000002</v>
          </cell>
          <cell r="H4146">
            <v>46.2</v>
          </cell>
          <cell r="I4146" t="str">
            <v>PLA</v>
          </cell>
          <cell r="J4146" t="str">
            <v/>
          </cell>
          <cell r="L4146" t="str">
            <v/>
          </cell>
          <cell r="M4146" t="str">
            <v/>
          </cell>
          <cell r="O4146" t="str">
            <v/>
          </cell>
          <cell r="P4146" t="str">
            <v/>
          </cell>
        </row>
        <row r="4147">
          <cell r="C4147" t="str">
            <v>374BSP0230</v>
          </cell>
          <cell r="D4147" t="str">
            <v>ENTR BR-369</v>
          </cell>
          <cell r="E4147" t="str">
            <v>ENTR SP-261 (P/ÁGUAS DE SANTA BÁRBARA)</v>
          </cell>
          <cell r="F4147">
            <v>272.60000000000002</v>
          </cell>
          <cell r="G4147">
            <v>300</v>
          </cell>
          <cell r="H4147">
            <v>27.4</v>
          </cell>
          <cell r="I4147" t="str">
            <v>PLA</v>
          </cell>
          <cell r="J4147" t="str">
            <v/>
          </cell>
          <cell r="L4147" t="str">
            <v/>
          </cell>
          <cell r="M4147" t="str">
            <v/>
          </cell>
          <cell r="N4147" t="str">
            <v xml:space="preserve">SP-280 </v>
          </cell>
          <cell r="O4147" t="str">
            <v>DUP</v>
          </cell>
          <cell r="P4147" t="str">
            <v/>
          </cell>
        </row>
        <row r="4148">
          <cell r="C4148" t="str">
            <v>374BSP0250</v>
          </cell>
          <cell r="D4148" t="str">
            <v>ENTR SP-261 (P/ÁGUAS DE SANTA BÁRBARA)</v>
          </cell>
          <cell r="E4148" t="str">
            <v>ENTR SP-255</v>
          </cell>
          <cell r="F4148">
            <v>300</v>
          </cell>
          <cell r="G4148">
            <v>346.2</v>
          </cell>
          <cell r="H4148">
            <v>46.2</v>
          </cell>
          <cell r="I4148" t="str">
            <v>PLA</v>
          </cell>
          <cell r="J4148" t="str">
            <v/>
          </cell>
          <cell r="L4148" t="str">
            <v/>
          </cell>
          <cell r="M4148" t="str">
            <v/>
          </cell>
          <cell r="N4148" t="str">
            <v xml:space="preserve">SP-280 </v>
          </cell>
          <cell r="O4148" t="str">
            <v>DUP</v>
          </cell>
          <cell r="P4148" t="str">
            <v/>
          </cell>
        </row>
        <row r="4149">
          <cell r="C4149" t="str">
            <v>374BSP0270</v>
          </cell>
          <cell r="D4149" t="str">
            <v>ENTR SP-255</v>
          </cell>
          <cell r="E4149" t="str">
            <v>ENTR SP-251</v>
          </cell>
          <cell r="F4149">
            <v>346.2</v>
          </cell>
          <cell r="G4149">
            <v>347</v>
          </cell>
          <cell r="H4149">
            <v>0.8</v>
          </cell>
          <cell r="I4149" t="str">
            <v>PLA</v>
          </cell>
          <cell r="J4149" t="str">
            <v/>
          </cell>
          <cell r="L4149" t="str">
            <v/>
          </cell>
          <cell r="M4149" t="str">
            <v/>
          </cell>
          <cell r="N4149" t="str">
            <v xml:space="preserve">SP-280 </v>
          </cell>
          <cell r="O4149" t="str">
            <v>DUP</v>
          </cell>
          <cell r="P4149" t="str">
            <v/>
          </cell>
        </row>
        <row r="4150">
          <cell r="C4150" t="str">
            <v>374BSP0273</v>
          </cell>
          <cell r="D4150" t="str">
            <v>ENTR SP-251</v>
          </cell>
          <cell r="E4150" t="str">
            <v>ENTR SP-209</v>
          </cell>
          <cell r="F4150">
            <v>347</v>
          </cell>
          <cell r="G4150">
            <v>377.3</v>
          </cell>
          <cell r="H4150">
            <v>30.3</v>
          </cell>
          <cell r="I4150" t="str">
            <v>PLA</v>
          </cell>
          <cell r="J4150" t="str">
            <v/>
          </cell>
          <cell r="L4150" t="str">
            <v/>
          </cell>
          <cell r="M4150" t="str">
            <v/>
          </cell>
          <cell r="N4150" t="str">
            <v xml:space="preserve">SP-280 </v>
          </cell>
          <cell r="O4150" t="str">
            <v>DUP</v>
          </cell>
          <cell r="P4150" t="str">
            <v/>
          </cell>
        </row>
        <row r="4151">
          <cell r="C4151" t="str">
            <v>374BSP0280</v>
          </cell>
          <cell r="D4151" t="str">
            <v>ENTR SP-209</v>
          </cell>
          <cell r="E4151" t="str">
            <v>ENTR SP-147</v>
          </cell>
          <cell r="F4151">
            <v>377.3</v>
          </cell>
          <cell r="G4151">
            <v>404.6</v>
          </cell>
          <cell r="H4151">
            <v>27.3</v>
          </cell>
          <cell r="I4151" t="str">
            <v>PLA</v>
          </cell>
          <cell r="J4151" t="str">
            <v/>
          </cell>
          <cell r="L4151" t="str">
            <v/>
          </cell>
          <cell r="M4151" t="str">
            <v/>
          </cell>
          <cell r="N4151" t="str">
            <v xml:space="preserve">SP-280 </v>
          </cell>
          <cell r="O4151" t="str">
            <v>DUP</v>
          </cell>
          <cell r="P4151" t="str">
            <v/>
          </cell>
        </row>
        <row r="4152">
          <cell r="C4152" t="str">
            <v>374BSP0290</v>
          </cell>
          <cell r="D4152" t="str">
            <v>ENTR SP-147</v>
          </cell>
          <cell r="E4152" t="str">
            <v>ENTR SP-157 (P/PORANGABA)</v>
          </cell>
          <cell r="F4152">
            <v>404.6</v>
          </cell>
          <cell r="G4152">
            <v>425.5</v>
          </cell>
          <cell r="H4152">
            <v>20.9</v>
          </cell>
          <cell r="I4152" t="str">
            <v>PLA</v>
          </cell>
          <cell r="J4152" t="str">
            <v/>
          </cell>
          <cell r="L4152" t="str">
            <v/>
          </cell>
          <cell r="M4152" t="str">
            <v/>
          </cell>
          <cell r="N4152" t="str">
            <v xml:space="preserve">SP-280 </v>
          </cell>
          <cell r="O4152" t="str">
            <v>DUP</v>
          </cell>
          <cell r="P4152" t="str">
            <v/>
          </cell>
        </row>
        <row r="4153">
          <cell r="C4153" t="str">
            <v>374BSP0310</v>
          </cell>
          <cell r="D4153" t="str">
            <v>ENTR SP-157 (P/PORANGABA)</v>
          </cell>
          <cell r="E4153" t="str">
            <v>ENTR SP-141 (P/CESÁRIO LANGE)</v>
          </cell>
          <cell r="F4153">
            <v>425.5</v>
          </cell>
          <cell r="G4153">
            <v>444.6</v>
          </cell>
          <cell r="H4153">
            <v>19.100000000000001</v>
          </cell>
          <cell r="I4153" t="str">
            <v>PLA</v>
          </cell>
          <cell r="J4153" t="str">
            <v/>
          </cell>
          <cell r="L4153" t="str">
            <v/>
          </cell>
          <cell r="M4153" t="str">
            <v/>
          </cell>
          <cell r="N4153" t="str">
            <v xml:space="preserve">SP-280 </v>
          </cell>
          <cell r="O4153" t="str">
            <v>DUP</v>
          </cell>
          <cell r="P4153" t="str">
            <v/>
          </cell>
        </row>
        <row r="4154">
          <cell r="C4154" t="str">
            <v>374BSP0330</v>
          </cell>
          <cell r="D4154" t="str">
            <v>ENTR SP-141 (P/CESÁRIO LANGE)</v>
          </cell>
          <cell r="E4154" t="str">
            <v>ENTR BR-373</v>
          </cell>
          <cell r="F4154">
            <v>444.6</v>
          </cell>
          <cell r="G4154">
            <v>458.7</v>
          </cell>
          <cell r="H4154">
            <v>14.1</v>
          </cell>
          <cell r="I4154" t="str">
            <v>PLA</v>
          </cell>
          <cell r="J4154" t="str">
            <v/>
          </cell>
          <cell r="L4154" t="str">
            <v/>
          </cell>
          <cell r="M4154" t="str">
            <v/>
          </cell>
          <cell r="N4154" t="str">
            <v xml:space="preserve">SP-280 </v>
          </cell>
          <cell r="O4154" t="str">
            <v>DUP</v>
          </cell>
          <cell r="P4154" t="str">
            <v/>
          </cell>
        </row>
        <row r="4155">
          <cell r="C4155" t="str">
            <v>374BSP0350</v>
          </cell>
          <cell r="D4155" t="str">
            <v>ENTR BR-373</v>
          </cell>
          <cell r="E4155" t="str">
            <v>ENTR SP-129</v>
          </cell>
          <cell r="F4155">
            <v>458.7</v>
          </cell>
          <cell r="G4155">
            <v>465.1</v>
          </cell>
          <cell r="H4155">
            <v>6.4</v>
          </cell>
          <cell r="I4155" t="str">
            <v>PLA</v>
          </cell>
          <cell r="J4155" t="str">
            <v/>
          </cell>
          <cell r="L4155" t="str">
            <v/>
          </cell>
          <cell r="M4155" t="str">
            <v/>
          </cell>
          <cell r="N4155" t="str">
            <v xml:space="preserve">SP-280 </v>
          </cell>
          <cell r="O4155" t="str">
            <v>DUP</v>
          </cell>
          <cell r="P4155" t="str">
            <v/>
          </cell>
        </row>
        <row r="4156">
          <cell r="C4156" t="str">
            <v>374BSP0355</v>
          </cell>
          <cell r="D4156" t="str">
            <v>ENTR SP-129</v>
          </cell>
          <cell r="E4156" t="str">
            <v>ACESSO BOITUVA</v>
          </cell>
          <cell r="F4156">
            <v>465.1</v>
          </cell>
          <cell r="G4156">
            <v>472</v>
          </cell>
          <cell r="H4156">
            <v>6.9</v>
          </cell>
          <cell r="I4156" t="str">
            <v>PLA</v>
          </cell>
          <cell r="J4156" t="str">
            <v/>
          </cell>
          <cell r="L4156" t="str">
            <v/>
          </cell>
          <cell r="M4156" t="str">
            <v/>
          </cell>
          <cell r="N4156" t="str">
            <v xml:space="preserve">SP-280 </v>
          </cell>
          <cell r="O4156" t="str">
            <v>DUP</v>
          </cell>
          <cell r="P4156" t="str">
            <v/>
          </cell>
        </row>
        <row r="4157">
          <cell r="C4157" t="str">
            <v>374BSP0370</v>
          </cell>
          <cell r="D4157" t="str">
            <v>ACESSO BOITUVA</v>
          </cell>
          <cell r="E4157" t="str">
            <v>ENTR BR-478</v>
          </cell>
          <cell r="F4157">
            <v>472</v>
          </cell>
          <cell r="G4157">
            <v>488.4</v>
          </cell>
          <cell r="H4157">
            <v>16.399999999999999</v>
          </cell>
          <cell r="I4157" t="str">
            <v>PLA</v>
          </cell>
          <cell r="J4157" t="str">
            <v/>
          </cell>
          <cell r="L4157" t="str">
            <v/>
          </cell>
          <cell r="M4157" t="str">
            <v/>
          </cell>
          <cell r="N4157" t="str">
            <v xml:space="preserve">SP-280 </v>
          </cell>
          <cell r="O4157" t="str">
            <v>DUP</v>
          </cell>
          <cell r="P4157" t="str">
            <v/>
          </cell>
        </row>
        <row r="4158">
          <cell r="C4158" t="str">
            <v>374BSP0390</v>
          </cell>
          <cell r="D4158" t="str">
            <v>ENTR BR-478</v>
          </cell>
          <cell r="E4158" t="str">
            <v>ENTR SP-079 (P/ITÚ)</v>
          </cell>
          <cell r="F4158">
            <v>488.4</v>
          </cell>
          <cell r="G4158">
            <v>507.5</v>
          </cell>
          <cell r="H4158">
            <v>19.100000000000001</v>
          </cell>
          <cell r="I4158" t="str">
            <v>PLA</v>
          </cell>
          <cell r="J4158" t="str">
            <v/>
          </cell>
          <cell r="L4158" t="str">
            <v/>
          </cell>
          <cell r="M4158" t="str">
            <v/>
          </cell>
          <cell r="N4158" t="str">
            <v xml:space="preserve">SP-280 </v>
          </cell>
          <cell r="O4158" t="str">
            <v>DUP</v>
          </cell>
          <cell r="P4158" t="str">
            <v/>
          </cell>
        </row>
        <row r="4159">
          <cell r="C4159" t="str">
            <v>374BSP0407</v>
          </cell>
          <cell r="D4159" t="str">
            <v>ENTR SP-079 (P/ITÚ)</v>
          </cell>
          <cell r="E4159" t="str">
            <v>ENTR SP-075</v>
          </cell>
          <cell r="F4159">
            <v>507.5</v>
          </cell>
          <cell r="G4159">
            <v>509.3</v>
          </cell>
          <cell r="H4159">
            <v>1.8</v>
          </cell>
          <cell r="I4159" t="str">
            <v>PLA</v>
          </cell>
          <cell r="J4159" t="str">
            <v/>
          </cell>
          <cell r="L4159" t="str">
            <v/>
          </cell>
          <cell r="M4159" t="str">
            <v/>
          </cell>
          <cell r="N4159" t="str">
            <v xml:space="preserve">SP-280 </v>
          </cell>
          <cell r="O4159" t="str">
            <v>DUP</v>
          </cell>
          <cell r="P4159" t="str">
            <v/>
          </cell>
        </row>
        <row r="4160">
          <cell r="C4160" t="str">
            <v>374BSP0410</v>
          </cell>
          <cell r="D4160" t="str">
            <v>ENTR SP-075</v>
          </cell>
          <cell r="E4160" t="str">
            <v>ENTR SP-312 (BARUERI)</v>
          </cell>
          <cell r="F4160">
            <v>509.3</v>
          </cell>
          <cell r="G4160">
            <v>561.20000000000005</v>
          </cell>
          <cell r="H4160">
            <v>51.9</v>
          </cell>
          <cell r="I4160" t="str">
            <v>PLA</v>
          </cell>
          <cell r="J4160" t="str">
            <v/>
          </cell>
          <cell r="L4160" t="str">
            <v/>
          </cell>
          <cell r="M4160" t="str">
            <v/>
          </cell>
          <cell r="N4160" t="str">
            <v xml:space="preserve">SP-280 </v>
          </cell>
          <cell r="O4160" t="str">
            <v>DUP</v>
          </cell>
          <cell r="P4160" t="str">
            <v/>
          </cell>
        </row>
        <row r="4161">
          <cell r="C4161" t="str">
            <v>374BSP0430</v>
          </cell>
          <cell r="D4161" t="str">
            <v>ENTR SP-312 (BARUERI)</v>
          </cell>
          <cell r="E4161" t="str">
            <v>ENTR BR-050/116/272/381 (SÃO PAULO)</v>
          </cell>
          <cell r="F4161">
            <v>561.20000000000005</v>
          </cell>
          <cell r="G4161">
            <v>573.9</v>
          </cell>
          <cell r="H4161">
            <v>12.7</v>
          </cell>
          <cell r="I4161" t="str">
            <v>PLA</v>
          </cell>
          <cell r="J4161" t="str">
            <v/>
          </cell>
          <cell r="L4161" t="str">
            <v/>
          </cell>
          <cell r="M4161" t="str">
            <v/>
          </cell>
          <cell r="N4161" t="str">
            <v xml:space="preserve">SP-280 </v>
          </cell>
          <cell r="O4161" t="str">
            <v>DUP</v>
          </cell>
          <cell r="P4161" t="str">
            <v/>
          </cell>
        </row>
        <row r="4162">
          <cell r="J4162" t="str">
            <v/>
          </cell>
        </row>
        <row r="4163">
          <cell r="C4163" t="str">
            <v>376BSP0120</v>
          </cell>
          <cell r="D4163" t="str">
            <v>DIV SP/MS (PORTO PRIMAVERA)</v>
          </cell>
          <cell r="E4163" t="str">
            <v>DIV PR/SP</v>
          </cell>
          <cell r="F4163">
            <v>0</v>
          </cell>
          <cell r="G4163">
            <v>18</v>
          </cell>
          <cell r="H4163">
            <v>18</v>
          </cell>
          <cell r="I4163" t="str">
            <v>PLA</v>
          </cell>
          <cell r="J4163" t="str">
            <v/>
          </cell>
          <cell r="L4163" t="str">
            <v/>
          </cell>
          <cell r="M4163" t="str">
            <v/>
          </cell>
          <cell r="O4163" t="str">
            <v/>
          </cell>
          <cell r="P4163" t="str">
            <v/>
          </cell>
        </row>
        <row r="4164">
          <cell r="J4164" t="str">
            <v/>
          </cell>
        </row>
        <row r="4165">
          <cell r="C4165" t="str">
            <v>381BSP0810</v>
          </cell>
          <cell r="D4165" t="str">
            <v>DIV MG/SP</v>
          </cell>
          <cell r="E4165" t="str">
            <v>ENTR SP-063 (P/BRAGANÇA PAULISTA)</v>
          </cell>
          <cell r="F4165">
            <v>0</v>
          </cell>
          <cell r="G4165">
            <v>19.5</v>
          </cell>
          <cell r="H4165">
            <v>19.5</v>
          </cell>
          <cell r="I4165" t="str">
            <v>DUP</v>
          </cell>
          <cell r="J4165" t="str">
            <v/>
          </cell>
          <cell r="L4165" t="str">
            <v/>
          </cell>
          <cell r="M4165" t="str">
            <v/>
          </cell>
          <cell r="O4165" t="str">
            <v/>
          </cell>
          <cell r="P4165" t="str">
            <v/>
          </cell>
          <cell r="Q4165" t="str">
            <v>Federal</v>
          </cell>
        </row>
        <row r="4166">
          <cell r="C4166" t="str">
            <v>381BSP0830</v>
          </cell>
          <cell r="D4166" t="str">
            <v>ENTR SP-063 (P/BRAGANÇA PAULISTA)</v>
          </cell>
          <cell r="E4166" t="str">
            <v>ENTR SP-065 (ATIBAIA)</v>
          </cell>
          <cell r="F4166">
            <v>19.5</v>
          </cell>
          <cell r="G4166">
            <v>36.299999999999997</v>
          </cell>
          <cell r="H4166">
            <v>16.8</v>
          </cell>
          <cell r="I4166" t="str">
            <v>DUP</v>
          </cell>
          <cell r="J4166" t="str">
            <v/>
          </cell>
          <cell r="L4166" t="str">
            <v/>
          </cell>
          <cell r="M4166" t="str">
            <v/>
          </cell>
          <cell r="O4166" t="str">
            <v/>
          </cell>
          <cell r="P4166" t="str">
            <v/>
          </cell>
          <cell r="Q4166" t="str">
            <v>Federal</v>
          </cell>
        </row>
        <row r="4167">
          <cell r="C4167" t="str">
            <v>381BSP0850</v>
          </cell>
          <cell r="D4167" t="str">
            <v>ENTR SP-065 (ATIBAIA)</v>
          </cell>
          <cell r="E4167" t="str">
            <v>ENTR SP-023 (MARIPORÃ)</v>
          </cell>
          <cell r="F4167">
            <v>36.299999999999997</v>
          </cell>
          <cell r="G4167">
            <v>64.7</v>
          </cell>
          <cell r="H4167">
            <v>28.4</v>
          </cell>
          <cell r="I4167" t="str">
            <v>DUP</v>
          </cell>
          <cell r="J4167" t="str">
            <v/>
          </cell>
          <cell r="L4167" t="str">
            <v/>
          </cell>
          <cell r="M4167" t="str">
            <v/>
          </cell>
          <cell r="O4167" t="str">
            <v/>
          </cell>
          <cell r="P4167" t="str">
            <v/>
          </cell>
          <cell r="Q4167" t="str">
            <v>Federal</v>
          </cell>
        </row>
        <row r="4168">
          <cell r="C4168" t="str">
            <v>381BSP0860</v>
          </cell>
          <cell r="D4168" t="str">
            <v>ENTR SP-023 (MARIPORÃ)</v>
          </cell>
          <cell r="E4168" t="str">
            <v>ACESSO GUARULHOS</v>
          </cell>
          <cell r="F4168">
            <v>64.7</v>
          </cell>
          <cell r="G4168">
            <v>85.4</v>
          </cell>
          <cell r="H4168">
            <v>20.7</v>
          </cell>
          <cell r="I4168" t="str">
            <v>DUP</v>
          </cell>
          <cell r="J4168" t="str">
            <v/>
          </cell>
          <cell r="L4168" t="str">
            <v/>
          </cell>
          <cell r="M4168" t="str">
            <v/>
          </cell>
          <cell r="O4168" t="str">
            <v/>
          </cell>
          <cell r="P4168" t="str">
            <v/>
          </cell>
          <cell r="Q4168" t="str">
            <v>Federal</v>
          </cell>
        </row>
        <row r="4169">
          <cell r="C4169" t="str">
            <v>381BSP0870</v>
          </cell>
          <cell r="D4169" t="str">
            <v>ACESSO GUARULHOS</v>
          </cell>
          <cell r="E4169" t="str">
            <v>ENTR BR-116</v>
          </cell>
          <cell r="F4169">
            <v>85.4</v>
          </cell>
          <cell r="G4169">
            <v>90.4</v>
          </cell>
          <cell r="H4169">
            <v>5</v>
          </cell>
          <cell r="I4169" t="str">
            <v>DUP</v>
          </cell>
          <cell r="J4169" t="str">
            <v/>
          </cell>
          <cell r="L4169" t="str">
            <v/>
          </cell>
          <cell r="M4169" t="str">
            <v/>
          </cell>
          <cell r="O4169" t="str">
            <v/>
          </cell>
          <cell r="P4169" t="str">
            <v/>
          </cell>
          <cell r="Q4169" t="str">
            <v>Federal</v>
          </cell>
        </row>
        <row r="4170">
          <cell r="C4170" t="str">
            <v>381BSP0890</v>
          </cell>
          <cell r="D4170" t="str">
            <v>ENTR BR-116</v>
          </cell>
          <cell r="E4170" t="str">
            <v>ENTR BR-050/272/374 (SÃO PAULO)</v>
          </cell>
          <cell r="F4170">
            <v>90.4</v>
          </cell>
          <cell r="G4170">
            <v>95.2</v>
          </cell>
          <cell r="H4170">
            <v>4.8</v>
          </cell>
          <cell r="I4170" t="str">
            <v>DUP</v>
          </cell>
          <cell r="J4170" t="str">
            <v/>
          </cell>
          <cell r="K4170" t="str">
            <v>116BSP2530</v>
          </cell>
          <cell r="L4170" t="str">
            <v/>
          </cell>
          <cell r="M4170" t="str">
            <v/>
          </cell>
          <cell r="O4170" t="str">
            <v/>
          </cell>
          <cell r="P4170" t="str">
            <v/>
          </cell>
          <cell r="Q4170" t="str">
            <v>Federal</v>
          </cell>
        </row>
        <row r="4171">
          <cell r="J4171" t="str">
            <v/>
          </cell>
        </row>
        <row r="4172">
          <cell r="C4172" t="str">
            <v>383BSP0290</v>
          </cell>
          <cell r="D4172" t="str">
            <v>DIV MG/SP</v>
          </cell>
          <cell r="E4172" t="str">
            <v>ENTR SP-123/183 (CAMPOS DO JORDÃO) *TRECHO MUNICIPAL*</v>
          </cell>
          <cell r="F4172">
            <v>0</v>
          </cell>
          <cell r="G4172">
            <v>23</v>
          </cell>
          <cell r="H4172">
            <v>23</v>
          </cell>
          <cell r="I4172" t="str">
            <v>PLA</v>
          </cell>
          <cell r="J4172" t="str">
            <v/>
          </cell>
          <cell r="L4172" t="str">
            <v/>
          </cell>
          <cell r="M4172" t="str">
            <v/>
          </cell>
          <cell r="N4172" t="str">
            <v>SPT-383</v>
          </cell>
          <cell r="O4172" t="str">
            <v>LEN</v>
          </cell>
          <cell r="P4172" t="str">
            <v/>
          </cell>
        </row>
        <row r="4173">
          <cell r="C4173" t="str">
            <v>383BSP0310</v>
          </cell>
          <cell r="D4173" t="str">
            <v>ENTR SP-123/183 (CAMPOS DO JORDÃO)</v>
          </cell>
          <cell r="E4173" t="str">
            <v>ENTR SP-046</v>
          </cell>
          <cell r="F4173">
            <v>23</v>
          </cell>
          <cell r="G4173">
            <v>34.799999999999997</v>
          </cell>
          <cell r="H4173">
            <v>11.8</v>
          </cell>
          <cell r="I4173" t="str">
            <v>PLA</v>
          </cell>
          <cell r="J4173" t="str">
            <v/>
          </cell>
          <cell r="L4173" t="str">
            <v/>
          </cell>
          <cell r="M4173" t="str">
            <v/>
          </cell>
          <cell r="N4173" t="str">
            <v xml:space="preserve">SP-123 </v>
          </cell>
          <cell r="O4173" t="str">
            <v>PAV</v>
          </cell>
          <cell r="P4173" t="str">
            <v/>
          </cell>
        </row>
        <row r="4174">
          <cell r="C4174" t="str">
            <v>383BSP0313</v>
          </cell>
          <cell r="D4174" t="str">
            <v>ENTR SP-046</v>
          </cell>
          <cell r="E4174" t="str">
            <v>ENTR SP-123</v>
          </cell>
          <cell r="F4174">
            <v>34.799999999999997</v>
          </cell>
          <cell r="G4174">
            <v>43.6</v>
          </cell>
          <cell r="H4174">
            <v>8.8000000000000007</v>
          </cell>
          <cell r="I4174" t="str">
            <v>PLA</v>
          </cell>
          <cell r="J4174" t="str">
            <v/>
          </cell>
          <cell r="L4174" t="str">
            <v/>
          </cell>
          <cell r="M4174" t="str">
            <v/>
          </cell>
          <cell r="N4174" t="str">
            <v xml:space="preserve">SP-123 </v>
          </cell>
          <cell r="O4174" t="str">
            <v>PAV</v>
          </cell>
          <cell r="P4174" t="str">
            <v/>
          </cell>
        </row>
        <row r="4175">
          <cell r="C4175" t="str">
            <v>383BSP0315</v>
          </cell>
          <cell r="D4175" t="str">
            <v>ENTR SP-123</v>
          </cell>
          <cell r="E4175" t="str">
            <v>ENTR SP-132 (PINDAMONHANGABA)</v>
          </cell>
          <cell r="F4175">
            <v>43.6</v>
          </cell>
          <cell r="G4175">
            <v>60.1</v>
          </cell>
          <cell r="H4175">
            <v>16.5</v>
          </cell>
          <cell r="I4175" t="str">
            <v>PLA</v>
          </cell>
          <cell r="J4175" t="str">
            <v/>
          </cell>
          <cell r="L4175" t="str">
            <v/>
          </cell>
          <cell r="M4175" t="str">
            <v/>
          </cell>
          <cell r="N4175" t="str">
            <v xml:space="preserve">SP-132 </v>
          </cell>
          <cell r="O4175" t="str">
            <v>PAV</v>
          </cell>
          <cell r="P4175" t="str">
            <v/>
          </cell>
        </row>
        <row r="4176">
          <cell r="C4176" t="str">
            <v>383BSP0330</v>
          </cell>
          <cell r="D4176" t="str">
            <v>ENTR SP-132 (PINDAMONHANGABA)</v>
          </cell>
          <cell r="E4176" t="str">
            <v>ENTR BR-116(A)</v>
          </cell>
          <cell r="F4176">
            <v>60.1</v>
          </cell>
          <cell r="G4176">
            <v>64.099999999999994</v>
          </cell>
          <cell r="H4176">
            <v>4</v>
          </cell>
          <cell r="I4176" t="str">
            <v>PLA</v>
          </cell>
          <cell r="J4176" t="str">
            <v/>
          </cell>
          <cell r="L4176" t="str">
            <v/>
          </cell>
          <cell r="M4176" t="str">
            <v/>
          </cell>
          <cell r="N4176" t="str">
            <v xml:space="preserve">SP-132 </v>
          </cell>
          <cell r="O4176" t="str">
            <v>PAV</v>
          </cell>
          <cell r="P4176" t="str">
            <v/>
          </cell>
        </row>
        <row r="4177">
          <cell r="C4177" t="str">
            <v>383BSP0350</v>
          </cell>
          <cell r="D4177" t="str">
            <v>ENTR BR-116(A)</v>
          </cell>
          <cell r="E4177" t="str">
            <v>ENTR BR-116(B) (TAUBATÉ)</v>
          </cell>
          <cell r="F4177">
            <v>64.099999999999994</v>
          </cell>
          <cell r="G4177">
            <v>76</v>
          </cell>
          <cell r="H4177">
            <v>11.9</v>
          </cell>
          <cell r="I4177" t="str">
            <v>DUP</v>
          </cell>
          <cell r="J4177" t="str">
            <v/>
          </cell>
          <cell r="K4177" t="str">
            <v>116BSP2370</v>
          </cell>
          <cell r="L4177" t="str">
            <v/>
          </cell>
          <cell r="M4177" t="str">
            <v/>
          </cell>
          <cell r="O4177" t="str">
            <v/>
          </cell>
          <cell r="P4177" t="str">
            <v/>
          </cell>
          <cell r="Q4177" t="str">
            <v>Federal</v>
          </cell>
        </row>
        <row r="4178">
          <cell r="C4178" t="str">
            <v>383BSP0370</v>
          </cell>
          <cell r="D4178" t="str">
            <v>ENTR BR-116(B) (TAUBATÉ)</v>
          </cell>
          <cell r="E4178" t="str">
            <v>ENTR SP-121</v>
          </cell>
          <cell r="F4178">
            <v>76</v>
          </cell>
          <cell r="G4178">
            <v>97.1</v>
          </cell>
          <cell r="H4178">
            <v>21.1</v>
          </cell>
          <cell r="I4178" t="str">
            <v>PLA</v>
          </cell>
          <cell r="J4178" t="str">
            <v/>
          </cell>
          <cell r="L4178" t="str">
            <v/>
          </cell>
          <cell r="M4178" t="str">
            <v/>
          </cell>
          <cell r="N4178" t="str">
            <v xml:space="preserve">SP-125 </v>
          </cell>
          <cell r="O4178" t="str">
            <v>PAV</v>
          </cell>
          <cell r="P4178" t="str">
            <v/>
          </cell>
        </row>
        <row r="4179">
          <cell r="C4179" t="str">
            <v>383BSP0390</v>
          </cell>
          <cell r="D4179" t="str">
            <v>ENTR SP-121</v>
          </cell>
          <cell r="E4179" t="str">
            <v>ENTR SP-153 (SÃO LUÍS DO PARAITINGA)</v>
          </cell>
          <cell r="F4179">
            <v>97.1</v>
          </cell>
          <cell r="G4179">
            <v>117.9</v>
          </cell>
          <cell r="H4179">
            <v>20.8</v>
          </cell>
          <cell r="I4179" t="str">
            <v>PLA</v>
          </cell>
          <cell r="J4179" t="str">
            <v/>
          </cell>
          <cell r="L4179" t="str">
            <v/>
          </cell>
          <cell r="M4179" t="str">
            <v/>
          </cell>
          <cell r="N4179" t="str">
            <v xml:space="preserve">SP-125 </v>
          </cell>
          <cell r="O4179" t="str">
            <v>PAV</v>
          </cell>
          <cell r="P4179" t="str">
            <v/>
          </cell>
        </row>
        <row r="4180">
          <cell r="C4180" t="str">
            <v>383BSP0410</v>
          </cell>
          <cell r="D4180" t="str">
            <v>ENTR SP-153 (SÃO LUÍS DO PARAITINGA)</v>
          </cell>
          <cell r="E4180" t="str">
            <v>ENTR BR-101 (UBATUBA)</v>
          </cell>
          <cell r="F4180">
            <v>117.9</v>
          </cell>
          <cell r="G4180">
            <v>170</v>
          </cell>
          <cell r="H4180">
            <v>52.1</v>
          </cell>
          <cell r="I4180" t="str">
            <v>PLA</v>
          </cell>
          <cell r="J4180" t="str">
            <v/>
          </cell>
          <cell r="L4180" t="str">
            <v/>
          </cell>
          <cell r="M4180" t="str">
            <v/>
          </cell>
          <cell r="N4180" t="str">
            <v xml:space="preserve">SP-125 </v>
          </cell>
          <cell r="O4180" t="str">
            <v>PAV</v>
          </cell>
          <cell r="P4180" t="str">
            <v/>
          </cell>
        </row>
        <row r="4181">
          <cell r="J4181" t="str">
            <v/>
          </cell>
        </row>
        <row r="4182">
          <cell r="C4182" t="str">
            <v>456BSP0010</v>
          </cell>
          <cell r="D4182" t="str">
            <v>ENTR BR-154/262 (NHANDEARA)</v>
          </cell>
          <cell r="E4182" t="str">
            <v>ENTR SP-377 (MONTE APRAZÍVEL)</v>
          </cell>
          <cell r="F4182">
            <v>0</v>
          </cell>
          <cell r="G4182">
            <v>39</v>
          </cell>
          <cell r="H4182">
            <v>39</v>
          </cell>
          <cell r="I4182" t="str">
            <v>PLA</v>
          </cell>
          <cell r="J4182" t="str">
            <v/>
          </cell>
          <cell r="L4182" t="str">
            <v/>
          </cell>
          <cell r="M4182" t="str">
            <v/>
          </cell>
          <cell r="N4182" t="str">
            <v xml:space="preserve">SP-310 </v>
          </cell>
          <cell r="O4182" t="str">
            <v>PAV</v>
          </cell>
          <cell r="P4182" t="str">
            <v/>
          </cell>
        </row>
        <row r="4183">
          <cell r="C4183" t="str">
            <v>456BSP0030</v>
          </cell>
          <cell r="D4183" t="str">
            <v>ENTR SP-377 (MONTE APRAZÍVEL)</v>
          </cell>
          <cell r="E4183" t="str">
            <v>ENTR SP-320 (MIRASSOL)</v>
          </cell>
          <cell r="F4183">
            <v>39</v>
          </cell>
          <cell r="G4183">
            <v>59.2</v>
          </cell>
          <cell r="H4183">
            <v>20.2</v>
          </cell>
          <cell r="I4183" t="str">
            <v>PLA</v>
          </cell>
          <cell r="J4183" t="str">
            <v/>
          </cell>
          <cell r="L4183" t="str">
            <v/>
          </cell>
          <cell r="M4183" t="str">
            <v/>
          </cell>
          <cell r="N4183" t="str">
            <v xml:space="preserve">SP-310 </v>
          </cell>
          <cell r="O4183" t="str">
            <v>PAV</v>
          </cell>
          <cell r="P4183" t="str">
            <v/>
          </cell>
        </row>
        <row r="4184">
          <cell r="C4184" t="str">
            <v>456BSP0050</v>
          </cell>
          <cell r="D4184" t="str">
            <v>ENTR SP-320 (MIRASSOL)</v>
          </cell>
          <cell r="E4184" t="str">
            <v>ENTR BR-153/265 (SÃO JOSÉ DO RIO PRETO)</v>
          </cell>
          <cell r="F4184">
            <v>59.2</v>
          </cell>
          <cell r="G4184">
            <v>75.2</v>
          </cell>
          <cell r="H4184">
            <v>16</v>
          </cell>
          <cell r="I4184" t="str">
            <v>PLA</v>
          </cell>
          <cell r="J4184" t="str">
            <v/>
          </cell>
          <cell r="L4184" t="str">
            <v/>
          </cell>
          <cell r="M4184" t="str">
            <v/>
          </cell>
          <cell r="N4184" t="str">
            <v xml:space="preserve">SP-310 </v>
          </cell>
          <cell r="O4184" t="str">
            <v>DUP</v>
          </cell>
          <cell r="P4184" t="str">
            <v/>
          </cell>
        </row>
        <row r="4185">
          <cell r="C4185" t="str">
            <v>456BSP0070</v>
          </cell>
          <cell r="D4185" t="str">
            <v>ENTR BR-153/265 (SÃO JOSÉ DO RIO PRETO)</v>
          </cell>
          <cell r="E4185" t="str">
            <v>ENTR SP-379</v>
          </cell>
          <cell r="F4185">
            <v>75.2</v>
          </cell>
          <cell r="G4185">
            <v>100.2</v>
          </cell>
          <cell r="H4185">
            <v>25</v>
          </cell>
          <cell r="I4185" t="str">
            <v>PLA</v>
          </cell>
          <cell r="J4185" t="str">
            <v/>
          </cell>
          <cell r="L4185" t="str">
            <v/>
          </cell>
          <cell r="M4185" t="str">
            <v/>
          </cell>
          <cell r="N4185" t="str">
            <v xml:space="preserve">SP-310 </v>
          </cell>
          <cell r="O4185" t="str">
            <v>DUP</v>
          </cell>
          <cell r="P4185" t="str">
            <v/>
          </cell>
        </row>
        <row r="4186">
          <cell r="C4186" t="str">
            <v>456BSP0090</v>
          </cell>
          <cell r="D4186" t="str">
            <v>ENTR SP-379</v>
          </cell>
          <cell r="E4186" t="str">
            <v>ENTR SP-321(A) (P/CATIGUÁ)</v>
          </cell>
          <cell r="F4186">
            <v>100.2</v>
          </cell>
          <cell r="G4186">
            <v>116.6</v>
          </cell>
          <cell r="H4186">
            <v>16.399999999999999</v>
          </cell>
          <cell r="I4186" t="str">
            <v>PLA</v>
          </cell>
          <cell r="J4186" t="str">
            <v/>
          </cell>
          <cell r="L4186" t="str">
            <v/>
          </cell>
          <cell r="M4186" t="str">
            <v/>
          </cell>
          <cell r="N4186" t="str">
            <v xml:space="preserve">SP-310 </v>
          </cell>
          <cell r="O4186" t="str">
            <v>DUP</v>
          </cell>
          <cell r="P4186" t="str">
            <v/>
          </cell>
        </row>
        <row r="4187">
          <cell r="C4187" t="str">
            <v>456BSP0103</v>
          </cell>
          <cell r="D4187" t="str">
            <v>ENTR SP-321(A) (P/CATIGUÁ)</v>
          </cell>
          <cell r="E4187" t="str">
            <v>ENTR SP-351</v>
          </cell>
          <cell r="F4187">
            <v>116.6</v>
          </cell>
          <cell r="G4187">
            <v>124.2</v>
          </cell>
          <cell r="H4187">
            <v>7.6</v>
          </cell>
          <cell r="I4187" t="str">
            <v>PLA</v>
          </cell>
          <cell r="J4187" t="str">
            <v/>
          </cell>
          <cell r="L4187" t="str">
            <v/>
          </cell>
          <cell r="M4187" t="str">
            <v/>
          </cell>
          <cell r="N4187" t="str">
            <v xml:space="preserve">SP-310 </v>
          </cell>
          <cell r="O4187" t="str">
            <v>DUP</v>
          </cell>
          <cell r="P4187" t="str">
            <v/>
          </cell>
        </row>
        <row r="4188">
          <cell r="C4188" t="str">
            <v>456BSP0110</v>
          </cell>
          <cell r="D4188" t="str">
            <v>ENTR SP-351</v>
          </cell>
          <cell r="E4188" t="str">
            <v>ENTR SP-321(B) (CATANDUVA)</v>
          </cell>
          <cell r="F4188">
            <v>124.2</v>
          </cell>
          <cell r="G4188">
            <v>129</v>
          </cell>
          <cell r="H4188">
            <v>4.8</v>
          </cell>
          <cell r="I4188" t="str">
            <v>PLA</v>
          </cell>
          <cell r="J4188" t="str">
            <v/>
          </cell>
          <cell r="L4188" t="str">
            <v/>
          </cell>
          <cell r="M4188" t="str">
            <v/>
          </cell>
          <cell r="N4188" t="str">
            <v xml:space="preserve">SP-310 </v>
          </cell>
          <cell r="O4188" t="str">
            <v>DUP</v>
          </cell>
          <cell r="P4188" t="str">
            <v/>
          </cell>
        </row>
        <row r="4189">
          <cell r="C4189" t="str">
            <v>456BSP0130</v>
          </cell>
          <cell r="D4189" t="str">
            <v>ENTR SP-321(B) (CATANDUVA)</v>
          </cell>
          <cell r="E4189" t="str">
            <v>ENTR SP-333 (P/TAQUARITINGA)</v>
          </cell>
          <cell r="F4189">
            <v>129</v>
          </cell>
          <cell r="G4189">
            <v>182.2</v>
          </cell>
          <cell r="H4189">
            <v>53.2</v>
          </cell>
          <cell r="I4189" t="str">
            <v>PLA</v>
          </cell>
          <cell r="J4189" t="str">
            <v/>
          </cell>
          <cell r="L4189" t="str">
            <v/>
          </cell>
          <cell r="M4189" t="str">
            <v/>
          </cell>
          <cell r="N4189" t="str">
            <v xml:space="preserve">SP-310 </v>
          </cell>
          <cell r="O4189" t="str">
            <v>DUP</v>
          </cell>
          <cell r="P4189" t="str">
            <v/>
          </cell>
        </row>
        <row r="4190">
          <cell r="C4190" t="str">
            <v>456BSP0150</v>
          </cell>
          <cell r="D4190" t="str">
            <v>ENTR SP-333 (P/TAQUARITINGA)</v>
          </cell>
          <cell r="E4190" t="str">
            <v>ENTR BR-364</v>
          </cell>
          <cell r="F4190">
            <v>182.2</v>
          </cell>
          <cell r="G4190">
            <v>218.2</v>
          </cell>
          <cell r="H4190">
            <v>36</v>
          </cell>
          <cell r="I4190" t="str">
            <v>PLA</v>
          </cell>
          <cell r="J4190" t="str">
            <v/>
          </cell>
          <cell r="L4190" t="str">
            <v/>
          </cell>
          <cell r="M4190" t="str">
            <v/>
          </cell>
          <cell r="N4190" t="str">
            <v xml:space="preserve">SP-310 </v>
          </cell>
          <cell r="O4190" t="str">
            <v>DUP</v>
          </cell>
          <cell r="P4190" t="str">
            <v/>
          </cell>
        </row>
        <row r="4191">
          <cell r="J4191" t="str">
            <v/>
          </cell>
        </row>
        <row r="4192">
          <cell r="C4192" t="str">
            <v>459BSP0170</v>
          </cell>
          <cell r="D4192" t="str">
            <v>DIV MG/SP</v>
          </cell>
          <cell r="E4192" t="str">
            <v>ENTR SP-183</v>
          </cell>
          <cell r="F4192">
            <v>0</v>
          </cell>
          <cell r="G4192">
            <v>16.8</v>
          </cell>
          <cell r="H4192">
            <v>16.8</v>
          </cell>
          <cell r="I4192" t="str">
            <v>PAV</v>
          </cell>
          <cell r="J4192" t="str">
            <v>*</v>
          </cell>
          <cell r="L4192" t="str">
            <v/>
          </cell>
          <cell r="M4192" t="str">
            <v/>
          </cell>
          <cell r="O4192" t="str">
            <v/>
          </cell>
          <cell r="P4192" t="str">
            <v/>
          </cell>
        </row>
        <row r="4193">
          <cell r="C4193" t="str">
            <v>459BSP0190</v>
          </cell>
          <cell r="D4193" t="str">
            <v>ENTR SP-183</v>
          </cell>
          <cell r="E4193" t="str">
            <v>ENTR BR-116(A) (P/LORENA)</v>
          </cell>
          <cell r="F4193">
            <v>16.8</v>
          </cell>
          <cell r="G4193">
            <v>32.5</v>
          </cell>
          <cell r="H4193">
            <v>15.7</v>
          </cell>
          <cell r="I4193" t="str">
            <v>PAV</v>
          </cell>
          <cell r="J4193" t="str">
            <v>*</v>
          </cell>
          <cell r="L4193" t="str">
            <v/>
          </cell>
          <cell r="M4193" t="str">
            <v/>
          </cell>
          <cell r="O4193" t="str">
            <v/>
          </cell>
          <cell r="P4193" t="str">
            <v/>
          </cell>
        </row>
        <row r="4194">
          <cell r="C4194" t="str">
            <v>459BSP0210</v>
          </cell>
          <cell r="D4194" t="str">
            <v>ENTR BR-116(A) (P/LORENA)</v>
          </cell>
          <cell r="E4194" t="str">
            <v>ENTR BR-116(B) (GUARATINGUETÁ)</v>
          </cell>
          <cell r="F4194">
            <v>32.5</v>
          </cell>
          <cell r="G4194">
            <v>46.7</v>
          </cell>
          <cell r="H4194">
            <v>14.2</v>
          </cell>
          <cell r="I4194" t="str">
            <v>DUP</v>
          </cell>
          <cell r="J4194" t="str">
            <v/>
          </cell>
          <cell r="K4194" t="str">
            <v>116BSP2330</v>
          </cell>
          <cell r="L4194" t="str">
            <v/>
          </cell>
          <cell r="M4194" t="str">
            <v/>
          </cell>
          <cell r="O4194" t="str">
            <v/>
          </cell>
          <cell r="P4194" t="str">
            <v/>
          </cell>
          <cell r="Q4194" t="str">
            <v>Federal</v>
          </cell>
        </row>
        <row r="4195">
          <cell r="C4195" t="str">
            <v>459BSP0230</v>
          </cell>
          <cell r="D4195" t="str">
            <v>ENTR BR-116(B) (GUARATINGUETÁ)</v>
          </cell>
          <cell r="E4195" t="str">
            <v>ENTR SP-153</v>
          </cell>
          <cell r="F4195">
            <v>46.7</v>
          </cell>
          <cell r="G4195">
            <v>66.3</v>
          </cell>
          <cell r="H4195">
            <v>19.600000000000001</v>
          </cell>
          <cell r="I4195" t="str">
            <v>PLA</v>
          </cell>
          <cell r="J4195" t="str">
            <v/>
          </cell>
          <cell r="L4195" t="str">
            <v/>
          </cell>
          <cell r="M4195" t="str">
            <v/>
          </cell>
          <cell r="N4195" t="str">
            <v xml:space="preserve">SP-171 </v>
          </cell>
          <cell r="O4195" t="str">
            <v>PAV</v>
          </cell>
          <cell r="P4195" t="str">
            <v/>
          </cell>
        </row>
        <row r="4196">
          <cell r="C4196" t="str">
            <v>459BSP0250</v>
          </cell>
          <cell r="D4196" t="str">
            <v>ENTR SP-153</v>
          </cell>
          <cell r="E4196" t="str">
            <v>ENTR SP-247 (CUNHA)</v>
          </cell>
          <cell r="F4196">
            <v>66.3</v>
          </cell>
          <cell r="G4196">
            <v>91.7</v>
          </cell>
          <cell r="H4196">
            <v>25.4</v>
          </cell>
          <cell r="I4196" t="str">
            <v>PLA</v>
          </cell>
          <cell r="J4196" t="str">
            <v/>
          </cell>
          <cell r="L4196" t="str">
            <v/>
          </cell>
          <cell r="M4196" t="str">
            <v/>
          </cell>
          <cell r="N4196" t="str">
            <v xml:space="preserve">SP-171 </v>
          </cell>
          <cell r="O4196" t="str">
            <v>PAV</v>
          </cell>
          <cell r="P4196" t="str">
            <v/>
          </cell>
        </row>
        <row r="4197">
          <cell r="C4197" t="str">
            <v>459BSP0270</v>
          </cell>
          <cell r="D4197" t="str">
            <v>ENTR SP-247 (CUNHA)</v>
          </cell>
          <cell r="E4197" t="str">
            <v>DIV SP/RJ</v>
          </cell>
          <cell r="F4197">
            <v>91.7</v>
          </cell>
          <cell r="G4197">
            <v>116.2</v>
          </cell>
          <cell r="H4197">
            <v>24.5</v>
          </cell>
          <cell r="I4197" t="str">
            <v>PLA</v>
          </cell>
          <cell r="J4197" t="str">
            <v/>
          </cell>
          <cell r="L4197" t="str">
            <v/>
          </cell>
          <cell r="M4197" t="str">
            <v/>
          </cell>
          <cell r="N4197" t="str">
            <v xml:space="preserve">SP-171 </v>
          </cell>
          <cell r="O4197" t="str">
            <v>PAV</v>
          </cell>
          <cell r="P4197" t="str">
            <v/>
          </cell>
        </row>
        <row r="4198">
          <cell r="J4198" t="str">
            <v/>
          </cell>
        </row>
        <row r="4199">
          <cell r="C4199" t="str">
            <v>476BSP0010</v>
          </cell>
          <cell r="D4199" t="str">
            <v>ENTR SP-165 (APIAÍ)</v>
          </cell>
          <cell r="E4199" t="str">
            <v>DIV SP/PR (RIBEIRA/ADRIANÓPOLIS)</v>
          </cell>
          <cell r="F4199">
            <v>0</v>
          </cell>
          <cell r="G4199">
            <v>33.799999999999997</v>
          </cell>
          <cell r="H4199">
            <v>33.799999999999997</v>
          </cell>
          <cell r="I4199" t="str">
            <v>PLA</v>
          </cell>
          <cell r="J4199" t="str">
            <v/>
          </cell>
          <cell r="K4199" t="str">
            <v>373BSP0230</v>
          </cell>
          <cell r="L4199" t="str">
            <v/>
          </cell>
          <cell r="M4199" t="str">
            <v/>
          </cell>
          <cell r="N4199" t="str">
            <v xml:space="preserve">SP-250 </v>
          </cell>
          <cell r="O4199" t="str">
            <v>PAV</v>
          </cell>
          <cell r="P4199" t="str">
            <v/>
          </cell>
        </row>
        <row r="4200">
          <cell r="J4200" t="str">
            <v/>
          </cell>
        </row>
        <row r="4201">
          <cell r="C4201" t="str">
            <v>478BSP0010</v>
          </cell>
          <cell r="D4201" t="str">
            <v>ENTR BR-050/373 (LIMEIRA)</v>
          </cell>
          <cell r="E4201" t="str">
            <v>ENTR SP-304 (SANTA BÁRBARA DO OESTE)</v>
          </cell>
          <cell r="F4201">
            <v>0</v>
          </cell>
          <cell r="G4201">
            <v>29.9</v>
          </cell>
          <cell r="H4201">
            <v>29.9</v>
          </cell>
          <cell r="I4201" t="str">
            <v>PLA</v>
          </cell>
          <cell r="J4201" t="str">
            <v/>
          </cell>
          <cell r="L4201" t="str">
            <v/>
          </cell>
          <cell r="M4201" t="str">
            <v/>
          </cell>
          <cell r="O4201" t="str">
            <v/>
          </cell>
          <cell r="P4201" t="str">
            <v/>
          </cell>
        </row>
        <row r="4202">
          <cell r="C4202" t="str">
            <v>478BSP0030</v>
          </cell>
          <cell r="D4202" t="str">
            <v>ENTR SP-304 (SANTA BÁRBARA DO OESTE)</v>
          </cell>
          <cell r="E4202" t="str">
            <v>ENTR SP-308</v>
          </cell>
          <cell r="F4202">
            <v>29.9</v>
          </cell>
          <cell r="G4202">
            <v>49.9</v>
          </cell>
          <cell r="H4202">
            <v>20</v>
          </cell>
          <cell r="I4202" t="str">
            <v>PLA</v>
          </cell>
          <cell r="J4202" t="str">
            <v/>
          </cell>
          <cell r="L4202" t="str">
            <v/>
          </cell>
          <cell r="M4202" t="str">
            <v/>
          </cell>
          <cell r="N4202" t="str">
            <v xml:space="preserve">SP-306 </v>
          </cell>
          <cell r="O4202" t="str">
            <v>PAV</v>
          </cell>
          <cell r="P4202" t="str">
            <v/>
          </cell>
        </row>
        <row r="4203">
          <cell r="C4203" t="str">
            <v>478BSP0050</v>
          </cell>
          <cell r="D4203" t="str">
            <v>ENTR SP-308</v>
          </cell>
          <cell r="E4203" t="str">
            <v>ENTR SP-101 (CAPIVARI)</v>
          </cell>
          <cell r="F4203">
            <v>49.9</v>
          </cell>
          <cell r="G4203">
            <v>61.6</v>
          </cell>
          <cell r="H4203">
            <v>11.7</v>
          </cell>
          <cell r="I4203" t="str">
            <v>PLA</v>
          </cell>
          <cell r="J4203" t="str">
            <v/>
          </cell>
          <cell r="L4203" t="str">
            <v/>
          </cell>
          <cell r="M4203" t="str">
            <v/>
          </cell>
          <cell r="N4203" t="str">
            <v xml:space="preserve">SP-308 </v>
          </cell>
          <cell r="O4203" t="str">
            <v>PAV</v>
          </cell>
          <cell r="P4203" t="str">
            <v/>
          </cell>
        </row>
        <row r="4204">
          <cell r="C4204" t="str">
            <v>478BSP0070</v>
          </cell>
          <cell r="D4204" t="str">
            <v>ENTR SP-101 (CAPIVARI)</v>
          </cell>
          <cell r="E4204" t="str">
            <v>ENTR SP-300 (PORTO FELIZ) *TRECHO MUNICIPAL*</v>
          </cell>
          <cell r="F4204">
            <v>61.6</v>
          </cell>
          <cell r="G4204">
            <v>85.2</v>
          </cell>
          <cell r="H4204">
            <v>23.6</v>
          </cell>
          <cell r="I4204" t="str">
            <v>PLA</v>
          </cell>
          <cell r="J4204" t="str">
            <v/>
          </cell>
          <cell r="L4204" t="str">
            <v/>
          </cell>
          <cell r="M4204" t="str">
            <v/>
          </cell>
          <cell r="N4204" t="str">
            <v>SPT-478</v>
          </cell>
          <cell r="O4204" t="str">
            <v>IMP</v>
          </cell>
          <cell r="P4204" t="str">
            <v/>
          </cell>
        </row>
        <row r="4205">
          <cell r="C4205" t="str">
            <v>478BSP0090</v>
          </cell>
          <cell r="D4205" t="str">
            <v>ENTR SP-300 (PORTO FELIZ)</v>
          </cell>
          <cell r="E4205" t="str">
            <v>ENTR BR-374</v>
          </cell>
          <cell r="F4205">
            <v>85.2</v>
          </cell>
          <cell r="G4205">
            <v>97.7</v>
          </cell>
          <cell r="H4205">
            <v>12.5</v>
          </cell>
          <cell r="I4205" t="str">
            <v>PLA</v>
          </cell>
          <cell r="J4205" t="str">
            <v/>
          </cell>
          <cell r="L4205" t="str">
            <v/>
          </cell>
          <cell r="M4205" t="str">
            <v/>
          </cell>
          <cell r="N4205" t="str">
            <v xml:space="preserve">SP-097 </v>
          </cell>
          <cell r="O4205" t="str">
            <v>PAV</v>
          </cell>
          <cell r="P4205" t="str">
            <v/>
          </cell>
        </row>
        <row r="4206">
          <cell r="C4206" t="str">
            <v>478BSP0110</v>
          </cell>
          <cell r="D4206" t="str">
            <v>ENTR BR-374</v>
          </cell>
          <cell r="E4206" t="str">
            <v>ENTR BR-272/SP-079/264(A) (SOROCABA)</v>
          </cell>
          <cell r="F4206">
            <v>97.7</v>
          </cell>
          <cell r="G4206">
            <v>115.7</v>
          </cell>
          <cell r="H4206">
            <v>18</v>
          </cell>
          <cell r="I4206" t="str">
            <v>PLA</v>
          </cell>
          <cell r="J4206" t="str">
            <v/>
          </cell>
          <cell r="L4206" t="str">
            <v/>
          </cell>
          <cell r="M4206" t="str">
            <v/>
          </cell>
          <cell r="N4206" t="str">
            <v xml:space="preserve">SP-097 </v>
          </cell>
          <cell r="O4206" t="str">
            <v>PAV</v>
          </cell>
          <cell r="P4206" t="str">
            <v/>
          </cell>
        </row>
        <row r="4207">
          <cell r="C4207" t="str">
            <v>478BSP0130</v>
          </cell>
          <cell r="D4207" t="str">
            <v>ENTR BR-272/SP-079/264(A) (SOROCABA)</v>
          </cell>
          <cell r="E4207" t="str">
            <v>ENTR SP-264(B)</v>
          </cell>
          <cell r="F4207">
            <v>115.7</v>
          </cell>
          <cell r="G4207">
            <v>119.6</v>
          </cell>
          <cell r="H4207">
            <v>3.9</v>
          </cell>
          <cell r="I4207" t="str">
            <v>PLA</v>
          </cell>
          <cell r="J4207" t="str">
            <v/>
          </cell>
          <cell r="L4207" t="str">
            <v/>
          </cell>
          <cell r="M4207" t="str">
            <v/>
          </cell>
          <cell r="N4207" t="str">
            <v xml:space="preserve">SP-079 </v>
          </cell>
          <cell r="O4207" t="str">
            <v>PAV</v>
          </cell>
          <cell r="P4207" t="str">
            <v/>
          </cell>
        </row>
        <row r="4208">
          <cell r="C4208" t="str">
            <v>478BSP0135</v>
          </cell>
          <cell r="D4208" t="str">
            <v>ENTR SP-264(B)</v>
          </cell>
          <cell r="E4208" t="str">
            <v>ACESSO VOTORANTIM</v>
          </cell>
          <cell r="F4208">
            <v>119.6</v>
          </cell>
          <cell r="G4208">
            <v>125.5</v>
          </cell>
          <cell r="H4208">
            <v>5.9</v>
          </cell>
          <cell r="I4208" t="str">
            <v>PLA</v>
          </cell>
          <cell r="J4208" t="str">
            <v/>
          </cell>
          <cell r="L4208" t="str">
            <v/>
          </cell>
          <cell r="M4208" t="str">
            <v/>
          </cell>
          <cell r="N4208" t="str">
            <v xml:space="preserve">SP-079 </v>
          </cell>
          <cell r="O4208" t="str">
            <v>PAV</v>
          </cell>
          <cell r="P4208" t="str">
            <v/>
          </cell>
        </row>
        <row r="4209">
          <cell r="C4209" t="str">
            <v>478BSP0140</v>
          </cell>
          <cell r="D4209" t="str">
            <v>ACESSO VOTORANTIM</v>
          </cell>
          <cell r="E4209" t="str">
            <v>ACESSO SALTO DE PIRAPORA</v>
          </cell>
          <cell r="F4209">
            <v>125.5</v>
          </cell>
          <cell r="G4209">
            <v>138.19999999999999</v>
          </cell>
          <cell r="H4209">
            <v>12.7</v>
          </cell>
          <cell r="I4209" t="str">
            <v>PLA</v>
          </cell>
          <cell r="J4209" t="str">
            <v/>
          </cell>
          <cell r="L4209" t="str">
            <v/>
          </cell>
          <cell r="M4209" t="str">
            <v/>
          </cell>
          <cell r="N4209" t="str">
            <v xml:space="preserve">SP-079 </v>
          </cell>
          <cell r="O4209" t="str">
            <v>PAV</v>
          </cell>
          <cell r="P4209" t="str">
            <v/>
          </cell>
        </row>
        <row r="4210">
          <cell r="C4210" t="str">
            <v>478BSP0145</v>
          </cell>
          <cell r="D4210" t="str">
            <v>ACESSO SALTO DE PIRAPORA</v>
          </cell>
          <cell r="E4210" t="str">
            <v>ENTR SP-250(A) (PIEDADE)</v>
          </cell>
          <cell r="F4210">
            <v>138.19999999999999</v>
          </cell>
          <cell r="G4210">
            <v>142.19999999999999</v>
          </cell>
          <cell r="H4210">
            <v>4</v>
          </cell>
          <cell r="I4210" t="str">
            <v>PLA</v>
          </cell>
          <cell r="J4210" t="str">
            <v/>
          </cell>
          <cell r="L4210" t="str">
            <v/>
          </cell>
          <cell r="M4210" t="str">
            <v/>
          </cell>
          <cell r="N4210" t="str">
            <v xml:space="preserve">SP-079 </v>
          </cell>
          <cell r="O4210" t="str">
            <v>PAV</v>
          </cell>
          <cell r="P4210" t="str">
            <v/>
          </cell>
        </row>
        <row r="4211">
          <cell r="C4211" t="str">
            <v>478BSP0150</v>
          </cell>
          <cell r="D4211" t="str">
            <v>ENTR SP-250(A) (PIEDADE)</v>
          </cell>
          <cell r="E4211" t="str">
            <v>ENTR SP-250(B)</v>
          </cell>
          <cell r="F4211">
            <v>142.19999999999999</v>
          </cell>
          <cell r="G4211">
            <v>143.30000000000001</v>
          </cell>
          <cell r="H4211">
            <v>1.1000000000000001</v>
          </cell>
          <cell r="I4211" t="str">
            <v>PLA</v>
          </cell>
          <cell r="J4211" t="str">
            <v/>
          </cell>
          <cell r="L4211" t="str">
            <v/>
          </cell>
          <cell r="M4211" t="str">
            <v/>
          </cell>
          <cell r="N4211" t="str">
            <v xml:space="preserve">SP-079 </v>
          </cell>
          <cell r="O4211" t="str">
            <v>PAV</v>
          </cell>
          <cell r="P4211" t="str">
            <v/>
          </cell>
        </row>
        <row r="4212">
          <cell r="C4212" t="str">
            <v>478BSP0155</v>
          </cell>
          <cell r="D4212" t="str">
            <v>ENTR SP-250(B)</v>
          </cell>
          <cell r="E4212" t="str">
            <v>TAPIRAÍ</v>
          </cell>
          <cell r="F4212">
            <v>143.30000000000001</v>
          </cell>
          <cell r="G4212">
            <v>176.3</v>
          </cell>
          <cell r="H4212">
            <v>33</v>
          </cell>
          <cell r="I4212" t="str">
            <v>PLA</v>
          </cell>
          <cell r="J4212" t="str">
            <v/>
          </cell>
          <cell r="L4212" t="str">
            <v/>
          </cell>
          <cell r="M4212" t="str">
            <v/>
          </cell>
          <cell r="N4212" t="str">
            <v xml:space="preserve">SP-079 </v>
          </cell>
          <cell r="O4212" t="str">
            <v>PAV</v>
          </cell>
          <cell r="P4212" t="str">
            <v/>
          </cell>
        </row>
        <row r="4213">
          <cell r="C4213" t="str">
            <v>478BSP0160</v>
          </cell>
          <cell r="D4213" t="str">
            <v>TAPIRAÍ</v>
          </cell>
          <cell r="E4213" t="str">
            <v>ENTR BR-116(A) (JUQUIÁ)</v>
          </cell>
          <cell r="F4213">
            <v>176.3</v>
          </cell>
          <cell r="G4213">
            <v>234.8</v>
          </cell>
          <cell r="H4213">
            <v>58.5</v>
          </cell>
          <cell r="I4213" t="str">
            <v>PLA</v>
          </cell>
          <cell r="J4213" t="str">
            <v/>
          </cell>
          <cell r="L4213" t="str">
            <v/>
          </cell>
          <cell r="M4213" t="str">
            <v/>
          </cell>
          <cell r="N4213" t="str">
            <v xml:space="preserve">SP-079 </v>
          </cell>
          <cell r="O4213" t="str">
            <v>PAV</v>
          </cell>
          <cell r="P4213" t="str">
            <v/>
          </cell>
        </row>
        <row r="4214">
          <cell r="C4214" t="str">
            <v>478BSP0170</v>
          </cell>
          <cell r="D4214" t="str">
            <v>ENTR BR-116(A) (JUQUIÁ)</v>
          </cell>
          <cell r="E4214" t="str">
            <v>ENTR SP-139 (REGISTRO)</v>
          </cell>
          <cell r="F4214">
            <v>234.8</v>
          </cell>
          <cell r="G4214">
            <v>267</v>
          </cell>
          <cell r="H4214">
            <v>32.200000000000003</v>
          </cell>
          <cell r="I4214" t="str">
            <v>DUP</v>
          </cell>
          <cell r="J4214" t="str">
            <v/>
          </cell>
          <cell r="K4214" t="str">
            <v>116BSP2630</v>
          </cell>
          <cell r="L4214" t="str">
            <v/>
          </cell>
          <cell r="M4214" t="str">
            <v/>
          </cell>
          <cell r="O4214" t="str">
            <v/>
          </cell>
          <cell r="P4214" t="str">
            <v/>
          </cell>
        </row>
        <row r="4215">
          <cell r="C4215" t="str">
            <v>478BSP0190</v>
          </cell>
          <cell r="D4215" t="str">
            <v>ENTR SP-139 (REGISTRO)</v>
          </cell>
          <cell r="E4215" t="str">
            <v>ENTR BR-116(B)</v>
          </cell>
          <cell r="F4215">
            <v>267</v>
          </cell>
          <cell r="G4215">
            <v>285.60000000000002</v>
          </cell>
          <cell r="H4215">
            <v>18.600000000000001</v>
          </cell>
          <cell r="I4215" t="str">
            <v>DUP</v>
          </cell>
          <cell r="J4215" t="str">
            <v/>
          </cell>
          <cell r="K4215" t="str">
            <v>116BSP2650</v>
          </cell>
          <cell r="L4215" t="str">
            <v/>
          </cell>
          <cell r="M4215" t="str">
            <v/>
          </cell>
          <cell r="O4215" t="str">
            <v/>
          </cell>
          <cell r="P4215" t="str">
            <v/>
          </cell>
        </row>
        <row r="4216">
          <cell r="C4216" t="str">
            <v>478BSP0210</v>
          </cell>
          <cell r="D4216" t="str">
            <v>ENTR BR-116(B)</v>
          </cell>
          <cell r="E4216" t="str">
            <v>ENTR SP-222 (PARIQUERA-AÇÚ)</v>
          </cell>
          <cell r="F4216">
            <v>285.60000000000002</v>
          </cell>
          <cell r="G4216">
            <v>293.7</v>
          </cell>
          <cell r="H4216">
            <v>8.1</v>
          </cell>
          <cell r="I4216" t="str">
            <v>PLA</v>
          </cell>
          <cell r="J4216" t="str">
            <v/>
          </cell>
          <cell r="L4216" t="str">
            <v/>
          </cell>
          <cell r="M4216" t="str">
            <v/>
          </cell>
          <cell r="N4216" t="str">
            <v xml:space="preserve">SP-226 </v>
          </cell>
          <cell r="O4216" t="str">
            <v>PAV</v>
          </cell>
          <cell r="P4216" t="str">
            <v/>
          </cell>
        </row>
        <row r="4217">
          <cell r="C4217" t="str">
            <v>478BSP0230</v>
          </cell>
          <cell r="D4217" t="str">
            <v>ENTR SP-222 (PARIQUERA-AÇÚ)</v>
          </cell>
          <cell r="E4217" t="str">
            <v>ENTR BR-101</v>
          </cell>
          <cell r="F4217">
            <v>293.7</v>
          </cell>
          <cell r="G4217">
            <v>321.60000000000002</v>
          </cell>
          <cell r="H4217">
            <v>27.9</v>
          </cell>
          <cell r="I4217" t="str">
            <v>PLA</v>
          </cell>
          <cell r="J4217" t="str">
            <v/>
          </cell>
          <cell r="L4217" t="str">
            <v/>
          </cell>
          <cell r="M4217" t="str">
            <v/>
          </cell>
          <cell r="N4217" t="str">
            <v xml:space="preserve">SP-226 </v>
          </cell>
          <cell r="O4217" t="str">
            <v>PAV</v>
          </cell>
          <cell r="P4217" t="str">
            <v/>
          </cell>
        </row>
        <row r="4218">
          <cell r="J4218" t="str">
            <v/>
          </cell>
        </row>
        <row r="4219">
          <cell r="C4219" t="str">
            <v>488BSP0010</v>
          </cell>
          <cell r="D4219" t="str">
            <v>ENTR BR-116/459 (APARECIDA)</v>
          </cell>
          <cell r="E4219" t="str">
            <v>ACESSO I AO SANTUÁRIO DE N S APARECIDA</v>
          </cell>
          <cell r="F4219">
            <v>0</v>
          </cell>
          <cell r="G4219">
            <v>0.4</v>
          </cell>
          <cell r="H4219">
            <v>0.4</v>
          </cell>
          <cell r="I4219" t="str">
            <v>DUP</v>
          </cell>
          <cell r="J4219" t="str">
            <v>*</v>
          </cell>
          <cell r="L4219" t="str">
            <v/>
          </cell>
          <cell r="M4219" t="str">
            <v/>
          </cell>
          <cell r="O4219" t="str">
            <v/>
          </cell>
          <cell r="P4219" t="str">
            <v/>
          </cell>
        </row>
        <row r="4220">
          <cell r="C4220" t="str">
            <v>488BSP0011</v>
          </cell>
          <cell r="D4220" t="str">
            <v>ACESSO I AO SANTUÁRIO DE N S APARECIDA</v>
          </cell>
          <cell r="E4220" t="str">
            <v>ACESSO II AO SANTUÁRIO DE N S APARECIDA</v>
          </cell>
          <cell r="F4220">
            <v>0.4</v>
          </cell>
          <cell r="G4220">
            <v>1.2</v>
          </cell>
          <cell r="H4220">
            <v>0.8</v>
          </cell>
          <cell r="I4220" t="str">
            <v>DUP</v>
          </cell>
          <cell r="J4220" t="str">
            <v>*</v>
          </cell>
          <cell r="L4220" t="str">
            <v/>
          </cell>
          <cell r="M4220" t="str">
            <v/>
          </cell>
          <cell r="O4220" t="str">
            <v/>
          </cell>
          <cell r="P4220" t="str">
            <v/>
          </cell>
        </row>
        <row r="4221">
          <cell r="C4221" t="str">
            <v>488BSP0012</v>
          </cell>
          <cell r="D4221" t="str">
            <v>ACESSO II AO SANTUÁRIO DE N S APARECIDA</v>
          </cell>
          <cell r="E4221" t="str">
            <v>ACESSO III AO SANTUÁRIO DE N S APARECIDA</v>
          </cell>
          <cell r="F4221">
            <v>1.2</v>
          </cell>
          <cell r="G4221">
            <v>2.2999999999999998</v>
          </cell>
          <cell r="H4221">
            <v>1.1000000000000001</v>
          </cell>
          <cell r="I4221" t="str">
            <v>DUP</v>
          </cell>
          <cell r="J4221" t="str">
            <v>*</v>
          </cell>
          <cell r="L4221" t="str">
            <v/>
          </cell>
          <cell r="M4221" t="str">
            <v/>
          </cell>
          <cell r="O4221" t="str">
            <v/>
          </cell>
          <cell r="P4221" t="str">
            <v/>
          </cell>
        </row>
        <row r="4222">
          <cell r="C4222" t="str">
            <v>488BSP0013</v>
          </cell>
          <cell r="D4222" t="str">
            <v>ACESSO III AO SANTUÁRIO DE N S APARECIDA</v>
          </cell>
          <cell r="E4222" t="str">
            <v>ACESSO AO PORTO DE ITAGUAÇU</v>
          </cell>
          <cell r="F4222">
            <v>2.2999999999999998</v>
          </cell>
          <cell r="G4222">
            <v>4.3</v>
          </cell>
          <cell r="H4222">
            <v>2</v>
          </cell>
          <cell r="I4222" t="str">
            <v>DUP</v>
          </cell>
          <cell r="J4222" t="str">
            <v>*</v>
          </cell>
          <cell r="L4222" t="str">
            <v/>
          </cell>
          <cell r="M4222" t="str">
            <v/>
          </cell>
          <cell r="O4222" t="str">
            <v/>
          </cell>
          <cell r="P4222" t="str">
            <v/>
          </cell>
        </row>
        <row r="4223">
          <cell r="C4223" t="str">
            <v>488BSP0014</v>
          </cell>
          <cell r="D4223" t="str">
            <v>ACESSO AO PORTO DE ITAGUAÇU</v>
          </cell>
          <cell r="E4223" t="str">
            <v>ENTR SP-066 (APARECIDA)</v>
          </cell>
          <cell r="F4223">
            <v>4.3</v>
          </cell>
          <cell r="G4223">
            <v>5.5</v>
          </cell>
          <cell r="H4223">
            <v>1.2</v>
          </cell>
          <cell r="I4223" t="str">
            <v>DUP</v>
          </cell>
          <cell r="J4223" t="str">
            <v>*</v>
          </cell>
          <cell r="L4223" t="str">
            <v/>
          </cell>
          <cell r="M4223" t="str">
            <v/>
          </cell>
          <cell r="O4223" t="str">
            <v/>
          </cell>
          <cell r="P4223" t="str">
            <v/>
          </cell>
        </row>
        <row r="4224">
          <cell r="C4224" t="str">
            <v>488BSP0015</v>
          </cell>
          <cell r="D4224" t="str">
            <v>ENTR SP-066 (APARECIDA)</v>
          </cell>
          <cell r="E4224" t="str">
            <v>ENTR BR-116 (APARECIDA)</v>
          </cell>
          <cell r="F4224">
            <v>5.5</v>
          </cell>
          <cell r="G4224">
            <v>5.9</v>
          </cell>
          <cell r="H4224">
            <v>0.4</v>
          </cell>
          <cell r="I4224" t="str">
            <v>DUP</v>
          </cell>
          <cell r="J4224" t="str">
            <v>*</v>
          </cell>
          <cell r="L4224" t="str">
            <v/>
          </cell>
          <cell r="M4224" t="str">
            <v/>
          </cell>
          <cell r="O4224" t="str">
            <v/>
          </cell>
          <cell r="P4224" t="str">
            <v/>
          </cell>
        </row>
        <row r="4225">
          <cell r="J4225" t="str">
            <v/>
          </cell>
        </row>
        <row r="4226">
          <cell r="J4226" t="str">
            <v/>
          </cell>
        </row>
        <row r="4227">
          <cell r="C4227" t="str">
            <v>101BPR3740</v>
          </cell>
          <cell r="D4227" t="str">
            <v>DIV SP/PR</v>
          </cell>
          <cell r="E4227" t="str">
            <v>ENTR PR-405</v>
          </cell>
          <cell r="F4227">
            <v>0</v>
          </cell>
          <cell r="G4227">
            <v>25</v>
          </cell>
          <cell r="H4227">
            <v>25</v>
          </cell>
          <cell r="I4227" t="str">
            <v>PLA</v>
          </cell>
          <cell r="J4227" t="str">
            <v/>
          </cell>
          <cell r="L4227" t="str">
            <v/>
          </cell>
          <cell r="M4227" t="str">
            <v/>
          </cell>
          <cell r="O4227" t="str">
            <v/>
          </cell>
          <cell r="P4227" t="str">
            <v/>
          </cell>
        </row>
        <row r="4228">
          <cell r="C4228" t="str">
            <v>101BPR3750</v>
          </cell>
          <cell r="D4228" t="str">
            <v>ENTR PR-405</v>
          </cell>
          <cell r="E4228" t="str">
            <v>ENTR PR-340 (ANTONINA)</v>
          </cell>
          <cell r="F4228">
            <v>25</v>
          </cell>
          <cell r="G4228">
            <v>75</v>
          </cell>
          <cell r="H4228">
            <v>50</v>
          </cell>
          <cell r="I4228" t="str">
            <v>PLA</v>
          </cell>
          <cell r="J4228" t="str">
            <v/>
          </cell>
          <cell r="L4228" t="str">
            <v/>
          </cell>
          <cell r="M4228" t="str">
            <v/>
          </cell>
          <cell r="O4228" t="str">
            <v/>
          </cell>
          <cell r="P4228" t="str">
            <v/>
          </cell>
        </row>
        <row r="4229">
          <cell r="C4229" t="str">
            <v>101BPR3760</v>
          </cell>
          <cell r="D4229" t="str">
            <v>ENTR PR-340 (ANTONINA)</v>
          </cell>
          <cell r="E4229" t="str">
            <v>ENTR BR-277</v>
          </cell>
          <cell r="F4229">
            <v>75</v>
          </cell>
          <cell r="G4229">
            <v>95</v>
          </cell>
          <cell r="H4229">
            <v>20</v>
          </cell>
          <cell r="I4229" t="str">
            <v>PLA</v>
          </cell>
          <cell r="J4229" t="str">
            <v/>
          </cell>
          <cell r="L4229" t="str">
            <v/>
          </cell>
          <cell r="M4229" t="str">
            <v/>
          </cell>
          <cell r="O4229" t="str">
            <v/>
          </cell>
          <cell r="P4229" t="str">
            <v/>
          </cell>
        </row>
        <row r="4230">
          <cell r="C4230" t="str">
            <v>101BPR3790</v>
          </cell>
          <cell r="D4230" t="str">
            <v>ENTR BR-277</v>
          </cell>
          <cell r="E4230" t="str">
            <v>DIV PR/SC (ENTR BR-376)</v>
          </cell>
          <cell r="F4230">
            <v>95</v>
          </cell>
          <cell r="G4230">
            <v>155</v>
          </cell>
          <cell r="H4230">
            <v>60</v>
          </cell>
          <cell r="I4230" t="str">
            <v>PLA</v>
          </cell>
          <cell r="J4230" t="str">
            <v/>
          </cell>
          <cell r="L4230" t="str">
            <v/>
          </cell>
          <cell r="M4230" t="str">
            <v/>
          </cell>
          <cell r="O4230" t="str">
            <v/>
          </cell>
          <cell r="P4230" t="str">
            <v/>
          </cell>
        </row>
        <row r="4231">
          <cell r="J4231" t="str">
            <v/>
          </cell>
        </row>
        <row r="4232">
          <cell r="C4232" t="str">
            <v>116BPR2710</v>
          </cell>
          <cell r="D4232" t="str">
            <v>DIV SP/PR (CAB NORTE PONTE S/ RIO PARDINHO)</v>
          </cell>
          <cell r="E4232" t="str">
            <v>INÍCIO VARIANTE DO ALPINO(PISTA DIREITA)</v>
          </cell>
          <cell r="F4232">
            <v>0</v>
          </cell>
          <cell r="G4232">
            <v>22.7</v>
          </cell>
          <cell r="H4232">
            <v>22.7</v>
          </cell>
          <cell r="I4232" t="str">
            <v>DUP</v>
          </cell>
          <cell r="J4232" t="str">
            <v/>
          </cell>
          <cell r="L4232" t="str">
            <v/>
          </cell>
          <cell r="M4232" t="str">
            <v/>
          </cell>
          <cell r="O4232" t="str">
            <v/>
          </cell>
          <cell r="P4232" t="str">
            <v/>
          </cell>
          <cell r="Q4232" t="str">
            <v>Federal</v>
          </cell>
        </row>
        <row r="4233">
          <cell r="C4233" t="str">
            <v>116BPR2720</v>
          </cell>
          <cell r="D4233" t="str">
            <v>INÍCIO VARIANTE DO ALPINO(PISTA DIREITA)</v>
          </cell>
          <cell r="E4233" t="str">
            <v>FIM VARIANTE DO ALPINO (PISTA DIREITA)</v>
          </cell>
          <cell r="F4233">
            <v>22.7</v>
          </cell>
          <cell r="G4233">
            <v>34.4</v>
          </cell>
          <cell r="H4233">
            <v>11.7</v>
          </cell>
          <cell r="I4233" t="str">
            <v>PAV</v>
          </cell>
          <cell r="J4233" t="str">
            <v/>
          </cell>
          <cell r="L4233" t="str">
            <v/>
          </cell>
          <cell r="M4233" t="str">
            <v/>
          </cell>
          <cell r="O4233" t="str">
            <v/>
          </cell>
          <cell r="P4233" t="str">
            <v/>
          </cell>
          <cell r="Q4233" t="str">
            <v>Federal</v>
          </cell>
        </row>
        <row r="4234">
          <cell r="C4234" t="str">
            <v>116BPR2725</v>
          </cell>
          <cell r="D4234" t="str">
            <v>FIM VARIANTE DO ALPINO (PISTA DIREITA)</v>
          </cell>
          <cell r="E4234" t="str">
            <v>REPRESA DO CAPIVARI</v>
          </cell>
          <cell r="F4234">
            <v>34.4</v>
          </cell>
          <cell r="G4234">
            <v>42.3</v>
          </cell>
          <cell r="H4234">
            <v>7.9</v>
          </cell>
          <cell r="I4234" t="str">
            <v>DUP</v>
          </cell>
          <cell r="J4234" t="str">
            <v/>
          </cell>
          <cell r="L4234" t="str">
            <v/>
          </cell>
          <cell r="M4234" t="str">
            <v/>
          </cell>
          <cell r="O4234" t="str">
            <v/>
          </cell>
          <cell r="P4234" t="str">
            <v/>
          </cell>
          <cell r="Q4234" t="str">
            <v>Federal</v>
          </cell>
        </row>
        <row r="4235">
          <cell r="C4235" t="str">
            <v>116BPR2730</v>
          </cell>
          <cell r="D4235" t="str">
            <v>REPRESA DO CAPIVARI</v>
          </cell>
          <cell r="E4235" t="str">
            <v>ENTR PR-410 (GRACIOSA)</v>
          </cell>
          <cell r="F4235">
            <v>42.3</v>
          </cell>
          <cell r="G4235">
            <v>59.3</v>
          </cell>
          <cell r="H4235">
            <v>17</v>
          </cell>
          <cell r="I4235" t="str">
            <v>DUP</v>
          </cell>
          <cell r="J4235" t="str">
            <v/>
          </cell>
          <cell r="L4235" t="str">
            <v/>
          </cell>
          <cell r="M4235" t="str">
            <v/>
          </cell>
          <cell r="O4235" t="str">
            <v/>
          </cell>
          <cell r="P4235" t="str">
            <v/>
          </cell>
          <cell r="Q4235" t="str">
            <v>Federal</v>
          </cell>
        </row>
        <row r="4236">
          <cell r="C4236" t="str">
            <v>116BPR2740</v>
          </cell>
          <cell r="D4236" t="str">
            <v>ENTR PR-410 (GRACIOSA)</v>
          </cell>
          <cell r="E4236" t="str">
            <v>INÍC CONT LESTE CURITIBA (QUATRO BARRAS)</v>
          </cell>
          <cell r="F4236">
            <v>59.3</v>
          </cell>
          <cell r="G4236">
            <v>71.099999999999994</v>
          </cell>
          <cell r="H4236">
            <v>11.8</v>
          </cell>
          <cell r="I4236" t="str">
            <v>DUP</v>
          </cell>
          <cell r="J4236" t="str">
            <v/>
          </cell>
          <cell r="L4236" t="str">
            <v/>
          </cell>
          <cell r="M4236" t="str">
            <v/>
          </cell>
          <cell r="O4236" t="str">
            <v/>
          </cell>
          <cell r="P4236" t="str">
            <v/>
          </cell>
          <cell r="Q4236" t="str">
            <v>Federal</v>
          </cell>
        </row>
        <row r="4237">
          <cell r="C4237" t="str">
            <v>116BPR2750</v>
          </cell>
          <cell r="D4237" t="str">
            <v>INÍC CONT LESTE CURITIBA (QUATRO BARRAS)</v>
          </cell>
          <cell r="E4237" t="str">
            <v>ENTR PR-415 (P/PIRAQUARA)</v>
          </cell>
          <cell r="F4237">
            <v>71.099999999999994</v>
          </cell>
          <cell r="G4237">
            <v>86</v>
          </cell>
          <cell r="H4237">
            <v>14.9</v>
          </cell>
          <cell r="I4237" t="str">
            <v>DUP</v>
          </cell>
          <cell r="J4237" t="str">
            <v/>
          </cell>
          <cell r="L4237" t="str">
            <v/>
          </cell>
          <cell r="M4237" t="str">
            <v/>
          </cell>
          <cell r="O4237" t="str">
            <v/>
          </cell>
          <cell r="P4237" t="str">
            <v/>
          </cell>
          <cell r="Q4237" t="str">
            <v>Federal</v>
          </cell>
        </row>
        <row r="4238">
          <cell r="C4238" t="str">
            <v>116BPR2755</v>
          </cell>
          <cell r="D4238" t="str">
            <v>ENTR PR-415 (P/PIRAQUARA)</v>
          </cell>
          <cell r="E4238" t="str">
            <v>ENTR BR-277(A)</v>
          </cell>
          <cell r="F4238">
            <v>86</v>
          </cell>
          <cell r="G4238">
            <v>92.9</v>
          </cell>
          <cell r="H4238">
            <v>6.9</v>
          </cell>
          <cell r="I4238" t="str">
            <v>DUP</v>
          </cell>
          <cell r="J4238" t="str">
            <v/>
          </cell>
          <cell r="L4238" t="str">
            <v/>
          </cell>
          <cell r="M4238" t="str">
            <v/>
          </cell>
          <cell r="O4238" t="str">
            <v/>
          </cell>
          <cell r="P4238" t="str">
            <v/>
          </cell>
          <cell r="Q4238" t="str">
            <v>Federal</v>
          </cell>
        </row>
        <row r="4239">
          <cell r="C4239" t="str">
            <v>116BPR2760</v>
          </cell>
          <cell r="D4239" t="str">
            <v>ENTR BR-277(A)</v>
          </cell>
          <cell r="E4239" t="str">
            <v>ENTR BR-376(A)</v>
          </cell>
          <cell r="F4239">
            <v>92.9</v>
          </cell>
          <cell r="G4239">
            <v>102.4</v>
          </cell>
          <cell r="H4239">
            <v>9.5</v>
          </cell>
          <cell r="I4239" t="str">
            <v>DUP</v>
          </cell>
          <cell r="J4239" t="str">
            <v/>
          </cell>
          <cell r="K4239" t="str">
            <v>277BPR0038</v>
          </cell>
          <cell r="L4239" t="str">
            <v/>
          </cell>
          <cell r="M4239" t="str">
            <v/>
          </cell>
          <cell r="O4239" t="str">
            <v/>
          </cell>
          <cell r="P4239" t="str">
            <v/>
          </cell>
          <cell r="Q4239" t="str">
            <v>Federal</v>
          </cell>
        </row>
        <row r="4240">
          <cell r="C4240" t="str">
            <v>116BPR2770</v>
          </cell>
          <cell r="D4240" t="str">
            <v>ENTR BR-376(A)</v>
          </cell>
          <cell r="E4240" t="str">
            <v>ENTR BR-376(B)/476/277(B) (CURITIBA SUL/PINHEIRINHO)</v>
          </cell>
          <cell r="F4240">
            <v>102.4</v>
          </cell>
          <cell r="G4240">
            <v>115.2</v>
          </cell>
          <cell r="H4240">
            <v>12.8</v>
          </cell>
          <cell r="I4240" t="str">
            <v>DUP</v>
          </cell>
          <cell r="J4240" t="str">
            <v/>
          </cell>
          <cell r="K4240" t="str">
            <v>277BPR0041</v>
          </cell>
          <cell r="L4240" t="str">
            <v>376BPR0470</v>
          </cell>
          <cell r="M4240" t="str">
            <v/>
          </cell>
          <cell r="O4240" t="str">
            <v/>
          </cell>
          <cell r="P4240" t="str">
            <v/>
          </cell>
          <cell r="Q4240" t="str">
            <v>Federal</v>
          </cell>
        </row>
        <row r="4241">
          <cell r="C4241" t="str">
            <v>116BPR2780</v>
          </cell>
          <cell r="D4241" t="str">
            <v>ENTR BR-376(B)/476/277(B) (CURITIBA SUL/PINHEIRINHO)</v>
          </cell>
          <cell r="E4241" t="str">
            <v>FIM PISTA DUPLA</v>
          </cell>
          <cell r="F4241">
            <v>115.2</v>
          </cell>
          <cell r="G4241">
            <v>118.2</v>
          </cell>
          <cell r="H4241">
            <v>3</v>
          </cell>
          <cell r="I4241" t="str">
            <v>DUP</v>
          </cell>
          <cell r="J4241" t="str">
            <v/>
          </cell>
          <cell r="L4241" t="str">
            <v/>
          </cell>
          <cell r="M4241" t="str">
            <v/>
          </cell>
          <cell r="O4241" t="str">
            <v/>
          </cell>
          <cell r="P4241" t="str">
            <v/>
          </cell>
          <cell r="Q4241" t="str">
            <v>Federal</v>
          </cell>
        </row>
        <row r="4242">
          <cell r="C4242" t="str">
            <v>116BPR2790</v>
          </cell>
          <cell r="D4242" t="str">
            <v>FIM PISTA DUPLA</v>
          </cell>
          <cell r="E4242" t="str">
            <v>CABECEIRA NORTE PONTE RIO IGUAÇÚ</v>
          </cell>
          <cell r="F4242">
            <v>118.2</v>
          </cell>
          <cell r="G4242">
            <v>124.9</v>
          </cell>
          <cell r="H4242">
            <v>6.7</v>
          </cell>
          <cell r="I4242" t="str">
            <v>PAV</v>
          </cell>
          <cell r="J4242" t="str">
            <v/>
          </cell>
          <cell r="L4242" t="str">
            <v/>
          </cell>
          <cell r="M4242" t="str">
            <v/>
          </cell>
          <cell r="O4242" t="str">
            <v/>
          </cell>
          <cell r="P4242" t="str">
            <v/>
          </cell>
          <cell r="Q4242" t="str">
            <v>Federal</v>
          </cell>
        </row>
        <row r="4243">
          <cell r="C4243" t="str">
            <v>116BPR2793</v>
          </cell>
          <cell r="D4243" t="str">
            <v>CABECEIRA NORTE PONTE RIO IGUAÇÚ</v>
          </cell>
          <cell r="E4243" t="str">
            <v>ENTR PR-510 (MANDIRITUBA)</v>
          </cell>
          <cell r="F4243">
            <v>124.9</v>
          </cell>
          <cell r="G4243">
            <v>142.30000000000001</v>
          </cell>
          <cell r="H4243">
            <v>17.399999999999999</v>
          </cell>
          <cell r="I4243" t="str">
            <v>PAV</v>
          </cell>
          <cell r="J4243" t="str">
            <v/>
          </cell>
          <cell r="L4243" t="str">
            <v/>
          </cell>
          <cell r="M4243" t="str">
            <v/>
          </cell>
          <cell r="O4243" t="str">
            <v/>
          </cell>
          <cell r="P4243" t="str">
            <v/>
          </cell>
          <cell r="Q4243" t="str">
            <v>Federal</v>
          </cell>
        </row>
        <row r="4244">
          <cell r="C4244" t="str">
            <v>116BPR2797</v>
          </cell>
          <cell r="D4244" t="str">
            <v>ENTR PR-510 (MANDIRITUBA)</v>
          </cell>
          <cell r="E4244" t="str">
            <v>ENTR PR-419 (AREIA BRANCA)</v>
          </cell>
          <cell r="F4244">
            <v>142.30000000000001</v>
          </cell>
          <cell r="G4244">
            <v>153.1</v>
          </cell>
          <cell r="H4244">
            <v>10.8</v>
          </cell>
          <cell r="I4244" t="str">
            <v>PAV</v>
          </cell>
          <cell r="J4244" t="str">
            <v/>
          </cell>
          <cell r="L4244" t="str">
            <v/>
          </cell>
          <cell r="M4244" t="str">
            <v/>
          </cell>
          <cell r="O4244" t="str">
            <v/>
          </cell>
          <cell r="P4244" t="str">
            <v/>
          </cell>
          <cell r="Q4244" t="str">
            <v>Federal</v>
          </cell>
        </row>
        <row r="4245">
          <cell r="C4245" t="str">
            <v>116BPR2800</v>
          </cell>
          <cell r="D4245" t="str">
            <v>ENTR PR-419 (AREIA BRANCA)</v>
          </cell>
          <cell r="E4245" t="str">
            <v>ENTR PR-511 (QUITANDINHA)</v>
          </cell>
          <cell r="F4245">
            <v>153.1</v>
          </cell>
          <cell r="G4245">
            <v>167.5</v>
          </cell>
          <cell r="H4245">
            <v>14.4</v>
          </cell>
          <cell r="I4245" t="str">
            <v>PAV</v>
          </cell>
          <cell r="J4245" t="str">
            <v/>
          </cell>
          <cell r="L4245" t="str">
            <v/>
          </cell>
          <cell r="M4245" t="str">
            <v/>
          </cell>
          <cell r="O4245" t="str">
            <v/>
          </cell>
          <cell r="P4245" t="str">
            <v/>
          </cell>
          <cell r="Q4245" t="str">
            <v>Federal</v>
          </cell>
        </row>
        <row r="4246">
          <cell r="C4246" t="str">
            <v>116BPR2803</v>
          </cell>
          <cell r="D4246" t="str">
            <v>ENTR PR-511 (QUITANDINHA)</v>
          </cell>
          <cell r="E4246" t="str">
            <v>ENTR PR-427 (CAMPO DO TENENTE)</v>
          </cell>
          <cell r="F4246">
            <v>167.5</v>
          </cell>
          <cell r="G4246">
            <v>191.9</v>
          </cell>
          <cell r="H4246">
            <v>24.4</v>
          </cell>
          <cell r="I4246" t="str">
            <v>PAV</v>
          </cell>
          <cell r="J4246" t="str">
            <v/>
          </cell>
          <cell r="L4246" t="str">
            <v/>
          </cell>
          <cell r="M4246" t="str">
            <v/>
          </cell>
          <cell r="O4246" t="str">
            <v/>
          </cell>
          <cell r="P4246" t="str">
            <v/>
          </cell>
          <cell r="Q4246" t="str">
            <v>Federal</v>
          </cell>
        </row>
        <row r="4247">
          <cell r="C4247" t="str">
            <v>116BPR2810</v>
          </cell>
          <cell r="D4247" t="str">
            <v>ENTR PR-427 (CAMPO DO TENENTE)</v>
          </cell>
          <cell r="E4247" t="str">
            <v>DIV PR/SC (RIO NEGRO/MAFRA)</v>
          </cell>
          <cell r="F4247">
            <v>191.9</v>
          </cell>
          <cell r="G4247">
            <v>211.9</v>
          </cell>
          <cell r="H4247">
            <v>20</v>
          </cell>
          <cell r="I4247" t="str">
            <v>PAV</v>
          </cell>
          <cell r="J4247" t="str">
            <v/>
          </cell>
          <cell r="L4247" t="str">
            <v/>
          </cell>
          <cell r="M4247" t="str">
            <v/>
          </cell>
          <cell r="O4247" t="str">
            <v/>
          </cell>
          <cell r="P4247" t="str">
            <v/>
          </cell>
          <cell r="Q4247" t="str">
            <v>Federal</v>
          </cell>
        </row>
        <row r="4248">
          <cell r="C4248" t="str">
            <v>116BPR9010</v>
          </cell>
          <cell r="D4248" t="str">
            <v>ACESSO CONT LESTE CURITIBA (ANT KM 71,1)</v>
          </cell>
          <cell r="E4248" t="str">
            <v>ENTR PR-506 (QUATRO BARRAS (ANTIGO KM 75,7))</v>
          </cell>
          <cell r="F4248">
            <v>0</v>
          </cell>
          <cell r="G4248">
            <v>4.5999999999999996</v>
          </cell>
          <cell r="H4248">
            <v>4.5999999999999996</v>
          </cell>
          <cell r="I4248" t="str">
            <v>DUP</v>
          </cell>
          <cell r="J4248" t="str">
            <v/>
          </cell>
          <cell r="L4248" t="str">
            <v/>
          </cell>
          <cell r="M4248" t="str">
            <v/>
          </cell>
          <cell r="O4248" t="str">
            <v/>
          </cell>
          <cell r="P4248" t="str">
            <v/>
          </cell>
        </row>
        <row r="4249">
          <cell r="C4249" t="str">
            <v>116BPR9020</v>
          </cell>
          <cell r="D4249" t="str">
            <v>ENTR PR-506 (QUATRO BARRAS (ANTIGO KM 75,7))</v>
          </cell>
          <cell r="E4249" t="str">
            <v>ACESSO CONT NORTE CURITIBA (ANT KM 81,7)</v>
          </cell>
          <cell r="F4249">
            <v>0</v>
          </cell>
          <cell r="G4249">
            <v>6</v>
          </cell>
          <cell r="H4249">
            <v>6</v>
          </cell>
          <cell r="I4249" t="str">
            <v>DUP</v>
          </cell>
          <cell r="J4249" t="str">
            <v/>
          </cell>
          <cell r="L4249" t="str">
            <v/>
          </cell>
          <cell r="M4249" t="str">
            <v/>
          </cell>
          <cell r="O4249" t="str">
            <v/>
          </cell>
          <cell r="P4249" t="str">
            <v/>
          </cell>
        </row>
        <row r="4250">
          <cell r="C4250" t="str">
            <v>116BPR9030</v>
          </cell>
          <cell r="D4250" t="str">
            <v>ACESSO CONT NORTE CURITIBA (ANT KM 81,7)</v>
          </cell>
          <cell r="E4250" t="str">
            <v>ENTR BR-476 (CURITIBA NORTE/ATUBÁ (ANTIGO KM 88,3))</v>
          </cell>
          <cell r="F4250">
            <v>0</v>
          </cell>
          <cell r="G4250">
            <v>6.6</v>
          </cell>
          <cell r="H4250">
            <v>6.6</v>
          </cell>
          <cell r="I4250" t="str">
            <v>DUP</v>
          </cell>
          <cell r="J4250" t="str">
            <v/>
          </cell>
          <cell r="L4250" t="str">
            <v/>
          </cell>
          <cell r="M4250" t="str">
            <v/>
          </cell>
          <cell r="O4250" t="str">
            <v/>
          </cell>
          <cell r="P4250" t="str">
            <v/>
          </cell>
        </row>
        <row r="4251">
          <cell r="C4251" t="str">
            <v>116BPR9040</v>
          </cell>
          <cell r="D4251" t="str">
            <v>ACESSO CONT NORTE CURITIBA/VIA METROPOL</v>
          </cell>
          <cell r="E4251" t="str">
            <v>ENTR PR-415 (P/PIRAQUARA)</v>
          </cell>
          <cell r="F4251">
            <v>0</v>
          </cell>
          <cell r="G4251">
            <v>9.9</v>
          </cell>
          <cell r="H4251">
            <v>9.9</v>
          </cell>
          <cell r="I4251" t="str">
            <v>PLA</v>
          </cell>
          <cell r="J4251" t="str">
            <v/>
          </cell>
          <cell r="L4251" t="str">
            <v/>
          </cell>
          <cell r="M4251" t="str">
            <v/>
          </cell>
          <cell r="O4251" t="str">
            <v/>
          </cell>
          <cell r="P4251" t="str">
            <v/>
          </cell>
        </row>
        <row r="4252">
          <cell r="C4252" t="str">
            <v>116BPR9050</v>
          </cell>
          <cell r="D4252" t="str">
            <v>ENTR PR-415 (P/PIRAQUARA)</v>
          </cell>
          <cell r="E4252" t="str">
            <v>ENTR BR-277</v>
          </cell>
          <cell r="F4252">
            <v>0</v>
          </cell>
          <cell r="G4252">
            <v>7.4</v>
          </cell>
          <cell r="H4252">
            <v>7.4</v>
          </cell>
          <cell r="I4252" t="str">
            <v>PLA</v>
          </cell>
          <cell r="J4252" t="str">
            <v/>
          </cell>
          <cell r="L4252" t="str">
            <v/>
          </cell>
          <cell r="M4252" t="str">
            <v/>
          </cell>
          <cell r="O4252" t="str">
            <v/>
          </cell>
          <cell r="P4252" t="str">
            <v/>
          </cell>
        </row>
        <row r="4253">
          <cell r="C4253" t="str">
            <v>116BPR9060</v>
          </cell>
          <cell r="D4253" t="str">
            <v>ENTR ACES CONT NORTE CURITIBA/VIA METROP</v>
          </cell>
          <cell r="E4253" t="str">
            <v>ENTR BR-476</v>
          </cell>
          <cell r="F4253">
            <v>0</v>
          </cell>
          <cell r="G4253">
            <v>6.4</v>
          </cell>
          <cell r="H4253">
            <v>6.4</v>
          </cell>
          <cell r="I4253" t="str">
            <v>PLA</v>
          </cell>
          <cell r="J4253" t="str">
            <v/>
          </cell>
          <cell r="L4253" t="str">
            <v/>
          </cell>
          <cell r="M4253" t="str">
            <v/>
          </cell>
          <cell r="O4253" t="str">
            <v/>
          </cell>
          <cell r="P4253" t="str">
            <v/>
          </cell>
        </row>
        <row r="4254">
          <cell r="C4254" t="str">
            <v>116BPR9070</v>
          </cell>
          <cell r="D4254" t="str">
            <v>ENTR BR-476</v>
          </cell>
          <cell r="E4254" t="str">
            <v>ENTR PR-417 (P/COLOMBO)</v>
          </cell>
          <cell r="F4254">
            <v>0</v>
          </cell>
          <cell r="G4254">
            <v>4.8</v>
          </cell>
          <cell r="H4254">
            <v>4.8</v>
          </cell>
          <cell r="I4254" t="str">
            <v>PLA</v>
          </cell>
          <cell r="J4254" t="str">
            <v/>
          </cell>
          <cell r="L4254" t="str">
            <v/>
          </cell>
          <cell r="M4254" t="str">
            <v/>
          </cell>
          <cell r="O4254" t="str">
            <v/>
          </cell>
          <cell r="P4254" t="str">
            <v/>
          </cell>
        </row>
        <row r="4255">
          <cell r="C4255" t="str">
            <v>116BPR9510</v>
          </cell>
          <cell r="D4255" t="str">
            <v>INÍCIO VARIANTE DO ALPINO (P ESQUERDA)</v>
          </cell>
          <cell r="E4255" t="str">
            <v>FIM VARIANTE DO ALPINO (PISTA ESQUERDA)</v>
          </cell>
          <cell r="F4255">
            <v>0</v>
          </cell>
          <cell r="G4255">
            <v>11.7</v>
          </cell>
          <cell r="H4255">
            <v>11.7</v>
          </cell>
          <cell r="I4255" t="str">
            <v>PAV</v>
          </cell>
          <cell r="J4255" t="str">
            <v/>
          </cell>
          <cell r="L4255" t="str">
            <v/>
          </cell>
          <cell r="M4255" t="str">
            <v/>
          </cell>
          <cell r="O4255" t="str">
            <v/>
          </cell>
          <cell r="P4255" t="str">
            <v/>
          </cell>
        </row>
        <row r="4256">
          <cell r="J4256" t="str">
            <v/>
          </cell>
        </row>
        <row r="4257">
          <cell r="C4257" t="str">
            <v>153BPR1210</v>
          </cell>
          <cell r="D4257" t="str">
            <v>ENTR BR-369(A) (DIV SP/PR)</v>
          </cell>
          <cell r="E4257" t="str">
            <v>ENTR BR-369(B)</v>
          </cell>
          <cell r="F4257">
            <v>0</v>
          </cell>
          <cell r="G4257">
            <v>0.6</v>
          </cell>
          <cell r="H4257">
            <v>0.6</v>
          </cell>
          <cell r="I4257" t="str">
            <v>DUP</v>
          </cell>
          <cell r="J4257" t="str">
            <v/>
          </cell>
          <cell r="K4257" t="str">
            <v>369BPR0470</v>
          </cell>
          <cell r="L4257" t="str">
            <v/>
          </cell>
          <cell r="M4257" t="str">
            <v/>
          </cell>
          <cell r="O4257" t="str">
            <v/>
          </cell>
          <cell r="P4257" t="str">
            <v/>
          </cell>
          <cell r="Q4257" t="str">
            <v>CV 02/96</v>
          </cell>
        </row>
        <row r="4258">
          <cell r="C4258" t="str">
            <v>153BPR1213</v>
          </cell>
          <cell r="D4258" t="str">
            <v>ENTR BR-369(B)</v>
          </cell>
          <cell r="E4258" t="str">
            <v>ENTR PR-431(A) (JACAREZINHO)</v>
          </cell>
          <cell r="F4258">
            <v>0.6</v>
          </cell>
          <cell r="G4258">
            <v>18.3</v>
          </cell>
          <cell r="H4258">
            <v>17.7</v>
          </cell>
          <cell r="I4258" t="str">
            <v>PAV</v>
          </cell>
          <cell r="J4258" t="str">
            <v/>
          </cell>
          <cell r="L4258" t="str">
            <v/>
          </cell>
          <cell r="M4258" t="str">
            <v/>
          </cell>
          <cell r="O4258" t="str">
            <v/>
          </cell>
          <cell r="P4258" t="str">
            <v/>
          </cell>
          <cell r="Q4258" t="str">
            <v>CV 02/96</v>
          </cell>
        </row>
        <row r="4259">
          <cell r="C4259" t="str">
            <v>153BPR1220</v>
          </cell>
          <cell r="D4259" t="str">
            <v>ENTR PR-431(A) (JACAREZINHO)</v>
          </cell>
          <cell r="E4259" t="str">
            <v>ENTR PR-431(B)</v>
          </cell>
          <cell r="F4259">
            <v>18.3</v>
          </cell>
          <cell r="G4259">
            <v>23.9</v>
          </cell>
          <cell r="H4259">
            <v>5.6</v>
          </cell>
          <cell r="I4259" t="str">
            <v>PAV</v>
          </cell>
          <cell r="J4259" t="str">
            <v/>
          </cell>
          <cell r="L4259" t="str">
            <v/>
          </cell>
          <cell r="M4259" t="str">
            <v/>
          </cell>
          <cell r="O4259" t="str">
            <v/>
          </cell>
          <cell r="P4259" t="str">
            <v/>
          </cell>
          <cell r="Q4259" t="str">
            <v>CV 02/96</v>
          </cell>
        </row>
        <row r="4260">
          <cell r="C4260" t="str">
            <v>153BPR1230</v>
          </cell>
          <cell r="D4260" t="str">
            <v>ENTR PR-431(B)</v>
          </cell>
          <cell r="E4260" t="str">
            <v>ENTR PR-092(A) (P/BARRA DO JACARÉ)</v>
          </cell>
          <cell r="F4260">
            <v>23.9</v>
          </cell>
          <cell r="G4260">
            <v>39.1</v>
          </cell>
          <cell r="H4260">
            <v>15.2</v>
          </cell>
          <cell r="I4260" t="str">
            <v>PAV</v>
          </cell>
          <cell r="J4260" t="str">
            <v/>
          </cell>
          <cell r="L4260" t="str">
            <v/>
          </cell>
          <cell r="M4260" t="str">
            <v/>
          </cell>
          <cell r="O4260" t="str">
            <v/>
          </cell>
          <cell r="P4260" t="str">
            <v/>
          </cell>
          <cell r="Q4260" t="str">
            <v>CV 02/96</v>
          </cell>
        </row>
        <row r="4261">
          <cell r="C4261" t="str">
            <v>153BPR1240</v>
          </cell>
          <cell r="D4261" t="str">
            <v>ENTR PR-092(A) (P/BARRA DO JACARÉ)</v>
          </cell>
          <cell r="E4261" t="str">
            <v>ACESSO SANTO ANTÔNIO DA PLATINA</v>
          </cell>
          <cell r="F4261">
            <v>39.1</v>
          </cell>
          <cell r="G4261">
            <v>40.200000000000003</v>
          </cell>
          <cell r="H4261">
            <v>1.1000000000000001</v>
          </cell>
          <cell r="I4261" t="str">
            <v>PAV</v>
          </cell>
          <cell r="J4261" t="str">
            <v/>
          </cell>
          <cell r="L4261" t="str">
            <v/>
          </cell>
          <cell r="M4261" t="str">
            <v/>
          </cell>
          <cell r="O4261" t="str">
            <v/>
          </cell>
          <cell r="P4261" t="str">
            <v/>
          </cell>
          <cell r="Q4261" t="str">
            <v>CV 02/96</v>
          </cell>
        </row>
        <row r="4262">
          <cell r="C4262" t="str">
            <v>153BPR1250</v>
          </cell>
          <cell r="D4262" t="str">
            <v>ACESSO SANTO ANTÔNIO DA PLATINA</v>
          </cell>
          <cell r="E4262" t="str">
            <v>ENTR PR-439(A) (P/PLATINA)</v>
          </cell>
          <cell r="F4262">
            <v>40.200000000000003</v>
          </cell>
          <cell r="G4262">
            <v>41.1</v>
          </cell>
          <cell r="H4262">
            <v>0.9</v>
          </cell>
          <cell r="I4262" t="str">
            <v>PAV</v>
          </cell>
          <cell r="J4262" t="str">
            <v/>
          </cell>
          <cell r="L4262" t="str">
            <v/>
          </cell>
          <cell r="M4262" t="str">
            <v/>
          </cell>
          <cell r="O4262" t="str">
            <v/>
          </cell>
          <cell r="P4262" t="str">
            <v/>
          </cell>
          <cell r="Q4262" t="str">
            <v>CV 02/96</v>
          </cell>
        </row>
        <row r="4263">
          <cell r="C4263" t="str">
            <v>153BPR1252</v>
          </cell>
          <cell r="D4263" t="str">
            <v>ENTR PR-439(A) (P/PLATINA)</v>
          </cell>
          <cell r="E4263" t="str">
            <v>INÍCIO PISTA DUPLA</v>
          </cell>
          <cell r="F4263">
            <v>41.1</v>
          </cell>
          <cell r="G4263">
            <v>42.3</v>
          </cell>
          <cell r="H4263">
            <v>1.2</v>
          </cell>
          <cell r="I4263" t="str">
            <v>PAV</v>
          </cell>
          <cell r="J4263" t="str">
            <v/>
          </cell>
          <cell r="L4263" t="str">
            <v/>
          </cell>
          <cell r="M4263" t="str">
            <v/>
          </cell>
          <cell r="O4263" t="str">
            <v/>
          </cell>
          <cell r="P4263" t="str">
            <v/>
          </cell>
          <cell r="Q4263" t="str">
            <v>CV 02/96</v>
          </cell>
        </row>
        <row r="4264">
          <cell r="C4264" t="str">
            <v>153BPR1253</v>
          </cell>
          <cell r="D4264" t="str">
            <v>INÍCIO PISTA DUPLA</v>
          </cell>
          <cell r="E4264" t="str">
            <v>ENTR PR-439(B) (P/RIBEIRÃO DO PINHAL) (FIM PISTA DUPLA)</v>
          </cell>
          <cell r="F4264">
            <v>42.3</v>
          </cell>
          <cell r="G4264">
            <v>43</v>
          </cell>
          <cell r="H4264">
            <v>0.7</v>
          </cell>
          <cell r="I4264" t="str">
            <v>DUP</v>
          </cell>
          <cell r="J4264" t="str">
            <v/>
          </cell>
          <cell r="L4264" t="str">
            <v/>
          </cell>
          <cell r="M4264" t="str">
            <v/>
          </cell>
          <cell r="O4264" t="str">
            <v/>
          </cell>
          <cell r="P4264" t="str">
            <v/>
          </cell>
          <cell r="Q4264" t="str">
            <v>CV 02/96</v>
          </cell>
        </row>
        <row r="4265">
          <cell r="C4265" t="str">
            <v>153BPR1255</v>
          </cell>
          <cell r="D4265" t="str">
            <v>ENTR PR-439(B) (P/RIBEIRÃO DO PINHAL) (FIM PISTA DUPLA)</v>
          </cell>
          <cell r="E4265" t="str">
            <v>ENTR PR-092(B) (P/JOAQUIM TÁVORA)</v>
          </cell>
          <cell r="F4265">
            <v>43</v>
          </cell>
          <cell r="G4265">
            <v>51.6</v>
          </cell>
          <cell r="H4265">
            <v>8.6</v>
          </cell>
          <cell r="I4265" t="str">
            <v>PAV</v>
          </cell>
          <cell r="J4265" t="str">
            <v/>
          </cell>
          <cell r="L4265" t="str">
            <v/>
          </cell>
          <cell r="M4265" t="str">
            <v/>
          </cell>
          <cell r="O4265" t="str">
            <v/>
          </cell>
          <cell r="P4265" t="str">
            <v/>
          </cell>
          <cell r="Q4265" t="str">
            <v>CV 02/96</v>
          </cell>
        </row>
        <row r="4266">
          <cell r="C4266" t="str">
            <v>153BPR1270</v>
          </cell>
          <cell r="D4266" t="str">
            <v>ENTR PR-092(B) (P/JOAQUIM TÁVORA)</v>
          </cell>
          <cell r="E4266" t="str">
            <v>ENTR PR-218(A) (P/GUAPIRAMA)</v>
          </cell>
          <cell r="F4266">
            <v>51.6</v>
          </cell>
          <cell r="G4266">
            <v>65.8</v>
          </cell>
          <cell r="H4266">
            <v>14.2</v>
          </cell>
          <cell r="I4266" t="str">
            <v>PAV</v>
          </cell>
          <cell r="J4266" t="str">
            <v>*</v>
          </cell>
          <cell r="L4266" t="str">
            <v/>
          </cell>
          <cell r="M4266" t="str">
            <v/>
          </cell>
          <cell r="O4266" t="str">
            <v/>
          </cell>
          <cell r="P4266" t="str">
            <v/>
          </cell>
        </row>
        <row r="4267">
          <cell r="C4267" t="str">
            <v>153BPR1290</v>
          </cell>
          <cell r="D4267" t="str">
            <v>ENTR PR-218(A) (P/GUAPIRAMA)</v>
          </cell>
          <cell r="E4267" t="str">
            <v>ENTR PR-218(B) (P/JUNDIAÍ DO SUL)</v>
          </cell>
          <cell r="F4267">
            <v>65.8</v>
          </cell>
          <cell r="G4267">
            <v>67.5</v>
          </cell>
          <cell r="H4267">
            <v>1.7</v>
          </cell>
          <cell r="I4267" t="str">
            <v>PAV</v>
          </cell>
          <cell r="J4267" t="str">
            <v>*</v>
          </cell>
          <cell r="L4267" t="str">
            <v/>
          </cell>
          <cell r="M4267" t="str">
            <v/>
          </cell>
          <cell r="O4267" t="str">
            <v/>
          </cell>
          <cell r="P4267" t="str">
            <v/>
          </cell>
        </row>
        <row r="4268">
          <cell r="C4268" t="str">
            <v>153BPR1293</v>
          </cell>
          <cell r="D4268" t="str">
            <v>ENTR PR-218(B) (P/JUNDIAÍ DO SUL)</v>
          </cell>
          <cell r="E4268" t="str">
            <v>ACESSO CONSELHEIRO MAIRINK</v>
          </cell>
          <cell r="F4268">
            <v>67.5</v>
          </cell>
          <cell r="G4268">
            <v>81.900000000000006</v>
          </cell>
          <cell r="H4268">
            <v>14.4</v>
          </cell>
          <cell r="I4268" t="str">
            <v>PAV</v>
          </cell>
          <cell r="J4268" t="str">
            <v>*</v>
          </cell>
          <cell r="L4268" t="str">
            <v/>
          </cell>
          <cell r="M4268" t="str">
            <v/>
          </cell>
          <cell r="O4268" t="str">
            <v/>
          </cell>
          <cell r="P4268" t="str">
            <v/>
          </cell>
        </row>
        <row r="4269">
          <cell r="C4269" t="str">
            <v>153BPR1295</v>
          </cell>
          <cell r="D4269" t="str">
            <v>ACESSO CONSELHEIRO MAIRINK</v>
          </cell>
          <cell r="E4269" t="str">
            <v>ENTR PR-436 (P/VILA GUAÍ/RIBEIRÃO DO PINHAL)</v>
          </cell>
          <cell r="F4269">
            <v>81.900000000000006</v>
          </cell>
          <cell r="G4269">
            <v>98.3</v>
          </cell>
          <cell r="H4269">
            <v>16.399999999999999</v>
          </cell>
          <cell r="I4269" t="str">
            <v>PAV</v>
          </cell>
          <cell r="J4269" t="str">
            <v>*</v>
          </cell>
          <cell r="L4269" t="str">
            <v/>
          </cell>
          <cell r="M4269" t="str">
            <v/>
          </cell>
          <cell r="O4269" t="str">
            <v/>
          </cell>
          <cell r="P4269" t="str">
            <v/>
          </cell>
        </row>
        <row r="4270">
          <cell r="C4270" t="str">
            <v>153BPR1297</v>
          </cell>
          <cell r="D4270" t="str">
            <v>ENTR PR-436 (P/VILA GUAÍ/RIBEIRÃO DO PINHAL)</v>
          </cell>
          <cell r="E4270" t="str">
            <v>ENTR BR-272(A) (P/JAPÍRA)</v>
          </cell>
          <cell r="F4270">
            <v>98.3</v>
          </cell>
          <cell r="G4270">
            <v>105.5</v>
          </cell>
          <cell r="H4270">
            <v>7.2</v>
          </cell>
          <cell r="I4270" t="str">
            <v>PAV</v>
          </cell>
          <cell r="J4270" t="str">
            <v>*</v>
          </cell>
          <cell r="L4270" t="str">
            <v/>
          </cell>
          <cell r="M4270" t="str">
            <v/>
          </cell>
          <cell r="O4270" t="str">
            <v/>
          </cell>
          <cell r="P4270" t="str">
            <v/>
          </cell>
        </row>
        <row r="4271">
          <cell r="C4271" t="str">
            <v>153BPR1298</v>
          </cell>
          <cell r="D4271" t="str">
            <v>ENTR BR-272(A) (P/JAPÍRA)</v>
          </cell>
          <cell r="E4271" t="str">
            <v>INÍCIO DO PERÍMETRO URBANO DE IBAITÍ</v>
          </cell>
          <cell r="F4271">
            <v>105.5</v>
          </cell>
          <cell r="G4271">
            <v>107.9</v>
          </cell>
          <cell r="H4271">
            <v>2.4</v>
          </cell>
          <cell r="I4271" t="str">
            <v>PAV</v>
          </cell>
          <cell r="J4271" t="str">
            <v>*</v>
          </cell>
          <cell r="K4271" t="str">
            <v>272BPR0298</v>
          </cell>
          <cell r="L4271" t="str">
            <v/>
          </cell>
          <cell r="M4271" t="str">
            <v/>
          </cell>
          <cell r="O4271" t="str">
            <v/>
          </cell>
          <cell r="P4271" t="str">
            <v/>
          </cell>
        </row>
        <row r="4272">
          <cell r="C4272" t="str">
            <v>153BPR1300</v>
          </cell>
          <cell r="D4272" t="str">
            <v>INÍCIO DO PERÍMETRO URBANO DE IBAITÍ</v>
          </cell>
          <cell r="E4272" t="str">
            <v>ACESSO IBAITÍ</v>
          </cell>
          <cell r="F4272">
            <v>107.9</v>
          </cell>
          <cell r="G4272">
            <v>108.9</v>
          </cell>
          <cell r="H4272">
            <v>1</v>
          </cell>
          <cell r="I4272" t="str">
            <v>PAV</v>
          </cell>
          <cell r="J4272" t="str">
            <v>*</v>
          </cell>
          <cell r="K4272" t="str">
            <v>272BPR0300</v>
          </cell>
          <cell r="L4272" t="str">
            <v/>
          </cell>
          <cell r="M4272" t="str">
            <v/>
          </cell>
          <cell r="O4272" t="str">
            <v/>
          </cell>
          <cell r="P4272" t="str">
            <v/>
          </cell>
        </row>
        <row r="4273">
          <cell r="C4273" t="str">
            <v>153BPR1305</v>
          </cell>
          <cell r="D4273" t="str">
            <v>ACESSO IBAITÍ</v>
          </cell>
          <cell r="E4273" t="str">
            <v>ENTR BR-272(B)</v>
          </cell>
          <cell r="F4273">
            <v>108.9</v>
          </cell>
          <cell r="G4273">
            <v>110.9</v>
          </cell>
          <cell r="H4273">
            <v>2</v>
          </cell>
          <cell r="I4273" t="str">
            <v>PAV</v>
          </cell>
          <cell r="J4273" t="str">
            <v>*</v>
          </cell>
          <cell r="K4273" t="str">
            <v>272BPR0305</v>
          </cell>
          <cell r="L4273" t="str">
            <v/>
          </cell>
          <cell r="M4273" t="str">
            <v/>
          </cell>
          <cell r="O4273" t="str">
            <v/>
          </cell>
          <cell r="P4273" t="str">
            <v/>
          </cell>
        </row>
        <row r="4274">
          <cell r="C4274" t="str">
            <v>153BPR1310</v>
          </cell>
          <cell r="D4274" t="str">
            <v>ENTR BR-272(B)</v>
          </cell>
          <cell r="E4274" t="str">
            <v>ENTR PR-531</v>
          </cell>
          <cell r="F4274">
            <v>110.9</v>
          </cell>
          <cell r="G4274">
            <v>114.5</v>
          </cell>
          <cell r="H4274">
            <v>3.6</v>
          </cell>
          <cell r="I4274" t="str">
            <v>PLA</v>
          </cell>
          <cell r="J4274" t="str">
            <v/>
          </cell>
          <cell r="L4274" t="str">
            <v/>
          </cell>
          <cell r="M4274" t="str">
            <v/>
          </cell>
          <cell r="N4274" t="str">
            <v>PRT-153</v>
          </cell>
          <cell r="O4274" t="str">
            <v>PAV</v>
          </cell>
          <cell r="P4274" t="str">
            <v/>
          </cell>
        </row>
        <row r="4275">
          <cell r="C4275" t="str">
            <v>153BPR1320</v>
          </cell>
          <cell r="D4275" t="str">
            <v>ENTR PR-531</v>
          </cell>
          <cell r="E4275" t="str">
            <v>ENTR PR-090 (VENTANIA)</v>
          </cell>
          <cell r="F4275">
            <v>114.5</v>
          </cell>
          <cell r="G4275">
            <v>160.6</v>
          </cell>
          <cell r="H4275">
            <v>46.1</v>
          </cell>
          <cell r="I4275" t="str">
            <v>PLA</v>
          </cell>
          <cell r="J4275" t="str">
            <v/>
          </cell>
          <cell r="L4275" t="str">
            <v/>
          </cell>
          <cell r="M4275" t="str">
            <v/>
          </cell>
          <cell r="N4275" t="str">
            <v>PRT-153</v>
          </cell>
          <cell r="O4275" t="str">
            <v>PAV</v>
          </cell>
          <cell r="P4275" t="str">
            <v/>
          </cell>
        </row>
        <row r="4276">
          <cell r="C4276" t="str">
            <v>153BPR1330</v>
          </cell>
          <cell r="D4276" t="str">
            <v>ENTR PR-090 (VENTANIA)</v>
          </cell>
          <cell r="E4276" t="str">
            <v>ENTR PR-340 (P/TIBAGI)</v>
          </cell>
          <cell r="F4276">
            <v>160.6</v>
          </cell>
          <cell r="G4276">
            <v>202.8</v>
          </cell>
          <cell r="H4276">
            <v>42.2</v>
          </cell>
          <cell r="I4276" t="str">
            <v>EOP</v>
          </cell>
          <cell r="J4276" t="str">
            <v/>
          </cell>
          <cell r="L4276" t="str">
            <v/>
          </cell>
          <cell r="M4276" t="str">
            <v/>
          </cell>
          <cell r="O4276" t="str">
            <v/>
          </cell>
          <cell r="P4276" t="str">
            <v/>
          </cell>
        </row>
        <row r="4277">
          <cell r="C4277" t="str">
            <v>153BPR1350</v>
          </cell>
          <cell r="D4277" t="str">
            <v>ENTR PR-340 (P/TIBAGI)</v>
          </cell>
          <cell r="E4277" t="str">
            <v>ENTR BR-376</v>
          </cell>
          <cell r="F4277">
            <v>202.8</v>
          </cell>
          <cell r="G4277">
            <v>243</v>
          </cell>
          <cell r="H4277">
            <v>40.200000000000003</v>
          </cell>
          <cell r="I4277" t="str">
            <v>EOP</v>
          </cell>
          <cell r="J4277" t="str">
            <v/>
          </cell>
          <cell r="L4277" t="str">
            <v/>
          </cell>
          <cell r="M4277" t="str">
            <v/>
          </cell>
          <cell r="O4277" t="str">
            <v/>
          </cell>
          <cell r="P4277" t="str">
            <v/>
          </cell>
        </row>
        <row r="4278">
          <cell r="C4278" t="str">
            <v>153BPR1370</v>
          </cell>
          <cell r="D4278" t="str">
            <v>ENTR BR-376</v>
          </cell>
          <cell r="E4278" t="str">
            <v>ENTR BR-487 (IPIRANGA)</v>
          </cell>
          <cell r="F4278">
            <v>243</v>
          </cell>
          <cell r="G4278">
            <v>270</v>
          </cell>
          <cell r="H4278">
            <v>27</v>
          </cell>
          <cell r="I4278" t="str">
            <v>PLA</v>
          </cell>
          <cell r="J4278" t="str">
            <v/>
          </cell>
          <cell r="L4278" t="str">
            <v/>
          </cell>
          <cell r="M4278" t="str">
            <v/>
          </cell>
          <cell r="O4278" t="str">
            <v/>
          </cell>
          <cell r="P4278" t="str">
            <v/>
          </cell>
        </row>
        <row r="4279">
          <cell r="C4279" t="str">
            <v>153BPR1390</v>
          </cell>
          <cell r="D4279" t="str">
            <v>ENTR BR-487 (IPIRANGA)</v>
          </cell>
          <cell r="E4279" t="str">
            <v>ENTR BR-373</v>
          </cell>
          <cell r="F4279">
            <v>270</v>
          </cell>
          <cell r="G4279">
            <v>293</v>
          </cell>
          <cell r="H4279">
            <v>23</v>
          </cell>
          <cell r="I4279" t="str">
            <v>PLA</v>
          </cell>
          <cell r="J4279" t="str">
            <v/>
          </cell>
          <cell r="L4279" t="str">
            <v/>
          </cell>
          <cell r="M4279" t="str">
            <v/>
          </cell>
          <cell r="O4279" t="str">
            <v/>
          </cell>
          <cell r="P4279" t="str">
            <v/>
          </cell>
        </row>
        <row r="4280">
          <cell r="C4280" t="str">
            <v>153BPR1400</v>
          </cell>
          <cell r="D4280" t="str">
            <v>ENTR BR-373</v>
          </cell>
          <cell r="E4280" t="str">
            <v>IMBITUVA</v>
          </cell>
          <cell r="F4280">
            <v>293</v>
          </cell>
          <cell r="G4280">
            <v>298.7</v>
          </cell>
          <cell r="H4280">
            <v>5.7</v>
          </cell>
          <cell r="I4280" t="str">
            <v>PLA</v>
          </cell>
          <cell r="J4280" t="str">
            <v/>
          </cell>
          <cell r="L4280" t="str">
            <v/>
          </cell>
          <cell r="M4280" t="str">
            <v/>
          </cell>
          <cell r="N4280" t="str">
            <v>PRT-153</v>
          </cell>
          <cell r="O4280" t="str">
            <v>PAV</v>
          </cell>
          <cell r="P4280" t="str">
            <v/>
          </cell>
        </row>
        <row r="4281">
          <cell r="C4281" t="str">
            <v>153BPR1410</v>
          </cell>
          <cell r="D4281" t="str">
            <v>IMBITUVA</v>
          </cell>
          <cell r="E4281" t="str">
            <v>ENTR BR-277</v>
          </cell>
          <cell r="F4281">
            <v>298.7</v>
          </cell>
          <cell r="G4281">
            <v>326</v>
          </cell>
          <cell r="H4281">
            <v>27.3</v>
          </cell>
          <cell r="I4281" t="str">
            <v>PLA</v>
          </cell>
          <cell r="J4281" t="str">
            <v/>
          </cell>
          <cell r="L4281" t="str">
            <v/>
          </cell>
          <cell r="M4281" t="str">
            <v/>
          </cell>
          <cell r="N4281" t="str">
            <v>PRT-153</v>
          </cell>
          <cell r="O4281" t="str">
            <v>PAV</v>
          </cell>
          <cell r="P4281" t="str">
            <v/>
          </cell>
        </row>
        <row r="4282">
          <cell r="C4282" t="str">
            <v>153BPR1420</v>
          </cell>
          <cell r="D4282" t="str">
            <v>ENTR BR-277</v>
          </cell>
          <cell r="E4282" t="str">
            <v>IRATI</v>
          </cell>
          <cell r="F4282">
            <v>326</v>
          </cell>
          <cell r="G4282">
            <v>327.8</v>
          </cell>
          <cell r="H4282">
            <v>1.8</v>
          </cell>
          <cell r="I4282" t="str">
            <v>PLA</v>
          </cell>
          <cell r="J4282" t="str">
            <v/>
          </cell>
          <cell r="L4282" t="str">
            <v/>
          </cell>
          <cell r="M4282" t="str">
            <v/>
          </cell>
          <cell r="N4282" t="str">
            <v>PRT-153</v>
          </cell>
          <cell r="O4282" t="str">
            <v>PAV</v>
          </cell>
          <cell r="P4282" t="str">
            <v/>
          </cell>
        </row>
        <row r="4283">
          <cell r="C4283" t="str">
            <v>153BPR1430</v>
          </cell>
          <cell r="D4283" t="str">
            <v>IRATI</v>
          </cell>
          <cell r="E4283" t="str">
            <v>ENTR PR-364(A)</v>
          </cell>
          <cell r="F4283">
            <v>327.8</v>
          </cell>
          <cell r="G4283">
            <v>331.9</v>
          </cell>
          <cell r="H4283">
            <v>4.0999999999999996</v>
          </cell>
          <cell r="I4283" t="str">
            <v>PLA</v>
          </cell>
          <cell r="J4283" t="str">
            <v/>
          </cell>
          <cell r="L4283" t="str">
            <v/>
          </cell>
          <cell r="M4283" t="str">
            <v/>
          </cell>
          <cell r="N4283" t="str">
            <v>PRT-153</v>
          </cell>
          <cell r="O4283" t="str">
            <v>PAV</v>
          </cell>
          <cell r="P4283" t="str">
            <v/>
          </cell>
        </row>
        <row r="4284">
          <cell r="C4284" t="str">
            <v>153BPR1431</v>
          </cell>
          <cell r="D4284" t="str">
            <v>ENTR PR-364(A)</v>
          </cell>
          <cell r="E4284" t="str">
            <v>ENTR PR-364(B)</v>
          </cell>
          <cell r="F4284">
            <v>331.9</v>
          </cell>
          <cell r="G4284">
            <v>336</v>
          </cell>
          <cell r="H4284">
            <v>4.0999999999999996</v>
          </cell>
          <cell r="I4284" t="str">
            <v>PLA</v>
          </cell>
          <cell r="J4284" t="str">
            <v/>
          </cell>
          <cell r="L4284" t="str">
            <v/>
          </cell>
          <cell r="M4284" t="str">
            <v/>
          </cell>
          <cell r="N4284" t="str">
            <v>PRT-153</v>
          </cell>
          <cell r="O4284" t="str">
            <v>PAV</v>
          </cell>
          <cell r="P4284" t="str">
            <v/>
          </cell>
        </row>
        <row r="4285">
          <cell r="C4285" t="str">
            <v>153BPR1433</v>
          </cell>
          <cell r="D4285" t="str">
            <v>ENTR PR-364(B)</v>
          </cell>
          <cell r="E4285" t="str">
            <v>REBOUÇAS</v>
          </cell>
          <cell r="F4285">
            <v>336</v>
          </cell>
          <cell r="G4285">
            <v>345.6</v>
          </cell>
          <cell r="H4285">
            <v>9.6</v>
          </cell>
          <cell r="I4285" t="str">
            <v>PLA</v>
          </cell>
          <cell r="J4285" t="str">
            <v/>
          </cell>
          <cell r="L4285" t="str">
            <v/>
          </cell>
          <cell r="M4285" t="str">
            <v/>
          </cell>
          <cell r="N4285" t="str">
            <v>PRT-153</v>
          </cell>
          <cell r="O4285" t="str">
            <v>PAV</v>
          </cell>
          <cell r="P4285" t="str">
            <v/>
          </cell>
        </row>
        <row r="4286">
          <cell r="C4286" t="str">
            <v>153BPR1437</v>
          </cell>
          <cell r="D4286" t="str">
            <v>REBOUÇAS</v>
          </cell>
          <cell r="E4286" t="str">
            <v>ENTR PR-160(A) (RIO AZUL)</v>
          </cell>
          <cell r="F4286">
            <v>345.6</v>
          </cell>
          <cell r="G4286">
            <v>361.3</v>
          </cell>
          <cell r="H4286">
            <v>15.7</v>
          </cell>
          <cell r="I4286" t="str">
            <v>PLA</v>
          </cell>
          <cell r="J4286" t="str">
            <v/>
          </cell>
          <cell r="L4286" t="str">
            <v/>
          </cell>
          <cell r="M4286" t="str">
            <v/>
          </cell>
          <cell r="N4286" t="str">
            <v>PRT-153</v>
          </cell>
          <cell r="O4286" t="str">
            <v>PAV</v>
          </cell>
          <cell r="P4286" t="str">
            <v/>
          </cell>
        </row>
        <row r="4287">
          <cell r="C4287" t="str">
            <v>153BPR1440</v>
          </cell>
          <cell r="D4287" t="str">
            <v>ENTR PR-160(A) (RIO AZUL)</v>
          </cell>
          <cell r="E4287" t="str">
            <v>ENTR PR-281 (MALLET)</v>
          </cell>
          <cell r="F4287">
            <v>361.3</v>
          </cell>
          <cell r="G4287">
            <v>385.6</v>
          </cell>
          <cell r="H4287">
            <v>24.3</v>
          </cell>
          <cell r="I4287" t="str">
            <v>PLA</v>
          </cell>
          <cell r="J4287" t="str">
            <v/>
          </cell>
          <cell r="L4287" t="str">
            <v/>
          </cell>
          <cell r="M4287" t="str">
            <v/>
          </cell>
          <cell r="N4287" t="str">
            <v>PRT-153</v>
          </cell>
          <cell r="O4287" t="str">
            <v>PAV</v>
          </cell>
          <cell r="P4287" t="str">
            <v/>
          </cell>
        </row>
        <row r="4288">
          <cell r="C4288" t="str">
            <v>153BPR1443</v>
          </cell>
          <cell r="D4288" t="str">
            <v>ENTR PR-281 (MALLET)</v>
          </cell>
          <cell r="E4288" t="str">
            <v>ENTR PR-160(B) (PAULO FRONTIN)</v>
          </cell>
          <cell r="F4288">
            <v>385.6</v>
          </cell>
          <cell r="G4288">
            <v>404</v>
          </cell>
          <cell r="H4288">
            <v>18.399999999999999</v>
          </cell>
          <cell r="I4288" t="str">
            <v>PLA</v>
          </cell>
          <cell r="J4288" t="str">
            <v/>
          </cell>
          <cell r="L4288" t="str">
            <v/>
          </cell>
          <cell r="M4288" t="str">
            <v/>
          </cell>
          <cell r="N4288" t="str">
            <v>PRT-153</v>
          </cell>
          <cell r="O4288" t="str">
            <v>PAV</v>
          </cell>
          <cell r="P4288" t="str">
            <v/>
          </cell>
        </row>
        <row r="4289">
          <cell r="C4289" t="str">
            <v>153BPR1445</v>
          </cell>
          <cell r="D4289" t="str">
            <v>ENTR PR-160(B) (PAULO FRONTIN)</v>
          </cell>
          <cell r="E4289" t="str">
            <v>ENTR BR-476(A)</v>
          </cell>
          <cell r="F4289">
            <v>404</v>
          </cell>
          <cell r="G4289">
            <v>422.6</v>
          </cell>
          <cell r="H4289">
            <v>18.600000000000001</v>
          </cell>
          <cell r="I4289" t="str">
            <v>PLA</v>
          </cell>
          <cell r="J4289" t="str">
            <v/>
          </cell>
          <cell r="L4289" t="str">
            <v/>
          </cell>
          <cell r="M4289" t="str">
            <v/>
          </cell>
          <cell r="N4289" t="str">
            <v>PRT-153</v>
          </cell>
          <cell r="O4289" t="str">
            <v>IMP</v>
          </cell>
          <cell r="P4289" t="str">
            <v/>
          </cell>
        </row>
        <row r="4290">
          <cell r="C4290" t="str">
            <v>153BPR1450</v>
          </cell>
          <cell r="D4290" t="str">
            <v>ENTR BR-476(A)</v>
          </cell>
          <cell r="E4290" t="str">
            <v>ENTR BR-476(B) (P/UNIÃO DA VITÓRIA)</v>
          </cell>
          <cell r="F4290">
            <v>422.6</v>
          </cell>
          <cell r="G4290">
            <v>439.4</v>
          </cell>
          <cell r="H4290">
            <v>16.8</v>
          </cell>
          <cell r="I4290" t="str">
            <v>PAV</v>
          </cell>
          <cell r="J4290" t="str">
            <v>*</v>
          </cell>
          <cell r="K4290" t="str">
            <v>476BPR0150</v>
          </cell>
          <cell r="L4290" t="str">
            <v/>
          </cell>
          <cell r="M4290" t="str">
            <v/>
          </cell>
          <cell r="O4290" t="str">
            <v/>
          </cell>
          <cell r="P4290" t="str">
            <v/>
          </cell>
        </row>
        <row r="4291">
          <cell r="C4291" t="str">
            <v>153BPR1470</v>
          </cell>
          <cell r="D4291" t="str">
            <v>ENTR BR-476(B) (P/UNIÃO DA VITÓRIA)</v>
          </cell>
          <cell r="E4291" t="str">
            <v>ENTR BR-466(A)/PR-447(A)</v>
          </cell>
          <cell r="F4291">
            <v>439.4</v>
          </cell>
          <cell r="G4291">
            <v>445.7</v>
          </cell>
          <cell r="H4291">
            <v>6.3</v>
          </cell>
          <cell r="I4291" t="str">
            <v>PAV</v>
          </cell>
          <cell r="J4291" t="str">
            <v>*</v>
          </cell>
          <cell r="L4291" t="str">
            <v/>
          </cell>
          <cell r="M4291" t="str">
            <v/>
          </cell>
          <cell r="O4291" t="str">
            <v/>
          </cell>
          <cell r="P4291" t="str">
            <v/>
          </cell>
        </row>
        <row r="4292">
          <cell r="C4292" t="str">
            <v>153BPR1475</v>
          </cell>
          <cell r="D4292" t="str">
            <v>ENTR BR-466(A)/PR-447(A)</v>
          </cell>
          <cell r="E4292" t="str">
            <v>ENTR BR-466(B)/PR-447(B)</v>
          </cell>
          <cell r="F4292">
            <v>445.7</v>
          </cell>
          <cell r="G4292">
            <v>446.5</v>
          </cell>
          <cell r="H4292">
            <v>0.8</v>
          </cell>
          <cell r="I4292" t="str">
            <v>PLA</v>
          </cell>
          <cell r="J4292" t="str">
            <v/>
          </cell>
          <cell r="K4292" t="str">
            <v>466BPR0160</v>
          </cell>
          <cell r="L4292" t="str">
            <v/>
          </cell>
          <cell r="M4292" t="str">
            <v/>
          </cell>
          <cell r="N4292" t="str">
            <v xml:space="preserve">PR-447 </v>
          </cell>
          <cell r="O4292" t="str">
            <v>PAV</v>
          </cell>
          <cell r="P4292" t="str">
            <v/>
          </cell>
        </row>
        <row r="4293">
          <cell r="C4293" t="str">
            <v>153BPR1480</v>
          </cell>
          <cell r="D4293" t="str">
            <v>ENTR BR-466(B)/PR-447(B)</v>
          </cell>
          <cell r="E4293" t="str">
            <v>ENTR BR-280(A)/PR-446</v>
          </cell>
          <cell r="F4293">
            <v>446.5</v>
          </cell>
          <cell r="G4293">
            <v>448.4</v>
          </cell>
          <cell r="H4293">
            <v>1.9</v>
          </cell>
          <cell r="I4293" t="str">
            <v>PAV</v>
          </cell>
          <cell r="J4293" t="str">
            <v>*</v>
          </cell>
          <cell r="L4293" t="str">
            <v/>
          </cell>
          <cell r="M4293" t="str">
            <v/>
          </cell>
          <cell r="O4293" t="str">
            <v/>
          </cell>
          <cell r="P4293" t="str">
            <v/>
          </cell>
        </row>
        <row r="4294">
          <cell r="C4294" t="str">
            <v>153BPR1490</v>
          </cell>
          <cell r="D4294" t="str">
            <v>ENTR BR-280(A)/PR-446</v>
          </cell>
          <cell r="E4294" t="str">
            <v>ENTR PR-170</v>
          </cell>
          <cell r="F4294">
            <v>448.4</v>
          </cell>
          <cell r="G4294">
            <v>474.8</v>
          </cell>
          <cell r="H4294">
            <v>26.4</v>
          </cell>
          <cell r="I4294" t="str">
            <v>PAV</v>
          </cell>
          <cell r="J4294" t="str">
            <v>*</v>
          </cell>
          <cell r="K4294" t="str">
            <v>280BPR0180</v>
          </cell>
          <cell r="L4294" t="str">
            <v/>
          </cell>
          <cell r="M4294" t="str">
            <v/>
          </cell>
          <cell r="O4294" t="str">
            <v/>
          </cell>
          <cell r="P4294" t="str">
            <v/>
          </cell>
        </row>
        <row r="4295">
          <cell r="C4295" t="str">
            <v>153BPR1497</v>
          </cell>
          <cell r="D4295" t="str">
            <v>ENTR PR-170</v>
          </cell>
          <cell r="E4295" t="str">
            <v>GENERAL CARNEIRO</v>
          </cell>
          <cell r="F4295">
            <v>474.8</v>
          </cell>
          <cell r="G4295">
            <v>482.3</v>
          </cell>
          <cell r="H4295">
            <v>7.5</v>
          </cell>
          <cell r="I4295" t="str">
            <v>PAV</v>
          </cell>
          <cell r="J4295" t="str">
            <v>*</v>
          </cell>
          <cell r="K4295" t="str">
            <v>280BPR0187</v>
          </cell>
          <cell r="L4295" t="str">
            <v/>
          </cell>
          <cell r="M4295" t="str">
            <v/>
          </cell>
          <cell r="O4295" t="str">
            <v/>
          </cell>
          <cell r="P4295" t="str">
            <v/>
          </cell>
        </row>
        <row r="4296">
          <cell r="C4296" t="str">
            <v>153BPR1500</v>
          </cell>
          <cell r="D4296" t="str">
            <v>GENERAL CARNEIRO</v>
          </cell>
          <cell r="E4296" t="str">
            <v>ENTR BR-280(B)</v>
          </cell>
          <cell r="F4296">
            <v>482.3</v>
          </cell>
          <cell r="G4296">
            <v>513.1</v>
          </cell>
          <cell r="H4296">
            <v>30.8</v>
          </cell>
          <cell r="I4296" t="str">
            <v>PAV</v>
          </cell>
          <cell r="J4296" t="str">
            <v>*</v>
          </cell>
          <cell r="K4296" t="str">
            <v>280BPR0190</v>
          </cell>
          <cell r="L4296" t="str">
            <v/>
          </cell>
          <cell r="M4296" t="str">
            <v/>
          </cell>
          <cell r="O4296" t="str">
            <v/>
          </cell>
          <cell r="P4296" t="str">
            <v/>
          </cell>
        </row>
        <row r="4297">
          <cell r="C4297" t="str">
            <v>153BPR1510</v>
          </cell>
          <cell r="D4297" t="str">
            <v>ENTR BR-280(B)</v>
          </cell>
          <cell r="E4297" t="str">
            <v>DIV PR/SC</v>
          </cell>
          <cell r="F4297">
            <v>513.1</v>
          </cell>
          <cell r="G4297">
            <v>514.5</v>
          </cell>
          <cell r="H4297">
            <v>1.4</v>
          </cell>
          <cell r="I4297" t="str">
            <v>PAV</v>
          </cell>
          <cell r="J4297" t="str">
            <v>*</v>
          </cell>
          <cell r="L4297" t="str">
            <v/>
          </cell>
          <cell r="M4297" t="str">
            <v/>
          </cell>
          <cell r="O4297" t="str">
            <v/>
          </cell>
          <cell r="P4297" t="str">
            <v/>
          </cell>
        </row>
        <row r="4298">
          <cell r="J4298" t="str">
            <v/>
          </cell>
        </row>
        <row r="4299">
          <cell r="C4299" t="str">
            <v>158BPR0710</v>
          </cell>
          <cell r="D4299" t="str">
            <v>DIV SP/PR</v>
          </cell>
          <cell r="E4299" t="str">
            <v>ENTR PR-470 (INAJÁ)</v>
          </cell>
          <cell r="F4299">
            <v>0</v>
          </cell>
          <cell r="G4299">
            <v>34</v>
          </cell>
          <cell r="H4299">
            <v>34</v>
          </cell>
          <cell r="I4299" t="str">
            <v>PLA</v>
          </cell>
          <cell r="J4299" t="str">
            <v/>
          </cell>
          <cell r="L4299" t="str">
            <v/>
          </cell>
          <cell r="M4299" t="str">
            <v/>
          </cell>
          <cell r="O4299" t="str">
            <v/>
          </cell>
          <cell r="P4299" t="str">
            <v/>
          </cell>
        </row>
        <row r="4300">
          <cell r="C4300" t="str">
            <v>158BPR0730</v>
          </cell>
          <cell r="D4300" t="str">
            <v>ENTR PR-470 (INAJÁ)</v>
          </cell>
          <cell r="E4300" t="str">
            <v>ENTR PR-476/556 (SÃO JOÃO DO CAIUÁ)</v>
          </cell>
          <cell r="F4300">
            <v>34</v>
          </cell>
          <cell r="G4300">
            <v>56</v>
          </cell>
          <cell r="H4300">
            <v>22</v>
          </cell>
          <cell r="I4300" t="str">
            <v>PLA</v>
          </cell>
          <cell r="J4300" t="str">
            <v/>
          </cell>
          <cell r="L4300" t="str">
            <v/>
          </cell>
          <cell r="M4300" t="str">
            <v/>
          </cell>
          <cell r="O4300" t="str">
            <v/>
          </cell>
          <cell r="P4300" t="str">
            <v/>
          </cell>
        </row>
        <row r="4301">
          <cell r="C4301" t="str">
            <v>158BPR0770</v>
          </cell>
          <cell r="D4301" t="str">
            <v>ENTR PR-476/556 (SÃO JOÃO DO CAIUÁ)</v>
          </cell>
          <cell r="E4301" t="str">
            <v>ENTR BR-376(A) (P/SUMARÉ)</v>
          </cell>
          <cell r="F4301">
            <v>56</v>
          </cell>
          <cell r="G4301">
            <v>84.7</v>
          </cell>
          <cell r="H4301">
            <v>28.7</v>
          </cell>
          <cell r="I4301" t="str">
            <v>PLA</v>
          </cell>
          <cell r="J4301" t="str">
            <v/>
          </cell>
          <cell r="L4301" t="str">
            <v/>
          </cell>
          <cell r="M4301" t="str">
            <v/>
          </cell>
          <cell r="N4301" t="str">
            <v>PRT-158</v>
          </cell>
          <cell r="O4301" t="str">
            <v>PAV</v>
          </cell>
          <cell r="P4301" t="str">
            <v/>
          </cell>
        </row>
        <row r="4302">
          <cell r="C4302" t="str">
            <v>158BPR0780</v>
          </cell>
          <cell r="D4302" t="str">
            <v>ENTR BR-376(A) (P/SUMARÉ)</v>
          </cell>
          <cell r="E4302" t="str">
            <v>ENTR BR-376(B)</v>
          </cell>
          <cell r="F4302">
            <v>84.7</v>
          </cell>
          <cell r="G4302">
            <v>85.2</v>
          </cell>
          <cell r="H4302">
            <v>0.5</v>
          </cell>
          <cell r="I4302" t="str">
            <v>PAV</v>
          </cell>
          <cell r="J4302" t="str">
            <v/>
          </cell>
          <cell r="K4302" t="str">
            <v>376BPR0175</v>
          </cell>
          <cell r="L4302" t="str">
            <v>376BPR0175</v>
          </cell>
          <cell r="M4302" t="str">
            <v/>
          </cell>
          <cell r="O4302" t="str">
            <v/>
          </cell>
          <cell r="P4302" t="str">
            <v/>
          </cell>
          <cell r="Q4302" t="str">
            <v>Estadual</v>
          </cell>
        </row>
        <row r="4303">
          <cell r="C4303" t="str">
            <v>158BPR0800</v>
          </cell>
          <cell r="D4303" t="str">
            <v>ENTR BR-376(B)</v>
          </cell>
          <cell r="E4303" t="str">
            <v>ENTR PR-492 (TAMBOARA)</v>
          </cell>
          <cell r="F4303">
            <v>85.2</v>
          </cell>
          <cell r="G4303">
            <v>98.5</v>
          </cell>
          <cell r="H4303">
            <v>13.3</v>
          </cell>
          <cell r="I4303" t="str">
            <v>PLA</v>
          </cell>
          <cell r="J4303" t="str">
            <v/>
          </cell>
          <cell r="L4303" t="str">
            <v/>
          </cell>
          <cell r="M4303" t="str">
            <v/>
          </cell>
          <cell r="N4303" t="str">
            <v>PRT-158</v>
          </cell>
          <cell r="O4303" t="str">
            <v>PAV</v>
          </cell>
          <cell r="P4303" t="str">
            <v/>
          </cell>
        </row>
        <row r="4304">
          <cell r="C4304" t="str">
            <v>158BPR0810</v>
          </cell>
          <cell r="D4304" t="str">
            <v>ENTR PR-492 (TAMBOARA)</v>
          </cell>
          <cell r="E4304" t="str">
            <v>ENTR PR-498/559 (SÃO CARLOS DO IVAÍ)</v>
          </cell>
          <cell r="F4304">
            <v>98.5</v>
          </cell>
          <cell r="G4304">
            <v>113.5</v>
          </cell>
          <cell r="H4304">
            <v>15</v>
          </cell>
          <cell r="I4304" t="str">
            <v>PLA</v>
          </cell>
          <cell r="J4304" t="str">
            <v/>
          </cell>
          <cell r="L4304" t="str">
            <v/>
          </cell>
          <cell r="M4304" t="str">
            <v/>
          </cell>
          <cell r="O4304" t="str">
            <v/>
          </cell>
          <cell r="P4304" t="str">
            <v/>
          </cell>
        </row>
        <row r="4305">
          <cell r="C4305" t="str">
            <v>158BPR0815</v>
          </cell>
          <cell r="D4305" t="str">
            <v>ENTR PR-498/559 (SÃO CARLOS DO IVAÍ)</v>
          </cell>
          <cell r="E4305" t="str">
            <v>ENTR PR-323 (JUSSARA)</v>
          </cell>
          <cell r="F4305">
            <v>113.5</v>
          </cell>
          <cell r="G4305">
            <v>149.5</v>
          </cell>
          <cell r="H4305">
            <v>36</v>
          </cell>
          <cell r="I4305" t="str">
            <v>PLA</v>
          </cell>
          <cell r="J4305" t="str">
            <v/>
          </cell>
          <cell r="L4305" t="str">
            <v/>
          </cell>
          <cell r="M4305" t="str">
            <v/>
          </cell>
          <cell r="O4305" t="str">
            <v/>
          </cell>
          <cell r="P4305" t="str">
            <v/>
          </cell>
        </row>
        <row r="4306">
          <cell r="C4306" t="str">
            <v>158BPR0830</v>
          </cell>
          <cell r="D4306" t="str">
            <v>ENTR PR-323 (JUSSARA)</v>
          </cell>
          <cell r="E4306" t="str">
            <v>ENTR PR-082 (TERRA BOA)</v>
          </cell>
          <cell r="F4306">
            <v>149.5</v>
          </cell>
          <cell r="G4306">
            <v>167.5</v>
          </cell>
          <cell r="H4306">
            <v>18</v>
          </cell>
          <cell r="I4306" t="str">
            <v>PLA</v>
          </cell>
          <cell r="J4306" t="str">
            <v/>
          </cell>
          <cell r="L4306" t="str">
            <v/>
          </cell>
          <cell r="M4306" t="str">
            <v/>
          </cell>
          <cell r="O4306" t="str">
            <v/>
          </cell>
          <cell r="P4306" t="str">
            <v/>
          </cell>
        </row>
        <row r="4307">
          <cell r="C4307" t="str">
            <v>158BPR0850</v>
          </cell>
          <cell r="D4307" t="str">
            <v>ENTR PR-082 (TERRA BOA)</v>
          </cell>
          <cell r="E4307" t="str">
            <v>ENTR PR-465(A)</v>
          </cell>
          <cell r="F4307">
            <v>167.5</v>
          </cell>
          <cell r="G4307">
            <v>193.8</v>
          </cell>
          <cell r="H4307">
            <v>26.3</v>
          </cell>
          <cell r="I4307" t="str">
            <v>PLA</v>
          </cell>
          <cell r="J4307" t="str">
            <v/>
          </cell>
          <cell r="L4307" t="str">
            <v/>
          </cell>
          <cell r="M4307" t="str">
            <v/>
          </cell>
          <cell r="N4307" t="str">
            <v>PRT-158</v>
          </cell>
          <cell r="O4307" t="str">
            <v>LEN</v>
          </cell>
          <cell r="P4307" t="str">
            <v/>
          </cell>
        </row>
        <row r="4308">
          <cell r="C4308" t="str">
            <v>158BPR0860</v>
          </cell>
          <cell r="D4308" t="str">
            <v>ENTR PR-465(A)</v>
          </cell>
          <cell r="E4308" t="str">
            <v>ENTR PR-317/465(B) (PEABIRÚ)</v>
          </cell>
          <cell r="F4308">
            <v>193.8</v>
          </cell>
          <cell r="G4308">
            <v>196.2</v>
          </cell>
          <cell r="H4308">
            <v>2.4</v>
          </cell>
          <cell r="I4308" t="str">
            <v>PLA</v>
          </cell>
          <cell r="J4308" t="str">
            <v/>
          </cell>
          <cell r="L4308" t="str">
            <v/>
          </cell>
          <cell r="M4308" t="str">
            <v/>
          </cell>
          <cell r="N4308" t="str">
            <v xml:space="preserve">PR-465 </v>
          </cell>
          <cell r="O4308" t="str">
            <v>PAV</v>
          </cell>
          <cell r="P4308" t="str">
            <v/>
          </cell>
          <cell r="Q4308" t="str">
            <v>Estadual</v>
          </cell>
        </row>
        <row r="4309">
          <cell r="C4309" t="str">
            <v>158BPR0870</v>
          </cell>
          <cell r="D4309" t="str">
            <v>ENTR PR-317/465(B) (PEABIRÚ)</v>
          </cell>
          <cell r="E4309" t="str">
            <v>ENTR BR-272(A) (ANEL VIÁRIO CAMPO MOURÃO)</v>
          </cell>
          <cell r="F4309">
            <v>196.2</v>
          </cell>
          <cell r="G4309">
            <v>207.4</v>
          </cell>
          <cell r="H4309">
            <v>11.2</v>
          </cell>
          <cell r="I4309" t="str">
            <v>PAV</v>
          </cell>
          <cell r="J4309" t="str">
            <v/>
          </cell>
          <cell r="L4309" t="str">
            <v/>
          </cell>
          <cell r="M4309" t="str">
            <v/>
          </cell>
          <cell r="O4309" t="str">
            <v/>
          </cell>
          <cell r="P4309" t="str">
            <v>2004</v>
          </cell>
          <cell r="Q4309" t="str">
            <v>CV 03/96</v>
          </cell>
        </row>
        <row r="4310">
          <cell r="C4310" t="str">
            <v>158BPR0875</v>
          </cell>
          <cell r="D4310" t="str">
            <v>ENTR BR-272(A) (ANEL VIÁRIO CAMPO MOURÃO)</v>
          </cell>
          <cell r="E4310" t="str">
            <v>ENTR BR-272(B)/369(A)</v>
          </cell>
          <cell r="F4310">
            <v>207.4</v>
          </cell>
          <cell r="G4310">
            <v>212.7</v>
          </cell>
          <cell r="H4310">
            <v>5.3</v>
          </cell>
          <cell r="I4310" t="str">
            <v>PAV</v>
          </cell>
          <cell r="J4310" t="str">
            <v/>
          </cell>
          <cell r="K4310" t="str">
            <v>272BPR0445</v>
          </cell>
          <cell r="L4310" t="str">
            <v/>
          </cell>
          <cell r="M4310" t="str">
            <v/>
          </cell>
          <cell r="O4310" t="str">
            <v/>
          </cell>
          <cell r="P4310" t="str">
            <v>2004</v>
          </cell>
        </row>
        <row r="4311">
          <cell r="C4311" t="str">
            <v>158BPR0880</v>
          </cell>
          <cell r="D4311" t="str">
            <v>ENTR BR-272(B)/369(A)</v>
          </cell>
          <cell r="E4311" t="str">
            <v>ENTR BR-487</v>
          </cell>
          <cell r="F4311">
            <v>212.7</v>
          </cell>
          <cell r="G4311">
            <v>222.4</v>
          </cell>
          <cell r="H4311">
            <v>9.6999999999999993</v>
          </cell>
          <cell r="I4311" t="str">
            <v>PAV</v>
          </cell>
          <cell r="J4311" t="str">
            <v>*</v>
          </cell>
          <cell r="K4311" t="str">
            <v>369BPR0775</v>
          </cell>
          <cell r="L4311" t="str">
            <v/>
          </cell>
          <cell r="M4311" t="str">
            <v/>
          </cell>
          <cell r="O4311" t="str">
            <v/>
          </cell>
          <cell r="P4311" t="str">
            <v/>
          </cell>
          <cell r="Q4311" t="str">
            <v>Estadual</v>
          </cell>
        </row>
        <row r="4312">
          <cell r="C4312" t="str">
            <v>158BPR0890</v>
          </cell>
          <cell r="D4312" t="str">
            <v>ENTR BR-487</v>
          </cell>
          <cell r="E4312" t="str">
            <v>ENTR BR-369(B) (ACESSO SUDOESTE CAMPO MOURÃO)</v>
          </cell>
          <cell r="F4312">
            <v>222.4</v>
          </cell>
          <cell r="G4312">
            <v>224.8</v>
          </cell>
          <cell r="H4312">
            <v>2.4</v>
          </cell>
          <cell r="I4312" t="str">
            <v>PAV</v>
          </cell>
          <cell r="J4312" t="str">
            <v>*</v>
          </cell>
          <cell r="K4312" t="str">
            <v>369BPR0780</v>
          </cell>
          <cell r="L4312" t="str">
            <v/>
          </cell>
          <cell r="M4312" t="str">
            <v/>
          </cell>
          <cell r="O4312" t="str">
            <v/>
          </cell>
          <cell r="P4312" t="str">
            <v/>
          </cell>
          <cell r="Q4312" t="str">
            <v>Estadual</v>
          </cell>
        </row>
        <row r="4313">
          <cell r="C4313" t="str">
            <v>158BPR0900</v>
          </cell>
          <cell r="D4313" t="str">
            <v>ENTR BR-369(B) (ACESSO SUDOESTE CAMPO MOURÃO)</v>
          </cell>
          <cell r="E4313" t="str">
            <v>ENTR PR-553</v>
          </cell>
          <cell r="F4313">
            <v>224.8</v>
          </cell>
          <cell r="G4313">
            <v>250.8</v>
          </cell>
          <cell r="H4313">
            <v>26</v>
          </cell>
          <cell r="I4313" t="str">
            <v>PLA</v>
          </cell>
          <cell r="J4313" t="str">
            <v/>
          </cell>
          <cell r="L4313" t="str">
            <v/>
          </cell>
          <cell r="M4313" t="str">
            <v/>
          </cell>
          <cell r="N4313" t="str">
            <v>PRT-158</v>
          </cell>
          <cell r="O4313" t="str">
            <v>LEN</v>
          </cell>
          <cell r="P4313" t="str">
            <v/>
          </cell>
        </row>
        <row r="4314">
          <cell r="C4314" t="str">
            <v>158BPR0905</v>
          </cell>
          <cell r="D4314" t="str">
            <v>ENTR PR-553</v>
          </cell>
          <cell r="E4314" t="str">
            <v>ENTR PR-239/462 (RONCADOR)</v>
          </cell>
          <cell r="F4314">
            <v>250.8</v>
          </cell>
          <cell r="G4314">
            <v>290.8</v>
          </cell>
          <cell r="H4314">
            <v>40</v>
          </cell>
          <cell r="I4314" t="str">
            <v>PLA</v>
          </cell>
          <cell r="J4314" t="str">
            <v/>
          </cell>
          <cell r="L4314" t="str">
            <v/>
          </cell>
          <cell r="M4314" t="str">
            <v/>
          </cell>
          <cell r="N4314" t="str">
            <v>PRT-158</v>
          </cell>
          <cell r="O4314" t="str">
            <v>LEN</v>
          </cell>
          <cell r="P4314" t="str">
            <v/>
          </cell>
        </row>
        <row r="4315">
          <cell r="C4315" t="str">
            <v>158BPR0910</v>
          </cell>
          <cell r="D4315" t="str">
            <v>ENTR PR-239/462 (RONCADOR)</v>
          </cell>
          <cell r="E4315" t="str">
            <v>ENTR PR-364(A)/456 (PALMITAL)</v>
          </cell>
          <cell r="F4315">
            <v>290.8</v>
          </cell>
          <cell r="G4315">
            <v>323.8</v>
          </cell>
          <cell r="H4315">
            <v>33</v>
          </cell>
          <cell r="I4315" t="str">
            <v>PLA</v>
          </cell>
          <cell r="J4315" t="str">
            <v/>
          </cell>
          <cell r="L4315" t="str">
            <v/>
          </cell>
          <cell r="M4315" t="str">
            <v/>
          </cell>
          <cell r="O4315" t="str">
            <v/>
          </cell>
          <cell r="P4315" t="str">
            <v/>
          </cell>
        </row>
        <row r="4316">
          <cell r="C4316" t="str">
            <v>158BPR0920</v>
          </cell>
          <cell r="D4316" t="str">
            <v>ENTR PR-364(A)/456 (PALMITAL)</v>
          </cell>
          <cell r="E4316" t="str">
            <v>ENTR PR-364(B) (MARQUINHO)</v>
          </cell>
          <cell r="F4316">
            <v>323.8</v>
          </cell>
          <cell r="G4316">
            <v>359.3</v>
          </cell>
          <cell r="H4316">
            <v>35.5</v>
          </cell>
          <cell r="I4316" t="str">
            <v>PLA</v>
          </cell>
          <cell r="J4316" t="str">
            <v/>
          </cell>
          <cell r="L4316" t="str">
            <v/>
          </cell>
          <cell r="M4316" t="str">
            <v/>
          </cell>
          <cell r="N4316" t="str">
            <v>PRT-158</v>
          </cell>
          <cell r="O4316" t="str">
            <v>PAV</v>
          </cell>
          <cell r="P4316" t="str">
            <v/>
          </cell>
        </row>
        <row r="4317">
          <cell r="C4317" t="str">
            <v>158BPR0925</v>
          </cell>
          <cell r="D4317" t="str">
            <v>ENTR PR-364(B) (MARQUINHO)</v>
          </cell>
          <cell r="E4317" t="str">
            <v>ENTR BR-277 (LARANJEIRAS DO SUL)</v>
          </cell>
          <cell r="F4317">
            <v>359.3</v>
          </cell>
          <cell r="G4317">
            <v>398.3</v>
          </cell>
          <cell r="H4317">
            <v>39</v>
          </cell>
          <cell r="I4317" t="str">
            <v>PLA</v>
          </cell>
          <cell r="J4317" t="str">
            <v/>
          </cell>
          <cell r="L4317" t="str">
            <v/>
          </cell>
          <cell r="M4317" t="str">
            <v/>
          </cell>
          <cell r="N4317" t="str">
            <v>PRT-158</v>
          </cell>
          <cell r="O4317" t="str">
            <v>PAV</v>
          </cell>
          <cell r="P4317" t="str">
            <v/>
          </cell>
        </row>
        <row r="4318">
          <cell r="C4318" t="str">
            <v>158BPR0930</v>
          </cell>
          <cell r="D4318" t="str">
            <v>ENTR BR-277 (LARANJEIRAS DO SUL)</v>
          </cell>
          <cell r="E4318" t="str">
            <v>SALTO SANTIAGO</v>
          </cell>
          <cell r="F4318">
            <v>398.3</v>
          </cell>
          <cell r="G4318">
            <v>439</v>
          </cell>
          <cell r="H4318">
            <v>40.700000000000003</v>
          </cell>
          <cell r="I4318" t="str">
            <v>PAV</v>
          </cell>
          <cell r="J4318" t="str">
            <v>*</v>
          </cell>
          <cell r="L4318" t="str">
            <v/>
          </cell>
          <cell r="M4318" t="str">
            <v/>
          </cell>
          <cell r="O4318" t="str">
            <v/>
          </cell>
          <cell r="P4318" t="str">
            <v>2004</v>
          </cell>
        </row>
        <row r="4319">
          <cell r="C4319" t="str">
            <v>158BPR0940</v>
          </cell>
          <cell r="D4319" t="str">
            <v>SALTO SANTIAGO</v>
          </cell>
          <cell r="E4319" t="str">
            <v>ENTR PR-281(A)</v>
          </cell>
          <cell r="F4319">
            <v>439</v>
          </cell>
          <cell r="G4319">
            <v>464.8</v>
          </cell>
          <cell r="H4319">
            <v>25.8</v>
          </cell>
          <cell r="I4319" t="str">
            <v>PAV</v>
          </cell>
          <cell r="J4319" t="str">
            <v>*</v>
          </cell>
          <cell r="L4319" t="str">
            <v/>
          </cell>
          <cell r="M4319" t="str">
            <v/>
          </cell>
          <cell r="O4319" t="str">
            <v/>
          </cell>
          <cell r="P4319" t="str">
            <v>2003</v>
          </cell>
        </row>
        <row r="4320">
          <cell r="C4320" t="str">
            <v>158BPR0950</v>
          </cell>
          <cell r="D4320" t="str">
            <v>ENTR PR-281(A)</v>
          </cell>
          <cell r="E4320" t="str">
            <v>ENTR PR-281(B) (CHOPINZINHO)</v>
          </cell>
          <cell r="F4320">
            <v>464.8</v>
          </cell>
          <cell r="G4320">
            <v>473.1</v>
          </cell>
          <cell r="H4320">
            <v>8.3000000000000007</v>
          </cell>
          <cell r="I4320" t="str">
            <v>PLA</v>
          </cell>
          <cell r="J4320" t="str">
            <v/>
          </cell>
          <cell r="L4320" t="str">
            <v/>
          </cell>
          <cell r="M4320" t="str">
            <v/>
          </cell>
          <cell r="N4320" t="str">
            <v>PRT-158</v>
          </cell>
          <cell r="O4320" t="str">
            <v>PAV</v>
          </cell>
          <cell r="P4320" t="str">
            <v/>
          </cell>
        </row>
        <row r="4321">
          <cell r="C4321" t="str">
            <v>158BPR0960</v>
          </cell>
          <cell r="D4321" t="str">
            <v>ENTR PR-281(B) (CHOPINZINHO)</v>
          </cell>
          <cell r="E4321" t="str">
            <v>ENTR PR-562 (CORONEL VÍVIDA)</v>
          </cell>
          <cell r="F4321">
            <v>473.1</v>
          </cell>
          <cell r="G4321">
            <v>489.9</v>
          </cell>
          <cell r="H4321">
            <v>16.8</v>
          </cell>
          <cell r="I4321" t="str">
            <v>PLA</v>
          </cell>
          <cell r="J4321" t="str">
            <v/>
          </cell>
          <cell r="L4321" t="str">
            <v/>
          </cell>
          <cell r="M4321" t="str">
            <v/>
          </cell>
          <cell r="N4321" t="str">
            <v>PRT-158</v>
          </cell>
          <cell r="O4321" t="str">
            <v>PAV</v>
          </cell>
          <cell r="P4321" t="str">
            <v/>
          </cell>
        </row>
        <row r="4322">
          <cell r="C4322" t="str">
            <v>158BPR0965</v>
          </cell>
          <cell r="D4322" t="str">
            <v>ENTR PR-562 (CORONEL VÍVIDA)</v>
          </cell>
          <cell r="E4322" t="str">
            <v>ENTR BR-373</v>
          </cell>
          <cell r="F4322">
            <v>489.9</v>
          </cell>
          <cell r="G4322">
            <v>491.5</v>
          </cell>
          <cell r="H4322">
            <v>1.6</v>
          </cell>
          <cell r="I4322" t="str">
            <v>PLA</v>
          </cell>
          <cell r="J4322" t="str">
            <v/>
          </cell>
          <cell r="L4322" t="str">
            <v/>
          </cell>
          <cell r="M4322" t="str">
            <v/>
          </cell>
          <cell r="N4322" t="str">
            <v>PRT-158</v>
          </cell>
          <cell r="O4322" t="str">
            <v>DUP</v>
          </cell>
          <cell r="P4322" t="str">
            <v/>
          </cell>
        </row>
        <row r="4323">
          <cell r="C4323" t="str">
            <v>158BPR0970</v>
          </cell>
          <cell r="D4323" t="str">
            <v>ENTR BR-373</v>
          </cell>
          <cell r="E4323" t="str">
            <v>ENTR BR-480(A)/PR-493 (PATO BRANCO)</v>
          </cell>
          <cell r="F4323">
            <v>491.5</v>
          </cell>
          <cell r="G4323">
            <v>520.1</v>
          </cell>
          <cell r="H4323">
            <v>28.6</v>
          </cell>
          <cell r="I4323" t="str">
            <v>PAV</v>
          </cell>
          <cell r="J4323" t="str">
            <v>*</v>
          </cell>
          <cell r="L4323" t="str">
            <v/>
          </cell>
          <cell r="M4323" t="str">
            <v/>
          </cell>
          <cell r="O4323" t="str">
            <v/>
          </cell>
          <cell r="P4323" t="str">
            <v>2006</v>
          </cell>
        </row>
        <row r="4324">
          <cell r="C4324" t="str">
            <v>158BPR0990</v>
          </cell>
          <cell r="D4324" t="str">
            <v>ENTR BR-480(A)/PR-493 (PATO BRANCO)</v>
          </cell>
          <cell r="E4324" t="str">
            <v>ENTR BR-280(A)</v>
          </cell>
          <cell r="F4324">
            <v>520.1</v>
          </cell>
          <cell r="G4324">
            <v>528.5</v>
          </cell>
          <cell r="H4324">
            <v>8.4</v>
          </cell>
          <cell r="I4324" t="str">
            <v>PAV</v>
          </cell>
          <cell r="J4324" t="str">
            <v>*</v>
          </cell>
          <cell r="K4324" t="str">
            <v>480BPR0010</v>
          </cell>
          <cell r="L4324" t="str">
            <v/>
          </cell>
          <cell r="M4324" t="str">
            <v/>
          </cell>
          <cell r="O4324" t="str">
            <v/>
          </cell>
          <cell r="P4324" t="str">
            <v>2006</v>
          </cell>
        </row>
        <row r="4325">
          <cell r="C4325" t="str">
            <v>158BPR1010</v>
          </cell>
          <cell r="D4325" t="str">
            <v>ENTR BR-280(A)</v>
          </cell>
          <cell r="E4325" t="str">
            <v>ENTR BR-280(B) (VITORINO)</v>
          </cell>
          <cell r="F4325">
            <v>528.5</v>
          </cell>
          <cell r="G4325">
            <v>537.1</v>
          </cell>
          <cell r="H4325">
            <v>8.6</v>
          </cell>
          <cell r="I4325" t="str">
            <v>PLA</v>
          </cell>
          <cell r="J4325" t="str">
            <v/>
          </cell>
          <cell r="K4325" t="str">
            <v>280BPR0290</v>
          </cell>
          <cell r="L4325" t="str">
            <v>480BPR0030</v>
          </cell>
          <cell r="M4325" t="str">
            <v/>
          </cell>
          <cell r="N4325" t="str">
            <v>PRT-158</v>
          </cell>
          <cell r="O4325" t="str">
            <v>PAV</v>
          </cell>
          <cell r="P4325" t="str">
            <v/>
          </cell>
        </row>
        <row r="4326">
          <cell r="C4326" t="str">
            <v>158BPR1030</v>
          </cell>
          <cell r="D4326" t="str">
            <v>ENTR BR-280(B) (VITORINO)</v>
          </cell>
          <cell r="E4326" t="str">
            <v>ENTR BR-480(B) (DIV PR/SC)</v>
          </cell>
          <cell r="F4326">
            <v>537.1</v>
          </cell>
          <cell r="G4326">
            <v>550.70000000000005</v>
          </cell>
          <cell r="H4326">
            <v>13.6</v>
          </cell>
          <cell r="I4326" t="str">
            <v>PLA</v>
          </cell>
          <cell r="J4326" t="str">
            <v/>
          </cell>
          <cell r="K4326" t="str">
            <v>480BPR0050</v>
          </cell>
          <cell r="L4326" t="str">
            <v/>
          </cell>
          <cell r="M4326" t="str">
            <v/>
          </cell>
          <cell r="N4326" t="str">
            <v>PRT-158</v>
          </cell>
          <cell r="O4326" t="str">
            <v>PAV</v>
          </cell>
          <cell r="P4326" t="str">
            <v/>
          </cell>
        </row>
        <row r="4327">
          <cell r="C4327" t="str">
            <v>158BPR9010</v>
          </cell>
          <cell r="D4327" t="str">
            <v>ENTR BR-272(A) (ANEL VIÁRIO DE CAMPO MOURÃO)</v>
          </cell>
          <cell r="E4327" t="str">
            <v>AVENIDA COMENDADOR NORBERTO MARCONDES</v>
          </cell>
          <cell r="F4327">
            <v>0</v>
          </cell>
          <cell r="G4327">
            <v>4.5</v>
          </cell>
          <cell r="H4327">
            <v>4.5</v>
          </cell>
          <cell r="I4327" t="str">
            <v>PAV</v>
          </cell>
          <cell r="J4327" t="str">
            <v>*</v>
          </cell>
          <cell r="L4327" t="str">
            <v/>
          </cell>
          <cell r="M4327" t="str">
            <v/>
          </cell>
          <cell r="O4327" t="str">
            <v/>
          </cell>
          <cell r="P4327" t="str">
            <v>2004</v>
          </cell>
        </row>
        <row r="4328">
          <cell r="C4328" t="str">
            <v>158BPR9020</v>
          </cell>
          <cell r="D4328" t="str">
            <v>ENTR BR-369(B) (ANEL VIÁRIO DE CAMPO MOURÃO)</v>
          </cell>
          <cell r="E4328" t="str">
            <v>ACESSO OESTE CAMPO MOURÃO</v>
          </cell>
          <cell r="F4328">
            <v>0</v>
          </cell>
          <cell r="G4328">
            <v>4.8</v>
          </cell>
          <cell r="H4328">
            <v>4.8</v>
          </cell>
          <cell r="I4328" t="str">
            <v>LEN</v>
          </cell>
          <cell r="J4328" t="str">
            <v/>
          </cell>
          <cell r="L4328" t="str">
            <v/>
          </cell>
          <cell r="M4328" t="str">
            <v/>
          </cell>
          <cell r="O4328" t="str">
            <v/>
          </cell>
          <cell r="P4328" t="str">
            <v>2004</v>
          </cell>
        </row>
        <row r="4329">
          <cell r="J4329" t="str">
            <v/>
          </cell>
        </row>
        <row r="4330">
          <cell r="C4330" t="str">
            <v>163BPR0030</v>
          </cell>
          <cell r="D4330" t="str">
            <v>ENTR BR-280(A)/373(A) (DIV SC/PR)</v>
          </cell>
          <cell r="E4330" t="str">
            <v>ACESS DIONÍSIO CERQUEIRA (P INSP CARGAS)</v>
          </cell>
          <cell r="F4330">
            <v>0</v>
          </cell>
          <cell r="G4330">
            <v>7.5</v>
          </cell>
          <cell r="H4330">
            <v>7.5</v>
          </cell>
          <cell r="I4330" t="str">
            <v>PAV</v>
          </cell>
          <cell r="J4330" t="str">
            <v>*</v>
          </cell>
          <cell r="K4330" t="str">
            <v>280BPR0370</v>
          </cell>
          <cell r="L4330" t="str">
            <v>373BPR0570</v>
          </cell>
          <cell r="M4330" t="str">
            <v/>
          </cell>
          <cell r="O4330" t="str">
            <v/>
          </cell>
          <cell r="P4330" t="str">
            <v>2004</v>
          </cell>
        </row>
        <row r="4331">
          <cell r="C4331" t="str">
            <v>163BPR0032</v>
          </cell>
          <cell r="D4331" t="str">
            <v>ACESS DIONÍSIO CERQUEIRA (P INSP CARGAS)</v>
          </cell>
          <cell r="E4331" t="str">
            <v>ENTR BR-280(B)/373(B) (BARRACÃO)</v>
          </cell>
          <cell r="F4331">
            <v>7.5</v>
          </cell>
          <cell r="G4331">
            <v>9</v>
          </cell>
          <cell r="H4331">
            <v>1.5</v>
          </cell>
          <cell r="I4331" t="str">
            <v>DUP</v>
          </cell>
          <cell r="J4331" t="str">
            <v>*</v>
          </cell>
          <cell r="K4331" t="str">
            <v>280BPR0390</v>
          </cell>
          <cell r="L4331" t="str">
            <v>373BPR0590</v>
          </cell>
          <cell r="M4331" t="str">
            <v/>
          </cell>
          <cell r="O4331" t="str">
            <v/>
          </cell>
          <cell r="P4331" t="str">
            <v>2004</v>
          </cell>
        </row>
        <row r="4332">
          <cell r="C4332" t="str">
            <v>163BPR0050</v>
          </cell>
          <cell r="D4332" t="str">
            <v>ENTR BR-280(B)/373(B) (BARRACÃO)</v>
          </cell>
          <cell r="E4332" t="str">
            <v>ENTR PR-481 (SANTO ANTÔNIO DO SUDOESTE)</v>
          </cell>
          <cell r="F4332">
            <v>9</v>
          </cell>
          <cell r="G4332">
            <v>36.299999999999997</v>
          </cell>
          <cell r="H4332">
            <v>27.3</v>
          </cell>
          <cell r="I4332" t="str">
            <v>PLA</v>
          </cell>
          <cell r="J4332" t="str">
            <v/>
          </cell>
          <cell r="L4332" t="str">
            <v/>
          </cell>
          <cell r="M4332" t="str">
            <v/>
          </cell>
          <cell r="N4332" t="str">
            <v>PRT-163</v>
          </cell>
          <cell r="O4332" t="str">
            <v>PAV</v>
          </cell>
          <cell r="P4332" t="str">
            <v/>
          </cell>
        </row>
        <row r="4333">
          <cell r="C4333" t="str">
            <v>163BPR0055</v>
          </cell>
          <cell r="D4333" t="str">
            <v>ENTR PR-481 (SANTO ANTÔNIO DO SUDOESTE)</v>
          </cell>
          <cell r="E4333" t="str">
            <v>PRANCHITA</v>
          </cell>
          <cell r="F4333">
            <v>36.299999999999997</v>
          </cell>
          <cell r="G4333">
            <v>40.700000000000003</v>
          </cell>
          <cell r="H4333">
            <v>4.4000000000000004</v>
          </cell>
          <cell r="I4333" t="str">
            <v>PLA</v>
          </cell>
          <cell r="J4333" t="str">
            <v/>
          </cell>
          <cell r="L4333" t="str">
            <v/>
          </cell>
          <cell r="M4333" t="str">
            <v/>
          </cell>
          <cell r="N4333" t="str">
            <v>PRT-163</v>
          </cell>
          <cell r="O4333" t="str">
            <v>PAV</v>
          </cell>
          <cell r="P4333" t="str">
            <v/>
          </cell>
        </row>
        <row r="4334">
          <cell r="C4334" t="str">
            <v>163BPR0060</v>
          </cell>
          <cell r="D4334" t="str">
            <v>PRANCHITA</v>
          </cell>
          <cell r="E4334" t="str">
            <v>ENTR PR-583 (PEROLA D'OESTE)</v>
          </cell>
          <cell r="F4334">
            <v>40.700000000000003</v>
          </cell>
          <cell r="G4334">
            <v>68.5</v>
          </cell>
          <cell r="H4334">
            <v>27.8</v>
          </cell>
          <cell r="I4334" t="str">
            <v>PLA</v>
          </cell>
          <cell r="J4334" t="str">
            <v/>
          </cell>
          <cell r="L4334" t="str">
            <v/>
          </cell>
          <cell r="M4334" t="str">
            <v/>
          </cell>
          <cell r="N4334" t="str">
            <v>PRT-163</v>
          </cell>
          <cell r="O4334" t="str">
            <v>PAV</v>
          </cell>
          <cell r="P4334" t="str">
            <v/>
          </cell>
        </row>
        <row r="4335">
          <cell r="C4335" t="str">
            <v>163BPR0067</v>
          </cell>
          <cell r="D4335" t="str">
            <v>ENTR PR-583 (PEROLA D'OESTE)</v>
          </cell>
          <cell r="E4335" t="str">
            <v>ENTR PR-281(A) (PLANALTO)</v>
          </cell>
          <cell r="F4335">
            <v>68.5</v>
          </cell>
          <cell r="G4335">
            <v>86</v>
          </cell>
          <cell r="H4335">
            <v>17.5</v>
          </cell>
          <cell r="I4335" t="str">
            <v>PLA</v>
          </cell>
          <cell r="J4335" t="str">
            <v/>
          </cell>
          <cell r="L4335" t="str">
            <v/>
          </cell>
          <cell r="M4335" t="str">
            <v/>
          </cell>
          <cell r="N4335" t="str">
            <v>PRT-163</v>
          </cell>
          <cell r="O4335" t="str">
            <v>PAV</v>
          </cell>
          <cell r="P4335" t="str">
            <v/>
          </cell>
        </row>
        <row r="4336">
          <cell r="C4336" t="str">
            <v>163BPR0070</v>
          </cell>
          <cell r="D4336" t="str">
            <v>ENTR PR-281(A) (PLANALTO)</v>
          </cell>
          <cell r="E4336" t="str">
            <v>ENTR PR-281(B)/582 (CAPANEMA)</v>
          </cell>
          <cell r="F4336">
            <v>86</v>
          </cell>
          <cell r="G4336">
            <v>91.5</v>
          </cell>
          <cell r="H4336">
            <v>5.5</v>
          </cell>
          <cell r="I4336" t="str">
            <v>PLA</v>
          </cell>
          <cell r="J4336" t="str">
            <v/>
          </cell>
          <cell r="L4336" t="str">
            <v/>
          </cell>
          <cell r="M4336" t="str">
            <v/>
          </cell>
          <cell r="N4336" t="str">
            <v>PRT-163</v>
          </cell>
          <cell r="O4336" t="str">
            <v>PAV</v>
          </cell>
          <cell r="P4336" t="str">
            <v/>
          </cell>
        </row>
        <row r="4337">
          <cell r="C4337" t="str">
            <v>163BPR0073</v>
          </cell>
          <cell r="D4337" t="str">
            <v>ENTR PR-281(B)/582 (CAPANEMA)</v>
          </cell>
          <cell r="E4337" t="str">
            <v>ENTR PR-182 (MARMELÂNDIA)</v>
          </cell>
          <cell r="F4337">
            <v>91.5</v>
          </cell>
          <cell r="G4337">
            <v>123</v>
          </cell>
          <cell r="H4337">
            <v>31.5</v>
          </cell>
          <cell r="I4337" t="str">
            <v>PLA</v>
          </cell>
          <cell r="J4337" t="str">
            <v/>
          </cell>
          <cell r="L4337" t="str">
            <v/>
          </cell>
          <cell r="M4337" t="str">
            <v/>
          </cell>
          <cell r="N4337" t="str">
            <v>PRT-163</v>
          </cell>
          <cell r="O4337" t="str">
            <v>PAV</v>
          </cell>
          <cell r="P4337" t="str">
            <v/>
          </cell>
        </row>
        <row r="4338">
          <cell r="C4338" t="str">
            <v>163BPR0075</v>
          </cell>
          <cell r="D4338" t="str">
            <v>ENTR PR-182 (MARMELÂNDIA)</v>
          </cell>
          <cell r="E4338" t="str">
            <v>ENTR PR-484 (CAPITÃO LEÔNIDAS MARQUES)</v>
          </cell>
          <cell r="F4338">
            <v>123</v>
          </cell>
          <cell r="G4338">
            <v>132.6</v>
          </cell>
          <cell r="H4338">
            <v>9.6</v>
          </cell>
          <cell r="I4338" t="str">
            <v>PLA</v>
          </cell>
          <cell r="J4338" t="str">
            <v/>
          </cell>
          <cell r="L4338" t="str">
            <v/>
          </cell>
          <cell r="M4338" t="str">
            <v/>
          </cell>
          <cell r="N4338" t="str">
            <v>PRT-163</v>
          </cell>
          <cell r="O4338" t="str">
            <v>PAV</v>
          </cell>
          <cell r="P4338" t="str">
            <v/>
          </cell>
        </row>
        <row r="4339">
          <cell r="C4339" t="str">
            <v>163BPR0080</v>
          </cell>
          <cell r="D4339" t="str">
            <v>ENTR PR-484 (CAPITÃO LEÔNIDAS MARQUES)</v>
          </cell>
          <cell r="E4339" t="str">
            <v>INÍCIO PISTA DUPLA</v>
          </cell>
          <cell r="F4339">
            <v>132.6</v>
          </cell>
          <cell r="G4339">
            <v>161.9</v>
          </cell>
          <cell r="H4339">
            <v>29.3</v>
          </cell>
          <cell r="I4339" t="str">
            <v>PLA</v>
          </cell>
          <cell r="J4339" t="str">
            <v/>
          </cell>
          <cell r="L4339" t="str">
            <v/>
          </cell>
          <cell r="M4339" t="str">
            <v/>
          </cell>
          <cell r="N4339" t="str">
            <v>PRT-163</v>
          </cell>
          <cell r="O4339" t="str">
            <v>PAV</v>
          </cell>
          <cell r="P4339" t="str">
            <v/>
          </cell>
        </row>
        <row r="4340">
          <cell r="C4340" t="str">
            <v>163BPR0083</v>
          </cell>
          <cell r="D4340" t="str">
            <v>INÍCIO PISTA DUPLA</v>
          </cell>
          <cell r="E4340" t="str">
            <v>FIM PISTA DUPLA (LINDOESTE)</v>
          </cell>
          <cell r="F4340">
            <v>161.9</v>
          </cell>
          <cell r="G4340">
            <v>162.9</v>
          </cell>
          <cell r="H4340">
            <v>1</v>
          </cell>
          <cell r="I4340" t="str">
            <v>PLA</v>
          </cell>
          <cell r="J4340" t="str">
            <v/>
          </cell>
          <cell r="L4340" t="str">
            <v/>
          </cell>
          <cell r="M4340" t="str">
            <v/>
          </cell>
          <cell r="N4340" t="str">
            <v>PRT-163</v>
          </cell>
          <cell r="O4340" t="str">
            <v>DUP</v>
          </cell>
          <cell r="P4340" t="str">
            <v/>
          </cell>
        </row>
        <row r="4341">
          <cell r="C4341" t="str">
            <v>163BPR0085</v>
          </cell>
          <cell r="D4341" t="str">
            <v>FIM PISTA DUPLA (LINDOESTE)</v>
          </cell>
          <cell r="E4341" t="str">
            <v>ACESSO SANTA TEREZA</v>
          </cell>
          <cell r="F4341">
            <v>162.9</v>
          </cell>
          <cell r="G4341">
            <v>184.4</v>
          </cell>
          <cell r="H4341">
            <v>21.5</v>
          </cell>
          <cell r="I4341" t="str">
            <v>PLA</v>
          </cell>
          <cell r="J4341" t="str">
            <v/>
          </cell>
          <cell r="L4341" t="str">
            <v/>
          </cell>
          <cell r="M4341" t="str">
            <v/>
          </cell>
          <cell r="N4341" t="str">
            <v>PRT-163</v>
          </cell>
          <cell r="O4341" t="str">
            <v>PAV</v>
          </cell>
          <cell r="P4341" t="str">
            <v/>
          </cell>
        </row>
        <row r="4342">
          <cell r="C4342" t="str">
            <v>163BPR0090</v>
          </cell>
          <cell r="D4342" t="str">
            <v>ACESSO SANTA TEREZA</v>
          </cell>
          <cell r="E4342" t="str">
            <v>ENTR BR-277 (P/CASCAVEL)</v>
          </cell>
          <cell r="F4342">
            <v>184.4</v>
          </cell>
          <cell r="G4342">
            <v>191.9</v>
          </cell>
          <cell r="H4342">
            <v>7.5</v>
          </cell>
          <cell r="I4342" t="str">
            <v>PLA</v>
          </cell>
          <cell r="J4342" t="str">
            <v/>
          </cell>
          <cell r="L4342" t="str">
            <v/>
          </cell>
          <cell r="M4342" t="str">
            <v/>
          </cell>
          <cell r="N4342" t="str">
            <v>PRT-163</v>
          </cell>
          <cell r="O4342" t="str">
            <v>PAV</v>
          </cell>
          <cell r="P4342" t="str">
            <v/>
          </cell>
        </row>
        <row r="4343">
          <cell r="C4343" t="str">
            <v>163BPR0095</v>
          </cell>
          <cell r="D4343" t="str">
            <v>ENTR BR-277 (P/CASCAVEL)</v>
          </cell>
          <cell r="E4343" t="str">
            <v>ENTR BR-467(A)/PR-180 (P/CASCAVEL)</v>
          </cell>
          <cell r="F4343">
            <v>191.9</v>
          </cell>
          <cell r="G4343">
            <v>202.9</v>
          </cell>
          <cell r="H4343">
            <v>11</v>
          </cell>
          <cell r="I4343" t="str">
            <v>PLA</v>
          </cell>
          <cell r="J4343" t="str">
            <v/>
          </cell>
          <cell r="L4343" t="str">
            <v/>
          </cell>
          <cell r="M4343" t="str">
            <v/>
          </cell>
          <cell r="O4343" t="str">
            <v/>
          </cell>
          <cell r="P4343" t="str">
            <v/>
          </cell>
        </row>
        <row r="4344">
          <cell r="C4344" t="str">
            <v>163BPR0100</v>
          </cell>
          <cell r="D4344" t="str">
            <v>ENTR BR-467(A)/PR-180 (P/CASCAVEL)</v>
          </cell>
          <cell r="E4344" t="str">
            <v>ENTR PR-182/317/585 (TOLEDO)</v>
          </cell>
          <cell r="F4344">
            <v>202.9</v>
          </cell>
          <cell r="G4344">
            <v>242</v>
          </cell>
          <cell r="H4344">
            <v>39.1</v>
          </cell>
          <cell r="I4344" t="str">
            <v>DUP</v>
          </cell>
          <cell r="J4344" t="str">
            <v>*</v>
          </cell>
          <cell r="K4344" t="str">
            <v>467BPR0050</v>
          </cell>
          <cell r="L4344" t="str">
            <v/>
          </cell>
          <cell r="M4344" t="str">
            <v/>
          </cell>
          <cell r="O4344" t="str">
            <v/>
          </cell>
          <cell r="P4344" t="str">
            <v>2003</v>
          </cell>
        </row>
        <row r="4345">
          <cell r="C4345" t="str">
            <v>163BPR0105</v>
          </cell>
          <cell r="D4345" t="str">
            <v>ENTR PR-182/317/585 (TOLEDO)</v>
          </cell>
          <cell r="E4345" t="str">
            <v>ENTR PR-239 (QUATRO PONTES)</v>
          </cell>
          <cell r="F4345">
            <v>242</v>
          </cell>
          <cell r="G4345">
            <v>277.2</v>
          </cell>
          <cell r="H4345">
            <v>35.200000000000003</v>
          </cell>
          <cell r="I4345" t="str">
            <v>PLA</v>
          </cell>
          <cell r="J4345" t="str">
            <v/>
          </cell>
          <cell r="K4345" t="str">
            <v>467BPR0040</v>
          </cell>
          <cell r="L4345" t="str">
            <v/>
          </cell>
          <cell r="M4345" t="str">
            <v/>
          </cell>
          <cell r="N4345" t="str">
            <v xml:space="preserve">PR-467 </v>
          </cell>
          <cell r="O4345" t="str">
            <v>PAV</v>
          </cell>
          <cell r="P4345" t="str">
            <v/>
          </cell>
        </row>
        <row r="4346">
          <cell r="C4346" t="str">
            <v>163BPR0110</v>
          </cell>
          <cell r="D4346" t="str">
            <v>ENTR PR-239 (QUATRO PONTES)</v>
          </cell>
          <cell r="E4346" t="str">
            <v>ENTR BR-467(B) (P/MARECHAL CÂNDIDO RONDON)</v>
          </cell>
          <cell r="F4346">
            <v>277.2</v>
          </cell>
          <cell r="G4346">
            <v>282.60000000000002</v>
          </cell>
          <cell r="H4346">
            <v>5.4</v>
          </cell>
          <cell r="I4346" t="str">
            <v>PLA</v>
          </cell>
          <cell r="J4346" t="str">
            <v/>
          </cell>
          <cell r="K4346" t="str">
            <v>467BPR0030</v>
          </cell>
          <cell r="L4346" t="str">
            <v/>
          </cell>
          <cell r="M4346" t="str">
            <v/>
          </cell>
          <cell r="N4346" t="str">
            <v xml:space="preserve">PR-467 </v>
          </cell>
          <cell r="O4346" t="str">
            <v>PAV</v>
          </cell>
          <cell r="P4346" t="str">
            <v/>
          </cell>
        </row>
        <row r="4347">
          <cell r="C4347" t="str">
            <v>163BPR0120</v>
          </cell>
          <cell r="D4347" t="str">
            <v>ENTR BR-467(B) (P/MARECHAL CÂNDIDO RONDON)</v>
          </cell>
          <cell r="E4347" t="str">
            <v>ENTR PR-496 (P/TERRA ROXA)</v>
          </cell>
          <cell r="F4347">
            <v>282.60000000000002</v>
          </cell>
          <cell r="G4347">
            <v>334</v>
          </cell>
          <cell r="H4347">
            <v>51.4</v>
          </cell>
          <cell r="I4347" t="str">
            <v>PAV</v>
          </cell>
          <cell r="J4347" t="str">
            <v>*</v>
          </cell>
          <cell r="L4347" t="str">
            <v/>
          </cell>
          <cell r="M4347" t="str">
            <v/>
          </cell>
          <cell r="O4347" t="str">
            <v/>
          </cell>
          <cell r="P4347" t="str">
            <v>2005</v>
          </cell>
        </row>
        <row r="4348">
          <cell r="C4348" t="str">
            <v>163BPR0125</v>
          </cell>
          <cell r="D4348" t="str">
            <v>ENTR PR-496 (P/TERRA ROXA)</v>
          </cell>
          <cell r="E4348" t="str">
            <v>ENTR BR-272(A)</v>
          </cell>
          <cell r="F4348">
            <v>334</v>
          </cell>
          <cell r="G4348">
            <v>345.9</v>
          </cell>
          <cell r="H4348">
            <v>11.9</v>
          </cell>
          <cell r="I4348" t="str">
            <v>PAV</v>
          </cell>
          <cell r="J4348" t="str">
            <v>*</v>
          </cell>
          <cell r="L4348" t="str">
            <v/>
          </cell>
          <cell r="M4348" t="str">
            <v/>
          </cell>
          <cell r="O4348" t="str">
            <v/>
          </cell>
          <cell r="P4348" t="str">
            <v>2005</v>
          </cell>
        </row>
        <row r="4349">
          <cell r="C4349" t="str">
            <v>163BPR0128</v>
          </cell>
          <cell r="D4349" t="str">
            <v>ENTR BR-272(A)</v>
          </cell>
          <cell r="E4349" t="str">
            <v>ENTR BR-272(B)</v>
          </cell>
          <cell r="F4349">
            <v>345.9</v>
          </cell>
          <cell r="G4349">
            <v>346.8</v>
          </cell>
          <cell r="H4349">
            <v>0.9</v>
          </cell>
          <cell r="I4349" t="str">
            <v>PAV</v>
          </cell>
          <cell r="J4349" t="str">
            <v>*</v>
          </cell>
          <cell r="K4349" t="str">
            <v>272BPR0568</v>
          </cell>
          <cell r="L4349" t="str">
            <v/>
          </cell>
          <cell r="M4349" t="str">
            <v/>
          </cell>
          <cell r="O4349" t="str">
            <v/>
          </cell>
          <cell r="P4349" t="str">
            <v>2005</v>
          </cell>
        </row>
        <row r="4350">
          <cell r="C4350" t="str">
            <v>163BPR0130</v>
          </cell>
          <cell r="D4350" t="str">
            <v>ENTR BR-272(B)</v>
          </cell>
          <cell r="E4350" t="str">
            <v>DIV PR/MS (PONTE S/ RIO PARANÁ - GUAÍRA)</v>
          </cell>
          <cell r="F4350">
            <v>346.8</v>
          </cell>
          <cell r="G4350">
            <v>351.4</v>
          </cell>
          <cell r="H4350">
            <v>4.5999999999999996</v>
          </cell>
          <cell r="I4350" t="str">
            <v>PLA</v>
          </cell>
          <cell r="J4350" t="str">
            <v/>
          </cell>
          <cell r="L4350" t="str">
            <v/>
          </cell>
          <cell r="M4350" t="str">
            <v/>
          </cell>
          <cell r="O4350" t="str">
            <v/>
          </cell>
          <cell r="P4350" t="str">
            <v/>
          </cell>
        </row>
        <row r="4351">
          <cell r="J4351" t="str">
            <v/>
          </cell>
        </row>
        <row r="4352">
          <cell r="C4352" t="str">
            <v>272BPR0230</v>
          </cell>
          <cell r="D4352" t="str">
            <v>DIV SP/PR</v>
          </cell>
          <cell r="E4352" t="str">
            <v>ENTR PR-151 (SANTANA DO ITARARÉ)</v>
          </cell>
          <cell r="F4352">
            <v>0</v>
          </cell>
          <cell r="G4352">
            <v>8.9</v>
          </cell>
          <cell r="H4352">
            <v>8.9</v>
          </cell>
          <cell r="I4352" t="str">
            <v>PLA</v>
          </cell>
          <cell r="J4352" t="str">
            <v/>
          </cell>
          <cell r="L4352" t="str">
            <v/>
          </cell>
          <cell r="M4352" t="str">
            <v/>
          </cell>
          <cell r="N4352" t="str">
            <v>PRT-272</v>
          </cell>
          <cell r="O4352" t="str">
            <v>PAV</v>
          </cell>
          <cell r="P4352" t="str">
            <v/>
          </cell>
        </row>
        <row r="4353">
          <cell r="C4353" t="str">
            <v>272BPR0250</v>
          </cell>
          <cell r="D4353" t="str">
            <v>ENTR PR-151 (SANTANA DO ITARARÉ)</v>
          </cell>
          <cell r="E4353" t="str">
            <v>ENTR PR-092(A)</v>
          </cell>
          <cell r="F4353">
            <v>8.9</v>
          </cell>
          <cell r="G4353">
            <v>27.7</v>
          </cell>
          <cell r="H4353">
            <v>18.8</v>
          </cell>
          <cell r="I4353" t="str">
            <v>PLA</v>
          </cell>
          <cell r="J4353" t="str">
            <v/>
          </cell>
          <cell r="L4353" t="str">
            <v/>
          </cell>
          <cell r="M4353" t="str">
            <v/>
          </cell>
          <cell r="N4353" t="str">
            <v>PRT-272</v>
          </cell>
          <cell r="O4353" t="str">
            <v>LEN</v>
          </cell>
          <cell r="P4353" t="str">
            <v/>
          </cell>
        </row>
        <row r="4354">
          <cell r="C4354" t="str">
            <v>272BPR0260</v>
          </cell>
          <cell r="D4354" t="str">
            <v>ENTR PR-092(A)</v>
          </cell>
          <cell r="E4354" t="str">
            <v>ENTR BR-424/PR-092(B) (SIQUEIRA CAMPOS)</v>
          </cell>
          <cell r="F4354">
            <v>27.7</v>
          </cell>
          <cell r="G4354">
            <v>34.700000000000003</v>
          </cell>
          <cell r="H4354">
            <v>7</v>
          </cell>
          <cell r="I4354" t="str">
            <v>PLA</v>
          </cell>
          <cell r="J4354" t="str">
            <v/>
          </cell>
          <cell r="L4354" t="str">
            <v/>
          </cell>
          <cell r="M4354" t="str">
            <v/>
          </cell>
          <cell r="N4354" t="str">
            <v xml:space="preserve">PR-092 </v>
          </cell>
          <cell r="O4354" t="str">
            <v>PAV</v>
          </cell>
          <cell r="P4354" t="str">
            <v/>
          </cell>
        </row>
        <row r="4355">
          <cell r="C4355" t="str">
            <v>272BPR0270</v>
          </cell>
          <cell r="D4355" t="str">
            <v>ENTR BR-424/PR-092(B) (SIQUEIRA CAMPOS)</v>
          </cell>
          <cell r="E4355" t="str">
            <v>ENTR PR-422 (TOMAZINA)</v>
          </cell>
          <cell r="F4355">
            <v>34.700000000000003</v>
          </cell>
          <cell r="G4355">
            <v>54.5</v>
          </cell>
          <cell r="H4355">
            <v>19.8</v>
          </cell>
          <cell r="I4355" t="str">
            <v>PLA</v>
          </cell>
          <cell r="J4355" t="str">
            <v/>
          </cell>
          <cell r="L4355" t="str">
            <v/>
          </cell>
          <cell r="M4355" t="str">
            <v/>
          </cell>
          <cell r="N4355" t="str">
            <v>PRT-272</v>
          </cell>
          <cell r="O4355" t="str">
            <v>PAV</v>
          </cell>
          <cell r="P4355" t="str">
            <v/>
          </cell>
        </row>
        <row r="4356">
          <cell r="C4356" t="str">
            <v>272BPR0290</v>
          </cell>
          <cell r="D4356" t="str">
            <v>ENTR PR-422 (TOMAZINA)</v>
          </cell>
          <cell r="E4356" t="str">
            <v>ACESSO JABOTI</v>
          </cell>
          <cell r="F4356">
            <v>54.5</v>
          </cell>
          <cell r="G4356">
            <v>71.599999999999994</v>
          </cell>
          <cell r="H4356">
            <v>17.100000000000001</v>
          </cell>
          <cell r="I4356" t="str">
            <v>PLA</v>
          </cell>
          <cell r="J4356" t="str">
            <v/>
          </cell>
          <cell r="L4356" t="str">
            <v/>
          </cell>
          <cell r="M4356" t="str">
            <v/>
          </cell>
          <cell r="N4356" t="str">
            <v>PRT-272</v>
          </cell>
          <cell r="O4356" t="str">
            <v>PAV</v>
          </cell>
          <cell r="P4356" t="str">
            <v/>
          </cell>
        </row>
        <row r="4357">
          <cell r="C4357" t="str">
            <v>272BPR0295</v>
          </cell>
          <cell r="D4357" t="str">
            <v>ACESSO JABOTI</v>
          </cell>
          <cell r="E4357" t="str">
            <v>ENTR BR-153(A)</v>
          </cell>
          <cell r="F4357">
            <v>71.599999999999994</v>
          </cell>
          <cell r="G4357">
            <v>83.7</v>
          </cell>
          <cell r="H4357">
            <v>12.1</v>
          </cell>
          <cell r="I4357" t="str">
            <v>PLA</v>
          </cell>
          <cell r="J4357" t="str">
            <v/>
          </cell>
          <cell r="L4357" t="str">
            <v/>
          </cell>
          <cell r="M4357" t="str">
            <v/>
          </cell>
          <cell r="N4357" t="str">
            <v>PRT-272</v>
          </cell>
          <cell r="O4357" t="str">
            <v>PAV</v>
          </cell>
          <cell r="P4357" t="str">
            <v/>
          </cell>
        </row>
        <row r="4358">
          <cell r="C4358" t="str">
            <v>272BPR0298</v>
          </cell>
          <cell r="D4358" t="str">
            <v>ENTR BR-153(A)</v>
          </cell>
          <cell r="E4358" t="str">
            <v>INÍCIO DO PERÍMETRO URBANO DE IBAITÍ</v>
          </cell>
          <cell r="F4358">
            <v>83.7</v>
          </cell>
          <cell r="G4358">
            <v>86.1</v>
          </cell>
          <cell r="H4358">
            <v>2.4</v>
          </cell>
          <cell r="I4358" t="str">
            <v>PAV</v>
          </cell>
          <cell r="J4358" t="str">
            <v/>
          </cell>
          <cell r="K4358" t="str">
            <v>153BPR1298</v>
          </cell>
          <cell r="L4358" t="str">
            <v/>
          </cell>
          <cell r="M4358" t="str">
            <v/>
          </cell>
          <cell r="O4358" t="str">
            <v/>
          </cell>
          <cell r="P4358" t="str">
            <v/>
          </cell>
        </row>
        <row r="4359">
          <cell r="C4359" t="str">
            <v>272BPR0300</v>
          </cell>
          <cell r="D4359" t="str">
            <v>INÍCIO DO PERÍMETRO URBANO DE IBAITÍ</v>
          </cell>
          <cell r="E4359" t="str">
            <v>ACESSO IBAITÍ</v>
          </cell>
          <cell r="F4359">
            <v>86.1</v>
          </cell>
          <cell r="G4359">
            <v>87.1</v>
          </cell>
          <cell r="H4359">
            <v>1</v>
          </cell>
          <cell r="I4359" t="str">
            <v>PAV</v>
          </cell>
          <cell r="J4359" t="str">
            <v/>
          </cell>
          <cell r="K4359" t="str">
            <v>153BPR1300</v>
          </cell>
          <cell r="L4359" t="str">
            <v/>
          </cell>
          <cell r="M4359" t="str">
            <v/>
          </cell>
          <cell r="O4359" t="str">
            <v/>
          </cell>
          <cell r="P4359" t="str">
            <v/>
          </cell>
        </row>
        <row r="4360">
          <cell r="C4360" t="str">
            <v>272BPR0305</v>
          </cell>
          <cell r="D4360" t="str">
            <v>ACESSO IBAITÍ</v>
          </cell>
          <cell r="E4360" t="str">
            <v>ENTR BR-153(B)</v>
          </cell>
          <cell r="F4360">
            <v>87.1</v>
          </cell>
          <cell r="G4360">
            <v>89.1</v>
          </cell>
          <cell r="H4360">
            <v>2</v>
          </cell>
          <cell r="I4360" t="str">
            <v>PAV</v>
          </cell>
          <cell r="J4360" t="str">
            <v/>
          </cell>
          <cell r="K4360" t="str">
            <v>153BPR1305</v>
          </cell>
          <cell r="L4360" t="str">
            <v/>
          </cell>
          <cell r="M4360" t="str">
            <v/>
          </cell>
          <cell r="O4360" t="str">
            <v/>
          </cell>
          <cell r="P4360" t="str">
            <v/>
          </cell>
        </row>
        <row r="4361">
          <cell r="C4361" t="str">
            <v>272BPR0310</v>
          </cell>
          <cell r="D4361" t="str">
            <v>ENTR BR-153(B)</v>
          </cell>
          <cell r="E4361" t="str">
            <v>ENTR PR-435</v>
          </cell>
          <cell r="F4361">
            <v>89.1</v>
          </cell>
          <cell r="G4361">
            <v>90.7</v>
          </cell>
          <cell r="H4361">
            <v>1.6</v>
          </cell>
          <cell r="I4361" t="str">
            <v>PLA</v>
          </cell>
          <cell r="J4361" t="str">
            <v/>
          </cell>
          <cell r="L4361" t="str">
            <v/>
          </cell>
          <cell r="M4361" t="str">
            <v/>
          </cell>
          <cell r="N4361" t="str">
            <v>PRT-272</v>
          </cell>
          <cell r="O4361" t="str">
            <v>PAV</v>
          </cell>
          <cell r="P4361" t="str">
            <v/>
          </cell>
        </row>
        <row r="4362">
          <cell r="C4362" t="str">
            <v>272BPR0320</v>
          </cell>
          <cell r="D4362" t="str">
            <v>ENTR PR-435</v>
          </cell>
          <cell r="E4362" t="str">
            <v>ENTR PR-160 (FIGUEIRA)</v>
          </cell>
          <cell r="F4362">
            <v>90.7</v>
          </cell>
          <cell r="G4362">
            <v>115.4</v>
          </cell>
          <cell r="H4362">
            <v>24.7</v>
          </cell>
          <cell r="I4362" t="str">
            <v>PLA</v>
          </cell>
          <cell r="J4362" t="str">
            <v/>
          </cell>
          <cell r="L4362" t="str">
            <v/>
          </cell>
          <cell r="M4362" t="str">
            <v/>
          </cell>
          <cell r="N4362" t="str">
            <v>PRT-272</v>
          </cell>
          <cell r="O4362" t="str">
            <v>PAV</v>
          </cell>
          <cell r="P4362" t="str">
            <v/>
          </cell>
        </row>
        <row r="4363">
          <cell r="C4363" t="str">
            <v>272BPR0330</v>
          </cell>
          <cell r="D4363" t="str">
            <v>ENTR PR-160 (FIGUEIRA)</v>
          </cell>
          <cell r="E4363" t="str">
            <v>ENTR PR-090 (SAPOPEMA)</v>
          </cell>
          <cell r="F4363">
            <v>115.4</v>
          </cell>
          <cell r="G4363">
            <v>130.4</v>
          </cell>
          <cell r="H4363">
            <v>15</v>
          </cell>
          <cell r="I4363" t="str">
            <v>PLA</v>
          </cell>
          <cell r="J4363" t="str">
            <v/>
          </cell>
          <cell r="L4363" t="str">
            <v/>
          </cell>
          <cell r="M4363" t="str">
            <v/>
          </cell>
          <cell r="O4363" t="str">
            <v/>
          </cell>
          <cell r="P4363" t="str">
            <v/>
          </cell>
        </row>
        <row r="4364">
          <cell r="C4364" t="str">
            <v>272BPR0350</v>
          </cell>
          <cell r="D4364" t="str">
            <v>ENTR PR-090 (SAPOPEMA)</v>
          </cell>
          <cell r="E4364" t="str">
            <v>ENTR BR-376/PR-445</v>
          </cell>
          <cell r="F4364">
            <v>130.4</v>
          </cell>
          <cell r="G4364">
            <v>195.4</v>
          </cell>
          <cell r="H4364">
            <v>65</v>
          </cell>
          <cell r="I4364" t="str">
            <v>PLA</v>
          </cell>
          <cell r="J4364" t="str">
            <v/>
          </cell>
          <cell r="L4364" t="str">
            <v/>
          </cell>
          <cell r="M4364" t="str">
            <v/>
          </cell>
          <cell r="O4364" t="str">
            <v/>
          </cell>
          <cell r="P4364" t="str">
            <v/>
          </cell>
        </row>
        <row r="4365">
          <cell r="C4365" t="str">
            <v>272BPR0370</v>
          </cell>
          <cell r="D4365" t="str">
            <v>ENTR BR-376/PR-445</v>
          </cell>
          <cell r="E4365" t="str">
            <v>FAXINAL</v>
          </cell>
          <cell r="F4365">
            <v>195.4</v>
          </cell>
          <cell r="G4365">
            <v>212.7</v>
          </cell>
          <cell r="H4365">
            <v>17.3</v>
          </cell>
          <cell r="I4365" t="str">
            <v>PLA</v>
          </cell>
          <cell r="J4365" t="str">
            <v/>
          </cell>
          <cell r="L4365" t="str">
            <v/>
          </cell>
          <cell r="M4365" t="str">
            <v/>
          </cell>
          <cell r="N4365" t="str">
            <v>PRT-272</v>
          </cell>
          <cell r="O4365" t="str">
            <v>PAV</v>
          </cell>
          <cell r="P4365" t="str">
            <v/>
          </cell>
        </row>
        <row r="4366">
          <cell r="C4366" t="str">
            <v>272BPR0390</v>
          </cell>
          <cell r="D4366" t="str">
            <v>FAXINAL</v>
          </cell>
          <cell r="E4366" t="str">
            <v>ENTR PR-451</v>
          </cell>
          <cell r="F4366">
            <v>212.7</v>
          </cell>
          <cell r="G4366">
            <v>223.8</v>
          </cell>
          <cell r="H4366">
            <v>11.1</v>
          </cell>
          <cell r="I4366" t="str">
            <v>PLA</v>
          </cell>
          <cell r="J4366" t="str">
            <v/>
          </cell>
          <cell r="L4366" t="str">
            <v/>
          </cell>
          <cell r="M4366" t="str">
            <v/>
          </cell>
          <cell r="N4366" t="str">
            <v>PRT-272</v>
          </cell>
          <cell r="O4366" t="str">
            <v>PAV</v>
          </cell>
          <cell r="P4366" t="str">
            <v/>
          </cell>
        </row>
        <row r="4367">
          <cell r="C4367" t="str">
            <v>272BPR0397</v>
          </cell>
          <cell r="D4367" t="str">
            <v>ENTR PR-451</v>
          </cell>
          <cell r="E4367" t="str">
            <v>ENTR PR-453</v>
          </cell>
          <cell r="F4367">
            <v>223.8</v>
          </cell>
          <cell r="G4367">
            <v>235.8</v>
          </cell>
          <cell r="H4367">
            <v>12</v>
          </cell>
          <cell r="I4367" t="str">
            <v>PLA</v>
          </cell>
          <cell r="J4367" t="str">
            <v/>
          </cell>
          <cell r="L4367" t="str">
            <v/>
          </cell>
          <cell r="M4367" t="str">
            <v/>
          </cell>
          <cell r="N4367" t="str">
            <v>PRT-272</v>
          </cell>
          <cell r="O4367" t="str">
            <v>PAV</v>
          </cell>
          <cell r="P4367" t="str">
            <v/>
          </cell>
        </row>
        <row r="4368">
          <cell r="C4368" t="str">
            <v>272BPR0405</v>
          </cell>
          <cell r="D4368" t="str">
            <v>ENTR PR-453</v>
          </cell>
          <cell r="E4368" t="str">
            <v>ENTR BR-466 (PORTO UBÁ)</v>
          </cell>
          <cell r="F4368">
            <v>235.8</v>
          </cell>
          <cell r="G4368">
            <v>251.1</v>
          </cell>
          <cell r="H4368">
            <v>15.3</v>
          </cell>
          <cell r="I4368" t="str">
            <v>PLA</v>
          </cell>
          <cell r="J4368" t="str">
            <v/>
          </cell>
          <cell r="L4368" t="str">
            <v/>
          </cell>
          <cell r="M4368" t="str">
            <v/>
          </cell>
          <cell r="N4368" t="str">
            <v>PRT-272</v>
          </cell>
          <cell r="O4368" t="str">
            <v>PAV</v>
          </cell>
          <cell r="P4368" t="str">
            <v/>
          </cell>
        </row>
        <row r="4369">
          <cell r="C4369" t="str">
            <v>272BPR0410</v>
          </cell>
          <cell r="D4369" t="str">
            <v>ENTR BR-466 (PORTO UBÁ)</v>
          </cell>
          <cell r="E4369" t="str">
            <v>ENTR PR-082</v>
          </cell>
          <cell r="F4369">
            <v>251.1</v>
          </cell>
          <cell r="G4369">
            <v>282.10000000000002</v>
          </cell>
          <cell r="H4369">
            <v>31</v>
          </cell>
          <cell r="I4369" t="str">
            <v>PLA</v>
          </cell>
          <cell r="J4369" t="str">
            <v/>
          </cell>
          <cell r="L4369" t="str">
            <v/>
          </cell>
          <cell r="M4369" t="str">
            <v/>
          </cell>
          <cell r="O4369" t="str">
            <v/>
          </cell>
          <cell r="P4369" t="str">
            <v/>
          </cell>
        </row>
        <row r="4370">
          <cell r="C4370" t="str">
            <v>272BPR0430</v>
          </cell>
          <cell r="D4370" t="str">
            <v>ENTR PR-082</v>
          </cell>
          <cell r="E4370" t="str">
            <v>ENTR BR-369(A) (BARBOSA FERRAZ)</v>
          </cell>
          <cell r="F4370">
            <v>282.10000000000002</v>
          </cell>
          <cell r="G4370">
            <v>307.10000000000002</v>
          </cell>
          <cell r="H4370">
            <v>25</v>
          </cell>
          <cell r="I4370" t="str">
            <v>PLA</v>
          </cell>
          <cell r="J4370" t="str">
            <v/>
          </cell>
          <cell r="L4370" t="str">
            <v/>
          </cell>
          <cell r="M4370" t="str">
            <v/>
          </cell>
          <cell r="O4370" t="str">
            <v/>
          </cell>
          <cell r="P4370" t="str">
            <v/>
          </cell>
        </row>
        <row r="4371">
          <cell r="C4371" t="str">
            <v>272BPR0440</v>
          </cell>
          <cell r="D4371" t="str">
            <v>ENTR BR-369(A) (BARBOSA FERRAZ)</v>
          </cell>
          <cell r="E4371" t="str">
            <v>ENTR BR-158(A)/369(B) (ANEL VIÁRIO CAMPO MOURÃO)</v>
          </cell>
          <cell r="F4371">
            <v>307.10000000000002</v>
          </cell>
          <cell r="G4371">
            <v>344</v>
          </cell>
          <cell r="H4371">
            <v>36.9</v>
          </cell>
          <cell r="I4371" t="str">
            <v>PLA</v>
          </cell>
          <cell r="J4371" t="str">
            <v/>
          </cell>
          <cell r="K4371" t="str">
            <v>369BPR0770</v>
          </cell>
          <cell r="L4371" t="str">
            <v/>
          </cell>
          <cell r="M4371" t="str">
            <v/>
          </cell>
          <cell r="O4371" t="str">
            <v/>
          </cell>
          <cell r="P4371" t="str">
            <v/>
          </cell>
        </row>
        <row r="4372">
          <cell r="C4372" t="str">
            <v>272BPR0445</v>
          </cell>
          <cell r="D4372" t="str">
            <v>ENTR BR-158(A)/369(B) (ANEL VIÁRIO CAMPO MOURÃO)</v>
          </cell>
          <cell r="E4372" t="str">
            <v>ENTR BR-158(B)</v>
          </cell>
          <cell r="F4372">
            <v>344</v>
          </cell>
          <cell r="G4372">
            <v>349.3</v>
          </cell>
          <cell r="H4372">
            <v>5.3</v>
          </cell>
          <cell r="I4372" t="str">
            <v>PAV</v>
          </cell>
          <cell r="J4372" t="str">
            <v/>
          </cell>
          <cell r="K4372" t="str">
            <v>158BPR0875</v>
          </cell>
          <cell r="L4372" t="str">
            <v/>
          </cell>
          <cell r="M4372" t="str">
            <v/>
          </cell>
          <cell r="O4372" t="str">
            <v/>
          </cell>
          <cell r="P4372" t="str">
            <v>2004</v>
          </cell>
        </row>
        <row r="4373">
          <cell r="C4373" t="str">
            <v>272BPR0450</v>
          </cell>
          <cell r="D4373" t="str">
            <v>ENTR BR-158(B)</v>
          </cell>
          <cell r="E4373" t="str">
            <v>ENTR PR-558 (P/ARARUNA)</v>
          </cell>
          <cell r="F4373">
            <v>349.3</v>
          </cell>
          <cell r="G4373">
            <v>355.9</v>
          </cell>
          <cell r="H4373">
            <v>6.6</v>
          </cell>
          <cell r="I4373" t="str">
            <v>PLA</v>
          </cell>
          <cell r="J4373" t="str">
            <v/>
          </cell>
          <cell r="L4373" t="str">
            <v/>
          </cell>
          <cell r="M4373" t="str">
            <v/>
          </cell>
          <cell r="O4373" t="str">
            <v/>
          </cell>
          <cell r="P4373" t="str">
            <v/>
          </cell>
        </row>
        <row r="4374">
          <cell r="C4374" t="str">
            <v>272BPR0452</v>
          </cell>
          <cell r="D4374" t="str">
            <v>ENTR PR-558 (P/ARARUNA)</v>
          </cell>
          <cell r="E4374" t="str">
            <v>ENTR BR-487(A)</v>
          </cell>
          <cell r="F4374">
            <v>355.9</v>
          </cell>
          <cell r="G4374">
            <v>357.8</v>
          </cell>
          <cell r="H4374">
            <v>1.9</v>
          </cell>
          <cell r="I4374" t="str">
            <v>PLA</v>
          </cell>
          <cell r="J4374" t="str">
            <v/>
          </cell>
          <cell r="L4374" t="str">
            <v/>
          </cell>
          <cell r="M4374" t="str">
            <v/>
          </cell>
          <cell r="O4374" t="str">
            <v/>
          </cell>
          <cell r="P4374" t="str">
            <v/>
          </cell>
        </row>
        <row r="4375">
          <cell r="C4375" t="str">
            <v>272BPR0455</v>
          </cell>
          <cell r="D4375" t="str">
            <v>ENTR BR-487(A)</v>
          </cell>
          <cell r="E4375" t="str">
            <v>AVENIDA PERIMETRAL TANCREDO NEVES</v>
          </cell>
          <cell r="F4375">
            <v>357.8</v>
          </cell>
          <cell r="G4375">
            <v>360.9</v>
          </cell>
          <cell r="H4375">
            <v>3.1</v>
          </cell>
          <cell r="I4375" t="str">
            <v>PAV</v>
          </cell>
          <cell r="J4375" t="str">
            <v>*</v>
          </cell>
          <cell r="K4375" t="str">
            <v>487BPR0155</v>
          </cell>
          <cell r="L4375" t="str">
            <v/>
          </cell>
          <cell r="M4375" t="str">
            <v/>
          </cell>
          <cell r="O4375" t="str">
            <v/>
          </cell>
          <cell r="P4375" t="str">
            <v/>
          </cell>
        </row>
        <row r="4376">
          <cell r="C4376" t="str">
            <v>272BPR0458</v>
          </cell>
          <cell r="D4376" t="str">
            <v>AVENIDA PERIMETRAL TANCREDO NEVES</v>
          </cell>
          <cell r="E4376" t="str">
            <v>ENTR BR-487(B)</v>
          </cell>
          <cell r="F4376">
            <v>360.9</v>
          </cell>
          <cell r="G4376">
            <v>361.1</v>
          </cell>
          <cell r="H4376">
            <v>0.2</v>
          </cell>
          <cell r="I4376" t="str">
            <v>DUP</v>
          </cell>
          <cell r="J4376" t="str">
            <v>*</v>
          </cell>
          <cell r="K4376" t="str">
            <v>487BPR0158</v>
          </cell>
          <cell r="L4376" t="str">
            <v/>
          </cell>
          <cell r="M4376" t="str">
            <v/>
          </cell>
          <cell r="O4376" t="str">
            <v/>
          </cell>
          <cell r="P4376" t="str">
            <v/>
          </cell>
        </row>
        <row r="4377">
          <cell r="C4377" t="str">
            <v>272BPR0460</v>
          </cell>
          <cell r="D4377" t="str">
            <v>ENTR BR-487(B)</v>
          </cell>
          <cell r="E4377" t="str">
            <v>CONJUNTO COHAPAR (FIM PISTA DUPLA)</v>
          </cell>
          <cell r="F4377">
            <v>361.1</v>
          </cell>
          <cell r="G4377">
            <v>363.5</v>
          </cell>
          <cell r="H4377">
            <v>2.4</v>
          </cell>
          <cell r="I4377" t="str">
            <v>DUP</v>
          </cell>
          <cell r="J4377" t="str">
            <v>*</v>
          </cell>
          <cell r="L4377" t="str">
            <v/>
          </cell>
          <cell r="M4377" t="str">
            <v/>
          </cell>
          <cell r="O4377" t="str">
            <v/>
          </cell>
          <cell r="P4377" t="str">
            <v>2004</v>
          </cell>
        </row>
        <row r="4378">
          <cell r="C4378" t="str">
            <v>272BPR0470</v>
          </cell>
          <cell r="D4378" t="str">
            <v>CONJUNTO COHAPAR (FIM PISTA DUPLA)</v>
          </cell>
          <cell r="E4378" t="str">
            <v>ENTR PR-468(A) (JANIÓPOLIS)</v>
          </cell>
          <cell r="F4378">
            <v>363.5</v>
          </cell>
          <cell r="G4378">
            <v>404.8</v>
          </cell>
          <cell r="H4378">
            <v>41.3</v>
          </cell>
          <cell r="I4378" t="str">
            <v>PAV</v>
          </cell>
          <cell r="J4378" t="str">
            <v>*</v>
          </cell>
          <cell r="L4378" t="str">
            <v/>
          </cell>
          <cell r="M4378" t="str">
            <v/>
          </cell>
          <cell r="O4378" t="str">
            <v/>
          </cell>
          <cell r="P4378" t="str">
            <v>2006</v>
          </cell>
        </row>
        <row r="4379">
          <cell r="C4379" t="str">
            <v>272BPR0490</v>
          </cell>
          <cell r="D4379" t="str">
            <v>ENTR PR-468(A) (JANIÓPOLIS)</v>
          </cell>
          <cell r="E4379" t="str">
            <v>ENTR PR-468(B)</v>
          </cell>
          <cell r="F4379">
            <v>404.8</v>
          </cell>
          <cell r="G4379">
            <v>413.9</v>
          </cell>
          <cell r="H4379">
            <v>9.1</v>
          </cell>
          <cell r="I4379" t="str">
            <v>PAV</v>
          </cell>
          <cell r="J4379" t="str">
            <v>*</v>
          </cell>
          <cell r="L4379" t="str">
            <v/>
          </cell>
          <cell r="M4379" t="str">
            <v/>
          </cell>
          <cell r="O4379" t="str">
            <v/>
          </cell>
          <cell r="P4379" t="str">
            <v>2005</v>
          </cell>
        </row>
        <row r="4380">
          <cell r="C4380" t="str">
            <v>272BPR0500</v>
          </cell>
          <cell r="D4380" t="str">
            <v>ENTR PR-468(B)</v>
          </cell>
          <cell r="E4380" t="str">
            <v>ENTR PR-180 (GOIO ERÊ)</v>
          </cell>
          <cell r="F4380">
            <v>413.9</v>
          </cell>
          <cell r="G4380">
            <v>432.7</v>
          </cell>
          <cell r="H4380">
            <v>18.8</v>
          </cell>
          <cell r="I4380" t="str">
            <v>PAV</v>
          </cell>
          <cell r="J4380" t="str">
            <v>*</v>
          </cell>
          <cell r="L4380" t="str">
            <v/>
          </cell>
          <cell r="M4380" t="str">
            <v/>
          </cell>
          <cell r="O4380" t="str">
            <v/>
          </cell>
          <cell r="P4380" t="str">
            <v>2006</v>
          </cell>
        </row>
        <row r="4381">
          <cell r="C4381" t="str">
            <v>272BPR0510</v>
          </cell>
          <cell r="D4381" t="str">
            <v>ENTR PR-180 (GOIO ERÊ)</v>
          </cell>
          <cell r="E4381" t="str">
            <v>ENTR PR-486</v>
          </cell>
          <cell r="F4381">
            <v>432.7</v>
          </cell>
          <cell r="G4381">
            <v>483.7</v>
          </cell>
          <cell r="H4381">
            <v>51</v>
          </cell>
          <cell r="I4381" t="str">
            <v>PLA</v>
          </cell>
          <cell r="J4381" t="str">
            <v/>
          </cell>
          <cell r="L4381" t="str">
            <v/>
          </cell>
          <cell r="M4381" t="str">
            <v/>
          </cell>
          <cell r="O4381" t="str">
            <v/>
          </cell>
          <cell r="P4381" t="str">
            <v/>
          </cell>
        </row>
        <row r="4382">
          <cell r="C4382" t="str">
            <v>272BPR0530</v>
          </cell>
          <cell r="D4382" t="str">
            <v>ENTR PR-486</v>
          </cell>
          <cell r="E4382" t="str">
            <v>ENTR PR-182/323/490 (IPORÃ)</v>
          </cell>
          <cell r="F4382">
            <v>483.7</v>
          </cell>
          <cell r="G4382">
            <v>505.7</v>
          </cell>
          <cell r="H4382">
            <v>22</v>
          </cell>
          <cell r="I4382" t="str">
            <v>PLA</v>
          </cell>
          <cell r="J4382" t="str">
            <v/>
          </cell>
          <cell r="L4382" t="str">
            <v/>
          </cell>
          <cell r="M4382" t="str">
            <v/>
          </cell>
          <cell r="O4382" t="str">
            <v/>
          </cell>
          <cell r="P4382" t="str">
            <v/>
          </cell>
        </row>
        <row r="4383">
          <cell r="C4383" t="str">
            <v>272BPR0550</v>
          </cell>
          <cell r="D4383" t="str">
            <v>ENTR PR-182/323/490 (IPORÃ)</v>
          </cell>
          <cell r="E4383" t="str">
            <v>ENTR PR-182 (FRANCISCO ALVES)</v>
          </cell>
          <cell r="F4383">
            <v>505.7</v>
          </cell>
          <cell r="G4383">
            <v>521.9</v>
          </cell>
          <cell r="H4383">
            <v>16.2</v>
          </cell>
          <cell r="I4383" t="str">
            <v>PLA</v>
          </cell>
          <cell r="J4383" t="str">
            <v/>
          </cell>
          <cell r="L4383" t="str">
            <v/>
          </cell>
          <cell r="M4383" t="str">
            <v/>
          </cell>
          <cell r="N4383" t="str">
            <v>PRT-272</v>
          </cell>
          <cell r="O4383" t="str">
            <v>PAV</v>
          </cell>
          <cell r="P4383" t="str">
            <v/>
          </cell>
        </row>
        <row r="4384">
          <cell r="C4384" t="str">
            <v>272BPR0560</v>
          </cell>
          <cell r="D4384" t="str">
            <v>ENTR PR-182 (FRANCISCO ALVES)</v>
          </cell>
          <cell r="E4384" t="str">
            <v>ENTR PR-496 (P/TERRA ROXA)</v>
          </cell>
          <cell r="F4384">
            <v>521.9</v>
          </cell>
          <cell r="G4384">
            <v>548.9</v>
          </cell>
          <cell r="H4384">
            <v>27</v>
          </cell>
          <cell r="I4384" t="str">
            <v>PAV</v>
          </cell>
          <cell r="J4384" t="str">
            <v>*</v>
          </cell>
          <cell r="L4384" t="str">
            <v/>
          </cell>
          <cell r="M4384" t="str">
            <v/>
          </cell>
          <cell r="O4384" t="str">
            <v/>
          </cell>
          <cell r="P4384" t="str">
            <v>2005</v>
          </cell>
        </row>
        <row r="4385">
          <cell r="C4385" t="str">
            <v>272BPR0565</v>
          </cell>
          <cell r="D4385" t="str">
            <v>ENTR PR-496 (P/TERRA ROXA)</v>
          </cell>
          <cell r="E4385" t="str">
            <v>ENTR BR-163(A)</v>
          </cell>
          <cell r="F4385">
            <v>548.9</v>
          </cell>
          <cell r="G4385">
            <v>563.6</v>
          </cell>
          <cell r="H4385">
            <v>14.7</v>
          </cell>
          <cell r="I4385" t="str">
            <v>PAV</v>
          </cell>
          <cell r="J4385" t="str">
            <v>*</v>
          </cell>
          <cell r="L4385" t="str">
            <v/>
          </cell>
          <cell r="M4385" t="str">
            <v/>
          </cell>
          <cell r="O4385" t="str">
            <v/>
          </cell>
          <cell r="P4385" t="str">
            <v>2005</v>
          </cell>
        </row>
        <row r="4386">
          <cell r="C4386" t="str">
            <v>272BPR0568</v>
          </cell>
          <cell r="D4386" t="str">
            <v>ENTR BR-163(A)</v>
          </cell>
          <cell r="E4386" t="str">
            <v>ENTR BR-163(B)</v>
          </cell>
          <cell r="F4386">
            <v>563.6</v>
          </cell>
          <cell r="G4386">
            <v>564.5</v>
          </cell>
          <cell r="H4386">
            <v>0.9</v>
          </cell>
          <cell r="I4386" t="str">
            <v>PAV</v>
          </cell>
          <cell r="J4386" t="str">
            <v/>
          </cell>
          <cell r="K4386" t="str">
            <v>163BPR0128</v>
          </cell>
          <cell r="L4386" t="str">
            <v/>
          </cell>
          <cell r="M4386" t="str">
            <v/>
          </cell>
          <cell r="O4386" t="str">
            <v/>
          </cell>
          <cell r="P4386" t="str">
            <v>2005</v>
          </cell>
        </row>
        <row r="4387">
          <cell r="C4387" t="str">
            <v>272BPR0570</v>
          </cell>
          <cell r="D4387" t="str">
            <v>ENTR BR-163(B)</v>
          </cell>
          <cell r="E4387" t="str">
            <v>AV THOMAZ LUIZ ZEBALLOS (GUAÍRA)</v>
          </cell>
          <cell r="F4387">
            <v>564.5</v>
          </cell>
          <cell r="G4387">
            <v>567.20000000000005</v>
          </cell>
          <cell r="H4387">
            <v>2.7</v>
          </cell>
          <cell r="I4387" t="str">
            <v>PAV</v>
          </cell>
          <cell r="J4387" t="str">
            <v>*</v>
          </cell>
          <cell r="L4387" t="str">
            <v/>
          </cell>
          <cell r="M4387" t="str">
            <v/>
          </cell>
          <cell r="O4387" t="str">
            <v/>
          </cell>
          <cell r="P4387" t="str">
            <v>2004</v>
          </cell>
        </row>
        <row r="4388">
          <cell r="J4388" t="str">
            <v/>
          </cell>
        </row>
        <row r="4389">
          <cell r="C4389" t="str">
            <v>277BPR0010</v>
          </cell>
          <cell r="D4389" t="str">
            <v>PONTE S/ RIO EMBOGUAÇU</v>
          </cell>
          <cell r="E4389" t="str">
            <v>ACESSO PARANAGUÁ</v>
          </cell>
          <cell r="F4389">
            <v>0</v>
          </cell>
          <cell r="G4389">
            <v>5</v>
          </cell>
          <cell r="H4389">
            <v>5</v>
          </cell>
          <cell r="I4389" t="str">
            <v>PAV</v>
          </cell>
          <cell r="J4389" t="str">
            <v/>
          </cell>
          <cell r="L4389" t="str">
            <v/>
          </cell>
          <cell r="M4389" t="str">
            <v/>
          </cell>
          <cell r="O4389" t="str">
            <v/>
          </cell>
          <cell r="P4389" t="str">
            <v/>
          </cell>
          <cell r="Q4389" t="str">
            <v>CV 07/96</v>
          </cell>
        </row>
        <row r="4390">
          <cell r="C4390" t="str">
            <v>277BPR0015</v>
          </cell>
          <cell r="D4390" t="str">
            <v>ACESSO PARANAGUÁ</v>
          </cell>
          <cell r="E4390" t="str">
            <v>ENTR PR-407</v>
          </cell>
          <cell r="F4390">
            <v>5</v>
          </cell>
          <cell r="G4390">
            <v>6.5</v>
          </cell>
          <cell r="H4390">
            <v>1.5</v>
          </cell>
          <cell r="I4390" t="str">
            <v>DUP</v>
          </cell>
          <cell r="J4390" t="str">
            <v/>
          </cell>
          <cell r="L4390" t="str">
            <v/>
          </cell>
          <cell r="M4390" t="str">
            <v/>
          </cell>
          <cell r="O4390" t="str">
            <v/>
          </cell>
          <cell r="P4390" t="str">
            <v/>
          </cell>
          <cell r="Q4390" t="str">
            <v>CV 07/96</v>
          </cell>
        </row>
        <row r="4391">
          <cell r="C4391" t="str">
            <v>277BPR0020</v>
          </cell>
          <cell r="D4391" t="str">
            <v>ENTR PR-407</v>
          </cell>
          <cell r="E4391" t="str">
            <v>ENTR PR-508 (P/MATINHOS)</v>
          </cell>
          <cell r="F4391">
            <v>6.5</v>
          </cell>
          <cell r="G4391">
            <v>11.4</v>
          </cell>
          <cell r="H4391">
            <v>4.9000000000000004</v>
          </cell>
          <cell r="I4391" t="str">
            <v>DUP</v>
          </cell>
          <cell r="J4391" t="str">
            <v/>
          </cell>
          <cell r="L4391" t="str">
            <v/>
          </cell>
          <cell r="M4391" t="str">
            <v/>
          </cell>
          <cell r="O4391" t="str">
            <v/>
          </cell>
          <cell r="P4391" t="str">
            <v/>
          </cell>
          <cell r="Q4391" t="str">
            <v>CV 07/96</v>
          </cell>
        </row>
        <row r="4392">
          <cell r="C4392" t="str">
            <v>277BPR0025</v>
          </cell>
          <cell r="D4392" t="str">
            <v>ENTR PR-508 (P/MATINHOS)</v>
          </cell>
          <cell r="E4392" t="str">
            <v>ENTR BR-101/PR-408 (P/MORRETES)</v>
          </cell>
          <cell r="F4392">
            <v>11.4</v>
          </cell>
          <cell r="G4392">
            <v>23.9</v>
          </cell>
          <cell r="H4392">
            <v>12.5</v>
          </cell>
          <cell r="I4392" t="str">
            <v>DUP</v>
          </cell>
          <cell r="J4392" t="str">
            <v/>
          </cell>
          <cell r="L4392" t="str">
            <v/>
          </cell>
          <cell r="M4392" t="str">
            <v/>
          </cell>
          <cell r="O4392" t="str">
            <v/>
          </cell>
          <cell r="P4392" t="str">
            <v/>
          </cell>
          <cell r="Q4392" t="str">
            <v>CV 07/96</v>
          </cell>
        </row>
        <row r="4393">
          <cell r="C4393" t="str">
            <v>277BPR0030</v>
          </cell>
          <cell r="D4393" t="str">
            <v>ENTR BR-101/PR-408 (P/MORRETES)</v>
          </cell>
          <cell r="E4393" t="str">
            <v>ACESSO MORRETES</v>
          </cell>
          <cell r="F4393">
            <v>23.9</v>
          </cell>
          <cell r="G4393">
            <v>29.1</v>
          </cell>
          <cell r="H4393">
            <v>5.2</v>
          </cell>
          <cell r="I4393" t="str">
            <v>DUP</v>
          </cell>
          <cell r="J4393" t="str">
            <v/>
          </cell>
          <cell r="L4393" t="str">
            <v/>
          </cell>
          <cell r="M4393" t="str">
            <v/>
          </cell>
          <cell r="O4393" t="str">
            <v/>
          </cell>
          <cell r="P4393" t="str">
            <v/>
          </cell>
          <cell r="Q4393" t="str">
            <v>CV 07/96</v>
          </cell>
        </row>
        <row r="4394">
          <cell r="C4394" t="str">
            <v>277BPR0033</v>
          </cell>
          <cell r="D4394" t="str">
            <v>ACESSO MORRETES</v>
          </cell>
          <cell r="E4394" t="str">
            <v>ENTR BR-116(A) (CONTORNO LESTE CURITIBA)</v>
          </cell>
          <cell r="F4394">
            <v>29.1</v>
          </cell>
          <cell r="G4394">
            <v>70.599999999999994</v>
          </cell>
          <cell r="H4394">
            <v>41.5</v>
          </cell>
          <cell r="I4394" t="str">
            <v>DUP</v>
          </cell>
          <cell r="J4394" t="str">
            <v/>
          </cell>
          <cell r="L4394" t="str">
            <v/>
          </cell>
          <cell r="M4394" t="str">
            <v/>
          </cell>
          <cell r="O4394" t="str">
            <v/>
          </cell>
          <cell r="P4394" t="str">
            <v/>
          </cell>
          <cell r="Q4394" t="str">
            <v>CV 07/96</v>
          </cell>
        </row>
        <row r="4395">
          <cell r="C4395" t="str">
            <v>277BPR0038</v>
          </cell>
          <cell r="D4395" t="str">
            <v>ENTR BR-116(A) (CONTORNO LESTE CURITIBA)</v>
          </cell>
          <cell r="E4395" t="str">
            <v>ENTR BR-376(A)</v>
          </cell>
          <cell r="F4395">
            <v>70.599999999999994</v>
          </cell>
          <cell r="G4395">
            <v>80.099999999999994</v>
          </cell>
          <cell r="H4395">
            <v>9.5</v>
          </cell>
          <cell r="I4395" t="str">
            <v>DUP</v>
          </cell>
          <cell r="J4395" t="str">
            <v/>
          </cell>
          <cell r="K4395" t="str">
            <v>116BPR2760</v>
          </cell>
          <cell r="L4395" t="str">
            <v/>
          </cell>
          <cell r="M4395" t="str">
            <v/>
          </cell>
          <cell r="O4395" t="str">
            <v/>
          </cell>
          <cell r="P4395" t="str">
            <v/>
          </cell>
        </row>
        <row r="4396">
          <cell r="C4396" t="str">
            <v>277BPR0041</v>
          </cell>
          <cell r="D4396" t="str">
            <v>ENTR BR-376(A)</v>
          </cell>
          <cell r="E4396" t="str">
            <v>ENTR BR-116(B)</v>
          </cell>
          <cell r="F4396">
            <v>80.099999999999994</v>
          </cell>
          <cell r="G4396">
            <v>92.9</v>
          </cell>
          <cell r="H4396">
            <v>12.8</v>
          </cell>
          <cell r="I4396" t="str">
            <v>DUP</v>
          </cell>
          <cell r="J4396" t="str">
            <v/>
          </cell>
          <cell r="K4396" t="str">
            <v>116BPR2770</v>
          </cell>
          <cell r="L4396" t="str">
            <v>376BPR0470</v>
          </cell>
          <cell r="M4396" t="str">
            <v/>
          </cell>
          <cell r="O4396" t="str">
            <v/>
          </cell>
          <cell r="P4396" t="str">
            <v/>
          </cell>
        </row>
        <row r="4397">
          <cell r="C4397" t="str">
            <v>277BPR0051</v>
          </cell>
          <cell r="D4397" t="str">
            <v>ENTR BR-116(B)</v>
          </cell>
          <cell r="E4397" t="str">
            <v>ENTR BR-476(B)</v>
          </cell>
          <cell r="F4397">
            <v>92.9</v>
          </cell>
          <cell r="G4397">
            <v>93.8</v>
          </cell>
          <cell r="H4397">
            <v>0.9</v>
          </cell>
          <cell r="I4397" t="str">
            <v>DUP</v>
          </cell>
          <cell r="J4397" t="str">
            <v/>
          </cell>
          <cell r="K4397" t="str">
            <v>376BPR0460</v>
          </cell>
          <cell r="L4397" t="str">
            <v>476BPR0085</v>
          </cell>
          <cell r="M4397" t="str">
            <v/>
          </cell>
          <cell r="O4397" t="str">
            <v/>
          </cell>
          <cell r="P4397" t="str">
            <v/>
          </cell>
        </row>
        <row r="4398">
          <cell r="C4398" t="str">
            <v>277BPR0053</v>
          </cell>
          <cell r="D4398" t="str">
            <v>ENTR BR-476(B)</v>
          </cell>
          <cell r="E4398" t="str">
            <v>ACESSO OESTE CURITIBA</v>
          </cell>
          <cell r="F4398">
            <v>93.8</v>
          </cell>
          <cell r="G4398">
            <v>107.5</v>
          </cell>
          <cell r="H4398">
            <v>13.7</v>
          </cell>
          <cell r="I4398" t="str">
            <v>DUP</v>
          </cell>
          <cell r="J4398" t="str">
            <v/>
          </cell>
          <cell r="K4398" t="str">
            <v>376BPR0455</v>
          </cell>
          <cell r="L4398" t="str">
            <v/>
          </cell>
          <cell r="M4398" t="str">
            <v/>
          </cell>
          <cell r="O4398" t="str">
            <v/>
          </cell>
          <cell r="P4398" t="str">
            <v/>
          </cell>
        </row>
        <row r="4399">
          <cell r="C4399" t="str">
            <v>277BPR0055</v>
          </cell>
          <cell r="D4399" t="str">
            <v>ACESSO OESTE CURITIBA</v>
          </cell>
          <cell r="E4399" t="str">
            <v>ACESSO CAMPO LARGO</v>
          </cell>
          <cell r="F4399">
            <v>107.5</v>
          </cell>
          <cell r="G4399">
            <v>121.9</v>
          </cell>
          <cell r="H4399">
            <v>14.4</v>
          </cell>
          <cell r="I4399" t="str">
            <v>DUP</v>
          </cell>
          <cell r="J4399" t="str">
            <v/>
          </cell>
          <cell r="K4399" t="str">
            <v>376BPR0450</v>
          </cell>
          <cell r="L4399" t="str">
            <v/>
          </cell>
          <cell r="M4399" t="str">
            <v/>
          </cell>
          <cell r="O4399" t="str">
            <v/>
          </cell>
          <cell r="P4399" t="str">
            <v/>
          </cell>
          <cell r="Q4399" t="str">
            <v>Estadual</v>
          </cell>
        </row>
        <row r="4400">
          <cell r="C4400" t="str">
            <v>277BPR0058</v>
          </cell>
          <cell r="D4400" t="str">
            <v>ACESSO CAMPO LARGO</v>
          </cell>
          <cell r="E4400" t="str">
            <v>ENTR PR-510 (P/BATÉIAS)</v>
          </cell>
          <cell r="F4400">
            <v>121.9</v>
          </cell>
          <cell r="G4400">
            <v>124.3</v>
          </cell>
          <cell r="H4400">
            <v>2.4</v>
          </cell>
          <cell r="I4400" t="str">
            <v>PAV</v>
          </cell>
          <cell r="J4400" t="str">
            <v/>
          </cell>
          <cell r="K4400" t="str">
            <v>376BPR9510</v>
          </cell>
          <cell r="L4400" t="str">
            <v/>
          </cell>
          <cell r="M4400" t="str">
            <v/>
          </cell>
          <cell r="O4400" t="str">
            <v/>
          </cell>
          <cell r="P4400" t="str">
            <v/>
          </cell>
          <cell r="Q4400" t="str">
            <v>Estadual</v>
          </cell>
        </row>
        <row r="4401">
          <cell r="C4401" t="str">
            <v>277BPR0060</v>
          </cell>
          <cell r="D4401" t="str">
            <v>ENTR PR-510 (P/BATÉIAS)</v>
          </cell>
          <cell r="E4401" t="str">
            <v>ENTR PR-423</v>
          </cell>
          <cell r="F4401">
            <v>124.3</v>
          </cell>
          <cell r="G4401">
            <v>130.30000000000001</v>
          </cell>
          <cell r="H4401">
            <v>6</v>
          </cell>
          <cell r="I4401" t="str">
            <v>PAV</v>
          </cell>
          <cell r="J4401" t="str">
            <v/>
          </cell>
          <cell r="K4401" t="str">
            <v>376BPR9520</v>
          </cell>
          <cell r="L4401" t="str">
            <v/>
          </cell>
          <cell r="M4401" t="str">
            <v/>
          </cell>
          <cell r="O4401" t="str">
            <v/>
          </cell>
          <cell r="P4401" t="str">
            <v/>
          </cell>
          <cell r="Q4401" t="str">
            <v>Estadual</v>
          </cell>
        </row>
        <row r="4402">
          <cell r="C4402" t="str">
            <v>277BPR0065</v>
          </cell>
          <cell r="D4402" t="str">
            <v>ENTR PR-423</v>
          </cell>
          <cell r="E4402" t="str">
            <v>ACESSO FÁBRICA CIMENTO ITAMBÉ</v>
          </cell>
          <cell r="F4402">
            <v>130.30000000000001</v>
          </cell>
          <cell r="G4402">
            <v>134</v>
          </cell>
          <cell r="H4402">
            <v>3.7</v>
          </cell>
          <cell r="I4402" t="str">
            <v>PAV</v>
          </cell>
          <cell r="J4402" t="str">
            <v/>
          </cell>
          <cell r="K4402" t="str">
            <v>376BPR9530</v>
          </cell>
          <cell r="L4402" t="str">
            <v/>
          </cell>
          <cell r="M4402" t="str">
            <v/>
          </cell>
          <cell r="O4402" t="str">
            <v/>
          </cell>
          <cell r="P4402" t="str">
            <v/>
          </cell>
          <cell r="Q4402" t="str">
            <v>Estadual</v>
          </cell>
        </row>
        <row r="4403">
          <cell r="C4403" t="str">
            <v>277BPR0070</v>
          </cell>
          <cell r="D4403" t="str">
            <v>ACESSO FÁBRICA CIMENTO ITAMBÉ</v>
          </cell>
          <cell r="E4403" t="str">
            <v>ACESSO SANTA</v>
          </cell>
          <cell r="F4403">
            <v>134</v>
          </cell>
          <cell r="G4403">
            <v>140.6</v>
          </cell>
          <cell r="H4403">
            <v>6.6</v>
          </cell>
          <cell r="I4403" t="str">
            <v>PAV</v>
          </cell>
          <cell r="J4403" t="str">
            <v/>
          </cell>
          <cell r="K4403" t="str">
            <v>376BPR9531</v>
          </cell>
          <cell r="L4403" t="str">
            <v/>
          </cell>
          <cell r="M4403" t="str">
            <v/>
          </cell>
          <cell r="O4403" t="str">
            <v/>
          </cell>
          <cell r="P4403" t="str">
            <v/>
          </cell>
          <cell r="Q4403" t="str">
            <v>Estadual</v>
          </cell>
        </row>
        <row r="4404">
          <cell r="C4404" t="str">
            <v>277BPR0075</v>
          </cell>
          <cell r="D4404" t="str">
            <v>ACESSO SANTA</v>
          </cell>
          <cell r="E4404" t="str">
            <v>ENTR BR-376(B)/PR-428 (SÃO LUIS PURUNÃ)</v>
          </cell>
          <cell r="F4404">
            <v>140.6</v>
          </cell>
          <cell r="G4404">
            <v>147.30000000000001</v>
          </cell>
          <cell r="H4404">
            <v>6.7</v>
          </cell>
          <cell r="I4404" t="str">
            <v>DUP</v>
          </cell>
          <cell r="J4404" t="str">
            <v/>
          </cell>
          <cell r="K4404" t="str">
            <v>376BPR0425</v>
          </cell>
          <cell r="L4404" t="str">
            <v/>
          </cell>
          <cell r="M4404" t="str">
            <v/>
          </cell>
          <cell r="O4404" t="str">
            <v/>
          </cell>
          <cell r="P4404" t="str">
            <v/>
          </cell>
          <cell r="Q4404" t="str">
            <v>CV 05/96</v>
          </cell>
        </row>
        <row r="4405">
          <cell r="C4405" t="str">
            <v>277BPR0080</v>
          </cell>
          <cell r="D4405" t="str">
            <v>ENTR BR-376(B)/PR-428 (SÃO LUIS PURUNÃ)</v>
          </cell>
          <cell r="E4405" t="str">
            <v>ACESSO COLÔNIA WITMARSUN</v>
          </cell>
          <cell r="F4405">
            <v>147.30000000000001</v>
          </cell>
          <cell r="G4405">
            <v>153.69999999999999</v>
          </cell>
          <cell r="H4405">
            <v>6.4</v>
          </cell>
          <cell r="I4405" t="str">
            <v>PAV</v>
          </cell>
          <cell r="J4405" t="str">
            <v/>
          </cell>
          <cell r="L4405" t="str">
            <v/>
          </cell>
          <cell r="M4405" t="str">
            <v/>
          </cell>
          <cell r="O4405" t="str">
            <v/>
          </cell>
          <cell r="P4405" t="str">
            <v/>
          </cell>
          <cell r="Q4405" t="str">
            <v>CV 05/96</v>
          </cell>
        </row>
        <row r="4406">
          <cell r="C4406" t="str">
            <v>277BPR0085</v>
          </cell>
          <cell r="D4406" t="str">
            <v>ACESSO COLÔNIA WITMARSUN</v>
          </cell>
          <cell r="E4406" t="str">
            <v>ENTR PR-427</v>
          </cell>
          <cell r="F4406">
            <v>153.69999999999999</v>
          </cell>
          <cell r="G4406">
            <v>164.6</v>
          </cell>
          <cell r="H4406">
            <v>10.9</v>
          </cell>
          <cell r="I4406" t="str">
            <v>PAV</v>
          </cell>
          <cell r="J4406" t="str">
            <v/>
          </cell>
          <cell r="L4406" t="str">
            <v/>
          </cell>
          <cell r="M4406" t="str">
            <v/>
          </cell>
          <cell r="O4406" t="str">
            <v/>
          </cell>
          <cell r="P4406" t="str">
            <v/>
          </cell>
          <cell r="Q4406" t="str">
            <v>CV 05/96</v>
          </cell>
        </row>
        <row r="4407">
          <cell r="C4407" t="str">
            <v>277BPR0090</v>
          </cell>
          <cell r="D4407" t="str">
            <v>ENTR PR-427</v>
          </cell>
          <cell r="E4407" t="str">
            <v>ENTR PR-151(A) (P/PALMEIRA)</v>
          </cell>
          <cell r="F4407">
            <v>164.6</v>
          </cell>
          <cell r="G4407">
            <v>175.9</v>
          </cell>
          <cell r="H4407">
            <v>11.3</v>
          </cell>
          <cell r="I4407" t="str">
            <v>PAV</v>
          </cell>
          <cell r="J4407" t="str">
            <v/>
          </cell>
          <cell r="L4407" t="str">
            <v/>
          </cell>
          <cell r="M4407" t="str">
            <v/>
          </cell>
          <cell r="O4407" t="str">
            <v/>
          </cell>
          <cell r="P4407" t="str">
            <v/>
          </cell>
          <cell r="Q4407" t="str">
            <v>CV 05/96</v>
          </cell>
        </row>
        <row r="4408">
          <cell r="C4408" t="str">
            <v>277BPR0097</v>
          </cell>
          <cell r="D4408" t="str">
            <v>ENTR PR-151(A) (P/PALMEIRA)</v>
          </cell>
          <cell r="E4408" t="str">
            <v>ENTR PR-151(B)</v>
          </cell>
          <cell r="F4408">
            <v>175.9</v>
          </cell>
          <cell r="G4408">
            <v>177.6</v>
          </cell>
          <cell r="H4408">
            <v>1.7</v>
          </cell>
          <cell r="I4408" t="str">
            <v>PAV</v>
          </cell>
          <cell r="J4408" t="str">
            <v/>
          </cell>
          <cell r="L4408" t="str">
            <v/>
          </cell>
          <cell r="M4408" t="str">
            <v/>
          </cell>
          <cell r="O4408" t="str">
            <v/>
          </cell>
          <cell r="P4408" t="str">
            <v/>
          </cell>
          <cell r="Q4408" t="str">
            <v>CV 05/96</v>
          </cell>
        </row>
        <row r="4409">
          <cell r="C4409" t="str">
            <v>277BPR0110</v>
          </cell>
          <cell r="D4409" t="str">
            <v>ENTR PR-151(B)</v>
          </cell>
          <cell r="E4409" t="str">
            <v>ENTR PR-438</v>
          </cell>
          <cell r="F4409">
            <v>177.6</v>
          </cell>
          <cell r="G4409">
            <v>240.6</v>
          </cell>
          <cell r="H4409">
            <v>63</v>
          </cell>
          <cell r="I4409" t="str">
            <v>PAV</v>
          </cell>
          <cell r="J4409" t="str">
            <v/>
          </cell>
          <cell r="L4409" t="str">
            <v/>
          </cell>
          <cell r="M4409" t="str">
            <v/>
          </cell>
          <cell r="O4409" t="str">
            <v/>
          </cell>
          <cell r="P4409" t="str">
            <v/>
          </cell>
          <cell r="Q4409" t="str">
            <v>CV 05/96</v>
          </cell>
        </row>
        <row r="4410">
          <cell r="C4410" t="str">
            <v>277BPR0130</v>
          </cell>
          <cell r="D4410" t="str">
            <v>ENTR PR-438</v>
          </cell>
          <cell r="E4410" t="str">
            <v>ENTR BR-153 (P/IRATÍ)</v>
          </cell>
          <cell r="F4410">
            <v>240.6</v>
          </cell>
          <cell r="G4410">
            <v>245.3</v>
          </cell>
          <cell r="H4410">
            <v>4.7</v>
          </cell>
          <cell r="I4410" t="str">
            <v>PAV</v>
          </cell>
          <cell r="J4410" t="str">
            <v/>
          </cell>
          <cell r="L4410" t="str">
            <v/>
          </cell>
          <cell r="M4410" t="str">
            <v/>
          </cell>
          <cell r="O4410" t="str">
            <v/>
          </cell>
          <cell r="P4410" t="str">
            <v/>
          </cell>
          <cell r="Q4410" t="str">
            <v>CV 05/96</v>
          </cell>
        </row>
        <row r="4411">
          <cell r="C4411" t="str">
            <v>277BPR0135</v>
          </cell>
          <cell r="D4411" t="str">
            <v>ENTR BR-153 (P/IRATÍ)</v>
          </cell>
          <cell r="E4411" t="str">
            <v>ACESSO IRATÍ</v>
          </cell>
          <cell r="F4411">
            <v>245.3</v>
          </cell>
          <cell r="G4411">
            <v>249</v>
          </cell>
          <cell r="H4411">
            <v>3.7</v>
          </cell>
          <cell r="I4411" t="str">
            <v>PAV</v>
          </cell>
          <cell r="J4411" t="str">
            <v/>
          </cell>
          <cell r="L4411" t="str">
            <v/>
          </cell>
          <cell r="M4411" t="str">
            <v/>
          </cell>
          <cell r="O4411" t="str">
            <v/>
          </cell>
          <cell r="P4411" t="str">
            <v/>
          </cell>
          <cell r="Q4411" t="str">
            <v>CV 05/96</v>
          </cell>
        </row>
        <row r="4412">
          <cell r="C4412" t="str">
            <v>277BPR0140</v>
          </cell>
          <cell r="D4412" t="str">
            <v>ACESSO IRATÍ</v>
          </cell>
          <cell r="E4412" t="str">
            <v>PONTE S/ RIO PONTE ALTA</v>
          </cell>
          <cell r="F4412">
            <v>249</v>
          </cell>
          <cell r="G4412">
            <v>281.10000000000002</v>
          </cell>
          <cell r="H4412">
            <v>32.1</v>
          </cell>
          <cell r="I4412" t="str">
            <v>PAV</v>
          </cell>
          <cell r="J4412" t="str">
            <v/>
          </cell>
          <cell r="L4412" t="str">
            <v/>
          </cell>
          <cell r="M4412" t="str">
            <v/>
          </cell>
          <cell r="O4412" t="str">
            <v/>
          </cell>
          <cell r="P4412" t="str">
            <v/>
          </cell>
          <cell r="Q4412" t="str">
            <v>CV 05/96</v>
          </cell>
        </row>
        <row r="4413">
          <cell r="C4413" t="str">
            <v>277BPR0150</v>
          </cell>
          <cell r="D4413" t="str">
            <v>PONTE S/ RIO PONTE ALTA</v>
          </cell>
          <cell r="E4413" t="str">
            <v>ENTR PR-160 (P/PRUDENTÓPOLIS)</v>
          </cell>
          <cell r="F4413">
            <v>281.10000000000002</v>
          </cell>
          <cell r="G4413">
            <v>286.10000000000002</v>
          </cell>
          <cell r="H4413">
            <v>5</v>
          </cell>
          <cell r="I4413" t="str">
            <v>PAV</v>
          </cell>
          <cell r="J4413" t="str">
            <v/>
          </cell>
          <cell r="L4413" t="str">
            <v/>
          </cell>
          <cell r="M4413" t="str">
            <v/>
          </cell>
          <cell r="O4413" t="str">
            <v/>
          </cell>
          <cell r="P4413" t="str">
            <v/>
          </cell>
          <cell r="Q4413" t="str">
            <v>CV 05/96</v>
          </cell>
        </row>
        <row r="4414">
          <cell r="C4414" t="str">
            <v>277BPR0160</v>
          </cell>
          <cell r="D4414" t="str">
            <v>ENTR PR-160 (P/PRUDENTÓPOLIS)</v>
          </cell>
          <cell r="E4414" t="str">
            <v>ENTR BR-373(A)/PR-452 (RELÓGIO)</v>
          </cell>
          <cell r="F4414">
            <v>286.10000000000002</v>
          </cell>
          <cell r="G4414">
            <v>304</v>
          </cell>
          <cell r="H4414">
            <v>17.899999999999999</v>
          </cell>
          <cell r="I4414" t="str">
            <v>PAV</v>
          </cell>
          <cell r="J4414" t="str">
            <v/>
          </cell>
          <cell r="L4414" t="str">
            <v/>
          </cell>
          <cell r="M4414" t="str">
            <v/>
          </cell>
          <cell r="O4414" t="str">
            <v/>
          </cell>
          <cell r="P4414" t="str">
            <v/>
          </cell>
          <cell r="Q4414" t="str">
            <v>CV 05/96</v>
          </cell>
        </row>
        <row r="4415">
          <cell r="C4415" t="str">
            <v>277BPR0170</v>
          </cell>
          <cell r="D4415" t="str">
            <v>ENTR BR-373(A)/PR-452 (RELÓGIO)</v>
          </cell>
          <cell r="E4415" t="str">
            <v>ACESSO VILA GUARÁ</v>
          </cell>
          <cell r="F4415">
            <v>304</v>
          </cell>
          <cell r="G4415">
            <v>327.3</v>
          </cell>
          <cell r="H4415">
            <v>23.3</v>
          </cell>
          <cell r="I4415" t="str">
            <v>PAV</v>
          </cell>
          <cell r="J4415" t="str">
            <v/>
          </cell>
          <cell r="K4415" t="str">
            <v>373BPR0400</v>
          </cell>
          <cell r="L4415" t="str">
            <v/>
          </cell>
          <cell r="M4415" t="str">
            <v/>
          </cell>
          <cell r="O4415" t="str">
            <v/>
          </cell>
          <cell r="P4415" t="str">
            <v/>
          </cell>
          <cell r="Q4415" t="str">
            <v>CV 05/96</v>
          </cell>
        </row>
        <row r="4416">
          <cell r="C4416" t="str">
            <v>277BPR0190</v>
          </cell>
          <cell r="D4416" t="str">
            <v>ACESSO VILA GUARÁ</v>
          </cell>
          <cell r="E4416" t="str">
            <v>ACESSO GUARAPUAVA</v>
          </cell>
          <cell r="F4416">
            <v>327.3</v>
          </cell>
          <cell r="G4416">
            <v>343.9</v>
          </cell>
          <cell r="H4416">
            <v>16.600000000000001</v>
          </cell>
          <cell r="I4416" t="str">
            <v>PAV</v>
          </cell>
          <cell r="J4416" t="str">
            <v/>
          </cell>
          <cell r="K4416" t="str">
            <v>373BPR0410</v>
          </cell>
          <cell r="L4416" t="str">
            <v/>
          </cell>
          <cell r="M4416" t="str">
            <v/>
          </cell>
          <cell r="O4416" t="str">
            <v/>
          </cell>
          <cell r="P4416" t="str">
            <v/>
          </cell>
          <cell r="Q4416" t="str">
            <v>CV 05/96</v>
          </cell>
        </row>
        <row r="4417">
          <cell r="C4417" t="str">
            <v>277BPR0205</v>
          </cell>
          <cell r="D4417" t="str">
            <v>ACESSO GUARAPUAVA</v>
          </cell>
          <cell r="E4417" t="str">
            <v>ENTR BR-466 (P/GUARAPUAVA)</v>
          </cell>
          <cell r="F4417">
            <v>343.9</v>
          </cell>
          <cell r="G4417">
            <v>349.4</v>
          </cell>
          <cell r="H4417">
            <v>5.5</v>
          </cell>
          <cell r="I4417" t="str">
            <v>PAV</v>
          </cell>
          <cell r="J4417" t="str">
            <v/>
          </cell>
          <cell r="K4417" t="str">
            <v>373BPR0425</v>
          </cell>
          <cell r="L4417" t="str">
            <v/>
          </cell>
          <cell r="M4417" t="str">
            <v/>
          </cell>
          <cell r="O4417" t="str">
            <v/>
          </cell>
          <cell r="P4417" t="str">
            <v/>
          </cell>
          <cell r="Q4417" t="str">
            <v>CV 05/96</v>
          </cell>
        </row>
        <row r="4418">
          <cell r="C4418" t="str">
            <v>277BPR0210</v>
          </cell>
          <cell r="D4418" t="str">
            <v>ENTR BR-466 (P/GUARAPUAVA)</v>
          </cell>
          <cell r="E4418" t="str">
            <v>ENTR PR-170</v>
          </cell>
          <cell r="F4418">
            <v>349.4</v>
          </cell>
          <cell r="G4418">
            <v>355.1</v>
          </cell>
          <cell r="H4418">
            <v>5.7</v>
          </cell>
          <cell r="I4418" t="str">
            <v>PAV</v>
          </cell>
          <cell r="J4418" t="str">
            <v/>
          </cell>
          <cell r="K4418" t="str">
            <v>373BPR0430</v>
          </cell>
          <cell r="L4418" t="str">
            <v/>
          </cell>
          <cell r="M4418" t="str">
            <v/>
          </cell>
          <cell r="O4418" t="str">
            <v/>
          </cell>
          <cell r="P4418" t="str">
            <v/>
          </cell>
          <cell r="Q4418" t="str">
            <v>CV 04/96</v>
          </cell>
        </row>
        <row r="4419">
          <cell r="C4419" t="str">
            <v>277BPR0215</v>
          </cell>
          <cell r="D4419" t="str">
            <v>ENTR PR-170</v>
          </cell>
          <cell r="E4419" t="str">
            <v>ENTR PR-364</v>
          </cell>
          <cell r="F4419">
            <v>355.1</v>
          </cell>
          <cell r="G4419">
            <v>373.1</v>
          </cell>
          <cell r="H4419">
            <v>18</v>
          </cell>
          <cell r="I4419" t="str">
            <v>PAV</v>
          </cell>
          <cell r="J4419" t="str">
            <v/>
          </cell>
          <cell r="K4419" t="str">
            <v>373BPR0435</v>
          </cell>
          <cell r="L4419" t="str">
            <v/>
          </cell>
          <cell r="M4419" t="str">
            <v/>
          </cell>
          <cell r="O4419" t="str">
            <v/>
          </cell>
          <cell r="P4419" t="str">
            <v/>
          </cell>
          <cell r="Q4419" t="str">
            <v>CV 04/96</v>
          </cell>
        </row>
        <row r="4420">
          <cell r="C4420" t="str">
            <v>277BPR0220</v>
          </cell>
          <cell r="D4420" t="str">
            <v>ENTR PR-364</v>
          </cell>
          <cell r="E4420" t="str">
            <v>ENTR BR-373(B) (TRÊS PINHEIROS)</v>
          </cell>
          <cell r="F4420">
            <v>373.1</v>
          </cell>
          <cell r="G4420">
            <v>403.4</v>
          </cell>
          <cell r="H4420">
            <v>30.3</v>
          </cell>
          <cell r="I4420" t="str">
            <v>PAV</v>
          </cell>
          <cell r="J4420" t="str">
            <v/>
          </cell>
          <cell r="K4420" t="str">
            <v>373BPR0440</v>
          </cell>
          <cell r="L4420" t="str">
            <v/>
          </cell>
          <cell r="M4420" t="str">
            <v/>
          </cell>
          <cell r="O4420" t="str">
            <v/>
          </cell>
          <cell r="P4420" t="str">
            <v/>
          </cell>
          <cell r="Q4420" t="str">
            <v>CV 04/96</v>
          </cell>
        </row>
        <row r="4421">
          <cell r="C4421" t="str">
            <v>277BPR0230</v>
          </cell>
          <cell r="D4421" t="str">
            <v>ENTR BR-373(B) (TRÊS PINHEIROS)</v>
          </cell>
          <cell r="E4421" t="str">
            <v>ACESSO CANTAGALO</v>
          </cell>
          <cell r="F4421">
            <v>403.4</v>
          </cell>
          <cell r="G4421">
            <v>425.9</v>
          </cell>
          <cell r="H4421">
            <v>22.5</v>
          </cell>
          <cell r="I4421" t="str">
            <v>PAV</v>
          </cell>
          <cell r="J4421" t="str">
            <v/>
          </cell>
          <cell r="L4421" t="str">
            <v/>
          </cell>
          <cell r="M4421" t="str">
            <v/>
          </cell>
          <cell r="O4421" t="str">
            <v/>
          </cell>
          <cell r="P4421" t="str">
            <v/>
          </cell>
          <cell r="Q4421" t="str">
            <v>CV 04/96</v>
          </cell>
        </row>
        <row r="4422">
          <cell r="C4422" t="str">
            <v>277BPR0235</v>
          </cell>
          <cell r="D4422" t="str">
            <v>ACESSO CANTAGALO</v>
          </cell>
          <cell r="E4422" t="str">
            <v>ACESSO VIRMOND</v>
          </cell>
          <cell r="F4422">
            <v>425.9</v>
          </cell>
          <cell r="G4422">
            <v>434.7</v>
          </cell>
          <cell r="H4422">
            <v>8.8000000000000007</v>
          </cell>
          <cell r="I4422" t="str">
            <v>PAV</v>
          </cell>
          <cell r="J4422" t="str">
            <v/>
          </cell>
          <cell r="L4422" t="str">
            <v/>
          </cell>
          <cell r="M4422" t="str">
            <v/>
          </cell>
          <cell r="O4422" t="str">
            <v/>
          </cell>
          <cell r="P4422" t="str">
            <v/>
          </cell>
          <cell r="Q4422" t="str">
            <v>CV 04/96</v>
          </cell>
        </row>
        <row r="4423">
          <cell r="C4423" t="str">
            <v>277BPR0240</v>
          </cell>
          <cell r="D4423" t="str">
            <v>ACESSO VIRMOND</v>
          </cell>
          <cell r="E4423" t="str">
            <v>ENTR BR-158 (LARANJEIRAS DO SUL)</v>
          </cell>
          <cell r="F4423">
            <v>434.7</v>
          </cell>
          <cell r="G4423">
            <v>458.5</v>
          </cell>
          <cell r="H4423">
            <v>23.8</v>
          </cell>
          <cell r="I4423" t="str">
            <v>PAV</v>
          </cell>
          <cell r="J4423" t="str">
            <v/>
          </cell>
          <cell r="L4423" t="str">
            <v/>
          </cell>
          <cell r="M4423" t="str">
            <v/>
          </cell>
          <cell r="O4423" t="str">
            <v/>
          </cell>
          <cell r="P4423" t="str">
            <v/>
          </cell>
          <cell r="Q4423" t="str">
            <v>CV 04/96</v>
          </cell>
        </row>
        <row r="4424">
          <cell r="C4424" t="str">
            <v>277BPR0250</v>
          </cell>
          <cell r="D4424" t="str">
            <v>ENTR BR-158 (LARANJEIRAS DO SUL)</v>
          </cell>
          <cell r="E4424" t="str">
            <v>ENTR PR-473</v>
          </cell>
          <cell r="F4424">
            <v>458.5</v>
          </cell>
          <cell r="G4424">
            <v>480.7</v>
          </cell>
          <cell r="H4424">
            <v>22.2</v>
          </cell>
          <cell r="I4424" t="str">
            <v>PAV</v>
          </cell>
          <cell r="J4424" t="str">
            <v/>
          </cell>
          <cell r="L4424" t="str">
            <v/>
          </cell>
          <cell r="M4424" t="str">
            <v/>
          </cell>
          <cell r="O4424" t="str">
            <v/>
          </cell>
          <cell r="P4424" t="str">
            <v/>
          </cell>
          <cell r="Q4424" t="str">
            <v>CV 04/96</v>
          </cell>
        </row>
        <row r="4425">
          <cell r="C4425" t="str">
            <v>277BPR0270</v>
          </cell>
          <cell r="D4425" t="str">
            <v>ENTR PR-473</v>
          </cell>
          <cell r="E4425" t="str">
            <v>ACESSO GUARANIAÇU</v>
          </cell>
          <cell r="F4425">
            <v>480.7</v>
          </cell>
          <cell r="G4425">
            <v>521.9</v>
          </cell>
          <cell r="H4425">
            <v>41.2</v>
          </cell>
          <cell r="I4425" t="str">
            <v>PAV</v>
          </cell>
          <cell r="J4425" t="str">
            <v/>
          </cell>
          <cell r="L4425" t="str">
            <v/>
          </cell>
          <cell r="M4425" t="str">
            <v/>
          </cell>
          <cell r="O4425" t="str">
            <v/>
          </cell>
          <cell r="P4425" t="str">
            <v/>
          </cell>
          <cell r="Q4425" t="str">
            <v>CV 04/96</v>
          </cell>
        </row>
        <row r="4426">
          <cell r="C4426" t="str">
            <v>277BPR0280</v>
          </cell>
          <cell r="D4426" t="str">
            <v>ACESSO GUARANIAÇU</v>
          </cell>
          <cell r="E4426" t="str">
            <v>ENTR PR-471(A) (MATO QUEIMADO)</v>
          </cell>
          <cell r="F4426">
            <v>521.9</v>
          </cell>
          <cell r="G4426">
            <v>532.5</v>
          </cell>
          <cell r="H4426">
            <v>10.6</v>
          </cell>
          <cell r="I4426" t="str">
            <v>PAV</v>
          </cell>
          <cell r="J4426" t="str">
            <v/>
          </cell>
          <cell r="L4426" t="str">
            <v/>
          </cell>
          <cell r="M4426" t="str">
            <v/>
          </cell>
          <cell r="O4426" t="str">
            <v/>
          </cell>
          <cell r="P4426" t="str">
            <v/>
          </cell>
          <cell r="Q4426" t="str">
            <v>CV 04/96</v>
          </cell>
        </row>
        <row r="4427">
          <cell r="C4427" t="str">
            <v>277BPR0285</v>
          </cell>
          <cell r="D4427" t="str">
            <v>ENTR PR-471(A) (MATO QUEIMADO)</v>
          </cell>
          <cell r="E4427" t="str">
            <v>ENTR PR-471(B)</v>
          </cell>
          <cell r="F4427">
            <v>532.5</v>
          </cell>
          <cell r="G4427">
            <v>552.70000000000005</v>
          </cell>
          <cell r="H4427">
            <v>20.2</v>
          </cell>
          <cell r="I4427" t="str">
            <v>PAV</v>
          </cell>
          <cell r="J4427" t="str">
            <v/>
          </cell>
          <cell r="L4427" t="str">
            <v/>
          </cell>
          <cell r="M4427" t="str">
            <v/>
          </cell>
          <cell r="O4427" t="str">
            <v/>
          </cell>
          <cell r="P4427" t="str">
            <v/>
          </cell>
          <cell r="Q4427" t="str">
            <v>CV 04/96</v>
          </cell>
        </row>
        <row r="4428">
          <cell r="C4428" t="str">
            <v>277BPR0290</v>
          </cell>
          <cell r="D4428" t="str">
            <v>ENTR PR-471(B)</v>
          </cell>
          <cell r="E4428" t="str">
            <v>ACESSO SÃO JOÃO DO OESTE</v>
          </cell>
          <cell r="F4428">
            <v>552.70000000000005</v>
          </cell>
          <cell r="G4428">
            <v>575.70000000000005</v>
          </cell>
          <cell r="H4428">
            <v>23</v>
          </cell>
          <cell r="I4428" t="str">
            <v>PAV</v>
          </cell>
          <cell r="J4428" t="str">
            <v/>
          </cell>
          <cell r="L4428" t="str">
            <v/>
          </cell>
          <cell r="M4428" t="str">
            <v/>
          </cell>
          <cell r="O4428" t="str">
            <v/>
          </cell>
          <cell r="P4428" t="str">
            <v/>
          </cell>
          <cell r="Q4428" t="str">
            <v>CV 04/96</v>
          </cell>
        </row>
        <row r="4429">
          <cell r="C4429" t="str">
            <v>277BPR0295</v>
          </cell>
          <cell r="D4429" t="str">
            <v>ACESSO SÃO JOÃO DO OESTE</v>
          </cell>
          <cell r="E4429" t="str">
            <v>ENTR PR-180</v>
          </cell>
          <cell r="F4429">
            <v>575.70000000000005</v>
          </cell>
          <cell r="G4429">
            <v>583.6</v>
          </cell>
          <cell r="H4429">
            <v>7.9</v>
          </cell>
          <cell r="I4429" t="str">
            <v>PAV</v>
          </cell>
          <cell r="J4429" t="str">
            <v/>
          </cell>
          <cell r="L4429" t="str">
            <v/>
          </cell>
          <cell r="M4429" t="str">
            <v/>
          </cell>
          <cell r="O4429" t="str">
            <v/>
          </cell>
          <cell r="P4429" t="str">
            <v/>
          </cell>
          <cell r="Q4429" t="str">
            <v>CV 04/96</v>
          </cell>
        </row>
        <row r="4430">
          <cell r="C4430" t="str">
            <v>277BPR0300</v>
          </cell>
          <cell r="D4430" t="str">
            <v>ENTR PR-180</v>
          </cell>
          <cell r="E4430" t="str">
            <v>ENTR BR-369/467 (P/CASCAVEL)</v>
          </cell>
          <cell r="F4430">
            <v>583.6</v>
          </cell>
          <cell r="G4430">
            <v>587.70000000000005</v>
          </cell>
          <cell r="H4430">
            <v>4.0999999999999996</v>
          </cell>
          <cell r="I4430" t="str">
            <v>PAV</v>
          </cell>
          <cell r="J4430" t="str">
            <v/>
          </cell>
          <cell r="L4430" t="str">
            <v/>
          </cell>
          <cell r="M4430" t="str">
            <v/>
          </cell>
          <cell r="O4430" t="str">
            <v/>
          </cell>
          <cell r="P4430" t="str">
            <v/>
          </cell>
          <cell r="Q4430" t="str">
            <v>CV 04/96</v>
          </cell>
        </row>
        <row r="4431">
          <cell r="C4431" t="str">
            <v>277BPR0305</v>
          </cell>
          <cell r="D4431" t="str">
            <v>ENTR BR-369/467 (P/CASCAVEL)</v>
          </cell>
          <cell r="E4431" t="str">
            <v>ACESSO OESTE CASCAVEL</v>
          </cell>
          <cell r="F4431">
            <v>587.70000000000005</v>
          </cell>
          <cell r="G4431">
            <v>597.70000000000005</v>
          </cell>
          <cell r="H4431">
            <v>10</v>
          </cell>
          <cell r="I4431" t="str">
            <v>PAV</v>
          </cell>
          <cell r="J4431" t="str">
            <v/>
          </cell>
          <cell r="L4431" t="str">
            <v/>
          </cell>
          <cell r="M4431" t="str">
            <v/>
          </cell>
          <cell r="O4431" t="str">
            <v/>
          </cell>
          <cell r="P4431" t="str">
            <v/>
          </cell>
          <cell r="Q4431" t="str">
            <v>CV 04/96</v>
          </cell>
        </row>
        <row r="4432">
          <cell r="C4432" t="str">
            <v>277BPR0310</v>
          </cell>
          <cell r="D4432" t="str">
            <v>ACESSO OESTE CASCAVEL</v>
          </cell>
          <cell r="E4432" t="str">
            <v>ENTR BR-163/PR-182 (P/CAPITÃO LEÔNIDAS MARQUES)</v>
          </cell>
          <cell r="F4432">
            <v>597.70000000000005</v>
          </cell>
          <cell r="G4432">
            <v>605.70000000000005</v>
          </cell>
          <cell r="H4432">
            <v>8</v>
          </cell>
          <cell r="I4432" t="str">
            <v>DUP</v>
          </cell>
          <cell r="J4432" t="str">
            <v/>
          </cell>
          <cell r="L4432" t="str">
            <v/>
          </cell>
          <cell r="M4432" t="str">
            <v/>
          </cell>
          <cell r="O4432" t="str">
            <v/>
          </cell>
          <cell r="P4432" t="str">
            <v/>
          </cell>
          <cell r="Q4432" t="str">
            <v>CV 04/96</v>
          </cell>
        </row>
        <row r="4433">
          <cell r="C4433" t="str">
            <v>277BPR0315</v>
          </cell>
          <cell r="D4433" t="str">
            <v>ENTR BR-163/PR-182 (P/CAPITÃO LEÔNIDAS MARQUES)</v>
          </cell>
          <cell r="E4433" t="str">
            <v>SANTA TERESA DO OESTE</v>
          </cell>
          <cell r="F4433">
            <v>605.70000000000005</v>
          </cell>
          <cell r="G4433">
            <v>612.4</v>
          </cell>
          <cell r="H4433">
            <v>6.7</v>
          </cell>
          <cell r="I4433" t="str">
            <v>PAV</v>
          </cell>
          <cell r="J4433" t="str">
            <v/>
          </cell>
          <cell r="L4433" t="str">
            <v/>
          </cell>
          <cell r="M4433" t="str">
            <v/>
          </cell>
          <cell r="O4433" t="str">
            <v/>
          </cell>
          <cell r="P4433" t="str">
            <v/>
          </cell>
          <cell r="Q4433" t="str">
            <v>CV 04/96</v>
          </cell>
        </row>
        <row r="4434">
          <cell r="C4434" t="str">
            <v>277BPR0320</v>
          </cell>
          <cell r="D4434" t="str">
            <v>SANTA TERESA DO OESTE</v>
          </cell>
          <cell r="E4434" t="str">
            <v>ENTR PR-488</v>
          </cell>
          <cell r="F4434">
            <v>612.4</v>
          </cell>
          <cell r="G4434">
            <v>635.5</v>
          </cell>
          <cell r="H4434">
            <v>23.1</v>
          </cell>
          <cell r="I4434" t="str">
            <v>PAV</v>
          </cell>
          <cell r="J4434" t="str">
            <v/>
          </cell>
          <cell r="L4434" t="str">
            <v/>
          </cell>
          <cell r="M4434" t="str">
            <v/>
          </cell>
          <cell r="O4434" t="str">
            <v/>
          </cell>
          <cell r="P4434" t="str">
            <v/>
          </cell>
          <cell r="Q4434" t="str">
            <v>CV 04/96</v>
          </cell>
        </row>
        <row r="4435">
          <cell r="C4435" t="str">
            <v>277BPR0325</v>
          </cell>
          <cell r="D4435" t="str">
            <v>ENTR PR-488</v>
          </cell>
          <cell r="E4435" t="str">
            <v>INÍCIO PERÍMETRO URBANO CÉU AZUL</v>
          </cell>
          <cell r="F4435">
            <v>635.5</v>
          </cell>
          <cell r="G4435">
            <v>638.79999999999995</v>
          </cell>
          <cell r="H4435">
            <v>3.3</v>
          </cell>
          <cell r="I4435" t="str">
            <v>PAV</v>
          </cell>
          <cell r="J4435" t="str">
            <v/>
          </cell>
          <cell r="L4435" t="str">
            <v/>
          </cell>
          <cell r="M4435" t="str">
            <v/>
          </cell>
          <cell r="O4435" t="str">
            <v/>
          </cell>
          <cell r="P4435" t="str">
            <v/>
          </cell>
          <cell r="Q4435" t="str">
            <v>CV 04/96</v>
          </cell>
        </row>
        <row r="4436">
          <cell r="C4436" t="str">
            <v>277BPR0330</v>
          </cell>
          <cell r="D4436" t="str">
            <v>INÍCIO PERÍMETRO URBANO CÉU AZUL</v>
          </cell>
          <cell r="E4436" t="str">
            <v>FIM PERÍMETRO URBANO CÉU AZUL *TRECHO URBANO*</v>
          </cell>
          <cell r="F4436">
            <v>638.79999999999995</v>
          </cell>
          <cell r="G4436">
            <v>640.79999999999995</v>
          </cell>
          <cell r="H4436">
            <v>2</v>
          </cell>
          <cell r="I4436" t="str">
            <v>PAV</v>
          </cell>
          <cell r="J4436" t="str">
            <v/>
          </cell>
          <cell r="L4436" t="str">
            <v/>
          </cell>
          <cell r="M4436" t="str">
            <v/>
          </cell>
          <cell r="O4436" t="str">
            <v/>
          </cell>
          <cell r="P4436" t="str">
            <v/>
          </cell>
          <cell r="Q4436" t="str">
            <v>CV 04/96</v>
          </cell>
        </row>
        <row r="4437">
          <cell r="C4437" t="str">
            <v>277BPR0335</v>
          </cell>
          <cell r="D4437" t="str">
            <v>FIM PERÍMETRO URBANO CÉU AZUL</v>
          </cell>
          <cell r="E4437" t="str">
            <v>ENTR PR-590 (P/RAMILÂNDIA)</v>
          </cell>
          <cell r="F4437">
            <v>640.79999999999995</v>
          </cell>
          <cell r="G4437">
            <v>653.29999999999995</v>
          </cell>
          <cell r="H4437">
            <v>12.5</v>
          </cell>
          <cell r="I4437" t="str">
            <v>PAV</v>
          </cell>
          <cell r="J4437" t="str">
            <v/>
          </cell>
          <cell r="L4437" t="str">
            <v/>
          </cell>
          <cell r="M4437" t="str">
            <v/>
          </cell>
          <cell r="O4437" t="str">
            <v/>
          </cell>
          <cell r="P4437" t="str">
            <v/>
          </cell>
          <cell r="Q4437" t="str">
            <v>CV 04/96</v>
          </cell>
        </row>
        <row r="4438">
          <cell r="C4438" t="str">
            <v>277BPR0340</v>
          </cell>
          <cell r="D4438" t="str">
            <v>ENTR PR-590 (P/RAMILÂNDIA)</v>
          </cell>
          <cell r="E4438" t="str">
            <v>INÍCIO PERÍMETRO URBANO MATELÂNDIA</v>
          </cell>
          <cell r="F4438">
            <v>653.29999999999995</v>
          </cell>
          <cell r="G4438">
            <v>657.6</v>
          </cell>
          <cell r="H4438">
            <v>4.3</v>
          </cell>
          <cell r="I4438" t="str">
            <v>PAV</v>
          </cell>
          <cell r="J4438" t="str">
            <v/>
          </cell>
          <cell r="L4438" t="str">
            <v/>
          </cell>
          <cell r="M4438" t="str">
            <v/>
          </cell>
          <cell r="O4438" t="str">
            <v/>
          </cell>
          <cell r="P4438" t="str">
            <v/>
          </cell>
          <cell r="Q4438" t="str">
            <v>CV 04/96</v>
          </cell>
        </row>
        <row r="4439">
          <cell r="C4439" t="str">
            <v>277BPR0345</v>
          </cell>
          <cell r="D4439" t="str">
            <v>INÍCIO PERÍMETRO URBANO MATELÂNDIA</v>
          </cell>
          <cell r="E4439" t="str">
            <v>FIM PERÍMETRO URBANO MATELÂNDIA *TRECHO URBANO*</v>
          </cell>
          <cell r="F4439">
            <v>657.6</v>
          </cell>
          <cell r="G4439">
            <v>661.7</v>
          </cell>
          <cell r="H4439">
            <v>4.0999999999999996</v>
          </cell>
          <cell r="I4439" t="str">
            <v>PAV</v>
          </cell>
          <cell r="J4439" t="str">
            <v/>
          </cell>
          <cell r="L4439" t="str">
            <v/>
          </cell>
          <cell r="M4439" t="str">
            <v/>
          </cell>
          <cell r="O4439" t="str">
            <v/>
          </cell>
          <cell r="P4439" t="str">
            <v/>
          </cell>
          <cell r="Q4439" t="str">
            <v>CV 04/96</v>
          </cell>
        </row>
        <row r="4440">
          <cell r="C4440" t="str">
            <v>277BPR0350</v>
          </cell>
          <cell r="D4440" t="str">
            <v>FIM PERÍMETRO URBANO MATELÂNDIA</v>
          </cell>
          <cell r="E4440" t="str">
            <v>INÍCIO PERÍMETRO URBANO MEDIANEIRA</v>
          </cell>
          <cell r="F4440">
            <v>661.7</v>
          </cell>
          <cell r="G4440">
            <v>670.4</v>
          </cell>
          <cell r="H4440">
            <v>8.6999999999999993</v>
          </cell>
          <cell r="I4440" t="str">
            <v>PAV</v>
          </cell>
          <cell r="J4440" t="str">
            <v/>
          </cell>
          <cell r="L4440" t="str">
            <v/>
          </cell>
          <cell r="M4440" t="str">
            <v/>
          </cell>
          <cell r="O4440" t="str">
            <v/>
          </cell>
          <cell r="P4440" t="str">
            <v/>
          </cell>
          <cell r="Q4440" t="str">
            <v>CV 04/96</v>
          </cell>
        </row>
        <row r="4441">
          <cell r="C4441" t="str">
            <v>277BPR0355</v>
          </cell>
          <cell r="D4441" t="str">
            <v>INÍCIO PERÍMETRO URBANO MEDIANEIRA</v>
          </cell>
          <cell r="E4441" t="str">
            <v>ENTR PR-495 (MEDIANEIRA) *TRECHO URBANO*</v>
          </cell>
          <cell r="F4441">
            <v>670.4</v>
          </cell>
          <cell r="G4441">
            <v>674</v>
          </cell>
          <cell r="H4441">
            <v>3.6</v>
          </cell>
          <cell r="I4441" t="str">
            <v>PAV</v>
          </cell>
          <cell r="J4441" t="str">
            <v/>
          </cell>
          <cell r="L4441" t="str">
            <v/>
          </cell>
          <cell r="M4441" t="str">
            <v/>
          </cell>
          <cell r="O4441" t="str">
            <v/>
          </cell>
          <cell r="P4441" t="str">
            <v/>
          </cell>
          <cell r="Q4441" t="str">
            <v>CV 04/96</v>
          </cell>
        </row>
        <row r="4442">
          <cell r="C4442" t="str">
            <v>277BPR0360</v>
          </cell>
          <cell r="D4442" t="str">
            <v>ENTR PR-495 (MEDIANEIRA)</v>
          </cell>
          <cell r="E4442" t="str">
            <v>FIM PERÍMETRO URBANO MEDIANEIRA *TRECHO URBANO*</v>
          </cell>
          <cell r="F4442">
            <v>674</v>
          </cell>
          <cell r="G4442">
            <v>678.9</v>
          </cell>
          <cell r="H4442">
            <v>4.9000000000000004</v>
          </cell>
          <cell r="I4442" t="str">
            <v>PAV</v>
          </cell>
          <cell r="J4442" t="str">
            <v/>
          </cell>
          <cell r="L4442" t="str">
            <v/>
          </cell>
          <cell r="M4442" t="str">
            <v/>
          </cell>
          <cell r="O4442" t="str">
            <v/>
          </cell>
          <cell r="P4442" t="str">
            <v/>
          </cell>
          <cell r="Q4442" t="str">
            <v>CV 04/96</v>
          </cell>
        </row>
        <row r="4443">
          <cell r="C4443" t="str">
            <v>277BPR0365</v>
          </cell>
          <cell r="D4443" t="str">
            <v>FIM PERÍMETRO URBANO MEDIANEIRA</v>
          </cell>
          <cell r="E4443" t="str">
            <v>INÍC PERÍMETRO URBANO S MIGUEL DO IGUAÇU</v>
          </cell>
          <cell r="F4443">
            <v>678.9</v>
          </cell>
          <cell r="G4443">
            <v>688.6</v>
          </cell>
          <cell r="H4443">
            <v>9.6999999999999993</v>
          </cell>
          <cell r="I4443" t="str">
            <v>DUP</v>
          </cell>
          <cell r="J4443" t="str">
            <v/>
          </cell>
          <cell r="L4443" t="str">
            <v/>
          </cell>
          <cell r="M4443" t="str">
            <v/>
          </cell>
          <cell r="O4443" t="str">
            <v/>
          </cell>
          <cell r="P4443" t="str">
            <v/>
          </cell>
          <cell r="Q4443" t="str">
            <v>CV 04/96</v>
          </cell>
        </row>
        <row r="4444">
          <cell r="C4444" t="str">
            <v>277BPR0370</v>
          </cell>
          <cell r="D4444" t="str">
            <v>INÍC PERÍMETRO URBANO S MIGUEL DO IGUAÇU</v>
          </cell>
          <cell r="E4444" t="str">
            <v>FIM PERÍMETRO URBANO S MIGUEL DO IGUAÇU *TRECHO URBANO*</v>
          </cell>
          <cell r="F4444">
            <v>688.6</v>
          </cell>
          <cell r="G4444">
            <v>694.3</v>
          </cell>
          <cell r="H4444">
            <v>5.7</v>
          </cell>
          <cell r="I4444" t="str">
            <v>DUP</v>
          </cell>
          <cell r="J4444" t="str">
            <v/>
          </cell>
          <cell r="L4444" t="str">
            <v/>
          </cell>
          <cell r="M4444" t="str">
            <v/>
          </cell>
          <cell r="O4444" t="str">
            <v/>
          </cell>
          <cell r="P4444" t="str">
            <v/>
          </cell>
          <cell r="Q4444" t="str">
            <v>CV 04/96</v>
          </cell>
        </row>
        <row r="4445">
          <cell r="C4445" t="str">
            <v>277BPR0375</v>
          </cell>
          <cell r="D4445" t="str">
            <v>FIM PERÍMETRO URBANO S MIGUEL DO IGUAÇU</v>
          </cell>
          <cell r="E4445" t="str">
            <v>SANTA TEREZINHA DO ITAIPÚ</v>
          </cell>
          <cell r="F4445">
            <v>694.3</v>
          </cell>
          <cell r="G4445">
            <v>709.9</v>
          </cell>
          <cell r="H4445">
            <v>15.6</v>
          </cell>
          <cell r="I4445" t="str">
            <v>DUP</v>
          </cell>
          <cell r="J4445" t="str">
            <v/>
          </cell>
          <cell r="L4445" t="str">
            <v/>
          </cell>
          <cell r="M4445" t="str">
            <v/>
          </cell>
          <cell r="O4445" t="str">
            <v/>
          </cell>
          <cell r="P4445" t="str">
            <v/>
          </cell>
          <cell r="Q4445" t="str">
            <v>CV 04/96</v>
          </cell>
        </row>
        <row r="4446">
          <cell r="C4446" t="str">
            <v>277BPR0380</v>
          </cell>
          <cell r="D4446" t="str">
            <v>SANTA TEREZINHA DO ITAIPÚ</v>
          </cell>
          <cell r="E4446" t="str">
            <v>INÍCIO PISTA DUPLA</v>
          </cell>
          <cell r="F4446">
            <v>709.9</v>
          </cell>
          <cell r="G4446">
            <v>711.3</v>
          </cell>
          <cell r="H4446">
            <v>1.4</v>
          </cell>
          <cell r="I4446" t="str">
            <v>DUP</v>
          </cell>
          <cell r="J4446" t="str">
            <v/>
          </cell>
          <cell r="L4446" t="str">
            <v/>
          </cell>
          <cell r="M4446" t="str">
            <v/>
          </cell>
          <cell r="O4446" t="str">
            <v/>
          </cell>
          <cell r="P4446" t="str">
            <v/>
          </cell>
          <cell r="Q4446" t="str">
            <v>CV 04/96</v>
          </cell>
        </row>
        <row r="4447">
          <cell r="C4447" t="str">
            <v>277BPR0383</v>
          </cell>
          <cell r="D4447" t="str">
            <v>INÍCIO PISTA DUPLA</v>
          </cell>
          <cell r="E4447" t="str">
            <v>ACESSO FOZ DO IGUAÇU</v>
          </cell>
          <cell r="F4447">
            <v>711.3</v>
          </cell>
          <cell r="G4447">
            <v>726.9</v>
          </cell>
          <cell r="H4447">
            <v>15.6</v>
          </cell>
          <cell r="I4447" t="str">
            <v>DUP</v>
          </cell>
          <cell r="J4447" t="str">
            <v/>
          </cell>
          <cell r="L4447" t="str">
            <v/>
          </cell>
          <cell r="M4447" t="str">
            <v/>
          </cell>
          <cell r="O4447" t="str">
            <v/>
          </cell>
          <cell r="P4447" t="str">
            <v/>
          </cell>
          <cell r="Q4447" t="str">
            <v>CV 04/96</v>
          </cell>
        </row>
        <row r="4448">
          <cell r="C4448" t="str">
            <v>277BPR0385</v>
          </cell>
          <cell r="D4448" t="str">
            <v>ACESSO FOZ DO IGUAÇU</v>
          </cell>
          <cell r="E4448" t="str">
            <v>FIM PISTA DUPLA</v>
          </cell>
          <cell r="F4448">
            <v>726.9</v>
          </cell>
          <cell r="G4448">
            <v>731</v>
          </cell>
          <cell r="H4448">
            <v>4.0999999999999996</v>
          </cell>
          <cell r="I4448" t="str">
            <v>DUP</v>
          </cell>
          <cell r="J4448" t="str">
            <v/>
          </cell>
          <cell r="L4448" t="str">
            <v/>
          </cell>
          <cell r="M4448" t="str">
            <v/>
          </cell>
          <cell r="O4448" t="str">
            <v/>
          </cell>
          <cell r="P4448" t="str">
            <v/>
          </cell>
          <cell r="Q4448" t="str">
            <v>CV 04/96</v>
          </cell>
        </row>
        <row r="4449">
          <cell r="C4449" t="str">
            <v>277BPR0387</v>
          </cell>
          <cell r="D4449" t="str">
            <v>FIM PISTA DUPLA</v>
          </cell>
          <cell r="E4449" t="str">
            <v>ADUANA FOZ DO IGUAÇU</v>
          </cell>
          <cell r="F4449">
            <v>731</v>
          </cell>
          <cell r="G4449">
            <v>731.9</v>
          </cell>
          <cell r="H4449">
            <v>0.9</v>
          </cell>
          <cell r="I4449" t="str">
            <v>PAV</v>
          </cell>
          <cell r="J4449" t="str">
            <v/>
          </cell>
          <cell r="L4449" t="str">
            <v/>
          </cell>
          <cell r="M4449" t="str">
            <v/>
          </cell>
          <cell r="O4449" t="str">
            <v/>
          </cell>
          <cell r="P4449" t="str">
            <v/>
          </cell>
          <cell r="Q4449" t="str">
            <v>CV 04/96</v>
          </cell>
        </row>
        <row r="4450">
          <cell r="C4450" t="str">
            <v>277BPR0390</v>
          </cell>
          <cell r="D4450" t="str">
            <v>ADUANA FOZ DO IGUAÇU</v>
          </cell>
          <cell r="E4450" t="str">
            <v>FRONT BRASIL/PARAGUAI (PONTE DA AMIZADE)</v>
          </cell>
          <cell r="F4450">
            <v>731.9</v>
          </cell>
          <cell r="G4450">
            <v>732.2</v>
          </cell>
          <cell r="H4450">
            <v>0.3</v>
          </cell>
          <cell r="I4450" t="str">
            <v>PAV</v>
          </cell>
          <cell r="J4450" t="str">
            <v/>
          </cell>
          <cell r="L4450" t="str">
            <v/>
          </cell>
          <cell r="M4450" t="str">
            <v/>
          </cell>
          <cell r="O4450" t="str">
            <v/>
          </cell>
          <cell r="P4450" t="str">
            <v/>
          </cell>
          <cell r="Q4450" t="str">
            <v>CV 04/96</v>
          </cell>
        </row>
        <row r="4451">
          <cell r="C4451" t="str">
            <v>277BPR9010</v>
          </cell>
          <cell r="D4451" t="str">
            <v>ENTR BR-277 (PONTE S/ RIO EMBOGUAÇÚ)</v>
          </cell>
          <cell r="E4451" t="str">
            <v>PORTO PARANAGUÁ</v>
          </cell>
          <cell r="F4451">
            <v>0</v>
          </cell>
          <cell r="G4451">
            <v>2.9</v>
          </cell>
          <cell r="H4451">
            <v>2.9</v>
          </cell>
          <cell r="I4451" t="str">
            <v>PAV</v>
          </cell>
          <cell r="J4451" t="str">
            <v/>
          </cell>
          <cell r="L4451" t="str">
            <v/>
          </cell>
          <cell r="M4451" t="str">
            <v/>
          </cell>
          <cell r="O4451" t="str">
            <v/>
          </cell>
          <cell r="P4451" t="str">
            <v/>
          </cell>
          <cell r="Q4451" t="str">
            <v>CV 07/96</v>
          </cell>
        </row>
        <row r="4452">
          <cell r="C4452" t="str">
            <v>277BPR9020</v>
          </cell>
          <cell r="D4452" t="str">
            <v>ENTR BR-277</v>
          </cell>
          <cell r="E4452" t="str">
            <v>PARANAGUÁ</v>
          </cell>
          <cell r="F4452">
            <v>0</v>
          </cell>
          <cell r="G4452">
            <v>8.1</v>
          </cell>
          <cell r="H4452">
            <v>8.1</v>
          </cell>
          <cell r="I4452" t="str">
            <v>DUP</v>
          </cell>
          <cell r="J4452" t="str">
            <v/>
          </cell>
          <cell r="L4452" t="str">
            <v/>
          </cell>
          <cell r="M4452" t="str">
            <v/>
          </cell>
          <cell r="O4452" t="str">
            <v/>
          </cell>
          <cell r="P4452" t="str">
            <v/>
          </cell>
          <cell r="Q4452" t="str">
            <v>CV 07/96</v>
          </cell>
        </row>
        <row r="4453">
          <cell r="C4453" t="str">
            <v>277BPR9510</v>
          </cell>
          <cell r="D4453" t="str">
            <v>ACESSO SANTA</v>
          </cell>
          <cell r="E4453" t="str">
            <v>ACESSO FÁBRICA CIMENTO ITAMBÉ</v>
          </cell>
          <cell r="F4453">
            <v>0</v>
          </cell>
          <cell r="G4453">
            <v>8.4</v>
          </cell>
          <cell r="H4453">
            <v>8.4</v>
          </cell>
          <cell r="I4453" t="str">
            <v>PAV</v>
          </cell>
          <cell r="J4453" t="str">
            <v/>
          </cell>
          <cell r="K4453" t="str">
            <v>376BPR0430</v>
          </cell>
          <cell r="L4453" t="str">
            <v/>
          </cell>
          <cell r="M4453" t="str">
            <v/>
          </cell>
          <cell r="O4453" t="str">
            <v/>
          </cell>
          <cell r="P4453" t="str">
            <v/>
          </cell>
          <cell r="Q4453" t="str">
            <v>Estadual</v>
          </cell>
        </row>
        <row r="4454">
          <cell r="C4454" t="str">
            <v>277BPR9520</v>
          </cell>
          <cell r="D4454" t="str">
            <v>ACESSO FÁBRICA CIMENTO ITAMBÉ</v>
          </cell>
          <cell r="E4454" t="str">
            <v>ENTR PR-423</v>
          </cell>
          <cell r="F4454">
            <v>8.4</v>
          </cell>
          <cell r="G4454">
            <v>10.6</v>
          </cell>
          <cell r="H4454">
            <v>2.2000000000000002</v>
          </cell>
          <cell r="I4454" t="str">
            <v>PAV</v>
          </cell>
          <cell r="J4454" t="str">
            <v/>
          </cell>
          <cell r="K4454" t="str">
            <v>376BPR0435</v>
          </cell>
          <cell r="L4454" t="str">
            <v/>
          </cell>
          <cell r="M4454" t="str">
            <v/>
          </cell>
          <cell r="O4454" t="str">
            <v/>
          </cell>
          <cell r="P4454" t="str">
            <v/>
          </cell>
          <cell r="Q4454" t="str">
            <v>Estadual</v>
          </cell>
        </row>
        <row r="4455">
          <cell r="C4455" t="str">
            <v>277BPR9530</v>
          </cell>
          <cell r="D4455" t="str">
            <v>ENTR PR-423</v>
          </cell>
          <cell r="E4455" t="str">
            <v>ENTR PR-510 (P/BATÉIAS)</v>
          </cell>
          <cell r="F4455">
            <v>10.6</v>
          </cell>
          <cell r="G4455">
            <v>16.600000000000001</v>
          </cell>
          <cell r="H4455">
            <v>6</v>
          </cell>
          <cell r="I4455" t="str">
            <v>PAV</v>
          </cell>
          <cell r="J4455" t="str">
            <v/>
          </cell>
          <cell r="K4455" t="str">
            <v>376BPR0440</v>
          </cell>
          <cell r="L4455" t="str">
            <v/>
          </cell>
          <cell r="M4455" t="str">
            <v/>
          </cell>
          <cell r="O4455" t="str">
            <v/>
          </cell>
          <cell r="P4455" t="str">
            <v/>
          </cell>
          <cell r="Q4455" t="str">
            <v>Estadual</v>
          </cell>
        </row>
        <row r="4456">
          <cell r="C4456" t="str">
            <v>277BPR9540</v>
          </cell>
          <cell r="D4456" t="str">
            <v>ENTR PR-510 (P/BATÉIAS)</v>
          </cell>
          <cell r="E4456" t="str">
            <v>ACESSO CAMPO LARGO</v>
          </cell>
          <cell r="F4456">
            <v>16.600000000000001</v>
          </cell>
          <cell r="G4456">
            <v>19.100000000000001</v>
          </cell>
          <cell r="H4456">
            <v>2.5</v>
          </cell>
          <cell r="I4456" t="str">
            <v>PAV</v>
          </cell>
          <cell r="J4456" t="str">
            <v/>
          </cell>
          <cell r="K4456" t="str">
            <v>376BPR0445</v>
          </cell>
          <cell r="L4456" t="str">
            <v/>
          </cell>
          <cell r="M4456" t="str">
            <v/>
          </cell>
          <cell r="O4456" t="str">
            <v/>
          </cell>
          <cell r="P4456" t="str">
            <v/>
          </cell>
          <cell r="Q4456" t="str">
            <v>Estadual</v>
          </cell>
        </row>
        <row r="4457">
          <cell r="J4457" t="str">
            <v/>
          </cell>
        </row>
        <row r="4458">
          <cell r="C4458" t="str">
            <v>280BPR0170</v>
          </cell>
          <cell r="D4458" t="str">
            <v>DIV SC/PR (PORTO UNIÃO/UNIÃO DA VITÓRIA)</v>
          </cell>
          <cell r="E4458" t="str">
            <v>ENTR BR-153(A)/PR-446</v>
          </cell>
          <cell r="F4458">
            <v>0</v>
          </cell>
          <cell r="G4458">
            <v>6.6</v>
          </cell>
          <cell r="H4458">
            <v>6.6</v>
          </cell>
          <cell r="I4458" t="str">
            <v>PLA</v>
          </cell>
          <cell r="J4458" t="str">
            <v/>
          </cell>
          <cell r="L4458" t="str">
            <v/>
          </cell>
          <cell r="M4458" t="str">
            <v/>
          </cell>
          <cell r="N4458" t="str">
            <v xml:space="preserve">PR-446 </v>
          </cell>
          <cell r="O4458" t="str">
            <v>PAV</v>
          </cell>
          <cell r="P4458" t="str">
            <v/>
          </cell>
        </row>
        <row r="4459">
          <cell r="C4459" t="str">
            <v>280BPR0180</v>
          </cell>
          <cell r="D4459" t="str">
            <v>ENTR BR-153(A)/PR-446</v>
          </cell>
          <cell r="E4459" t="str">
            <v>ENTR PR-170</v>
          </cell>
          <cell r="F4459">
            <v>6.6</v>
          </cell>
          <cell r="G4459">
            <v>33</v>
          </cell>
          <cell r="H4459">
            <v>26.4</v>
          </cell>
          <cell r="I4459" t="str">
            <v>PAV</v>
          </cell>
          <cell r="J4459" t="str">
            <v/>
          </cell>
          <cell r="K4459" t="str">
            <v>153BPR1490</v>
          </cell>
          <cell r="L4459" t="str">
            <v/>
          </cell>
          <cell r="M4459" t="str">
            <v/>
          </cell>
          <cell r="O4459" t="str">
            <v/>
          </cell>
          <cell r="P4459" t="str">
            <v/>
          </cell>
        </row>
        <row r="4460">
          <cell r="C4460" t="str">
            <v>280BPR0187</v>
          </cell>
          <cell r="D4460" t="str">
            <v>ENTR PR-170</v>
          </cell>
          <cell r="E4460" t="str">
            <v>GENERAL CARNEIRO</v>
          </cell>
          <cell r="F4460">
            <v>33</v>
          </cell>
          <cell r="G4460">
            <v>40.5</v>
          </cell>
          <cell r="H4460">
            <v>7.5</v>
          </cell>
          <cell r="I4460" t="str">
            <v>PAV</v>
          </cell>
          <cell r="J4460" t="str">
            <v/>
          </cell>
          <cell r="K4460" t="str">
            <v>153BPR1497</v>
          </cell>
          <cell r="L4460" t="str">
            <v/>
          </cell>
          <cell r="M4460" t="str">
            <v/>
          </cell>
          <cell r="O4460" t="str">
            <v/>
          </cell>
          <cell r="P4460" t="str">
            <v/>
          </cell>
        </row>
        <row r="4461">
          <cell r="C4461" t="str">
            <v>280BPR0190</v>
          </cell>
          <cell r="D4461" t="str">
            <v>GENERAL CARNEIRO</v>
          </cell>
          <cell r="E4461" t="str">
            <v>ENTR BR-153(B)</v>
          </cell>
          <cell r="F4461">
            <v>40.5</v>
          </cell>
          <cell r="G4461">
            <v>71.3</v>
          </cell>
          <cell r="H4461">
            <v>30.8</v>
          </cell>
          <cell r="I4461" t="str">
            <v>PAV</v>
          </cell>
          <cell r="J4461" t="str">
            <v/>
          </cell>
          <cell r="K4461" t="str">
            <v>153BPR1500</v>
          </cell>
          <cell r="L4461" t="str">
            <v/>
          </cell>
          <cell r="M4461" t="str">
            <v/>
          </cell>
          <cell r="O4461" t="str">
            <v/>
          </cell>
          <cell r="P4461" t="str">
            <v/>
          </cell>
        </row>
        <row r="4462">
          <cell r="C4462" t="str">
            <v>280BPR0210</v>
          </cell>
          <cell r="D4462" t="str">
            <v>ENTR BR-153(B)</v>
          </cell>
          <cell r="E4462" t="str">
            <v>ACESSO PALMAS</v>
          </cell>
          <cell r="F4462">
            <v>71.3</v>
          </cell>
          <cell r="G4462">
            <v>131</v>
          </cell>
          <cell r="H4462">
            <v>59.7</v>
          </cell>
          <cell r="I4462" t="str">
            <v>PLA</v>
          </cell>
          <cell r="J4462" t="str">
            <v/>
          </cell>
          <cell r="L4462" t="str">
            <v/>
          </cell>
          <cell r="M4462" t="str">
            <v/>
          </cell>
          <cell r="N4462" t="str">
            <v>PRT-280</v>
          </cell>
          <cell r="O4462" t="str">
            <v>PAV</v>
          </cell>
          <cell r="P4462" t="str">
            <v/>
          </cell>
        </row>
        <row r="4463">
          <cell r="C4463" t="str">
            <v>280BPR0220</v>
          </cell>
          <cell r="D4463" t="str">
            <v>ACESSO PALMAS</v>
          </cell>
          <cell r="E4463" t="str">
            <v>ENTR PR-449</v>
          </cell>
          <cell r="F4463">
            <v>131</v>
          </cell>
          <cell r="G4463">
            <v>134.1</v>
          </cell>
          <cell r="H4463">
            <v>3.1</v>
          </cell>
          <cell r="I4463" t="str">
            <v>PLA</v>
          </cell>
          <cell r="J4463" t="str">
            <v/>
          </cell>
          <cell r="L4463" t="str">
            <v/>
          </cell>
          <cell r="M4463" t="str">
            <v/>
          </cell>
          <cell r="N4463" t="str">
            <v>PRT-280</v>
          </cell>
          <cell r="O4463" t="str">
            <v>PAV</v>
          </cell>
          <cell r="P4463" t="str">
            <v/>
          </cell>
        </row>
        <row r="4464">
          <cell r="C4464" t="str">
            <v>280BPR0230</v>
          </cell>
          <cell r="D4464" t="str">
            <v>ENTR PR-449</v>
          </cell>
          <cell r="E4464" t="str">
            <v>ENTR PR-459 (P/CLEVELÂNDIA)</v>
          </cell>
          <cell r="F4464">
            <v>134.1</v>
          </cell>
          <cell r="G4464">
            <v>169</v>
          </cell>
          <cell r="H4464">
            <v>34.9</v>
          </cell>
          <cell r="I4464" t="str">
            <v>PLA</v>
          </cell>
          <cell r="J4464" t="str">
            <v/>
          </cell>
          <cell r="L4464" t="str">
            <v/>
          </cell>
          <cell r="M4464" t="str">
            <v/>
          </cell>
          <cell r="N4464" t="str">
            <v>PRT-280</v>
          </cell>
          <cell r="O4464" t="str">
            <v>PAV</v>
          </cell>
          <cell r="P4464" t="str">
            <v/>
          </cell>
        </row>
        <row r="4465">
          <cell r="C4465" t="str">
            <v>280BPR0250</v>
          </cell>
          <cell r="D4465" t="str">
            <v>ENTR PR-459 (P/CLEVELÂNDIA)</v>
          </cell>
          <cell r="E4465" t="str">
            <v>ENTR BR-158(A)/480(A)</v>
          </cell>
          <cell r="F4465">
            <v>169</v>
          </cell>
          <cell r="G4465">
            <v>217.1</v>
          </cell>
          <cell r="H4465">
            <v>48.1</v>
          </cell>
          <cell r="I4465" t="str">
            <v>PLA</v>
          </cell>
          <cell r="J4465" t="str">
            <v/>
          </cell>
          <cell r="L4465" t="str">
            <v/>
          </cell>
          <cell r="M4465" t="str">
            <v/>
          </cell>
          <cell r="N4465" t="str">
            <v>PRT-280</v>
          </cell>
          <cell r="O4465" t="str">
            <v>PAV</v>
          </cell>
          <cell r="P4465" t="str">
            <v/>
          </cell>
        </row>
        <row r="4466">
          <cell r="C4466" t="str">
            <v>280BPR0290</v>
          </cell>
          <cell r="D4466" t="str">
            <v>ENTR BR-158(A)/480(A)</v>
          </cell>
          <cell r="E4466" t="str">
            <v>ENTR BR-158(B)/480(B) (VITORINO)</v>
          </cell>
          <cell r="F4466">
            <v>217.1</v>
          </cell>
          <cell r="G4466">
            <v>225.7</v>
          </cell>
          <cell r="H4466">
            <v>8.6</v>
          </cell>
          <cell r="I4466" t="str">
            <v>PLA</v>
          </cell>
          <cell r="J4466" t="str">
            <v/>
          </cell>
          <cell r="K4466" t="str">
            <v>158BPR1010</v>
          </cell>
          <cell r="L4466" t="str">
            <v>480BPR0030</v>
          </cell>
          <cell r="M4466" t="str">
            <v/>
          </cell>
          <cell r="N4466" t="str">
            <v>PRT-280</v>
          </cell>
          <cell r="O4466" t="str">
            <v>PAV</v>
          </cell>
          <cell r="P4466" t="str">
            <v/>
          </cell>
        </row>
        <row r="4467">
          <cell r="C4467" t="str">
            <v>280BPR0300</v>
          </cell>
          <cell r="D4467" t="str">
            <v>ENTR BR-158(B)/480(B) (VITORINO)</v>
          </cell>
          <cell r="E4467" t="str">
            <v>ENTR BR-373(A)/PR-180 (MARMELEIRO)</v>
          </cell>
          <cell r="F4467">
            <v>225.7</v>
          </cell>
          <cell r="G4467">
            <v>258</v>
          </cell>
          <cell r="H4467">
            <v>32.299999999999997</v>
          </cell>
          <cell r="I4467" t="str">
            <v>PLA</v>
          </cell>
          <cell r="J4467" t="str">
            <v/>
          </cell>
          <cell r="L4467" t="str">
            <v/>
          </cell>
          <cell r="M4467" t="str">
            <v/>
          </cell>
          <cell r="N4467" t="str">
            <v>PRT-280</v>
          </cell>
          <cell r="O4467" t="str">
            <v>PAV</v>
          </cell>
          <cell r="P4467" t="str">
            <v/>
          </cell>
        </row>
        <row r="4468">
          <cell r="C4468" t="str">
            <v>280BPR0330</v>
          </cell>
          <cell r="D4468" t="str">
            <v>ENTR BR-373(A)/PR-180 (MARMELEIRO)</v>
          </cell>
          <cell r="E4468" t="str">
            <v>ENTR PR-182 (P/SALGADO FILHO)</v>
          </cell>
          <cell r="F4468">
            <v>258</v>
          </cell>
          <cell r="G4468">
            <v>297</v>
          </cell>
          <cell r="H4468">
            <v>39</v>
          </cell>
          <cell r="I4468" t="str">
            <v>PAV</v>
          </cell>
          <cell r="J4468" t="str">
            <v>*</v>
          </cell>
          <cell r="K4468" t="str">
            <v>373BPR0530</v>
          </cell>
          <cell r="L4468" t="str">
            <v/>
          </cell>
          <cell r="M4468" t="str">
            <v/>
          </cell>
          <cell r="O4468" t="str">
            <v/>
          </cell>
          <cell r="P4468" t="str">
            <v>2004</v>
          </cell>
        </row>
        <row r="4469">
          <cell r="C4469" t="str">
            <v>280BPR0350</v>
          </cell>
          <cell r="D4469" t="str">
            <v>ENTR PR-182 (P/SALGADO FILHO)</v>
          </cell>
          <cell r="E4469" t="str">
            <v>ENTR BR-163(A) (DIV PR/SC)</v>
          </cell>
          <cell r="F4469">
            <v>297</v>
          </cell>
          <cell r="G4469">
            <v>321</v>
          </cell>
          <cell r="H4469">
            <v>24</v>
          </cell>
          <cell r="I4469" t="str">
            <v>PAV</v>
          </cell>
          <cell r="J4469" t="str">
            <v>*</v>
          </cell>
          <cell r="K4469" t="str">
            <v>373BPR0550</v>
          </cell>
          <cell r="L4469" t="str">
            <v/>
          </cell>
          <cell r="M4469" t="str">
            <v/>
          </cell>
          <cell r="O4469" t="str">
            <v/>
          </cell>
          <cell r="P4469" t="str">
            <v>2004</v>
          </cell>
        </row>
        <row r="4470">
          <cell r="C4470" t="str">
            <v>280BPR0370</v>
          </cell>
          <cell r="D4470" t="str">
            <v>ENTR BR-163(A) (DIV SC/PR)</v>
          </cell>
          <cell r="E4470" t="str">
            <v>ACESS DIONÍSIO CERQUEIRA (P ISP CARGAS)</v>
          </cell>
          <cell r="F4470">
            <v>321</v>
          </cell>
          <cell r="G4470">
            <v>328.5</v>
          </cell>
          <cell r="H4470">
            <v>7.5</v>
          </cell>
          <cell r="I4470" t="str">
            <v>PAV</v>
          </cell>
          <cell r="J4470" t="str">
            <v/>
          </cell>
          <cell r="K4470" t="str">
            <v>163BPR0030</v>
          </cell>
          <cell r="L4470" t="str">
            <v>373BPR0570</v>
          </cell>
          <cell r="M4470" t="str">
            <v/>
          </cell>
          <cell r="O4470" t="str">
            <v/>
          </cell>
          <cell r="P4470" t="str">
            <v>2004</v>
          </cell>
        </row>
        <row r="4471">
          <cell r="C4471" t="str">
            <v>280BPR0390</v>
          </cell>
          <cell r="D4471" t="str">
            <v>ACESS DIONÍSIO CERQUEIRA (P ISP CARGAS)</v>
          </cell>
          <cell r="E4471" t="str">
            <v>ENTR BR-163(B)/373(B) (BARRACÃO)</v>
          </cell>
          <cell r="F4471">
            <v>328.5</v>
          </cell>
          <cell r="G4471">
            <v>330</v>
          </cell>
          <cell r="H4471">
            <v>1.5</v>
          </cell>
          <cell r="I4471" t="str">
            <v>DUP</v>
          </cell>
          <cell r="J4471" t="str">
            <v/>
          </cell>
          <cell r="K4471" t="str">
            <v>163BPR0032</v>
          </cell>
          <cell r="L4471" t="str">
            <v>373BPR0590</v>
          </cell>
          <cell r="M4471" t="str">
            <v/>
          </cell>
          <cell r="O4471" t="str">
            <v/>
          </cell>
          <cell r="P4471" t="str">
            <v>2004</v>
          </cell>
        </row>
        <row r="4472">
          <cell r="J4472" t="str">
            <v/>
          </cell>
        </row>
        <row r="4473">
          <cell r="C4473" t="str">
            <v>369BPR0470</v>
          </cell>
          <cell r="D4473" t="str">
            <v>ENTR BR-153(A) (DIV SP/PR)</v>
          </cell>
          <cell r="E4473" t="str">
            <v>ENTR BR-153(B)</v>
          </cell>
          <cell r="F4473">
            <v>0</v>
          </cell>
          <cell r="G4473">
            <v>0.6</v>
          </cell>
          <cell r="H4473">
            <v>0.6</v>
          </cell>
          <cell r="I4473" t="str">
            <v>DUP</v>
          </cell>
          <cell r="J4473" t="str">
            <v/>
          </cell>
          <cell r="K4473" t="str">
            <v>153BPR1210</v>
          </cell>
          <cell r="L4473" t="str">
            <v/>
          </cell>
          <cell r="M4473" t="str">
            <v/>
          </cell>
          <cell r="O4473" t="str">
            <v/>
          </cell>
          <cell r="P4473" t="str">
            <v/>
          </cell>
          <cell r="Q4473" t="str">
            <v>Estadual</v>
          </cell>
        </row>
        <row r="4474">
          <cell r="C4474" t="str">
            <v>369BPR0473</v>
          </cell>
          <cell r="D4474" t="str">
            <v>ENTR BR-153(B)</v>
          </cell>
          <cell r="E4474" t="str">
            <v>FIM PISTA DUPLA</v>
          </cell>
          <cell r="F4474">
            <v>0.6</v>
          </cell>
          <cell r="G4474">
            <v>3.8</v>
          </cell>
          <cell r="H4474">
            <v>3.2</v>
          </cell>
          <cell r="I4474" t="str">
            <v>DUP</v>
          </cell>
          <cell r="J4474" t="str">
            <v/>
          </cell>
          <cell r="L4474" t="str">
            <v/>
          </cell>
          <cell r="M4474" t="str">
            <v/>
          </cell>
          <cell r="O4474" t="str">
            <v/>
          </cell>
          <cell r="P4474" t="str">
            <v/>
          </cell>
          <cell r="Q4474" t="str">
            <v>CV 02/96</v>
          </cell>
        </row>
        <row r="4475">
          <cell r="C4475" t="str">
            <v>369BPR0480</v>
          </cell>
          <cell r="D4475" t="str">
            <v>FIM PISTA DUPLA</v>
          </cell>
          <cell r="E4475" t="str">
            <v>ENTR PR-431 (P/JACAREZINHO)</v>
          </cell>
          <cell r="F4475">
            <v>3.8</v>
          </cell>
          <cell r="G4475">
            <v>21.8</v>
          </cell>
          <cell r="H4475">
            <v>18</v>
          </cell>
          <cell r="I4475" t="str">
            <v>PAV</v>
          </cell>
          <cell r="J4475" t="str">
            <v/>
          </cell>
          <cell r="L4475" t="str">
            <v/>
          </cell>
          <cell r="M4475" t="str">
            <v/>
          </cell>
          <cell r="O4475" t="str">
            <v/>
          </cell>
          <cell r="P4475" t="str">
            <v/>
          </cell>
          <cell r="Q4475" t="str">
            <v>CV 02/96</v>
          </cell>
        </row>
        <row r="4476">
          <cell r="C4476" t="str">
            <v>369BPR0490</v>
          </cell>
          <cell r="D4476" t="str">
            <v>ENTR PR-431 (P/JACAREZINHO)</v>
          </cell>
          <cell r="E4476" t="str">
            <v>ENTR PR-517 (P/ITAMBARACÁ)</v>
          </cell>
          <cell r="F4476">
            <v>21.8</v>
          </cell>
          <cell r="G4476">
            <v>36.5</v>
          </cell>
          <cell r="H4476">
            <v>14.7</v>
          </cell>
          <cell r="I4476" t="str">
            <v>PAV</v>
          </cell>
          <cell r="J4476" t="str">
            <v/>
          </cell>
          <cell r="L4476" t="str">
            <v/>
          </cell>
          <cell r="M4476" t="str">
            <v/>
          </cell>
          <cell r="O4476" t="str">
            <v/>
          </cell>
          <cell r="P4476" t="str">
            <v/>
          </cell>
          <cell r="Q4476" t="str">
            <v>CV 02/96</v>
          </cell>
        </row>
        <row r="4477">
          <cell r="C4477" t="str">
            <v>369BPR0495</v>
          </cell>
          <cell r="D4477" t="str">
            <v>ENTR PR-517 (P/ITAMBARACÁ)</v>
          </cell>
          <cell r="E4477" t="str">
            <v>ENTR PR-092 (P/BARRA DO JACARÉ)</v>
          </cell>
          <cell r="F4477">
            <v>36.5</v>
          </cell>
          <cell r="G4477">
            <v>38.700000000000003</v>
          </cell>
          <cell r="H4477">
            <v>2.2000000000000002</v>
          </cell>
          <cell r="I4477" t="str">
            <v>PAV</v>
          </cell>
          <cell r="J4477" t="str">
            <v/>
          </cell>
          <cell r="L4477" t="str">
            <v/>
          </cell>
          <cell r="M4477" t="str">
            <v/>
          </cell>
          <cell r="O4477" t="str">
            <v/>
          </cell>
          <cell r="P4477" t="str">
            <v/>
          </cell>
          <cell r="Q4477" t="str">
            <v>CV 02/96</v>
          </cell>
        </row>
        <row r="4478">
          <cell r="C4478" t="str">
            <v>369BPR0500</v>
          </cell>
          <cell r="D4478" t="str">
            <v>ENTR PR-092 (P/BARRA DO JACARÉ)</v>
          </cell>
          <cell r="E4478" t="str">
            <v>ACESSO CONTORNO BANDEIRANTES (I)</v>
          </cell>
          <cell r="F4478">
            <v>38.700000000000003</v>
          </cell>
          <cell r="G4478">
            <v>51.3</v>
          </cell>
          <cell r="H4478">
            <v>12.6</v>
          </cell>
          <cell r="I4478" t="str">
            <v>PAV</v>
          </cell>
          <cell r="J4478" t="str">
            <v/>
          </cell>
          <cell r="L4478" t="str">
            <v/>
          </cell>
          <cell r="M4478" t="str">
            <v/>
          </cell>
          <cell r="O4478" t="str">
            <v/>
          </cell>
          <cell r="P4478" t="str">
            <v/>
          </cell>
          <cell r="Q4478" t="str">
            <v>CV 02/96</v>
          </cell>
        </row>
        <row r="4479">
          <cell r="C4479" t="str">
            <v>369BPR0505</v>
          </cell>
          <cell r="D4479" t="str">
            <v>ACESSO CONTORNO BANDEIRANTES (I)</v>
          </cell>
          <cell r="E4479" t="str">
            <v>ENTR PR-436/519 (BANDEIRANTES)</v>
          </cell>
          <cell r="F4479">
            <v>51.3</v>
          </cell>
          <cell r="G4479">
            <v>55.4</v>
          </cell>
          <cell r="H4479">
            <v>4.0999999999999996</v>
          </cell>
          <cell r="I4479" t="str">
            <v>PAV</v>
          </cell>
          <cell r="J4479" t="str">
            <v/>
          </cell>
          <cell r="L4479" t="str">
            <v/>
          </cell>
          <cell r="M4479" t="str">
            <v/>
          </cell>
          <cell r="O4479" t="str">
            <v/>
          </cell>
          <cell r="P4479" t="str">
            <v/>
          </cell>
          <cell r="Q4479" t="str">
            <v>CV 02/96</v>
          </cell>
        </row>
        <row r="4480">
          <cell r="C4480" t="str">
            <v>369BPR0520</v>
          </cell>
          <cell r="D4480" t="str">
            <v>ENTR PR-436/519 (BANDEIRANTES)</v>
          </cell>
          <cell r="E4480" t="str">
            <v>ACESSO CONTORNO BANDEIRANTES (II)</v>
          </cell>
          <cell r="F4480">
            <v>55.4</v>
          </cell>
          <cell r="G4480">
            <v>60.2</v>
          </cell>
          <cell r="H4480">
            <v>4.8</v>
          </cell>
          <cell r="I4480" t="str">
            <v>PAV</v>
          </cell>
          <cell r="J4480" t="str">
            <v/>
          </cell>
          <cell r="L4480" t="str">
            <v/>
          </cell>
          <cell r="M4480" t="str">
            <v/>
          </cell>
          <cell r="O4480" t="str">
            <v/>
          </cell>
          <cell r="P4480" t="str">
            <v/>
          </cell>
          <cell r="Q4480" t="str">
            <v>CV 02/96</v>
          </cell>
        </row>
        <row r="4481">
          <cell r="C4481" t="str">
            <v>369BPR0530</v>
          </cell>
          <cell r="D4481" t="str">
            <v>ACESSO CONTORNO BANDEIRANTES (II)</v>
          </cell>
          <cell r="E4481" t="str">
            <v>ENTR PR-518 (SANTA MARIANA)</v>
          </cell>
          <cell r="F4481">
            <v>60.2</v>
          </cell>
          <cell r="G4481">
            <v>73.900000000000006</v>
          </cell>
          <cell r="H4481">
            <v>13.7</v>
          </cell>
          <cell r="I4481" t="str">
            <v>PAV</v>
          </cell>
          <cell r="J4481" t="str">
            <v/>
          </cell>
          <cell r="L4481" t="str">
            <v/>
          </cell>
          <cell r="M4481" t="str">
            <v/>
          </cell>
          <cell r="O4481" t="str">
            <v/>
          </cell>
          <cell r="P4481" t="str">
            <v/>
          </cell>
          <cell r="Q4481" t="str">
            <v>CV 02/96</v>
          </cell>
        </row>
        <row r="4482">
          <cell r="C4482" t="str">
            <v>369BPR0540</v>
          </cell>
          <cell r="D4482" t="str">
            <v>ENTR PR-518 (SANTA MARIANA)</v>
          </cell>
          <cell r="E4482" t="str">
            <v>INÍCIO PISTA DUPLA</v>
          </cell>
          <cell r="F4482">
            <v>73.900000000000006</v>
          </cell>
          <cell r="G4482">
            <v>87.9</v>
          </cell>
          <cell r="H4482">
            <v>14</v>
          </cell>
          <cell r="I4482" t="str">
            <v>PAV</v>
          </cell>
          <cell r="J4482" t="str">
            <v/>
          </cell>
          <cell r="L4482" t="str">
            <v/>
          </cell>
          <cell r="M4482" t="str">
            <v/>
          </cell>
          <cell r="O4482" t="str">
            <v/>
          </cell>
          <cell r="P4482" t="str">
            <v/>
          </cell>
          <cell r="Q4482" t="str">
            <v>CV 02/96</v>
          </cell>
        </row>
        <row r="4483">
          <cell r="C4483" t="str">
            <v>369BPR0543</v>
          </cell>
          <cell r="D4483" t="str">
            <v>INÍCIO PISTA DUPLA</v>
          </cell>
          <cell r="E4483" t="str">
            <v>ENTR PR-160(A) (CORNÉLIO PROCÓPIO)</v>
          </cell>
          <cell r="F4483">
            <v>87.9</v>
          </cell>
          <cell r="G4483">
            <v>89.1</v>
          </cell>
          <cell r="H4483">
            <v>1.2</v>
          </cell>
          <cell r="I4483" t="str">
            <v>DUP</v>
          </cell>
          <cell r="J4483" t="str">
            <v/>
          </cell>
          <cell r="L4483" t="str">
            <v/>
          </cell>
          <cell r="M4483" t="str">
            <v/>
          </cell>
          <cell r="O4483" t="str">
            <v/>
          </cell>
          <cell r="P4483" t="str">
            <v/>
          </cell>
          <cell r="Q4483" t="str">
            <v>CV 02/96</v>
          </cell>
        </row>
        <row r="4484">
          <cell r="C4484" t="str">
            <v>369BPR0545</v>
          </cell>
          <cell r="D4484" t="str">
            <v>ENTR PR-160(A) (CORNÉLIO PROCÓPIO)</v>
          </cell>
          <cell r="E4484" t="str">
            <v>ENTR PR-160(B) (FIM PISTA DUPLA)</v>
          </cell>
          <cell r="F4484">
            <v>89.1</v>
          </cell>
          <cell r="G4484">
            <v>90.7</v>
          </cell>
          <cell r="H4484">
            <v>1.6</v>
          </cell>
          <cell r="I4484" t="str">
            <v>PLA</v>
          </cell>
          <cell r="J4484" t="str">
            <v/>
          </cell>
          <cell r="L4484" t="str">
            <v/>
          </cell>
          <cell r="M4484" t="str">
            <v/>
          </cell>
          <cell r="N4484" t="str">
            <v xml:space="preserve">PR-160 </v>
          </cell>
          <cell r="O4484" t="str">
            <v>DUP</v>
          </cell>
          <cell r="P4484" t="str">
            <v/>
          </cell>
          <cell r="Q4484" t="str">
            <v>CV 02/96</v>
          </cell>
        </row>
        <row r="4485">
          <cell r="C4485" t="str">
            <v>369BPR0550</v>
          </cell>
          <cell r="D4485" t="str">
            <v>ENTR PR-160(B) (FIM PISTA DUPLA)</v>
          </cell>
          <cell r="E4485" t="str">
            <v>ENTR PR-525</v>
          </cell>
          <cell r="F4485">
            <v>90.7</v>
          </cell>
          <cell r="G4485">
            <v>101.2</v>
          </cell>
          <cell r="H4485">
            <v>10.5</v>
          </cell>
          <cell r="I4485" t="str">
            <v>PAV</v>
          </cell>
          <cell r="J4485" t="str">
            <v/>
          </cell>
          <cell r="L4485" t="str">
            <v/>
          </cell>
          <cell r="M4485" t="str">
            <v/>
          </cell>
          <cell r="O4485" t="str">
            <v/>
          </cell>
          <cell r="P4485" t="str">
            <v/>
          </cell>
          <cell r="Q4485" t="str">
            <v>CV 02/96</v>
          </cell>
        </row>
        <row r="4486">
          <cell r="C4486" t="str">
            <v>369BPR0565</v>
          </cell>
          <cell r="D4486" t="str">
            <v>ENTR PR-525</v>
          </cell>
          <cell r="E4486" t="str">
            <v>ENTR PR-442(A) (P/URAÍ)</v>
          </cell>
          <cell r="F4486">
            <v>101.2</v>
          </cell>
          <cell r="G4486">
            <v>106.8</v>
          </cell>
          <cell r="H4486">
            <v>5.6</v>
          </cell>
          <cell r="I4486" t="str">
            <v>PAV</v>
          </cell>
          <cell r="J4486" t="str">
            <v/>
          </cell>
          <cell r="L4486" t="str">
            <v/>
          </cell>
          <cell r="M4486" t="str">
            <v/>
          </cell>
          <cell r="O4486" t="str">
            <v/>
          </cell>
          <cell r="P4486" t="str">
            <v/>
          </cell>
          <cell r="Q4486" t="str">
            <v>CV 02/96</v>
          </cell>
        </row>
        <row r="4487">
          <cell r="C4487" t="str">
            <v>369BPR0570</v>
          </cell>
          <cell r="D4487" t="str">
            <v>ENTR PR-442(A) (P/URAÍ)</v>
          </cell>
          <cell r="E4487" t="str">
            <v>ENTR PR-442(B)</v>
          </cell>
          <cell r="F4487">
            <v>106.8</v>
          </cell>
          <cell r="G4487">
            <v>110.1</v>
          </cell>
          <cell r="H4487">
            <v>3.3</v>
          </cell>
          <cell r="I4487" t="str">
            <v>PLA</v>
          </cell>
          <cell r="J4487" t="str">
            <v/>
          </cell>
          <cell r="L4487" t="str">
            <v/>
          </cell>
          <cell r="M4487" t="str">
            <v/>
          </cell>
          <cell r="N4487" t="str">
            <v xml:space="preserve">PR-442 </v>
          </cell>
          <cell r="O4487" t="str">
            <v>PAV</v>
          </cell>
          <cell r="P4487" t="str">
            <v/>
          </cell>
          <cell r="Q4487" t="str">
            <v>CV 02/96</v>
          </cell>
        </row>
        <row r="4488">
          <cell r="C4488" t="str">
            <v>369BPR0575</v>
          </cell>
          <cell r="D4488" t="str">
            <v>ENTR PR-442(B)</v>
          </cell>
          <cell r="E4488" t="str">
            <v>ENTR PR-090(A) (P/ASSAÍ)</v>
          </cell>
          <cell r="F4488">
            <v>110.1</v>
          </cell>
          <cell r="G4488">
            <v>125.7</v>
          </cell>
          <cell r="H4488">
            <v>15.6</v>
          </cell>
          <cell r="I4488" t="str">
            <v>PAV</v>
          </cell>
          <cell r="J4488" t="str">
            <v/>
          </cell>
          <cell r="L4488" t="str">
            <v/>
          </cell>
          <cell r="M4488" t="str">
            <v/>
          </cell>
          <cell r="O4488" t="str">
            <v/>
          </cell>
          <cell r="P4488" t="str">
            <v/>
          </cell>
          <cell r="Q4488" t="str">
            <v>CV 02/96</v>
          </cell>
        </row>
        <row r="4489">
          <cell r="C4489" t="str">
            <v>369BPR0580</v>
          </cell>
          <cell r="D4489" t="str">
            <v>ENTR PR-090(A) (P/ASSAÍ)</v>
          </cell>
          <cell r="E4489" t="str">
            <v>ENTR PR-443 (JATAIZINHO)</v>
          </cell>
          <cell r="F4489">
            <v>125.7</v>
          </cell>
          <cell r="G4489">
            <v>129.80000000000001</v>
          </cell>
          <cell r="H4489">
            <v>4.0999999999999996</v>
          </cell>
          <cell r="I4489" t="str">
            <v>EOD</v>
          </cell>
          <cell r="J4489" t="str">
            <v/>
          </cell>
          <cell r="L4489" t="str">
            <v/>
          </cell>
          <cell r="M4489" t="str">
            <v/>
          </cell>
          <cell r="O4489" t="str">
            <v/>
          </cell>
          <cell r="P4489" t="str">
            <v/>
          </cell>
          <cell r="Q4489" t="str">
            <v>CV 02/96</v>
          </cell>
        </row>
        <row r="4490">
          <cell r="C4490" t="str">
            <v>369BPR0590</v>
          </cell>
          <cell r="D4490" t="str">
            <v>ENTR PR-443 (JATAIZINHO)</v>
          </cell>
          <cell r="E4490" t="str">
            <v>ENTR PR-090(B) (IBIPORÃ)</v>
          </cell>
          <cell r="F4490">
            <v>129.80000000000001</v>
          </cell>
          <cell r="G4490">
            <v>137.30000000000001</v>
          </cell>
          <cell r="H4490">
            <v>7.5</v>
          </cell>
          <cell r="I4490" t="str">
            <v>DUP</v>
          </cell>
          <cell r="J4490" t="str">
            <v/>
          </cell>
          <cell r="L4490" t="str">
            <v/>
          </cell>
          <cell r="M4490" t="str">
            <v/>
          </cell>
          <cell r="O4490" t="str">
            <v/>
          </cell>
          <cell r="P4490" t="str">
            <v/>
          </cell>
          <cell r="Q4490" t="str">
            <v>CV 02/96</v>
          </cell>
        </row>
        <row r="4491">
          <cell r="C4491" t="str">
            <v>369BPR0610</v>
          </cell>
          <cell r="D4491" t="str">
            <v>ENTR PR-090(B) (IBIPORÃ)</v>
          </cell>
          <cell r="E4491" t="str">
            <v>INÍCIO PISTA DUPLA</v>
          </cell>
          <cell r="F4491">
            <v>137.30000000000001</v>
          </cell>
          <cell r="G4491">
            <v>143.1</v>
          </cell>
          <cell r="H4491">
            <v>5.8</v>
          </cell>
          <cell r="I4491" t="str">
            <v>DUP</v>
          </cell>
          <cell r="J4491" t="str">
            <v/>
          </cell>
          <cell r="L4491" t="str">
            <v/>
          </cell>
          <cell r="M4491" t="str">
            <v/>
          </cell>
          <cell r="O4491" t="str">
            <v/>
          </cell>
          <cell r="P4491" t="str">
            <v/>
          </cell>
          <cell r="Q4491" t="str">
            <v>CV 02/96</v>
          </cell>
        </row>
        <row r="4492">
          <cell r="C4492" t="str">
            <v>369BPR0615</v>
          </cell>
          <cell r="D4492" t="str">
            <v>INÍCIO PISTA DUPLA</v>
          </cell>
          <cell r="E4492" t="str">
            <v>INT RFFSA (LONDRINA)</v>
          </cell>
          <cell r="F4492">
            <v>143.1</v>
          </cell>
          <cell r="G4492">
            <v>147.4</v>
          </cell>
          <cell r="H4492">
            <v>4.3</v>
          </cell>
          <cell r="I4492" t="str">
            <v>DUP</v>
          </cell>
          <cell r="J4492" t="str">
            <v/>
          </cell>
          <cell r="L4492" t="str">
            <v/>
          </cell>
          <cell r="M4492" t="str">
            <v/>
          </cell>
          <cell r="O4492" t="str">
            <v/>
          </cell>
          <cell r="P4492" t="str">
            <v/>
          </cell>
          <cell r="Q4492" t="str">
            <v>CV 02/96</v>
          </cell>
        </row>
        <row r="4493">
          <cell r="C4493" t="str">
            <v>369BPR0620</v>
          </cell>
          <cell r="D4493" t="str">
            <v>INT RFFSA (LONDRINA)</v>
          </cell>
          <cell r="E4493" t="str">
            <v>ENTR PR-445</v>
          </cell>
          <cell r="F4493">
            <v>147.4</v>
          </cell>
          <cell r="G4493">
            <v>157.80000000000001</v>
          </cell>
          <cell r="H4493">
            <v>10.4</v>
          </cell>
          <cell r="I4493" t="str">
            <v>DUP</v>
          </cell>
          <cell r="J4493" t="str">
            <v/>
          </cell>
          <cell r="L4493" t="str">
            <v/>
          </cell>
          <cell r="M4493" t="str">
            <v/>
          </cell>
          <cell r="O4493" t="str">
            <v/>
          </cell>
          <cell r="P4493" t="str">
            <v/>
          </cell>
          <cell r="Q4493" t="str">
            <v>CV 02/96</v>
          </cell>
        </row>
        <row r="4494">
          <cell r="C4494" t="str">
            <v>369BPR0630</v>
          </cell>
          <cell r="D4494" t="str">
            <v>ENTR PR-445</v>
          </cell>
          <cell r="E4494" t="str">
            <v>ACESSO LESTE CAMBÉ</v>
          </cell>
          <cell r="F4494">
            <v>157.80000000000001</v>
          </cell>
          <cell r="G4494">
            <v>159.9</v>
          </cell>
          <cell r="H4494">
            <v>2.1</v>
          </cell>
          <cell r="I4494" t="str">
            <v>DUP</v>
          </cell>
          <cell r="J4494" t="str">
            <v/>
          </cell>
          <cell r="L4494" t="str">
            <v/>
          </cell>
          <cell r="M4494" t="str">
            <v/>
          </cell>
          <cell r="O4494" t="str">
            <v/>
          </cell>
          <cell r="P4494" t="str">
            <v/>
          </cell>
          <cell r="Q4494" t="str">
            <v>CV 02/96</v>
          </cell>
        </row>
        <row r="4495">
          <cell r="C4495" t="str">
            <v>369BPR0650</v>
          </cell>
          <cell r="D4495" t="str">
            <v>ACESSO LESTE CAMBÉ</v>
          </cell>
          <cell r="E4495" t="str">
            <v>ACESSO OESTE CAMBÉ/INÍCIO CONT ROLÂNDIA</v>
          </cell>
          <cell r="F4495">
            <v>159.9</v>
          </cell>
          <cell r="G4495">
            <v>167.3</v>
          </cell>
          <cell r="H4495">
            <v>7.4</v>
          </cell>
          <cell r="I4495" t="str">
            <v>DUP</v>
          </cell>
          <cell r="J4495" t="str">
            <v/>
          </cell>
          <cell r="L4495" t="str">
            <v/>
          </cell>
          <cell r="M4495" t="str">
            <v/>
          </cell>
          <cell r="O4495" t="str">
            <v/>
          </cell>
          <cell r="P4495" t="str">
            <v/>
          </cell>
          <cell r="Q4495" t="str">
            <v>CV 02/96</v>
          </cell>
        </row>
        <row r="4496">
          <cell r="C4496" t="str">
            <v>369BPR0660</v>
          </cell>
          <cell r="D4496" t="str">
            <v>ACESSO OESTE CAMBÉ/INÍCIO CONT ROLÂNDIA</v>
          </cell>
          <cell r="E4496" t="str">
            <v>ENTR PR-170 (ROLÂNDIA)</v>
          </cell>
          <cell r="F4496">
            <v>167.3</v>
          </cell>
          <cell r="G4496">
            <v>173.8</v>
          </cell>
          <cell r="H4496">
            <v>6.5</v>
          </cell>
          <cell r="I4496" t="str">
            <v>PAV</v>
          </cell>
          <cell r="J4496" t="str">
            <v/>
          </cell>
          <cell r="L4496" t="str">
            <v/>
          </cell>
          <cell r="M4496" t="str">
            <v/>
          </cell>
          <cell r="O4496" t="str">
            <v/>
          </cell>
          <cell r="P4496" t="str">
            <v/>
          </cell>
          <cell r="Q4496" t="str">
            <v>CV 03/96</v>
          </cell>
        </row>
        <row r="4497">
          <cell r="C4497" t="str">
            <v>369BPR0665</v>
          </cell>
          <cell r="D4497" t="str">
            <v>ENTR PR-170 (ROLÂNDIA)</v>
          </cell>
          <cell r="E4497" t="str">
            <v>FIM CONTORNO ROLÂNDIA</v>
          </cell>
          <cell r="F4497">
            <v>173.8</v>
          </cell>
          <cell r="G4497">
            <v>178.3</v>
          </cell>
          <cell r="H4497">
            <v>4.5</v>
          </cell>
          <cell r="I4497" t="str">
            <v>PAV</v>
          </cell>
          <cell r="J4497" t="str">
            <v/>
          </cell>
          <cell r="L4497" t="str">
            <v/>
          </cell>
          <cell r="M4497" t="str">
            <v/>
          </cell>
          <cell r="O4497" t="str">
            <v/>
          </cell>
          <cell r="P4497" t="str">
            <v/>
          </cell>
          <cell r="Q4497" t="str">
            <v>CV 03/96</v>
          </cell>
        </row>
        <row r="4498">
          <cell r="C4498" t="str">
            <v>369BPR0670</v>
          </cell>
          <cell r="D4498" t="str">
            <v>FIM CONTORNO ROLÂNDIA</v>
          </cell>
          <cell r="E4498" t="str">
            <v>ENTR PR-444</v>
          </cell>
          <cell r="F4498">
            <v>178.3</v>
          </cell>
          <cell r="G4498">
            <v>182.2</v>
          </cell>
          <cell r="H4498">
            <v>3.9</v>
          </cell>
          <cell r="I4498" t="str">
            <v>DUP</v>
          </cell>
          <cell r="J4498" t="str">
            <v/>
          </cell>
          <cell r="L4498" t="str">
            <v/>
          </cell>
          <cell r="M4498" t="str">
            <v/>
          </cell>
          <cell r="O4498" t="str">
            <v/>
          </cell>
          <cell r="P4498" t="str">
            <v/>
          </cell>
          <cell r="Q4498" t="str">
            <v>CV 03/96</v>
          </cell>
        </row>
        <row r="4499">
          <cell r="C4499" t="str">
            <v>369BPR0675</v>
          </cell>
          <cell r="D4499" t="str">
            <v>ENTR PR-444</v>
          </cell>
          <cell r="E4499" t="str">
            <v>ACESSO ARAPONGAS</v>
          </cell>
          <cell r="F4499">
            <v>182.2</v>
          </cell>
          <cell r="G4499">
            <v>187</v>
          </cell>
          <cell r="H4499">
            <v>4.8</v>
          </cell>
          <cell r="I4499" t="str">
            <v>PAV</v>
          </cell>
          <cell r="J4499" t="str">
            <v/>
          </cell>
          <cell r="L4499" t="str">
            <v/>
          </cell>
          <cell r="M4499" t="str">
            <v/>
          </cell>
          <cell r="O4499" t="str">
            <v/>
          </cell>
          <cell r="P4499" t="str">
            <v/>
          </cell>
          <cell r="Q4499" t="str">
            <v>CV 03/96</v>
          </cell>
        </row>
        <row r="4500">
          <cell r="C4500" t="str">
            <v>369BPR0680</v>
          </cell>
          <cell r="D4500" t="str">
            <v>ACESSO ARAPONGAS</v>
          </cell>
          <cell r="E4500" t="str">
            <v>FIM CONTORNO SUL ARAPONGAS</v>
          </cell>
          <cell r="F4500">
            <v>187</v>
          </cell>
          <cell r="G4500">
            <v>189.7</v>
          </cell>
          <cell r="H4500">
            <v>2.7</v>
          </cell>
          <cell r="I4500" t="str">
            <v>PAV</v>
          </cell>
          <cell r="J4500" t="str">
            <v/>
          </cell>
          <cell r="L4500" t="str">
            <v/>
          </cell>
          <cell r="M4500" t="str">
            <v/>
          </cell>
          <cell r="O4500" t="str">
            <v/>
          </cell>
          <cell r="P4500" t="str">
            <v/>
          </cell>
          <cell r="Q4500" t="str">
            <v>CV 03/96</v>
          </cell>
        </row>
        <row r="4501">
          <cell r="C4501" t="str">
            <v>369BPR0685</v>
          </cell>
          <cell r="D4501" t="str">
            <v>FIM CONTORNO SUL ARAPONGAS</v>
          </cell>
          <cell r="E4501" t="str">
            <v>ENTR PR-170 (INÍCIO CONT NORTE APUCARANA)</v>
          </cell>
          <cell r="F4501">
            <v>189.7</v>
          </cell>
          <cell r="G4501">
            <v>198.7</v>
          </cell>
          <cell r="H4501">
            <v>9</v>
          </cell>
          <cell r="I4501" t="str">
            <v>DUP</v>
          </cell>
          <cell r="J4501" t="str">
            <v/>
          </cell>
          <cell r="L4501" t="str">
            <v/>
          </cell>
          <cell r="M4501" t="str">
            <v/>
          </cell>
          <cell r="O4501" t="str">
            <v/>
          </cell>
          <cell r="P4501" t="str">
            <v/>
          </cell>
          <cell r="Q4501" t="str">
            <v>CV 03/96</v>
          </cell>
        </row>
        <row r="4502">
          <cell r="C4502" t="str">
            <v>369BPR0690</v>
          </cell>
          <cell r="D4502" t="str">
            <v>ENTR PR-170 (INÍCIO CONT NORTE APUCARANA)</v>
          </cell>
          <cell r="E4502" t="str">
            <v>ACESSO LESTE BR-376 (APUCARANA)</v>
          </cell>
          <cell r="F4502">
            <v>198.7</v>
          </cell>
          <cell r="G4502">
            <v>203.7</v>
          </cell>
          <cell r="H4502">
            <v>5</v>
          </cell>
          <cell r="I4502" t="str">
            <v>PAV</v>
          </cell>
          <cell r="J4502" t="str">
            <v/>
          </cell>
          <cell r="L4502" t="str">
            <v/>
          </cell>
          <cell r="M4502" t="str">
            <v/>
          </cell>
          <cell r="O4502" t="str">
            <v/>
          </cell>
          <cell r="P4502" t="str">
            <v/>
          </cell>
          <cell r="Q4502" t="str">
            <v>CV 03/96</v>
          </cell>
        </row>
        <row r="4503">
          <cell r="C4503" t="str">
            <v>369BPR0695</v>
          </cell>
          <cell r="D4503" t="str">
            <v>ACESSO LESTE BR-376 (APUCARANA)</v>
          </cell>
          <cell r="E4503" t="str">
            <v>ENTR BR-376(A)/466(A) (CONTORNO SUL APUCARANA)</v>
          </cell>
          <cell r="F4503">
            <v>203.7</v>
          </cell>
          <cell r="G4503">
            <v>210.7</v>
          </cell>
          <cell r="H4503">
            <v>7</v>
          </cell>
          <cell r="I4503" t="str">
            <v>PAV</v>
          </cell>
          <cell r="J4503" t="str">
            <v/>
          </cell>
          <cell r="L4503" t="str">
            <v/>
          </cell>
          <cell r="M4503" t="str">
            <v/>
          </cell>
          <cell r="O4503" t="str">
            <v/>
          </cell>
          <cell r="P4503" t="str">
            <v/>
          </cell>
          <cell r="Q4503" t="str">
            <v>CV 03/96</v>
          </cell>
        </row>
        <row r="4504">
          <cell r="C4504" t="str">
            <v>369BPR0700</v>
          </cell>
          <cell r="D4504" t="str">
            <v>ENTR BR-376(A)/466(A) (CONTORNO SUL APUCARANA)</v>
          </cell>
          <cell r="E4504" t="str">
            <v>ENTR PR-170 (FIM CONTORNO NORTE APUCARANA)</v>
          </cell>
          <cell r="F4504">
            <v>210.7</v>
          </cell>
          <cell r="G4504">
            <v>211.7</v>
          </cell>
          <cell r="H4504">
            <v>1</v>
          </cell>
          <cell r="I4504" t="str">
            <v>PAV</v>
          </cell>
          <cell r="J4504" t="str">
            <v/>
          </cell>
          <cell r="K4504" t="str">
            <v>376BPR0260</v>
          </cell>
          <cell r="L4504" t="str">
            <v>466BPR0005</v>
          </cell>
          <cell r="M4504" t="str">
            <v/>
          </cell>
          <cell r="O4504" t="str">
            <v/>
          </cell>
          <cell r="P4504" t="str">
            <v/>
          </cell>
          <cell r="Q4504" t="str">
            <v>CV 03/96</v>
          </cell>
        </row>
        <row r="4505">
          <cell r="C4505" t="str">
            <v>369BPR0705</v>
          </cell>
          <cell r="D4505" t="str">
            <v>ENTR PR-170 (FIM CONTORNO NORTE APUCARANA)</v>
          </cell>
          <cell r="E4505" t="str">
            <v>ACESSO PIRAPÓ</v>
          </cell>
          <cell r="F4505">
            <v>211.7</v>
          </cell>
          <cell r="G4505">
            <v>213.4</v>
          </cell>
          <cell r="H4505">
            <v>1.7</v>
          </cell>
          <cell r="I4505" t="str">
            <v>PAV</v>
          </cell>
          <cell r="J4505" t="str">
            <v/>
          </cell>
          <cell r="K4505" t="str">
            <v>376BPR0255</v>
          </cell>
          <cell r="L4505" t="str">
            <v>466BPR0007</v>
          </cell>
          <cell r="M4505" t="str">
            <v/>
          </cell>
          <cell r="O4505" t="str">
            <v/>
          </cell>
          <cell r="P4505" t="str">
            <v/>
          </cell>
          <cell r="Q4505" t="str">
            <v>CV 03/96</v>
          </cell>
        </row>
        <row r="4506">
          <cell r="C4506" t="str">
            <v>369BPR0710</v>
          </cell>
          <cell r="D4506" t="str">
            <v>ACESSO PIRAPÓ</v>
          </cell>
          <cell r="E4506" t="str">
            <v>ACESSO CAMBIRA</v>
          </cell>
          <cell r="F4506">
            <v>213.4</v>
          </cell>
          <cell r="G4506">
            <v>219.8</v>
          </cell>
          <cell r="H4506">
            <v>6.4</v>
          </cell>
          <cell r="I4506" t="str">
            <v>PAV</v>
          </cell>
          <cell r="J4506" t="str">
            <v/>
          </cell>
          <cell r="K4506" t="str">
            <v>376BPR0250</v>
          </cell>
          <cell r="L4506" t="str">
            <v>466BPR0010</v>
          </cell>
          <cell r="M4506" t="str">
            <v/>
          </cell>
          <cell r="O4506" t="str">
            <v/>
          </cell>
          <cell r="P4506" t="str">
            <v/>
          </cell>
          <cell r="Q4506" t="str">
            <v>CV 03/96</v>
          </cell>
        </row>
        <row r="4507">
          <cell r="C4507" t="str">
            <v>369BPR0715</v>
          </cell>
          <cell r="D4507" t="str">
            <v>ACESSO CAMBIRA</v>
          </cell>
          <cell r="E4507" t="str">
            <v>ACESSO CONTORNO SUL JANDAIA DO SUL</v>
          </cell>
          <cell r="F4507">
            <v>219.8</v>
          </cell>
          <cell r="G4507">
            <v>225</v>
          </cell>
          <cell r="H4507">
            <v>5.2</v>
          </cell>
          <cell r="I4507" t="str">
            <v>PAV</v>
          </cell>
          <cell r="J4507" t="str">
            <v/>
          </cell>
          <cell r="K4507" t="str">
            <v>376BPR0240</v>
          </cell>
          <cell r="L4507" t="str">
            <v>466BPR0015</v>
          </cell>
          <cell r="M4507" t="str">
            <v/>
          </cell>
          <cell r="O4507" t="str">
            <v/>
          </cell>
          <cell r="P4507" t="str">
            <v/>
          </cell>
          <cell r="Q4507" t="str">
            <v>CV 03/96</v>
          </cell>
        </row>
        <row r="4508">
          <cell r="C4508" t="str">
            <v>369BPR0720</v>
          </cell>
          <cell r="D4508" t="str">
            <v>ACESSO CONTORNO SUL JANDAIA DO SUL</v>
          </cell>
          <cell r="E4508" t="str">
            <v>ENTR BR-376(B) (JANDAIA DO SUL)</v>
          </cell>
          <cell r="F4508">
            <v>225</v>
          </cell>
          <cell r="G4508">
            <v>227.6</v>
          </cell>
          <cell r="H4508">
            <v>2.6</v>
          </cell>
          <cell r="I4508" t="str">
            <v>PAV</v>
          </cell>
          <cell r="J4508" t="str">
            <v/>
          </cell>
          <cell r="K4508" t="str">
            <v>376BPR0235</v>
          </cell>
          <cell r="L4508" t="str">
            <v>466BPR0020</v>
          </cell>
          <cell r="M4508" t="str">
            <v/>
          </cell>
          <cell r="O4508" t="str">
            <v/>
          </cell>
          <cell r="P4508" t="str">
            <v/>
          </cell>
          <cell r="Q4508" t="str">
            <v>CV 03/96</v>
          </cell>
        </row>
        <row r="4509">
          <cell r="C4509" t="str">
            <v>369BPR0725</v>
          </cell>
          <cell r="D4509" t="str">
            <v>ENTR BR-376(B) (JANDAIA DO SUL)</v>
          </cell>
          <cell r="E4509" t="str">
            <v>ACESSO SUL JANDAIA DO SUL</v>
          </cell>
          <cell r="F4509">
            <v>227.6</v>
          </cell>
          <cell r="G4509">
            <v>231.1</v>
          </cell>
          <cell r="H4509">
            <v>3.5</v>
          </cell>
          <cell r="I4509" t="str">
            <v>PAV</v>
          </cell>
          <cell r="J4509" t="str">
            <v/>
          </cell>
          <cell r="K4509" t="str">
            <v>466BPR0025</v>
          </cell>
          <cell r="L4509" t="str">
            <v/>
          </cell>
          <cell r="M4509" t="str">
            <v/>
          </cell>
          <cell r="O4509" t="str">
            <v/>
          </cell>
          <cell r="P4509" t="str">
            <v/>
          </cell>
          <cell r="Q4509" t="str">
            <v>CV 03/96</v>
          </cell>
        </row>
        <row r="4510">
          <cell r="C4510" t="str">
            <v>369BPR0730</v>
          </cell>
          <cell r="D4510" t="str">
            <v>ACESSO SUL JANDAIA DO SUL</v>
          </cell>
          <cell r="E4510" t="str">
            <v>ENTR BR-466(B) (SÃO JOSÉ)</v>
          </cell>
          <cell r="F4510">
            <v>231.1</v>
          </cell>
          <cell r="G4510">
            <v>238.6</v>
          </cell>
          <cell r="H4510">
            <v>7.5</v>
          </cell>
          <cell r="I4510" t="str">
            <v>PAV</v>
          </cell>
          <cell r="J4510" t="str">
            <v/>
          </cell>
          <cell r="K4510" t="str">
            <v>466BPR0030</v>
          </cell>
          <cell r="L4510" t="str">
            <v/>
          </cell>
          <cell r="M4510" t="str">
            <v/>
          </cell>
          <cell r="O4510" t="str">
            <v/>
          </cell>
          <cell r="P4510" t="str">
            <v/>
          </cell>
          <cell r="Q4510" t="str">
            <v>CV 03/96</v>
          </cell>
        </row>
        <row r="4511">
          <cell r="C4511" t="str">
            <v>369BPR0735</v>
          </cell>
          <cell r="D4511" t="str">
            <v>ENTR BR-466(B) (SÃO JOSÉ)</v>
          </cell>
          <cell r="E4511" t="str">
            <v>INÍCIO PISTA DUPLA</v>
          </cell>
          <cell r="F4511">
            <v>238.6</v>
          </cell>
          <cell r="G4511">
            <v>245.7</v>
          </cell>
          <cell r="H4511">
            <v>7.1</v>
          </cell>
          <cell r="I4511" t="str">
            <v>PAV</v>
          </cell>
          <cell r="J4511" t="str">
            <v/>
          </cell>
          <cell r="L4511" t="str">
            <v/>
          </cell>
          <cell r="M4511" t="str">
            <v/>
          </cell>
          <cell r="O4511" t="str">
            <v/>
          </cell>
          <cell r="P4511" t="str">
            <v/>
          </cell>
          <cell r="Q4511" t="str">
            <v>CV 03/96</v>
          </cell>
        </row>
        <row r="4512">
          <cell r="C4512" t="str">
            <v>369BPR0738</v>
          </cell>
          <cell r="D4512" t="str">
            <v>INÍCIO PISTA DUPLA</v>
          </cell>
          <cell r="E4512" t="str">
            <v>ENTR PR-546 (BOM SUCESSO)</v>
          </cell>
          <cell r="F4512">
            <v>245.7</v>
          </cell>
          <cell r="G4512">
            <v>246.2</v>
          </cell>
          <cell r="H4512">
            <v>0.5</v>
          </cell>
          <cell r="I4512" t="str">
            <v>DUP</v>
          </cell>
          <cell r="J4512" t="str">
            <v/>
          </cell>
          <cell r="L4512" t="str">
            <v/>
          </cell>
          <cell r="M4512" t="str">
            <v/>
          </cell>
          <cell r="O4512" t="str">
            <v/>
          </cell>
          <cell r="P4512" t="str">
            <v/>
          </cell>
          <cell r="Q4512" t="str">
            <v>CV 03/96</v>
          </cell>
        </row>
        <row r="4513">
          <cell r="C4513" t="str">
            <v>369BPR0740</v>
          </cell>
          <cell r="D4513" t="str">
            <v>ENTR PR-546 (BOM SUCESSO)</v>
          </cell>
          <cell r="E4513" t="str">
            <v>ENTR PR-457 (SÃO PEDRO DO IVAÍ)</v>
          </cell>
          <cell r="F4513">
            <v>246.2</v>
          </cell>
          <cell r="G4513">
            <v>271.60000000000002</v>
          </cell>
          <cell r="H4513">
            <v>25.4</v>
          </cell>
          <cell r="I4513" t="str">
            <v>PLA</v>
          </cell>
          <cell r="J4513" t="str">
            <v/>
          </cell>
          <cell r="L4513" t="str">
            <v/>
          </cell>
          <cell r="M4513" t="str">
            <v/>
          </cell>
          <cell r="N4513" t="str">
            <v>PRT-369</v>
          </cell>
          <cell r="O4513" t="str">
            <v>PAV</v>
          </cell>
          <cell r="P4513" t="str">
            <v/>
          </cell>
        </row>
        <row r="4514">
          <cell r="C4514" t="str">
            <v>369BPR0750</v>
          </cell>
          <cell r="D4514" t="str">
            <v>ENTR PR-457 (SÃO PEDRO DO IVAÍ)</v>
          </cell>
          <cell r="E4514" t="str">
            <v>ENTR PR-082 (FÊNIX)</v>
          </cell>
          <cell r="F4514">
            <v>271.60000000000002</v>
          </cell>
          <cell r="G4514">
            <v>285.2</v>
          </cell>
          <cell r="H4514">
            <v>13.6</v>
          </cell>
          <cell r="I4514" t="str">
            <v>PLA</v>
          </cell>
          <cell r="J4514" t="str">
            <v/>
          </cell>
          <cell r="L4514" t="str">
            <v/>
          </cell>
          <cell r="M4514" t="str">
            <v/>
          </cell>
          <cell r="O4514" t="str">
            <v/>
          </cell>
          <cell r="P4514" t="str">
            <v/>
          </cell>
        </row>
        <row r="4515">
          <cell r="C4515" t="str">
            <v>369BPR0760</v>
          </cell>
          <cell r="D4515" t="str">
            <v>ENTR PR-082 (FÊNIX)</v>
          </cell>
          <cell r="E4515" t="str">
            <v>ENTR BR-272(A) (BARBOSA FERRAZ)</v>
          </cell>
          <cell r="F4515">
            <v>285.2</v>
          </cell>
          <cell r="G4515">
            <v>297.2</v>
          </cell>
          <cell r="H4515">
            <v>12</v>
          </cell>
          <cell r="I4515" t="str">
            <v>PLA</v>
          </cell>
          <cell r="J4515" t="str">
            <v/>
          </cell>
          <cell r="L4515" t="str">
            <v/>
          </cell>
          <cell r="M4515" t="str">
            <v/>
          </cell>
          <cell r="N4515" t="str">
            <v>PRT-369</v>
          </cell>
          <cell r="O4515" t="str">
            <v>PAV</v>
          </cell>
          <cell r="P4515" t="str">
            <v/>
          </cell>
        </row>
        <row r="4516">
          <cell r="C4516" t="str">
            <v>369BPR0770</v>
          </cell>
          <cell r="D4516" t="str">
            <v>ENTR BR-272(A) (BARBOSA FERRAZ)</v>
          </cell>
          <cell r="E4516" t="str">
            <v>ENTR BR-158(A)/272(B) (ANEL VIÁRIO CAMPO MOURÃO)</v>
          </cell>
          <cell r="F4516">
            <v>297.2</v>
          </cell>
          <cell r="G4516">
            <v>334.1</v>
          </cell>
          <cell r="H4516">
            <v>36.9</v>
          </cell>
          <cell r="I4516" t="str">
            <v>PLA</v>
          </cell>
          <cell r="J4516" t="str">
            <v/>
          </cell>
          <cell r="K4516" t="str">
            <v>272BPR0440</v>
          </cell>
          <cell r="L4516" t="str">
            <v/>
          </cell>
          <cell r="M4516" t="str">
            <v/>
          </cell>
          <cell r="O4516" t="str">
            <v/>
          </cell>
          <cell r="P4516" t="str">
            <v/>
          </cell>
        </row>
        <row r="4517">
          <cell r="C4517" t="str">
            <v>369BPR0775</v>
          </cell>
          <cell r="D4517" t="str">
            <v>ENTR BR-158(A)/272(B) (ANEL VIÁRIO CAMPO MOURÃO)</v>
          </cell>
          <cell r="E4517" t="str">
            <v>ENTR BR-487</v>
          </cell>
          <cell r="F4517">
            <v>334.1</v>
          </cell>
          <cell r="G4517">
            <v>343.8</v>
          </cell>
          <cell r="H4517">
            <v>9.6999999999999993</v>
          </cell>
          <cell r="I4517" t="str">
            <v>PAV</v>
          </cell>
          <cell r="J4517" t="str">
            <v/>
          </cell>
          <cell r="K4517" t="str">
            <v>158BPR0880</v>
          </cell>
          <cell r="L4517" t="str">
            <v/>
          </cell>
          <cell r="M4517" t="str">
            <v/>
          </cell>
          <cell r="O4517" t="str">
            <v/>
          </cell>
          <cell r="P4517" t="str">
            <v/>
          </cell>
          <cell r="Q4517" t="str">
            <v>Estadual</v>
          </cell>
        </row>
        <row r="4518">
          <cell r="C4518" t="str">
            <v>369BPR0780</v>
          </cell>
          <cell r="D4518" t="str">
            <v>ENTR BR-487</v>
          </cell>
          <cell r="E4518" t="str">
            <v>ENTR BR-158(B) (ACESSO SUDOESTE CAMPO MOURÃO)</v>
          </cell>
          <cell r="F4518">
            <v>343.8</v>
          </cell>
          <cell r="G4518">
            <v>346.2</v>
          </cell>
          <cell r="H4518">
            <v>2.4</v>
          </cell>
          <cell r="I4518" t="str">
            <v>PAV</v>
          </cell>
          <cell r="J4518" t="str">
            <v/>
          </cell>
          <cell r="K4518" t="str">
            <v>158BPR0890</v>
          </cell>
          <cell r="L4518" t="str">
            <v/>
          </cell>
          <cell r="M4518" t="str">
            <v/>
          </cell>
          <cell r="O4518" t="str">
            <v/>
          </cell>
          <cell r="P4518" t="str">
            <v/>
          </cell>
          <cell r="Q4518" t="str">
            <v>Estadual</v>
          </cell>
        </row>
        <row r="4519">
          <cell r="C4519" t="str">
            <v>369BPR0785</v>
          </cell>
          <cell r="D4519" t="str">
            <v>ENTR BR-158(B) (ACESSO SUDOESTE CAMPO MOURÃO)</v>
          </cell>
          <cell r="E4519" t="str">
            <v>ACESSO OESTE CAMPO MOURÃO</v>
          </cell>
          <cell r="F4519">
            <v>346.2</v>
          </cell>
          <cell r="G4519">
            <v>349.6</v>
          </cell>
          <cell r="H4519">
            <v>3.4</v>
          </cell>
          <cell r="I4519" t="str">
            <v>PAV</v>
          </cell>
          <cell r="J4519" t="str">
            <v/>
          </cell>
          <cell r="L4519" t="str">
            <v/>
          </cell>
          <cell r="M4519" t="str">
            <v/>
          </cell>
          <cell r="O4519" t="str">
            <v/>
          </cell>
          <cell r="P4519" t="str">
            <v/>
          </cell>
          <cell r="Q4519" t="str">
            <v>Estadual</v>
          </cell>
        </row>
        <row r="4520">
          <cell r="C4520" t="str">
            <v>369BPR0790</v>
          </cell>
          <cell r="D4520" t="str">
            <v>ACESSO OESTE CAMPO MOURÃO</v>
          </cell>
          <cell r="E4520" t="str">
            <v>ENTR PR-471 (P/MAMBORÉ)</v>
          </cell>
          <cell r="F4520">
            <v>349.6</v>
          </cell>
          <cell r="G4520">
            <v>376.6</v>
          </cell>
          <cell r="H4520">
            <v>27</v>
          </cell>
          <cell r="I4520" t="str">
            <v>PAV</v>
          </cell>
          <cell r="J4520" t="str">
            <v/>
          </cell>
          <cell r="L4520" t="str">
            <v/>
          </cell>
          <cell r="M4520" t="str">
            <v/>
          </cell>
          <cell r="O4520" t="str">
            <v/>
          </cell>
          <cell r="P4520" t="str">
            <v/>
          </cell>
          <cell r="Q4520" t="str">
            <v>CV 03/96</v>
          </cell>
        </row>
        <row r="4521">
          <cell r="C4521" t="str">
            <v>369BPR0795</v>
          </cell>
          <cell r="D4521" t="str">
            <v>ENTR PR-471 (P/MAMBORÉ)</v>
          </cell>
          <cell r="E4521" t="str">
            <v>ENTR PR-468</v>
          </cell>
          <cell r="F4521">
            <v>376.6</v>
          </cell>
          <cell r="G4521">
            <v>400.8</v>
          </cell>
          <cell r="H4521">
            <v>24.2</v>
          </cell>
          <cell r="I4521" t="str">
            <v>PAV</v>
          </cell>
          <cell r="J4521" t="str">
            <v/>
          </cell>
          <cell r="L4521" t="str">
            <v/>
          </cell>
          <cell r="M4521" t="str">
            <v/>
          </cell>
          <cell r="O4521" t="str">
            <v/>
          </cell>
          <cell r="P4521" t="str">
            <v/>
          </cell>
          <cell r="Q4521" t="str">
            <v>CV 03/96</v>
          </cell>
        </row>
        <row r="4522">
          <cell r="C4522" t="str">
            <v>369BPR0800</v>
          </cell>
          <cell r="D4522" t="str">
            <v>ENTR PR-468</v>
          </cell>
          <cell r="E4522" t="str">
            <v>ENTR PR-239(A)</v>
          </cell>
          <cell r="F4522">
            <v>400.8</v>
          </cell>
          <cell r="G4522">
            <v>424.8</v>
          </cell>
          <cell r="H4522">
            <v>24</v>
          </cell>
          <cell r="I4522" t="str">
            <v>PAV</v>
          </cell>
          <cell r="J4522" t="str">
            <v/>
          </cell>
          <cell r="L4522" t="str">
            <v/>
          </cell>
          <cell r="M4522" t="str">
            <v/>
          </cell>
          <cell r="O4522" t="str">
            <v/>
          </cell>
          <cell r="P4522" t="str">
            <v/>
          </cell>
          <cell r="Q4522" t="str">
            <v>CV 03/96</v>
          </cell>
        </row>
        <row r="4523">
          <cell r="C4523" t="str">
            <v>369BPR0805</v>
          </cell>
          <cell r="D4523" t="str">
            <v>ENTR PR-239(A)</v>
          </cell>
          <cell r="E4523" t="str">
            <v>UBIRATÃ</v>
          </cell>
          <cell r="F4523">
            <v>424.8</v>
          </cell>
          <cell r="G4523">
            <v>437.2</v>
          </cell>
          <cell r="H4523">
            <v>12.4</v>
          </cell>
          <cell r="I4523" t="str">
            <v>PAV</v>
          </cell>
          <cell r="J4523" t="str">
            <v/>
          </cell>
          <cell r="L4523" t="str">
            <v/>
          </cell>
          <cell r="M4523" t="str">
            <v/>
          </cell>
          <cell r="O4523" t="str">
            <v/>
          </cell>
          <cell r="P4523" t="str">
            <v/>
          </cell>
          <cell r="Q4523" t="str">
            <v>CV 03/96</v>
          </cell>
        </row>
        <row r="4524">
          <cell r="C4524" t="str">
            <v>369BPR0810</v>
          </cell>
          <cell r="D4524" t="str">
            <v>UBIRATÃ</v>
          </cell>
          <cell r="E4524" t="str">
            <v>ENTR PR-239(B)</v>
          </cell>
          <cell r="F4524">
            <v>437.2</v>
          </cell>
          <cell r="G4524">
            <v>463.2</v>
          </cell>
          <cell r="H4524">
            <v>26</v>
          </cell>
          <cell r="I4524" t="str">
            <v>PAV</v>
          </cell>
          <cell r="J4524" t="str">
            <v/>
          </cell>
          <cell r="L4524" t="str">
            <v/>
          </cell>
          <cell r="M4524" t="str">
            <v/>
          </cell>
          <cell r="O4524" t="str">
            <v/>
          </cell>
          <cell r="P4524" t="str">
            <v/>
          </cell>
          <cell r="Q4524" t="str">
            <v>CV 03/96</v>
          </cell>
        </row>
        <row r="4525">
          <cell r="C4525" t="str">
            <v>369BPR0830</v>
          </cell>
          <cell r="D4525" t="str">
            <v>ENTR PR-239(B)</v>
          </cell>
          <cell r="E4525" t="str">
            <v>ENTR PR-574 (P/CAFELÂNDIA)</v>
          </cell>
          <cell r="F4525">
            <v>463.2</v>
          </cell>
          <cell r="G4525">
            <v>480.2</v>
          </cell>
          <cell r="H4525">
            <v>17</v>
          </cell>
          <cell r="I4525" t="str">
            <v>PAV</v>
          </cell>
          <cell r="J4525" t="str">
            <v/>
          </cell>
          <cell r="L4525" t="str">
            <v/>
          </cell>
          <cell r="M4525" t="str">
            <v/>
          </cell>
          <cell r="O4525" t="str">
            <v/>
          </cell>
          <cell r="P4525" t="str">
            <v/>
          </cell>
          <cell r="Q4525" t="str">
            <v>CV 03/96</v>
          </cell>
        </row>
        <row r="4526">
          <cell r="C4526" t="str">
            <v>369BPR0850</v>
          </cell>
          <cell r="D4526" t="str">
            <v>ENTR PR-574 (P/CAFELÂNDIA)</v>
          </cell>
          <cell r="E4526" t="str">
            <v>ENTR PR-573 (CORBÉLIA)</v>
          </cell>
          <cell r="F4526">
            <v>480.2</v>
          </cell>
          <cell r="G4526">
            <v>491</v>
          </cell>
          <cell r="H4526">
            <v>10.8</v>
          </cell>
          <cell r="I4526" t="str">
            <v>PAV</v>
          </cell>
          <cell r="J4526" t="str">
            <v/>
          </cell>
          <cell r="L4526" t="str">
            <v/>
          </cell>
          <cell r="M4526" t="str">
            <v/>
          </cell>
          <cell r="O4526" t="str">
            <v/>
          </cell>
          <cell r="P4526" t="str">
            <v/>
          </cell>
          <cell r="Q4526" t="str">
            <v>CV 03/96</v>
          </cell>
        </row>
        <row r="4527">
          <cell r="C4527" t="str">
            <v>369BPR0870</v>
          </cell>
          <cell r="D4527" t="str">
            <v>ENTR PR-573 (CORBÉLIA)</v>
          </cell>
          <cell r="E4527" t="str">
            <v>ENTR BR-277/467 (CASCAVEL)</v>
          </cell>
          <cell r="F4527">
            <v>491</v>
          </cell>
          <cell r="G4527">
            <v>515.20000000000005</v>
          </cell>
          <cell r="H4527">
            <v>24.2</v>
          </cell>
          <cell r="I4527" t="str">
            <v>PAV</v>
          </cell>
          <cell r="J4527" t="str">
            <v/>
          </cell>
          <cell r="L4527" t="str">
            <v/>
          </cell>
          <cell r="M4527" t="str">
            <v/>
          </cell>
          <cell r="O4527" t="str">
            <v/>
          </cell>
          <cell r="P4527" t="str">
            <v/>
          </cell>
          <cell r="Q4527" t="str">
            <v>CV 03/96</v>
          </cell>
        </row>
        <row r="4528">
          <cell r="C4528" t="str">
            <v>369BPR9010</v>
          </cell>
          <cell r="D4528" t="str">
            <v>ACESSO OESTE CAMPO MOURÃO</v>
          </cell>
          <cell r="E4528" t="str">
            <v>ENTR BR-487 (CAMPO MOURÃO)</v>
          </cell>
          <cell r="F4528">
            <v>0</v>
          </cell>
          <cell r="G4528">
            <v>4.5</v>
          </cell>
          <cell r="H4528">
            <v>4.5</v>
          </cell>
          <cell r="I4528" t="str">
            <v>PAV</v>
          </cell>
          <cell r="J4528" t="str">
            <v>*</v>
          </cell>
          <cell r="L4528" t="str">
            <v/>
          </cell>
          <cell r="M4528" t="str">
            <v/>
          </cell>
          <cell r="O4528" t="str">
            <v/>
          </cell>
          <cell r="P4528" t="str">
            <v/>
          </cell>
        </row>
        <row r="4529">
          <cell r="J4529" t="str">
            <v/>
          </cell>
        </row>
        <row r="4530">
          <cell r="C4530" t="str">
            <v>373BPR0250</v>
          </cell>
          <cell r="D4530" t="str">
            <v>DIV SP/PR (RIBEIRA/ADRIANÓPOLIS)</v>
          </cell>
          <cell r="E4530" t="str">
            <v>ENTR PR-092/340 (CERRO AZUL)</v>
          </cell>
          <cell r="F4530">
            <v>0</v>
          </cell>
          <cell r="G4530">
            <v>51</v>
          </cell>
          <cell r="H4530">
            <v>51</v>
          </cell>
          <cell r="I4530" t="str">
            <v>PLA</v>
          </cell>
          <cell r="J4530" t="str">
            <v/>
          </cell>
          <cell r="L4530" t="str">
            <v/>
          </cell>
          <cell r="M4530" t="str">
            <v/>
          </cell>
          <cell r="O4530" t="str">
            <v/>
          </cell>
          <cell r="P4530" t="str">
            <v/>
          </cell>
        </row>
        <row r="4531">
          <cell r="C4531" t="str">
            <v>373BPR0270</v>
          </cell>
          <cell r="D4531" t="str">
            <v>ENTR PR-092/340 (CERRO AZUL)</v>
          </cell>
          <cell r="E4531" t="str">
            <v>ENTR PR-090</v>
          </cell>
          <cell r="F4531">
            <v>51</v>
          </cell>
          <cell r="G4531">
            <v>109</v>
          </cell>
          <cell r="H4531">
            <v>58</v>
          </cell>
          <cell r="I4531" t="str">
            <v>PLA</v>
          </cell>
          <cell r="J4531" t="str">
            <v/>
          </cell>
          <cell r="L4531" t="str">
            <v/>
          </cell>
          <cell r="M4531" t="str">
            <v/>
          </cell>
          <cell r="O4531" t="str">
            <v/>
          </cell>
          <cell r="P4531" t="str">
            <v/>
          </cell>
        </row>
        <row r="4532">
          <cell r="C4532" t="str">
            <v>373BPR0290</v>
          </cell>
          <cell r="D4532" t="str">
            <v>ENTR PR-090</v>
          </cell>
          <cell r="E4532" t="str">
            <v>ENTR BR-487(A)/PR-151 (PONTA GROSSA)</v>
          </cell>
          <cell r="F4532">
            <v>109</v>
          </cell>
          <cell r="G4532">
            <v>164</v>
          </cell>
          <cell r="H4532">
            <v>55</v>
          </cell>
          <cell r="I4532" t="str">
            <v>PLA</v>
          </cell>
          <cell r="J4532" t="str">
            <v/>
          </cell>
          <cell r="L4532" t="str">
            <v/>
          </cell>
          <cell r="M4532" t="str">
            <v/>
          </cell>
          <cell r="O4532" t="str">
            <v/>
          </cell>
          <cell r="P4532" t="str">
            <v/>
          </cell>
        </row>
        <row r="4533">
          <cell r="C4533" t="str">
            <v>373BPR0310</v>
          </cell>
          <cell r="D4533" t="str">
            <v>ENTR BR-487(A)/PR-151 (PONTA GROSSA)</v>
          </cell>
          <cell r="E4533" t="str">
            <v>ENTR BR-376(A)</v>
          </cell>
          <cell r="F4533">
            <v>164</v>
          </cell>
          <cell r="G4533">
            <v>171.8</v>
          </cell>
          <cell r="H4533">
            <v>7.8</v>
          </cell>
          <cell r="I4533" t="str">
            <v>PLA</v>
          </cell>
          <cell r="J4533" t="str">
            <v/>
          </cell>
          <cell r="K4533" t="str">
            <v>487BPR0350</v>
          </cell>
          <cell r="L4533" t="str">
            <v/>
          </cell>
          <cell r="M4533" t="str">
            <v/>
          </cell>
          <cell r="N4533" t="str">
            <v xml:space="preserve">PR-151 </v>
          </cell>
          <cell r="O4533" t="str">
            <v>DUP</v>
          </cell>
          <cell r="P4533" t="str">
            <v/>
          </cell>
          <cell r="Q4533" t="str">
            <v>Estadual</v>
          </cell>
        </row>
        <row r="4534">
          <cell r="C4534" t="str">
            <v>373BPR0320</v>
          </cell>
          <cell r="D4534" t="str">
            <v>ENTR BR-376(A)</v>
          </cell>
          <cell r="E4534" t="str">
            <v>ENTR BR-376(B) (CAETANO)</v>
          </cell>
          <cell r="F4534">
            <v>171.8</v>
          </cell>
          <cell r="G4534">
            <v>183.3</v>
          </cell>
          <cell r="H4534">
            <v>11.5</v>
          </cell>
          <cell r="I4534" t="str">
            <v>DUP</v>
          </cell>
          <cell r="J4534" t="str">
            <v/>
          </cell>
          <cell r="K4534" t="str">
            <v>376BPR0390</v>
          </cell>
          <cell r="L4534" t="str">
            <v>487BPR0340</v>
          </cell>
          <cell r="M4534" t="str">
            <v/>
          </cell>
          <cell r="O4534" t="str">
            <v/>
          </cell>
          <cell r="P4534" t="str">
            <v/>
          </cell>
          <cell r="Q4534" t="str">
            <v>Estadual</v>
          </cell>
        </row>
        <row r="4535">
          <cell r="C4535" t="str">
            <v>373BPR0330</v>
          </cell>
          <cell r="D4535" t="str">
            <v>ENTR BR-376(B) (CAETANO)</v>
          </cell>
          <cell r="E4535" t="str">
            <v>ENTR BR-487(B) (UVAIA)</v>
          </cell>
          <cell r="F4535">
            <v>183.3</v>
          </cell>
          <cell r="G4535">
            <v>199.5</v>
          </cell>
          <cell r="H4535">
            <v>16.2</v>
          </cell>
          <cell r="I4535" t="str">
            <v>PAV</v>
          </cell>
          <cell r="J4535" t="str">
            <v/>
          </cell>
          <cell r="K4535" t="str">
            <v>487BPR0330</v>
          </cell>
          <cell r="L4535" t="str">
            <v/>
          </cell>
          <cell r="M4535" t="str">
            <v/>
          </cell>
          <cell r="O4535" t="str">
            <v/>
          </cell>
          <cell r="P4535" t="str">
            <v/>
          </cell>
          <cell r="Q4535" t="str">
            <v>CV 05/96</v>
          </cell>
        </row>
        <row r="4536">
          <cell r="C4536" t="str">
            <v>373BPR0350</v>
          </cell>
          <cell r="D4536" t="str">
            <v>ENTR BR-487(B) (UVAIA)</v>
          </cell>
          <cell r="E4536" t="str">
            <v>ENTR BR-153 (P/IMBITUVA)</v>
          </cell>
          <cell r="F4536">
            <v>199.5</v>
          </cell>
          <cell r="G4536">
            <v>222.7</v>
          </cell>
          <cell r="H4536">
            <v>23.2</v>
          </cell>
          <cell r="I4536" t="str">
            <v>PAV</v>
          </cell>
          <cell r="J4536" t="str">
            <v/>
          </cell>
          <cell r="L4536" t="str">
            <v/>
          </cell>
          <cell r="M4536" t="str">
            <v/>
          </cell>
          <cell r="O4536" t="str">
            <v/>
          </cell>
          <cell r="P4536" t="str">
            <v/>
          </cell>
          <cell r="Q4536" t="str">
            <v>CV 05/96</v>
          </cell>
        </row>
        <row r="4537">
          <cell r="C4537" t="str">
            <v>373BPR0370</v>
          </cell>
          <cell r="D4537" t="str">
            <v>ENTR BR-153 (P/IMBITUVA)</v>
          </cell>
          <cell r="E4537" t="str">
            <v>ENTR PR-522 (P/IVAÍ)</v>
          </cell>
          <cell r="F4537">
            <v>222.7</v>
          </cell>
          <cell r="G4537">
            <v>228.6</v>
          </cell>
          <cell r="H4537">
            <v>5.9</v>
          </cell>
          <cell r="I4537" t="str">
            <v>PAV</v>
          </cell>
          <cell r="J4537" t="str">
            <v/>
          </cell>
          <cell r="L4537" t="str">
            <v/>
          </cell>
          <cell r="M4537" t="str">
            <v/>
          </cell>
          <cell r="O4537" t="str">
            <v/>
          </cell>
          <cell r="P4537" t="str">
            <v/>
          </cell>
          <cell r="Q4537" t="str">
            <v>CV 05/96</v>
          </cell>
        </row>
        <row r="4538">
          <cell r="C4538" t="str">
            <v>373BPR0375</v>
          </cell>
          <cell r="D4538" t="str">
            <v>ENTR PR-522 (P/IVAÍ)</v>
          </cell>
          <cell r="E4538" t="str">
            <v>ACESSO GUAMIRANGA</v>
          </cell>
          <cell r="F4538">
            <v>228.6</v>
          </cell>
          <cell r="G4538">
            <v>245.8</v>
          </cell>
          <cell r="H4538">
            <v>17.2</v>
          </cell>
          <cell r="I4538" t="str">
            <v>PAV</v>
          </cell>
          <cell r="J4538" t="str">
            <v/>
          </cell>
          <cell r="L4538" t="str">
            <v/>
          </cell>
          <cell r="M4538" t="str">
            <v/>
          </cell>
          <cell r="O4538" t="str">
            <v/>
          </cell>
          <cell r="P4538" t="str">
            <v/>
          </cell>
          <cell r="Q4538" t="str">
            <v>CV 05/96</v>
          </cell>
        </row>
        <row r="4539">
          <cell r="C4539" t="str">
            <v>373BPR0380</v>
          </cell>
          <cell r="D4539" t="str">
            <v>ACESSO GUAMIRANGA</v>
          </cell>
          <cell r="E4539" t="str">
            <v>ENTR PR-160 (PRUDENTÓPOLIS)</v>
          </cell>
          <cell r="F4539">
            <v>245.8</v>
          </cell>
          <cell r="G4539">
            <v>264.60000000000002</v>
          </cell>
          <cell r="H4539">
            <v>18.8</v>
          </cell>
          <cell r="I4539" t="str">
            <v>PAV</v>
          </cell>
          <cell r="J4539" t="str">
            <v/>
          </cell>
          <cell r="L4539" t="str">
            <v/>
          </cell>
          <cell r="M4539" t="str">
            <v/>
          </cell>
          <cell r="O4539" t="str">
            <v/>
          </cell>
          <cell r="P4539" t="str">
            <v/>
          </cell>
          <cell r="Q4539" t="str">
            <v>CV 05/96</v>
          </cell>
        </row>
        <row r="4540">
          <cell r="C4540" t="str">
            <v>373BPR0390</v>
          </cell>
          <cell r="D4540" t="str">
            <v>ENTR PR-160 (PRUDENTÓPOLIS)</v>
          </cell>
          <cell r="E4540" t="str">
            <v>ENTR BR-277(A)/PR-452 (RELÓGIO)</v>
          </cell>
          <cell r="F4540">
            <v>264.60000000000002</v>
          </cell>
          <cell r="G4540">
            <v>282.8</v>
          </cell>
          <cell r="H4540">
            <v>18.2</v>
          </cell>
          <cell r="I4540" t="str">
            <v>PAV</v>
          </cell>
          <cell r="J4540" t="str">
            <v/>
          </cell>
          <cell r="L4540" t="str">
            <v/>
          </cell>
          <cell r="M4540" t="str">
            <v/>
          </cell>
          <cell r="O4540" t="str">
            <v/>
          </cell>
          <cell r="P4540" t="str">
            <v/>
          </cell>
          <cell r="Q4540" t="str">
            <v>CV 05/96</v>
          </cell>
        </row>
        <row r="4541">
          <cell r="C4541" t="str">
            <v>373BPR0400</v>
          </cell>
          <cell r="D4541" t="str">
            <v>ENTR BR-277(A)/PR-452 (RELÓGIO)</v>
          </cell>
          <cell r="E4541" t="str">
            <v>ACESSO VILA GUARÁ</v>
          </cell>
          <cell r="F4541">
            <v>282.8</v>
          </cell>
          <cell r="G4541">
            <v>306.10000000000002</v>
          </cell>
          <cell r="H4541">
            <v>23.3</v>
          </cell>
          <cell r="I4541" t="str">
            <v>PAV</v>
          </cell>
          <cell r="J4541" t="str">
            <v/>
          </cell>
          <cell r="K4541" t="str">
            <v>277BPR0170</v>
          </cell>
          <cell r="L4541" t="str">
            <v/>
          </cell>
          <cell r="M4541" t="str">
            <v/>
          </cell>
          <cell r="O4541" t="str">
            <v/>
          </cell>
          <cell r="P4541" t="str">
            <v/>
          </cell>
          <cell r="Q4541" t="str">
            <v>Estadual</v>
          </cell>
        </row>
        <row r="4542">
          <cell r="C4542" t="str">
            <v>373BPR0410</v>
          </cell>
          <cell r="D4542" t="str">
            <v>ACESSO VILA GUARÁ</v>
          </cell>
          <cell r="E4542" t="str">
            <v>ACESSO GUARAPUAVA</v>
          </cell>
          <cell r="F4542">
            <v>306.10000000000002</v>
          </cell>
          <cell r="G4542">
            <v>322.7</v>
          </cell>
          <cell r="H4542">
            <v>16.600000000000001</v>
          </cell>
          <cell r="I4542" t="str">
            <v>PAV</v>
          </cell>
          <cell r="J4542" t="str">
            <v/>
          </cell>
          <cell r="K4542" t="str">
            <v>277BPR0190</v>
          </cell>
          <cell r="L4542" t="str">
            <v/>
          </cell>
          <cell r="M4542" t="str">
            <v/>
          </cell>
          <cell r="O4542" t="str">
            <v/>
          </cell>
          <cell r="P4542" t="str">
            <v/>
          </cell>
          <cell r="Q4542" t="str">
            <v>Estadual</v>
          </cell>
        </row>
        <row r="4543">
          <cell r="C4543" t="str">
            <v>373BPR0425</v>
          </cell>
          <cell r="D4543" t="str">
            <v>ACESSO GUARAPUAVA</v>
          </cell>
          <cell r="E4543" t="str">
            <v>ENTR BR-466 (P/GUARAPUAVA)</v>
          </cell>
          <cell r="F4543">
            <v>322.7</v>
          </cell>
          <cell r="G4543">
            <v>328.2</v>
          </cell>
          <cell r="H4543">
            <v>5.5</v>
          </cell>
          <cell r="I4543" t="str">
            <v>PAV</v>
          </cell>
          <cell r="J4543" t="str">
            <v/>
          </cell>
          <cell r="K4543" t="str">
            <v>277BPR0205</v>
          </cell>
          <cell r="L4543" t="str">
            <v/>
          </cell>
          <cell r="M4543" t="str">
            <v/>
          </cell>
          <cell r="O4543" t="str">
            <v/>
          </cell>
          <cell r="P4543" t="str">
            <v/>
          </cell>
          <cell r="Q4543" t="str">
            <v>Estadual</v>
          </cell>
        </row>
        <row r="4544">
          <cell r="C4544" t="str">
            <v>373BPR0430</v>
          </cell>
          <cell r="D4544" t="str">
            <v>ENTR BR-466 (P/GUARAPUAVA)</v>
          </cell>
          <cell r="E4544" t="str">
            <v>ENTR PR-170</v>
          </cell>
          <cell r="F4544">
            <v>328.2</v>
          </cell>
          <cell r="G4544">
            <v>333.9</v>
          </cell>
          <cell r="H4544">
            <v>5.7</v>
          </cell>
          <cell r="I4544" t="str">
            <v>PAV</v>
          </cell>
          <cell r="J4544" t="str">
            <v/>
          </cell>
          <cell r="K4544" t="str">
            <v>277BPR0210</v>
          </cell>
          <cell r="L4544" t="str">
            <v/>
          </cell>
          <cell r="M4544" t="str">
            <v/>
          </cell>
          <cell r="O4544" t="str">
            <v/>
          </cell>
          <cell r="P4544" t="str">
            <v/>
          </cell>
          <cell r="Q4544" t="str">
            <v>Estadual</v>
          </cell>
        </row>
        <row r="4545">
          <cell r="C4545" t="str">
            <v>373BPR0435</v>
          </cell>
          <cell r="D4545" t="str">
            <v>ENTR PR-170</v>
          </cell>
          <cell r="E4545" t="str">
            <v>ENTR PR-364</v>
          </cell>
          <cell r="F4545">
            <v>333.9</v>
          </cell>
          <cell r="G4545">
            <v>351.9</v>
          </cell>
          <cell r="H4545">
            <v>18</v>
          </cell>
          <cell r="I4545" t="str">
            <v>PAV</v>
          </cell>
          <cell r="J4545" t="str">
            <v/>
          </cell>
          <cell r="K4545" t="str">
            <v>277BPR0215</v>
          </cell>
          <cell r="L4545" t="str">
            <v/>
          </cell>
          <cell r="M4545" t="str">
            <v/>
          </cell>
          <cell r="O4545" t="str">
            <v/>
          </cell>
          <cell r="P4545" t="str">
            <v/>
          </cell>
          <cell r="Q4545" t="str">
            <v>Estadual</v>
          </cell>
        </row>
        <row r="4546">
          <cell r="C4546" t="str">
            <v>373BPR0440</v>
          </cell>
          <cell r="D4546" t="str">
            <v>ENTR PR-364</v>
          </cell>
          <cell r="E4546" t="str">
            <v>ENTR BR-277(B) (TRÊS PINHEIROS)</v>
          </cell>
          <cell r="F4546">
            <v>351.9</v>
          </cell>
          <cell r="G4546">
            <v>382.2</v>
          </cell>
          <cell r="H4546">
            <v>30.3</v>
          </cell>
          <cell r="I4546" t="str">
            <v>PAV</v>
          </cell>
          <cell r="J4546" t="str">
            <v/>
          </cell>
          <cell r="K4546" t="str">
            <v>277BPR0220</v>
          </cell>
          <cell r="L4546" t="str">
            <v/>
          </cell>
          <cell r="M4546" t="str">
            <v/>
          </cell>
          <cell r="O4546" t="str">
            <v/>
          </cell>
          <cell r="P4546" t="str">
            <v/>
          </cell>
          <cell r="Q4546" t="str">
            <v>Estadual</v>
          </cell>
        </row>
        <row r="4547">
          <cell r="C4547" t="str">
            <v>373BPR0450</v>
          </cell>
          <cell r="D4547" t="str">
            <v>ENTR BR-277(B) (TRÊS PINHEIROS)</v>
          </cell>
          <cell r="E4547" t="str">
            <v>ACESSO ÁGUA MINERAL SANTA CLARA</v>
          </cell>
          <cell r="F4547">
            <v>382.2</v>
          </cell>
          <cell r="G4547">
            <v>394.6</v>
          </cell>
          <cell r="H4547">
            <v>12.4</v>
          </cell>
          <cell r="I4547" t="str">
            <v>PAV</v>
          </cell>
          <cell r="J4547" t="str">
            <v>*</v>
          </cell>
          <cell r="L4547" t="str">
            <v/>
          </cell>
          <cell r="M4547" t="str">
            <v/>
          </cell>
          <cell r="O4547" t="str">
            <v/>
          </cell>
          <cell r="P4547" t="str">
            <v>2003</v>
          </cell>
        </row>
        <row r="4548">
          <cell r="C4548" t="str">
            <v>373BPR0455</v>
          </cell>
          <cell r="D4548" t="str">
            <v>ACESSO ÁGUA MINERAL SANTA CLARA</v>
          </cell>
          <cell r="E4548" t="str">
            <v>ENTR PR-281(A) (P/CHOPINZINHO)</v>
          </cell>
          <cell r="F4548">
            <v>394.6</v>
          </cell>
          <cell r="G4548">
            <v>454.1</v>
          </cell>
          <cell r="H4548">
            <v>59.5</v>
          </cell>
          <cell r="I4548" t="str">
            <v>PAV</v>
          </cell>
          <cell r="J4548" t="str">
            <v>*</v>
          </cell>
          <cell r="L4548" t="str">
            <v/>
          </cell>
          <cell r="M4548" t="str">
            <v/>
          </cell>
          <cell r="O4548" t="str">
            <v/>
          </cell>
          <cell r="P4548" t="str">
            <v>2003</v>
          </cell>
        </row>
        <row r="4549">
          <cell r="C4549" t="str">
            <v>373BPR0470</v>
          </cell>
          <cell r="D4549" t="str">
            <v>ENTR PR-281(A) (P/CHOPINZINHO)</v>
          </cell>
          <cell r="E4549" t="str">
            <v>ENTR PR-281(B)</v>
          </cell>
          <cell r="F4549">
            <v>454.1</v>
          </cell>
          <cell r="G4549">
            <v>460</v>
          </cell>
          <cell r="H4549">
            <v>5.9</v>
          </cell>
          <cell r="I4549" t="str">
            <v>PAV</v>
          </cell>
          <cell r="J4549" t="str">
            <v>*</v>
          </cell>
          <cell r="L4549" t="str">
            <v/>
          </cell>
          <cell r="M4549" t="str">
            <v/>
          </cell>
          <cell r="O4549" t="str">
            <v/>
          </cell>
          <cell r="P4549" t="str">
            <v>2005</v>
          </cell>
        </row>
        <row r="4550">
          <cell r="C4550" t="str">
            <v>373BPR0475</v>
          </cell>
          <cell r="D4550" t="str">
            <v>ENTR PR-281(B)</v>
          </cell>
          <cell r="E4550" t="str">
            <v>ENTR BR-158 (P/CORONEL VÍVIDA)</v>
          </cell>
          <cell r="F4550">
            <v>460</v>
          </cell>
          <cell r="G4550">
            <v>481.3</v>
          </cell>
          <cell r="H4550">
            <v>21.3</v>
          </cell>
          <cell r="I4550" t="str">
            <v>PAV</v>
          </cell>
          <cell r="J4550" t="str">
            <v>*</v>
          </cell>
          <cell r="L4550" t="str">
            <v/>
          </cell>
          <cell r="M4550" t="str">
            <v/>
          </cell>
          <cell r="O4550" t="str">
            <v/>
          </cell>
          <cell r="P4550" t="str">
            <v>2003</v>
          </cell>
        </row>
        <row r="4551">
          <cell r="C4551" t="str">
            <v>373BPR0490</v>
          </cell>
          <cell r="D4551" t="str">
            <v>ENTR BR-158 (P/CORONEL VÍVIDA)</v>
          </cell>
          <cell r="E4551" t="str">
            <v>ENTR PR-493</v>
          </cell>
          <cell r="F4551">
            <v>481.3</v>
          </cell>
          <cell r="G4551">
            <v>512.29999999999995</v>
          </cell>
          <cell r="H4551">
            <v>31</v>
          </cell>
          <cell r="I4551" t="str">
            <v>PLA</v>
          </cell>
          <cell r="J4551" t="str">
            <v/>
          </cell>
          <cell r="L4551" t="str">
            <v/>
          </cell>
          <cell r="M4551" t="str">
            <v/>
          </cell>
          <cell r="O4551" t="str">
            <v/>
          </cell>
          <cell r="P4551" t="str">
            <v/>
          </cell>
        </row>
        <row r="4552">
          <cell r="C4552" t="str">
            <v>373BPR0510</v>
          </cell>
          <cell r="D4552" t="str">
            <v>ENTR PR-493</v>
          </cell>
          <cell r="E4552" t="str">
            <v>ENTR BR-280(A)/PR-180 (MARMELEIRO)</v>
          </cell>
          <cell r="F4552">
            <v>512.29999999999995</v>
          </cell>
          <cell r="G4552">
            <v>548.29999999999995</v>
          </cell>
          <cell r="H4552">
            <v>36</v>
          </cell>
          <cell r="I4552" t="str">
            <v>PLA</v>
          </cell>
          <cell r="J4552" t="str">
            <v/>
          </cell>
          <cell r="L4552" t="str">
            <v/>
          </cell>
          <cell r="M4552" t="str">
            <v/>
          </cell>
          <cell r="O4552" t="str">
            <v/>
          </cell>
          <cell r="P4552" t="str">
            <v/>
          </cell>
        </row>
        <row r="4553">
          <cell r="C4553" t="str">
            <v>373BPR0530</v>
          </cell>
          <cell r="D4553" t="str">
            <v>ENTR BR-280(A)/PR-180 (MARMELEIRO)</v>
          </cell>
          <cell r="E4553" t="str">
            <v>ENTR PR-182 (P/SALGADO FILHO)</v>
          </cell>
          <cell r="F4553">
            <v>548.29999999999995</v>
          </cell>
          <cell r="G4553">
            <v>587.29999999999995</v>
          </cell>
          <cell r="H4553">
            <v>39</v>
          </cell>
          <cell r="I4553" t="str">
            <v>PAV</v>
          </cell>
          <cell r="J4553" t="str">
            <v/>
          </cell>
          <cell r="K4553" t="str">
            <v>280BPR0330</v>
          </cell>
          <cell r="L4553" t="str">
            <v/>
          </cell>
          <cell r="M4553" t="str">
            <v/>
          </cell>
          <cell r="O4553" t="str">
            <v/>
          </cell>
          <cell r="P4553" t="str">
            <v>2004</v>
          </cell>
        </row>
        <row r="4554">
          <cell r="C4554" t="str">
            <v>373BPR0550</v>
          </cell>
          <cell r="D4554" t="str">
            <v>ENTR PR-182 (P/SALGADO FILHO)</v>
          </cell>
          <cell r="E4554" t="str">
            <v>ENTR BR-163(A) (DIV PR/SC)</v>
          </cell>
          <cell r="F4554">
            <v>587.29999999999995</v>
          </cell>
          <cell r="G4554">
            <v>611.29999999999995</v>
          </cell>
          <cell r="H4554">
            <v>24</v>
          </cell>
          <cell r="I4554" t="str">
            <v>PAV</v>
          </cell>
          <cell r="J4554" t="str">
            <v/>
          </cell>
          <cell r="K4554" t="str">
            <v>280BPR0350</v>
          </cell>
          <cell r="L4554" t="str">
            <v/>
          </cell>
          <cell r="M4554" t="str">
            <v/>
          </cell>
          <cell r="O4554" t="str">
            <v/>
          </cell>
          <cell r="P4554" t="str">
            <v>2004</v>
          </cell>
        </row>
        <row r="4555">
          <cell r="C4555" t="str">
            <v>373BPR0570</v>
          </cell>
          <cell r="D4555" t="str">
            <v>ENTR BR-163(A) (DIV SC/PR)</v>
          </cell>
          <cell r="E4555" t="str">
            <v>ACESS DIONÍSIO CERQUEIRA (P INSP CARGAS)</v>
          </cell>
          <cell r="F4555">
            <v>611.29999999999995</v>
          </cell>
          <cell r="G4555">
            <v>618.79999999999995</v>
          </cell>
          <cell r="H4555">
            <v>7.5</v>
          </cell>
          <cell r="I4555" t="str">
            <v>PAV</v>
          </cell>
          <cell r="J4555" t="str">
            <v/>
          </cell>
          <cell r="K4555" t="str">
            <v>163BPR0030</v>
          </cell>
          <cell r="L4555" t="str">
            <v>280BPR0370</v>
          </cell>
          <cell r="M4555" t="str">
            <v/>
          </cell>
          <cell r="O4555" t="str">
            <v/>
          </cell>
          <cell r="P4555" t="str">
            <v>2004</v>
          </cell>
        </row>
        <row r="4556">
          <cell r="C4556" t="str">
            <v>373BPR0590</v>
          </cell>
          <cell r="D4556" t="str">
            <v>ACESS DIONÍSIO CERQUEIRA (P INSP CARGAS)</v>
          </cell>
          <cell r="E4556" t="str">
            <v>ENTR BR-163(B)/280(B) (BARRACÃO)</v>
          </cell>
          <cell r="F4556">
            <v>618.79999999999995</v>
          </cell>
          <cell r="G4556">
            <v>620.29999999999995</v>
          </cell>
          <cell r="H4556">
            <v>1.5</v>
          </cell>
          <cell r="I4556" t="str">
            <v>DUP</v>
          </cell>
          <cell r="J4556" t="str">
            <v/>
          </cell>
          <cell r="K4556" t="str">
            <v>163BPR0032</v>
          </cell>
          <cell r="L4556" t="str">
            <v>280BPR0390</v>
          </cell>
          <cell r="M4556" t="str">
            <v/>
          </cell>
          <cell r="O4556" t="str">
            <v/>
          </cell>
          <cell r="P4556" t="str">
            <v>2004</v>
          </cell>
        </row>
        <row r="4557">
          <cell r="J4557" t="str">
            <v/>
          </cell>
        </row>
        <row r="4558">
          <cell r="C4558" t="str">
            <v>376BPR0130</v>
          </cell>
          <cell r="D4558" t="str">
            <v>ENTR PR-182(A) (DIV SP/PR)</v>
          </cell>
          <cell r="E4558" t="str">
            <v>ENTR PR-557 (DIAMANTE DO NORTE)</v>
          </cell>
          <cell r="F4558">
            <v>0</v>
          </cell>
          <cell r="G4558">
            <v>9</v>
          </cell>
          <cell r="H4558">
            <v>9</v>
          </cell>
          <cell r="I4558" t="str">
            <v>PLA</v>
          </cell>
          <cell r="J4558" t="str">
            <v/>
          </cell>
          <cell r="L4558" t="str">
            <v/>
          </cell>
          <cell r="M4558" t="str">
            <v/>
          </cell>
          <cell r="N4558" t="str">
            <v xml:space="preserve">PR-182 </v>
          </cell>
          <cell r="O4558" t="str">
            <v>PAV</v>
          </cell>
          <cell r="P4558" t="str">
            <v/>
          </cell>
        </row>
        <row r="4559">
          <cell r="C4559" t="str">
            <v>376BPR0135</v>
          </cell>
          <cell r="D4559" t="str">
            <v>ENTR PR-557 (DIAMANTE DO NORTE)</v>
          </cell>
          <cell r="E4559" t="str">
            <v>ITAÚNA DO SUL</v>
          </cell>
          <cell r="F4559">
            <v>9</v>
          </cell>
          <cell r="G4559">
            <v>19</v>
          </cell>
          <cell r="H4559">
            <v>10</v>
          </cell>
          <cell r="I4559" t="str">
            <v>PLA</v>
          </cell>
          <cell r="J4559" t="str">
            <v/>
          </cell>
          <cell r="L4559" t="str">
            <v/>
          </cell>
          <cell r="M4559" t="str">
            <v/>
          </cell>
          <cell r="N4559" t="str">
            <v xml:space="preserve">PR-182 </v>
          </cell>
          <cell r="O4559" t="str">
            <v>PAV</v>
          </cell>
          <cell r="P4559" t="str">
            <v/>
          </cell>
        </row>
        <row r="4560">
          <cell r="C4560" t="str">
            <v>376BPR0140</v>
          </cell>
          <cell r="D4560" t="str">
            <v>ITAÚNA DO SUL</v>
          </cell>
          <cell r="E4560" t="str">
            <v>ENTR PR-569/182(B) (NOVA LONDRINA)</v>
          </cell>
          <cell r="F4560">
            <v>19</v>
          </cell>
          <cell r="G4560">
            <v>31.9</v>
          </cell>
          <cell r="H4560">
            <v>12.9</v>
          </cell>
          <cell r="I4560" t="str">
            <v>PLA</v>
          </cell>
          <cell r="J4560" t="str">
            <v/>
          </cell>
          <cell r="L4560" t="str">
            <v/>
          </cell>
          <cell r="M4560" t="str">
            <v/>
          </cell>
          <cell r="N4560" t="str">
            <v xml:space="preserve">PR-182 </v>
          </cell>
          <cell r="O4560" t="str">
            <v>PAV</v>
          </cell>
          <cell r="P4560" t="str">
            <v/>
          </cell>
        </row>
        <row r="4561">
          <cell r="C4561" t="str">
            <v>376BPR0145</v>
          </cell>
          <cell r="D4561" t="str">
            <v>ENTR PR-569/182(B) (NOVA LONDRINA)</v>
          </cell>
          <cell r="E4561" t="str">
            <v>ENTR PR-577 (P/ PORTO SÃO JOSÉ)</v>
          </cell>
          <cell r="F4561">
            <v>31.9</v>
          </cell>
          <cell r="G4561">
            <v>37.9</v>
          </cell>
          <cell r="H4561">
            <v>6</v>
          </cell>
          <cell r="I4561" t="str">
            <v>PAV</v>
          </cell>
          <cell r="J4561" t="str">
            <v/>
          </cell>
          <cell r="L4561" t="str">
            <v/>
          </cell>
          <cell r="M4561" t="str">
            <v/>
          </cell>
          <cell r="O4561" t="str">
            <v/>
          </cell>
          <cell r="P4561" t="str">
            <v/>
          </cell>
          <cell r="Q4561" t="str">
            <v>CV 03/96</v>
          </cell>
        </row>
        <row r="4562">
          <cell r="C4562" t="str">
            <v>376BPR0150</v>
          </cell>
          <cell r="D4562" t="str">
            <v>ENTR PR-577 (P/ PORTO SÃO JOSÉ)</v>
          </cell>
          <cell r="E4562" t="str">
            <v>ENTR PR-182(B)</v>
          </cell>
          <cell r="F4562">
            <v>37.9</v>
          </cell>
          <cell r="G4562">
            <v>45.7</v>
          </cell>
          <cell r="H4562">
            <v>7.8</v>
          </cell>
          <cell r="I4562" t="str">
            <v>PAV</v>
          </cell>
          <cell r="J4562" t="str">
            <v/>
          </cell>
          <cell r="L4562" t="str">
            <v/>
          </cell>
          <cell r="M4562" t="str">
            <v/>
          </cell>
          <cell r="O4562" t="str">
            <v/>
          </cell>
          <cell r="P4562" t="str">
            <v/>
          </cell>
          <cell r="Q4562" t="str">
            <v>CV 03/96</v>
          </cell>
        </row>
        <row r="4563">
          <cell r="C4563" t="str">
            <v>376BPR0155</v>
          </cell>
          <cell r="D4563" t="str">
            <v>ENTR PR-182(B)</v>
          </cell>
          <cell r="E4563" t="str">
            <v>ENTR PR-180 (P/GUAIRAÇÁ)</v>
          </cell>
          <cell r="F4563">
            <v>45.7</v>
          </cell>
          <cell r="G4563">
            <v>76.7</v>
          </cell>
          <cell r="H4563">
            <v>31</v>
          </cell>
          <cell r="I4563" t="str">
            <v>PAV</v>
          </cell>
          <cell r="J4563" t="str">
            <v/>
          </cell>
          <cell r="L4563" t="str">
            <v/>
          </cell>
          <cell r="M4563" t="str">
            <v/>
          </cell>
          <cell r="O4563" t="str">
            <v/>
          </cell>
          <cell r="P4563" t="str">
            <v/>
          </cell>
          <cell r="Q4563" t="str">
            <v>CV 03/96</v>
          </cell>
        </row>
        <row r="4564">
          <cell r="C4564" t="str">
            <v>376BPR0160</v>
          </cell>
          <cell r="D4564" t="str">
            <v>ENTR PR-180 (P/GUAIRAÇÁ)</v>
          </cell>
          <cell r="E4564" t="str">
            <v>ENTR PR-492 (P/PARANAVAÍ)</v>
          </cell>
          <cell r="F4564">
            <v>76.7</v>
          </cell>
          <cell r="G4564">
            <v>103.1</v>
          </cell>
          <cell r="H4564">
            <v>26.4</v>
          </cell>
          <cell r="I4564" t="str">
            <v>PAV</v>
          </cell>
          <cell r="J4564" t="str">
            <v/>
          </cell>
          <cell r="L4564" t="str">
            <v/>
          </cell>
          <cell r="M4564" t="str">
            <v/>
          </cell>
          <cell r="O4564" t="str">
            <v/>
          </cell>
          <cell r="P4564" t="str">
            <v/>
          </cell>
          <cell r="Q4564" t="str">
            <v>CV 03/96</v>
          </cell>
        </row>
        <row r="4565">
          <cell r="C4565" t="str">
            <v>376BPR0165</v>
          </cell>
          <cell r="D4565" t="str">
            <v>ENTR PR-492 (P/PARANAVAÍ)</v>
          </cell>
          <cell r="E4565" t="str">
            <v>ENTR PR-218 (PARANAVAÍ)</v>
          </cell>
          <cell r="F4565">
            <v>103.1</v>
          </cell>
          <cell r="G4565">
            <v>109.2</v>
          </cell>
          <cell r="H4565">
            <v>6.1</v>
          </cell>
          <cell r="I4565" t="str">
            <v>PAV</v>
          </cell>
          <cell r="J4565" t="str">
            <v/>
          </cell>
          <cell r="L4565" t="str">
            <v/>
          </cell>
          <cell r="M4565" t="str">
            <v/>
          </cell>
          <cell r="O4565" t="str">
            <v/>
          </cell>
          <cell r="P4565" t="str">
            <v/>
          </cell>
          <cell r="Q4565" t="str">
            <v>CV 03/96</v>
          </cell>
        </row>
        <row r="4566">
          <cell r="C4566" t="str">
            <v>376BPR0170</v>
          </cell>
          <cell r="D4566" t="str">
            <v>ENTR PR-218 (PARANAVAÍ)</v>
          </cell>
          <cell r="E4566" t="str">
            <v>ENTR BR-158(A) (P/SUMARÉ)</v>
          </cell>
          <cell r="F4566">
            <v>109.2</v>
          </cell>
          <cell r="G4566">
            <v>113</v>
          </cell>
          <cell r="H4566">
            <v>3.8</v>
          </cell>
          <cell r="I4566" t="str">
            <v>PAV</v>
          </cell>
          <cell r="J4566" t="str">
            <v/>
          </cell>
          <cell r="L4566" t="str">
            <v/>
          </cell>
          <cell r="M4566" t="str">
            <v/>
          </cell>
          <cell r="O4566" t="str">
            <v/>
          </cell>
          <cell r="P4566" t="str">
            <v/>
          </cell>
          <cell r="Q4566" t="str">
            <v>CV 03/96</v>
          </cell>
        </row>
        <row r="4567">
          <cell r="C4567" t="str">
            <v>376BPR0175</v>
          </cell>
          <cell r="D4567" t="str">
            <v>ENTR BR-158(A) (P/SUMARÉ)</v>
          </cell>
          <cell r="E4567" t="str">
            <v>ENTR BR-158(B) (P/TAMBOARA)</v>
          </cell>
          <cell r="F4567">
            <v>113</v>
          </cell>
          <cell r="G4567">
            <v>113.5</v>
          </cell>
          <cell r="H4567">
            <v>0.5</v>
          </cell>
          <cell r="I4567" t="str">
            <v>PAV</v>
          </cell>
          <cell r="J4567" t="str">
            <v/>
          </cell>
          <cell r="K4567" t="str">
            <v>158BPR0780</v>
          </cell>
          <cell r="L4567" t="str">
            <v/>
          </cell>
          <cell r="M4567" t="str">
            <v/>
          </cell>
          <cell r="O4567" t="str">
            <v/>
          </cell>
          <cell r="P4567" t="str">
            <v/>
          </cell>
          <cell r="Q4567" t="str">
            <v>CV 03/96</v>
          </cell>
        </row>
        <row r="4568">
          <cell r="C4568" t="str">
            <v>376BPR0180</v>
          </cell>
          <cell r="D4568" t="str">
            <v>ENTR BR-158(B) (P/TAMBOARA)</v>
          </cell>
          <cell r="E4568" t="str">
            <v>ACESSO ALTO PARANÁ/MARISTELA</v>
          </cell>
          <cell r="F4568">
            <v>113.5</v>
          </cell>
          <cell r="G4568">
            <v>124.2</v>
          </cell>
          <cell r="H4568">
            <v>10.7</v>
          </cell>
          <cell r="I4568" t="str">
            <v>PAV</v>
          </cell>
          <cell r="J4568" t="str">
            <v/>
          </cell>
          <cell r="L4568" t="str">
            <v/>
          </cell>
          <cell r="M4568" t="str">
            <v/>
          </cell>
          <cell r="O4568" t="str">
            <v/>
          </cell>
          <cell r="P4568" t="str">
            <v/>
          </cell>
          <cell r="Q4568" t="str">
            <v>CV 03/96</v>
          </cell>
        </row>
        <row r="4569">
          <cell r="C4569" t="str">
            <v>376BPR0185</v>
          </cell>
          <cell r="D4569" t="str">
            <v>ACESSO ALTO PARANÁ/MARISTELA</v>
          </cell>
          <cell r="E4569" t="str">
            <v>ENTR PR-555 (NOVA ESPERANÇA)</v>
          </cell>
          <cell r="F4569">
            <v>124.2</v>
          </cell>
          <cell r="G4569">
            <v>137</v>
          </cell>
          <cell r="H4569">
            <v>12.8</v>
          </cell>
          <cell r="I4569" t="str">
            <v>PAV</v>
          </cell>
          <cell r="J4569" t="str">
            <v/>
          </cell>
          <cell r="L4569" t="str">
            <v/>
          </cell>
          <cell r="M4569" t="str">
            <v/>
          </cell>
          <cell r="O4569" t="str">
            <v/>
          </cell>
          <cell r="P4569" t="str">
            <v/>
          </cell>
          <cell r="Q4569" t="str">
            <v>CV 03/96</v>
          </cell>
        </row>
        <row r="4570">
          <cell r="C4570" t="str">
            <v>376BPR0190</v>
          </cell>
          <cell r="D4570" t="str">
            <v>ENTR PR-555 (NOVA ESPERANÇA)</v>
          </cell>
          <cell r="E4570" t="str">
            <v>ENTR PR-463</v>
          </cell>
          <cell r="F4570">
            <v>137</v>
          </cell>
          <cell r="G4570">
            <v>138</v>
          </cell>
          <cell r="H4570">
            <v>1</v>
          </cell>
          <cell r="I4570" t="str">
            <v>PAV</v>
          </cell>
          <cell r="J4570" t="str">
            <v/>
          </cell>
          <cell r="L4570" t="str">
            <v/>
          </cell>
          <cell r="M4570" t="str">
            <v/>
          </cell>
          <cell r="O4570" t="str">
            <v/>
          </cell>
          <cell r="P4570" t="str">
            <v/>
          </cell>
          <cell r="Q4570" t="str">
            <v>CV 03/96</v>
          </cell>
        </row>
        <row r="4571">
          <cell r="C4571" t="str">
            <v>376BPR0193</v>
          </cell>
          <cell r="D4571" t="str">
            <v>ENTR PR-463</v>
          </cell>
          <cell r="E4571" t="str">
            <v>ENTR PR-218 (P/ATALAIA)</v>
          </cell>
          <cell r="F4571">
            <v>138</v>
          </cell>
          <cell r="G4571">
            <v>142.4</v>
          </cell>
          <cell r="H4571">
            <v>4.4000000000000004</v>
          </cell>
          <cell r="I4571" t="str">
            <v>PAV</v>
          </cell>
          <cell r="J4571" t="str">
            <v/>
          </cell>
          <cell r="L4571" t="str">
            <v/>
          </cell>
          <cell r="M4571" t="str">
            <v/>
          </cell>
          <cell r="O4571" t="str">
            <v/>
          </cell>
          <cell r="P4571" t="str">
            <v/>
          </cell>
          <cell r="Q4571" t="str">
            <v>CV 03/96</v>
          </cell>
        </row>
        <row r="4572">
          <cell r="C4572" t="str">
            <v>376BPR0195</v>
          </cell>
          <cell r="D4572" t="str">
            <v>ENTR PR-218 (P/ATALAIA)</v>
          </cell>
          <cell r="E4572" t="str">
            <v>ENTR PR-498 (PRESIDENTE CASTELO BRANCO)</v>
          </cell>
          <cell r="F4572">
            <v>142.4</v>
          </cell>
          <cell r="G4572">
            <v>147.1</v>
          </cell>
          <cell r="H4572">
            <v>4.7</v>
          </cell>
          <cell r="I4572" t="str">
            <v>PAV</v>
          </cell>
          <cell r="J4572" t="str">
            <v/>
          </cell>
          <cell r="L4572" t="str">
            <v/>
          </cell>
          <cell r="M4572" t="str">
            <v/>
          </cell>
          <cell r="O4572" t="str">
            <v/>
          </cell>
          <cell r="P4572" t="str">
            <v/>
          </cell>
          <cell r="Q4572" t="str">
            <v>CV 03/96</v>
          </cell>
        </row>
        <row r="4573">
          <cell r="C4573" t="str">
            <v>376BPR0199</v>
          </cell>
          <cell r="D4573" t="str">
            <v>ENTR PR-498 (PRESIDENTE CASTELO BRANCO)</v>
          </cell>
          <cell r="E4573" t="str">
            <v>ENTR PR-552 (MANDAGUAÇU) (P/ OURIZONA)</v>
          </cell>
          <cell r="F4573">
            <v>147.1</v>
          </cell>
          <cell r="G4573">
            <v>157.19999999999999</v>
          </cell>
          <cell r="H4573">
            <v>10.1</v>
          </cell>
          <cell r="I4573" t="str">
            <v>PAV</v>
          </cell>
          <cell r="J4573" t="str">
            <v/>
          </cell>
          <cell r="L4573" t="str">
            <v/>
          </cell>
          <cell r="M4573" t="str">
            <v/>
          </cell>
          <cell r="O4573" t="str">
            <v/>
          </cell>
          <cell r="P4573" t="str">
            <v/>
          </cell>
          <cell r="Q4573" t="str">
            <v>CV 03/96</v>
          </cell>
        </row>
        <row r="4574">
          <cell r="C4574" t="str">
            <v>376BPR0203</v>
          </cell>
          <cell r="D4574" t="str">
            <v>ENTR PR-552 (MANDAGUAÇU) (P/ OURIZONA)</v>
          </cell>
          <cell r="E4574" t="str">
            <v>INÍCIO PISTA DUPLA (MANDAGUAÇU)</v>
          </cell>
          <cell r="F4574">
            <v>157.19999999999999</v>
          </cell>
          <cell r="G4574">
            <v>159.5</v>
          </cell>
          <cell r="H4574">
            <v>2.2999999999999998</v>
          </cell>
          <cell r="I4574" t="str">
            <v>PAV</v>
          </cell>
          <cell r="J4574" t="str">
            <v/>
          </cell>
          <cell r="L4574" t="str">
            <v/>
          </cell>
          <cell r="M4574" t="str">
            <v/>
          </cell>
          <cell r="O4574" t="str">
            <v/>
          </cell>
          <cell r="P4574" t="str">
            <v/>
          </cell>
          <cell r="Q4574" t="str">
            <v>CV 03/96</v>
          </cell>
        </row>
        <row r="4575">
          <cell r="C4575" t="str">
            <v>376BPR0204</v>
          </cell>
          <cell r="D4575" t="str">
            <v>INÍCIO PISTA DUPLA (MANDAGUAÇU)</v>
          </cell>
          <cell r="E4575" t="str">
            <v>ENTR AV SABIÁ (CONTORNO NORTE MARINGÁ)</v>
          </cell>
          <cell r="F4575">
            <v>159.5</v>
          </cell>
          <cell r="G4575">
            <v>170.8</v>
          </cell>
          <cell r="H4575">
            <v>11.3</v>
          </cell>
          <cell r="I4575" t="str">
            <v>DUP</v>
          </cell>
          <cell r="J4575" t="str">
            <v/>
          </cell>
          <cell r="L4575" t="str">
            <v/>
          </cell>
          <cell r="M4575" t="str">
            <v/>
          </cell>
          <cell r="O4575" t="str">
            <v/>
          </cell>
          <cell r="P4575" t="str">
            <v/>
          </cell>
          <cell r="Q4575" t="str">
            <v>CV 03/96</v>
          </cell>
        </row>
        <row r="4576">
          <cell r="C4576" t="str">
            <v>376BPR0205</v>
          </cell>
          <cell r="D4576" t="str">
            <v>ENTR AV SABIÁ (CONTORNO NORTE MARINGÁ)</v>
          </cell>
          <cell r="E4576" t="str">
            <v>ENTR PR-317(A) (P/FLORESTA)</v>
          </cell>
          <cell r="F4576">
            <v>170.8</v>
          </cell>
          <cell r="G4576">
            <v>174.4</v>
          </cell>
          <cell r="H4576">
            <v>3.6</v>
          </cell>
          <cell r="I4576" t="str">
            <v>DUP</v>
          </cell>
          <cell r="J4576" t="str">
            <v/>
          </cell>
          <cell r="L4576" t="str">
            <v/>
          </cell>
          <cell r="M4576" t="str">
            <v/>
          </cell>
          <cell r="O4576" t="str">
            <v/>
          </cell>
          <cell r="P4576" t="str">
            <v/>
          </cell>
          <cell r="Q4576" t="str">
            <v>CV 03/96</v>
          </cell>
        </row>
        <row r="4577">
          <cell r="C4577" t="str">
            <v>376BPR0206</v>
          </cell>
          <cell r="D4577" t="str">
            <v>ENTR PR-317(A) (P/FLORESTA)</v>
          </cell>
          <cell r="E4577" t="str">
            <v>ENTR PR-317(B) (AVENIDA MORANGUEIRA)</v>
          </cell>
          <cell r="F4577">
            <v>174.4</v>
          </cell>
          <cell r="G4577">
            <v>178.6</v>
          </cell>
          <cell r="H4577">
            <v>4.2</v>
          </cell>
          <cell r="I4577" t="str">
            <v>DUP</v>
          </cell>
          <cell r="J4577" t="str">
            <v/>
          </cell>
          <cell r="L4577" t="str">
            <v/>
          </cell>
          <cell r="M4577" t="str">
            <v/>
          </cell>
          <cell r="O4577" t="str">
            <v/>
          </cell>
          <cell r="P4577" t="str">
            <v/>
          </cell>
          <cell r="Q4577" t="str">
            <v>CV 03/96</v>
          </cell>
        </row>
        <row r="4578">
          <cell r="C4578" t="str">
            <v>376BPR0207</v>
          </cell>
          <cell r="D4578" t="str">
            <v>ENTR PR-317(B) (AVENIDA MORANGUEIRA)</v>
          </cell>
          <cell r="E4578" t="str">
            <v>ENTR PR-323 (CONTORNO SUL MARINGÁ)</v>
          </cell>
          <cell r="F4578">
            <v>178.6</v>
          </cell>
          <cell r="G4578">
            <v>183.7</v>
          </cell>
          <cell r="H4578">
            <v>5.0999999999999996</v>
          </cell>
          <cell r="I4578" t="str">
            <v>DUP</v>
          </cell>
          <cell r="J4578" t="str">
            <v/>
          </cell>
          <cell r="L4578" t="str">
            <v/>
          </cell>
          <cell r="M4578" t="str">
            <v/>
          </cell>
          <cell r="O4578" t="str">
            <v/>
          </cell>
          <cell r="P4578" t="str">
            <v/>
          </cell>
          <cell r="Q4578" t="str">
            <v>CV 03/96</v>
          </cell>
        </row>
        <row r="4579">
          <cell r="C4579" t="str">
            <v>376BPR0209</v>
          </cell>
          <cell r="D4579" t="str">
            <v>ENTR PR-323 (CONTORNO SUL MARINGÁ)</v>
          </cell>
          <cell r="E4579" t="str">
            <v>SARANDI</v>
          </cell>
          <cell r="F4579">
            <v>183.7</v>
          </cell>
          <cell r="G4579">
            <v>185.6</v>
          </cell>
          <cell r="H4579">
            <v>1.9</v>
          </cell>
          <cell r="I4579" t="str">
            <v>DUP</v>
          </cell>
          <cell r="J4579" t="str">
            <v/>
          </cell>
          <cell r="L4579" t="str">
            <v/>
          </cell>
          <cell r="M4579" t="str">
            <v/>
          </cell>
          <cell r="O4579" t="str">
            <v/>
          </cell>
          <cell r="P4579" t="str">
            <v/>
          </cell>
          <cell r="Q4579" t="str">
            <v>CV 03/96</v>
          </cell>
        </row>
        <row r="4580">
          <cell r="C4580" t="str">
            <v>376BPR0210</v>
          </cell>
          <cell r="D4580" t="str">
            <v>SARANDI</v>
          </cell>
          <cell r="E4580" t="str">
            <v>INICIO CONTORNO SUL MARIALVA</v>
          </cell>
          <cell r="F4580">
            <v>185.6</v>
          </cell>
          <cell r="G4580">
            <v>191.8</v>
          </cell>
          <cell r="H4580">
            <v>6.2</v>
          </cell>
          <cell r="I4580" t="str">
            <v>DUP</v>
          </cell>
          <cell r="J4580" t="str">
            <v/>
          </cell>
          <cell r="L4580" t="str">
            <v/>
          </cell>
          <cell r="M4580" t="str">
            <v/>
          </cell>
          <cell r="O4580" t="str">
            <v/>
          </cell>
          <cell r="P4580" t="str">
            <v/>
          </cell>
          <cell r="Q4580" t="str">
            <v>CV 03/96</v>
          </cell>
        </row>
        <row r="4581">
          <cell r="C4581" t="str">
            <v>376BPR0215</v>
          </cell>
          <cell r="D4581" t="str">
            <v>INICIO CONTORNO SUL MARIALVA</v>
          </cell>
          <cell r="E4581" t="str">
            <v>FIM CONTORNO SUL MARIALVA</v>
          </cell>
          <cell r="F4581">
            <v>191.8</v>
          </cell>
          <cell r="G4581">
            <v>197.1</v>
          </cell>
          <cell r="H4581">
            <v>5.3</v>
          </cell>
          <cell r="I4581" t="str">
            <v>PAV</v>
          </cell>
          <cell r="J4581" t="str">
            <v/>
          </cell>
          <cell r="L4581" t="str">
            <v/>
          </cell>
          <cell r="M4581" t="str">
            <v/>
          </cell>
          <cell r="O4581" t="str">
            <v/>
          </cell>
          <cell r="P4581" t="str">
            <v/>
          </cell>
          <cell r="Q4581" t="str">
            <v>CV 03/96</v>
          </cell>
        </row>
        <row r="4582">
          <cell r="C4582" t="str">
            <v>376BPR0217</v>
          </cell>
          <cell r="D4582" t="str">
            <v>FIM CONTORNO SUL MARIALVA</v>
          </cell>
          <cell r="E4582" t="str">
            <v>INÍCIO CONTORNO SUL MANDAGUARI</v>
          </cell>
          <cell r="F4582">
            <v>197.1</v>
          </cell>
          <cell r="G4582">
            <v>201.6</v>
          </cell>
          <cell r="H4582">
            <v>4.5</v>
          </cell>
          <cell r="I4582" t="str">
            <v>DUP</v>
          </cell>
          <cell r="J4582" t="str">
            <v/>
          </cell>
          <cell r="L4582" t="str">
            <v/>
          </cell>
          <cell r="M4582" t="str">
            <v/>
          </cell>
          <cell r="O4582" t="str">
            <v/>
          </cell>
          <cell r="P4582" t="str">
            <v/>
          </cell>
          <cell r="Q4582" t="str">
            <v>CV 03/96</v>
          </cell>
        </row>
        <row r="4583">
          <cell r="C4583" t="str">
            <v>376BPR0220</v>
          </cell>
          <cell r="D4583" t="str">
            <v>INÍCIO CONTORNO SUL MANDAGUARI</v>
          </cell>
          <cell r="E4583" t="str">
            <v>ENTR PR-444 (MANDAGUARI)</v>
          </cell>
          <cell r="F4583">
            <v>201.6</v>
          </cell>
          <cell r="G4583">
            <v>203.7</v>
          </cell>
          <cell r="H4583">
            <v>2.1</v>
          </cell>
          <cell r="I4583" t="str">
            <v>PAV</v>
          </cell>
          <cell r="J4583" t="str">
            <v/>
          </cell>
          <cell r="L4583" t="str">
            <v/>
          </cell>
          <cell r="M4583" t="str">
            <v/>
          </cell>
          <cell r="O4583" t="str">
            <v/>
          </cell>
          <cell r="P4583" t="str">
            <v/>
          </cell>
          <cell r="Q4583" t="str">
            <v>CV 03/96</v>
          </cell>
        </row>
        <row r="4584">
          <cell r="C4584" t="str">
            <v>376BPR0225</v>
          </cell>
          <cell r="D4584" t="str">
            <v>ENTR PR-444 (MANDAGUARI)</v>
          </cell>
          <cell r="E4584" t="str">
            <v>FIM CONTORNO SUL MANDAGUARI</v>
          </cell>
          <cell r="F4584">
            <v>203.7</v>
          </cell>
          <cell r="G4584">
            <v>210.8</v>
          </cell>
          <cell r="H4584">
            <v>7.1</v>
          </cell>
          <cell r="I4584" t="str">
            <v>PAV</v>
          </cell>
          <cell r="J4584" t="str">
            <v/>
          </cell>
          <cell r="L4584" t="str">
            <v/>
          </cell>
          <cell r="M4584" t="str">
            <v/>
          </cell>
          <cell r="O4584" t="str">
            <v/>
          </cell>
          <cell r="P4584" t="str">
            <v/>
          </cell>
          <cell r="Q4584" t="str">
            <v>CV 03/96</v>
          </cell>
        </row>
        <row r="4585">
          <cell r="C4585" t="str">
            <v>376BPR0230</v>
          </cell>
          <cell r="D4585" t="str">
            <v>FIM CONTORNO SUL MANDAGUARI</v>
          </cell>
          <cell r="E4585" t="str">
            <v>ENTR BR-369(A)/466(A) (JANDAIA DO SUL)</v>
          </cell>
          <cell r="F4585">
            <v>210.8</v>
          </cell>
          <cell r="G4585">
            <v>215.3</v>
          </cell>
          <cell r="H4585">
            <v>4.5</v>
          </cell>
          <cell r="I4585" t="str">
            <v>PAV</v>
          </cell>
          <cell r="J4585" t="str">
            <v/>
          </cell>
          <cell r="L4585" t="str">
            <v/>
          </cell>
          <cell r="M4585" t="str">
            <v/>
          </cell>
          <cell r="O4585" t="str">
            <v/>
          </cell>
          <cell r="P4585" t="str">
            <v/>
          </cell>
          <cell r="Q4585" t="str">
            <v>CV 03/96</v>
          </cell>
        </row>
        <row r="4586">
          <cell r="C4586" t="str">
            <v>376BPR0235</v>
          </cell>
          <cell r="D4586" t="str">
            <v>ENTR BR-369(A)/466(A) (JANDAIA DO SUL)</v>
          </cell>
          <cell r="E4586" t="str">
            <v>ACESSO CONTORNO SUL JANDAIA DO SUL</v>
          </cell>
          <cell r="F4586">
            <v>215.3</v>
          </cell>
          <cell r="G4586">
            <v>217.9</v>
          </cell>
          <cell r="H4586">
            <v>2.6</v>
          </cell>
          <cell r="I4586" t="str">
            <v>PAV</v>
          </cell>
          <cell r="J4586" t="str">
            <v/>
          </cell>
          <cell r="K4586" t="str">
            <v>369BPR0720</v>
          </cell>
          <cell r="L4586" t="str">
            <v>466BPR0020</v>
          </cell>
          <cell r="M4586" t="str">
            <v/>
          </cell>
          <cell r="O4586" t="str">
            <v/>
          </cell>
          <cell r="P4586" t="str">
            <v/>
          </cell>
          <cell r="Q4586" t="str">
            <v>Estadual</v>
          </cell>
        </row>
        <row r="4587">
          <cell r="C4587" t="str">
            <v>376BPR0240</v>
          </cell>
          <cell r="D4587" t="str">
            <v>ACESSO CONTORNO SUL JANDAIA DO SUL</v>
          </cell>
          <cell r="E4587" t="str">
            <v>ACESSO CAMBIRA</v>
          </cell>
          <cell r="F4587">
            <v>217.9</v>
          </cell>
          <cell r="G4587">
            <v>223.1</v>
          </cell>
          <cell r="H4587">
            <v>5.2</v>
          </cell>
          <cell r="I4587" t="str">
            <v>PAV</v>
          </cell>
          <cell r="J4587" t="str">
            <v/>
          </cell>
          <cell r="K4587" t="str">
            <v>369BPR0715</v>
          </cell>
          <cell r="L4587" t="str">
            <v>466BPR0015</v>
          </cell>
          <cell r="M4587" t="str">
            <v/>
          </cell>
          <cell r="O4587" t="str">
            <v/>
          </cell>
          <cell r="P4587" t="str">
            <v/>
          </cell>
          <cell r="Q4587" t="str">
            <v>Estadual</v>
          </cell>
        </row>
        <row r="4588">
          <cell r="C4588" t="str">
            <v>376BPR0250</v>
          </cell>
          <cell r="D4588" t="str">
            <v>ACESSO CAMBIRA</v>
          </cell>
          <cell r="E4588" t="str">
            <v>ACESSO PIRAPÓ</v>
          </cell>
          <cell r="F4588">
            <v>223.1</v>
          </cell>
          <cell r="G4588">
            <v>229.5</v>
          </cell>
          <cell r="H4588">
            <v>6.4</v>
          </cell>
          <cell r="I4588" t="str">
            <v>PAV</v>
          </cell>
          <cell r="J4588" t="str">
            <v/>
          </cell>
          <cell r="K4588" t="str">
            <v>369BPR0710</v>
          </cell>
          <cell r="L4588" t="str">
            <v>466BPR0010</v>
          </cell>
          <cell r="M4588" t="str">
            <v/>
          </cell>
          <cell r="O4588" t="str">
            <v/>
          </cell>
          <cell r="P4588" t="str">
            <v/>
          </cell>
          <cell r="Q4588" t="str">
            <v>Estadual</v>
          </cell>
        </row>
        <row r="4589">
          <cell r="C4589" t="str">
            <v>376BPR0255</v>
          </cell>
          <cell r="D4589" t="str">
            <v>ACESSO PIRAPÓ</v>
          </cell>
          <cell r="E4589" t="str">
            <v>ENTR PR-170 (FIM CONTORNO NORTE APUCARANA)</v>
          </cell>
          <cell r="F4589">
            <v>229.5</v>
          </cell>
          <cell r="G4589">
            <v>231.2</v>
          </cell>
          <cell r="H4589">
            <v>1.7</v>
          </cell>
          <cell r="I4589" t="str">
            <v>PAV</v>
          </cell>
          <cell r="J4589" t="str">
            <v/>
          </cell>
          <cell r="K4589" t="str">
            <v>369BPR0705</v>
          </cell>
          <cell r="L4589" t="str">
            <v>466BPR0007</v>
          </cell>
          <cell r="M4589" t="str">
            <v/>
          </cell>
          <cell r="O4589" t="str">
            <v/>
          </cell>
          <cell r="P4589" t="str">
            <v/>
          </cell>
          <cell r="Q4589" t="str">
            <v>Estadual</v>
          </cell>
        </row>
        <row r="4590">
          <cell r="C4590" t="str">
            <v>376BPR0260</v>
          </cell>
          <cell r="D4590" t="str">
            <v>ENTR PR-170 (FIM CONTORNO NORTE APUCARANA)</v>
          </cell>
          <cell r="E4590" t="str">
            <v>ENTR BR-369(B)/466(B) (CONTORNO SUL APUCARANA)</v>
          </cell>
          <cell r="F4590">
            <v>231.2</v>
          </cell>
          <cell r="G4590">
            <v>232.2</v>
          </cell>
          <cell r="H4590">
            <v>1</v>
          </cell>
          <cell r="I4590" t="str">
            <v>PAV</v>
          </cell>
          <cell r="J4590" t="str">
            <v/>
          </cell>
          <cell r="K4590" t="str">
            <v>369BPR0700</v>
          </cell>
          <cell r="L4590" t="str">
            <v>466BPR0005</v>
          </cell>
          <cell r="M4590" t="str">
            <v/>
          </cell>
          <cell r="O4590" t="str">
            <v/>
          </cell>
          <cell r="P4590" t="str">
            <v/>
          </cell>
          <cell r="Q4590" t="str">
            <v>Estadual</v>
          </cell>
        </row>
        <row r="4591">
          <cell r="C4591" t="str">
            <v>376BPR0265</v>
          </cell>
          <cell r="D4591" t="str">
            <v>ENTR BR-369(B)/466(B) (CONTORNO SUL APUCARANA)</v>
          </cell>
          <cell r="E4591" t="str">
            <v>ACESSO LESTE APUCARANA</v>
          </cell>
          <cell r="F4591">
            <v>232.2</v>
          </cell>
          <cell r="G4591">
            <v>243.9</v>
          </cell>
          <cell r="H4591">
            <v>11.7</v>
          </cell>
          <cell r="I4591" t="str">
            <v>PAV</v>
          </cell>
          <cell r="J4591" t="str">
            <v/>
          </cell>
          <cell r="L4591" t="str">
            <v/>
          </cell>
          <cell r="M4591" t="str">
            <v/>
          </cell>
          <cell r="O4591" t="str">
            <v/>
          </cell>
          <cell r="P4591" t="str">
            <v/>
          </cell>
          <cell r="Q4591" t="str">
            <v>Estadual</v>
          </cell>
        </row>
        <row r="4592">
          <cell r="C4592" t="str">
            <v>376BPR0270</v>
          </cell>
          <cell r="D4592" t="str">
            <v>ACESSO LESTE APUCARANA</v>
          </cell>
          <cell r="E4592" t="str">
            <v>ENTR PR-532 (P/CORREIA DE FREITAS/AEROPORTO)</v>
          </cell>
          <cell r="F4592">
            <v>243.9</v>
          </cell>
          <cell r="G4592">
            <v>248.1</v>
          </cell>
          <cell r="H4592">
            <v>4.2</v>
          </cell>
          <cell r="I4592" t="str">
            <v>PAV</v>
          </cell>
          <cell r="J4592" t="str">
            <v/>
          </cell>
          <cell r="L4592" t="str">
            <v/>
          </cell>
          <cell r="M4592" t="str">
            <v/>
          </cell>
          <cell r="O4592" t="str">
            <v/>
          </cell>
          <cell r="P4592" t="str">
            <v/>
          </cell>
          <cell r="Q4592" t="str">
            <v>Estadual</v>
          </cell>
        </row>
        <row r="4593">
          <cell r="C4593" t="str">
            <v>376BPR0275</v>
          </cell>
          <cell r="D4593" t="str">
            <v>ENTR PR-532 (P/CORREIA DE FREITAS/AEROPORTO)</v>
          </cell>
          <cell r="E4593" t="str">
            <v>ENTR PR-539 (MARILÂNDIA DO SUL)</v>
          </cell>
          <cell r="F4593">
            <v>248.1</v>
          </cell>
          <cell r="G4593">
            <v>265</v>
          </cell>
          <cell r="H4593">
            <v>16.899999999999999</v>
          </cell>
          <cell r="I4593" t="str">
            <v>PAV</v>
          </cell>
          <cell r="J4593" t="str">
            <v/>
          </cell>
          <cell r="L4593" t="str">
            <v/>
          </cell>
          <cell r="M4593" t="str">
            <v/>
          </cell>
          <cell r="O4593" t="str">
            <v/>
          </cell>
          <cell r="P4593" t="str">
            <v/>
          </cell>
          <cell r="Q4593" t="str">
            <v>Estadual</v>
          </cell>
        </row>
        <row r="4594">
          <cell r="C4594" t="str">
            <v>376BPR0280</v>
          </cell>
          <cell r="D4594" t="str">
            <v>ENTR PR-539 (MARILÂNDIA DO SUL)</v>
          </cell>
          <cell r="E4594" t="str">
            <v>PASSAGEM INFERIOR EM MAUÁ DA SERRA</v>
          </cell>
          <cell r="F4594">
            <v>265</v>
          </cell>
          <cell r="G4594">
            <v>288.2</v>
          </cell>
          <cell r="H4594">
            <v>23.2</v>
          </cell>
          <cell r="I4594" t="str">
            <v>PAV</v>
          </cell>
          <cell r="J4594" t="str">
            <v/>
          </cell>
          <cell r="L4594" t="str">
            <v/>
          </cell>
          <cell r="M4594" t="str">
            <v/>
          </cell>
          <cell r="O4594" t="str">
            <v/>
          </cell>
          <cell r="P4594" t="str">
            <v/>
          </cell>
          <cell r="Q4594" t="str">
            <v>Estadual</v>
          </cell>
        </row>
        <row r="4595">
          <cell r="C4595" t="str">
            <v>376BPR0285</v>
          </cell>
          <cell r="D4595" t="str">
            <v>PASSAGEM INFERIOR EM MAUÁ DA SERRA</v>
          </cell>
          <cell r="E4595" t="str">
            <v>ENTR BR-272/PR-445</v>
          </cell>
          <cell r="F4595">
            <v>288.2</v>
          </cell>
          <cell r="G4595">
            <v>292.8</v>
          </cell>
          <cell r="H4595">
            <v>4.5999999999999996</v>
          </cell>
          <cell r="I4595" t="str">
            <v>PAV</v>
          </cell>
          <cell r="J4595" t="str">
            <v/>
          </cell>
          <cell r="L4595" t="str">
            <v/>
          </cell>
          <cell r="M4595" t="str">
            <v/>
          </cell>
          <cell r="O4595" t="str">
            <v/>
          </cell>
          <cell r="P4595" t="str">
            <v/>
          </cell>
          <cell r="Q4595" t="str">
            <v>Estadual</v>
          </cell>
        </row>
        <row r="4596">
          <cell r="C4596" t="str">
            <v>376BPR0290</v>
          </cell>
          <cell r="D4596" t="str">
            <v>ENTR BR-272/PR-445</v>
          </cell>
          <cell r="E4596" t="str">
            <v>INÍCIO PISTA DUPLA MAUÁ DA SERRA</v>
          </cell>
          <cell r="F4596">
            <v>292.8</v>
          </cell>
          <cell r="G4596">
            <v>293.5</v>
          </cell>
          <cell r="H4596">
            <v>0.7</v>
          </cell>
          <cell r="I4596" t="str">
            <v>PAV</v>
          </cell>
          <cell r="J4596" t="str">
            <v/>
          </cell>
          <cell r="L4596" t="str">
            <v/>
          </cell>
          <cell r="M4596" t="str">
            <v/>
          </cell>
          <cell r="O4596" t="str">
            <v/>
          </cell>
          <cell r="P4596" t="str">
            <v/>
          </cell>
          <cell r="Q4596" t="str">
            <v>Estadual</v>
          </cell>
        </row>
        <row r="4597">
          <cell r="C4597" t="str">
            <v>376BPR0293</v>
          </cell>
          <cell r="D4597" t="str">
            <v>INÍCIO PISTA DUPLA MAUÁ DA SERRA</v>
          </cell>
          <cell r="E4597" t="str">
            <v>FIM PISTA DUPLA</v>
          </cell>
          <cell r="F4597">
            <v>293.5</v>
          </cell>
          <cell r="G4597">
            <v>305.60000000000002</v>
          </cell>
          <cell r="H4597">
            <v>12.1</v>
          </cell>
          <cell r="I4597" t="str">
            <v>DUP</v>
          </cell>
          <cell r="J4597" t="str">
            <v/>
          </cell>
          <cell r="L4597" t="str">
            <v/>
          </cell>
          <cell r="M4597" t="str">
            <v/>
          </cell>
          <cell r="O4597" t="str">
            <v/>
          </cell>
          <cell r="P4597" t="str">
            <v/>
          </cell>
          <cell r="Q4597" t="str">
            <v>Estadual</v>
          </cell>
        </row>
        <row r="4598">
          <cell r="C4598" t="str">
            <v>376BPR0295</v>
          </cell>
          <cell r="D4598" t="str">
            <v>FIM PISTA DUPLA</v>
          </cell>
          <cell r="E4598" t="str">
            <v>BAIRRO DOS FRANÇA</v>
          </cell>
          <cell r="F4598">
            <v>305.60000000000002</v>
          </cell>
          <cell r="G4598">
            <v>327.7</v>
          </cell>
          <cell r="H4598">
            <v>22.1</v>
          </cell>
          <cell r="I4598" t="str">
            <v>PAV</v>
          </cell>
          <cell r="J4598" t="str">
            <v/>
          </cell>
          <cell r="L4598" t="str">
            <v/>
          </cell>
          <cell r="M4598" t="str">
            <v/>
          </cell>
          <cell r="O4598" t="str">
            <v/>
          </cell>
          <cell r="P4598" t="str">
            <v/>
          </cell>
          <cell r="Q4598" t="str">
            <v>Estadual</v>
          </cell>
        </row>
        <row r="4599">
          <cell r="C4599" t="str">
            <v>376BPR0300</v>
          </cell>
          <cell r="D4599" t="str">
            <v>BAIRRO DOS FRANÇA</v>
          </cell>
          <cell r="E4599" t="str">
            <v>ENTR PR-340 (P/ORTIGUEIRA)</v>
          </cell>
          <cell r="F4599">
            <v>327.7</v>
          </cell>
          <cell r="G4599">
            <v>348</v>
          </cell>
          <cell r="H4599">
            <v>20.3</v>
          </cell>
          <cell r="I4599" t="str">
            <v>PAV</v>
          </cell>
          <cell r="J4599" t="str">
            <v/>
          </cell>
          <cell r="L4599" t="str">
            <v/>
          </cell>
          <cell r="M4599" t="str">
            <v/>
          </cell>
          <cell r="O4599" t="str">
            <v/>
          </cell>
          <cell r="P4599" t="str">
            <v/>
          </cell>
          <cell r="Q4599" t="str">
            <v>Estadual</v>
          </cell>
        </row>
        <row r="4600">
          <cell r="C4600" t="str">
            <v>376BPR0310</v>
          </cell>
          <cell r="D4600" t="str">
            <v>ENTR PR-340 (P/ORTIGUEIRA)</v>
          </cell>
          <cell r="E4600" t="str">
            <v>ENTR PR-082/160/239 (IMBAÚ)</v>
          </cell>
          <cell r="F4600">
            <v>348</v>
          </cell>
          <cell r="G4600">
            <v>381.7</v>
          </cell>
          <cell r="H4600">
            <v>33.700000000000003</v>
          </cell>
          <cell r="I4600" t="str">
            <v>PAV</v>
          </cell>
          <cell r="J4600" t="str">
            <v/>
          </cell>
          <cell r="L4600" t="str">
            <v/>
          </cell>
          <cell r="M4600" t="str">
            <v/>
          </cell>
          <cell r="O4600" t="str">
            <v/>
          </cell>
          <cell r="P4600" t="str">
            <v/>
          </cell>
          <cell r="Q4600" t="str">
            <v>Estadual</v>
          </cell>
        </row>
        <row r="4601">
          <cell r="C4601" t="str">
            <v>376BPR0330</v>
          </cell>
          <cell r="D4601" t="str">
            <v>ENTR PR-082/160/239 (IMBAÚ)</v>
          </cell>
          <cell r="E4601" t="str">
            <v>ENTR PR-441 (P/RESERVA)</v>
          </cell>
          <cell r="F4601">
            <v>381.7</v>
          </cell>
          <cell r="G4601">
            <v>406.2</v>
          </cell>
          <cell r="H4601">
            <v>24.5</v>
          </cell>
          <cell r="I4601" t="str">
            <v>PAV</v>
          </cell>
          <cell r="J4601" t="str">
            <v/>
          </cell>
          <cell r="L4601" t="str">
            <v/>
          </cell>
          <cell r="M4601" t="str">
            <v/>
          </cell>
          <cell r="O4601" t="str">
            <v/>
          </cell>
          <cell r="P4601" t="str">
            <v/>
          </cell>
          <cell r="Q4601" t="str">
            <v>Estadual</v>
          </cell>
        </row>
        <row r="4602">
          <cell r="C4602" t="str">
            <v>376BPR0340</v>
          </cell>
          <cell r="D4602" t="str">
            <v>ENTR PR-441 (P/RESERVA)</v>
          </cell>
          <cell r="E4602" t="str">
            <v>ACESSO RESERVA/ALTO DO AMPARO</v>
          </cell>
          <cell r="F4602">
            <v>406.2</v>
          </cell>
          <cell r="G4602">
            <v>425.6</v>
          </cell>
          <cell r="H4602">
            <v>19.399999999999999</v>
          </cell>
          <cell r="I4602" t="str">
            <v>PAV</v>
          </cell>
          <cell r="J4602" t="str">
            <v/>
          </cell>
          <cell r="L4602" t="str">
            <v/>
          </cell>
          <cell r="M4602" t="str">
            <v/>
          </cell>
          <cell r="O4602" t="str">
            <v/>
          </cell>
          <cell r="P4602" t="str">
            <v/>
          </cell>
          <cell r="Q4602" t="str">
            <v>Estadual</v>
          </cell>
        </row>
        <row r="4603">
          <cell r="C4603" t="str">
            <v>376BPR0350</v>
          </cell>
          <cell r="D4603" t="str">
            <v>ACESSO RESERVA/ALTO DO AMPARO</v>
          </cell>
          <cell r="E4603" t="str">
            <v>ENTR BR-153 (P/TIBAGI/IPIRANGA)</v>
          </cell>
          <cell r="F4603">
            <v>425.6</v>
          </cell>
          <cell r="G4603">
            <v>435.4</v>
          </cell>
          <cell r="H4603">
            <v>9.8000000000000007</v>
          </cell>
          <cell r="I4603" t="str">
            <v>PAV</v>
          </cell>
          <cell r="J4603" t="str">
            <v/>
          </cell>
          <cell r="L4603" t="str">
            <v/>
          </cell>
          <cell r="M4603" t="str">
            <v/>
          </cell>
          <cell r="O4603" t="str">
            <v/>
          </cell>
          <cell r="P4603" t="str">
            <v/>
          </cell>
          <cell r="Q4603" t="str">
            <v>Estadual</v>
          </cell>
        </row>
        <row r="4604">
          <cell r="C4604" t="str">
            <v>376BPR0370</v>
          </cell>
          <cell r="D4604" t="str">
            <v>ENTR BR-153 (P/TIBAGI/IPIRANGA)</v>
          </cell>
          <cell r="E4604" t="str">
            <v>ENTR BR-373(A)/487(A) (CAETANO)</v>
          </cell>
          <cell r="F4604">
            <v>435.4</v>
          </cell>
          <cell r="G4604">
            <v>470.4</v>
          </cell>
          <cell r="H4604">
            <v>35</v>
          </cell>
          <cell r="I4604" t="str">
            <v>PAV</v>
          </cell>
          <cell r="J4604" t="str">
            <v/>
          </cell>
          <cell r="L4604" t="str">
            <v/>
          </cell>
          <cell r="M4604" t="str">
            <v/>
          </cell>
          <cell r="O4604" t="str">
            <v/>
          </cell>
          <cell r="P4604" t="str">
            <v/>
          </cell>
          <cell r="Q4604" t="str">
            <v>Estadual</v>
          </cell>
        </row>
        <row r="4605">
          <cell r="C4605" t="str">
            <v>376BPR0390</v>
          </cell>
          <cell r="D4605" t="str">
            <v>ENTR BR-373(A)/487(A) (CAETANO)</v>
          </cell>
          <cell r="E4605" t="str">
            <v>ENTR BR-373(B)/487(B) (P/PONTA GROSSA)</v>
          </cell>
          <cell r="F4605">
            <v>470.4</v>
          </cell>
          <cell r="G4605">
            <v>481.9</v>
          </cell>
          <cell r="H4605">
            <v>11.5</v>
          </cell>
          <cell r="I4605" t="str">
            <v>DUP</v>
          </cell>
          <cell r="J4605" t="str">
            <v/>
          </cell>
          <cell r="K4605" t="str">
            <v>373BPR0320</v>
          </cell>
          <cell r="L4605" t="str">
            <v>487BPR0340</v>
          </cell>
          <cell r="M4605" t="str">
            <v/>
          </cell>
          <cell r="O4605" t="str">
            <v/>
          </cell>
          <cell r="P4605" t="str">
            <v/>
          </cell>
          <cell r="Q4605" t="str">
            <v>Estadual</v>
          </cell>
        </row>
        <row r="4606">
          <cell r="C4606" t="str">
            <v>376BPR0400</v>
          </cell>
          <cell r="D4606" t="str">
            <v>ENTR BR-373(B)/487(B) (P/PONTA GROSSA)</v>
          </cell>
          <cell r="E4606" t="str">
            <v>ENTR PR-151</v>
          </cell>
          <cell r="F4606">
            <v>481.9</v>
          </cell>
          <cell r="G4606">
            <v>492.6</v>
          </cell>
          <cell r="H4606">
            <v>10.7</v>
          </cell>
          <cell r="I4606" t="str">
            <v>DUP</v>
          </cell>
          <cell r="J4606" t="str">
            <v/>
          </cell>
          <cell r="L4606" t="str">
            <v/>
          </cell>
          <cell r="M4606" t="str">
            <v/>
          </cell>
          <cell r="O4606" t="str">
            <v/>
          </cell>
          <cell r="P4606" t="str">
            <v/>
          </cell>
          <cell r="Q4606" t="str">
            <v>Estadual</v>
          </cell>
        </row>
        <row r="4607">
          <cell r="C4607" t="str">
            <v>376BPR0410</v>
          </cell>
          <cell r="D4607" t="str">
            <v>ENTR PR-151</v>
          </cell>
          <cell r="E4607" t="str">
            <v>ENTR PR-513 (P/ITAIACOCA)</v>
          </cell>
          <cell r="F4607">
            <v>492.6</v>
          </cell>
          <cell r="G4607">
            <v>500.3</v>
          </cell>
          <cell r="H4607">
            <v>7.7</v>
          </cell>
          <cell r="I4607" t="str">
            <v>DUP</v>
          </cell>
          <cell r="J4607" t="str">
            <v/>
          </cell>
          <cell r="L4607" t="str">
            <v/>
          </cell>
          <cell r="M4607" t="str">
            <v/>
          </cell>
          <cell r="O4607" t="str">
            <v/>
          </cell>
          <cell r="P4607" t="str">
            <v/>
          </cell>
          <cell r="Q4607" t="str">
            <v>Estadual</v>
          </cell>
        </row>
        <row r="4608">
          <cell r="C4608" t="str">
            <v>376BPR0415</v>
          </cell>
          <cell r="D4608" t="str">
            <v>ENTR PR-513 (P/ITAIACOCA)</v>
          </cell>
          <cell r="E4608" t="str">
            <v>ACESSO VILA VELHA</v>
          </cell>
          <cell r="F4608">
            <v>500.3</v>
          </cell>
          <cell r="G4608">
            <v>508.9</v>
          </cell>
          <cell r="H4608">
            <v>8.6</v>
          </cell>
          <cell r="I4608" t="str">
            <v>DUP</v>
          </cell>
          <cell r="J4608" t="str">
            <v/>
          </cell>
          <cell r="L4608" t="str">
            <v/>
          </cell>
          <cell r="M4608" t="str">
            <v/>
          </cell>
          <cell r="O4608" t="str">
            <v/>
          </cell>
          <cell r="P4608" t="str">
            <v/>
          </cell>
          <cell r="Q4608" t="str">
            <v>Estadual</v>
          </cell>
        </row>
        <row r="4609">
          <cell r="C4609" t="str">
            <v>376BPR0420</v>
          </cell>
          <cell r="D4609" t="str">
            <v>ACESSO VILA VELHA</v>
          </cell>
          <cell r="E4609" t="str">
            <v>ENTR BR-277(A)/PR-428 (SÃO LUÍS PURUNÃ)</v>
          </cell>
          <cell r="F4609">
            <v>508.9</v>
          </cell>
          <cell r="G4609">
            <v>549</v>
          </cell>
          <cell r="H4609">
            <v>40.1</v>
          </cell>
          <cell r="I4609" t="str">
            <v>DUP</v>
          </cell>
          <cell r="J4609" t="str">
            <v/>
          </cell>
          <cell r="L4609" t="str">
            <v/>
          </cell>
          <cell r="M4609" t="str">
            <v/>
          </cell>
          <cell r="O4609" t="str">
            <v/>
          </cell>
          <cell r="P4609" t="str">
            <v/>
          </cell>
          <cell r="Q4609" t="str">
            <v>Estadual</v>
          </cell>
        </row>
        <row r="4610">
          <cell r="C4610" t="str">
            <v>376BPR0425</v>
          </cell>
          <cell r="D4610" t="str">
            <v>ENTR BR-277(A)/PR-428 (SÃO LUÍS PURUNÃ)</v>
          </cell>
          <cell r="E4610" t="str">
            <v>ACESSO SANTA</v>
          </cell>
          <cell r="F4610">
            <v>549</v>
          </cell>
          <cell r="G4610">
            <v>555.70000000000005</v>
          </cell>
          <cell r="H4610">
            <v>6.7</v>
          </cell>
          <cell r="I4610" t="str">
            <v>DUP</v>
          </cell>
          <cell r="J4610" t="str">
            <v/>
          </cell>
          <cell r="K4610" t="str">
            <v>277BPR0075</v>
          </cell>
          <cell r="L4610" t="str">
            <v/>
          </cell>
          <cell r="M4610" t="str">
            <v/>
          </cell>
          <cell r="O4610" t="str">
            <v/>
          </cell>
          <cell r="P4610" t="str">
            <v/>
          </cell>
          <cell r="Q4610" t="str">
            <v>Estadual</v>
          </cell>
        </row>
        <row r="4611">
          <cell r="C4611" t="str">
            <v>376BPR0430</v>
          </cell>
          <cell r="D4611" t="str">
            <v>ACESSO SANTA</v>
          </cell>
          <cell r="E4611" t="str">
            <v>ACESSO FÁBRICA CIMENTO ITAMBÉ</v>
          </cell>
          <cell r="F4611">
            <v>555.70000000000005</v>
          </cell>
          <cell r="G4611">
            <v>564.1</v>
          </cell>
          <cell r="H4611">
            <v>8.4</v>
          </cell>
          <cell r="I4611" t="str">
            <v>PAV</v>
          </cell>
          <cell r="J4611" t="str">
            <v/>
          </cell>
          <cell r="K4611" t="str">
            <v>277BPR9510</v>
          </cell>
          <cell r="L4611" t="str">
            <v/>
          </cell>
          <cell r="M4611" t="str">
            <v/>
          </cell>
          <cell r="O4611" t="str">
            <v/>
          </cell>
          <cell r="P4611" t="str">
            <v/>
          </cell>
          <cell r="Q4611" t="str">
            <v>Estadual</v>
          </cell>
        </row>
        <row r="4612">
          <cell r="C4612" t="str">
            <v>376BPR0435</v>
          </cell>
          <cell r="D4612" t="str">
            <v>ACESSO FÁBRICA CIMENTO ITAMBÉ</v>
          </cell>
          <cell r="E4612" t="str">
            <v>ENTR PR-423</v>
          </cell>
          <cell r="F4612">
            <v>564.1</v>
          </cell>
          <cell r="G4612">
            <v>566.29999999999995</v>
          </cell>
          <cell r="H4612">
            <v>2.2000000000000002</v>
          </cell>
          <cell r="I4612" t="str">
            <v>PAV</v>
          </cell>
          <cell r="J4612" t="str">
            <v/>
          </cell>
          <cell r="K4612" t="str">
            <v>277BPR9520</v>
          </cell>
          <cell r="L4612" t="str">
            <v/>
          </cell>
          <cell r="M4612" t="str">
            <v/>
          </cell>
          <cell r="O4612" t="str">
            <v/>
          </cell>
          <cell r="P4612" t="str">
            <v/>
          </cell>
          <cell r="Q4612" t="str">
            <v>Estadual</v>
          </cell>
        </row>
        <row r="4613">
          <cell r="C4613" t="str">
            <v>376BPR0440</v>
          </cell>
          <cell r="D4613" t="str">
            <v>ENTR PR-423</v>
          </cell>
          <cell r="E4613" t="str">
            <v>ENTR PR-510 (P/BATÉIAS)</v>
          </cell>
          <cell r="F4613">
            <v>566.29999999999995</v>
          </cell>
          <cell r="G4613">
            <v>572.29999999999995</v>
          </cell>
          <cell r="H4613">
            <v>6</v>
          </cell>
          <cell r="I4613" t="str">
            <v>PAV</v>
          </cell>
          <cell r="J4613" t="str">
            <v/>
          </cell>
          <cell r="K4613" t="str">
            <v>277BPR9530</v>
          </cell>
          <cell r="L4613" t="str">
            <v/>
          </cell>
          <cell r="M4613" t="str">
            <v/>
          </cell>
          <cell r="O4613" t="str">
            <v/>
          </cell>
          <cell r="P4613" t="str">
            <v/>
          </cell>
          <cell r="Q4613" t="str">
            <v>Estadual</v>
          </cell>
        </row>
        <row r="4614">
          <cell r="C4614" t="str">
            <v>376BPR0445</v>
          </cell>
          <cell r="D4614" t="str">
            <v>ENTR PR-510 (P/BATÉIAS)</v>
          </cell>
          <cell r="E4614" t="str">
            <v>ACESSO CAMPO LARGO</v>
          </cell>
          <cell r="F4614">
            <v>572.29999999999995</v>
          </cell>
          <cell r="G4614">
            <v>574.79999999999995</v>
          </cell>
          <cell r="H4614">
            <v>2.5</v>
          </cell>
          <cell r="I4614" t="str">
            <v>PAV</v>
          </cell>
          <cell r="J4614" t="str">
            <v/>
          </cell>
          <cell r="K4614" t="str">
            <v>277BPR9540</v>
          </cell>
          <cell r="L4614" t="str">
            <v/>
          </cell>
          <cell r="M4614" t="str">
            <v/>
          </cell>
          <cell r="O4614" t="str">
            <v/>
          </cell>
          <cell r="P4614" t="str">
            <v/>
          </cell>
          <cell r="Q4614" t="str">
            <v>Estadual</v>
          </cell>
        </row>
        <row r="4615">
          <cell r="C4615" t="str">
            <v>376BPR0450</v>
          </cell>
          <cell r="D4615" t="str">
            <v>ACESSO CAMPO LARGO</v>
          </cell>
          <cell r="E4615" t="str">
            <v>ACESSO OESTE CURITIBA</v>
          </cell>
          <cell r="F4615">
            <v>574.79999999999995</v>
          </cell>
          <cell r="G4615">
            <v>589.20000000000005</v>
          </cell>
          <cell r="H4615">
            <v>14.4</v>
          </cell>
          <cell r="I4615" t="str">
            <v>DUP</v>
          </cell>
          <cell r="J4615" t="str">
            <v/>
          </cell>
          <cell r="K4615" t="str">
            <v>277BPR0055</v>
          </cell>
          <cell r="L4615" t="str">
            <v/>
          </cell>
          <cell r="M4615" t="str">
            <v/>
          </cell>
          <cell r="O4615" t="str">
            <v/>
          </cell>
          <cell r="P4615" t="str">
            <v/>
          </cell>
          <cell r="Q4615" t="str">
            <v>Estadual</v>
          </cell>
        </row>
        <row r="4616">
          <cell r="C4616" t="str">
            <v>376BPR0455</v>
          </cell>
          <cell r="D4616" t="str">
            <v>ACESSO OESTE CURITIBA</v>
          </cell>
          <cell r="E4616" t="str">
            <v>ENTR BR-476(A) (P/ARAUCÁRIA)</v>
          </cell>
          <cell r="F4616">
            <v>589.20000000000005</v>
          </cell>
          <cell r="G4616">
            <v>602.9</v>
          </cell>
          <cell r="H4616">
            <v>13.7</v>
          </cell>
          <cell r="I4616" t="str">
            <v>DUP</v>
          </cell>
          <cell r="J4616" t="str">
            <v/>
          </cell>
          <cell r="K4616" t="str">
            <v>277BPR0053</v>
          </cell>
          <cell r="L4616" t="str">
            <v/>
          </cell>
          <cell r="M4616" t="str">
            <v/>
          </cell>
          <cell r="O4616" t="str">
            <v/>
          </cell>
          <cell r="P4616" t="str">
            <v/>
          </cell>
        </row>
        <row r="4617">
          <cell r="C4617" t="str">
            <v>376BPR0460</v>
          </cell>
          <cell r="D4617" t="str">
            <v>ENTR BR-476(A) (P/ARAUCÁRIA)</v>
          </cell>
          <cell r="E4617" t="str">
            <v>ENTR BR-116(A)/476(B) (CURITIBA SUL/PINHEIRINHO)</v>
          </cell>
          <cell r="F4617">
            <v>602.9</v>
          </cell>
          <cell r="G4617">
            <v>603.79999999999995</v>
          </cell>
          <cell r="H4617">
            <v>0.9</v>
          </cell>
          <cell r="I4617" t="str">
            <v>DUP</v>
          </cell>
          <cell r="J4617" t="str">
            <v/>
          </cell>
          <cell r="K4617" t="str">
            <v>277BPR0051</v>
          </cell>
          <cell r="L4617" t="str">
            <v>476BPR0085</v>
          </cell>
          <cell r="M4617" t="str">
            <v/>
          </cell>
          <cell r="O4617" t="str">
            <v/>
          </cell>
          <cell r="P4617" t="str">
            <v/>
          </cell>
        </row>
        <row r="4618">
          <cell r="C4618" t="str">
            <v>376BPR0470</v>
          </cell>
          <cell r="D4618" t="str">
            <v>ENTR BR-116(A)/476(B) (CURITIBA SUL/PINHEIRINHO)</v>
          </cell>
          <cell r="E4618" t="str">
            <v>ENTR BR-116(B)</v>
          </cell>
          <cell r="F4618">
            <v>603.79999999999995</v>
          </cell>
          <cell r="G4618">
            <v>616.6</v>
          </cell>
          <cell r="H4618">
            <v>12.8</v>
          </cell>
          <cell r="I4618" t="str">
            <v>DUP</v>
          </cell>
          <cell r="J4618" t="str">
            <v/>
          </cell>
          <cell r="K4618" t="str">
            <v>116BPR2770</v>
          </cell>
          <cell r="L4618" t="str">
            <v>277BPR0041</v>
          </cell>
          <cell r="M4618" t="str">
            <v/>
          </cell>
          <cell r="O4618" t="str">
            <v/>
          </cell>
          <cell r="P4618" t="str">
            <v/>
          </cell>
        </row>
        <row r="4619">
          <cell r="C4619" t="str">
            <v>376BPR0480</v>
          </cell>
          <cell r="D4619" t="str">
            <v>ENTR BR-116(B)</v>
          </cell>
          <cell r="E4619" t="str">
            <v>ENTR PR-281 (P/TIJUCAS DO SUL)</v>
          </cell>
          <cell r="F4619">
            <v>616.6</v>
          </cell>
          <cell r="G4619">
            <v>647</v>
          </cell>
          <cell r="H4619">
            <v>30.4</v>
          </cell>
          <cell r="I4619" t="str">
            <v>DUP</v>
          </cell>
          <cell r="J4619" t="str">
            <v/>
          </cell>
          <cell r="L4619" t="str">
            <v/>
          </cell>
          <cell r="M4619" t="str">
            <v/>
          </cell>
          <cell r="O4619" t="str">
            <v/>
          </cell>
          <cell r="P4619" t="str">
            <v/>
          </cell>
          <cell r="Q4619" t="str">
            <v>Federal</v>
          </cell>
        </row>
        <row r="4620">
          <cell r="C4620" t="str">
            <v>376BPR0490</v>
          </cell>
          <cell r="D4620" t="str">
            <v>ENTR PR-281 (P/TIJUCAS DO SUL)</v>
          </cell>
          <cell r="E4620" t="str">
            <v>DIV PR/SC (ENTR BR-101)</v>
          </cell>
          <cell r="F4620">
            <v>647</v>
          </cell>
          <cell r="G4620">
            <v>685.5</v>
          </cell>
          <cell r="H4620">
            <v>38.5</v>
          </cell>
          <cell r="I4620" t="str">
            <v>DUP</v>
          </cell>
          <cell r="J4620" t="str">
            <v/>
          </cell>
          <cell r="L4620" t="str">
            <v/>
          </cell>
          <cell r="M4620" t="str">
            <v/>
          </cell>
          <cell r="O4620" t="str">
            <v/>
          </cell>
          <cell r="P4620" t="str">
            <v/>
          </cell>
          <cell r="Q4620" t="str">
            <v>Federal</v>
          </cell>
        </row>
        <row r="4621">
          <cell r="C4621" t="str">
            <v>376BPR9000</v>
          </cell>
          <cell r="D4621" t="str">
            <v>ENTR BR-376 (CONTORNO SUL APUCARANA)</v>
          </cell>
          <cell r="E4621" t="str">
            <v>ENTR BR-369 (ACESSO LESTE APUCARANA)</v>
          </cell>
          <cell r="F4621">
            <v>0</v>
          </cell>
          <cell r="G4621">
            <v>7</v>
          </cell>
          <cell r="H4621">
            <v>7</v>
          </cell>
          <cell r="I4621" t="str">
            <v>PAV</v>
          </cell>
          <cell r="J4621" t="str">
            <v/>
          </cell>
          <cell r="L4621" t="str">
            <v/>
          </cell>
          <cell r="M4621" t="str">
            <v/>
          </cell>
          <cell r="O4621" t="str">
            <v/>
          </cell>
          <cell r="P4621" t="str">
            <v/>
          </cell>
          <cell r="Q4621" t="str">
            <v>Estadual</v>
          </cell>
        </row>
        <row r="4622">
          <cell r="C4622" t="str">
            <v>376BPR9010</v>
          </cell>
          <cell r="D4622" t="str">
            <v>ENTR BR-116(B) (CONTORNO LESTE CURITIBA)</v>
          </cell>
          <cell r="E4622" t="str">
            <v>SÃO JOSÉ DOS PINHAIS</v>
          </cell>
          <cell r="F4622">
            <v>0</v>
          </cell>
          <cell r="G4622">
            <v>4.5</v>
          </cell>
          <cell r="H4622">
            <v>4.5</v>
          </cell>
          <cell r="I4622" t="str">
            <v>DUP</v>
          </cell>
          <cell r="J4622" t="str">
            <v>*</v>
          </cell>
          <cell r="L4622" t="str">
            <v/>
          </cell>
          <cell r="M4622" t="str">
            <v/>
          </cell>
          <cell r="O4622" t="str">
            <v/>
          </cell>
          <cell r="P4622" t="str">
            <v/>
          </cell>
        </row>
        <row r="4623">
          <cell r="C4623" t="str">
            <v>376BPR9510</v>
          </cell>
          <cell r="D4623" t="str">
            <v>ACESSO CAMPO LARGO</v>
          </cell>
          <cell r="E4623" t="str">
            <v>ENTR PR-510 (P/BATÉIAS)</v>
          </cell>
          <cell r="F4623">
            <v>0</v>
          </cell>
          <cell r="G4623">
            <v>2.4</v>
          </cell>
          <cell r="H4623">
            <v>2.4</v>
          </cell>
          <cell r="I4623" t="str">
            <v>PAV</v>
          </cell>
          <cell r="J4623" t="str">
            <v/>
          </cell>
          <cell r="K4623" t="str">
            <v>277BPR0058</v>
          </cell>
          <cell r="L4623" t="str">
            <v/>
          </cell>
          <cell r="M4623" t="str">
            <v/>
          </cell>
          <cell r="O4623" t="str">
            <v/>
          </cell>
          <cell r="P4623" t="str">
            <v/>
          </cell>
          <cell r="Q4623" t="str">
            <v>Estadual</v>
          </cell>
        </row>
        <row r="4624">
          <cell r="C4624" t="str">
            <v>376BPR9520</v>
          </cell>
          <cell r="D4624" t="str">
            <v>ENTR PR-510 (P/BATÉIAS)</v>
          </cell>
          <cell r="E4624" t="str">
            <v>ENTR PR-423</v>
          </cell>
          <cell r="F4624">
            <v>2.4</v>
          </cell>
          <cell r="G4624">
            <v>8.4</v>
          </cell>
          <cell r="H4624">
            <v>6</v>
          </cell>
          <cell r="I4624" t="str">
            <v>PAV</v>
          </cell>
          <cell r="J4624" t="str">
            <v/>
          </cell>
          <cell r="K4624" t="str">
            <v>277BPR0060</v>
          </cell>
          <cell r="L4624" t="str">
            <v/>
          </cell>
          <cell r="M4624" t="str">
            <v/>
          </cell>
          <cell r="O4624" t="str">
            <v/>
          </cell>
          <cell r="P4624" t="str">
            <v/>
          </cell>
          <cell r="Q4624" t="str">
            <v>Estadual</v>
          </cell>
        </row>
        <row r="4625">
          <cell r="C4625" t="str">
            <v>376BPR9530</v>
          </cell>
          <cell r="D4625" t="str">
            <v>ENTR PR-423</v>
          </cell>
          <cell r="E4625" t="str">
            <v>ACESSO FÁBRICA CIMENTO ITAMBÉ</v>
          </cell>
          <cell r="F4625">
            <v>8.4</v>
          </cell>
          <cell r="G4625">
            <v>12.1</v>
          </cell>
          <cell r="H4625">
            <v>3.7</v>
          </cell>
          <cell r="I4625" t="str">
            <v>PAV</v>
          </cell>
          <cell r="J4625" t="str">
            <v/>
          </cell>
          <cell r="K4625" t="str">
            <v>277BPR0065</v>
          </cell>
          <cell r="L4625" t="str">
            <v/>
          </cell>
          <cell r="M4625" t="str">
            <v/>
          </cell>
          <cell r="O4625" t="str">
            <v/>
          </cell>
          <cell r="P4625" t="str">
            <v/>
          </cell>
          <cell r="Q4625" t="str">
            <v>Estadual</v>
          </cell>
        </row>
        <row r="4626">
          <cell r="C4626" t="str">
            <v>376BPR9531</v>
          </cell>
          <cell r="D4626" t="str">
            <v>ACESSO FÁBRICA DE CIMENTO ITAMBÉ</v>
          </cell>
          <cell r="E4626" t="str">
            <v>ACESSO SANTA</v>
          </cell>
          <cell r="F4626">
            <v>12.1</v>
          </cell>
          <cell r="G4626">
            <v>18.7</v>
          </cell>
          <cell r="H4626">
            <v>6.6</v>
          </cell>
          <cell r="I4626" t="str">
            <v>PAV</v>
          </cell>
          <cell r="J4626" t="str">
            <v/>
          </cell>
          <cell r="K4626" t="str">
            <v>277BPR0070</v>
          </cell>
          <cell r="L4626" t="str">
            <v/>
          </cell>
          <cell r="M4626" t="str">
            <v/>
          </cell>
          <cell r="O4626" t="str">
            <v/>
          </cell>
          <cell r="P4626" t="str">
            <v/>
          </cell>
          <cell r="Q4626" t="str">
            <v>Estadual</v>
          </cell>
        </row>
        <row r="4627">
          <cell r="J4627" t="str">
            <v/>
          </cell>
        </row>
        <row r="4628">
          <cell r="C4628" t="str">
            <v>466BPR0005</v>
          </cell>
          <cell r="D4628" t="str">
            <v>ENTR BR-369(A)/376(A) (CONTORNO SUL APUCARANA)</v>
          </cell>
          <cell r="E4628" t="str">
            <v>ENTR PR-170 (FIM CONTORNO NORTE APUCARANA)</v>
          </cell>
          <cell r="F4628">
            <v>0</v>
          </cell>
          <cell r="G4628">
            <v>1</v>
          </cell>
          <cell r="H4628">
            <v>1</v>
          </cell>
          <cell r="I4628" t="str">
            <v>PAV</v>
          </cell>
          <cell r="J4628" t="str">
            <v/>
          </cell>
          <cell r="K4628" t="str">
            <v>369BPR0700</v>
          </cell>
          <cell r="L4628" t="str">
            <v>376BPR0260</v>
          </cell>
          <cell r="M4628" t="str">
            <v/>
          </cell>
          <cell r="O4628" t="str">
            <v/>
          </cell>
          <cell r="P4628" t="str">
            <v/>
          </cell>
          <cell r="Q4628" t="str">
            <v>Estadual</v>
          </cell>
        </row>
        <row r="4629">
          <cell r="C4629" t="str">
            <v>466BPR0007</v>
          </cell>
          <cell r="D4629" t="str">
            <v>ENTR PR-170 (FIM CONTORNO NORTE APUCARANA)</v>
          </cell>
          <cell r="E4629" t="str">
            <v>ACESSO PIRAPÓ</v>
          </cell>
          <cell r="F4629">
            <v>1</v>
          </cell>
          <cell r="G4629">
            <v>2.7</v>
          </cell>
          <cell r="H4629">
            <v>1.7</v>
          </cell>
          <cell r="I4629" t="str">
            <v>PAV</v>
          </cell>
          <cell r="J4629" t="str">
            <v/>
          </cell>
          <cell r="K4629" t="str">
            <v>376BPR0255</v>
          </cell>
          <cell r="L4629" t="str">
            <v>369BPR0705</v>
          </cell>
          <cell r="M4629" t="str">
            <v/>
          </cell>
          <cell r="O4629" t="str">
            <v/>
          </cell>
          <cell r="P4629" t="str">
            <v/>
          </cell>
          <cell r="Q4629" t="str">
            <v>Estadual</v>
          </cell>
        </row>
        <row r="4630">
          <cell r="C4630" t="str">
            <v>466BPR0010</v>
          </cell>
          <cell r="D4630" t="str">
            <v>ACESSO PIRAPÓ</v>
          </cell>
          <cell r="E4630" t="str">
            <v>ACESSO CAMBIRA</v>
          </cell>
          <cell r="F4630">
            <v>2.7</v>
          </cell>
          <cell r="G4630">
            <v>9.1</v>
          </cell>
          <cell r="H4630">
            <v>6.4</v>
          </cell>
          <cell r="I4630" t="str">
            <v>PAV</v>
          </cell>
          <cell r="J4630" t="str">
            <v/>
          </cell>
          <cell r="K4630" t="str">
            <v>369BPR0710</v>
          </cell>
          <cell r="L4630" t="str">
            <v>376BPR0250</v>
          </cell>
          <cell r="M4630" t="str">
            <v/>
          </cell>
          <cell r="O4630" t="str">
            <v/>
          </cell>
          <cell r="P4630" t="str">
            <v/>
          </cell>
          <cell r="Q4630" t="str">
            <v>Estadual</v>
          </cell>
        </row>
        <row r="4631">
          <cell r="C4631" t="str">
            <v>466BPR0015</v>
          </cell>
          <cell r="D4631" t="str">
            <v>ACESSO CAMBIRA</v>
          </cell>
          <cell r="E4631" t="str">
            <v>ACESSO CONTORNO SUL JANDAIA DO SUL</v>
          </cell>
          <cell r="F4631">
            <v>9.1</v>
          </cell>
          <cell r="G4631">
            <v>14.3</v>
          </cell>
          <cell r="H4631">
            <v>5.2</v>
          </cell>
          <cell r="I4631" t="str">
            <v>PAV</v>
          </cell>
          <cell r="J4631" t="str">
            <v/>
          </cell>
          <cell r="K4631" t="str">
            <v>369BPR0715</v>
          </cell>
          <cell r="L4631" t="str">
            <v>376BPR0240</v>
          </cell>
          <cell r="M4631" t="str">
            <v/>
          </cell>
          <cell r="O4631" t="str">
            <v/>
          </cell>
          <cell r="P4631" t="str">
            <v/>
          </cell>
          <cell r="Q4631" t="str">
            <v>Estadual</v>
          </cell>
        </row>
        <row r="4632">
          <cell r="C4632" t="str">
            <v>466BPR0020</v>
          </cell>
          <cell r="D4632" t="str">
            <v>ACESSO CONTORNO SUL JANDAIA DO SUL</v>
          </cell>
          <cell r="E4632" t="str">
            <v>ENTR BR-376(B) (JANDAIA DO SUL)</v>
          </cell>
          <cell r="F4632">
            <v>14.3</v>
          </cell>
          <cell r="G4632">
            <v>16.899999999999999</v>
          </cell>
          <cell r="H4632">
            <v>2.6</v>
          </cell>
          <cell r="I4632" t="str">
            <v>PAV</v>
          </cell>
          <cell r="J4632" t="str">
            <v/>
          </cell>
          <cell r="K4632" t="str">
            <v>369BPR0720</v>
          </cell>
          <cell r="L4632" t="str">
            <v>376BPR0235</v>
          </cell>
          <cell r="M4632" t="str">
            <v/>
          </cell>
          <cell r="O4632" t="str">
            <v/>
          </cell>
          <cell r="P4632" t="str">
            <v/>
          </cell>
          <cell r="Q4632" t="str">
            <v>Estadual</v>
          </cell>
        </row>
        <row r="4633">
          <cell r="C4633" t="str">
            <v>466BPR0025</v>
          </cell>
          <cell r="D4633" t="str">
            <v>ENTR BR-376(B) (JANDAIA DO SUL)</v>
          </cell>
          <cell r="E4633" t="str">
            <v>ACESSO SUL JANDAIA DO SUL</v>
          </cell>
          <cell r="F4633">
            <v>16.899999999999999</v>
          </cell>
          <cell r="G4633">
            <v>20.399999999999999</v>
          </cell>
          <cell r="H4633">
            <v>3.5</v>
          </cell>
          <cell r="I4633" t="str">
            <v>PAV</v>
          </cell>
          <cell r="J4633" t="str">
            <v/>
          </cell>
          <cell r="K4633" t="str">
            <v>369BPR0725</v>
          </cell>
          <cell r="L4633" t="str">
            <v/>
          </cell>
          <cell r="M4633" t="str">
            <v/>
          </cell>
          <cell r="O4633" t="str">
            <v/>
          </cell>
          <cell r="P4633" t="str">
            <v/>
          </cell>
        </row>
        <row r="4634">
          <cell r="C4634" t="str">
            <v>466BPR0030</v>
          </cell>
          <cell r="D4634" t="str">
            <v>ACESSO SUL JANDAIA DO SUL</v>
          </cell>
          <cell r="E4634" t="str">
            <v>ENTR BR-369(B) (SÃO JOSÉ)</v>
          </cell>
          <cell r="F4634">
            <v>20.399999999999999</v>
          </cell>
          <cell r="G4634">
            <v>27.9</v>
          </cell>
          <cell r="H4634">
            <v>7.5</v>
          </cell>
          <cell r="I4634" t="str">
            <v>PAV</v>
          </cell>
          <cell r="J4634" t="str">
            <v/>
          </cell>
          <cell r="K4634" t="str">
            <v>369BPR0730</v>
          </cell>
          <cell r="L4634" t="str">
            <v/>
          </cell>
          <cell r="M4634" t="str">
            <v/>
          </cell>
          <cell r="O4634" t="str">
            <v/>
          </cell>
          <cell r="P4634" t="str">
            <v/>
          </cell>
        </row>
        <row r="4635">
          <cell r="C4635" t="str">
            <v>466BPR0035</v>
          </cell>
          <cell r="D4635" t="str">
            <v>ENTR BR-369(B) (SÃO JOSÉ)</v>
          </cell>
          <cell r="E4635" t="str">
            <v>MARUMBI</v>
          </cell>
          <cell r="F4635">
            <v>27.9</v>
          </cell>
          <cell r="G4635">
            <v>34.9</v>
          </cell>
          <cell r="H4635">
            <v>7</v>
          </cell>
          <cell r="I4635" t="str">
            <v>PLA</v>
          </cell>
          <cell r="J4635" t="str">
            <v/>
          </cell>
          <cell r="L4635" t="str">
            <v/>
          </cell>
          <cell r="M4635" t="str">
            <v/>
          </cell>
          <cell r="N4635" t="str">
            <v>PRT-466</v>
          </cell>
          <cell r="O4635" t="str">
            <v>PAV</v>
          </cell>
          <cell r="P4635" t="str">
            <v/>
          </cell>
        </row>
        <row r="4636">
          <cell r="C4636" t="str">
            <v>466BPR0040</v>
          </cell>
          <cell r="D4636" t="str">
            <v>MARUMBI</v>
          </cell>
          <cell r="E4636" t="str">
            <v>ENTR PR-541 (KALORÉ)</v>
          </cell>
          <cell r="F4636">
            <v>34.9</v>
          </cell>
          <cell r="G4636">
            <v>50</v>
          </cell>
          <cell r="H4636">
            <v>15.1</v>
          </cell>
          <cell r="I4636" t="str">
            <v>PLA</v>
          </cell>
          <cell r="J4636" t="str">
            <v/>
          </cell>
          <cell r="L4636" t="str">
            <v/>
          </cell>
          <cell r="M4636" t="str">
            <v/>
          </cell>
          <cell r="N4636" t="str">
            <v>PRT-466</v>
          </cell>
          <cell r="O4636" t="str">
            <v>PAV</v>
          </cell>
          <cell r="P4636" t="str">
            <v/>
          </cell>
        </row>
        <row r="4637">
          <cell r="C4637" t="str">
            <v>466BPR0047</v>
          </cell>
          <cell r="D4637" t="str">
            <v>ENTR PR-541 (KALORÉ)</v>
          </cell>
          <cell r="E4637" t="str">
            <v>ENTR PR-453 (BORRAZÓPOLIS)</v>
          </cell>
          <cell r="F4637">
            <v>50</v>
          </cell>
          <cell r="G4637">
            <v>65.2</v>
          </cell>
          <cell r="H4637">
            <v>15.2</v>
          </cell>
          <cell r="I4637" t="str">
            <v>PLA</v>
          </cell>
          <cell r="J4637" t="str">
            <v/>
          </cell>
          <cell r="L4637" t="str">
            <v/>
          </cell>
          <cell r="M4637" t="str">
            <v/>
          </cell>
          <cell r="N4637" t="str">
            <v>PRT-466</v>
          </cell>
          <cell r="O4637" t="str">
            <v>PAV</v>
          </cell>
          <cell r="P4637" t="str">
            <v/>
          </cell>
        </row>
        <row r="4638">
          <cell r="C4638" t="str">
            <v>466BPR0050</v>
          </cell>
          <cell r="D4638" t="str">
            <v>ENTR PR-453 (BORRAZÓPOLIS)</v>
          </cell>
          <cell r="E4638" t="str">
            <v>ENTR BR-272 (PORTO UBÁ)</v>
          </cell>
          <cell r="F4638">
            <v>65.2</v>
          </cell>
          <cell r="G4638">
            <v>77.8</v>
          </cell>
          <cell r="H4638">
            <v>12.6</v>
          </cell>
          <cell r="I4638" t="str">
            <v>PLA</v>
          </cell>
          <cell r="J4638" t="str">
            <v/>
          </cell>
          <cell r="L4638" t="str">
            <v/>
          </cell>
          <cell r="M4638" t="str">
            <v/>
          </cell>
          <cell r="N4638" t="str">
            <v>PRT-466</v>
          </cell>
          <cell r="O4638" t="str">
            <v>IMP</v>
          </cell>
          <cell r="P4638" t="str">
            <v/>
          </cell>
        </row>
        <row r="4639">
          <cell r="C4639" t="str">
            <v>466BPR0060</v>
          </cell>
          <cell r="D4639" t="str">
            <v>ENTR BR-272 (PORTO UBÁ)</v>
          </cell>
          <cell r="E4639" t="str">
            <v>ENTR PR-082 (PLACA LUAR)</v>
          </cell>
          <cell r="F4639">
            <v>77.8</v>
          </cell>
          <cell r="G4639">
            <v>93.2</v>
          </cell>
          <cell r="H4639">
            <v>15.4</v>
          </cell>
          <cell r="I4639" t="str">
            <v>PLA</v>
          </cell>
          <cell r="J4639" t="str">
            <v/>
          </cell>
          <cell r="L4639" t="str">
            <v/>
          </cell>
          <cell r="M4639" t="str">
            <v/>
          </cell>
          <cell r="N4639" t="str">
            <v>PRT-466</v>
          </cell>
          <cell r="O4639" t="str">
            <v>PAV</v>
          </cell>
          <cell r="P4639" t="str">
            <v/>
          </cell>
        </row>
        <row r="4640">
          <cell r="C4640" t="str">
            <v>466BPR0070</v>
          </cell>
          <cell r="D4640" t="str">
            <v>ENTR PR-082 (PLACA LUAR)</v>
          </cell>
          <cell r="E4640" t="str">
            <v>ACESSO IVAIPORÃ</v>
          </cell>
          <cell r="F4640">
            <v>93.2</v>
          </cell>
          <cell r="G4640">
            <v>104.4</v>
          </cell>
          <cell r="H4640">
            <v>11.2</v>
          </cell>
          <cell r="I4640" t="str">
            <v>PLA</v>
          </cell>
          <cell r="J4640" t="str">
            <v/>
          </cell>
          <cell r="L4640" t="str">
            <v/>
          </cell>
          <cell r="M4640" t="str">
            <v/>
          </cell>
          <cell r="N4640" t="str">
            <v>PRT-466</v>
          </cell>
          <cell r="O4640" t="str">
            <v>PAV</v>
          </cell>
          <cell r="P4640" t="str">
            <v/>
          </cell>
        </row>
        <row r="4641">
          <cell r="C4641" t="str">
            <v>466BPR0080</v>
          </cell>
          <cell r="D4641" t="str">
            <v>ACESSO IVAIPORÃ</v>
          </cell>
          <cell r="E4641" t="str">
            <v>ENTR BR-487 (P/MANOEL RIBAS)</v>
          </cell>
          <cell r="F4641">
            <v>104.4</v>
          </cell>
          <cell r="G4641">
            <v>141.4</v>
          </cell>
          <cell r="H4641">
            <v>37</v>
          </cell>
          <cell r="I4641" t="str">
            <v>PLA</v>
          </cell>
          <cell r="J4641" t="str">
            <v/>
          </cell>
          <cell r="L4641" t="str">
            <v/>
          </cell>
          <cell r="M4641" t="str">
            <v/>
          </cell>
          <cell r="N4641" t="str">
            <v>PRT-466</v>
          </cell>
          <cell r="O4641" t="str">
            <v>PAV</v>
          </cell>
          <cell r="P4641" t="str">
            <v/>
          </cell>
        </row>
        <row r="4642">
          <cell r="C4642" t="str">
            <v>466BPR0090</v>
          </cell>
          <cell r="D4642" t="str">
            <v>ENTR BR-487 (P/MANOEL RIBAS)</v>
          </cell>
          <cell r="E4642" t="str">
            <v>ENTR PR-239 (PITANGA)</v>
          </cell>
          <cell r="F4642">
            <v>141.4</v>
          </cell>
          <cell r="G4642">
            <v>172.4</v>
          </cell>
          <cell r="H4642">
            <v>31</v>
          </cell>
          <cell r="I4642" t="str">
            <v>PLA</v>
          </cell>
          <cell r="J4642" t="str">
            <v/>
          </cell>
          <cell r="L4642" t="str">
            <v/>
          </cell>
          <cell r="M4642" t="str">
            <v/>
          </cell>
          <cell r="N4642" t="str">
            <v>PRT-466</v>
          </cell>
          <cell r="O4642" t="str">
            <v>PAV</v>
          </cell>
          <cell r="P4642" t="str">
            <v/>
          </cell>
        </row>
        <row r="4643">
          <cell r="C4643" t="str">
            <v>466BPR0095</v>
          </cell>
          <cell r="D4643" t="str">
            <v>ENTR PR-239 (PITANGA)</v>
          </cell>
          <cell r="E4643" t="str">
            <v>ENTR PR-456</v>
          </cell>
          <cell r="F4643">
            <v>172.4</v>
          </cell>
          <cell r="G4643">
            <v>178.9</v>
          </cell>
          <cell r="H4643">
            <v>6.5</v>
          </cell>
          <cell r="I4643" t="str">
            <v>PLA</v>
          </cell>
          <cell r="J4643" t="str">
            <v/>
          </cell>
          <cell r="L4643" t="str">
            <v/>
          </cell>
          <cell r="M4643" t="str">
            <v/>
          </cell>
          <cell r="N4643" t="str">
            <v>PRT-466</v>
          </cell>
          <cell r="O4643" t="str">
            <v>PAV</v>
          </cell>
          <cell r="P4643" t="str">
            <v/>
          </cell>
        </row>
        <row r="4644">
          <cell r="C4644" t="str">
            <v>466BPR0100</v>
          </cell>
          <cell r="D4644" t="str">
            <v>ENTR PR-456</v>
          </cell>
          <cell r="E4644" t="str">
            <v>ENTR PR-452 (RIO BONITO)</v>
          </cell>
          <cell r="F4644">
            <v>178.9</v>
          </cell>
          <cell r="G4644">
            <v>217.4</v>
          </cell>
          <cell r="H4644">
            <v>38.5</v>
          </cell>
          <cell r="I4644" t="str">
            <v>PLA</v>
          </cell>
          <cell r="J4644" t="str">
            <v/>
          </cell>
          <cell r="L4644" t="str">
            <v/>
          </cell>
          <cell r="M4644" t="str">
            <v/>
          </cell>
          <cell r="N4644" t="str">
            <v>PRT-466</v>
          </cell>
          <cell r="O4644" t="str">
            <v>PAV</v>
          </cell>
          <cell r="P4644" t="str">
            <v/>
          </cell>
        </row>
        <row r="4645">
          <cell r="C4645" t="str">
            <v>466BPR0110</v>
          </cell>
          <cell r="D4645" t="str">
            <v>ENTR PR-452 (RIO BONITO)</v>
          </cell>
          <cell r="E4645" t="str">
            <v>ENTR BR-277/373/PR-364</v>
          </cell>
          <cell r="F4645">
            <v>217.4</v>
          </cell>
          <cell r="G4645">
            <v>258.39999999999998</v>
          </cell>
          <cell r="H4645">
            <v>41</v>
          </cell>
          <cell r="I4645" t="str">
            <v>PLA</v>
          </cell>
          <cell r="J4645" t="str">
            <v/>
          </cell>
          <cell r="L4645" t="str">
            <v/>
          </cell>
          <cell r="M4645" t="str">
            <v/>
          </cell>
          <cell r="N4645" t="str">
            <v>PRT-466</v>
          </cell>
          <cell r="O4645" t="str">
            <v>PAV</v>
          </cell>
          <cell r="P4645" t="str">
            <v/>
          </cell>
        </row>
        <row r="4646">
          <cell r="C4646" t="str">
            <v>466BPR0117</v>
          </cell>
          <cell r="D4646" t="str">
            <v>ENTR BR-277/373/PR-364</v>
          </cell>
          <cell r="E4646" t="str">
            <v>GUARAPUAVA *TRECHO MUNICIPAL*</v>
          </cell>
          <cell r="F4646">
            <v>258.39999999999998</v>
          </cell>
          <cell r="G4646">
            <v>261.39999999999998</v>
          </cell>
          <cell r="H4646">
            <v>3</v>
          </cell>
          <cell r="I4646" t="str">
            <v>PLA</v>
          </cell>
          <cell r="J4646" t="str">
            <v/>
          </cell>
          <cell r="L4646" t="str">
            <v/>
          </cell>
          <cell r="M4646" t="str">
            <v/>
          </cell>
          <cell r="N4646" t="str">
            <v>PRT-466</v>
          </cell>
          <cell r="O4646" t="str">
            <v>PAV</v>
          </cell>
          <cell r="P4646" t="str">
            <v/>
          </cell>
        </row>
        <row r="4647">
          <cell r="C4647" t="str">
            <v>466BPR0120</v>
          </cell>
          <cell r="D4647" t="str">
            <v>GUARAPUAVA</v>
          </cell>
          <cell r="E4647" t="str">
            <v>SÃO DOMINGOS</v>
          </cell>
          <cell r="F4647">
            <v>261.39999999999998</v>
          </cell>
          <cell r="G4647">
            <v>321.39999999999998</v>
          </cell>
          <cell r="H4647">
            <v>60</v>
          </cell>
          <cell r="I4647" t="str">
            <v>PLA</v>
          </cell>
          <cell r="J4647" t="str">
            <v/>
          </cell>
          <cell r="L4647" t="str">
            <v/>
          </cell>
          <cell r="M4647" t="str">
            <v/>
          </cell>
          <cell r="O4647" t="str">
            <v/>
          </cell>
          <cell r="P4647" t="str">
            <v/>
          </cell>
        </row>
        <row r="4648">
          <cell r="C4648" t="str">
            <v>466BPR0130</v>
          </cell>
          <cell r="D4648" t="str">
            <v>SÃO DOMINGOS</v>
          </cell>
          <cell r="E4648" t="str">
            <v>ENTR PR-281</v>
          </cell>
          <cell r="F4648">
            <v>321.39999999999998</v>
          </cell>
          <cell r="G4648">
            <v>378.4</v>
          </cell>
          <cell r="H4648">
            <v>57</v>
          </cell>
          <cell r="I4648" t="str">
            <v>PLA</v>
          </cell>
          <cell r="J4648" t="str">
            <v/>
          </cell>
          <cell r="L4648" t="str">
            <v/>
          </cell>
          <cell r="M4648" t="str">
            <v/>
          </cell>
          <cell r="O4648" t="str">
            <v/>
          </cell>
          <cell r="P4648" t="str">
            <v/>
          </cell>
        </row>
        <row r="4649">
          <cell r="C4649" t="str">
            <v>466BPR0150</v>
          </cell>
          <cell r="D4649" t="str">
            <v>ENTR PR-281</v>
          </cell>
          <cell r="E4649" t="str">
            <v>ENTR BR-153(A)/PR-447(A)</v>
          </cell>
          <cell r="F4649">
            <v>378.4</v>
          </cell>
          <cell r="G4649">
            <v>427.4</v>
          </cell>
          <cell r="H4649">
            <v>49</v>
          </cell>
          <cell r="I4649" t="str">
            <v>PLA</v>
          </cell>
          <cell r="J4649" t="str">
            <v/>
          </cell>
          <cell r="L4649" t="str">
            <v/>
          </cell>
          <cell r="M4649" t="str">
            <v/>
          </cell>
          <cell r="O4649" t="str">
            <v/>
          </cell>
          <cell r="P4649" t="str">
            <v/>
          </cell>
        </row>
        <row r="4650">
          <cell r="C4650" t="str">
            <v>466BPR0160</v>
          </cell>
          <cell r="D4650" t="str">
            <v>ENTR BR-153(A)/PR-447(A)</v>
          </cell>
          <cell r="E4650" t="str">
            <v>ENTR BR-153(B)/PR-447(B)</v>
          </cell>
          <cell r="F4650">
            <v>427.4</v>
          </cell>
          <cell r="G4650">
            <v>428.2</v>
          </cell>
          <cell r="H4650">
            <v>0.8</v>
          </cell>
          <cell r="I4650" t="str">
            <v>PLA</v>
          </cell>
          <cell r="J4650" t="str">
            <v/>
          </cell>
          <cell r="K4650" t="str">
            <v>153BPR1475</v>
          </cell>
          <cell r="L4650" t="str">
            <v/>
          </cell>
          <cell r="M4650" t="str">
            <v/>
          </cell>
          <cell r="N4650" t="str">
            <v xml:space="preserve">PR-447 </v>
          </cell>
          <cell r="O4650" t="str">
            <v>PAV</v>
          </cell>
          <cell r="P4650" t="str">
            <v/>
          </cell>
        </row>
        <row r="4651">
          <cell r="C4651" t="str">
            <v>466BPR0165</v>
          </cell>
          <cell r="D4651" t="str">
            <v>ENTR BR-153(B)/PR-447(B)</v>
          </cell>
          <cell r="E4651" t="str">
            <v>ENTR BR-476(A) (PONTE MANOEL RIBAS)</v>
          </cell>
          <cell r="F4651">
            <v>428.2</v>
          </cell>
          <cell r="G4651">
            <v>431.2</v>
          </cell>
          <cell r="H4651">
            <v>3</v>
          </cell>
          <cell r="I4651" t="str">
            <v>PLA</v>
          </cell>
          <cell r="J4651" t="str">
            <v/>
          </cell>
          <cell r="L4651" t="str">
            <v/>
          </cell>
          <cell r="M4651" t="str">
            <v/>
          </cell>
          <cell r="N4651" t="str">
            <v>PRT-466</v>
          </cell>
          <cell r="O4651" t="str">
            <v>PAV</v>
          </cell>
          <cell r="P4651" t="str">
            <v/>
          </cell>
        </row>
        <row r="4652">
          <cell r="C4652" t="str">
            <v>466BPR0170</v>
          </cell>
          <cell r="D4652" t="str">
            <v>ENTR BR-476(A) (PONTE MANOEL RIBAS)</v>
          </cell>
          <cell r="E4652" t="str">
            <v>ENTR BR-476(B) (DIV PR/SC) (UNIÃO DA VITÓRIA/PORTO UNIÃO) *TRECHO MUNICIPAL*</v>
          </cell>
          <cell r="F4652">
            <v>431.2</v>
          </cell>
          <cell r="G4652">
            <v>433.4</v>
          </cell>
          <cell r="H4652">
            <v>2.2000000000000002</v>
          </cell>
          <cell r="I4652" t="str">
            <v>PAV</v>
          </cell>
          <cell r="J4652" t="str">
            <v>*</v>
          </cell>
          <cell r="K4652" t="str">
            <v>476BPR0160</v>
          </cell>
          <cell r="L4652" t="str">
            <v/>
          </cell>
          <cell r="M4652" t="str">
            <v/>
          </cell>
          <cell r="O4652" t="str">
            <v/>
          </cell>
          <cell r="P4652" t="str">
            <v>2005</v>
          </cell>
        </row>
        <row r="4653">
          <cell r="J4653" t="str">
            <v/>
          </cell>
        </row>
        <row r="4654">
          <cell r="C4654" t="str">
            <v>467BPR0010</v>
          </cell>
          <cell r="D4654" t="str">
            <v>PORTO MENDES</v>
          </cell>
          <cell r="E4654" t="str">
            <v>IGUIPORÃ</v>
          </cell>
          <cell r="F4654">
            <v>0</v>
          </cell>
          <cell r="G4654">
            <v>17.3</v>
          </cell>
          <cell r="H4654">
            <v>17.3</v>
          </cell>
          <cell r="I4654" t="str">
            <v>PLA</v>
          </cell>
          <cell r="J4654" t="str">
            <v/>
          </cell>
          <cell r="L4654" t="str">
            <v/>
          </cell>
          <cell r="M4654" t="str">
            <v/>
          </cell>
          <cell r="N4654" t="str">
            <v>PRT-467</v>
          </cell>
          <cell r="O4654" t="str">
            <v>PAV</v>
          </cell>
          <cell r="P4654" t="str">
            <v/>
          </cell>
        </row>
        <row r="4655">
          <cell r="C4655" t="str">
            <v>467BPR0015</v>
          </cell>
          <cell r="D4655" t="str">
            <v>IGUIPORÃ</v>
          </cell>
          <cell r="E4655" t="str">
            <v>ENTR PR-495 (VILA CURVADO)</v>
          </cell>
          <cell r="F4655">
            <v>17.3</v>
          </cell>
          <cell r="G4655">
            <v>22.3</v>
          </cell>
          <cell r="H4655">
            <v>5</v>
          </cell>
          <cell r="I4655" t="str">
            <v>PLA</v>
          </cell>
          <cell r="J4655" t="str">
            <v/>
          </cell>
          <cell r="L4655" t="str">
            <v/>
          </cell>
          <cell r="M4655" t="str">
            <v/>
          </cell>
          <cell r="N4655" t="str">
            <v>PRT-467</v>
          </cell>
          <cell r="O4655" t="str">
            <v>PAV</v>
          </cell>
          <cell r="P4655" t="str">
            <v/>
          </cell>
        </row>
        <row r="4656">
          <cell r="C4656" t="str">
            <v>467BPR0020</v>
          </cell>
          <cell r="D4656" t="str">
            <v>ENTR PR-495 (VILA CURVADO)</v>
          </cell>
          <cell r="E4656" t="str">
            <v>ENTR BR-163(A) (MAL CÂNDIDO RONDON)</v>
          </cell>
          <cell r="F4656">
            <v>22.3</v>
          </cell>
          <cell r="G4656">
            <v>34.700000000000003</v>
          </cell>
          <cell r="H4656">
            <v>12.4</v>
          </cell>
          <cell r="I4656" t="str">
            <v>PLA</v>
          </cell>
          <cell r="J4656" t="str">
            <v/>
          </cell>
          <cell r="L4656" t="str">
            <v/>
          </cell>
          <cell r="M4656" t="str">
            <v/>
          </cell>
          <cell r="N4656" t="str">
            <v>PRT-467</v>
          </cell>
          <cell r="O4656" t="str">
            <v>PAV</v>
          </cell>
          <cell r="P4656" t="str">
            <v/>
          </cell>
        </row>
        <row r="4657">
          <cell r="C4657" t="str">
            <v>467BPR0030</v>
          </cell>
          <cell r="D4657" t="str">
            <v>ENTR BR-163(A) (MAL CÂNDIDO RONDON)</v>
          </cell>
          <cell r="E4657" t="str">
            <v>ENTR PR-239 (QUATRO PONTES)</v>
          </cell>
          <cell r="F4657">
            <v>34.700000000000003</v>
          </cell>
          <cell r="G4657">
            <v>40.1</v>
          </cell>
          <cell r="H4657">
            <v>5.4</v>
          </cell>
          <cell r="I4657" t="str">
            <v>PLA</v>
          </cell>
          <cell r="J4657" t="str">
            <v/>
          </cell>
          <cell r="K4657" t="str">
            <v>163BPR0110</v>
          </cell>
          <cell r="L4657" t="str">
            <v/>
          </cell>
          <cell r="M4657" t="str">
            <v/>
          </cell>
          <cell r="N4657" t="str">
            <v>PRT-467</v>
          </cell>
          <cell r="O4657" t="str">
            <v>PAV</v>
          </cell>
          <cell r="P4657" t="str">
            <v/>
          </cell>
        </row>
        <row r="4658">
          <cell r="C4658" t="str">
            <v>467BPR0040</v>
          </cell>
          <cell r="D4658" t="str">
            <v>ENTR PR-239 (QUATRO PONTES)</v>
          </cell>
          <cell r="E4658" t="str">
            <v>ENTR PR-182/317/585 (TOLEDO)</v>
          </cell>
          <cell r="F4658">
            <v>40.1</v>
          </cell>
          <cell r="G4658">
            <v>75.3</v>
          </cell>
          <cell r="H4658">
            <v>35.200000000000003</v>
          </cell>
          <cell r="I4658" t="str">
            <v>PLA</v>
          </cell>
          <cell r="J4658" t="str">
            <v/>
          </cell>
          <cell r="K4658" t="str">
            <v>163BPR0105</v>
          </cell>
          <cell r="L4658" t="str">
            <v/>
          </cell>
          <cell r="M4658" t="str">
            <v/>
          </cell>
          <cell r="N4658" t="str">
            <v>PRT-467</v>
          </cell>
          <cell r="O4658" t="str">
            <v>PAV</v>
          </cell>
          <cell r="P4658" t="str">
            <v/>
          </cell>
        </row>
        <row r="4659">
          <cell r="C4659" t="str">
            <v>467BPR0050</v>
          </cell>
          <cell r="D4659" t="str">
            <v>ENTR PR-182/317/585 (TOLEDO)</v>
          </cell>
          <cell r="E4659" t="str">
            <v>ENTR BR-163(B)/PR-180 (P/CASCAVEL)</v>
          </cell>
          <cell r="F4659">
            <v>75.3</v>
          </cell>
          <cell r="G4659">
            <v>114.4</v>
          </cell>
          <cell r="H4659">
            <v>39.1</v>
          </cell>
          <cell r="I4659" t="str">
            <v>DUP</v>
          </cell>
          <cell r="J4659" t="str">
            <v/>
          </cell>
          <cell r="K4659" t="str">
            <v>163BPR0100</v>
          </cell>
          <cell r="L4659" t="str">
            <v/>
          </cell>
          <cell r="M4659" t="str">
            <v/>
          </cell>
          <cell r="O4659" t="str">
            <v/>
          </cell>
          <cell r="P4659" t="str">
            <v>2003</v>
          </cell>
        </row>
        <row r="4660">
          <cell r="C4660" t="str">
            <v>467BPR0070</v>
          </cell>
          <cell r="D4660" t="str">
            <v>ENTR BR-163(B)/PR-180 (P/CASCAVEL)</v>
          </cell>
          <cell r="E4660" t="str">
            <v>ENTR BR-277/369 (CASCAVEL)</v>
          </cell>
          <cell r="F4660">
            <v>114.4</v>
          </cell>
          <cell r="G4660">
            <v>120.9</v>
          </cell>
          <cell r="H4660">
            <v>6.5</v>
          </cell>
          <cell r="I4660" t="str">
            <v>EOD</v>
          </cell>
          <cell r="J4660" t="str">
            <v>*</v>
          </cell>
          <cell r="L4660" t="str">
            <v/>
          </cell>
          <cell r="M4660" t="str">
            <v/>
          </cell>
          <cell r="O4660" t="str">
            <v/>
          </cell>
          <cell r="P4660" t="str">
            <v>2003</v>
          </cell>
        </row>
        <row r="4661">
          <cell r="J4661" t="str">
            <v/>
          </cell>
        </row>
        <row r="4662">
          <cell r="C4662" t="str">
            <v>469BPR0010</v>
          </cell>
          <cell r="D4662" t="str">
            <v>ENTR BR-277</v>
          </cell>
          <cell r="E4662" t="str">
            <v>ACESSO PONTE TANCREDO NEVES</v>
          </cell>
          <cell r="F4662">
            <v>0</v>
          </cell>
          <cell r="G4662">
            <v>12.7</v>
          </cell>
          <cell r="H4662">
            <v>12.7</v>
          </cell>
          <cell r="I4662" t="str">
            <v>PLA</v>
          </cell>
          <cell r="J4662" t="str">
            <v/>
          </cell>
          <cell r="L4662" t="str">
            <v/>
          </cell>
          <cell r="M4662" t="str">
            <v/>
          </cell>
          <cell r="O4662" t="str">
            <v/>
          </cell>
          <cell r="P4662" t="str">
            <v/>
          </cell>
        </row>
        <row r="4663">
          <cell r="C4663" t="str">
            <v>469BPR0030</v>
          </cell>
          <cell r="D4663" t="str">
            <v>ACESSO PONTE TANCREDO NEVES</v>
          </cell>
          <cell r="E4663" t="str">
            <v>PONTE S/ RIO TAMANDUÁ</v>
          </cell>
          <cell r="F4663">
            <v>12.7</v>
          </cell>
          <cell r="G4663">
            <v>15.5</v>
          </cell>
          <cell r="H4663">
            <v>2.8</v>
          </cell>
          <cell r="I4663" t="str">
            <v>PAV</v>
          </cell>
          <cell r="J4663" t="str">
            <v>*</v>
          </cell>
          <cell r="L4663" t="str">
            <v/>
          </cell>
          <cell r="M4663" t="str">
            <v/>
          </cell>
          <cell r="O4663" t="str">
            <v/>
          </cell>
          <cell r="P4663" t="str">
            <v/>
          </cell>
        </row>
        <row r="4664">
          <cell r="C4664" t="str">
            <v>469BPR0040</v>
          </cell>
          <cell r="D4664" t="str">
            <v>PONTE S/ RIO TAMANDUÁ</v>
          </cell>
          <cell r="E4664" t="str">
            <v>PORTAL ACESSO PARQUE NACIONAL</v>
          </cell>
          <cell r="F4664">
            <v>15.5</v>
          </cell>
          <cell r="G4664">
            <v>21.5</v>
          </cell>
          <cell r="H4664">
            <v>6</v>
          </cell>
          <cell r="I4664" t="str">
            <v>PAV</v>
          </cell>
          <cell r="J4664" t="str">
            <v>*</v>
          </cell>
          <cell r="L4664" t="str">
            <v/>
          </cell>
          <cell r="M4664" t="str">
            <v/>
          </cell>
          <cell r="O4664" t="str">
            <v/>
          </cell>
          <cell r="P4664" t="str">
            <v/>
          </cell>
        </row>
        <row r="4665">
          <cell r="C4665" t="str">
            <v>469BPR0050</v>
          </cell>
          <cell r="D4665" t="str">
            <v>PORTAL ACESSO PARQUE NACIONAL</v>
          </cell>
          <cell r="E4665" t="str">
            <v>CATARATAS DO IGUAÇU</v>
          </cell>
          <cell r="F4665">
            <v>21.5</v>
          </cell>
          <cell r="G4665">
            <v>33.1</v>
          </cell>
          <cell r="H4665">
            <v>11.6</v>
          </cell>
          <cell r="I4665" t="str">
            <v>PAV</v>
          </cell>
          <cell r="J4665" t="str">
            <v>*</v>
          </cell>
          <cell r="L4665" t="str">
            <v/>
          </cell>
          <cell r="M4665" t="str">
            <v/>
          </cell>
          <cell r="O4665" t="str">
            <v/>
          </cell>
          <cell r="P4665" t="str">
            <v/>
          </cell>
        </row>
        <row r="4666">
          <cell r="C4666" t="str">
            <v>469BPR9000</v>
          </cell>
          <cell r="D4666" t="str">
            <v>ACESSO PONTE TANCREDO NEVES</v>
          </cell>
          <cell r="E4666" t="str">
            <v>FRONT BRA/ARG (PT T NEVES) (PORTO MEIRA)</v>
          </cell>
          <cell r="F4666">
            <v>0</v>
          </cell>
          <cell r="G4666">
            <v>2.2000000000000002</v>
          </cell>
          <cell r="H4666">
            <v>2.2000000000000002</v>
          </cell>
          <cell r="I4666" t="str">
            <v>PAV</v>
          </cell>
          <cell r="J4666" t="str">
            <v>*</v>
          </cell>
          <cell r="L4666" t="str">
            <v/>
          </cell>
          <cell r="M4666" t="str">
            <v/>
          </cell>
          <cell r="O4666" t="str">
            <v/>
          </cell>
          <cell r="P4666" t="str">
            <v/>
          </cell>
        </row>
        <row r="4667">
          <cell r="J4667" t="str">
            <v/>
          </cell>
        </row>
        <row r="4668">
          <cell r="C4668" t="str">
            <v>476BPR0030</v>
          </cell>
          <cell r="D4668" t="str">
            <v>DIV SP/PR (CABEÇEIRA NORTE DA PONTE S/ RIO RIBEIRA)</v>
          </cell>
          <cell r="E4668" t="str">
            <v>ENTR PR-340 (INÍCIO PISTA DUPLA ADRIANÓPOLIS)</v>
          </cell>
          <cell r="F4668">
            <v>0</v>
          </cell>
          <cell r="G4668">
            <v>0.9</v>
          </cell>
          <cell r="H4668">
            <v>0.9</v>
          </cell>
          <cell r="I4668" t="str">
            <v>PAV</v>
          </cell>
          <cell r="J4668" t="str">
            <v>*</v>
          </cell>
          <cell r="L4668" t="str">
            <v/>
          </cell>
          <cell r="M4668" t="str">
            <v/>
          </cell>
          <cell r="O4668" t="str">
            <v/>
          </cell>
          <cell r="P4668" t="str">
            <v>2006</v>
          </cell>
        </row>
        <row r="4669">
          <cell r="C4669" t="str">
            <v>476BPR0033</v>
          </cell>
          <cell r="D4669" t="str">
            <v>ENTR PR-340 (INÍCIO PISTA DUPLA ADRIANÓPOLIS)</v>
          </cell>
          <cell r="E4669" t="str">
            <v>FIM PISTA DUPLA ADRIANÓPOLIS</v>
          </cell>
          <cell r="F4669">
            <v>0.9</v>
          </cell>
          <cell r="G4669">
            <v>2.2999999999999998</v>
          </cell>
          <cell r="H4669">
            <v>1.4</v>
          </cell>
          <cell r="I4669" t="str">
            <v>DUP</v>
          </cell>
          <cell r="J4669" t="str">
            <v>*</v>
          </cell>
          <cell r="L4669" t="str">
            <v/>
          </cell>
          <cell r="M4669" t="str">
            <v/>
          </cell>
          <cell r="O4669" t="str">
            <v/>
          </cell>
          <cell r="P4669" t="str">
            <v>2006</v>
          </cell>
        </row>
        <row r="4670">
          <cell r="C4670" t="str">
            <v>476BPR0036</v>
          </cell>
          <cell r="D4670" t="str">
            <v>FIM PISTA DUPLA ADRIANÓPOLIS</v>
          </cell>
          <cell r="E4670" t="str">
            <v>ENTR PR-340 (TUNAS DO PARANÁ)</v>
          </cell>
          <cell r="F4670">
            <v>2.2999999999999998</v>
          </cell>
          <cell r="G4670">
            <v>53.3</v>
          </cell>
          <cell r="H4670">
            <v>51</v>
          </cell>
          <cell r="I4670" t="str">
            <v>PAV</v>
          </cell>
          <cell r="J4670" t="str">
            <v>*</v>
          </cell>
          <cell r="L4670" t="str">
            <v/>
          </cell>
          <cell r="M4670" t="str">
            <v/>
          </cell>
          <cell r="O4670" t="str">
            <v/>
          </cell>
          <cell r="P4670" t="str">
            <v>2006</v>
          </cell>
        </row>
        <row r="4671">
          <cell r="C4671" t="str">
            <v>476BPR0040</v>
          </cell>
          <cell r="D4671" t="str">
            <v>ENTR PR-340 (TUNAS DO PARANÁ)</v>
          </cell>
          <cell r="E4671" t="str">
            <v>ENTR PR-506 (BOCAIÚVA DO SUL)</v>
          </cell>
          <cell r="F4671">
            <v>53.3</v>
          </cell>
          <cell r="G4671">
            <v>93.3</v>
          </cell>
          <cell r="H4671">
            <v>40</v>
          </cell>
          <cell r="I4671" t="str">
            <v>PAV</v>
          </cell>
          <cell r="J4671" t="str">
            <v>*</v>
          </cell>
          <cell r="L4671" t="str">
            <v/>
          </cell>
          <cell r="M4671" t="str">
            <v/>
          </cell>
          <cell r="O4671" t="str">
            <v/>
          </cell>
          <cell r="P4671" t="str">
            <v>2006</v>
          </cell>
        </row>
        <row r="4672">
          <cell r="C4672" t="str">
            <v>476BPR0050</v>
          </cell>
          <cell r="D4672" t="str">
            <v>ENTR PR-506 (BOCAIÚVA DO SUL)</v>
          </cell>
          <cell r="E4672" t="str">
            <v>ENTR PR-509 (ROSEIRA)</v>
          </cell>
          <cell r="F4672">
            <v>93.3</v>
          </cell>
          <cell r="G4672">
            <v>109.4</v>
          </cell>
          <cell r="H4672">
            <v>16.100000000000001</v>
          </cell>
          <cell r="I4672" t="str">
            <v>PAV</v>
          </cell>
          <cell r="J4672" t="str">
            <v>*</v>
          </cell>
          <cell r="L4672" t="str">
            <v/>
          </cell>
          <cell r="M4672" t="str">
            <v/>
          </cell>
          <cell r="O4672" t="str">
            <v/>
          </cell>
          <cell r="P4672" t="str">
            <v>2006</v>
          </cell>
        </row>
        <row r="4673">
          <cell r="C4673" t="str">
            <v>476BPR0055</v>
          </cell>
          <cell r="D4673" t="str">
            <v>ENTR PR-509 (ROSEIRA)</v>
          </cell>
          <cell r="E4673" t="str">
            <v>ENTR BR-116 (CURITIBA ACESSO NORTE/ATUBÁ)</v>
          </cell>
          <cell r="F4673">
            <v>109.4</v>
          </cell>
          <cell r="G4673">
            <v>122.4</v>
          </cell>
          <cell r="H4673">
            <v>13</v>
          </cell>
          <cell r="I4673" t="str">
            <v>PAV</v>
          </cell>
          <cell r="J4673" t="str">
            <v>*</v>
          </cell>
          <cell r="L4673" t="str">
            <v/>
          </cell>
          <cell r="M4673" t="str">
            <v/>
          </cell>
          <cell r="O4673" t="str">
            <v/>
          </cell>
          <cell r="P4673" t="str">
            <v>2006</v>
          </cell>
        </row>
        <row r="4674">
          <cell r="C4674" t="str">
            <v>476BPR0060</v>
          </cell>
          <cell r="D4674" t="str">
            <v>ENTR BR-116 (CURITIBA ACESSO NORTE/ATUBÁ)</v>
          </cell>
          <cell r="E4674" t="str">
            <v>ENTR PR-415 (P/PIRAQUARA)</v>
          </cell>
          <cell r="F4674">
            <v>122.4</v>
          </cell>
          <cell r="G4674">
            <v>127.4</v>
          </cell>
          <cell r="H4674">
            <v>5</v>
          </cell>
          <cell r="I4674" t="str">
            <v>DUP</v>
          </cell>
          <cell r="J4674" t="str">
            <v/>
          </cell>
          <cell r="L4674" t="str">
            <v/>
          </cell>
          <cell r="M4674" t="str">
            <v/>
          </cell>
          <cell r="O4674" t="str">
            <v/>
          </cell>
          <cell r="P4674" t="str">
            <v/>
          </cell>
          <cell r="Q4674" t="str">
            <v>CV 203/04</v>
          </cell>
        </row>
        <row r="4675">
          <cell r="C4675" t="str">
            <v>476BPR0065</v>
          </cell>
          <cell r="D4675" t="str">
            <v>ENTR PR-415 (P/PIRAQUARA)</v>
          </cell>
          <cell r="E4675" t="str">
            <v>ENTR BR-277 (ACESSO SUL CURITIBA)</v>
          </cell>
          <cell r="F4675">
            <v>127.4</v>
          </cell>
          <cell r="G4675">
            <v>129.30000000000001</v>
          </cell>
          <cell r="H4675">
            <v>1.9</v>
          </cell>
          <cell r="I4675" t="str">
            <v>DUP</v>
          </cell>
          <cell r="J4675" t="str">
            <v/>
          </cell>
          <cell r="L4675" t="str">
            <v/>
          </cell>
          <cell r="M4675" t="str">
            <v/>
          </cell>
          <cell r="O4675" t="str">
            <v/>
          </cell>
          <cell r="P4675" t="str">
            <v/>
          </cell>
          <cell r="Q4675" t="str">
            <v>CV 203/04</v>
          </cell>
        </row>
        <row r="4676">
          <cell r="C4676" t="str">
            <v>476BPR0070</v>
          </cell>
          <cell r="D4676" t="str">
            <v>ENTR BR-277 (ACESSO SUL CURITIBA)</v>
          </cell>
          <cell r="E4676" t="str">
            <v>AV MARECHAL FLORIANO PEIXOTO</v>
          </cell>
          <cell r="F4676">
            <v>129.30000000000001</v>
          </cell>
          <cell r="G4676">
            <v>132.9</v>
          </cell>
          <cell r="H4676">
            <v>3.6</v>
          </cell>
          <cell r="I4676" t="str">
            <v>DUP</v>
          </cell>
          <cell r="J4676" t="str">
            <v/>
          </cell>
          <cell r="L4676" t="str">
            <v/>
          </cell>
          <cell r="M4676" t="str">
            <v/>
          </cell>
          <cell r="O4676" t="str">
            <v/>
          </cell>
          <cell r="P4676" t="str">
            <v/>
          </cell>
          <cell r="Q4676" t="str">
            <v>CV 203/04</v>
          </cell>
        </row>
        <row r="4677">
          <cell r="C4677" t="str">
            <v>476BPR0080</v>
          </cell>
          <cell r="D4677" t="str">
            <v>AV MARECHAL FLORIANO PEIXOTO</v>
          </cell>
          <cell r="E4677" t="str">
            <v>ENTR BR-116/376(A) (CURITIBA SUL/PINHEIRINHO)</v>
          </cell>
          <cell r="F4677">
            <v>132.9</v>
          </cell>
          <cell r="G4677">
            <v>142.80000000000001</v>
          </cell>
          <cell r="H4677">
            <v>9.9</v>
          </cell>
          <cell r="I4677" t="str">
            <v>DUP</v>
          </cell>
          <cell r="J4677" t="str">
            <v/>
          </cell>
          <cell r="L4677" t="str">
            <v/>
          </cell>
          <cell r="M4677" t="str">
            <v/>
          </cell>
          <cell r="O4677" t="str">
            <v/>
          </cell>
          <cell r="P4677" t="str">
            <v/>
          </cell>
          <cell r="Q4677" t="str">
            <v>CV 203/04</v>
          </cell>
        </row>
        <row r="4678">
          <cell r="C4678" t="str">
            <v>476BPR0085</v>
          </cell>
          <cell r="D4678" t="str">
            <v>ENTR BR-116/376(A) (CURITIBA SUL/PINHEIRINHO)</v>
          </cell>
          <cell r="E4678" t="str">
            <v>ENTR BR-376(B) (P/ARAUCÁRIA)</v>
          </cell>
          <cell r="F4678">
            <v>142.80000000000001</v>
          </cell>
          <cell r="G4678">
            <v>143.69999999999999</v>
          </cell>
          <cell r="H4678">
            <v>0.9</v>
          </cell>
          <cell r="I4678" t="str">
            <v>DUP</v>
          </cell>
          <cell r="J4678" t="str">
            <v/>
          </cell>
          <cell r="K4678" t="str">
            <v>277BPR0051</v>
          </cell>
          <cell r="L4678" t="str">
            <v>376BPR0460</v>
          </cell>
          <cell r="M4678" t="str">
            <v/>
          </cell>
          <cell r="O4678" t="str">
            <v/>
          </cell>
          <cell r="P4678" t="str">
            <v/>
          </cell>
          <cell r="Q4678" t="str">
            <v>CV 203/04</v>
          </cell>
        </row>
        <row r="4679">
          <cell r="C4679" t="str">
            <v>476BPR0090</v>
          </cell>
          <cell r="D4679" t="str">
            <v>ENTR BR-376(B) (P/ARAUCÁRIA)</v>
          </cell>
          <cell r="E4679" t="str">
            <v>ENTR PR-421 (AV ARAUCÁRIAS)</v>
          </cell>
          <cell r="F4679">
            <v>143.69999999999999</v>
          </cell>
          <cell r="G4679">
            <v>151.30000000000001</v>
          </cell>
          <cell r="H4679">
            <v>7.6</v>
          </cell>
          <cell r="I4679" t="str">
            <v>DUP</v>
          </cell>
          <cell r="J4679" t="str">
            <v>*</v>
          </cell>
          <cell r="L4679" t="str">
            <v/>
          </cell>
          <cell r="M4679" t="str">
            <v/>
          </cell>
          <cell r="O4679" t="str">
            <v/>
          </cell>
          <cell r="P4679" t="str">
            <v/>
          </cell>
        </row>
        <row r="4680">
          <cell r="C4680" t="str">
            <v>476BPR0091</v>
          </cell>
          <cell r="D4680" t="str">
            <v>ENTR PR-421 (AV ARAUCÁRIAS)</v>
          </cell>
          <cell r="E4680" t="str">
            <v>ENTR PR-423 (ARAUCÁRIA)</v>
          </cell>
          <cell r="F4680">
            <v>151.30000000000001</v>
          </cell>
          <cell r="G4680">
            <v>152.30000000000001</v>
          </cell>
          <cell r="H4680">
            <v>1</v>
          </cell>
          <cell r="I4680" t="str">
            <v>DUP</v>
          </cell>
          <cell r="J4680" t="str">
            <v>*</v>
          </cell>
          <cell r="L4680" t="str">
            <v/>
          </cell>
          <cell r="M4680" t="str">
            <v/>
          </cell>
          <cell r="O4680" t="str">
            <v/>
          </cell>
          <cell r="P4680" t="str">
            <v/>
          </cell>
        </row>
        <row r="4681">
          <cell r="C4681" t="str">
            <v>476BPR0093</v>
          </cell>
          <cell r="D4681" t="str">
            <v>ENTR PR-423 (ARAUCÁRIA)</v>
          </cell>
          <cell r="E4681" t="str">
            <v>FIM PISTA DUPLA</v>
          </cell>
          <cell r="F4681">
            <v>152.30000000000001</v>
          </cell>
          <cell r="G4681">
            <v>156.1</v>
          </cell>
          <cell r="H4681">
            <v>3.8</v>
          </cell>
          <cell r="I4681" t="str">
            <v>DUP</v>
          </cell>
          <cell r="J4681" t="str">
            <v>*</v>
          </cell>
          <cell r="L4681" t="str">
            <v/>
          </cell>
          <cell r="M4681" t="str">
            <v/>
          </cell>
          <cell r="O4681" t="str">
            <v/>
          </cell>
          <cell r="P4681" t="str">
            <v/>
          </cell>
        </row>
        <row r="4682">
          <cell r="C4682" t="str">
            <v>476BPR0094</v>
          </cell>
          <cell r="D4682" t="str">
            <v>FIM PISTA DUPLA</v>
          </cell>
          <cell r="E4682" t="str">
            <v>ENTR PR-510/511 (P/CONTENDA)</v>
          </cell>
          <cell r="F4682">
            <v>156.1</v>
          </cell>
          <cell r="G4682">
            <v>172.7</v>
          </cell>
          <cell r="H4682">
            <v>16.600000000000001</v>
          </cell>
          <cell r="I4682" t="str">
            <v>PAV</v>
          </cell>
          <cell r="J4682" t="str">
            <v/>
          </cell>
          <cell r="L4682" t="str">
            <v/>
          </cell>
          <cell r="M4682" t="str">
            <v/>
          </cell>
          <cell r="O4682" t="str">
            <v/>
          </cell>
          <cell r="P4682" t="str">
            <v/>
          </cell>
          <cell r="Q4682" t="str">
            <v>CV 05/96</v>
          </cell>
        </row>
        <row r="4683">
          <cell r="C4683" t="str">
            <v>476BPR0095</v>
          </cell>
          <cell r="D4683" t="str">
            <v>ENTR PR-510/511 (P/CONTENDA)</v>
          </cell>
          <cell r="E4683" t="str">
            <v>ENTR PR-428 (LAPA)</v>
          </cell>
          <cell r="F4683">
            <v>172.7</v>
          </cell>
          <cell r="G4683">
            <v>195.8</v>
          </cell>
          <cell r="H4683">
            <v>23.1</v>
          </cell>
          <cell r="I4683" t="str">
            <v>PAV</v>
          </cell>
          <cell r="J4683" t="str">
            <v/>
          </cell>
          <cell r="L4683" t="str">
            <v/>
          </cell>
          <cell r="M4683" t="str">
            <v/>
          </cell>
          <cell r="O4683" t="str">
            <v/>
          </cell>
          <cell r="P4683" t="str">
            <v/>
          </cell>
          <cell r="Q4683" t="str">
            <v>CV 05/96</v>
          </cell>
        </row>
        <row r="4684">
          <cell r="C4684" t="str">
            <v>476BPR0100</v>
          </cell>
          <cell r="D4684" t="str">
            <v>ENTR PR-428 (LAPA)</v>
          </cell>
          <cell r="E4684" t="str">
            <v>ENTR PR-427</v>
          </cell>
          <cell r="F4684">
            <v>195.8</v>
          </cell>
          <cell r="G4684">
            <v>197.7</v>
          </cell>
          <cell r="H4684">
            <v>1.9</v>
          </cell>
          <cell r="I4684" t="str">
            <v>PAV</v>
          </cell>
          <cell r="J4684" t="str">
            <v/>
          </cell>
          <cell r="L4684" t="str">
            <v/>
          </cell>
          <cell r="M4684" t="str">
            <v/>
          </cell>
          <cell r="O4684" t="str">
            <v/>
          </cell>
          <cell r="P4684" t="str">
            <v>2005</v>
          </cell>
          <cell r="Q4684" t="str">
            <v>CV 05/96</v>
          </cell>
        </row>
        <row r="4685">
          <cell r="C4685" t="str">
            <v>476BPR0110</v>
          </cell>
          <cell r="D4685" t="str">
            <v>ENTR PR-427</v>
          </cell>
          <cell r="E4685" t="str">
            <v>ENTR PR-281(A) (P/ANTÔNIO OLINTO)</v>
          </cell>
          <cell r="F4685">
            <v>197.7</v>
          </cell>
          <cell r="G4685">
            <v>257.7</v>
          </cell>
          <cell r="H4685">
            <v>60</v>
          </cell>
          <cell r="I4685" t="str">
            <v>PAV</v>
          </cell>
          <cell r="J4685" t="str">
            <v>*</v>
          </cell>
          <cell r="L4685" t="str">
            <v/>
          </cell>
          <cell r="M4685" t="str">
            <v/>
          </cell>
          <cell r="O4685" t="str">
            <v/>
          </cell>
          <cell r="P4685" t="str">
            <v>2005</v>
          </cell>
        </row>
        <row r="4686">
          <cell r="C4686" t="str">
            <v>476BPR0120</v>
          </cell>
          <cell r="D4686" t="str">
            <v>ENTR PR-281(A) (P/ANTÔNIO OLINTO)</v>
          </cell>
          <cell r="E4686" t="str">
            <v>ENTR PR-151(A) (P/LAJEADO)</v>
          </cell>
          <cell r="F4686">
            <v>257.7</v>
          </cell>
          <cell r="G4686">
            <v>273.8</v>
          </cell>
          <cell r="H4686">
            <v>16.100000000000001</v>
          </cell>
          <cell r="I4686" t="str">
            <v>PAV</v>
          </cell>
          <cell r="J4686" t="str">
            <v>*</v>
          </cell>
          <cell r="L4686" t="str">
            <v/>
          </cell>
          <cell r="M4686" t="str">
            <v/>
          </cell>
          <cell r="O4686" t="str">
            <v/>
          </cell>
          <cell r="P4686" t="str">
            <v>2003</v>
          </cell>
        </row>
        <row r="4687">
          <cell r="C4687" t="str">
            <v>476BPR0125</v>
          </cell>
          <cell r="D4687" t="str">
            <v>ENTR PR-151(A) (P/LAJEADO)</v>
          </cell>
          <cell r="E4687" t="str">
            <v>ENTR PR-151(B)/364 (SÃO MATEUS DO SUL)</v>
          </cell>
          <cell r="F4687">
            <v>273.8</v>
          </cell>
          <cell r="G4687">
            <v>277.89999999999998</v>
          </cell>
          <cell r="H4687">
            <v>4.0999999999999996</v>
          </cell>
          <cell r="I4687" t="str">
            <v>PAV</v>
          </cell>
          <cell r="J4687" t="str">
            <v>*</v>
          </cell>
          <cell r="L4687" t="str">
            <v/>
          </cell>
          <cell r="M4687" t="str">
            <v/>
          </cell>
          <cell r="O4687" t="str">
            <v/>
          </cell>
          <cell r="P4687" t="str">
            <v>2005</v>
          </cell>
        </row>
        <row r="4688">
          <cell r="C4688" t="str">
            <v>476BPR0130</v>
          </cell>
          <cell r="D4688" t="str">
            <v>ENTR PR-151(B)/364 (SÃO MATEUS DO SUL)</v>
          </cell>
          <cell r="E4688" t="str">
            <v>ENTR PR-281(B) (P/RIO CLARO DO SUL)</v>
          </cell>
          <cell r="F4688">
            <v>277.89999999999998</v>
          </cell>
          <cell r="G4688">
            <v>306.10000000000002</v>
          </cell>
          <cell r="H4688">
            <v>28.2</v>
          </cell>
          <cell r="I4688" t="str">
            <v>PAV</v>
          </cell>
          <cell r="J4688" t="str">
            <v>*</v>
          </cell>
          <cell r="L4688" t="str">
            <v/>
          </cell>
          <cell r="M4688" t="str">
            <v/>
          </cell>
          <cell r="O4688" t="str">
            <v/>
          </cell>
          <cell r="P4688" t="str">
            <v>2003</v>
          </cell>
        </row>
        <row r="4689">
          <cell r="C4689" t="str">
            <v>476BPR0140</v>
          </cell>
          <cell r="D4689" t="str">
            <v>ENTR PR-281(B) (P/RIO CLARO DO SUL)</v>
          </cell>
          <cell r="E4689" t="str">
            <v>ENTR PR-160 (P/PAULO FRONTIN)</v>
          </cell>
          <cell r="F4689">
            <v>306.10000000000002</v>
          </cell>
          <cell r="G4689">
            <v>325.39999999999998</v>
          </cell>
          <cell r="H4689">
            <v>19.3</v>
          </cell>
          <cell r="I4689" t="str">
            <v>PAV</v>
          </cell>
          <cell r="J4689" t="str">
            <v>*</v>
          </cell>
          <cell r="L4689" t="str">
            <v/>
          </cell>
          <cell r="M4689" t="str">
            <v/>
          </cell>
          <cell r="O4689" t="str">
            <v/>
          </cell>
          <cell r="P4689" t="str">
            <v>2003</v>
          </cell>
        </row>
        <row r="4690">
          <cell r="C4690" t="str">
            <v>476BPR0145</v>
          </cell>
          <cell r="D4690" t="str">
            <v>ENTR PR-160 (P/PAULO FRONTIN)</v>
          </cell>
          <cell r="E4690" t="str">
            <v>ENTR BR-153(A)</v>
          </cell>
          <cell r="F4690">
            <v>325.39999999999998</v>
          </cell>
          <cell r="G4690">
            <v>342.4</v>
          </cell>
          <cell r="H4690">
            <v>17</v>
          </cell>
          <cell r="I4690" t="str">
            <v>PAV</v>
          </cell>
          <cell r="J4690" t="str">
            <v>*</v>
          </cell>
          <cell r="L4690" t="str">
            <v/>
          </cell>
          <cell r="M4690" t="str">
            <v/>
          </cell>
          <cell r="O4690" t="str">
            <v/>
          </cell>
          <cell r="P4690" t="str">
            <v>2003</v>
          </cell>
        </row>
        <row r="4691">
          <cell r="C4691" t="str">
            <v>476BPR0150</v>
          </cell>
          <cell r="D4691" t="str">
            <v>ENTR BR-153(A)</v>
          </cell>
          <cell r="E4691" t="str">
            <v>ENTR BR-153(B)</v>
          </cell>
          <cell r="F4691">
            <v>342.4</v>
          </cell>
          <cell r="G4691">
            <v>359.2</v>
          </cell>
          <cell r="H4691">
            <v>16.8</v>
          </cell>
          <cell r="I4691" t="str">
            <v>PAV</v>
          </cell>
          <cell r="J4691" t="str">
            <v/>
          </cell>
          <cell r="K4691" t="str">
            <v>153BPR1450</v>
          </cell>
          <cell r="L4691" t="str">
            <v/>
          </cell>
          <cell r="M4691" t="str">
            <v/>
          </cell>
          <cell r="O4691" t="str">
            <v/>
          </cell>
          <cell r="P4691" t="str">
            <v/>
          </cell>
        </row>
        <row r="4692">
          <cell r="C4692" t="str">
            <v>476BPR0153</v>
          </cell>
          <cell r="D4692" t="str">
            <v>ENTR BR-153(B)</v>
          </cell>
          <cell r="E4692" t="str">
            <v>ACESSO PONTE DOMICIO SCARAMELLA</v>
          </cell>
          <cell r="F4692">
            <v>359.2</v>
          </cell>
          <cell r="G4692">
            <v>361.5</v>
          </cell>
          <cell r="H4692">
            <v>2.2999999999999998</v>
          </cell>
          <cell r="I4692" t="str">
            <v>PAV</v>
          </cell>
          <cell r="J4692" t="str">
            <v>*</v>
          </cell>
          <cell r="L4692" t="str">
            <v/>
          </cell>
          <cell r="M4692" t="str">
            <v/>
          </cell>
          <cell r="O4692" t="str">
            <v/>
          </cell>
          <cell r="P4692" t="str">
            <v>2004</v>
          </cell>
        </row>
        <row r="4693">
          <cell r="C4693" t="str">
            <v>476BPR0157</v>
          </cell>
          <cell r="D4693" t="str">
            <v>ACESSO PONTE DOMICIO SCARAMELLA</v>
          </cell>
          <cell r="E4693" t="str">
            <v>ENTR BR-466(A) (PONTE MANOEL RIBAS)</v>
          </cell>
          <cell r="F4693">
            <v>361.5</v>
          </cell>
          <cell r="G4693">
            <v>364.2</v>
          </cell>
          <cell r="H4693">
            <v>2.7</v>
          </cell>
          <cell r="I4693" t="str">
            <v>PAV</v>
          </cell>
          <cell r="J4693" t="str">
            <v>*</v>
          </cell>
          <cell r="L4693" t="str">
            <v/>
          </cell>
          <cell r="M4693" t="str">
            <v/>
          </cell>
          <cell r="O4693" t="str">
            <v/>
          </cell>
          <cell r="P4693" t="str">
            <v>2004</v>
          </cell>
        </row>
        <row r="4694">
          <cell r="C4694" t="str">
            <v>476BPR0160</v>
          </cell>
          <cell r="D4694" t="str">
            <v>ENTR BR-466(A) (PONTE MANOEL RIBAS)</v>
          </cell>
          <cell r="E4694" t="str">
            <v>ENTR BR-466(B) (DIV PR/SC) (UNIÃO DA VITÓRIA/PORTO UNIÃO) *TRECHO MUNICIPAL*</v>
          </cell>
          <cell r="F4694">
            <v>364.2</v>
          </cell>
          <cell r="G4694">
            <v>366.4</v>
          </cell>
          <cell r="H4694">
            <v>2.2000000000000002</v>
          </cell>
          <cell r="I4694" t="str">
            <v>PAV</v>
          </cell>
          <cell r="J4694" t="str">
            <v/>
          </cell>
          <cell r="K4694" t="str">
            <v>466BPR0170</v>
          </cell>
          <cell r="L4694" t="str">
            <v/>
          </cell>
          <cell r="M4694" t="str">
            <v/>
          </cell>
          <cell r="O4694" t="str">
            <v/>
          </cell>
          <cell r="P4694" t="str">
            <v>2005</v>
          </cell>
        </row>
        <row r="4695">
          <cell r="C4695" t="str">
            <v>476BPR9000</v>
          </cell>
          <cell r="D4695" t="str">
            <v>ACESSO PONTE DOMICIO SCARAMELLA</v>
          </cell>
          <cell r="E4695" t="str">
            <v>PONTE DOMICIO SCARAMELLA</v>
          </cell>
          <cell r="F4695">
            <v>0</v>
          </cell>
          <cell r="G4695">
            <v>0.7</v>
          </cell>
          <cell r="H4695">
            <v>0.7</v>
          </cell>
          <cell r="I4695" t="str">
            <v>PLA</v>
          </cell>
          <cell r="J4695" t="str">
            <v/>
          </cell>
          <cell r="L4695" t="str">
            <v/>
          </cell>
          <cell r="M4695" t="str">
            <v/>
          </cell>
          <cell r="N4695" t="str">
            <v xml:space="preserve">PR-835 </v>
          </cell>
          <cell r="O4695" t="str">
            <v>PAV</v>
          </cell>
          <cell r="P4695" t="str">
            <v/>
          </cell>
        </row>
        <row r="4696">
          <cell r="J4696" t="str">
            <v/>
          </cell>
        </row>
        <row r="4697">
          <cell r="C4697" t="str">
            <v>480BPR0010</v>
          </cell>
          <cell r="D4697" t="str">
            <v>ENTR BR-158(A) (PATO BRANCO)</v>
          </cell>
          <cell r="E4697" t="str">
            <v>ENTR BR-280(A)</v>
          </cell>
          <cell r="F4697">
            <v>0</v>
          </cell>
          <cell r="G4697">
            <v>8.4</v>
          </cell>
          <cell r="H4697">
            <v>8.4</v>
          </cell>
          <cell r="I4697" t="str">
            <v>PAV</v>
          </cell>
          <cell r="J4697" t="str">
            <v/>
          </cell>
          <cell r="K4697" t="str">
            <v>158BPR0990</v>
          </cell>
          <cell r="L4697" t="str">
            <v/>
          </cell>
          <cell r="M4697" t="str">
            <v/>
          </cell>
          <cell r="O4697" t="str">
            <v/>
          </cell>
          <cell r="P4697" t="str">
            <v>2006</v>
          </cell>
        </row>
        <row r="4698">
          <cell r="C4698" t="str">
            <v>480BPR0030</v>
          </cell>
          <cell r="D4698" t="str">
            <v>ENTR BR-280(A)</v>
          </cell>
          <cell r="E4698" t="str">
            <v>ENTR BR-280(B) (VITORINO)</v>
          </cell>
          <cell r="F4698">
            <v>8.4</v>
          </cell>
          <cell r="G4698">
            <v>17</v>
          </cell>
          <cell r="H4698">
            <v>8.6</v>
          </cell>
          <cell r="I4698" t="str">
            <v>PLA</v>
          </cell>
          <cell r="J4698" t="str">
            <v/>
          </cell>
          <cell r="K4698" t="str">
            <v>158BPR1010</v>
          </cell>
          <cell r="L4698" t="str">
            <v>280BPR0290</v>
          </cell>
          <cell r="M4698" t="str">
            <v/>
          </cell>
          <cell r="N4698" t="str">
            <v>PRT-480</v>
          </cell>
          <cell r="O4698" t="str">
            <v>PAV</v>
          </cell>
          <cell r="P4698" t="str">
            <v/>
          </cell>
        </row>
        <row r="4699">
          <cell r="C4699" t="str">
            <v>480BPR0050</v>
          </cell>
          <cell r="D4699" t="str">
            <v>ENTR BR-280(B) (VITORINO)</v>
          </cell>
          <cell r="E4699" t="str">
            <v>ENTR BR-158(B) (DIV PR/SC)</v>
          </cell>
          <cell r="F4699">
            <v>17</v>
          </cell>
          <cell r="G4699">
            <v>30.6</v>
          </cell>
          <cell r="H4699">
            <v>13.6</v>
          </cell>
          <cell r="I4699" t="str">
            <v>PLA</v>
          </cell>
          <cell r="J4699" t="str">
            <v/>
          </cell>
          <cell r="K4699" t="str">
            <v>158BPR1030</v>
          </cell>
          <cell r="L4699" t="str">
            <v/>
          </cell>
          <cell r="M4699" t="str">
            <v/>
          </cell>
          <cell r="N4699" t="str">
            <v>PRT-480</v>
          </cell>
          <cell r="O4699" t="str">
            <v>PAV</v>
          </cell>
          <cell r="P4699" t="str">
            <v/>
          </cell>
        </row>
        <row r="4700">
          <cell r="J4700" t="str">
            <v/>
          </cell>
        </row>
        <row r="4701">
          <cell r="C4701" t="str">
            <v>487BPR0070</v>
          </cell>
          <cell r="D4701" t="str">
            <v>DIV MS/PR</v>
          </cell>
          <cell r="E4701" t="str">
            <v>PORTO CAMARGO</v>
          </cell>
          <cell r="F4701">
            <v>0</v>
          </cell>
          <cell r="G4701">
            <v>12</v>
          </cell>
          <cell r="H4701">
            <v>12</v>
          </cell>
          <cell r="I4701" t="str">
            <v>PAV</v>
          </cell>
          <cell r="J4701" t="str">
            <v>*</v>
          </cell>
          <cell r="L4701" t="str">
            <v/>
          </cell>
          <cell r="M4701" t="str">
            <v/>
          </cell>
          <cell r="O4701" t="str">
            <v/>
          </cell>
          <cell r="P4701" t="str">
            <v>2005</v>
          </cell>
        </row>
        <row r="4702">
          <cell r="C4702" t="str">
            <v>487BPR0072</v>
          </cell>
          <cell r="D4702" t="str">
            <v>PORTO CAMARGO</v>
          </cell>
          <cell r="E4702" t="str">
            <v>PONTAL DO TIGRE</v>
          </cell>
          <cell r="F4702">
            <v>12</v>
          </cell>
          <cell r="G4702">
            <v>22</v>
          </cell>
          <cell r="H4702">
            <v>10</v>
          </cell>
          <cell r="I4702" t="str">
            <v>PLA</v>
          </cell>
          <cell r="J4702" t="str">
            <v/>
          </cell>
          <cell r="L4702" t="str">
            <v/>
          </cell>
          <cell r="M4702" t="str">
            <v/>
          </cell>
          <cell r="O4702" t="str">
            <v/>
          </cell>
          <cell r="P4702" t="str">
            <v/>
          </cell>
        </row>
        <row r="4703">
          <cell r="C4703" t="str">
            <v>487BPR0073</v>
          </cell>
          <cell r="D4703" t="str">
            <v>PONTAL DO TIGRE</v>
          </cell>
          <cell r="E4703" t="str">
            <v>ENTR PR-082(A)/485 (ICARAIMA)</v>
          </cell>
          <cell r="F4703">
            <v>22</v>
          </cell>
          <cell r="G4703">
            <v>36</v>
          </cell>
          <cell r="H4703">
            <v>14</v>
          </cell>
          <cell r="I4703" t="str">
            <v>PLA</v>
          </cell>
          <cell r="J4703" t="str">
            <v/>
          </cell>
          <cell r="L4703" t="str">
            <v/>
          </cell>
          <cell r="M4703" t="str">
            <v/>
          </cell>
          <cell r="N4703" t="str">
            <v>PRT-487</v>
          </cell>
          <cell r="O4703" t="str">
            <v>LEN</v>
          </cell>
          <cell r="P4703" t="str">
            <v/>
          </cell>
        </row>
        <row r="4704">
          <cell r="C4704" t="str">
            <v>487BPR0075</v>
          </cell>
          <cell r="D4704" t="str">
            <v>ENTR PR-082(A)/485 (ICARAIMA)</v>
          </cell>
          <cell r="E4704" t="str">
            <v>ENTR PR-082(B) (P/IVATÉ)</v>
          </cell>
          <cell r="F4704">
            <v>36</v>
          </cell>
          <cell r="G4704">
            <v>39.799999999999997</v>
          </cell>
          <cell r="H4704">
            <v>3.8</v>
          </cell>
          <cell r="I4704" t="str">
            <v>PLA</v>
          </cell>
          <cell r="J4704" t="str">
            <v/>
          </cell>
          <cell r="L4704" t="str">
            <v/>
          </cell>
          <cell r="M4704" t="str">
            <v/>
          </cell>
          <cell r="N4704" t="str">
            <v>PRT-487</v>
          </cell>
          <cell r="O4704" t="str">
            <v>PAV</v>
          </cell>
          <cell r="P4704" t="str">
            <v/>
          </cell>
        </row>
        <row r="4705">
          <cell r="C4705" t="str">
            <v>487BPR0080</v>
          </cell>
          <cell r="D4705" t="str">
            <v>ENTR PR-082(B) (P/IVATÉ)</v>
          </cell>
          <cell r="E4705" t="str">
            <v>INÍCIO PERÍMETRO URBANO SANTA ELISA</v>
          </cell>
          <cell r="F4705">
            <v>39.799999999999997</v>
          </cell>
          <cell r="G4705">
            <v>57.2</v>
          </cell>
          <cell r="H4705">
            <v>17.399999999999999</v>
          </cell>
          <cell r="I4705" t="str">
            <v>PLA</v>
          </cell>
          <cell r="J4705" t="str">
            <v/>
          </cell>
          <cell r="L4705" t="str">
            <v/>
          </cell>
          <cell r="M4705" t="str">
            <v/>
          </cell>
          <cell r="N4705" t="str">
            <v>PRT-487</v>
          </cell>
          <cell r="O4705" t="str">
            <v>LEN</v>
          </cell>
          <cell r="P4705" t="str">
            <v/>
          </cell>
        </row>
        <row r="4706">
          <cell r="C4706" t="str">
            <v>487BPR0082</v>
          </cell>
          <cell r="D4706" t="str">
            <v>INÍCIO PERÍMETRO URBANO SANTA ELISA</v>
          </cell>
          <cell r="E4706" t="str">
            <v>FIM PERÍMETRO URBANO SANTA ELISA *TRECHO URBANO*</v>
          </cell>
          <cell r="F4706">
            <v>57.2</v>
          </cell>
          <cell r="G4706">
            <v>58</v>
          </cell>
          <cell r="H4706">
            <v>0.8</v>
          </cell>
          <cell r="I4706" t="str">
            <v>PLA</v>
          </cell>
          <cell r="J4706" t="str">
            <v/>
          </cell>
          <cell r="L4706" t="str">
            <v/>
          </cell>
          <cell r="M4706" t="str">
            <v/>
          </cell>
          <cell r="N4706" t="str">
            <v>PRT-487</v>
          </cell>
          <cell r="O4706" t="str">
            <v>DUP</v>
          </cell>
          <cell r="P4706" t="str">
            <v/>
          </cell>
        </row>
        <row r="4707">
          <cell r="C4707" t="str">
            <v>487BPR0085</v>
          </cell>
          <cell r="D4707" t="str">
            <v>FIM PERÍMETRO URBANO SANTA ELISA</v>
          </cell>
          <cell r="E4707" t="str">
            <v>ACESSO SANTA ELISA</v>
          </cell>
          <cell r="F4707">
            <v>58</v>
          </cell>
          <cell r="G4707">
            <v>59.4</v>
          </cell>
          <cell r="H4707">
            <v>1.4</v>
          </cell>
          <cell r="I4707" t="str">
            <v>PLA</v>
          </cell>
          <cell r="J4707" t="str">
            <v/>
          </cell>
          <cell r="L4707" t="str">
            <v/>
          </cell>
          <cell r="M4707" t="str">
            <v/>
          </cell>
          <cell r="N4707" t="str">
            <v>PRT-487</v>
          </cell>
          <cell r="O4707" t="str">
            <v>PAV</v>
          </cell>
          <cell r="P4707" t="str">
            <v/>
          </cell>
        </row>
        <row r="4708">
          <cell r="C4708" t="str">
            <v>487BPR0090</v>
          </cell>
          <cell r="D4708" t="str">
            <v>ACESSO SANTA ELISA</v>
          </cell>
          <cell r="E4708" t="str">
            <v>ENTR PR-182(A)</v>
          </cell>
          <cell r="F4708">
            <v>59.4</v>
          </cell>
          <cell r="G4708">
            <v>68</v>
          </cell>
          <cell r="H4708">
            <v>8.6</v>
          </cell>
          <cell r="I4708" t="str">
            <v>PLA</v>
          </cell>
          <cell r="J4708" t="str">
            <v/>
          </cell>
          <cell r="L4708" t="str">
            <v/>
          </cell>
          <cell r="M4708" t="str">
            <v/>
          </cell>
          <cell r="N4708" t="str">
            <v>PRT-487</v>
          </cell>
          <cell r="O4708" t="str">
            <v>LEN</v>
          </cell>
          <cell r="P4708" t="str">
            <v/>
          </cell>
        </row>
        <row r="4709">
          <cell r="C4709" t="str">
            <v>487BPR0095</v>
          </cell>
          <cell r="D4709" t="str">
            <v>ENTR PR-182(A)</v>
          </cell>
          <cell r="E4709" t="str">
            <v>INÍCIO PERÍM URBANO SERRA DOS DOURADOS</v>
          </cell>
          <cell r="F4709">
            <v>68</v>
          </cell>
          <cell r="G4709">
            <v>70.8</v>
          </cell>
          <cell r="H4709">
            <v>2.8</v>
          </cell>
          <cell r="I4709" t="str">
            <v>PLA</v>
          </cell>
          <cell r="J4709" t="str">
            <v/>
          </cell>
          <cell r="L4709" t="str">
            <v/>
          </cell>
          <cell r="M4709" t="str">
            <v/>
          </cell>
          <cell r="N4709" t="str">
            <v>PRT-487</v>
          </cell>
          <cell r="O4709" t="str">
            <v>PAV</v>
          </cell>
          <cell r="P4709" t="str">
            <v/>
          </cell>
        </row>
        <row r="4710">
          <cell r="C4710" t="str">
            <v>487BPR0100</v>
          </cell>
          <cell r="D4710" t="str">
            <v>INÍCIO PERÍM URBANO SERRA DOS DOURADOS</v>
          </cell>
          <cell r="E4710" t="str">
            <v>ENTR PR-182(B)</v>
          </cell>
          <cell r="F4710">
            <v>70.8</v>
          </cell>
          <cell r="G4710">
            <v>73.3</v>
          </cell>
          <cell r="H4710">
            <v>2.5</v>
          </cell>
          <cell r="I4710" t="str">
            <v>PLA</v>
          </cell>
          <cell r="J4710" t="str">
            <v/>
          </cell>
          <cell r="L4710" t="str">
            <v/>
          </cell>
          <cell r="M4710" t="str">
            <v/>
          </cell>
          <cell r="N4710" t="str">
            <v>PRT-487</v>
          </cell>
          <cell r="O4710" t="str">
            <v>PAV</v>
          </cell>
          <cell r="P4710" t="str">
            <v/>
          </cell>
        </row>
        <row r="4711">
          <cell r="C4711" t="str">
            <v>487BPR0105</v>
          </cell>
          <cell r="D4711" t="str">
            <v>ENTR PR-182(B)</v>
          </cell>
          <cell r="E4711" t="str">
            <v>ACESSO UMUARAMA</v>
          </cell>
          <cell r="F4711">
            <v>73.3</v>
          </cell>
          <cell r="G4711">
            <v>88.3</v>
          </cell>
          <cell r="H4711">
            <v>15</v>
          </cell>
          <cell r="I4711" t="str">
            <v>PLA</v>
          </cell>
          <cell r="J4711" t="str">
            <v/>
          </cell>
          <cell r="L4711" t="str">
            <v/>
          </cell>
          <cell r="M4711" t="str">
            <v/>
          </cell>
          <cell r="N4711" t="str">
            <v xml:space="preserve">PR-580 </v>
          </cell>
          <cell r="O4711" t="str">
            <v>PAV</v>
          </cell>
          <cell r="P4711" t="str">
            <v/>
          </cell>
        </row>
        <row r="4712">
          <cell r="C4712" t="str">
            <v>487BPR0110</v>
          </cell>
          <cell r="D4712" t="str">
            <v>ACESSO UMUARAMA</v>
          </cell>
          <cell r="E4712" t="str">
            <v>ENTR PR-482(A)</v>
          </cell>
          <cell r="F4712">
            <v>88.3</v>
          </cell>
          <cell r="G4712">
            <v>91.8</v>
          </cell>
          <cell r="H4712">
            <v>3.5</v>
          </cell>
          <cell r="I4712" t="str">
            <v>PLA</v>
          </cell>
          <cell r="J4712" t="str">
            <v/>
          </cell>
          <cell r="L4712" t="str">
            <v/>
          </cell>
          <cell r="M4712" t="str">
            <v/>
          </cell>
          <cell r="O4712" t="str">
            <v/>
          </cell>
          <cell r="P4712" t="str">
            <v/>
          </cell>
        </row>
        <row r="4713">
          <cell r="C4713" t="str">
            <v>487BPR0115</v>
          </cell>
          <cell r="D4713" t="str">
            <v>ENTR PR-482(A)</v>
          </cell>
          <cell r="E4713" t="str">
            <v>ENTR PR-482(B)</v>
          </cell>
          <cell r="F4713">
            <v>91.8</v>
          </cell>
          <cell r="G4713">
            <v>93.3</v>
          </cell>
          <cell r="H4713">
            <v>1.5</v>
          </cell>
          <cell r="I4713" t="str">
            <v>PLA</v>
          </cell>
          <cell r="J4713" t="str">
            <v/>
          </cell>
          <cell r="L4713" t="str">
            <v/>
          </cell>
          <cell r="M4713" t="str">
            <v/>
          </cell>
          <cell r="N4713" t="str">
            <v xml:space="preserve">PR-482 </v>
          </cell>
          <cell r="O4713" t="str">
            <v>PAV</v>
          </cell>
          <cell r="P4713" t="str">
            <v/>
          </cell>
        </row>
        <row r="4714">
          <cell r="C4714" t="str">
            <v>487BPR0120</v>
          </cell>
          <cell r="D4714" t="str">
            <v>ENTR PR-482(B)</v>
          </cell>
          <cell r="E4714" t="str">
            <v>ENTR PR-323(A)</v>
          </cell>
          <cell r="F4714">
            <v>93.3</v>
          </cell>
          <cell r="G4714">
            <v>99.3</v>
          </cell>
          <cell r="H4714">
            <v>6</v>
          </cell>
          <cell r="I4714" t="str">
            <v>PLA</v>
          </cell>
          <cell r="J4714" t="str">
            <v/>
          </cell>
          <cell r="L4714" t="str">
            <v/>
          </cell>
          <cell r="M4714" t="str">
            <v/>
          </cell>
          <cell r="O4714" t="str">
            <v/>
          </cell>
          <cell r="P4714" t="str">
            <v/>
          </cell>
        </row>
        <row r="4715">
          <cell r="C4715" t="str">
            <v>487BPR0122</v>
          </cell>
          <cell r="D4715" t="str">
            <v>ENTR PR-323(A)</v>
          </cell>
          <cell r="E4715" t="str">
            <v>ACESSO LOVAT</v>
          </cell>
          <cell r="F4715">
            <v>99.3</v>
          </cell>
          <cell r="G4715">
            <v>100.3</v>
          </cell>
          <cell r="H4715">
            <v>1</v>
          </cell>
          <cell r="I4715" t="str">
            <v>PLA</v>
          </cell>
          <cell r="J4715" t="str">
            <v/>
          </cell>
          <cell r="L4715" t="str">
            <v/>
          </cell>
          <cell r="M4715" t="str">
            <v/>
          </cell>
          <cell r="N4715" t="str">
            <v xml:space="preserve">PR-323 </v>
          </cell>
          <cell r="O4715" t="str">
            <v>PAV</v>
          </cell>
          <cell r="P4715" t="str">
            <v/>
          </cell>
        </row>
        <row r="4716">
          <cell r="C4716" t="str">
            <v>487BPR0125</v>
          </cell>
          <cell r="D4716" t="str">
            <v>ACESSO LOVAT</v>
          </cell>
          <cell r="E4716" t="str">
            <v>ENTR PR-487</v>
          </cell>
          <cell r="F4716">
            <v>100.3</v>
          </cell>
          <cell r="G4716">
            <v>106.3</v>
          </cell>
          <cell r="H4716">
            <v>6</v>
          </cell>
          <cell r="I4716" t="str">
            <v>PLA</v>
          </cell>
          <cell r="J4716" t="str">
            <v/>
          </cell>
          <cell r="L4716" t="str">
            <v/>
          </cell>
          <cell r="M4716" t="str">
            <v/>
          </cell>
          <cell r="N4716" t="str">
            <v xml:space="preserve">PR-323 </v>
          </cell>
          <cell r="O4716" t="str">
            <v>PAV</v>
          </cell>
          <cell r="P4716" t="str">
            <v/>
          </cell>
        </row>
        <row r="4717">
          <cell r="C4717" t="str">
            <v>487BPR0130</v>
          </cell>
          <cell r="D4717" t="str">
            <v>ENTR PR-487</v>
          </cell>
          <cell r="E4717" t="str">
            <v>ENTR PR-180/323(B) (CRUZEIRO DO OESTE)</v>
          </cell>
          <cell r="F4717">
            <v>106.3</v>
          </cell>
          <cell r="G4717">
            <v>117.7</v>
          </cell>
          <cell r="H4717">
            <v>11.4</v>
          </cell>
          <cell r="I4717" t="str">
            <v>PLA</v>
          </cell>
          <cell r="J4717" t="str">
            <v/>
          </cell>
          <cell r="L4717" t="str">
            <v/>
          </cell>
          <cell r="M4717" t="str">
            <v/>
          </cell>
          <cell r="N4717" t="str">
            <v>PRT-487</v>
          </cell>
          <cell r="O4717" t="str">
            <v>PAV</v>
          </cell>
          <cell r="P4717" t="str">
            <v/>
          </cell>
        </row>
        <row r="4718">
          <cell r="C4718" t="str">
            <v>487BPR0150</v>
          </cell>
          <cell r="D4718" t="str">
            <v>ENTR PR-180/323(B) (CRUZEIRO DO OESTE)</v>
          </cell>
          <cell r="E4718" t="str">
            <v>ENTR PR-479 (TUNEIRAS DO OESTE)</v>
          </cell>
          <cell r="F4718">
            <v>117.7</v>
          </cell>
          <cell r="G4718">
            <v>137.19999999999999</v>
          </cell>
          <cell r="H4718">
            <v>19.5</v>
          </cell>
          <cell r="I4718" t="str">
            <v>EOP</v>
          </cell>
          <cell r="J4718" t="str">
            <v/>
          </cell>
          <cell r="L4718" t="str">
            <v/>
          </cell>
          <cell r="M4718" t="str">
            <v/>
          </cell>
          <cell r="O4718" t="str">
            <v/>
          </cell>
          <cell r="P4718" t="str">
            <v>2004</v>
          </cell>
        </row>
        <row r="4719">
          <cell r="C4719" t="str">
            <v>487BPR0151</v>
          </cell>
          <cell r="D4719" t="str">
            <v>ENTR PR-479 (TUNEIRAS DO OESTE)</v>
          </cell>
          <cell r="E4719" t="str">
            <v>GUARITAVA</v>
          </cell>
          <cell r="F4719">
            <v>137.19999999999999</v>
          </cell>
          <cell r="G4719">
            <v>146.1</v>
          </cell>
          <cell r="H4719">
            <v>8.9</v>
          </cell>
          <cell r="I4719" t="str">
            <v>PAV</v>
          </cell>
          <cell r="J4719" t="str">
            <v>*</v>
          </cell>
          <cell r="L4719" t="str">
            <v/>
          </cell>
          <cell r="M4719" t="str">
            <v/>
          </cell>
          <cell r="O4719" t="str">
            <v/>
          </cell>
          <cell r="P4719" t="str">
            <v>2004</v>
          </cell>
        </row>
        <row r="4720">
          <cell r="C4720" t="str">
            <v>487BPR0152</v>
          </cell>
          <cell r="D4720" t="str">
            <v>GUARITAVA</v>
          </cell>
          <cell r="E4720" t="str">
            <v>ENTR PR-465 (NOVA BRASÍLIA)</v>
          </cell>
          <cell r="F4720">
            <v>146.1</v>
          </cell>
          <cell r="G4720">
            <v>165.3</v>
          </cell>
          <cell r="H4720">
            <v>19.2</v>
          </cell>
          <cell r="I4720" t="str">
            <v>EOP</v>
          </cell>
          <cell r="J4720" t="str">
            <v/>
          </cell>
          <cell r="L4720" t="str">
            <v/>
          </cell>
          <cell r="M4720" t="str">
            <v/>
          </cell>
          <cell r="O4720" t="str">
            <v/>
          </cell>
          <cell r="P4720" t="str">
            <v>2004</v>
          </cell>
        </row>
        <row r="4721">
          <cell r="C4721" t="str">
            <v>487BPR0154</v>
          </cell>
          <cell r="D4721" t="str">
            <v>ENTR PR-465 (NOVA BRASÍLIA)</v>
          </cell>
          <cell r="E4721" t="str">
            <v>ENTR BR-272(A) (ANEL VIÁRIO DE CAMPO MOURÃO)</v>
          </cell>
          <cell r="F4721">
            <v>165.3</v>
          </cell>
          <cell r="G4721">
            <v>186.9</v>
          </cell>
          <cell r="H4721">
            <v>21.6</v>
          </cell>
          <cell r="I4721" t="str">
            <v>EOP</v>
          </cell>
          <cell r="J4721" t="str">
            <v/>
          </cell>
          <cell r="L4721" t="str">
            <v/>
          </cell>
          <cell r="M4721" t="str">
            <v/>
          </cell>
          <cell r="O4721" t="str">
            <v/>
          </cell>
          <cell r="P4721" t="str">
            <v>2004</v>
          </cell>
        </row>
        <row r="4722">
          <cell r="C4722" t="str">
            <v>487BPR0155</v>
          </cell>
          <cell r="D4722" t="str">
            <v>ENTR BR-272(A) (ANEL VIÁRIO DE CAMPO MOURÃO)</v>
          </cell>
          <cell r="E4722" t="str">
            <v>AVENIDA PERIMETRAL TANCREDO NEVES</v>
          </cell>
          <cell r="F4722">
            <v>186.9</v>
          </cell>
          <cell r="G4722">
            <v>190</v>
          </cell>
          <cell r="H4722">
            <v>3.1</v>
          </cell>
          <cell r="I4722" t="str">
            <v>PAV</v>
          </cell>
          <cell r="J4722" t="str">
            <v/>
          </cell>
          <cell r="K4722" t="str">
            <v>272BPR0455</v>
          </cell>
          <cell r="L4722" t="str">
            <v/>
          </cell>
          <cell r="M4722" t="str">
            <v/>
          </cell>
          <cell r="O4722" t="str">
            <v/>
          </cell>
          <cell r="P4722" t="str">
            <v/>
          </cell>
        </row>
        <row r="4723">
          <cell r="C4723" t="str">
            <v>487BPR0158</v>
          </cell>
          <cell r="D4723" t="str">
            <v>AVENIDA PERIMETRAL TANCREDO NEVES</v>
          </cell>
          <cell r="E4723" t="str">
            <v>ENTR BR-272(B)</v>
          </cell>
          <cell r="F4723">
            <v>190</v>
          </cell>
          <cell r="G4723">
            <v>190.2</v>
          </cell>
          <cell r="H4723">
            <v>0.2</v>
          </cell>
          <cell r="I4723" t="str">
            <v>DUP</v>
          </cell>
          <cell r="J4723" t="str">
            <v/>
          </cell>
          <cell r="K4723" t="str">
            <v>272BPR0458</v>
          </cell>
          <cell r="L4723" t="str">
            <v/>
          </cell>
          <cell r="M4723" t="str">
            <v/>
          </cell>
          <cell r="O4723" t="str">
            <v/>
          </cell>
          <cell r="P4723" t="str">
            <v/>
          </cell>
        </row>
        <row r="4724">
          <cell r="C4724" t="str">
            <v>487BPR0160</v>
          </cell>
          <cell r="D4724" t="str">
            <v>ENTR BR-272(B)</v>
          </cell>
          <cell r="E4724" t="str">
            <v>ACESSO OESTE CAMPO MOURÃO</v>
          </cell>
          <cell r="F4724">
            <v>190.2</v>
          </cell>
          <cell r="G4724">
            <v>191.9</v>
          </cell>
          <cell r="H4724">
            <v>1.7</v>
          </cell>
          <cell r="I4724" t="str">
            <v>PLA</v>
          </cell>
          <cell r="J4724" t="str">
            <v/>
          </cell>
          <cell r="L4724" t="str">
            <v/>
          </cell>
          <cell r="M4724" t="str">
            <v/>
          </cell>
          <cell r="N4724" t="str">
            <v>PRT-487</v>
          </cell>
          <cell r="O4724" t="str">
            <v>DUP</v>
          </cell>
          <cell r="P4724" t="str">
            <v/>
          </cell>
        </row>
        <row r="4725">
          <cell r="C4725" t="str">
            <v>487BPR0165</v>
          </cell>
          <cell r="D4725" t="str">
            <v>ACESSO OESTE CAMPO MOURÃO</v>
          </cell>
          <cell r="E4725" t="str">
            <v>ENTR BR-158/369 (ANEL VIÁRIO CAMPO MOURÃO)</v>
          </cell>
          <cell r="F4725">
            <v>191.9</v>
          </cell>
          <cell r="G4725">
            <v>194.9</v>
          </cell>
          <cell r="H4725">
            <v>3</v>
          </cell>
          <cell r="I4725" t="str">
            <v>PAV</v>
          </cell>
          <cell r="J4725" t="str">
            <v>*</v>
          </cell>
          <cell r="L4725" t="str">
            <v/>
          </cell>
          <cell r="M4725" t="str">
            <v/>
          </cell>
          <cell r="O4725" t="str">
            <v/>
          </cell>
          <cell r="P4725" t="str">
            <v>2005</v>
          </cell>
        </row>
        <row r="4726">
          <cell r="C4726" t="str">
            <v>487BPR0170</v>
          </cell>
          <cell r="D4726" t="str">
            <v>ENTR BR-158/369 (ANEL VIÁRIO CAMPO MOURÃO)</v>
          </cell>
          <cell r="E4726" t="str">
            <v>LAGO AZUL</v>
          </cell>
          <cell r="F4726">
            <v>194.9</v>
          </cell>
          <cell r="G4726">
            <v>200</v>
          </cell>
          <cell r="H4726">
            <v>5.0999999999999996</v>
          </cell>
          <cell r="I4726" t="str">
            <v>PAV</v>
          </cell>
          <cell r="J4726" t="str">
            <v>*</v>
          </cell>
          <cell r="L4726" t="str">
            <v/>
          </cell>
          <cell r="M4726" t="str">
            <v/>
          </cell>
          <cell r="O4726" t="str">
            <v/>
          </cell>
          <cell r="P4726" t="str">
            <v>2004</v>
          </cell>
        </row>
        <row r="4727">
          <cell r="C4727" t="str">
            <v>487BPR0175</v>
          </cell>
          <cell r="D4727" t="str">
            <v>LAGO AZUL</v>
          </cell>
          <cell r="E4727" t="str">
            <v>ENTR PR-549 (P/LUIZIANA)</v>
          </cell>
          <cell r="F4727">
            <v>200</v>
          </cell>
          <cell r="G4727">
            <v>216.1</v>
          </cell>
          <cell r="H4727">
            <v>16.100000000000001</v>
          </cell>
          <cell r="I4727" t="str">
            <v>PAV</v>
          </cell>
          <cell r="J4727" t="str">
            <v>*</v>
          </cell>
          <cell r="L4727" t="str">
            <v/>
          </cell>
          <cell r="M4727" t="str">
            <v/>
          </cell>
          <cell r="O4727" t="str">
            <v/>
          </cell>
          <cell r="P4727" t="str">
            <v>2004</v>
          </cell>
        </row>
        <row r="4728">
          <cell r="C4728" t="str">
            <v>487BPR0180</v>
          </cell>
          <cell r="D4728" t="str">
            <v>ENTR PR-549 (P/LUIZIANA)</v>
          </cell>
          <cell r="E4728" t="str">
            <v>ENTR PR-462 (P/IRETAMA)</v>
          </cell>
          <cell r="F4728">
            <v>216.1</v>
          </cell>
          <cell r="G4728">
            <v>247.8</v>
          </cell>
          <cell r="H4728">
            <v>31.7</v>
          </cell>
          <cell r="I4728" t="str">
            <v>PAV</v>
          </cell>
          <cell r="J4728" t="str">
            <v>*</v>
          </cell>
          <cell r="L4728" t="str">
            <v/>
          </cell>
          <cell r="M4728" t="str">
            <v/>
          </cell>
          <cell r="O4728" t="str">
            <v/>
          </cell>
          <cell r="P4728" t="str">
            <v>2005</v>
          </cell>
        </row>
        <row r="4729">
          <cell r="C4729" t="str">
            <v>487BPR0190</v>
          </cell>
          <cell r="D4729" t="str">
            <v>ENTR PR-462 (P/IRETAMA)</v>
          </cell>
          <cell r="E4729" t="str">
            <v>RIO MUGUILÃO</v>
          </cell>
          <cell r="F4729">
            <v>247.8</v>
          </cell>
          <cell r="G4729">
            <v>253.3</v>
          </cell>
          <cell r="H4729">
            <v>5.5</v>
          </cell>
          <cell r="I4729" t="str">
            <v>PAV</v>
          </cell>
          <cell r="J4729" t="str">
            <v>*</v>
          </cell>
          <cell r="L4729" t="str">
            <v/>
          </cell>
          <cell r="M4729" t="str">
            <v/>
          </cell>
          <cell r="O4729" t="str">
            <v/>
          </cell>
          <cell r="P4729" t="str">
            <v>2005</v>
          </cell>
        </row>
        <row r="4730">
          <cell r="C4730" t="str">
            <v>487BPR0195</v>
          </cell>
          <cell r="D4730" t="str">
            <v>RIO MUGUILÃO</v>
          </cell>
          <cell r="E4730" t="str">
            <v>ENTR PR-460 (BELA VISTA)</v>
          </cell>
          <cell r="F4730">
            <v>253.3</v>
          </cell>
          <cell r="G4730">
            <v>267.8</v>
          </cell>
          <cell r="H4730">
            <v>14.5</v>
          </cell>
          <cell r="I4730" t="str">
            <v>PLA</v>
          </cell>
          <cell r="J4730" t="str">
            <v/>
          </cell>
          <cell r="L4730" t="str">
            <v/>
          </cell>
          <cell r="M4730" t="str">
            <v/>
          </cell>
          <cell r="N4730" t="str">
            <v>PRT-487</v>
          </cell>
          <cell r="O4730" t="str">
            <v>PAV</v>
          </cell>
          <cell r="P4730" t="str">
            <v/>
          </cell>
        </row>
        <row r="4731">
          <cell r="C4731" t="str">
            <v>487BPR0210</v>
          </cell>
          <cell r="D4731" t="str">
            <v>ENTR PR-460 (BELA VISTA)</v>
          </cell>
          <cell r="E4731" t="str">
            <v>ENTR BR-466</v>
          </cell>
          <cell r="F4731">
            <v>267.8</v>
          </cell>
          <cell r="G4731">
            <v>296.3</v>
          </cell>
          <cell r="H4731">
            <v>28.5</v>
          </cell>
          <cell r="I4731" t="str">
            <v>PLA</v>
          </cell>
          <cell r="J4731" t="str">
            <v/>
          </cell>
          <cell r="L4731" t="str">
            <v/>
          </cell>
          <cell r="M4731" t="str">
            <v/>
          </cell>
          <cell r="N4731" t="str">
            <v>PRT-487</v>
          </cell>
          <cell r="O4731" t="str">
            <v>PAV</v>
          </cell>
          <cell r="P4731" t="str">
            <v/>
          </cell>
        </row>
        <row r="4732">
          <cell r="C4732" t="str">
            <v>487BPR0230</v>
          </cell>
          <cell r="D4732" t="str">
            <v>ENTR BR-466</v>
          </cell>
          <cell r="E4732" t="str">
            <v>MANOEL RIBAS</v>
          </cell>
          <cell r="F4732">
            <v>296.3</v>
          </cell>
          <cell r="G4732">
            <v>299.8</v>
          </cell>
          <cell r="H4732">
            <v>3.5</v>
          </cell>
          <cell r="I4732" t="str">
            <v>PLA</v>
          </cell>
          <cell r="J4732" t="str">
            <v/>
          </cell>
          <cell r="L4732" t="str">
            <v/>
          </cell>
          <cell r="M4732" t="str">
            <v/>
          </cell>
          <cell r="N4732" t="str">
            <v>PRT-487</v>
          </cell>
          <cell r="O4732" t="str">
            <v>PAV</v>
          </cell>
          <cell r="P4732" t="str">
            <v/>
          </cell>
        </row>
        <row r="4733">
          <cell r="C4733" t="str">
            <v>487BPR0231</v>
          </cell>
          <cell r="D4733" t="str">
            <v>MANOEL RIBAS</v>
          </cell>
          <cell r="E4733" t="str">
            <v>CÂNDIDO DE ABREU</v>
          </cell>
          <cell r="F4733">
            <v>299.8</v>
          </cell>
          <cell r="G4733">
            <v>345.2</v>
          </cell>
          <cell r="H4733">
            <v>45.4</v>
          </cell>
          <cell r="I4733" t="str">
            <v>PLA</v>
          </cell>
          <cell r="J4733" t="str">
            <v/>
          </cell>
          <cell r="L4733" t="str">
            <v/>
          </cell>
          <cell r="M4733" t="str">
            <v/>
          </cell>
          <cell r="N4733" t="str">
            <v>PRT-487</v>
          </cell>
          <cell r="O4733" t="str">
            <v>PAV</v>
          </cell>
          <cell r="P4733" t="str">
            <v/>
          </cell>
        </row>
        <row r="4734">
          <cell r="C4734" t="str">
            <v>487BPR0250</v>
          </cell>
          <cell r="D4734" t="str">
            <v>CÂNDIDO DE ABREU</v>
          </cell>
          <cell r="E4734" t="str">
            <v>ENTR PR-239 (TRÊS BICOS)</v>
          </cell>
          <cell r="F4734">
            <v>345.2</v>
          </cell>
          <cell r="G4734">
            <v>371.7</v>
          </cell>
          <cell r="H4734">
            <v>26.5</v>
          </cell>
          <cell r="I4734" t="str">
            <v>PLA</v>
          </cell>
          <cell r="J4734" t="str">
            <v/>
          </cell>
          <cell r="L4734" t="str">
            <v/>
          </cell>
          <cell r="M4734" t="str">
            <v/>
          </cell>
          <cell r="N4734" t="str">
            <v>PRT-487</v>
          </cell>
          <cell r="O4734" t="str">
            <v>PAV</v>
          </cell>
          <cell r="P4734" t="str">
            <v/>
          </cell>
        </row>
        <row r="4735">
          <cell r="C4735" t="str">
            <v>487BPR0270</v>
          </cell>
          <cell r="D4735" t="str">
            <v>ENTR PR-239 (TRÊS BICOS)</v>
          </cell>
          <cell r="E4735" t="str">
            <v>ENTR PR-160 (IVAÍ)</v>
          </cell>
          <cell r="F4735">
            <v>371.7</v>
          </cell>
          <cell r="G4735">
            <v>450.7</v>
          </cell>
          <cell r="H4735">
            <v>79</v>
          </cell>
          <cell r="I4735" t="str">
            <v>PLA</v>
          </cell>
          <cell r="J4735" t="str">
            <v/>
          </cell>
          <cell r="L4735" t="str">
            <v/>
          </cell>
          <cell r="M4735" t="str">
            <v/>
          </cell>
          <cell r="N4735" t="str">
            <v>PRT-487</v>
          </cell>
          <cell r="O4735" t="str">
            <v>IMP</v>
          </cell>
          <cell r="P4735" t="str">
            <v/>
          </cell>
        </row>
        <row r="4736">
          <cell r="C4736" t="str">
            <v>487BPR0290</v>
          </cell>
          <cell r="D4736" t="str">
            <v>ENTR PR-160 (IVAÍ)</v>
          </cell>
          <cell r="E4736" t="str">
            <v>ENTR PR-522</v>
          </cell>
          <cell r="F4736">
            <v>450.7</v>
          </cell>
          <cell r="G4736">
            <v>462.1</v>
          </cell>
          <cell r="H4736">
            <v>11.4</v>
          </cell>
          <cell r="I4736" t="str">
            <v>PLA</v>
          </cell>
          <cell r="J4736" t="str">
            <v/>
          </cell>
          <cell r="L4736" t="str">
            <v/>
          </cell>
          <cell r="M4736" t="str">
            <v/>
          </cell>
          <cell r="N4736" t="str">
            <v>PRT-487</v>
          </cell>
          <cell r="O4736" t="str">
            <v>PAV</v>
          </cell>
          <cell r="P4736" t="str">
            <v/>
          </cell>
        </row>
        <row r="4737">
          <cell r="C4737" t="str">
            <v>487BPR0291</v>
          </cell>
          <cell r="D4737" t="str">
            <v>ENTR PR-522</v>
          </cell>
          <cell r="E4737" t="str">
            <v>ENTR BR-153 (IPIRANGA)</v>
          </cell>
          <cell r="F4737">
            <v>462.1</v>
          </cell>
          <cell r="G4737">
            <v>486.3</v>
          </cell>
          <cell r="H4737">
            <v>24.2</v>
          </cell>
          <cell r="I4737" t="str">
            <v>PLA</v>
          </cell>
          <cell r="J4737" t="str">
            <v/>
          </cell>
          <cell r="L4737" t="str">
            <v/>
          </cell>
          <cell r="M4737" t="str">
            <v/>
          </cell>
          <cell r="N4737" t="str">
            <v>PRT-487</v>
          </cell>
          <cell r="O4737" t="str">
            <v>IMP</v>
          </cell>
          <cell r="P4737" t="str">
            <v/>
          </cell>
        </row>
        <row r="4738">
          <cell r="C4738" t="str">
            <v>487BPR0310</v>
          </cell>
          <cell r="D4738" t="str">
            <v>ENTR BR-153 (IPIRANGA)</v>
          </cell>
          <cell r="E4738" t="str">
            <v>ENTR BR-373(A) (UVAIA)</v>
          </cell>
          <cell r="F4738">
            <v>486.3</v>
          </cell>
          <cell r="G4738">
            <v>508.3</v>
          </cell>
          <cell r="H4738">
            <v>22</v>
          </cell>
          <cell r="I4738" t="str">
            <v>PLA</v>
          </cell>
          <cell r="J4738" t="str">
            <v/>
          </cell>
          <cell r="L4738" t="str">
            <v/>
          </cell>
          <cell r="M4738" t="str">
            <v/>
          </cell>
          <cell r="N4738" t="str">
            <v>PRT-487</v>
          </cell>
          <cell r="O4738" t="str">
            <v>PAV</v>
          </cell>
          <cell r="P4738" t="str">
            <v/>
          </cell>
        </row>
        <row r="4739">
          <cell r="C4739" t="str">
            <v>487BPR0330</v>
          </cell>
          <cell r="D4739" t="str">
            <v>ENTR BR-373(A) (UVAIA)</v>
          </cell>
          <cell r="E4739" t="str">
            <v>ENTR BR-376(A) (CAETANO)</v>
          </cell>
          <cell r="F4739">
            <v>508.3</v>
          </cell>
          <cell r="G4739">
            <v>524.5</v>
          </cell>
          <cell r="H4739">
            <v>16.2</v>
          </cell>
          <cell r="I4739" t="str">
            <v>PAV</v>
          </cell>
          <cell r="J4739" t="str">
            <v/>
          </cell>
          <cell r="K4739" t="str">
            <v>373BPR0330</v>
          </cell>
          <cell r="L4739" t="str">
            <v/>
          </cell>
          <cell r="M4739" t="str">
            <v/>
          </cell>
          <cell r="O4739" t="str">
            <v/>
          </cell>
          <cell r="P4739" t="str">
            <v/>
          </cell>
          <cell r="Q4739" t="str">
            <v>Estadual</v>
          </cell>
        </row>
        <row r="4740">
          <cell r="C4740" t="str">
            <v>487BPR0340</v>
          </cell>
          <cell r="D4740" t="str">
            <v>ENTR BR-376(A) (CAETANO)</v>
          </cell>
          <cell r="E4740" t="str">
            <v>ENTR BR-376(B)</v>
          </cell>
          <cell r="F4740">
            <v>524.5</v>
          </cell>
          <cell r="G4740">
            <v>536</v>
          </cell>
          <cell r="H4740">
            <v>11.5</v>
          </cell>
          <cell r="I4740" t="str">
            <v>DUP</v>
          </cell>
          <cell r="J4740" t="str">
            <v/>
          </cell>
          <cell r="K4740" t="str">
            <v>373BPR0320</v>
          </cell>
          <cell r="L4740" t="str">
            <v>376BPR0390</v>
          </cell>
          <cell r="M4740" t="str">
            <v/>
          </cell>
          <cell r="O4740" t="str">
            <v/>
          </cell>
          <cell r="P4740" t="str">
            <v/>
          </cell>
          <cell r="Q4740" t="str">
            <v>Estadual</v>
          </cell>
        </row>
        <row r="4741">
          <cell r="C4741" t="str">
            <v>487BPR0350</v>
          </cell>
          <cell r="D4741" t="str">
            <v>ENTR BR-376(B)</v>
          </cell>
          <cell r="E4741" t="str">
            <v>ENTR BR-373(B)/PR-151 (PONTA GROSSA)</v>
          </cell>
          <cell r="F4741">
            <v>536</v>
          </cell>
          <cell r="G4741">
            <v>543.79999999999995</v>
          </cell>
          <cell r="H4741">
            <v>7.8</v>
          </cell>
          <cell r="I4741" t="str">
            <v>PLA</v>
          </cell>
          <cell r="J4741" t="str">
            <v/>
          </cell>
          <cell r="K4741" t="str">
            <v>373BPR0310</v>
          </cell>
          <cell r="L4741" t="str">
            <v/>
          </cell>
          <cell r="M4741" t="str">
            <v/>
          </cell>
          <cell r="N4741" t="str">
            <v>PRT-487</v>
          </cell>
          <cell r="O4741" t="str">
            <v>DUP</v>
          </cell>
          <cell r="P4741" t="str">
            <v/>
          </cell>
          <cell r="Q4741" t="str">
            <v>Estadual</v>
          </cell>
        </row>
        <row r="4742">
          <cell r="J4742" t="str">
            <v/>
          </cell>
        </row>
        <row r="4743">
          <cell r="J4743" t="str">
            <v/>
          </cell>
        </row>
        <row r="4744">
          <cell r="C4744" t="str">
            <v>101BSC3810</v>
          </cell>
          <cell r="D4744" t="str">
            <v>DIV PR/SC (ENTR BR-376)</v>
          </cell>
          <cell r="E4744" t="str">
            <v>GARUVA</v>
          </cell>
          <cell r="F4744">
            <v>0</v>
          </cell>
          <cell r="G4744">
            <v>6.4</v>
          </cell>
          <cell r="H4744">
            <v>6.4</v>
          </cell>
          <cell r="I4744" t="str">
            <v>DUP</v>
          </cell>
          <cell r="J4744" t="str">
            <v/>
          </cell>
          <cell r="K4744" t="str">
            <v>376BSC0510</v>
          </cell>
          <cell r="L4744" t="str">
            <v/>
          </cell>
          <cell r="M4744" t="str">
            <v/>
          </cell>
          <cell r="O4744" t="str">
            <v/>
          </cell>
          <cell r="P4744" t="str">
            <v/>
          </cell>
          <cell r="Q4744" t="str">
            <v>Federal</v>
          </cell>
        </row>
        <row r="4745">
          <cell r="C4745" t="str">
            <v>101BSC3830</v>
          </cell>
          <cell r="D4745" t="str">
            <v>GARUVA</v>
          </cell>
          <cell r="E4745" t="str">
            <v>ENTR SC-301 (PIRABEIRABA)</v>
          </cell>
          <cell r="F4745">
            <v>6.4</v>
          </cell>
          <cell r="G4745">
            <v>27.5</v>
          </cell>
          <cell r="H4745">
            <v>21.1</v>
          </cell>
          <cell r="I4745" t="str">
            <v>DUP</v>
          </cell>
          <cell r="J4745" t="str">
            <v/>
          </cell>
          <cell r="L4745" t="str">
            <v/>
          </cell>
          <cell r="M4745" t="str">
            <v/>
          </cell>
          <cell r="O4745" t="str">
            <v/>
          </cell>
          <cell r="P4745" t="str">
            <v/>
          </cell>
          <cell r="Q4745" t="str">
            <v>Federal</v>
          </cell>
        </row>
        <row r="4746">
          <cell r="C4746" t="str">
            <v>101BSC3850</v>
          </cell>
          <cell r="D4746" t="str">
            <v>ENTR SC-301 (PIRABEIRABA)</v>
          </cell>
          <cell r="E4746" t="str">
            <v>ENTR SC-413 (P/JOINVILE)</v>
          </cell>
          <cell r="F4746">
            <v>27.5</v>
          </cell>
          <cell r="G4746">
            <v>39.1</v>
          </cell>
          <cell r="H4746">
            <v>11.6</v>
          </cell>
          <cell r="I4746" t="str">
            <v>DUP</v>
          </cell>
          <cell r="J4746" t="str">
            <v/>
          </cell>
          <cell r="L4746" t="str">
            <v/>
          </cell>
          <cell r="M4746" t="str">
            <v/>
          </cell>
          <cell r="O4746" t="str">
            <v/>
          </cell>
          <cell r="P4746" t="str">
            <v/>
          </cell>
          <cell r="Q4746" t="str">
            <v>Federal</v>
          </cell>
        </row>
        <row r="4747">
          <cell r="C4747" t="str">
            <v>101BSC3870</v>
          </cell>
          <cell r="D4747" t="str">
            <v>ENTR SC-413 (P/JOINVILE)</v>
          </cell>
          <cell r="E4747" t="str">
            <v>ENTR BR-280</v>
          </cell>
          <cell r="F4747">
            <v>39.1</v>
          </cell>
          <cell r="G4747">
            <v>57.8</v>
          </cell>
          <cell r="H4747">
            <v>18.7</v>
          </cell>
          <cell r="I4747" t="str">
            <v>DUP</v>
          </cell>
          <cell r="J4747" t="str">
            <v/>
          </cell>
          <cell r="L4747" t="str">
            <v/>
          </cell>
          <cell r="M4747" t="str">
            <v/>
          </cell>
          <cell r="O4747" t="str">
            <v/>
          </cell>
          <cell r="P4747" t="str">
            <v/>
          </cell>
          <cell r="Q4747" t="str">
            <v>Federal</v>
          </cell>
        </row>
        <row r="4748">
          <cell r="C4748" t="str">
            <v>101BSC3890</v>
          </cell>
          <cell r="D4748" t="str">
            <v>ENTR BR-280</v>
          </cell>
          <cell r="E4748" t="str">
            <v>ENTR SC-474</v>
          </cell>
          <cell r="F4748">
            <v>57.8</v>
          </cell>
          <cell r="G4748">
            <v>83.6</v>
          </cell>
          <cell r="H4748">
            <v>25.8</v>
          </cell>
          <cell r="I4748" t="str">
            <v>DUP</v>
          </cell>
          <cell r="J4748" t="str">
            <v/>
          </cell>
          <cell r="L4748" t="str">
            <v/>
          </cell>
          <cell r="M4748" t="str">
            <v/>
          </cell>
          <cell r="O4748" t="str">
            <v/>
          </cell>
          <cell r="P4748" t="str">
            <v/>
          </cell>
          <cell r="Q4748" t="str">
            <v>Federal</v>
          </cell>
        </row>
        <row r="4749">
          <cell r="C4749" t="str">
            <v>101BSC3895</v>
          </cell>
          <cell r="D4749" t="str">
            <v>ENTR SC-474</v>
          </cell>
          <cell r="E4749" t="str">
            <v>BARRA VELHA</v>
          </cell>
          <cell r="F4749">
            <v>83.6</v>
          </cell>
          <cell r="G4749">
            <v>87.8</v>
          </cell>
          <cell r="H4749">
            <v>4.2</v>
          </cell>
          <cell r="I4749" t="str">
            <v>DUP</v>
          </cell>
          <cell r="J4749" t="str">
            <v/>
          </cell>
          <cell r="L4749" t="str">
            <v/>
          </cell>
          <cell r="M4749" t="str">
            <v/>
          </cell>
          <cell r="O4749" t="str">
            <v/>
          </cell>
          <cell r="P4749" t="str">
            <v/>
          </cell>
          <cell r="Q4749" t="str">
            <v>Federal</v>
          </cell>
        </row>
        <row r="4750">
          <cell r="C4750" t="str">
            <v>101BSC3900</v>
          </cell>
          <cell r="D4750" t="str">
            <v>BARRA VELHA</v>
          </cell>
          <cell r="E4750" t="str">
            <v>ENTR SC-414 (P/PENHA)</v>
          </cell>
          <cell r="F4750">
            <v>87.8</v>
          </cell>
          <cell r="G4750">
            <v>105.4</v>
          </cell>
          <cell r="H4750">
            <v>17.600000000000001</v>
          </cell>
          <cell r="I4750" t="str">
            <v>DUP</v>
          </cell>
          <cell r="J4750" t="str">
            <v/>
          </cell>
          <cell r="L4750" t="str">
            <v/>
          </cell>
          <cell r="M4750" t="str">
            <v/>
          </cell>
          <cell r="O4750" t="str">
            <v/>
          </cell>
          <cell r="P4750" t="str">
            <v/>
          </cell>
          <cell r="Q4750" t="str">
            <v>Federal</v>
          </cell>
        </row>
        <row r="4751">
          <cell r="C4751" t="str">
            <v>101BSC3910</v>
          </cell>
          <cell r="D4751" t="str">
            <v>ENTR SC-414 (P/PENHA)</v>
          </cell>
          <cell r="E4751" t="str">
            <v>ENTR BR-470 (P/NAVEGANTES)</v>
          </cell>
          <cell r="F4751">
            <v>105.4</v>
          </cell>
          <cell r="G4751">
            <v>112.4</v>
          </cell>
          <cell r="H4751">
            <v>7</v>
          </cell>
          <cell r="I4751" t="str">
            <v>DUP</v>
          </cell>
          <cell r="J4751" t="str">
            <v/>
          </cell>
          <cell r="L4751" t="str">
            <v/>
          </cell>
          <cell r="M4751" t="str">
            <v/>
          </cell>
          <cell r="O4751" t="str">
            <v/>
          </cell>
          <cell r="P4751" t="str">
            <v/>
          </cell>
          <cell r="Q4751" t="str">
            <v>Federal</v>
          </cell>
        </row>
        <row r="4752">
          <cell r="C4752" t="str">
            <v>101BSC3931</v>
          </cell>
          <cell r="D4752" t="str">
            <v>ENTR BR-470 (P/NAVEGANTES)</v>
          </cell>
          <cell r="E4752" t="str">
            <v>ENTR SC-470 (P/ILHOTA)</v>
          </cell>
          <cell r="F4752">
            <v>112.4</v>
          </cell>
          <cell r="G4752">
            <v>118.3</v>
          </cell>
          <cell r="H4752">
            <v>5.9</v>
          </cell>
          <cell r="I4752" t="str">
            <v>DUP</v>
          </cell>
          <cell r="J4752" t="str">
            <v/>
          </cell>
          <cell r="L4752" t="str">
            <v/>
          </cell>
          <cell r="M4752" t="str">
            <v/>
          </cell>
          <cell r="O4752" t="str">
            <v/>
          </cell>
          <cell r="P4752" t="str">
            <v/>
          </cell>
          <cell r="Q4752" t="str">
            <v>Federal</v>
          </cell>
        </row>
        <row r="4753">
          <cell r="C4753" t="str">
            <v>101BSC3950</v>
          </cell>
          <cell r="D4753" t="str">
            <v>ENTR SC-470 (P/ILHOTA)</v>
          </cell>
          <cell r="E4753" t="str">
            <v>ENTR BR-486(A) (P/ITAJAÍ)</v>
          </cell>
          <cell r="F4753">
            <v>118.3</v>
          </cell>
          <cell r="G4753">
            <v>121.8</v>
          </cell>
          <cell r="H4753">
            <v>3.5</v>
          </cell>
          <cell r="I4753" t="str">
            <v>DUP</v>
          </cell>
          <cell r="J4753" t="str">
            <v/>
          </cell>
          <cell r="L4753" t="str">
            <v/>
          </cell>
          <cell r="M4753" t="str">
            <v/>
          </cell>
          <cell r="O4753" t="str">
            <v/>
          </cell>
          <cell r="P4753" t="str">
            <v/>
          </cell>
          <cell r="Q4753" t="str">
            <v>Federal</v>
          </cell>
        </row>
        <row r="4754">
          <cell r="C4754" t="str">
            <v>101BSC3970</v>
          </cell>
          <cell r="D4754" t="str">
            <v>ENTR BR-486(A) (P/ITAJAÍ)</v>
          </cell>
          <cell r="E4754" t="str">
            <v>ENTR BR-486(B) (P/BRUSQUE)</v>
          </cell>
          <cell r="F4754">
            <v>121.8</v>
          </cell>
          <cell r="G4754">
            <v>124.2</v>
          </cell>
          <cell r="H4754">
            <v>2.4</v>
          </cell>
          <cell r="I4754" t="str">
            <v>DUP</v>
          </cell>
          <cell r="J4754" t="str">
            <v/>
          </cell>
          <cell r="K4754" t="str">
            <v>486BSC0030</v>
          </cell>
          <cell r="L4754" t="str">
            <v/>
          </cell>
          <cell r="M4754" t="str">
            <v/>
          </cell>
          <cell r="O4754" t="str">
            <v/>
          </cell>
          <cell r="P4754" t="str">
            <v/>
          </cell>
          <cell r="Q4754" t="str">
            <v>Federal</v>
          </cell>
        </row>
        <row r="4755">
          <cell r="C4755" t="str">
            <v>101BSC3990</v>
          </cell>
          <cell r="D4755" t="str">
            <v>ENTR BR-486(B) (P/BRUSQUE)</v>
          </cell>
          <cell r="E4755" t="str">
            <v>BALNEÁRIO DE CAMBORIÚ</v>
          </cell>
          <cell r="F4755">
            <v>124.2</v>
          </cell>
          <cell r="G4755">
            <v>133.9</v>
          </cell>
          <cell r="H4755">
            <v>9.6999999999999993</v>
          </cell>
          <cell r="I4755" t="str">
            <v>DUP</v>
          </cell>
          <cell r="J4755" t="str">
            <v/>
          </cell>
          <cell r="L4755" t="str">
            <v/>
          </cell>
          <cell r="M4755" t="str">
            <v/>
          </cell>
          <cell r="O4755" t="str">
            <v/>
          </cell>
          <cell r="P4755" t="str">
            <v/>
          </cell>
          <cell r="Q4755" t="str">
            <v>Federal</v>
          </cell>
        </row>
        <row r="4756">
          <cell r="C4756" t="str">
            <v>101BSC4010</v>
          </cell>
          <cell r="D4756" t="str">
            <v>BALNEÁRIO DE CAMBORIÚ</v>
          </cell>
          <cell r="E4756" t="str">
            <v>ENTR SC-412 (P/PORTO BELO)</v>
          </cell>
          <cell r="F4756">
            <v>133.9</v>
          </cell>
          <cell r="G4756">
            <v>156.69999999999999</v>
          </cell>
          <cell r="H4756">
            <v>22.8</v>
          </cell>
          <cell r="I4756" t="str">
            <v>DUP</v>
          </cell>
          <cell r="J4756" t="str">
            <v/>
          </cell>
          <cell r="L4756" t="str">
            <v/>
          </cell>
          <cell r="M4756" t="str">
            <v/>
          </cell>
          <cell r="O4756" t="str">
            <v/>
          </cell>
          <cell r="P4756" t="str">
            <v/>
          </cell>
          <cell r="Q4756" t="str">
            <v>Federal</v>
          </cell>
        </row>
        <row r="4757">
          <cell r="C4757" t="str">
            <v>101BSC4020</v>
          </cell>
          <cell r="D4757" t="str">
            <v>ENTR SC-412 (P/PORTO BELO)</v>
          </cell>
          <cell r="E4757" t="str">
            <v>ENTR SC-411 (TIJUCAS)</v>
          </cell>
          <cell r="F4757">
            <v>156.69999999999999</v>
          </cell>
          <cell r="G4757">
            <v>165.4</v>
          </cell>
          <cell r="H4757">
            <v>8.6999999999999993</v>
          </cell>
          <cell r="I4757" t="str">
            <v>DUP</v>
          </cell>
          <cell r="J4757" t="str">
            <v/>
          </cell>
          <cell r="L4757" t="str">
            <v/>
          </cell>
          <cell r="M4757" t="str">
            <v/>
          </cell>
          <cell r="O4757" t="str">
            <v/>
          </cell>
          <cell r="P4757" t="str">
            <v/>
          </cell>
          <cell r="Q4757" t="str">
            <v>Federal</v>
          </cell>
        </row>
        <row r="4758">
          <cell r="C4758" t="str">
            <v>101BSC4030</v>
          </cell>
          <cell r="D4758" t="str">
            <v>ENTR SC-411 (TIJUCAS)</v>
          </cell>
          <cell r="E4758" t="str">
            <v>ENTR SC-410 (P/GOVERNADOR  CELSO RAMOS)</v>
          </cell>
          <cell r="F4758">
            <v>165.4</v>
          </cell>
          <cell r="G4758">
            <v>181.3</v>
          </cell>
          <cell r="H4758">
            <v>15.9</v>
          </cell>
          <cell r="I4758" t="str">
            <v>DUP</v>
          </cell>
          <cell r="J4758" t="str">
            <v/>
          </cell>
          <cell r="L4758" t="str">
            <v/>
          </cell>
          <cell r="M4758" t="str">
            <v/>
          </cell>
          <cell r="O4758" t="str">
            <v/>
          </cell>
          <cell r="P4758" t="str">
            <v/>
          </cell>
          <cell r="Q4758" t="str">
            <v>Federal</v>
          </cell>
        </row>
        <row r="4759">
          <cell r="C4759" t="str">
            <v>101BSC4040</v>
          </cell>
          <cell r="D4759" t="str">
            <v>ENTR SC-410 (P/GOVERNADOR  CELSO RAMOS)</v>
          </cell>
          <cell r="E4759" t="str">
            <v>ENTR SC-410 (P/ARMAÇÃO DA PIEDADE)</v>
          </cell>
          <cell r="F4759">
            <v>181.3</v>
          </cell>
          <cell r="G4759">
            <v>184.3</v>
          </cell>
          <cell r="H4759">
            <v>3</v>
          </cell>
          <cell r="I4759" t="str">
            <v>DUP</v>
          </cell>
          <cell r="J4759" t="str">
            <v/>
          </cell>
          <cell r="L4759" t="str">
            <v/>
          </cell>
          <cell r="M4759" t="str">
            <v/>
          </cell>
          <cell r="O4759" t="str">
            <v/>
          </cell>
          <cell r="P4759" t="str">
            <v/>
          </cell>
          <cell r="Q4759" t="str">
            <v>Federal</v>
          </cell>
        </row>
        <row r="4760">
          <cell r="C4760" t="str">
            <v>101BSC4043</v>
          </cell>
          <cell r="D4760" t="str">
            <v>ENTR SC-410 (P/ARMAÇÃO DA PIEDADE)</v>
          </cell>
          <cell r="E4760" t="str">
            <v>ENTR SC-408 (BIGUAÇÚ)</v>
          </cell>
          <cell r="F4760">
            <v>184.3</v>
          </cell>
          <cell r="G4760">
            <v>196.1</v>
          </cell>
          <cell r="H4760">
            <v>11.8</v>
          </cell>
          <cell r="I4760" t="str">
            <v>DUP</v>
          </cell>
          <cell r="J4760" t="str">
            <v/>
          </cell>
          <cell r="L4760" t="str">
            <v/>
          </cell>
          <cell r="M4760" t="str">
            <v/>
          </cell>
          <cell r="O4760" t="str">
            <v/>
          </cell>
          <cell r="P4760" t="str">
            <v/>
          </cell>
          <cell r="Q4760" t="str">
            <v>Federal</v>
          </cell>
        </row>
        <row r="4761">
          <cell r="C4761" t="str">
            <v>101BSC4050</v>
          </cell>
          <cell r="D4761" t="str">
            <v>ENTR SC-408 (BIGUAÇÚ)</v>
          </cell>
          <cell r="E4761" t="str">
            <v>ACESSO NORTE FLORIANÓPOLIS</v>
          </cell>
          <cell r="F4761">
            <v>196.1</v>
          </cell>
          <cell r="G4761">
            <v>204.8</v>
          </cell>
          <cell r="H4761">
            <v>8.6999999999999993</v>
          </cell>
          <cell r="I4761" t="str">
            <v>DUP</v>
          </cell>
          <cell r="J4761" t="str">
            <v/>
          </cell>
          <cell r="L4761" t="str">
            <v/>
          </cell>
          <cell r="M4761" t="str">
            <v/>
          </cell>
          <cell r="O4761" t="str">
            <v/>
          </cell>
          <cell r="P4761" t="str">
            <v/>
          </cell>
          <cell r="Q4761" t="str">
            <v>Federal</v>
          </cell>
        </row>
        <row r="4762">
          <cell r="C4762" t="str">
            <v>101BSC4070</v>
          </cell>
          <cell r="D4762" t="str">
            <v>ACESSO NORTE FLORIANÓPOLIS</v>
          </cell>
          <cell r="E4762" t="str">
            <v>ENTR BR-282(A)</v>
          </cell>
          <cell r="F4762">
            <v>204.8</v>
          </cell>
          <cell r="G4762">
            <v>207.4</v>
          </cell>
          <cell r="H4762">
            <v>2.6</v>
          </cell>
          <cell r="I4762" t="str">
            <v>DUP</v>
          </cell>
          <cell r="J4762" t="str">
            <v/>
          </cell>
          <cell r="L4762" t="str">
            <v/>
          </cell>
          <cell r="M4762" t="str">
            <v/>
          </cell>
          <cell r="O4762" t="str">
            <v/>
          </cell>
          <cell r="P4762" t="str">
            <v/>
          </cell>
          <cell r="Q4762" t="str">
            <v>Federal</v>
          </cell>
        </row>
        <row r="4763">
          <cell r="C4763" t="str">
            <v>101BSC4090</v>
          </cell>
          <cell r="D4763" t="str">
            <v>ENTR BR-282(A)</v>
          </cell>
          <cell r="E4763" t="str">
            <v>ENTR SC-407 (SÃO JOSÉ)</v>
          </cell>
          <cell r="F4763">
            <v>207.4</v>
          </cell>
          <cell r="G4763">
            <v>210.5</v>
          </cell>
          <cell r="H4763">
            <v>3.1</v>
          </cell>
          <cell r="I4763" t="str">
            <v>DUP</v>
          </cell>
          <cell r="J4763" t="str">
            <v/>
          </cell>
          <cell r="K4763" t="str">
            <v>282BSC0020</v>
          </cell>
          <cell r="L4763" t="str">
            <v/>
          </cell>
          <cell r="M4763" t="str">
            <v/>
          </cell>
          <cell r="O4763" t="str">
            <v/>
          </cell>
          <cell r="P4763" t="str">
            <v/>
          </cell>
          <cell r="Q4763" t="str">
            <v>Federal</v>
          </cell>
        </row>
        <row r="4764">
          <cell r="C4764" t="str">
            <v>101BSC4100</v>
          </cell>
          <cell r="D4764" t="str">
            <v>ENTR SC-407 (SÃO JOSÉ)</v>
          </cell>
          <cell r="E4764" t="str">
            <v>ENTR BR-282(B) (PALHOÇA)</v>
          </cell>
          <cell r="F4764">
            <v>210.5</v>
          </cell>
          <cell r="G4764">
            <v>218.5</v>
          </cell>
          <cell r="H4764">
            <v>8</v>
          </cell>
          <cell r="I4764" t="str">
            <v>DUP</v>
          </cell>
          <cell r="J4764" t="str">
            <v/>
          </cell>
          <cell r="K4764" t="str">
            <v>282BSC0025</v>
          </cell>
          <cell r="L4764" t="str">
            <v/>
          </cell>
          <cell r="M4764" t="str">
            <v/>
          </cell>
          <cell r="O4764" t="str">
            <v/>
          </cell>
          <cell r="P4764" t="str">
            <v/>
          </cell>
          <cell r="Q4764" t="str">
            <v>Federal</v>
          </cell>
        </row>
        <row r="4765">
          <cell r="C4765" t="str">
            <v>101BSC4110</v>
          </cell>
          <cell r="D4765" t="str">
            <v>ENTR BR-282(B) (PALHOÇA)</v>
          </cell>
          <cell r="E4765" t="str">
            <v>ENTR SC-433 (P/PINHEIRA)</v>
          </cell>
          <cell r="F4765">
            <v>218.5</v>
          </cell>
          <cell r="G4765">
            <v>244.4</v>
          </cell>
          <cell r="H4765">
            <v>25.9</v>
          </cell>
          <cell r="I4765" t="str">
            <v>EOD</v>
          </cell>
          <cell r="J4765" t="str">
            <v>*</v>
          </cell>
          <cell r="L4765" t="str">
            <v/>
          </cell>
          <cell r="M4765" t="str">
            <v/>
          </cell>
          <cell r="O4765" t="str">
            <v/>
          </cell>
          <cell r="P4765" t="str">
            <v/>
          </cell>
          <cell r="Q4765" t="str">
            <v>Federal</v>
          </cell>
        </row>
        <row r="4766">
          <cell r="C4766" t="str">
            <v>101BSC4115</v>
          </cell>
          <cell r="D4766" t="str">
            <v>ENTR SC-433 (P/PINHEIRA)</v>
          </cell>
          <cell r="E4766" t="str">
            <v>ENTR SC-434 (P/GAROPABA)</v>
          </cell>
          <cell r="F4766">
            <v>244.4</v>
          </cell>
          <cell r="G4766">
            <v>274.5</v>
          </cell>
          <cell r="H4766">
            <v>30.1</v>
          </cell>
          <cell r="I4766" t="str">
            <v>EOD</v>
          </cell>
          <cell r="J4766" t="str">
            <v>*</v>
          </cell>
          <cell r="L4766" t="str">
            <v/>
          </cell>
          <cell r="M4766" t="str">
            <v/>
          </cell>
          <cell r="O4766" t="str">
            <v/>
          </cell>
          <cell r="P4766" t="str">
            <v/>
          </cell>
        </row>
        <row r="4767">
          <cell r="C4767" t="str">
            <v>101BSC4125</v>
          </cell>
          <cell r="D4767" t="str">
            <v>ENTR SC-434 (P/GAROPABA)</v>
          </cell>
          <cell r="E4767" t="str">
            <v>ENTR SC-437 (P/IMBITUBA)</v>
          </cell>
          <cell r="F4767">
            <v>274.5</v>
          </cell>
          <cell r="G4767">
            <v>284.10000000000002</v>
          </cell>
          <cell r="H4767">
            <v>9.6</v>
          </cell>
          <cell r="I4767" t="str">
            <v>EOD</v>
          </cell>
          <cell r="J4767" t="str">
            <v>*</v>
          </cell>
          <cell r="L4767" t="str">
            <v/>
          </cell>
          <cell r="M4767" t="str">
            <v/>
          </cell>
          <cell r="O4767" t="str">
            <v/>
          </cell>
          <cell r="P4767" t="str">
            <v/>
          </cell>
        </row>
        <row r="4768">
          <cell r="C4768" t="str">
            <v>101BSC4130</v>
          </cell>
          <cell r="D4768" t="str">
            <v>ENTR SC-437 (P/IMBITUBA)</v>
          </cell>
          <cell r="E4768" t="str">
            <v>ENTR SC-436 (P/LAGUNA)</v>
          </cell>
          <cell r="F4768">
            <v>284.10000000000002</v>
          </cell>
          <cell r="G4768">
            <v>312.8</v>
          </cell>
          <cell r="H4768">
            <v>28.7</v>
          </cell>
          <cell r="I4768" t="str">
            <v>EOD</v>
          </cell>
          <cell r="J4768" t="str">
            <v>*</v>
          </cell>
          <cell r="L4768" t="str">
            <v/>
          </cell>
          <cell r="M4768" t="str">
            <v/>
          </cell>
          <cell r="O4768" t="str">
            <v/>
          </cell>
          <cell r="P4768" t="str">
            <v/>
          </cell>
        </row>
        <row r="4769">
          <cell r="C4769" t="str">
            <v>101BSC4150</v>
          </cell>
          <cell r="D4769" t="str">
            <v>ENTR SC-436 (P/LAGUNA)</v>
          </cell>
          <cell r="E4769" t="str">
            <v>ENTR SC-437 (P/PESCARIA BRAVA)</v>
          </cell>
          <cell r="F4769">
            <v>312.8</v>
          </cell>
          <cell r="G4769">
            <v>321.89999999999998</v>
          </cell>
          <cell r="H4769">
            <v>9.1</v>
          </cell>
          <cell r="I4769" t="str">
            <v>EOD</v>
          </cell>
          <cell r="J4769" t="str">
            <v>*</v>
          </cell>
          <cell r="L4769" t="str">
            <v/>
          </cell>
          <cell r="M4769" t="str">
            <v/>
          </cell>
          <cell r="O4769" t="str">
            <v/>
          </cell>
          <cell r="P4769" t="str">
            <v/>
          </cell>
        </row>
        <row r="4770">
          <cell r="C4770" t="str">
            <v>101BSC4170</v>
          </cell>
          <cell r="D4770" t="str">
            <v>ENTR SC-437 (P/PESCARIA BRAVA)</v>
          </cell>
          <cell r="E4770" t="str">
            <v>ENTR BR-475(A)</v>
          </cell>
          <cell r="F4770">
            <v>321.89999999999998</v>
          </cell>
          <cell r="G4770">
            <v>323.89999999999998</v>
          </cell>
          <cell r="H4770">
            <v>2</v>
          </cell>
          <cell r="I4770" t="str">
            <v>EOD</v>
          </cell>
          <cell r="J4770" t="str">
            <v>*</v>
          </cell>
          <cell r="L4770" t="str">
            <v/>
          </cell>
          <cell r="M4770" t="str">
            <v/>
          </cell>
          <cell r="O4770" t="str">
            <v/>
          </cell>
          <cell r="P4770" t="str">
            <v/>
          </cell>
        </row>
        <row r="4771">
          <cell r="C4771" t="str">
            <v>101BSC4175</v>
          </cell>
          <cell r="D4771" t="str">
            <v>ENTR BR-475(A)</v>
          </cell>
          <cell r="E4771" t="str">
            <v>ENTR BR-475(B) (TUBARÃO)</v>
          </cell>
          <cell r="F4771">
            <v>323.89999999999998</v>
          </cell>
          <cell r="G4771">
            <v>335.6</v>
          </cell>
          <cell r="H4771">
            <v>11.7</v>
          </cell>
          <cell r="I4771" t="str">
            <v>EOD</v>
          </cell>
          <cell r="J4771" t="str">
            <v>*</v>
          </cell>
          <cell r="K4771" t="str">
            <v>475BSC0150</v>
          </cell>
          <cell r="L4771" t="str">
            <v/>
          </cell>
          <cell r="M4771" t="str">
            <v/>
          </cell>
          <cell r="O4771" t="str">
            <v/>
          </cell>
          <cell r="P4771" t="str">
            <v/>
          </cell>
        </row>
        <row r="4772">
          <cell r="C4772" t="str">
            <v>101BSC4190</v>
          </cell>
          <cell r="D4772" t="str">
            <v>ENTR BR-475(B) (TUBARÃO)</v>
          </cell>
          <cell r="E4772" t="str">
            <v>ENTR SC-440 (P/GUARDA)</v>
          </cell>
          <cell r="F4772">
            <v>335.6</v>
          </cell>
          <cell r="G4772">
            <v>338.6</v>
          </cell>
          <cell r="H4772">
            <v>3</v>
          </cell>
          <cell r="I4772" t="str">
            <v>EOD</v>
          </cell>
          <cell r="J4772" t="str">
            <v>*</v>
          </cell>
          <cell r="L4772" t="str">
            <v/>
          </cell>
          <cell r="M4772" t="str">
            <v/>
          </cell>
          <cell r="O4772" t="str">
            <v/>
          </cell>
          <cell r="P4772" t="str">
            <v/>
          </cell>
        </row>
        <row r="4773">
          <cell r="C4773" t="str">
            <v>101BSC4193</v>
          </cell>
          <cell r="D4773" t="str">
            <v>ENTR SC-440 (P/GUARDA)</v>
          </cell>
          <cell r="E4773" t="str">
            <v>ENTR SC-441 (P/TREZE DE MAIO)</v>
          </cell>
          <cell r="F4773">
            <v>338.6</v>
          </cell>
          <cell r="G4773">
            <v>349.3</v>
          </cell>
          <cell r="H4773">
            <v>10.7</v>
          </cell>
          <cell r="I4773" t="str">
            <v>EOD</v>
          </cell>
          <cell r="J4773" t="str">
            <v>*</v>
          </cell>
          <cell r="L4773" t="str">
            <v/>
          </cell>
          <cell r="M4773" t="str">
            <v/>
          </cell>
          <cell r="O4773" t="str">
            <v/>
          </cell>
          <cell r="P4773" t="str">
            <v/>
          </cell>
        </row>
        <row r="4774">
          <cell r="C4774" t="str">
            <v>101BSC4200</v>
          </cell>
          <cell r="D4774" t="str">
            <v>ENTR SC-441 (P/TREZE DE MAIO)</v>
          </cell>
          <cell r="E4774" t="str">
            <v>ENTR SC-442 (P/JAGUARUNA)</v>
          </cell>
          <cell r="F4774">
            <v>349.3</v>
          </cell>
          <cell r="G4774">
            <v>352.5</v>
          </cell>
          <cell r="H4774">
            <v>3.2</v>
          </cell>
          <cell r="I4774" t="str">
            <v>EOD</v>
          </cell>
          <cell r="J4774" t="str">
            <v>*</v>
          </cell>
          <cell r="L4774" t="str">
            <v/>
          </cell>
          <cell r="M4774" t="str">
            <v/>
          </cell>
          <cell r="O4774" t="str">
            <v/>
          </cell>
          <cell r="P4774" t="str">
            <v/>
          </cell>
        </row>
        <row r="4775">
          <cell r="C4775" t="str">
            <v>101BSC4203</v>
          </cell>
          <cell r="D4775" t="str">
            <v>ENTR SC-442 (P/JAGUARUNA)</v>
          </cell>
          <cell r="E4775" t="str">
            <v>ENTR SC-443 (P/SANGÃO)</v>
          </cell>
          <cell r="F4775">
            <v>352.5</v>
          </cell>
          <cell r="G4775">
            <v>359.3</v>
          </cell>
          <cell r="H4775">
            <v>6.8</v>
          </cell>
          <cell r="I4775" t="str">
            <v>EOD</v>
          </cell>
          <cell r="J4775" t="str">
            <v>*</v>
          </cell>
          <cell r="L4775" t="str">
            <v/>
          </cell>
          <cell r="M4775" t="str">
            <v/>
          </cell>
          <cell r="O4775" t="str">
            <v/>
          </cell>
          <cell r="P4775" t="str">
            <v/>
          </cell>
        </row>
        <row r="4776">
          <cell r="C4776" t="str">
            <v>101BSC4210</v>
          </cell>
          <cell r="D4776" t="str">
            <v>ENTR SC-443 (P/SANGÃO)</v>
          </cell>
          <cell r="E4776" t="str">
            <v>ENTR SC-445 (P/MORRO DA FUMAÇA)</v>
          </cell>
          <cell r="F4776">
            <v>359.3</v>
          </cell>
          <cell r="G4776">
            <v>370.6</v>
          </cell>
          <cell r="H4776">
            <v>11.3</v>
          </cell>
          <cell r="I4776" t="str">
            <v>EOD</v>
          </cell>
          <cell r="J4776" t="str">
            <v>*</v>
          </cell>
          <cell r="L4776" t="str">
            <v/>
          </cell>
          <cell r="M4776" t="str">
            <v/>
          </cell>
          <cell r="O4776" t="str">
            <v/>
          </cell>
          <cell r="P4776" t="str">
            <v/>
          </cell>
        </row>
        <row r="4777">
          <cell r="C4777" t="str">
            <v>101BSC4220</v>
          </cell>
          <cell r="D4777" t="str">
            <v>ENTR SC-445 (P/MORRO DA FUMAÇA)</v>
          </cell>
          <cell r="E4777" t="str">
            <v>ENTR SC-444 (P/CRICIÚMA)</v>
          </cell>
          <cell r="F4777">
            <v>370.6</v>
          </cell>
          <cell r="G4777">
            <v>381.3</v>
          </cell>
          <cell r="H4777">
            <v>10.7</v>
          </cell>
          <cell r="I4777" t="str">
            <v>EOD</v>
          </cell>
          <cell r="J4777" t="str">
            <v>*</v>
          </cell>
          <cell r="L4777" t="str">
            <v/>
          </cell>
          <cell r="M4777" t="str">
            <v/>
          </cell>
          <cell r="O4777" t="str">
            <v/>
          </cell>
          <cell r="P4777" t="str">
            <v/>
          </cell>
        </row>
        <row r="4778">
          <cell r="C4778" t="str">
            <v>101BSC4230</v>
          </cell>
          <cell r="D4778" t="str">
            <v>ENTR SC-444 (P/CRICIÚMA)</v>
          </cell>
          <cell r="E4778" t="str">
            <v>ENTR SC-446 (P/MARACAJÁ)</v>
          </cell>
          <cell r="F4778">
            <v>381.3</v>
          </cell>
          <cell r="G4778">
            <v>402.7</v>
          </cell>
          <cell r="H4778">
            <v>21.4</v>
          </cell>
          <cell r="I4778" t="str">
            <v>EOD</v>
          </cell>
          <cell r="J4778" t="str">
            <v>*</v>
          </cell>
          <cell r="L4778" t="str">
            <v/>
          </cell>
          <cell r="M4778" t="str">
            <v/>
          </cell>
          <cell r="O4778" t="str">
            <v/>
          </cell>
          <cell r="P4778" t="str">
            <v/>
          </cell>
        </row>
        <row r="4779">
          <cell r="C4779" t="str">
            <v>101BSC4250</v>
          </cell>
          <cell r="D4779" t="str">
            <v>ENTR SC-446 (P/MARACAJÁ)</v>
          </cell>
          <cell r="E4779" t="str">
            <v>ENTR BR-285(A)/SC-449 (ARARANGUÁ)</v>
          </cell>
          <cell r="F4779">
            <v>402.7</v>
          </cell>
          <cell r="G4779">
            <v>412.3</v>
          </cell>
          <cell r="H4779">
            <v>9.6</v>
          </cell>
          <cell r="I4779" t="str">
            <v>EOD</v>
          </cell>
          <cell r="J4779" t="str">
            <v>*</v>
          </cell>
          <cell r="L4779" t="str">
            <v/>
          </cell>
          <cell r="M4779" t="str">
            <v/>
          </cell>
          <cell r="O4779" t="str">
            <v/>
          </cell>
          <cell r="P4779" t="str">
            <v/>
          </cell>
        </row>
        <row r="4780">
          <cell r="C4780" t="str">
            <v>101BSC4270</v>
          </cell>
          <cell r="D4780" t="str">
            <v>ENTR BR-285(A)/SC-449 (ARARANGUÁ)</v>
          </cell>
          <cell r="E4780" t="str">
            <v>ENTR BR-285(B)/SC-448 (P/ERMO)</v>
          </cell>
          <cell r="F4780">
            <v>412.3</v>
          </cell>
          <cell r="G4780">
            <v>426.4</v>
          </cell>
          <cell r="H4780">
            <v>14.1</v>
          </cell>
          <cell r="I4780" t="str">
            <v>EOD</v>
          </cell>
          <cell r="J4780" t="str">
            <v>*</v>
          </cell>
          <cell r="K4780" t="str">
            <v>285BSC0010</v>
          </cell>
          <cell r="L4780" t="str">
            <v/>
          </cell>
          <cell r="M4780" t="str">
            <v/>
          </cell>
          <cell r="O4780" t="str">
            <v/>
          </cell>
          <cell r="P4780" t="str">
            <v/>
          </cell>
        </row>
        <row r="4781">
          <cell r="C4781" t="str">
            <v>101BSC4275</v>
          </cell>
          <cell r="D4781" t="str">
            <v>ENTR BR-285(B)/SC-448 (P/ERMO)</v>
          </cell>
          <cell r="E4781" t="str">
            <v>ENTR SC-485 (SOMBRIO)</v>
          </cell>
          <cell r="F4781">
            <v>426.4</v>
          </cell>
          <cell r="G4781">
            <v>436.7</v>
          </cell>
          <cell r="H4781">
            <v>10.3</v>
          </cell>
          <cell r="I4781" t="str">
            <v>EOD</v>
          </cell>
          <cell r="J4781" t="str">
            <v>*</v>
          </cell>
          <cell r="L4781" t="str">
            <v/>
          </cell>
          <cell r="M4781" t="str">
            <v/>
          </cell>
          <cell r="O4781" t="str">
            <v/>
          </cell>
          <cell r="P4781" t="str">
            <v/>
          </cell>
        </row>
        <row r="4782">
          <cell r="C4782" t="str">
            <v>101BSC4280</v>
          </cell>
          <cell r="D4782" t="str">
            <v>ENTR SC-485 (SOMBRIO)</v>
          </cell>
          <cell r="E4782" t="str">
            <v>ENTR SC-450 (P/SÃO JOÃO DO SUL)</v>
          </cell>
          <cell r="F4782">
            <v>436.7</v>
          </cell>
          <cell r="G4782">
            <v>456.9</v>
          </cell>
          <cell r="H4782">
            <v>20.2</v>
          </cell>
          <cell r="I4782" t="str">
            <v>EOD</v>
          </cell>
          <cell r="J4782" t="str">
            <v>*</v>
          </cell>
          <cell r="L4782" t="str">
            <v/>
          </cell>
          <cell r="M4782" t="str">
            <v/>
          </cell>
          <cell r="O4782" t="str">
            <v/>
          </cell>
          <cell r="P4782" t="str">
            <v/>
          </cell>
        </row>
        <row r="4783">
          <cell r="C4783" t="str">
            <v>101BSC4290</v>
          </cell>
          <cell r="D4783" t="str">
            <v>ENTR SC-450 (P/SÃO JOÃO DO SUL)</v>
          </cell>
          <cell r="E4783" t="str">
            <v>DIV SC/RS</v>
          </cell>
          <cell r="F4783">
            <v>456.9</v>
          </cell>
          <cell r="G4783">
            <v>465.9</v>
          </cell>
          <cell r="H4783">
            <v>9</v>
          </cell>
          <cell r="I4783" t="str">
            <v>EOD</v>
          </cell>
          <cell r="J4783" t="str">
            <v>*</v>
          </cell>
          <cell r="L4783" t="str">
            <v/>
          </cell>
          <cell r="M4783" t="str">
            <v/>
          </cell>
          <cell r="O4783" t="str">
            <v/>
          </cell>
          <cell r="P4783" t="str">
            <v/>
          </cell>
        </row>
        <row r="4784">
          <cell r="C4784" t="str">
            <v>101BSC9010</v>
          </cell>
          <cell r="D4784" t="str">
            <v>ENTR BR-101 (JUNTO AO CANAL ITAJAÍ MIRIM)</v>
          </cell>
          <cell r="E4784" t="str">
            <v>PORTO DE ITAJAÍ *TRECHO URBANO*</v>
          </cell>
          <cell r="F4784">
            <v>0</v>
          </cell>
          <cell r="G4784">
            <v>6.3</v>
          </cell>
          <cell r="H4784">
            <v>6.3</v>
          </cell>
          <cell r="I4784" t="str">
            <v>PAV</v>
          </cell>
          <cell r="J4784" t="str">
            <v>*</v>
          </cell>
          <cell r="L4784" t="str">
            <v/>
          </cell>
          <cell r="M4784" t="str">
            <v/>
          </cell>
          <cell r="O4784" t="str">
            <v/>
          </cell>
          <cell r="P4784" t="str">
            <v/>
          </cell>
        </row>
        <row r="4785">
          <cell r="J4785" t="str">
            <v/>
          </cell>
        </row>
        <row r="4786">
          <cell r="C4786" t="str">
            <v>116BSC2830</v>
          </cell>
          <cell r="D4786" t="str">
            <v>DIV PR/SC (RIO NEGRO/MAFRA)</v>
          </cell>
          <cell r="E4786" t="str">
            <v>ENTR BR-280(A)</v>
          </cell>
          <cell r="F4786">
            <v>0</v>
          </cell>
          <cell r="G4786">
            <v>4.5</v>
          </cell>
          <cell r="H4786">
            <v>4.5</v>
          </cell>
          <cell r="I4786" t="str">
            <v>PAV</v>
          </cell>
          <cell r="J4786" t="str">
            <v/>
          </cell>
          <cell r="L4786" t="str">
            <v/>
          </cell>
          <cell r="M4786" t="str">
            <v/>
          </cell>
          <cell r="O4786" t="str">
            <v/>
          </cell>
          <cell r="P4786" t="str">
            <v/>
          </cell>
          <cell r="Q4786" t="str">
            <v>Federal</v>
          </cell>
        </row>
        <row r="4787">
          <cell r="C4787" t="str">
            <v>116BSC2850</v>
          </cell>
          <cell r="D4787" t="str">
            <v>ENTR BR-280(A)</v>
          </cell>
          <cell r="E4787" t="str">
            <v>ENTR BR-280(B) (P/CANOINHAS)</v>
          </cell>
          <cell r="F4787">
            <v>4.5</v>
          </cell>
          <cell r="G4787">
            <v>12.3</v>
          </cell>
          <cell r="H4787">
            <v>7.8</v>
          </cell>
          <cell r="I4787" t="str">
            <v>PAV</v>
          </cell>
          <cell r="J4787" t="str">
            <v/>
          </cell>
          <cell r="K4787" t="str">
            <v>280BSC0100</v>
          </cell>
          <cell r="L4787" t="str">
            <v/>
          </cell>
          <cell r="M4787" t="str">
            <v/>
          </cell>
          <cell r="O4787" t="str">
            <v/>
          </cell>
          <cell r="P4787" t="str">
            <v/>
          </cell>
          <cell r="Q4787" t="str">
            <v>Federal</v>
          </cell>
        </row>
        <row r="4788">
          <cell r="C4788" t="str">
            <v>116BSC2870</v>
          </cell>
          <cell r="D4788" t="str">
            <v>ENTR BR-280(B) (P/CANOINHAS)</v>
          </cell>
          <cell r="E4788" t="str">
            <v>ENTR SC-419 (P/ITAIÓPOLIS)</v>
          </cell>
          <cell r="F4788">
            <v>12.3</v>
          </cell>
          <cell r="G4788">
            <v>23.6</v>
          </cell>
          <cell r="H4788">
            <v>11.3</v>
          </cell>
          <cell r="I4788" t="str">
            <v>PAV</v>
          </cell>
          <cell r="J4788" t="str">
            <v/>
          </cell>
          <cell r="L4788" t="str">
            <v/>
          </cell>
          <cell r="M4788" t="str">
            <v/>
          </cell>
          <cell r="O4788" t="str">
            <v/>
          </cell>
          <cell r="P4788" t="str">
            <v/>
          </cell>
          <cell r="Q4788" t="str">
            <v>Federal</v>
          </cell>
        </row>
        <row r="4789">
          <cell r="C4789" t="str">
            <v>116BSC2875</v>
          </cell>
          <cell r="D4789" t="str">
            <v>ENTR SC-419 (P/ITAIÓPOLIS)</v>
          </cell>
          <cell r="E4789" t="str">
            <v>ENTR BR-477(A) (P/PAPANDUVA)</v>
          </cell>
          <cell r="F4789">
            <v>23.6</v>
          </cell>
          <cell r="G4789">
            <v>53.9</v>
          </cell>
          <cell r="H4789">
            <v>30.3</v>
          </cell>
          <cell r="I4789" t="str">
            <v>PAV</v>
          </cell>
          <cell r="J4789" t="str">
            <v/>
          </cell>
          <cell r="L4789" t="str">
            <v/>
          </cell>
          <cell r="M4789" t="str">
            <v/>
          </cell>
          <cell r="O4789" t="str">
            <v/>
          </cell>
          <cell r="P4789" t="str">
            <v/>
          </cell>
          <cell r="Q4789" t="str">
            <v>Federal</v>
          </cell>
        </row>
        <row r="4790">
          <cell r="C4790" t="str">
            <v>116BSC2890</v>
          </cell>
          <cell r="D4790" t="str">
            <v>ENTR BR-477(A) (P/PAPANDUVA)</v>
          </cell>
          <cell r="E4790" t="str">
            <v>ENTR BR-477(B) (P/MAJOR VIEIRA)</v>
          </cell>
          <cell r="F4790">
            <v>53.9</v>
          </cell>
          <cell r="G4790">
            <v>61</v>
          </cell>
          <cell r="H4790">
            <v>7.1</v>
          </cell>
          <cell r="I4790" t="str">
            <v>PAV</v>
          </cell>
          <cell r="J4790" t="str">
            <v/>
          </cell>
          <cell r="K4790" t="str">
            <v>477BSC0020</v>
          </cell>
          <cell r="L4790" t="str">
            <v/>
          </cell>
          <cell r="M4790" t="str">
            <v/>
          </cell>
          <cell r="O4790" t="str">
            <v/>
          </cell>
          <cell r="P4790" t="str">
            <v/>
          </cell>
          <cell r="Q4790" t="str">
            <v>Federal</v>
          </cell>
        </row>
        <row r="4791">
          <cell r="C4791" t="str">
            <v>116BSC2891</v>
          </cell>
          <cell r="D4791" t="str">
            <v>ENTR BR-477(B) (P/MAJOR VIEIRA)</v>
          </cell>
          <cell r="E4791" t="str">
            <v>ENTR SC-478 (P/TIMBÓ GRANDE)</v>
          </cell>
          <cell r="F4791">
            <v>61</v>
          </cell>
          <cell r="G4791">
            <v>113</v>
          </cell>
          <cell r="H4791">
            <v>52</v>
          </cell>
          <cell r="I4791" t="str">
            <v>PAV</v>
          </cell>
          <cell r="J4791" t="str">
            <v/>
          </cell>
          <cell r="L4791" t="str">
            <v/>
          </cell>
          <cell r="M4791" t="str">
            <v/>
          </cell>
          <cell r="O4791" t="str">
            <v/>
          </cell>
          <cell r="P4791" t="str">
            <v/>
          </cell>
          <cell r="Q4791" t="str">
            <v>Federal</v>
          </cell>
        </row>
        <row r="4792">
          <cell r="C4792" t="str">
            <v>116BSC2895</v>
          </cell>
          <cell r="D4792" t="str">
            <v>ENTR SC-478 (P/TIMBÓ GRANDE)</v>
          </cell>
          <cell r="E4792" t="str">
            <v>ENTR SC-302(A) (P/LEBON RÉGIS)</v>
          </cell>
          <cell r="F4792">
            <v>113</v>
          </cell>
          <cell r="G4792">
            <v>134.30000000000001</v>
          </cell>
          <cell r="H4792">
            <v>21.3</v>
          </cell>
          <cell r="I4792" t="str">
            <v>PAV</v>
          </cell>
          <cell r="J4792" t="str">
            <v/>
          </cell>
          <cell r="L4792" t="str">
            <v/>
          </cell>
          <cell r="M4792" t="str">
            <v/>
          </cell>
          <cell r="O4792" t="str">
            <v/>
          </cell>
          <cell r="P4792" t="str">
            <v/>
          </cell>
          <cell r="Q4792" t="str">
            <v>Federal</v>
          </cell>
        </row>
        <row r="4793">
          <cell r="C4793" t="str">
            <v>116BSC2897</v>
          </cell>
          <cell r="D4793" t="str">
            <v>ENTR SC-302(A) (P/LEBON RÉGIS)</v>
          </cell>
          <cell r="E4793" t="str">
            <v>SANTA CECÍLIA</v>
          </cell>
          <cell r="F4793">
            <v>134.30000000000001</v>
          </cell>
          <cell r="G4793">
            <v>140.80000000000001</v>
          </cell>
          <cell r="H4793">
            <v>6.5</v>
          </cell>
          <cell r="I4793" t="str">
            <v>PAV</v>
          </cell>
          <cell r="J4793" t="str">
            <v/>
          </cell>
          <cell r="L4793" t="str">
            <v/>
          </cell>
          <cell r="M4793" t="str">
            <v/>
          </cell>
          <cell r="O4793" t="str">
            <v/>
          </cell>
          <cell r="P4793" t="str">
            <v/>
          </cell>
          <cell r="Q4793" t="str">
            <v>Federal</v>
          </cell>
        </row>
        <row r="4794">
          <cell r="C4794" t="str">
            <v>116BSC2899</v>
          </cell>
          <cell r="D4794" t="str">
            <v>SANTA CECÍLIA</v>
          </cell>
          <cell r="E4794" t="str">
            <v>ENTR SC-302(B) (P/TAIÓ)</v>
          </cell>
          <cell r="F4794">
            <v>140.80000000000001</v>
          </cell>
          <cell r="G4794">
            <v>144.5</v>
          </cell>
          <cell r="H4794">
            <v>3.7</v>
          </cell>
          <cell r="I4794" t="str">
            <v>PAV</v>
          </cell>
          <cell r="J4794" t="str">
            <v/>
          </cell>
          <cell r="L4794" t="str">
            <v/>
          </cell>
          <cell r="M4794" t="str">
            <v/>
          </cell>
          <cell r="O4794" t="str">
            <v/>
          </cell>
          <cell r="P4794" t="str">
            <v/>
          </cell>
          <cell r="Q4794" t="str">
            <v>Federal</v>
          </cell>
        </row>
        <row r="4795">
          <cell r="C4795" t="str">
            <v>116BSC2910</v>
          </cell>
          <cell r="D4795" t="str">
            <v>ENTR SC-302(B) (P/TAIÓ)</v>
          </cell>
          <cell r="E4795" t="str">
            <v>SÃO CRISTOVÃO DO SUL</v>
          </cell>
          <cell r="F4795">
            <v>144.5</v>
          </cell>
          <cell r="G4795">
            <v>185.9</v>
          </cell>
          <cell r="H4795">
            <v>41.4</v>
          </cell>
          <cell r="I4795" t="str">
            <v>PAV</v>
          </cell>
          <cell r="J4795" t="str">
            <v/>
          </cell>
          <cell r="L4795" t="str">
            <v/>
          </cell>
          <cell r="M4795" t="str">
            <v/>
          </cell>
          <cell r="O4795" t="str">
            <v/>
          </cell>
          <cell r="P4795" t="str">
            <v/>
          </cell>
          <cell r="Q4795" t="str">
            <v>Federal</v>
          </cell>
        </row>
        <row r="4796">
          <cell r="C4796" t="str">
            <v>116BSC2920</v>
          </cell>
          <cell r="D4796" t="str">
            <v>SÃO CRISTOVÃO DO SUL</v>
          </cell>
          <cell r="E4796" t="str">
            <v>ENTR BR-470</v>
          </cell>
          <cell r="F4796">
            <v>185.9</v>
          </cell>
          <cell r="G4796">
            <v>189.9</v>
          </cell>
          <cell r="H4796">
            <v>4</v>
          </cell>
          <cell r="I4796" t="str">
            <v>PAV</v>
          </cell>
          <cell r="J4796" t="str">
            <v/>
          </cell>
          <cell r="L4796" t="str">
            <v/>
          </cell>
          <cell r="M4796" t="str">
            <v/>
          </cell>
          <cell r="O4796" t="str">
            <v/>
          </cell>
          <cell r="P4796" t="str">
            <v/>
          </cell>
          <cell r="Q4796" t="str">
            <v>Federal</v>
          </cell>
        </row>
        <row r="4797">
          <cell r="C4797" t="str">
            <v>116BSC2930</v>
          </cell>
          <cell r="D4797" t="str">
            <v>ENTR BR-470</v>
          </cell>
          <cell r="E4797" t="str">
            <v>ENTR SC-424 (PONTE ALTA)</v>
          </cell>
          <cell r="F4797">
            <v>189.9</v>
          </cell>
          <cell r="G4797">
            <v>212.8</v>
          </cell>
          <cell r="H4797">
            <v>22.9</v>
          </cell>
          <cell r="I4797" t="str">
            <v>PAV</v>
          </cell>
          <cell r="J4797" t="str">
            <v/>
          </cell>
          <cell r="L4797" t="str">
            <v/>
          </cell>
          <cell r="M4797" t="str">
            <v/>
          </cell>
          <cell r="O4797" t="str">
            <v/>
          </cell>
          <cell r="P4797" t="str">
            <v/>
          </cell>
          <cell r="Q4797" t="str">
            <v>Federal</v>
          </cell>
        </row>
        <row r="4798">
          <cell r="C4798" t="str">
            <v>116BSC2940</v>
          </cell>
          <cell r="D4798" t="str">
            <v>ENTR SC-424 (PONTE ALTA)</v>
          </cell>
          <cell r="E4798" t="str">
            <v>CORREIA PINTO</v>
          </cell>
          <cell r="F4798">
            <v>212.8</v>
          </cell>
          <cell r="G4798">
            <v>226</v>
          </cell>
          <cell r="H4798">
            <v>13.2</v>
          </cell>
          <cell r="I4798" t="str">
            <v>PAV</v>
          </cell>
          <cell r="J4798" t="str">
            <v/>
          </cell>
          <cell r="L4798" t="str">
            <v/>
          </cell>
          <cell r="M4798" t="str">
            <v/>
          </cell>
          <cell r="O4798" t="str">
            <v/>
          </cell>
          <cell r="P4798" t="str">
            <v/>
          </cell>
          <cell r="Q4798" t="str">
            <v>Federal</v>
          </cell>
        </row>
        <row r="4799">
          <cell r="C4799" t="str">
            <v>116BSC2950</v>
          </cell>
          <cell r="D4799" t="str">
            <v>CORREIA PINTO</v>
          </cell>
          <cell r="E4799" t="str">
            <v>ENTR BR-282 (P/LAJES)</v>
          </cell>
          <cell r="F4799">
            <v>226</v>
          </cell>
          <cell r="G4799">
            <v>251.1</v>
          </cell>
          <cell r="H4799">
            <v>25.1</v>
          </cell>
          <cell r="I4799" t="str">
            <v>PAV</v>
          </cell>
          <cell r="J4799" t="str">
            <v/>
          </cell>
          <cell r="L4799" t="str">
            <v/>
          </cell>
          <cell r="M4799" t="str">
            <v/>
          </cell>
          <cell r="O4799" t="str">
            <v/>
          </cell>
          <cell r="P4799" t="str">
            <v/>
          </cell>
          <cell r="Q4799" t="str">
            <v>Federal</v>
          </cell>
        </row>
        <row r="4800">
          <cell r="C4800" t="str">
            <v>116BSC2970</v>
          </cell>
          <cell r="D4800" t="str">
            <v>ENTR BR-282 (P/LAJES)</v>
          </cell>
          <cell r="E4800" t="str">
            <v>ENTR SC-458 (P/CAMPO BELO DO SUL)</v>
          </cell>
          <cell r="F4800">
            <v>251.1</v>
          </cell>
          <cell r="G4800">
            <v>273.39999999999998</v>
          </cell>
          <cell r="H4800">
            <v>22.3</v>
          </cell>
          <cell r="I4800" t="str">
            <v>PAV</v>
          </cell>
          <cell r="J4800" t="str">
            <v/>
          </cell>
          <cell r="L4800" t="str">
            <v/>
          </cell>
          <cell r="M4800" t="str">
            <v/>
          </cell>
          <cell r="O4800" t="str">
            <v/>
          </cell>
          <cell r="P4800" t="str">
            <v/>
          </cell>
          <cell r="Q4800" t="str">
            <v>Federal</v>
          </cell>
        </row>
        <row r="4801">
          <cell r="C4801" t="str">
            <v>116BSC2990</v>
          </cell>
          <cell r="D4801" t="str">
            <v>ENTR SC-458 (P/CAMPO BELO DO SUL)</v>
          </cell>
          <cell r="E4801" t="str">
            <v>DIV SC/RS</v>
          </cell>
          <cell r="F4801">
            <v>273.39999999999998</v>
          </cell>
          <cell r="G4801">
            <v>315.89999999999998</v>
          </cell>
          <cell r="H4801">
            <v>42.5</v>
          </cell>
          <cell r="I4801" t="str">
            <v>PAV</v>
          </cell>
          <cell r="J4801" t="str">
            <v/>
          </cell>
          <cell r="L4801" t="str">
            <v/>
          </cell>
          <cell r="M4801" t="str">
            <v/>
          </cell>
          <cell r="O4801" t="str">
            <v/>
          </cell>
          <cell r="P4801" t="str">
            <v/>
          </cell>
          <cell r="Q4801" t="str">
            <v>Federal</v>
          </cell>
        </row>
        <row r="4802">
          <cell r="J4802" t="str">
            <v/>
          </cell>
        </row>
        <row r="4803">
          <cell r="C4803" t="str">
            <v>153BSC1530</v>
          </cell>
          <cell r="D4803" t="str">
            <v>DIV PR/SC</v>
          </cell>
          <cell r="E4803" t="str">
            <v>ENTR SC-451/452</v>
          </cell>
          <cell r="F4803">
            <v>0</v>
          </cell>
          <cell r="G4803">
            <v>11.6</v>
          </cell>
          <cell r="H4803">
            <v>11.6</v>
          </cell>
          <cell r="I4803" t="str">
            <v>PAV</v>
          </cell>
          <cell r="J4803" t="str">
            <v>*</v>
          </cell>
          <cell r="L4803" t="str">
            <v/>
          </cell>
          <cell r="M4803" t="str">
            <v/>
          </cell>
          <cell r="O4803" t="str">
            <v/>
          </cell>
          <cell r="P4803" t="str">
            <v/>
          </cell>
        </row>
        <row r="4804">
          <cell r="C4804" t="str">
            <v>153BSC1550</v>
          </cell>
          <cell r="D4804" t="str">
            <v>ENTR SC-451/452</v>
          </cell>
          <cell r="E4804" t="str">
            <v>P/CAMPINA DA ALEGRIA</v>
          </cell>
          <cell r="F4804">
            <v>11.6</v>
          </cell>
          <cell r="G4804">
            <v>48.2</v>
          </cell>
          <cell r="H4804">
            <v>36.6</v>
          </cell>
          <cell r="I4804" t="str">
            <v>PAV</v>
          </cell>
          <cell r="J4804" t="str">
            <v>*</v>
          </cell>
          <cell r="L4804" t="str">
            <v/>
          </cell>
          <cell r="M4804" t="str">
            <v/>
          </cell>
          <cell r="O4804" t="str">
            <v/>
          </cell>
          <cell r="P4804" t="str">
            <v/>
          </cell>
        </row>
        <row r="4805">
          <cell r="C4805" t="str">
            <v>153BSC1565</v>
          </cell>
          <cell r="D4805" t="str">
            <v>P/CAMPINA DA ALEGRIA</v>
          </cell>
          <cell r="E4805" t="str">
            <v>ENTR BR-282 (P/PONTE SERRADA)</v>
          </cell>
          <cell r="F4805">
            <v>48.2</v>
          </cell>
          <cell r="G4805">
            <v>59.2</v>
          </cell>
          <cell r="H4805">
            <v>11</v>
          </cell>
          <cell r="I4805" t="str">
            <v>PAV</v>
          </cell>
          <cell r="J4805" t="str">
            <v>*</v>
          </cell>
          <cell r="L4805" t="str">
            <v/>
          </cell>
          <cell r="M4805" t="str">
            <v/>
          </cell>
          <cell r="O4805" t="str">
            <v/>
          </cell>
          <cell r="P4805" t="str">
            <v/>
          </cell>
        </row>
        <row r="4806">
          <cell r="C4806" t="str">
            <v>153BSC1570</v>
          </cell>
          <cell r="D4806" t="str">
            <v>ENTR BR-282 (P/PONTE SERRADA)</v>
          </cell>
          <cell r="E4806" t="str">
            <v>ENTR SC-463 (P/JABORÁ)</v>
          </cell>
          <cell r="F4806">
            <v>59.2</v>
          </cell>
          <cell r="G4806">
            <v>90.5</v>
          </cell>
          <cell r="H4806">
            <v>31.3</v>
          </cell>
          <cell r="I4806" t="str">
            <v>PAV</v>
          </cell>
          <cell r="J4806" t="str">
            <v>*</v>
          </cell>
          <cell r="L4806" t="str">
            <v/>
          </cell>
          <cell r="M4806" t="str">
            <v/>
          </cell>
          <cell r="O4806" t="str">
            <v/>
          </cell>
          <cell r="P4806" t="str">
            <v/>
          </cell>
        </row>
        <row r="4807">
          <cell r="C4807" t="str">
            <v>153BSC1590</v>
          </cell>
          <cell r="D4807" t="str">
            <v>ENTR SC-463 (P/JABORÁ)</v>
          </cell>
          <cell r="E4807" t="str">
            <v>ENTR BR-283 (P/CONCÓRDIA)</v>
          </cell>
          <cell r="F4807">
            <v>90.5</v>
          </cell>
          <cell r="G4807">
            <v>97.6</v>
          </cell>
          <cell r="H4807">
            <v>7.1</v>
          </cell>
          <cell r="I4807" t="str">
            <v>PAV</v>
          </cell>
          <cell r="J4807" t="str">
            <v>*</v>
          </cell>
          <cell r="L4807" t="str">
            <v/>
          </cell>
          <cell r="M4807" t="str">
            <v/>
          </cell>
          <cell r="O4807" t="str">
            <v/>
          </cell>
          <cell r="P4807" t="str">
            <v/>
          </cell>
        </row>
        <row r="4808">
          <cell r="C4808" t="str">
            <v>153BSC1610</v>
          </cell>
          <cell r="D4808" t="str">
            <v>ENTR BR-283 (P/CONCÓRDIA)</v>
          </cell>
          <cell r="E4808" t="str">
            <v>ENTR SC-461(A)</v>
          </cell>
          <cell r="F4808">
            <v>97.6</v>
          </cell>
          <cell r="G4808">
            <v>110.5</v>
          </cell>
          <cell r="H4808">
            <v>12.9</v>
          </cell>
          <cell r="I4808" t="str">
            <v>PAV</v>
          </cell>
          <cell r="J4808" t="str">
            <v>*</v>
          </cell>
          <cell r="L4808" t="str">
            <v/>
          </cell>
          <cell r="M4808" t="str">
            <v/>
          </cell>
          <cell r="O4808" t="str">
            <v/>
          </cell>
          <cell r="P4808" t="str">
            <v/>
          </cell>
        </row>
        <row r="4809">
          <cell r="C4809" t="str">
            <v>153BSC1620</v>
          </cell>
          <cell r="D4809" t="str">
            <v>ENTR SC-461(A)</v>
          </cell>
          <cell r="E4809" t="str">
            <v>ENTR SC-461(B)</v>
          </cell>
          <cell r="F4809">
            <v>110.5</v>
          </cell>
          <cell r="G4809">
            <v>112.3</v>
          </cell>
          <cell r="H4809">
            <v>1.8</v>
          </cell>
          <cell r="I4809" t="str">
            <v>PAV</v>
          </cell>
          <cell r="J4809" t="str">
            <v>*</v>
          </cell>
          <cell r="L4809" t="str">
            <v/>
          </cell>
          <cell r="M4809" t="str">
            <v/>
          </cell>
          <cell r="O4809" t="str">
            <v/>
          </cell>
          <cell r="P4809" t="str">
            <v/>
          </cell>
        </row>
        <row r="4810">
          <cell r="C4810" t="str">
            <v>153BSC1630</v>
          </cell>
          <cell r="D4810" t="str">
            <v>ENTR SC-461(B)</v>
          </cell>
          <cell r="E4810" t="str">
            <v>DIV SC/RS</v>
          </cell>
          <cell r="F4810">
            <v>112.3</v>
          </cell>
          <cell r="G4810">
            <v>119.8</v>
          </cell>
          <cell r="H4810">
            <v>7.5</v>
          </cell>
          <cell r="I4810" t="str">
            <v>PAV</v>
          </cell>
          <cell r="J4810" t="str">
            <v>*</v>
          </cell>
          <cell r="L4810" t="str">
            <v/>
          </cell>
          <cell r="M4810" t="str">
            <v/>
          </cell>
          <cell r="O4810" t="str">
            <v/>
          </cell>
          <cell r="P4810" t="str">
            <v/>
          </cell>
        </row>
        <row r="4811">
          <cell r="J4811" t="str">
            <v/>
          </cell>
        </row>
        <row r="4812">
          <cell r="C4812" t="str">
            <v>158BSC1050</v>
          </cell>
          <cell r="D4812" t="str">
            <v>ENTR BR-480(B)/SC-468 (DIV PR/SC) (SÃO LOURENÇO DO OESTE)</v>
          </cell>
          <cell r="E4812" t="str">
            <v>ENTR SC-473 (CAMPO ERÊ)</v>
          </cell>
          <cell r="F4812">
            <v>0</v>
          </cell>
          <cell r="G4812">
            <v>30</v>
          </cell>
          <cell r="H4812">
            <v>30</v>
          </cell>
          <cell r="I4812" t="str">
            <v>PLA</v>
          </cell>
          <cell r="J4812" t="str">
            <v/>
          </cell>
          <cell r="L4812" t="str">
            <v/>
          </cell>
          <cell r="M4812" t="str">
            <v/>
          </cell>
          <cell r="O4812" t="str">
            <v/>
          </cell>
          <cell r="P4812" t="str">
            <v/>
          </cell>
        </row>
        <row r="4813">
          <cell r="C4813" t="str">
            <v>158BSC1055</v>
          </cell>
          <cell r="D4813" t="str">
            <v>ENTR SC-473 (CAMPO ERÊ)</v>
          </cell>
          <cell r="E4813" t="str">
            <v>MARAVILHA</v>
          </cell>
          <cell r="F4813">
            <v>30</v>
          </cell>
          <cell r="G4813">
            <v>92.7</v>
          </cell>
          <cell r="H4813">
            <v>62.7</v>
          </cell>
          <cell r="I4813" t="str">
            <v>PLA</v>
          </cell>
          <cell r="J4813" t="str">
            <v/>
          </cell>
          <cell r="L4813" t="str">
            <v/>
          </cell>
          <cell r="M4813" t="str">
            <v/>
          </cell>
          <cell r="O4813" t="str">
            <v/>
          </cell>
          <cell r="P4813" t="str">
            <v/>
          </cell>
        </row>
        <row r="4814">
          <cell r="C4814" t="str">
            <v>158BSC1060</v>
          </cell>
          <cell r="D4814" t="str">
            <v>MARAVILHA</v>
          </cell>
          <cell r="E4814" t="str">
            <v>ENTR BR-282(A)</v>
          </cell>
          <cell r="F4814">
            <v>92.7</v>
          </cell>
          <cell r="G4814">
            <v>95.7</v>
          </cell>
          <cell r="H4814">
            <v>3</v>
          </cell>
          <cell r="I4814" t="str">
            <v>PLA</v>
          </cell>
          <cell r="J4814" t="str">
            <v/>
          </cell>
          <cell r="L4814" t="str">
            <v/>
          </cell>
          <cell r="M4814" t="str">
            <v/>
          </cell>
          <cell r="N4814" t="str">
            <v>SCT-158</v>
          </cell>
          <cell r="O4814" t="str">
            <v>PAV</v>
          </cell>
          <cell r="P4814" t="str">
            <v/>
          </cell>
        </row>
        <row r="4815">
          <cell r="C4815" t="str">
            <v>158BSC1065</v>
          </cell>
          <cell r="D4815" t="str">
            <v>ENTR BR-282(A)</v>
          </cell>
          <cell r="E4815" t="str">
            <v>ENTR BR-282(B)</v>
          </cell>
          <cell r="F4815">
            <v>95.7</v>
          </cell>
          <cell r="G4815">
            <v>98.9</v>
          </cell>
          <cell r="H4815">
            <v>3.2</v>
          </cell>
          <cell r="I4815" t="str">
            <v>PAV</v>
          </cell>
          <cell r="J4815" t="str">
            <v>*</v>
          </cell>
          <cell r="K4815" t="str">
            <v>282BSC0379</v>
          </cell>
          <cell r="L4815" t="str">
            <v/>
          </cell>
          <cell r="M4815" t="str">
            <v/>
          </cell>
          <cell r="O4815" t="str">
            <v/>
          </cell>
          <cell r="P4815" t="str">
            <v/>
          </cell>
        </row>
        <row r="4816">
          <cell r="C4816" t="str">
            <v>158BSC1067</v>
          </cell>
          <cell r="D4816" t="str">
            <v>ENTR BR-282(B)</v>
          </cell>
          <cell r="E4816" t="str">
            <v>CUNHA PORÃ</v>
          </cell>
          <cell r="F4816">
            <v>98.9</v>
          </cell>
          <cell r="G4816">
            <v>109.4</v>
          </cell>
          <cell r="H4816">
            <v>10.5</v>
          </cell>
          <cell r="I4816" t="str">
            <v>PAV</v>
          </cell>
          <cell r="J4816" t="str">
            <v>*</v>
          </cell>
          <cell r="L4816" t="str">
            <v/>
          </cell>
          <cell r="M4816" t="str">
            <v/>
          </cell>
          <cell r="O4816" t="str">
            <v/>
          </cell>
          <cell r="P4816" t="str">
            <v/>
          </cell>
        </row>
        <row r="4817">
          <cell r="C4817" t="str">
            <v>158BSC1070</v>
          </cell>
          <cell r="D4817" t="str">
            <v>CUNHA PORÃ</v>
          </cell>
          <cell r="E4817" t="str">
            <v>ENTR BR-283(A) (P/CAIBI)</v>
          </cell>
          <cell r="F4817">
            <v>109.4</v>
          </cell>
          <cell r="G4817">
            <v>134.6</v>
          </cell>
          <cell r="H4817">
            <v>25.2</v>
          </cell>
          <cell r="I4817" t="str">
            <v>PAV</v>
          </cell>
          <cell r="J4817" t="str">
            <v>*</v>
          </cell>
          <cell r="L4817" t="str">
            <v/>
          </cell>
          <cell r="M4817" t="str">
            <v/>
          </cell>
          <cell r="O4817" t="str">
            <v/>
          </cell>
          <cell r="P4817" t="str">
            <v/>
          </cell>
        </row>
        <row r="4818">
          <cell r="C4818" t="str">
            <v>158BSC1080</v>
          </cell>
          <cell r="D4818" t="str">
            <v>ENTR BR-283(A) (P/CAIBI)</v>
          </cell>
          <cell r="E4818" t="str">
            <v>ENTR BR-283(B) (P/PALMITOS)</v>
          </cell>
          <cell r="F4818">
            <v>134.6</v>
          </cell>
          <cell r="G4818">
            <v>135.9</v>
          </cell>
          <cell r="H4818">
            <v>1.3</v>
          </cell>
          <cell r="I4818" t="str">
            <v>PAV</v>
          </cell>
          <cell r="J4818" t="str">
            <v>*</v>
          </cell>
          <cell r="K4818" t="str">
            <v>283BSC0160</v>
          </cell>
          <cell r="L4818" t="str">
            <v/>
          </cell>
          <cell r="M4818" t="str">
            <v/>
          </cell>
          <cell r="O4818" t="str">
            <v/>
          </cell>
          <cell r="P4818" t="str">
            <v/>
          </cell>
        </row>
        <row r="4819">
          <cell r="C4819" t="str">
            <v>158BSC1090</v>
          </cell>
          <cell r="D4819" t="str">
            <v>ENTR BR-283(B) (P/PALMITOS)</v>
          </cell>
          <cell r="E4819" t="str">
            <v>ENTR BR-386(A) (DIV SC/RS)</v>
          </cell>
          <cell r="F4819">
            <v>135.9</v>
          </cell>
          <cell r="G4819">
            <v>147.30000000000001</v>
          </cell>
          <cell r="H4819">
            <v>11.4</v>
          </cell>
          <cell r="I4819" t="str">
            <v>PAV</v>
          </cell>
          <cell r="J4819" t="str">
            <v>*</v>
          </cell>
          <cell r="L4819" t="str">
            <v/>
          </cell>
          <cell r="M4819" t="str">
            <v/>
          </cell>
          <cell r="O4819" t="str">
            <v/>
          </cell>
          <cell r="P4819" t="str">
            <v/>
          </cell>
        </row>
        <row r="4820">
          <cell r="J4820" t="str">
            <v/>
          </cell>
        </row>
        <row r="4821">
          <cell r="C4821" t="str">
            <v>163BSC0020</v>
          </cell>
          <cell r="D4821" t="str">
            <v>ENTR BR-283 (DIV RS/SC) (ITAPIRANGA)</v>
          </cell>
          <cell r="E4821" t="str">
            <v>ENTR SC-493(A) (P/SÃO JOSÉ DO OESTE)</v>
          </cell>
          <cell r="F4821">
            <v>0</v>
          </cell>
          <cell r="G4821">
            <v>22.6</v>
          </cell>
          <cell r="H4821">
            <v>22.6</v>
          </cell>
          <cell r="I4821" t="str">
            <v>PLA</v>
          </cell>
          <cell r="J4821" t="str">
            <v/>
          </cell>
          <cell r="L4821" t="str">
            <v/>
          </cell>
          <cell r="M4821" t="str">
            <v/>
          </cell>
          <cell r="N4821" t="str">
            <v xml:space="preserve">SC-472 </v>
          </cell>
          <cell r="O4821" t="str">
            <v>PAV</v>
          </cell>
          <cell r="P4821" t="str">
            <v/>
          </cell>
        </row>
        <row r="4822">
          <cell r="C4822" t="str">
            <v>163BSC0021</v>
          </cell>
          <cell r="D4822" t="str">
            <v>ENTR SC-493(A) (P/SÃO JOSÉ DO OESTE)</v>
          </cell>
          <cell r="E4822" t="str">
            <v>ENTR BR-386(A) (MONDAI)</v>
          </cell>
          <cell r="F4822">
            <v>22.6</v>
          </cell>
          <cell r="G4822">
            <v>30.6</v>
          </cell>
          <cell r="H4822">
            <v>8</v>
          </cell>
          <cell r="I4822" t="str">
            <v>PLA</v>
          </cell>
          <cell r="J4822" t="str">
            <v/>
          </cell>
          <cell r="L4822" t="str">
            <v/>
          </cell>
          <cell r="M4822" t="str">
            <v/>
          </cell>
          <cell r="N4822" t="str">
            <v xml:space="preserve">SC-472 </v>
          </cell>
          <cell r="O4822" t="str">
            <v>PAV</v>
          </cell>
          <cell r="P4822" t="str">
            <v/>
          </cell>
        </row>
        <row r="4823">
          <cell r="C4823" t="str">
            <v>163BSC0022</v>
          </cell>
          <cell r="D4823" t="str">
            <v>ENTR BR-386(A) (MONDAI)</v>
          </cell>
          <cell r="E4823" t="str">
            <v>ENTR SC-386(B) (IPORÃ DO OESTE)</v>
          </cell>
          <cell r="F4823">
            <v>30.6</v>
          </cell>
          <cell r="G4823">
            <v>32.6</v>
          </cell>
          <cell r="H4823">
            <v>2</v>
          </cell>
          <cell r="I4823" t="str">
            <v>PLA</v>
          </cell>
          <cell r="J4823" t="str">
            <v/>
          </cell>
          <cell r="K4823" t="str">
            <v>386BSC0025</v>
          </cell>
          <cell r="L4823" t="str">
            <v/>
          </cell>
          <cell r="M4823" t="str">
            <v/>
          </cell>
          <cell r="N4823" t="str">
            <v xml:space="preserve">SC-472 </v>
          </cell>
          <cell r="O4823" t="str">
            <v>PAV</v>
          </cell>
          <cell r="P4823" t="str">
            <v/>
          </cell>
        </row>
        <row r="4824">
          <cell r="C4824" t="str">
            <v>163BSC0023</v>
          </cell>
          <cell r="D4824" t="str">
            <v>ENTR SC-386(B) (IPORÃ DO OESTE)</v>
          </cell>
          <cell r="E4824" t="str">
            <v>ENTR BR-282/386(B) (P/SÃO MIGUEL DO OESTE)</v>
          </cell>
          <cell r="F4824">
            <v>32.6</v>
          </cell>
          <cell r="G4824">
            <v>64.099999999999994</v>
          </cell>
          <cell r="H4824">
            <v>31.5</v>
          </cell>
          <cell r="I4824" t="str">
            <v>PLA</v>
          </cell>
          <cell r="J4824" t="str">
            <v/>
          </cell>
          <cell r="K4824" t="str">
            <v>386BSC0010</v>
          </cell>
          <cell r="L4824" t="str">
            <v/>
          </cell>
          <cell r="M4824" t="str">
            <v/>
          </cell>
          <cell r="N4824" t="str">
            <v>SCT-163</v>
          </cell>
          <cell r="O4824" t="str">
            <v>PAV</v>
          </cell>
          <cell r="P4824" t="str">
            <v/>
          </cell>
        </row>
        <row r="4825">
          <cell r="C4825" t="str">
            <v>163BSC0025</v>
          </cell>
          <cell r="D4825" t="str">
            <v>ENTR BR-282/386(B) (P/SÃO MIGUEL DO OESTE)</v>
          </cell>
          <cell r="E4825" t="str">
            <v>GUARACIABA</v>
          </cell>
          <cell r="F4825">
            <v>64.099999999999994</v>
          </cell>
          <cell r="G4825">
            <v>82.6</v>
          </cell>
          <cell r="H4825">
            <v>18.5</v>
          </cell>
          <cell r="I4825" t="str">
            <v>PAV</v>
          </cell>
          <cell r="J4825" t="str">
            <v>*</v>
          </cell>
          <cell r="L4825" t="str">
            <v/>
          </cell>
          <cell r="M4825" t="str">
            <v/>
          </cell>
          <cell r="O4825" t="str">
            <v/>
          </cell>
          <cell r="P4825" t="str">
            <v/>
          </cell>
        </row>
        <row r="4826">
          <cell r="C4826" t="str">
            <v>163BSC0026</v>
          </cell>
          <cell r="D4826" t="str">
            <v>GUARACIABA</v>
          </cell>
          <cell r="E4826" t="str">
            <v>ENTR SC-473 (P/ANCHIETA)</v>
          </cell>
          <cell r="F4826">
            <v>82.6</v>
          </cell>
          <cell r="G4826">
            <v>87.4</v>
          </cell>
          <cell r="H4826">
            <v>4.8</v>
          </cell>
          <cell r="I4826" t="str">
            <v>PAV</v>
          </cell>
          <cell r="J4826" t="str">
            <v>*</v>
          </cell>
          <cell r="L4826" t="str">
            <v/>
          </cell>
          <cell r="M4826" t="str">
            <v/>
          </cell>
          <cell r="O4826" t="str">
            <v/>
          </cell>
          <cell r="P4826" t="str">
            <v/>
          </cell>
        </row>
        <row r="4827">
          <cell r="C4827" t="str">
            <v>163BSC0027</v>
          </cell>
          <cell r="D4827" t="str">
            <v>ENTR SC-473 (P/ANCHIETA)</v>
          </cell>
          <cell r="E4827" t="str">
            <v>SÃO JOSÉ DO CEDRO</v>
          </cell>
          <cell r="F4827">
            <v>87.4</v>
          </cell>
          <cell r="G4827">
            <v>101.3</v>
          </cell>
          <cell r="H4827">
            <v>13.9</v>
          </cell>
          <cell r="I4827" t="str">
            <v>PAV</v>
          </cell>
          <cell r="J4827" t="str">
            <v>*</v>
          </cell>
          <cell r="L4827" t="str">
            <v/>
          </cell>
          <cell r="M4827" t="str">
            <v/>
          </cell>
          <cell r="O4827" t="str">
            <v/>
          </cell>
          <cell r="P4827" t="str">
            <v/>
          </cell>
        </row>
        <row r="4828">
          <cell r="C4828" t="str">
            <v>163BSC0028</v>
          </cell>
          <cell r="D4828" t="str">
            <v>SÃO JOSÉ DO CEDRO</v>
          </cell>
          <cell r="E4828" t="str">
            <v>GUARUJÁ DO SUL</v>
          </cell>
          <cell r="F4828">
            <v>101.3</v>
          </cell>
          <cell r="G4828">
            <v>110.3</v>
          </cell>
          <cell r="H4828">
            <v>9</v>
          </cell>
          <cell r="I4828" t="str">
            <v>PAV</v>
          </cell>
          <cell r="J4828" t="str">
            <v>*</v>
          </cell>
          <cell r="L4828" t="str">
            <v/>
          </cell>
          <cell r="M4828" t="str">
            <v/>
          </cell>
          <cell r="O4828" t="str">
            <v/>
          </cell>
          <cell r="P4828" t="str">
            <v/>
          </cell>
        </row>
        <row r="4829">
          <cell r="C4829" t="str">
            <v>163BSC0029</v>
          </cell>
          <cell r="D4829" t="str">
            <v>GUARUJÁ DO SUL</v>
          </cell>
          <cell r="E4829" t="str">
            <v>ENTR BR-280(A)/373(A) (DIV SC/PR) (IDAMAR)</v>
          </cell>
          <cell r="F4829">
            <v>110.3</v>
          </cell>
          <cell r="G4829">
            <v>122.6</v>
          </cell>
          <cell r="H4829">
            <v>12.3</v>
          </cell>
          <cell r="I4829" t="str">
            <v>PAV</v>
          </cell>
          <cell r="J4829" t="str">
            <v>*</v>
          </cell>
          <cell r="L4829" t="str">
            <v/>
          </cell>
          <cell r="M4829" t="str">
            <v/>
          </cell>
          <cell r="O4829" t="str">
            <v/>
          </cell>
          <cell r="P4829" t="str">
            <v/>
          </cell>
        </row>
        <row r="4830">
          <cell r="C4830" t="str">
            <v>163BSC9000</v>
          </cell>
          <cell r="D4830" t="str">
            <v>ENTR BR-163</v>
          </cell>
          <cell r="E4830" t="str">
            <v>DIONÍSIO CERQUEIRA (ACS P INTER CARGAS)</v>
          </cell>
          <cell r="F4830">
            <v>0</v>
          </cell>
          <cell r="G4830">
            <v>3.6</v>
          </cell>
          <cell r="H4830">
            <v>3.6</v>
          </cell>
          <cell r="I4830" t="str">
            <v>PAV</v>
          </cell>
          <cell r="J4830" t="str">
            <v>*</v>
          </cell>
          <cell r="L4830" t="str">
            <v/>
          </cell>
          <cell r="M4830" t="str">
            <v/>
          </cell>
          <cell r="O4830" t="str">
            <v/>
          </cell>
          <cell r="P4830" t="str">
            <v/>
          </cell>
        </row>
        <row r="4831">
          <cell r="J4831" t="str">
            <v/>
          </cell>
        </row>
        <row r="4832">
          <cell r="C4832" t="str">
            <v>280BSC0005</v>
          </cell>
          <cell r="D4832" t="str">
            <v>PORTO SÃO FRANCISCO DO SUL</v>
          </cell>
          <cell r="E4832" t="str">
            <v>ENTR SC-301(A) (SÃO FRANCISCO DO SUL)</v>
          </cell>
          <cell r="F4832">
            <v>0</v>
          </cell>
          <cell r="G4832">
            <v>3.9</v>
          </cell>
          <cell r="H4832">
            <v>3.9</v>
          </cell>
          <cell r="I4832" t="str">
            <v>PAV</v>
          </cell>
          <cell r="J4832" t="str">
            <v>*</v>
          </cell>
          <cell r="L4832" t="str">
            <v/>
          </cell>
          <cell r="M4832" t="str">
            <v/>
          </cell>
          <cell r="O4832" t="str">
            <v/>
          </cell>
          <cell r="P4832" t="str">
            <v/>
          </cell>
        </row>
        <row r="4833">
          <cell r="C4833" t="str">
            <v>280BSC0010</v>
          </cell>
          <cell r="D4833" t="str">
            <v>ENTR SC-301(A) (SÃO FRANCISCO DO SUL)</v>
          </cell>
          <cell r="E4833" t="str">
            <v>ARAQUARI</v>
          </cell>
          <cell r="F4833">
            <v>3.9</v>
          </cell>
          <cell r="G4833">
            <v>23.7</v>
          </cell>
          <cell r="H4833">
            <v>19.8</v>
          </cell>
          <cell r="I4833" t="str">
            <v>PAV</v>
          </cell>
          <cell r="J4833" t="str">
            <v>*</v>
          </cell>
          <cell r="L4833" t="str">
            <v/>
          </cell>
          <cell r="M4833" t="str">
            <v/>
          </cell>
          <cell r="O4833" t="str">
            <v/>
          </cell>
          <cell r="P4833" t="str">
            <v/>
          </cell>
        </row>
        <row r="4834">
          <cell r="C4834" t="str">
            <v>280BSC0020</v>
          </cell>
          <cell r="D4834" t="str">
            <v>ARAQUARI</v>
          </cell>
          <cell r="E4834" t="str">
            <v>ENTR SC-301(B) (P/JOINVILE)</v>
          </cell>
          <cell r="F4834">
            <v>23.7</v>
          </cell>
          <cell r="G4834">
            <v>32.5</v>
          </cell>
          <cell r="H4834">
            <v>8.8000000000000007</v>
          </cell>
          <cell r="I4834" t="str">
            <v>PAV</v>
          </cell>
          <cell r="J4834" t="str">
            <v>*</v>
          </cell>
          <cell r="L4834" t="str">
            <v/>
          </cell>
          <cell r="M4834" t="str">
            <v/>
          </cell>
          <cell r="O4834" t="str">
            <v/>
          </cell>
          <cell r="P4834" t="str">
            <v/>
          </cell>
        </row>
        <row r="4835">
          <cell r="C4835" t="str">
            <v>280BSC0030</v>
          </cell>
          <cell r="D4835" t="str">
            <v>ENTR SC-301(B) (P/JOINVILE)</v>
          </cell>
          <cell r="E4835" t="str">
            <v>ENTR BR-101</v>
          </cell>
          <cell r="F4835">
            <v>32.5</v>
          </cell>
          <cell r="G4835">
            <v>36.200000000000003</v>
          </cell>
          <cell r="H4835">
            <v>3.7</v>
          </cell>
          <cell r="I4835" t="str">
            <v>PAV</v>
          </cell>
          <cell r="J4835" t="str">
            <v>*</v>
          </cell>
          <cell r="L4835" t="str">
            <v/>
          </cell>
          <cell r="M4835" t="str">
            <v/>
          </cell>
          <cell r="O4835" t="str">
            <v/>
          </cell>
          <cell r="P4835" t="str">
            <v/>
          </cell>
        </row>
        <row r="4836">
          <cell r="C4836" t="str">
            <v>280BSC0050</v>
          </cell>
          <cell r="D4836" t="str">
            <v>ENTR BR-101</v>
          </cell>
          <cell r="E4836" t="str">
            <v>ENTR SC-413 (GUARAMIRIM)</v>
          </cell>
          <cell r="F4836">
            <v>36.200000000000003</v>
          </cell>
          <cell r="G4836">
            <v>56.9</v>
          </cell>
          <cell r="H4836">
            <v>20.7</v>
          </cell>
          <cell r="I4836" t="str">
            <v>PAV</v>
          </cell>
          <cell r="J4836" t="str">
            <v>*</v>
          </cell>
          <cell r="L4836" t="str">
            <v/>
          </cell>
          <cell r="M4836" t="str">
            <v/>
          </cell>
          <cell r="O4836" t="str">
            <v/>
          </cell>
          <cell r="P4836" t="str">
            <v/>
          </cell>
        </row>
        <row r="4837">
          <cell r="C4837" t="str">
            <v>280BSC0055</v>
          </cell>
          <cell r="D4837" t="str">
            <v>ENTR SC-413 (GUARAMIRIM)</v>
          </cell>
          <cell r="E4837" t="str">
            <v>ENTR SC-416(A) (P/SCHROEDER)</v>
          </cell>
          <cell r="F4837">
            <v>56.9</v>
          </cell>
          <cell r="G4837">
            <v>61.2</v>
          </cell>
          <cell r="H4837">
            <v>4.3</v>
          </cell>
          <cell r="I4837" t="str">
            <v>PAV</v>
          </cell>
          <cell r="J4837" t="str">
            <v>*</v>
          </cell>
          <cell r="L4837" t="str">
            <v/>
          </cell>
          <cell r="M4837" t="str">
            <v/>
          </cell>
          <cell r="O4837" t="str">
            <v/>
          </cell>
          <cell r="P4837" t="str">
            <v/>
          </cell>
        </row>
        <row r="4838">
          <cell r="C4838" t="str">
            <v>280BSC0060</v>
          </cell>
          <cell r="D4838" t="str">
            <v>ENTR SC-416(A) (P/SCHROEDER)</v>
          </cell>
          <cell r="E4838" t="str">
            <v>ENTR SC-416(B) (JARAGUÁ DO SUL)</v>
          </cell>
          <cell r="F4838">
            <v>61.2</v>
          </cell>
          <cell r="G4838">
            <v>65.3</v>
          </cell>
          <cell r="H4838">
            <v>4.0999999999999996</v>
          </cell>
          <cell r="I4838" t="str">
            <v>PAV</v>
          </cell>
          <cell r="J4838" t="str">
            <v>*</v>
          </cell>
          <cell r="L4838" t="str">
            <v/>
          </cell>
          <cell r="M4838" t="str">
            <v/>
          </cell>
          <cell r="O4838" t="str">
            <v/>
          </cell>
          <cell r="P4838" t="str">
            <v/>
          </cell>
        </row>
        <row r="4839">
          <cell r="C4839" t="str">
            <v>280BSC0065</v>
          </cell>
          <cell r="D4839" t="str">
            <v>ENTR SC-416(B) (JARAGUÁ DO SUL)</v>
          </cell>
          <cell r="E4839" t="str">
            <v>CORUPÁ</v>
          </cell>
          <cell r="F4839">
            <v>65.3</v>
          </cell>
          <cell r="G4839">
            <v>86.4</v>
          </cell>
          <cell r="H4839">
            <v>21.1</v>
          </cell>
          <cell r="I4839" t="str">
            <v>PAV</v>
          </cell>
          <cell r="J4839" t="str">
            <v>*</v>
          </cell>
          <cell r="L4839" t="str">
            <v/>
          </cell>
          <cell r="M4839" t="str">
            <v/>
          </cell>
          <cell r="O4839" t="str">
            <v/>
          </cell>
          <cell r="P4839" t="str">
            <v/>
          </cell>
        </row>
        <row r="4840">
          <cell r="C4840" t="str">
            <v>280BSC0070</v>
          </cell>
          <cell r="D4840" t="str">
            <v>CORUPÁ</v>
          </cell>
          <cell r="E4840" t="str">
            <v>ENTR. ACESSO SUL SÃO BENTO DO SUL</v>
          </cell>
          <cell r="F4840">
            <v>86.4</v>
          </cell>
          <cell r="G4840">
            <v>112</v>
          </cell>
          <cell r="H4840">
            <v>25.6</v>
          </cell>
          <cell r="I4840" t="str">
            <v>PAV</v>
          </cell>
          <cell r="J4840" t="str">
            <v>*</v>
          </cell>
          <cell r="L4840" t="str">
            <v/>
          </cell>
          <cell r="M4840" t="str">
            <v/>
          </cell>
          <cell r="O4840" t="str">
            <v/>
          </cell>
          <cell r="P4840" t="str">
            <v/>
          </cell>
        </row>
        <row r="4841">
          <cell r="C4841" t="str">
            <v>280BSC0085</v>
          </cell>
          <cell r="D4841" t="str">
            <v>ENTR. ACESSO SUL SÃO BENTO DO SUL</v>
          </cell>
          <cell r="E4841" t="str">
            <v>ACESSO OSTE SÃO BENTO DO SUL</v>
          </cell>
          <cell r="F4841">
            <v>112</v>
          </cell>
          <cell r="G4841">
            <v>123.2</v>
          </cell>
          <cell r="H4841">
            <v>11.2</v>
          </cell>
          <cell r="I4841" t="str">
            <v>PAV</v>
          </cell>
          <cell r="J4841" t="str">
            <v>*</v>
          </cell>
          <cell r="L4841" t="str">
            <v/>
          </cell>
          <cell r="M4841" t="str">
            <v/>
          </cell>
          <cell r="O4841" t="str">
            <v/>
          </cell>
          <cell r="P4841" t="str">
            <v/>
          </cell>
        </row>
        <row r="4842">
          <cell r="C4842" t="str">
            <v>280BSC0090</v>
          </cell>
          <cell r="D4842" t="str">
            <v>ACESSO OSTE SÃO BENTO DO SUL</v>
          </cell>
          <cell r="E4842" t="str">
            <v>ENTR SC-422 (RIO NEGRINHO)</v>
          </cell>
          <cell r="F4842">
            <v>123.2</v>
          </cell>
          <cell r="G4842">
            <v>129.1</v>
          </cell>
          <cell r="H4842">
            <v>5.9</v>
          </cell>
          <cell r="I4842" t="str">
            <v>PAV</v>
          </cell>
          <cell r="J4842" t="str">
            <v>*</v>
          </cell>
          <cell r="L4842" t="str">
            <v/>
          </cell>
          <cell r="M4842" t="str">
            <v/>
          </cell>
          <cell r="O4842" t="str">
            <v/>
          </cell>
          <cell r="P4842" t="str">
            <v/>
          </cell>
        </row>
        <row r="4843">
          <cell r="C4843" t="str">
            <v>280BSC0095</v>
          </cell>
          <cell r="D4843" t="str">
            <v>ENTR SC-422 (RIO NEGRINHO)</v>
          </cell>
          <cell r="E4843" t="str">
            <v>ENTR BR-116(A) (P/MAFRA)</v>
          </cell>
          <cell r="F4843">
            <v>129.1</v>
          </cell>
          <cell r="G4843">
            <v>166.7</v>
          </cell>
          <cell r="H4843">
            <v>37.6</v>
          </cell>
          <cell r="I4843" t="str">
            <v>PAV</v>
          </cell>
          <cell r="J4843" t="str">
            <v>*</v>
          </cell>
          <cell r="L4843" t="str">
            <v/>
          </cell>
          <cell r="M4843" t="str">
            <v/>
          </cell>
          <cell r="O4843" t="str">
            <v/>
          </cell>
          <cell r="P4843" t="str">
            <v/>
          </cell>
        </row>
        <row r="4844">
          <cell r="C4844" t="str">
            <v>280BSC0100</v>
          </cell>
          <cell r="D4844" t="str">
            <v>ENTR BR-116(A) (P/MAFRA)</v>
          </cell>
          <cell r="E4844" t="str">
            <v>ENTR BR-116(B)</v>
          </cell>
          <cell r="F4844">
            <v>166.7</v>
          </cell>
          <cell r="G4844">
            <v>174.5</v>
          </cell>
          <cell r="H4844">
            <v>7.8</v>
          </cell>
          <cell r="I4844" t="str">
            <v>PAV</v>
          </cell>
          <cell r="J4844" t="str">
            <v/>
          </cell>
          <cell r="K4844" t="str">
            <v>116BSC2850</v>
          </cell>
          <cell r="L4844" t="str">
            <v/>
          </cell>
          <cell r="M4844" t="str">
            <v/>
          </cell>
          <cell r="O4844" t="str">
            <v/>
          </cell>
          <cell r="P4844" t="str">
            <v/>
          </cell>
        </row>
        <row r="4845">
          <cell r="C4845" t="str">
            <v>280BSC0110</v>
          </cell>
          <cell r="D4845" t="str">
            <v>ENTR BR-116(B)</v>
          </cell>
          <cell r="E4845" t="str">
            <v>ENTR SC-303 (P/TRES BARRAS)</v>
          </cell>
          <cell r="F4845">
            <v>174.5</v>
          </cell>
          <cell r="G4845">
            <v>217.5</v>
          </cell>
          <cell r="H4845">
            <v>43</v>
          </cell>
          <cell r="I4845" t="str">
            <v>PAV</v>
          </cell>
          <cell r="J4845" t="str">
            <v>*</v>
          </cell>
          <cell r="L4845" t="str">
            <v/>
          </cell>
          <cell r="M4845" t="str">
            <v/>
          </cell>
          <cell r="O4845" t="str">
            <v/>
          </cell>
          <cell r="P4845" t="str">
            <v/>
          </cell>
        </row>
        <row r="4846">
          <cell r="C4846" t="str">
            <v>280BSC0115</v>
          </cell>
          <cell r="D4846" t="str">
            <v>ENTR SC-303 (P/TRES BARRAS)</v>
          </cell>
          <cell r="E4846" t="str">
            <v>ENTR BR-477 (CANOINHAS)</v>
          </cell>
          <cell r="F4846">
            <v>217.5</v>
          </cell>
          <cell r="G4846">
            <v>228.2</v>
          </cell>
          <cell r="H4846">
            <v>10.7</v>
          </cell>
          <cell r="I4846" t="str">
            <v>PAV</v>
          </cell>
          <cell r="J4846" t="str">
            <v>*</v>
          </cell>
          <cell r="L4846" t="str">
            <v/>
          </cell>
          <cell r="M4846" t="str">
            <v/>
          </cell>
          <cell r="O4846" t="str">
            <v/>
          </cell>
          <cell r="P4846" t="str">
            <v/>
          </cell>
        </row>
        <row r="4847">
          <cell r="C4847" t="str">
            <v>280BSC0117</v>
          </cell>
          <cell r="D4847" t="str">
            <v>ENTR BR-477 (CANOINHAS)</v>
          </cell>
          <cell r="E4847" t="str">
            <v>ENTR SC-303(B) (P/CAÇADOR)</v>
          </cell>
          <cell r="F4847">
            <v>228.2</v>
          </cell>
          <cell r="G4847">
            <v>242.5</v>
          </cell>
          <cell r="H4847">
            <v>14.3</v>
          </cell>
          <cell r="I4847" t="str">
            <v>PLA</v>
          </cell>
          <cell r="J4847" t="str">
            <v/>
          </cell>
          <cell r="L4847" t="str">
            <v/>
          </cell>
          <cell r="M4847" t="str">
            <v/>
          </cell>
          <cell r="N4847" t="str">
            <v>SCT-280</v>
          </cell>
          <cell r="O4847" t="str">
            <v>PAV</v>
          </cell>
          <cell r="P4847" t="str">
            <v/>
          </cell>
        </row>
        <row r="4848">
          <cell r="C4848" t="str">
            <v>280BSC0120</v>
          </cell>
          <cell r="D4848" t="str">
            <v>ENTR SC-303(B) (P/CAÇADOR)</v>
          </cell>
          <cell r="E4848" t="str">
            <v>ENTR SC-460 (P/IRINEÓPOLIS)</v>
          </cell>
          <cell r="F4848">
            <v>242.5</v>
          </cell>
          <cell r="G4848">
            <v>272.39999999999998</v>
          </cell>
          <cell r="H4848">
            <v>29.9</v>
          </cell>
          <cell r="I4848" t="str">
            <v>PLA</v>
          </cell>
          <cell r="J4848" t="str">
            <v/>
          </cell>
          <cell r="L4848" t="str">
            <v/>
          </cell>
          <cell r="M4848" t="str">
            <v/>
          </cell>
          <cell r="N4848" t="str">
            <v>SCT-280</v>
          </cell>
          <cell r="O4848" t="str">
            <v>PAV</v>
          </cell>
          <cell r="P4848" t="str">
            <v/>
          </cell>
        </row>
        <row r="4849">
          <cell r="C4849" t="str">
            <v>280BSC0125</v>
          </cell>
          <cell r="D4849" t="str">
            <v>ENTR SC-460 (P/IRINEÓPOLIS)</v>
          </cell>
          <cell r="E4849" t="str">
            <v>POÇO PRETO</v>
          </cell>
          <cell r="F4849">
            <v>272.39999999999998</v>
          </cell>
          <cell r="G4849">
            <v>286.8</v>
          </cell>
          <cell r="H4849">
            <v>14.4</v>
          </cell>
          <cell r="I4849" t="str">
            <v>PLA</v>
          </cell>
          <cell r="J4849" t="str">
            <v/>
          </cell>
          <cell r="L4849" t="str">
            <v/>
          </cell>
          <cell r="M4849" t="str">
            <v/>
          </cell>
          <cell r="N4849" t="str">
            <v>SCT-280</v>
          </cell>
          <cell r="O4849" t="str">
            <v>PAV</v>
          </cell>
          <cell r="P4849" t="str">
            <v/>
          </cell>
        </row>
        <row r="4850">
          <cell r="C4850" t="str">
            <v>280BSC0127</v>
          </cell>
          <cell r="D4850" t="str">
            <v>POÇO PRETO</v>
          </cell>
          <cell r="E4850" t="str">
            <v>ENTR SC-302 (P/MATOS COSTA)</v>
          </cell>
          <cell r="F4850">
            <v>286.8</v>
          </cell>
          <cell r="G4850">
            <v>299.89999999999998</v>
          </cell>
          <cell r="H4850">
            <v>13.1</v>
          </cell>
          <cell r="I4850" t="str">
            <v>PLA</v>
          </cell>
          <cell r="J4850" t="str">
            <v/>
          </cell>
          <cell r="L4850" t="str">
            <v/>
          </cell>
          <cell r="M4850" t="str">
            <v/>
          </cell>
          <cell r="N4850" t="str">
            <v>SCT-280</v>
          </cell>
          <cell r="O4850" t="str">
            <v>PAV</v>
          </cell>
          <cell r="P4850" t="str">
            <v/>
          </cell>
        </row>
        <row r="4851">
          <cell r="C4851" t="str">
            <v>280BSC0130</v>
          </cell>
          <cell r="D4851" t="str">
            <v>ENTR SC-302 (P/MATOS COSTA)</v>
          </cell>
          <cell r="E4851" t="str">
            <v>DIV SC/PR (PORTO UNIÃO/UNIÃO DA VITÓRIA)</v>
          </cell>
          <cell r="F4851">
            <v>299.89999999999998</v>
          </cell>
          <cell r="G4851">
            <v>304.10000000000002</v>
          </cell>
          <cell r="H4851">
            <v>4.2</v>
          </cell>
          <cell r="I4851" t="str">
            <v>PLA</v>
          </cell>
          <cell r="J4851" t="str">
            <v/>
          </cell>
          <cell r="L4851" t="str">
            <v/>
          </cell>
          <cell r="M4851" t="str">
            <v/>
          </cell>
          <cell r="N4851" t="str">
            <v>SCT-280</v>
          </cell>
          <cell r="O4851" t="str">
            <v>PAV</v>
          </cell>
          <cell r="P4851" t="str">
            <v/>
          </cell>
        </row>
        <row r="4852">
          <cell r="J4852" t="str">
            <v/>
          </cell>
        </row>
        <row r="4853">
          <cell r="C4853" t="str">
            <v>282BSC0010</v>
          </cell>
          <cell r="D4853" t="str">
            <v>FLORIANÓPOLIS</v>
          </cell>
          <cell r="E4853" t="str">
            <v>ENTR BR-101(A)</v>
          </cell>
          <cell r="F4853">
            <v>0</v>
          </cell>
          <cell r="G4853">
            <v>5.5</v>
          </cell>
          <cell r="H4853">
            <v>5.5</v>
          </cell>
          <cell r="I4853" t="str">
            <v>DUP</v>
          </cell>
          <cell r="J4853" t="str">
            <v>*</v>
          </cell>
          <cell r="L4853" t="str">
            <v/>
          </cell>
          <cell r="M4853" t="str">
            <v/>
          </cell>
          <cell r="O4853" t="str">
            <v/>
          </cell>
          <cell r="P4853" t="str">
            <v/>
          </cell>
        </row>
        <row r="4854">
          <cell r="C4854" t="str">
            <v>282BSC0020</v>
          </cell>
          <cell r="D4854" t="str">
            <v>ENTR BR-101(A)</v>
          </cell>
          <cell r="E4854" t="str">
            <v>ENTR SC-407 (SÃO JOSÉ)</v>
          </cell>
          <cell r="F4854">
            <v>5.5</v>
          </cell>
          <cell r="G4854">
            <v>8.6</v>
          </cell>
          <cell r="H4854">
            <v>3.1</v>
          </cell>
          <cell r="I4854" t="str">
            <v>DUP</v>
          </cell>
          <cell r="J4854" t="str">
            <v/>
          </cell>
          <cell r="K4854" t="str">
            <v>101BSC4090</v>
          </cell>
          <cell r="L4854" t="str">
            <v/>
          </cell>
          <cell r="M4854" t="str">
            <v/>
          </cell>
          <cell r="O4854" t="str">
            <v/>
          </cell>
          <cell r="P4854" t="str">
            <v/>
          </cell>
        </row>
        <row r="4855">
          <cell r="C4855" t="str">
            <v>282BSC0025</v>
          </cell>
          <cell r="D4855" t="str">
            <v>ENTR SC-407 (SÃO JOSÉ)</v>
          </cell>
          <cell r="E4855" t="str">
            <v>ENTR BR-101(B) (PALHOÇA)</v>
          </cell>
          <cell r="F4855">
            <v>8.6</v>
          </cell>
          <cell r="G4855">
            <v>16.600000000000001</v>
          </cell>
          <cell r="H4855">
            <v>8</v>
          </cell>
          <cell r="I4855" t="str">
            <v>DUP</v>
          </cell>
          <cell r="J4855" t="str">
            <v/>
          </cell>
          <cell r="K4855" t="str">
            <v>101BSC4100</v>
          </cell>
          <cell r="L4855" t="str">
            <v/>
          </cell>
          <cell r="M4855" t="str">
            <v/>
          </cell>
          <cell r="O4855" t="str">
            <v/>
          </cell>
          <cell r="P4855" t="str">
            <v/>
          </cell>
        </row>
        <row r="4856">
          <cell r="C4856" t="str">
            <v>282BSC0030</v>
          </cell>
          <cell r="D4856" t="str">
            <v>ENTR BR-101(B) (PALHOÇA)</v>
          </cell>
          <cell r="E4856" t="str">
            <v>SANTO AMARO DA IMPERATRIZ</v>
          </cell>
          <cell r="F4856">
            <v>16.600000000000001</v>
          </cell>
          <cell r="G4856">
            <v>26.6</v>
          </cell>
          <cell r="H4856">
            <v>10</v>
          </cell>
          <cell r="I4856" t="str">
            <v>PAV</v>
          </cell>
          <cell r="J4856" t="str">
            <v>*</v>
          </cell>
          <cell r="L4856" t="str">
            <v/>
          </cell>
          <cell r="M4856" t="str">
            <v/>
          </cell>
          <cell r="O4856" t="str">
            <v/>
          </cell>
          <cell r="P4856" t="str">
            <v/>
          </cell>
        </row>
        <row r="4857">
          <cell r="C4857" t="str">
            <v>282BSC0035</v>
          </cell>
          <cell r="D4857" t="str">
            <v>SANTO AMARO DA IMPERATRIZ</v>
          </cell>
          <cell r="E4857" t="str">
            <v>ÁGUAS MORNAS</v>
          </cell>
          <cell r="F4857">
            <v>26.6</v>
          </cell>
          <cell r="G4857">
            <v>29.6</v>
          </cell>
          <cell r="H4857">
            <v>3</v>
          </cell>
          <cell r="I4857" t="str">
            <v>PAV</v>
          </cell>
          <cell r="J4857" t="str">
            <v>*</v>
          </cell>
          <cell r="L4857" t="str">
            <v/>
          </cell>
          <cell r="M4857" t="str">
            <v/>
          </cell>
          <cell r="O4857" t="str">
            <v/>
          </cell>
          <cell r="P4857" t="str">
            <v/>
          </cell>
        </row>
        <row r="4858">
          <cell r="C4858" t="str">
            <v>282BSC0040</v>
          </cell>
          <cell r="D4858" t="str">
            <v>ÁGUAS MORNAS</v>
          </cell>
          <cell r="E4858" t="str">
            <v>ENTR SC-431 (P/SÃO BONIFÁCIO)</v>
          </cell>
          <cell r="F4858">
            <v>29.6</v>
          </cell>
          <cell r="G4858">
            <v>38.5</v>
          </cell>
          <cell r="H4858">
            <v>8.9</v>
          </cell>
          <cell r="I4858" t="str">
            <v>PAV</v>
          </cell>
          <cell r="J4858" t="str">
            <v>*</v>
          </cell>
          <cell r="L4858" t="str">
            <v/>
          </cell>
          <cell r="M4858" t="str">
            <v/>
          </cell>
          <cell r="O4858" t="str">
            <v/>
          </cell>
          <cell r="P4858" t="str">
            <v/>
          </cell>
        </row>
        <row r="4859">
          <cell r="C4859" t="str">
            <v>282BSC0050</v>
          </cell>
          <cell r="D4859" t="str">
            <v>ENTR SC-431 (P/SÃO BONIFÁCIO)</v>
          </cell>
          <cell r="E4859" t="str">
            <v>ENTR SC-407 (RANCHO QUEIMADO)</v>
          </cell>
          <cell r="F4859">
            <v>38.5</v>
          </cell>
          <cell r="G4859">
            <v>55.4</v>
          </cell>
          <cell r="H4859">
            <v>16.899999999999999</v>
          </cell>
          <cell r="I4859" t="str">
            <v>PAV</v>
          </cell>
          <cell r="J4859" t="str">
            <v>*</v>
          </cell>
          <cell r="L4859" t="str">
            <v/>
          </cell>
          <cell r="M4859" t="str">
            <v/>
          </cell>
          <cell r="O4859" t="str">
            <v/>
          </cell>
          <cell r="P4859" t="str">
            <v/>
          </cell>
        </row>
        <row r="4860">
          <cell r="C4860" t="str">
            <v>282BSC0070</v>
          </cell>
          <cell r="D4860" t="str">
            <v>ENTR SC-407 (RANCHO QUEIMADO)</v>
          </cell>
          <cell r="E4860" t="str">
            <v>ENTR SC-302/429 (ALFREDO WAGNER)</v>
          </cell>
          <cell r="F4860">
            <v>55.4</v>
          </cell>
          <cell r="G4860">
            <v>101.1</v>
          </cell>
          <cell r="H4860">
            <v>45.7</v>
          </cell>
          <cell r="I4860" t="str">
            <v>PAV</v>
          </cell>
          <cell r="J4860" t="str">
            <v>*</v>
          </cell>
          <cell r="L4860" t="str">
            <v/>
          </cell>
          <cell r="M4860" t="str">
            <v/>
          </cell>
          <cell r="O4860" t="str">
            <v/>
          </cell>
          <cell r="P4860" t="str">
            <v/>
          </cell>
        </row>
        <row r="4861">
          <cell r="C4861" t="str">
            <v>282BSC0090</v>
          </cell>
          <cell r="D4861" t="str">
            <v>ENTR SC-302/429 (ALFREDO WAGNER)</v>
          </cell>
          <cell r="E4861" t="str">
            <v>LOMBA ALTA (RIO SÃO JOÃO)</v>
          </cell>
          <cell r="F4861">
            <v>101.1</v>
          </cell>
          <cell r="G4861">
            <v>111.4</v>
          </cell>
          <cell r="H4861">
            <v>10.3</v>
          </cell>
          <cell r="I4861" t="str">
            <v>PAV</v>
          </cell>
          <cell r="J4861" t="str">
            <v>*</v>
          </cell>
          <cell r="L4861" t="str">
            <v/>
          </cell>
          <cell r="M4861" t="str">
            <v/>
          </cell>
          <cell r="O4861" t="str">
            <v/>
          </cell>
          <cell r="P4861" t="str">
            <v/>
          </cell>
        </row>
        <row r="4862">
          <cell r="C4862" t="str">
            <v>282BSC0095</v>
          </cell>
          <cell r="D4862" t="str">
            <v>LOMBA ALTA (RIO SÃO JOÃO)</v>
          </cell>
          <cell r="E4862" t="str">
            <v>ENTR BR-486 (BOM RETIRO)</v>
          </cell>
          <cell r="F4862">
            <v>111.4</v>
          </cell>
          <cell r="G4862">
            <v>125.5</v>
          </cell>
          <cell r="H4862">
            <v>14.1</v>
          </cell>
          <cell r="I4862" t="str">
            <v>PAV</v>
          </cell>
          <cell r="J4862" t="str">
            <v>*</v>
          </cell>
          <cell r="L4862" t="str">
            <v/>
          </cell>
          <cell r="M4862" t="str">
            <v/>
          </cell>
          <cell r="O4862" t="str">
            <v/>
          </cell>
          <cell r="P4862" t="str">
            <v/>
          </cell>
        </row>
        <row r="4863">
          <cell r="C4863" t="str">
            <v>282BSC0110</v>
          </cell>
          <cell r="D4863" t="str">
            <v>ENTR BR-486 (BOM RETIRO)</v>
          </cell>
          <cell r="E4863" t="str">
            <v>ENTR SC-430 (P/URUBICI)</v>
          </cell>
          <cell r="F4863">
            <v>125.5</v>
          </cell>
          <cell r="G4863">
            <v>134.80000000000001</v>
          </cell>
          <cell r="H4863">
            <v>9.3000000000000007</v>
          </cell>
          <cell r="I4863" t="str">
            <v>PAV</v>
          </cell>
          <cell r="J4863" t="str">
            <v>*</v>
          </cell>
          <cell r="L4863" t="str">
            <v/>
          </cell>
          <cell r="M4863" t="str">
            <v/>
          </cell>
          <cell r="O4863" t="str">
            <v/>
          </cell>
          <cell r="P4863" t="str">
            <v/>
          </cell>
        </row>
        <row r="4864">
          <cell r="C4864" t="str">
            <v>282BSC0130</v>
          </cell>
          <cell r="D4864" t="str">
            <v>ENTR SC-430 (P/URUBICI)</v>
          </cell>
          <cell r="E4864" t="str">
            <v>ENTR BR-475(A) (ESTRADA CAPITÃO-MOR)</v>
          </cell>
          <cell r="F4864">
            <v>134.80000000000001</v>
          </cell>
          <cell r="G4864">
            <v>162</v>
          </cell>
          <cell r="H4864">
            <v>27.2</v>
          </cell>
          <cell r="I4864" t="str">
            <v>PAV</v>
          </cell>
          <cell r="J4864" t="str">
            <v>*</v>
          </cell>
          <cell r="L4864" t="str">
            <v/>
          </cell>
          <cell r="M4864" t="str">
            <v/>
          </cell>
          <cell r="O4864" t="str">
            <v/>
          </cell>
          <cell r="P4864" t="str">
            <v/>
          </cell>
        </row>
        <row r="4865">
          <cell r="C4865" t="str">
            <v>282BSC0150</v>
          </cell>
          <cell r="D4865" t="str">
            <v>ENTR BR-475(A) (ESTRADA CAPITÃO-MOR)</v>
          </cell>
          <cell r="E4865" t="str">
            <v>ENTR SC-427 (P/PETROLÂNDIA)</v>
          </cell>
          <cell r="F4865">
            <v>162</v>
          </cell>
          <cell r="G4865">
            <v>170.4</v>
          </cell>
          <cell r="H4865">
            <v>8.4</v>
          </cell>
          <cell r="I4865" t="str">
            <v>PAV</v>
          </cell>
          <cell r="J4865" t="str">
            <v>*</v>
          </cell>
          <cell r="K4865" t="str">
            <v>475BSC0060</v>
          </cell>
          <cell r="L4865" t="str">
            <v/>
          </cell>
          <cell r="M4865" t="str">
            <v/>
          </cell>
          <cell r="O4865" t="str">
            <v/>
          </cell>
          <cell r="P4865" t="str">
            <v/>
          </cell>
        </row>
        <row r="4866">
          <cell r="C4866" t="str">
            <v>282BSC0170</v>
          </cell>
          <cell r="D4866" t="str">
            <v>ENTR SC-427 (P/PETROLÂNDIA)</v>
          </cell>
          <cell r="E4866" t="str">
            <v>BOCAINA DO SUL</v>
          </cell>
          <cell r="F4866">
            <v>170.4</v>
          </cell>
          <cell r="G4866">
            <v>177.3</v>
          </cell>
          <cell r="H4866">
            <v>6.9</v>
          </cell>
          <cell r="I4866" t="str">
            <v>PAV</v>
          </cell>
          <cell r="J4866" t="str">
            <v>*</v>
          </cell>
          <cell r="K4866" t="str">
            <v>475BSC0050</v>
          </cell>
          <cell r="L4866" t="str">
            <v/>
          </cell>
          <cell r="M4866" t="str">
            <v/>
          </cell>
          <cell r="O4866" t="str">
            <v/>
          </cell>
          <cell r="P4866" t="str">
            <v/>
          </cell>
        </row>
        <row r="4867">
          <cell r="C4867" t="str">
            <v>282BSC0175</v>
          </cell>
          <cell r="D4867" t="str">
            <v>BOCAINA DO SUL</v>
          </cell>
          <cell r="E4867" t="str">
            <v>ENTR SC-425 (ÍNDIOS)</v>
          </cell>
          <cell r="F4867">
            <v>177.3</v>
          </cell>
          <cell r="G4867">
            <v>203.4</v>
          </cell>
          <cell r="H4867">
            <v>26.1</v>
          </cell>
          <cell r="I4867" t="str">
            <v>PAV</v>
          </cell>
          <cell r="J4867" t="str">
            <v>*</v>
          </cell>
          <cell r="K4867" t="str">
            <v>475BSC0030</v>
          </cell>
          <cell r="L4867" t="str">
            <v/>
          </cell>
          <cell r="M4867" t="str">
            <v/>
          </cell>
          <cell r="O4867" t="str">
            <v/>
          </cell>
          <cell r="P4867" t="str">
            <v/>
          </cell>
        </row>
        <row r="4868">
          <cell r="C4868" t="str">
            <v>282BSC0190</v>
          </cell>
          <cell r="D4868" t="str">
            <v>ENTR SC-425 (ÍNDIOS)</v>
          </cell>
          <cell r="E4868" t="str">
            <v>ENTR BR-475(B) (LAGES)</v>
          </cell>
          <cell r="F4868">
            <v>203.4</v>
          </cell>
          <cell r="G4868">
            <v>214.2</v>
          </cell>
          <cell r="H4868">
            <v>10.8</v>
          </cell>
          <cell r="I4868" t="str">
            <v>PAV</v>
          </cell>
          <cell r="J4868" t="str">
            <v>*</v>
          </cell>
          <cell r="K4868" t="str">
            <v>475BSC0010</v>
          </cell>
          <cell r="L4868" t="str">
            <v/>
          </cell>
          <cell r="M4868" t="str">
            <v/>
          </cell>
          <cell r="O4868" t="str">
            <v/>
          </cell>
          <cell r="P4868" t="str">
            <v/>
          </cell>
        </row>
        <row r="4869">
          <cell r="C4869" t="str">
            <v>282BSC0191</v>
          </cell>
          <cell r="D4869" t="str">
            <v>ENTR BR-475(B) (LAGES)</v>
          </cell>
          <cell r="E4869" t="str">
            <v>ENTR BR-116</v>
          </cell>
          <cell r="F4869">
            <v>214.2</v>
          </cell>
          <cell r="G4869">
            <v>220.1</v>
          </cell>
          <cell r="H4869">
            <v>5.9</v>
          </cell>
          <cell r="I4869" t="str">
            <v>PAV</v>
          </cell>
          <cell r="J4869" t="str">
            <v>*</v>
          </cell>
          <cell r="L4869" t="str">
            <v/>
          </cell>
          <cell r="M4869" t="str">
            <v/>
          </cell>
          <cell r="O4869" t="str">
            <v/>
          </cell>
          <cell r="P4869" t="str">
            <v/>
          </cell>
        </row>
        <row r="4870">
          <cell r="C4870" t="str">
            <v>282BSC0210</v>
          </cell>
          <cell r="D4870" t="str">
            <v>ENTR BR-116</v>
          </cell>
          <cell r="E4870" t="str">
            <v>P/SÃO JOSÉ DO CERRITO</v>
          </cell>
          <cell r="F4870">
            <v>220.1</v>
          </cell>
          <cell r="G4870">
            <v>252.1</v>
          </cell>
          <cell r="H4870">
            <v>32</v>
          </cell>
          <cell r="I4870" t="str">
            <v>EOP</v>
          </cell>
          <cell r="J4870" t="str">
            <v/>
          </cell>
          <cell r="L4870" t="str">
            <v/>
          </cell>
          <cell r="M4870" t="str">
            <v/>
          </cell>
          <cell r="O4870" t="str">
            <v/>
          </cell>
          <cell r="P4870" t="str">
            <v/>
          </cell>
        </row>
        <row r="4871">
          <cell r="C4871" t="str">
            <v>282BSC0220</v>
          </cell>
          <cell r="D4871" t="str">
            <v>P/SÃO JOSÉ DO CERRITO</v>
          </cell>
          <cell r="E4871" t="str">
            <v>ENTR SC-457</v>
          </cell>
          <cell r="F4871">
            <v>252.1</v>
          </cell>
          <cell r="G4871">
            <v>261</v>
          </cell>
          <cell r="H4871">
            <v>8.9</v>
          </cell>
          <cell r="I4871" t="str">
            <v>IMP</v>
          </cell>
          <cell r="J4871" t="str">
            <v/>
          </cell>
          <cell r="L4871" t="str">
            <v/>
          </cell>
          <cell r="M4871" t="str">
            <v/>
          </cell>
          <cell r="O4871" t="str">
            <v/>
          </cell>
          <cell r="P4871" t="str">
            <v/>
          </cell>
        </row>
        <row r="4872">
          <cell r="C4872" t="str">
            <v>282BSC0225</v>
          </cell>
          <cell r="D4872" t="str">
            <v>ENTR SC-457</v>
          </cell>
          <cell r="E4872" t="str">
            <v>ENTR SC-456 (VARGEM)</v>
          </cell>
          <cell r="F4872">
            <v>261</v>
          </cell>
          <cell r="G4872">
            <v>306.2</v>
          </cell>
          <cell r="H4872">
            <v>45.2</v>
          </cell>
          <cell r="I4872" t="str">
            <v>IMP</v>
          </cell>
          <cell r="J4872" t="str">
            <v/>
          </cell>
          <cell r="L4872" t="str">
            <v/>
          </cell>
          <cell r="M4872" t="str">
            <v/>
          </cell>
          <cell r="O4872" t="str">
            <v/>
          </cell>
          <cell r="P4872" t="str">
            <v/>
          </cell>
        </row>
        <row r="4873">
          <cell r="C4873" t="str">
            <v>282BSC0228</v>
          </cell>
          <cell r="D4873" t="str">
            <v>ENTR SC-456 (VARGEM)</v>
          </cell>
          <cell r="E4873" t="str">
            <v>ENTR BR-470(A)</v>
          </cell>
          <cell r="F4873">
            <v>306.2</v>
          </cell>
          <cell r="G4873">
            <v>322.7</v>
          </cell>
          <cell r="H4873">
            <v>16.5</v>
          </cell>
          <cell r="I4873" t="str">
            <v>EOP</v>
          </cell>
          <cell r="J4873" t="str">
            <v/>
          </cell>
          <cell r="L4873" t="str">
            <v/>
          </cell>
          <cell r="M4873" t="str">
            <v/>
          </cell>
          <cell r="O4873" t="str">
            <v/>
          </cell>
          <cell r="P4873" t="str">
            <v/>
          </cell>
        </row>
        <row r="4874">
          <cell r="C4874" t="str">
            <v>282BSC0230</v>
          </cell>
          <cell r="D4874" t="str">
            <v>ENTR BR-470(A)</v>
          </cell>
          <cell r="E4874" t="str">
            <v>ENTR BR-283(A)/470(B)</v>
          </cell>
          <cell r="F4874">
            <v>322.7</v>
          </cell>
          <cell r="G4874">
            <v>335.7</v>
          </cell>
          <cell r="H4874">
            <v>13</v>
          </cell>
          <cell r="I4874" t="str">
            <v>PAV</v>
          </cell>
          <cell r="J4874" t="str">
            <v>*</v>
          </cell>
          <cell r="K4874" t="str">
            <v>470BSC0270</v>
          </cell>
          <cell r="L4874" t="str">
            <v/>
          </cell>
          <cell r="M4874" t="str">
            <v/>
          </cell>
          <cell r="O4874" t="str">
            <v/>
          </cell>
          <cell r="P4874" t="str">
            <v/>
          </cell>
        </row>
        <row r="4875">
          <cell r="C4875" t="str">
            <v>282BSC0245</v>
          </cell>
          <cell r="D4875" t="str">
            <v>ENTR BR-283(A)/470(B)</v>
          </cell>
          <cell r="E4875" t="str">
            <v>ENTR BR-283(B)/SC-455 (CAMPOS NOVOS)</v>
          </cell>
          <cell r="F4875">
            <v>335.7</v>
          </cell>
          <cell r="G4875">
            <v>338.2</v>
          </cell>
          <cell r="H4875">
            <v>2.5</v>
          </cell>
          <cell r="I4875" t="str">
            <v>PAV</v>
          </cell>
          <cell r="J4875" t="str">
            <v>*</v>
          </cell>
          <cell r="K4875" t="str">
            <v>283BSC0010</v>
          </cell>
          <cell r="L4875" t="str">
            <v/>
          </cell>
          <cell r="M4875" t="str">
            <v/>
          </cell>
          <cell r="O4875" t="str">
            <v/>
          </cell>
          <cell r="P4875" t="str">
            <v/>
          </cell>
        </row>
        <row r="4876">
          <cell r="C4876" t="str">
            <v>282BSC0250</v>
          </cell>
          <cell r="D4876" t="str">
            <v>ENTR BR-283(B)/SC-455 (CAMPOS NOVOS)</v>
          </cell>
          <cell r="E4876" t="str">
            <v>ENTR SC-303 (JOAÇABA)</v>
          </cell>
          <cell r="F4876">
            <v>338.2</v>
          </cell>
          <cell r="G4876">
            <v>380.7</v>
          </cell>
          <cell r="H4876">
            <v>42.5</v>
          </cell>
          <cell r="I4876" t="str">
            <v>PAV</v>
          </cell>
          <cell r="J4876" t="str">
            <v>*</v>
          </cell>
          <cell r="L4876" t="str">
            <v/>
          </cell>
          <cell r="M4876" t="str">
            <v/>
          </cell>
          <cell r="O4876" t="str">
            <v/>
          </cell>
          <cell r="P4876" t="str">
            <v/>
          </cell>
        </row>
        <row r="4877">
          <cell r="C4877" t="str">
            <v>282BSC0270</v>
          </cell>
          <cell r="D4877" t="str">
            <v>ENTR SC-303 (JOAÇABA)</v>
          </cell>
          <cell r="E4877" t="str">
            <v>ENTR SC-463 (P/JABORÁ)</v>
          </cell>
          <cell r="F4877">
            <v>380.7</v>
          </cell>
          <cell r="G4877">
            <v>402.7</v>
          </cell>
          <cell r="H4877">
            <v>22</v>
          </cell>
          <cell r="I4877" t="str">
            <v>PAV</v>
          </cell>
          <cell r="J4877" t="str">
            <v>*</v>
          </cell>
          <cell r="L4877" t="str">
            <v/>
          </cell>
          <cell r="M4877" t="str">
            <v/>
          </cell>
          <cell r="O4877" t="str">
            <v/>
          </cell>
          <cell r="P4877" t="str">
            <v/>
          </cell>
        </row>
        <row r="4878">
          <cell r="C4878" t="str">
            <v>282BSC0290</v>
          </cell>
          <cell r="D4878" t="str">
            <v>ENTR SC-463 (P/JABORÁ)</v>
          </cell>
          <cell r="E4878" t="str">
            <v>CATANDUVAS</v>
          </cell>
          <cell r="F4878">
            <v>402.7</v>
          </cell>
          <cell r="G4878">
            <v>406.3</v>
          </cell>
          <cell r="H4878">
            <v>3.6</v>
          </cell>
          <cell r="I4878" t="str">
            <v>PAV</v>
          </cell>
          <cell r="J4878" t="str">
            <v>*</v>
          </cell>
          <cell r="L4878" t="str">
            <v/>
          </cell>
          <cell r="M4878" t="str">
            <v/>
          </cell>
          <cell r="O4878" t="str">
            <v/>
          </cell>
          <cell r="P4878" t="str">
            <v/>
          </cell>
        </row>
        <row r="4879">
          <cell r="C4879" t="str">
            <v>282BSC0295</v>
          </cell>
          <cell r="D4879" t="str">
            <v>CATANDUVAS</v>
          </cell>
          <cell r="E4879" t="str">
            <v>ENTR BR-153 (P/IRANI)</v>
          </cell>
          <cell r="F4879">
            <v>406.3</v>
          </cell>
          <cell r="G4879">
            <v>433.9</v>
          </cell>
          <cell r="H4879">
            <v>27.6</v>
          </cell>
          <cell r="I4879" t="str">
            <v>PAV</v>
          </cell>
          <cell r="J4879" t="str">
            <v>*</v>
          </cell>
          <cell r="L4879" t="str">
            <v/>
          </cell>
          <cell r="M4879" t="str">
            <v/>
          </cell>
          <cell r="O4879" t="str">
            <v/>
          </cell>
          <cell r="P4879" t="str">
            <v/>
          </cell>
        </row>
        <row r="4880">
          <cell r="C4880" t="str">
            <v>282BSC0310</v>
          </cell>
          <cell r="D4880" t="str">
            <v>ENTR BR-153 (P/IRANI)</v>
          </cell>
          <cell r="E4880" t="str">
            <v>PONTE SERRADA</v>
          </cell>
          <cell r="F4880">
            <v>433.9</v>
          </cell>
          <cell r="G4880">
            <v>457.7</v>
          </cell>
          <cell r="H4880">
            <v>23.8</v>
          </cell>
          <cell r="I4880" t="str">
            <v>PAV</v>
          </cell>
          <cell r="J4880" t="str">
            <v>*</v>
          </cell>
          <cell r="L4880" t="str">
            <v/>
          </cell>
          <cell r="M4880" t="str">
            <v/>
          </cell>
          <cell r="O4880" t="str">
            <v/>
          </cell>
          <cell r="P4880" t="str">
            <v/>
          </cell>
        </row>
        <row r="4881">
          <cell r="C4881" t="str">
            <v>282BSC0330</v>
          </cell>
          <cell r="D4881" t="str">
            <v>PONTE SERRADA</v>
          </cell>
          <cell r="E4881" t="str">
            <v>ENTR BR-480(A)/SC-466 (XANXERÊ)</v>
          </cell>
          <cell r="F4881">
            <v>457.7</v>
          </cell>
          <cell r="G4881">
            <v>498.7</v>
          </cell>
          <cell r="H4881">
            <v>41</v>
          </cell>
          <cell r="I4881" t="str">
            <v>PAV</v>
          </cell>
          <cell r="J4881" t="str">
            <v>*</v>
          </cell>
          <cell r="L4881" t="str">
            <v/>
          </cell>
          <cell r="M4881" t="str">
            <v/>
          </cell>
          <cell r="O4881" t="str">
            <v/>
          </cell>
          <cell r="P4881" t="str">
            <v/>
          </cell>
        </row>
        <row r="4882">
          <cell r="C4882" t="str">
            <v>282BSC0350</v>
          </cell>
          <cell r="D4882" t="str">
            <v>ENTR BR-480(A)/SC-466 (XANXERÊ)</v>
          </cell>
          <cell r="E4882" t="str">
            <v>ENTR BR-480(B)/SC-468 (P/CHAPECÓ)</v>
          </cell>
          <cell r="F4882">
            <v>498.7</v>
          </cell>
          <cell r="G4882">
            <v>534.79999999999995</v>
          </cell>
          <cell r="H4882">
            <v>36.1</v>
          </cell>
          <cell r="I4882" t="str">
            <v>PAV</v>
          </cell>
          <cell r="J4882" t="str">
            <v>*</v>
          </cell>
          <cell r="K4882" t="str">
            <v>480BSC0110</v>
          </cell>
          <cell r="L4882" t="str">
            <v/>
          </cell>
          <cell r="M4882" t="str">
            <v/>
          </cell>
          <cell r="O4882" t="str">
            <v/>
          </cell>
          <cell r="P4882" t="str">
            <v/>
          </cell>
        </row>
        <row r="4883">
          <cell r="C4883" t="str">
            <v>282BSC0370</v>
          </cell>
          <cell r="D4883" t="str">
            <v>ENTR BR-480(B)/SC-468 (P/CHAPECÓ)</v>
          </cell>
          <cell r="E4883" t="str">
            <v>ENTR SC-469(A) (PINHALZINHO)</v>
          </cell>
          <cell r="F4883">
            <v>534.79999999999995</v>
          </cell>
          <cell r="G4883">
            <v>578.1</v>
          </cell>
          <cell r="H4883">
            <v>43.3</v>
          </cell>
          <cell r="I4883" t="str">
            <v>PAV</v>
          </cell>
          <cell r="J4883" t="str">
            <v>*</v>
          </cell>
          <cell r="L4883" t="str">
            <v/>
          </cell>
          <cell r="M4883" t="str">
            <v/>
          </cell>
          <cell r="O4883" t="str">
            <v/>
          </cell>
          <cell r="P4883" t="str">
            <v/>
          </cell>
        </row>
        <row r="4884">
          <cell r="C4884" t="str">
            <v>282BSC0375</v>
          </cell>
          <cell r="D4884" t="str">
            <v>ENTR SC-469(A) (PINHALZINHO)</v>
          </cell>
          <cell r="E4884" t="str">
            <v>ENTR SC-469(B) (P/MODELO)</v>
          </cell>
          <cell r="F4884">
            <v>578.1</v>
          </cell>
          <cell r="G4884">
            <v>582.1</v>
          </cell>
          <cell r="H4884">
            <v>4</v>
          </cell>
          <cell r="I4884" t="str">
            <v>PAV</v>
          </cell>
          <cell r="J4884" t="str">
            <v>*</v>
          </cell>
          <cell r="L4884" t="str">
            <v/>
          </cell>
          <cell r="M4884" t="str">
            <v/>
          </cell>
          <cell r="O4884" t="str">
            <v/>
          </cell>
          <cell r="P4884" t="str">
            <v/>
          </cell>
        </row>
        <row r="4885">
          <cell r="C4885" t="str">
            <v>282BSC0377</v>
          </cell>
          <cell r="D4885" t="str">
            <v>ENTR SC-469(B) (P/MODELO)</v>
          </cell>
          <cell r="E4885" t="str">
            <v>ENTR BR-158(A) (P/CUNHA PORÃ)</v>
          </cell>
          <cell r="F4885">
            <v>582.1</v>
          </cell>
          <cell r="G4885">
            <v>602.29999999999995</v>
          </cell>
          <cell r="H4885">
            <v>20.2</v>
          </cell>
          <cell r="I4885" t="str">
            <v>PAV</v>
          </cell>
          <cell r="J4885" t="str">
            <v>*</v>
          </cell>
          <cell r="L4885" t="str">
            <v/>
          </cell>
          <cell r="M4885" t="str">
            <v/>
          </cell>
          <cell r="O4885" t="str">
            <v/>
          </cell>
          <cell r="P4885" t="str">
            <v/>
          </cell>
        </row>
        <row r="4886">
          <cell r="C4886" t="str">
            <v>282BSC0379</v>
          </cell>
          <cell r="D4886" t="str">
            <v>ENTR BR-158(A) (P/CUNHA PORÃ)</v>
          </cell>
          <cell r="E4886" t="str">
            <v>ENTR BR-158(B) (P/MARAVILHA)</v>
          </cell>
          <cell r="F4886">
            <v>602.29999999999995</v>
          </cell>
          <cell r="G4886">
            <v>605.5</v>
          </cell>
          <cell r="H4886">
            <v>3.2</v>
          </cell>
          <cell r="I4886" t="str">
            <v>PAV</v>
          </cell>
          <cell r="J4886" t="str">
            <v/>
          </cell>
          <cell r="K4886" t="str">
            <v>158BSC1065</v>
          </cell>
          <cell r="L4886" t="str">
            <v/>
          </cell>
          <cell r="M4886" t="str">
            <v/>
          </cell>
          <cell r="O4886" t="str">
            <v/>
          </cell>
          <cell r="P4886" t="str">
            <v/>
          </cell>
        </row>
        <row r="4887">
          <cell r="C4887" t="str">
            <v>282BSC0380</v>
          </cell>
          <cell r="D4887" t="str">
            <v>ENTR BR-158(B) (P/MARAVILHA)</v>
          </cell>
          <cell r="E4887" t="str">
            <v>ENTR SC-471 (P/ROMELÂNDIA)</v>
          </cell>
          <cell r="F4887">
            <v>605.5</v>
          </cell>
          <cell r="G4887">
            <v>625</v>
          </cell>
          <cell r="H4887">
            <v>19.5</v>
          </cell>
          <cell r="I4887" t="str">
            <v>PAV</v>
          </cell>
          <cell r="J4887" t="str">
            <v>*</v>
          </cell>
          <cell r="L4887" t="str">
            <v/>
          </cell>
          <cell r="M4887" t="str">
            <v/>
          </cell>
          <cell r="O4887" t="str">
            <v/>
          </cell>
          <cell r="P4887" t="str">
            <v/>
          </cell>
        </row>
        <row r="4888">
          <cell r="C4888" t="str">
            <v>282BSC0385</v>
          </cell>
          <cell r="D4888" t="str">
            <v>ENTR SC-471 (P/ROMELÂNDIA)</v>
          </cell>
          <cell r="E4888" t="str">
            <v>ENTR BR-163/386 (P/DESCANSO)</v>
          </cell>
          <cell r="F4888">
            <v>625</v>
          </cell>
          <cell r="G4888">
            <v>646.70000000000005</v>
          </cell>
          <cell r="H4888">
            <v>21.7</v>
          </cell>
          <cell r="I4888" t="str">
            <v>PAV</v>
          </cell>
          <cell r="J4888" t="str">
            <v>*</v>
          </cell>
          <cell r="L4888" t="str">
            <v/>
          </cell>
          <cell r="M4888" t="str">
            <v/>
          </cell>
          <cell r="O4888" t="str">
            <v/>
          </cell>
          <cell r="P4888" t="str">
            <v/>
          </cell>
        </row>
        <row r="4889">
          <cell r="C4889" t="str">
            <v>282BSC0390</v>
          </cell>
          <cell r="D4889" t="str">
            <v>ENTR BR-163/386 (P/DESCANSO)</v>
          </cell>
          <cell r="E4889" t="str">
            <v>SÃO MIGUEL DO OESTE</v>
          </cell>
          <cell r="F4889">
            <v>646.70000000000005</v>
          </cell>
          <cell r="G4889">
            <v>650.70000000000005</v>
          </cell>
          <cell r="H4889">
            <v>4</v>
          </cell>
          <cell r="I4889" t="str">
            <v>PAV</v>
          </cell>
          <cell r="J4889" t="str">
            <v>*</v>
          </cell>
          <cell r="L4889" t="str">
            <v/>
          </cell>
          <cell r="M4889" t="str">
            <v/>
          </cell>
          <cell r="O4889" t="str">
            <v/>
          </cell>
          <cell r="P4889" t="str">
            <v/>
          </cell>
        </row>
        <row r="4890">
          <cell r="C4890" t="str">
            <v>282BSC0395</v>
          </cell>
          <cell r="D4890" t="str">
            <v>SÃO MIGUEL DO OESTE</v>
          </cell>
          <cell r="E4890" t="str">
            <v>PARAÍSO</v>
          </cell>
          <cell r="F4890">
            <v>650.70000000000005</v>
          </cell>
          <cell r="G4890">
            <v>670.6</v>
          </cell>
          <cell r="H4890">
            <v>19.899999999999999</v>
          </cell>
          <cell r="I4890" t="str">
            <v>LEN</v>
          </cell>
          <cell r="J4890" t="str">
            <v/>
          </cell>
          <cell r="L4890" t="str">
            <v/>
          </cell>
          <cell r="M4890" t="str">
            <v/>
          </cell>
          <cell r="O4890" t="str">
            <v/>
          </cell>
          <cell r="P4890" t="str">
            <v/>
          </cell>
        </row>
        <row r="4891">
          <cell r="C4891" t="str">
            <v>282BSC0400</v>
          </cell>
          <cell r="D4891" t="str">
            <v>PARAÍSO</v>
          </cell>
          <cell r="E4891" t="str">
            <v>FRONT BRASIL/ARGENTINA (PONTE SOBRE RIO PEPERIGUAÇU)</v>
          </cell>
          <cell r="F4891">
            <v>670.6</v>
          </cell>
          <cell r="G4891">
            <v>680.4</v>
          </cell>
          <cell r="H4891">
            <v>9.8000000000000007</v>
          </cell>
          <cell r="I4891" t="str">
            <v>LEN</v>
          </cell>
          <cell r="J4891" t="str">
            <v/>
          </cell>
          <cell r="L4891" t="str">
            <v/>
          </cell>
          <cell r="M4891" t="str">
            <v/>
          </cell>
          <cell r="O4891" t="str">
            <v/>
          </cell>
          <cell r="P4891" t="str">
            <v/>
          </cell>
        </row>
        <row r="4892">
          <cell r="J4892" t="str">
            <v/>
          </cell>
        </row>
        <row r="4893">
          <cell r="C4893" t="str">
            <v>283BSC0010</v>
          </cell>
          <cell r="D4893" t="str">
            <v>ENTR BR-282(A) (CAMPOS NOVOS)</v>
          </cell>
          <cell r="E4893" t="str">
            <v>ENTR BR-282(B)/470(A)</v>
          </cell>
          <cell r="F4893">
            <v>0</v>
          </cell>
          <cell r="G4893">
            <v>2.5</v>
          </cell>
          <cell r="H4893">
            <v>2.5</v>
          </cell>
          <cell r="I4893" t="str">
            <v>PAV</v>
          </cell>
          <cell r="J4893" t="str">
            <v/>
          </cell>
          <cell r="K4893" t="str">
            <v>282BSC0245</v>
          </cell>
          <cell r="L4893" t="str">
            <v/>
          </cell>
          <cell r="M4893" t="str">
            <v/>
          </cell>
          <cell r="O4893" t="str">
            <v/>
          </cell>
          <cell r="P4893" t="str">
            <v/>
          </cell>
        </row>
        <row r="4894">
          <cell r="C4894" t="str">
            <v>283BSC0015</v>
          </cell>
          <cell r="D4894" t="str">
            <v>ENTR BR-282(B)/470(A)</v>
          </cell>
          <cell r="E4894" t="str">
            <v>ENTR SC-455 (P/IBICUÍ)</v>
          </cell>
          <cell r="F4894">
            <v>2.5</v>
          </cell>
          <cell r="G4894">
            <v>11.7</v>
          </cell>
          <cell r="H4894">
            <v>9.1999999999999993</v>
          </cell>
          <cell r="I4894" t="str">
            <v>PAV</v>
          </cell>
          <cell r="J4894" t="str">
            <v>*</v>
          </cell>
          <cell r="K4894" t="str">
            <v>470BSC0290</v>
          </cell>
          <cell r="L4894" t="str">
            <v/>
          </cell>
          <cell r="M4894" t="str">
            <v/>
          </cell>
          <cell r="O4894" t="str">
            <v/>
          </cell>
          <cell r="P4894" t="str">
            <v/>
          </cell>
        </row>
        <row r="4895">
          <cell r="C4895" t="str">
            <v>283BSC0020</v>
          </cell>
          <cell r="D4895" t="str">
            <v>ENTR SC-455 (P/IBICUÍ)</v>
          </cell>
          <cell r="E4895" t="str">
            <v>ENTR BR-470(B)/SC-458 (TUPITINGA)</v>
          </cell>
          <cell r="F4895">
            <v>11.7</v>
          </cell>
          <cell r="G4895">
            <v>29.5</v>
          </cell>
          <cell r="H4895">
            <v>17.8</v>
          </cell>
          <cell r="I4895" t="str">
            <v>PAV</v>
          </cell>
          <cell r="J4895" t="str">
            <v>*</v>
          </cell>
          <cell r="K4895" t="str">
            <v>470BSC0295</v>
          </cell>
          <cell r="L4895" t="str">
            <v/>
          </cell>
          <cell r="M4895" t="str">
            <v/>
          </cell>
          <cell r="O4895" t="str">
            <v/>
          </cell>
          <cell r="P4895" t="str">
            <v/>
          </cell>
        </row>
        <row r="4896">
          <cell r="C4896" t="str">
            <v>283BSC0030</v>
          </cell>
          <cell r="D4896" t="str">
            <v>ENTR BR-470(B)/SC-458 (TUPITINGA)</v>
          </cell>
          <cell r="E4896" t="str">
            <v>ENTR SC-303 (P/PIRATUBA)</v>
          </cell>
          <cell r="F4896">
            <v>29.5</v>
          </cell>
          <cell r="G4896">
            <v>63.8</v>
          </cell>
          <cell r="H4896">
            <v>34.299999999999997</v>
          </cell>
          <cell r="I4896" t="str">
            <v>PLA</v>
          </cell>
          <cell r="J4896" t="str">
            <v/>
          </cell>
          <cell r="L4896" t="str">
            <v/>
          </cell>
          <cell r="M4896" t="str">
            <v/>
          </cell>
          <cell r="N4896" t="str">
            <v xml:space="preserve">SC-458 </v>
          </cell>
          <cell r="O4896" t="str">
            <v>PAV</v>
          </cell>
          <cell r="P4896" t="str">
            <v/>
          </cell>
        </row>
        <row r="4897">
          <cell r="C4897" t="str">
            <v>283BSC0040</v>
          </cell>
          <cell r="D4897" t="str">
            <v>ENTR SC-303 (P/PIRATUBA)</v>
          </cell>
          <cell r="E4897" t="str">
            <v>ENTR SC-303 (CAPINZAL)</v>
          </cell>
          <cell r="F4897">
            <v>63.8</v>
          </cell>
          <cell r="G4897">
            <v>66.599999999999994</v>
          </cell>
          <cell r="H4897">
            <v>2.8</v>
          </cell>
          <cell r="I4897" t="str">
            <v>PLA</v>
          </cell>
          <cell r="J4897" t="str">
            <v/>
          </cell>
          <cell r="L4897" t="str">
            <v/>
          </cell>
          <cell r="M4897" t="str">
            <v/>
          </cell>
          <cell r="N4897" t="str">
            <v xml:space="preserve">SC-458 </v>
          </cell>
          <cell r="O4897" t="str">
            <v>PAV</v>
          </cell>
          <cell r="P4897" t="str">
            <v/>
          </cell>
        </row>
        <row r="4898">
          <cell r="C4898" t="str">
            <v>283BSC0050</v>
          </cell>
          <cell r="D4898" t="str">
            <v>ENTR SC-303 (CAPINZAL)</v>
          </cell>
          <cell r="E4898" t="str">
            <v>ENTR BR-153 (P/IRANI)</v>
          </cell>
          <cell r="F4898">
            <v>66.599999999999994</v>
          </cell>
          <cell r="G4898">
            <v>126.6</v>
          </cell>
          <cell r="H4898">
            <v>60</v>
          </cell>
          <cell r="I4898" t="str">
            <v>PLA</v>
          </cell>
          <cell r="J4898" t="str">
            <v/>
          </cell>
          <cell r="L4898" t="str">
            <v/>
          </cell>
          <cell r="M4898" t="str">
            <v/>
          </cell>
          <cell r="O4898" t="str">
            <v/>
          </cell>
          <cell r="P4898" t="str">
            <v/>
          </cell>
        </row>
        <row r="4899">
          <cell r="C4899" t="str">
            <v>283BSC0070</v>
          </cell>
          <cell r="D4899" t="str">
            <v>ENTR BR-153 (P/IRANI)</v>
          </cell>
          <cell r="E4899" t="str">
            <v>P/CONCÓRDIA</v>
          </cell>
          <cell r="F4899">
            <v>126.6</v>
          </cell>
          <cell r="G4899">
            <v>129.5</v>
          </cell>
          <cell r="H4899">
            <v>2.9</v>
          </cell>
          <cell r="I4899" t="str">
            <v>PLA</v>
          </cell>
          <cell r="J4899" t="str">
            <v/>
          </cell>
          <cell r="L4899" t="str">
            <v/>
          </cell>
          <cell r="M4899" t="str">
            <v/>
          </cell>
          <cell r="N4899" t="str">
            <v>SCT-283</v>
          </cell>
          <cell r="O4899" t="str">
            <v>PAV</v>
          </cell>
          <cell r="P4899" t="str">
            <v/>
          </cell>
        </row>
        <row r="4900">
          <cell r="C4900" t="str">
            <v>283BSC0090</v>
          </cell>
          <cell r="D4900" t="str">
            <v>P/CONCÓRDIA</v>
          </cell>
          <cell r="E4900" t="str">
            <v>ENTR SC-465 (P/IPUMIRIM)</v>
          </cell>
          <cell r="F4900">
            <v>129.5</v>
          </cell>
          <cell r="G4900">
            <v>141.80000000000001</v>
          </cell>
          <cell r="H4900">
            <v>12.3</v>
          </cell>
          <cell r="I4900" t="str">
            <v>PLA</v>
          </cell>
          <cell r="J4900" t="str">
            <v/>
          </cell>
          <cell r="L4900" t="str">
            <v/>
          </cell>
          <cell r="M4900" t="str">
            <v/>
          </cell>
          <cell r="N4900" t="str">
            <v>SCT-283</v>
          </cell>
          <cell r="O4900" t="str">
            <v>PAV</v>
          </cell>
          <cell r="P4900" t="str">
            <v/>
          </cell>
        </row>
        <row r="4901">
          <cell r="C4901" t="str">
            <v>283BSC0095</v>
          </cell>
          <cell r="D4901" t="str">
            <v>ENTR SC-465 (P/IPUMIRIM)</v>
          </cell>
          <cell r="E4901" t="str">
            <v>ENTR SC-466(A) (SEARA)</v>
          </cell>
          <cell r="F4901">
            <v>141.80000000000001</v>
          </cell>
          <cell r="G4901">
            <v>168.8</v>
          </cell>
          <cell r="H4901">
            <v>27</v>
          </cell>
          <cell r="I4901" t="str">
            <v>PLA</v>
          </cell>
          <cell r="J4901" t="str">
            <v/>
          </cell>
          <cell r="L4901" t="str">
            <v/>
          </cell>
          <cell r="M4901" t="str">
            <v/>
          </cell>
          <cell r="N4901" t="str">
            <v>SCT-283</v>
          </cell>
          <cell r="O4901" t="str">
            <v>PAV</v>
          </cell>
          <cell r="P4901" t="str">
            <v/>
          </cell>
        </row>
        <row r="4902">
          <cell r="C4902" t="str">
            <v>283BSC0110</v>
          </cell>
          <cell r="D4902" t="str">
            <v>ENTR SC-466(A) (SEARA)</v>
          </cell>
          <cell r="E4902" t="str">
            <v>ENTR SC-466(B) (P/XANXERÊ)</v>
          </cell>
          <cell r="F4902">
            <v>168.8</v>
          </cell>
          <cell r="G4902">
            <v>172.6</v>
          </cell>
          <cell r="H4902">
            <v>3.8</v>
          </cell>
          <cell r="I4902" t="str">
            <v>PLA</v>
          </cell>
          <cell r="J4902" t="str">
            <v/>
          </cell>
          <cell r="L4902" t="str">
            <v/>
          </cell>
          <cell r="M4902" t="str">
            <v/>
          </cell>
          <cell r="N4902" t="str">
            <v>SCT-283</v>
          </cell>
          <cell r="O4902" t="str">
            <v>PAV</v>
          </cell>
          <cell r="P4902" t="str">
            <v/>
          </cell>
        </row>
        <row r="4903">
          <cell r="C4903" t="str">
            <v>283BSC0113</v>
          </cell>
          <cell r="D4903" t="str">
            <v>ENTR SC-466(B) (P/XANXERÊ)</v>
          </cell>
          <cell r="E4903" t="str">
            <v>ENTR SC-459 (P/ARVOREDO)</v>
          </cell>
          <cell r="F4903">
            <v>172.6</v>
          </cell>
          <cell r="G4903">
            <v>196.8</v>
          </cell>
          <cell r="H4903">
            <v>24.2</v>
          </cell>
          <cell r="I4903" t="str">
            <v>PLA</v>
          </cell>
          <cell r="J4903" t="str">
            <v/>
          </cell>
          <cell r="L4903" t="str">
            <v/>
          </cell>
          <cell r="M4903" t="str">
            <v/>
          </cell>
          <cell r="N4903" t="str">
            <v>SCT-283</v>
          </cell>
          <cell r="O4903" t="str">
            <v>PAV</v>
          </cell>
          <cell r="P4903" t="str">
            <v/>
          </cell>
        </row>
        <row r="4904">
          <cell r="C4904" t="str">
            <v>283BSC0120</v>
          </cell>
          <cell r="D4904" t="str">
            <v>ENTR SC-459 (P/ARVOREDO)</v>
          </cell>
          <cell r="E4904" t="str">
            <v>ENTR BR-480 (CHAPECÓ)</v>
          </cell>
          <cell r="F4904">
            <v>196.8</v>
          </cell>
          <cell r="G4904">
            <v>209.8</v>
          </cell>
          <cell r="H4904">
            <v>13</v>
          </cell>
          <cell r="I4904" t="str">
            <v>PLA</v>
          </cell>
          <cell r="J4904" t="str">
            <v/>
          </cell>
          <cell r="L4904" t="str">
            <v/>
          </cell>
          <cell r="M4904" t="str">
            <v/>
          </cell>
          <cell r="N4904" t="str">
            <v>SCT-283</v>
          </cell>
          <cell r="O4904" t="str">
            <v>PAV</v>
          </cell>
          <cell r="P4904" t="str">
            <v/>
          </cell>
        </row>
        <row r="4905">
          <cell r="C4905" t="str">
            <v>283BSC0130</v>
          </cell>
          <cell r="D4905" t="str">
            <v>ENTR BR-480 (CHAPECÓ)</v>
          </cell>
          <cell r="E4905" t="str">
            <v>ENTR SC-469 (PLANALTO ALEGRE)</v>
          </cell>
          <cell r="F4905">
            <v>209.8</v>
          </cell>
          <cell r="G4905">
            <v>239.1</v>
          </cell>
          <cell r="H4905">
            <v>29.3</v>
          </cell>
          <cell r="I4905" t="str">
            <v>PLA</v>
          </cell>
          <cell r="J4905" t="str">
            <v/>
          </cell>
          <cell r="L4905" t="str">
            <v/>
          </cell>
          <cell r="M4905" t="str">
            <v/>
          </cell>
          <cell r="N4905" t="str">
            <v>SCT-283</v>
          </cell>
          <cell r="O4905" t="str">
            <v>PAV</v>
          </cell>
          <cell r="P4905" t="str">
            <v/>
          </cell>
        </row>
        <row r="4906">
          <cell r="C4906" t="str">
            <v>283BSC0140</v>
          </cell>
          <cell r="D4906" t="str">
            <v>ENTR SC-469 (PLANALTO ALEGRE)</v>
          </cell>
          <cell r="E4906" t="str">
            <v>ENTR SC-469(A) (ÁGUAS DE CHAPECÓ)</v>
          </cell>
          <cell r="F4906">
            <v>239.1</v>
          </cell>
          <cell r="G4906">
            <v>253.1</v>
          </cell>
          <cell r="H4906">
            <v>14</v>
          </cell>
          <cell r="I4906" t="str">
            <v>PLA</v>
          </cell>
          <cell r="J4906" t="str">
            <v/>
          </cell>
          <cell r="L4906" t="str">
            <v/>
          </cell>
          <cell r="M4906" t="str">
            <v/>
          </cell>
          <cell r="N4906" t="str">
            <v>SCT-283</v>
          </cell>
          <cell r="O4906" t="str">
            <v>PAV</v>
          </cell>
          <cell r="P4906" t="str">
            <v/>
          </cell>
        </row>
        <row r="4907">
          <cell r="C4907" t="str">
            <v>283BSC0147</v>
          </cell>
          <cell r="D4907" t="str">
            <v>ENTR SC-469(A) (ÁGUAS DE CHAPECÓ)</v>
          </cell>
          <cell r="E4907" t="str">
            <v>ENTR SC-469(B) (SÃO CARLOS)</v>
          </cell>
          <cell r="F4907">
            <v>253.1</v>
          </cell>
          <cell r="G4907">
            <v>255.3</v>
          </cell>
          <cell r="H4907">
            <v>2.2000000000000002</v>
          </cell>
          <cell r="I4907" t="str">
            <v>PLA</v>
          </cell>
          <cell r="J4907" t="str">
            <v/>
          </cell>
          <cell r="L4907" t="str">
            <v/>
          </cell>
          <cell r="M4907" t="str">
            <v/>
          </cell>
          <cell r="N4907" t="str">
            <v>SCT-283</v>
          </cell>
          <cell r="O4907" t="str">
            <v>PAV</v>
          </cell>
          <cell r="P4907" t="str">
            <v/>
          </cell>
        </row>
        <row r="4908">
          <cell r="C4908" t="str">
            <v>283BSC0150</v>
          </cell>
          <cell r="D4908" t="str">
            <v>ENTR SC-469(B) (SÃO CARLOS)</v>
          </cell>
          <cell r="E4908" t="str">
            <v>PALMITOS</v>
          </cell>
          <cell r="F4908">
            <v>255.3</v>
          </cell>
          <cell r="G4908">
            <v>275.2</v>
          </cell>
          <cell r="H4908">
            <v>19.899999999999999</v>
          </cell>
          <cell r="I4908" t="str">
            <v>PLA</v>
          </cell>
          <cell r="J4908" t="str">
            <v/>
          </cell>
          <cell r="L4908" t="str">
            <v/>
          </cell>
          <cell r="M4908" t="str">
            <v/>
          </cell>
          <cell r="N4908" t="str">
            <v>SCT-283</v>
          </cell>
          <cell r="O4908" t="str">
            <v>PAV</v>
          </cell>
          <cell r="P4908" t="str">
            <v/>
          </cell>
        </row>
        <row r="4909">
          <cell r="C4909" t="str">
            <v>283BSC0155</v>
          </cell>
          <cell r="D4909" t="str">
            <v>PALMITOS</v>
          </cell>
          <cell r="E4909" t="str">
            <v>ENTR BR-158(A)</v>
          </cell>
          <cell r="F4909">
            <v>275.2</v>
          </cell>
          <cell r="G4909">
            <v>283.39999999999998</v>
          </cell>
          <cell r="H4909">
            <v>8.1999999999999993</v>
          </cell>
          <cell r="I4909" t="str">
            <v>PLA</v>
          </cell>
          <cell r="J4909" t="str">
            <v/>
          </cell>
          <cell r="L4909" t="str">
            <v/>
          </cell>
          <cell r="M4909" t="str">
            <v/>
          </cell>
          <cell r="N4909" t="str">
            <v>SCT-283</v>
          </cell>
          <cell r="O4909" t="str">
            <v>PAV</v>
          </cell>
          <cell r="P4909" t="str">
            <v/>
          </cell>
        </row>
        <row r="4910">
          <cell r="C4910" t="str">
            <v>283BSC0160</v>
          </cell>
          <cell r="D4910" t="str">
            <v>ENTR BR-158(A)</v>
          </cell>
          <cell r="E4910" t="str">
            <v>ENTR BR-158(B) (P/CUNHA PORÃ)</v>
          </cell>
          <cell r="F4910">
            <v>283.39999999999998</v>
          </cell>
          <cell r="G4910">
            <v>284.7</v>
          </cell>
          <cell r="H4910">
            <v>1.3</v>
          </cell>
          <cell r="I4910" t="str">
            <v>PAV</v>
          </cell>
          <cell r="J4910" t="str">
            <v/>
          </cell>
          <cell r="K4910" t="str">
            <v>158BSC1080</v>
          </cell>
          <cell r="L4910" t="str">
            <v/>
          </cell>
          <cell r="M4910" t="str">
            <v/>
          </cell>
          <cell r="O4910" t="str">
            <v/>
          </cell>
          <cell r="P4910" t="str">
            <v/>
          </cell>
        </row>
        <row r="4911">
          <cell r="C4911" t="str">
            <v>283BSC0165</v>
          </cell>
          <cell r="D4911" t="str">
            <v>ENTR BR-158(B) (P/CUNHA PORÃ)</v>
          </cell>
          <cell r="E4911" t="str">
            <v>CAIBI</v>
          </cell>
          <cell r="F4911">
            <v>284.7</v>
          </cell>
          <cell r="G4911">
            <v>287.39999999999998</v>
          </cell>
          <cell r="H4911">
            <v>2.7</v>
          </cell>
          <cell r="I4911" t="str">
            <v>PLA</v>
          </cell>
          <cell r="J4911" t="str">
            <v/>
          </cell>
          <cell r="L4911" t="str">
            <v/>
          </cell>
          <cell r="M4911" t="str">
            <v/>
          </cell>
          <cell r="N4911" t="str">
            <v>SCT-283</v>
          </cell>
          <cell r="O4911" t="str">
            <v>PAV</v>
          </cell>
          <cell r="P4911" t="str">
            <v/>
          </cell>
        </row>
        <row r="4912">
          <cell r="C4912" t="str">
            <v>283BSC0170</v>
          </cell>
          <cell r="D4912" t="str">
            <v>CAIBI</v>
          </cell>
          <cell r="E4912" t="str">
            <v>ENTR BR-386 (MONDAÍ)</v>
          </cell>
          <cell r="F4912">
            <v>287.39999999999998</v>
          </cell>
          <cell r="G4912">
            <v>304</v>
          </cell>
          <cell r="H4912">
            <v>16.600000000000001</v>
          </cell>
          <cell r="I4912" t="str">
            <v>PLA</v>
          </cell>
          <cell r="J4912" t="str">
            <v/>
          </cell>
          <cell r="L4912" t="str">
            <v/>
          </cell>
          <cell r="M4912" t="str">
            <v/>
          </cell>
          <cell r="N4912" t="str">
            <v>SCT-283</v>
          </cell>
          <cell r="O4912" t="str">
            <v>PAV</v>
          </cell>
          <cell r="P4912" t="str">
            <v/>
          </cell>
        </row>
        <row r="4913">
          <cell r="C4913" t="str">
            <v>283BSC0190</v>
          </cell>
          <cell r="D4913" t="str">
            <v>ENTR BR-386 (MONDAÍ)</v>
          </cell>
          <cell r="E4913" t="str">
            <v>ENTR BR-163 (DIV SC/RS) (ITAPIRANGA)</v>
          </cell>
          <cell r="F4913">
            <v>304</v>
          </cell>
          <cell r="G4913">
            <v>350.7</v>
          </cell>
          <cell r="H4913">
            <v>46.7</v>
          </cell>
          <cell r="I4913" t="str">
            <v>PLA</v>
          </cell>
          <cell r="J4913" t="str">
            <v/>
          </cell>
          <cell r="L4913" t="str">
            <v/>
          </cell>
          <cell r="M4913" t="str">
            <v/>
          </cell>
          <cell r="N4913" t="str">
            <v>SCT-283</v>
          </cell>
          <cell r="O4913" t="str">
            <v>LEN</v>
          </cell>
          <cell r="P4913" t="str">
            <v/>
          </cell>
        </row>
        <row r="4914">
          <cell r="J4914" t="str">
            <v/>
          </cell>
        </row>
        <row r="4915">
          <cell r="C4915" t="str">
            <v>285BSC0010</v>
          </cell>
          <cell r="D4915" t="str">
            <v>ENTR BR-101(A) (ARARANGUÁ)</v>
          </cell>
          <cell r="E4915" t="str">
            <v>ENTR BR-101(B)/SC-448 (SANGA DA TOCA)</v>
          </cell>
          <cell r="F4915">
            <v>0</v>
          </cell>
          <cell r="G4915">
            <v>14.1</v>
          </cell>
          <cell r="H4915">
            <v>14.1</v>
          </cell>
          <cell r="I4915" t="str">
            <v>EOD</v>
          </cell>
          <cell r="J4915" t="str">
            <v/>
          </cell>
          <cell r="K4915" t="str">
            <v>101BSC4270</v>
          </cell>
          <cell r="L4915" t="str">
            <v/>
          </cell>
          <cell r="M4915" t="str">
            <v/>
          </cell>
          <cell r="O4915" t="str">
            <v/>
          </cell>
          <cell r="P4915" t="str">
            <v/>
          </cell>
        </row>
        <row r="4916">
          <cell r="C4916" t="str">
            <v>285BSC0015</v>
          </cell>
          <cell r="D4916" t="str">
            <v>ENTR BR-101(B)/SC-448 (SANGA DA TOCA)</v>
          </cell>
          <cell r="E4916" t="str">
            <v>ENTR SC-483 (ERMO)</v>
          </cell>
          <cell r="F4916">
            <v>14.1</v>
          </cell>
          <cell r="G4916">
            <v>20.5</v>
          </cell>
          <cell r="H4916">
            <v>6.4</v>
          </cell>
          <cell r="I4916" t="str">
            <v>PLA</v>
          </cell>
          <cell r="J4916" t="str">
            <v/>
          </cell>
          <cell r="L4916" t="str">
            <v/>
          </cell>
          <cell r="M4916" t="str">
            <v/>
          </cell>
          <cell r="N4916" t="str">
            <v xml:space="preserve">SC-448 </v>
          </cell>
          <cell r="O4916" t="str">
            <v>PAV</v>
          </cell>
          <cell r="P4916" t="str">
            <v/>
          </cell>
        </row>
        <row r="4917">
          <cell r="C4917" t="str">
            <v>285BSC0020</v>
          </cell>
          <cell r="D4917" t="str">
            <v>ENTR SC-483 (ERMO)</v>
          </cell>
          <cell r="E4917" t="str">
            <v>ENTR SC-448 (TURVO)</v>
          </cell>
          <cell r="F4917">
            <v>20.5</v>
          </cell>
          <cell r="G4917">
            <v>27.1</v>
          </cell>
          <cell r="H4917">
            <v>6.6</v>
          </cell>
          <cell r="I4917" t="str">
            <v>PLA</v>
          </cell>
          <cell r="J4917" t="str">
            <v/>
          </cell>
          <cell r="L4917" t="str">
            <v/>
          </cell>
          <cell r="M4917" t="str">
            <v/>
          </cell>
          <cell r="N4917" t="str">
            <v xml:space="preserve">SC-448 </v>
          </cell>
          <cell r="O4917" t="str">
            <v>PAV</v>
          </cell>
          <cell r="P4917" t="str">
            <v/>
          </cell>
        </row>
        <row r="4918">
          <cell r="C4918" t="str">
            <v>285BSC0030</v>
          </cell>
          <cell r="D4918" t="str">
            <v>ENTR SC-448 (TURVO)</v>
          </cell>
          <cell r="E4918" t="str">
            <v>TIMBÉ DO SUL</v>
          </cell>
          <cell r="F4918">
            <v>27.1</v>
          </cell>
          <cell r="G4918">
            <v>46.1</v>
          </cell>
          <cell r="H4918">
            <v>19</v>
          </cell>
          <cell r="I4918" t="str">
            <v>PLA</v>
          </cell>
          <cell r="J4918" t="str">
            <v/>
          </cell>
          <cell r="L4918" t="str">
            <v/>
          </cell>
          <cell r="M4918" t="str">
            <v/>
          </cell>
          <cell r="N4918" t="str">
            <v>SCT-285</v>
          </cell>
          <cell r="O4918" t="str">
            <v>PAV</v>
          </cell>
          <cell r="P4918" t="str">
            <v/>
          </cell>
        </row>
        <row r="4919">
          <cell r="C4919" t="str">
            <v>285BSC0050</v>
          </cell>
          <cell r="D4919" t="str">
            <v>TIMBÉ DO SUL</v>
          </cell>
          <cell r="E4919" t="str">
            <v>DIV SC/RS</v>
          </cell>
          <cell r="F4919">
            <v>46.1</v>
          </cell>
          <cell r="G4919">
            <v>65.8</v>
          </cell>
          <cell r="H4919">
            <v>19.7</v>
          </cell>
          <cell r="I4919" t="str">
            <v>PLA</v>
          </cell>
          <cell r="J4919" t="str">
            <v/>
          </cell>
          <cell r="L4919" t="str">
            <v/>
          </cell>
          <cell r="M4919" t="str">
            <v/>
          </cell>
          <cell r="N4919" t="str">
            <v>SCT-285</v>
          </cell>
          <cell r="O4919" t="str">
            <v>LEN</v>
          </cell>
          <cell r="P4919" t="str">
            <v/>
          </cell>
        </row>
        <row r="4920">
          <cell r="J4920" t="str">
            <v/>
          </cell>
        </row>
        <row r="4921">
          <cell r="C4921" t="str">
            <v>376BSC0510</v>
          </cell>
          <cell r="D4921" t="str">
            <v>ENTR BR-101 (DIV PR/SC)</v>
          </cell>
          <cell r="E4921" t="str">
            <v>GARUVA</v>
          </cell>
          <cell r="F4921">
            <v>0</v>
          </cell>
          <cell r="G4921">
            <v>6.4</v>
          </cell>
          <cell r="H4921">
            <v>6.4</v>
          </cell>
          <cell r="I4921" t="str">
            <v>DUP</v>
          </cell>
          <cell r="J4921" t="str">
            <v/>
          </cell>
          <cell r="K4921" t="str">
            <v>101BSC3810</v>
          </cell>
          <cell r="L4921" t="str">
            <v/>
          </cell>
          <cell r="M4921" t="str">
            <v/>
          </cell>
          <cell r="O4921" t="str">
            <v/>
          </cell>
          <cell r="P4921" t="str">
            <v/>
          </cell>
        </row>
        <row r="4922">
          <cell r="J4922" t="str">
            <v/>
          </cell>
        </row>
        <row r="4923">
          <cell r="C4923" t="str">
            <v>386BSC0010</v>
          </cell>
          <cell r="D4923" t="str">
            <v>ENTR BR-163(A)/282 (P/SÃO MIGUEL DO OESTE)</v>
          </cell>
          <cell r="E4923" t="str">
            <v>IPORÃ DO OESTE</v>
          </cell>
          <cell r="F4923">
            <v>0</v>
          </cell>
          <cell r="G4923">
            <v>31.5</v>
          </cell>
          <cell r="H4923">
            <v>31.5</v>
          </cell>
          <cell r="I4923" t="str">
            <v>PLA</v>
          </cell>
          <cell r="J4923" t="str">
            <v/>
          </cell>
          <cell r="K4923" t="str">
            <v>163BSC0023</v>
          </cell>
          <cell r="L4923" t="str">
            <v/>
          </cell>
          <cell r="M4923" t="str">
            <v/>
          </cell>
          <cell r="N4923" t="str">
            <v>SCT-386</v>
          </cell>
          <cell r="O4923" t="str">
            <v>PAV</v>
          </cell>
          <cell r="P4923" t="str">
            <v/>
          </cell>
        </row>
        <row r="4924">
          <cell r="C4924" t="str">
            <v>386BSC0025</v>
          </cell>
          <cell r="D4924" t="str">
            <v>IPORÃ DO OESTE</v>
          </cell>
          <cell r="E4924" t="str">
            <v>ENTR BR-163(B)</v>
          </cell>
          <cell r="F4924">
            <v>31.5</v>
          </cell>
          <cell r="G4924">
            <v>33.5</v>
          </cell>
          <cell r="H4924">
            <v>2</v>
          </cell>
          <cell r="I4924" t="str">
            <v>PLA</v>
          </cell>
          <cell r="J4924" t="str">
            <v/>
          </cell>
          <cell r="K4924" t="str">
            <v>163BSC0022</v>
          </cell>
          <cell r="L4924" t="str">
            <v/>
          </cell>
          <cell r="M4924" t="str">
            <v/>
          </cell>
          <cell r="N4924" t="str">
            <v xml:space="preserve">SC-472 </v>
          </cell>
          <cell r="O4924" t="str">
            <v>PAV</v>
          </cell>
          <cell r="P4924" t="str">
            <v/>
          </cell>
        </row>
        <row r="4925">
          <cell r="C4925" t="str">
            <v>386BSC0030</v>
          </cell>
          <cell r="D4925" t="str">
            <v>ENTR BR-163(B)</v>
          </cell>
          <cell r="E4925" t="str">
            <v>ENTR BR-283 (MONDAÍ)</v>
          </cell>
          <cell r="F4925">
            <v>33.5</v>
          </cell>
          <cell r="G4925">
            <v>55.8</v>
          </cell>
          <cell r="H4925">
            <v>22.3</v>
          </cell>
          <cell r="I4925" t="str">
            <v>PLA</v>
          </cell>
          <cell r="J4925" t="str">
            <v/>
          </cell>
          <cell r="L4925" t="str">
            <v/>
          </cell>
          <cell r="M4925" t="str">
            <v/>
          </cell>
          <cell r="N4925" t="str">
            <v>SCT-386</v>
          </cell>
          <cell r="O4925" t="str">
            <v>PAV</v>
          </cell>
          <cell r="P4925" t="str">
            <v/>
          </cell>
        </row>
        <row r="4926">
          <cell r="C4926" t="str">
            <v>386BSC0050</v>
          </cell>
          <cell r="D4926" t="str">
            <v>ENTR BR-283 (MONDAÍ)</v>
          </cell>
          <cell r="E4926" t="str">
            <v>ENTR BR-158(A) (DIV SC/RS)</v>
          </cell>
          <cell r="F4926">
            <v>55.8</v>
          </cell>
          <cell r="G4926">
            <v>73.8</v>
          </cell>
          <cell r="H4926">
            <v>18</v>
          </cell>
          <cell r="I4926" t="str">
            <v>PLA</v>
          </cell>
          <cell r="J4926" t="str">
            <v/>
          </cell>
          <cell r="L4926" t="str">
            <v/>
          </cell>
          <cell r="M4926" t="str">
            <v/>
          </cell>
          <cell r="O4926" t="str">
            <v/>
          </cell>
          <cell r="P4926" t="str">
            <v/>
          </cell>
        </row>
        <row r="4927">
          <cell r="J4927" t="str">
            <v/>
          </cell>
        </row>
        <row r="4928">
          <cell r="C4928" t="str">
            <v>470BSC0010</v>
          </cell>
          <cell r="D4928" t="str">
            <v>NAVEGANTES</v>
          </cell>
          <cell r="E4928" t="str">
            <v>ENTR BR-101</v>
          </cell>
          <cell r="F4928">
            <v>0</v>
          </cell>
          <cell r="G4928">
            <v>7.3</v>
          </cell>
          <cell r="H4928">
            <v>7.3</v>
          </cell>
          <cell r="I4928" t="str">
            <v>PAV</v>
          </cell>
          <cell r="J4928" t="str">
            <v>*</v>
          </cell>
          <cell r="L4928" t="str">
            <v/>
          </cell>
          <cell r="M4928" t="str">
            <v/>
          </cell>
          <cell r="O4928" t="str">
            <v/>
          </cell>
          <cell r="P4928" t="str">
            <v/>
          </cell>
        </row>
        <row r="4929">
          <cell r="C4929" t="str">
            <v>470BSC0030</v>
          </cell>
          <cell r="D4929" t="str">
            <v>ENTR BR-101</v>
          </cell>
          <cell r="E4929" t="str">
            <v>ENTR SC-413 (P/LUÍS ALVES)</v>
          </cell>
          <cell r="F4929">
            <v>7.3</v>
          </cell>
          <cell r="G4929">
            <v>9.5</v>
          </cell>
          <cell r="H4929">
            <v>2.2000000000000002</v>
          </cell>
          <cell r="I4929" t="str">
            <v>PAV</v>
          </cell>
          <cell r="J4929" t="str">
            <v>*</v>
          </cell>
          <cell r="L4929" t="str">
            <v/>
          </cell>
          <cell r="M4929" t="str">
            <v/>
          </cell>
          <cell r="P4929" t="str">
            <v/>
          </cell>
        </row>
        <row r="4930">
          <cell r="C4930" t="str">
            <v>470BSC0050</v>
          </cell>
          <cell r="D4930" t="str">
            <v>ENTR SC-413 (P/LUÍS ALVES)</v>
          </cell>
          <cell r="E4930" t="str">
            <v>ACESSO GASPAR</v>
          </cell>
          <cell r="F4930">
            <v>9.5</v>
          </cell>
          <cell r="G4930">
            <v>34.5</v>
          </cell>
          <cell r="H4930">
            <v>25</v>
          </cell>
          <cell r="I4930" t="str">
            <v>PAV</v>
          </cell>
          <cell r="J4930" t="str">
            <v>*</v>
          </cell>
          <cell r="L4930" t="str">
            <v/>
          </cell>
          <cell r="M4930" t="str">
            <v/>
          </cell>
          <cell r="O4930" t="str">
            <v/>
          </cell>
          <cell r="P4930" t="str">
            <v/>
          </cell>
        </row>
        <row r="4931">
          <cell r="C4931" t="str">
            <v>470BSC0060</v>
          </cell>
          <cell r="D4931" t="str">
            <v>ACESSO GASPAR</v>
          </cell>
          <cell r="E4931" t="str">
            <v>ENTR BR-477/SC-474 (BLUMENAU)</v>
          </cell>
          <cell r="F4931">
            <v>34.5</v>
          </cell>
          <cell r="G4931">
            <v>50.7</v>
          </cell>
          <cell r="H4931">
            <v>16.2</v>
          </cell>
          <cell r="I4931" t="str">
            <v>PAV</v>
          </cell>
          <cell r="J4931" t="str">
            <v>*</v>
          </cell>
          <cell r="L4931" t="str">
            <v/>
          </cell>
          <cell r="M4931" t="str">
            <v/>
          </cell>
          <cell r="O4931" t="str">
            <v/>
          </cell>
          <cell r="P4931" t="str">
            <v/>
          </cell>
        </row>
        <row r="4932">
          <cell r="C4932" t="str">
            <v>470BSC0090</v>
          </cell>
          <cell r="D4932" t="str">
            <v>ENTR BR-477/SC-474 (BLUMENAU)</v>
          </cell>
          <cell r="E4932" t="str">
            <v>ENTR BR-477(A)/SC-418 (P/POMERODE)</v>
          </cell>
          <cell r="F4932">
            <v>50.7</v>
          </cell>
          <cell r="G4932">
            <v>57.1</v>
          </cell>
          <cell r="H4932">
            <v>6.4</v>
          </cell>
          <cell r="I4932" t="str">
            <v>PAV</v>
          </cell>
          <cell r="J4932" t="str">
            <v>*</v>
          </cell>
          <cell r="L4932" t="str">
            <v/>
          </cell>
          <cell r="M4932" t="str">
            <v/>
          </cell>
          <cell r="O4932" t="str">
            <v/>
          </cell>
          <cell r="P4932" t="str">
            <v/>
          </cell>
        </row>
        <row r="4933">
          <cell r="C4933" t="str">
            <v>470BSC0110</v>
          </cell>
          <cell r="D4933" t="str">
            <v>ENTR BR-477(A)/SC-418 (P/POMERODE)</v>
          </cell>
          <cell r="E4933" t="str">
            <v>ENTR BR-477(B) (P/TIMBÓ)</v>
          </cell>
          <cell r="F4933">
            <v>57.1</v>
          </cell>
          <cell r="G4933">
            <v>68.599999999999994</v>
          </cell>
          <cell r="H4933">
            <v>11.5</v>
          </cell>
          <cell r="I4933" t="str">
            <v>PAV</v>
          </cell>
          <cell r="J4933" t="str">
            <v>*</v>
          </cell>
          <cell r="K4933" t="str">
            <v>477BSC0090</v>
          </cell>
          <cell r="L4933" t="str">
            <v/>
          </cell>
          <cell r="M4933" t="str">
            <v/>
          </cell>
          <cell r="O4933" t="str">
            <v/>
          </cell>
          <cell r="P4933" t="str">
            <v/>
          </cell>
        </row>
        <row r="4934">
          <cell r="C4934" t="str">
            <v>470BSC0130</v>
          </cell>
          <cell r="D4934" t="str">
            <v>ENTR BR-477(B) (P/TIMBÓ)</v>
          </cell>
          <cell r="E4934" t="str">
            <v>ENTR SC-416 (P/RODEIO)</v>
          </cell>
          <cell r="F4934">
            <v>68.599999999999994</v>
          </cell>
          <cell r="G4934">
            <v>85.9</v>
          </cell>
          <cell r="H4934">
            <v>17.3</v>
          </cell>
          <cell r="I4934" t="str">
            <v>PAV</v>
          </cell>
          <cell r="J4934" t="str">
            <v>*</v>
          </cell>
          <cell r="L4934" t="str">
            <v/>
          </cell>
          <cell r="M4934" t="str">
            <v/>
          </cell>
          <cell r="O4934" t="str">
            <v/>
          </cell>
          <cell r="P4934" t="str">
            <v/>
          </cell>
        </row>
        <row r="4935">
          <cell r="C4935" t="str">
            <v>470BSC0150</v>
          </cell>
          <cell r="D4935" t="str">
            <v>ENTR SC-416 (P/RODEIO)</v>
          </cell>
          <cell r="E4935" t="str">
            <v>ENTR SC-421 (P/IBIRAMA)</v>
          </cell>
          <cell r="F4935">
            <v>85.9</v>
          </cell>
          <cell r="G4935">
            <v>116.3</v>
          </cell>
          <cell r="H4935">
            <v>30.4</v>
          </cell>
          <cell r="I4935" t="str">
            <v>PAV</v>
          </cell>
          <cell r="J4935" t="str">
            <v>*</v>
          </cell>
          <cell r="L4935" t="str">
            <v/>
          </cell>
          <cell r="M4935" t="str">
            <v/>
          </cell>
          <cell r="O4935" t="str">
            <v/>
          </cell>
          <cell r="P4935" t="str">
            <v/>
          </cell>
        </row>
        <row r="4936">
          <cell r="C4936" t="str">
            <v>470BSC0160</v>
          </cell>
          <cell r="D4936" t="str">
            <v>ENTR SC-421 (P/IBIRAMA)</v>
          </cell>
          <cell r="E4936" t="str">
            <v>ENTR SC-429 (P/LONTRAS)</v>
          </cell>
          <cell r="F4936">
            <v>116.3</v>
          </cell>
          <cell r="G4936">
            <v>130.30000000000001</v>
          </cell>
          <cell r="H4936">
            <v>14</v>
          </cell>
          <cell r="I4936" t="str">
            <v>PAV</v>
          </cell>
          <cell r="J4936" t="str">
            <v>*</v>
          </cell>
          <cell r="L4936" t="str">
            <v/>
          </cell>
          <cell r="M4936" t="str">
            <v/>
          </cell>
          <cell r="O4936" t="str">
            <v/>
          </cell>
          <cell r="P4936" t="str">
            <v/>
          </cell>
        </row>
        <row r="4937">
          <cell r="C4937" t="str">
            <v>470BSC0165</v>
          </cell>
          <cell r="D4937" t="str">
            <v>ENTR SC-429 (P/LONTRAS)</v>
          </cell>
          <cell r="E4937" t="str">
            <v>ENTR SC-302(A) (P/RIO DO SUL)</v>
          </cell>
          <cell r="F4937">
            <v>130.30000000000001</v>
          </cell>
          <cell r="G4937">
            <v>139.6</v>
          </cell>
          <cell r="H4937">
            <v>9.3000000000000007</v>
          </cell>
          <cell r="I4937" t="str">
            <v>PAV</v>
          </cell>
          <cell r="J4937" t="str">
            <v>*</v>
          </cell>
          <cell r="L4937" t="str">
            <v/>
          </cell>
          <cell r="M4937" t="str">
            <v/>
          </cell>
          <cell r="O4937" t="str">
            <v/>
          </cell>
          <cell r="P4937" t="str">
            <v/>
          </cell>
        </row>
        <row r="4938">
          <cell r="C4938" t="str">
            <v>470BSC0170</v>
          </cell>
          <cell r="D4938" t="str">
            <v>ENTR SC-302(A) (P/RIO DO SUL)</v>
          </cell>
          <cell r="E4938" t="str">
            <v>ENTR SC-302(B) (P/LAURENTINO)</v>
          </cell>
          <cell r="F4938">
            <v>139.6</v>
          </cell>
          <cell r="G4938">
            <v>148.19999999999999</v>
          </cell>
          <cell r="H4938">
            <v>8.6</v>
          </cell>
          <cell r="I4938" t="str">
            <v>PAV</v>
          </cell>
          <cell r="J4938" t="str">
            <v>*</v>
          </cell>
          <cell r="L4938" t="str">
            <v/>
          </cell>
          <cell r="M4938" t="str">
            <v/>
          </cell>
          <cell r="O4938" t="str">
            <v/>
          </cell>
          <cell r="P4938" t="str">
            <v/>
          </cell>
        </row>
        <row r="4939">
          <cell r="C4939" t="str">
            <v>470BSC0173</v>
          </cell>
          <cell r="D4939" t="str">
            <v>ENTR SC-302(B) (P/LAURENTINO)</v>
          </cell>
          <cell r="E4939" t="str">
            <v>ENTR SC-426 (P/TROMBUDO CENTRAL)</v>
          </cell>
          <cell r="F4939">
            <v>148.19999999999999</v>
          </cell>
          <cell r="G4939">
            <v>158.80000000000001</v>
          </cell>
          <cell r="H4939">
            <v>10.6</v>
          </cell>
          <cell r="I4939" t="str">
            <v>PAV</v>
          </cell>
          <cell r="J4939" t="str">
            <v>*</v>
          </cell>
          <cell r="L4939" t="str">
            <v/>
          </cell>
          <cell r="M4939" t="str">
            <v/>
          </cell>
          <cell r="O4939" t="str">
            <v/>
          </cell>
          <cell r="P4939" t="str">
            <v/>
          </cell>
        </row>
        <row r="4940">
          <cell r="C4940" t="str">
            <v>470BSC0175</v>
          </cell>
          <cell r="D4940" t="str">
            <v>ENTR SC-426 (P/TROMBUDO CENTRAL)</v>
          </cell>
          <cell r="E4940" t="str">
            <v>ENTR SC-422 (P/TAIÓ)</v>
          </cell>
          <cell r="F4940">
            <v>158.80000000000001</v>
          </cell>
          <cell r="G4940">
            <v>177.7</v>
          </cell>
          <cell r="H4940">
            <v>18.899999999999999</v>
          </cell>
          <cell r="I4940" t="str">
            <v>PAV</v>
          </cell>
          <cell r="J4940" t="str">
            <v>*</v>
          </cell>
          <cell r="L4940" t="str">
            <v/>
          </cell>
          <cell r="M4940" t="str">
            <v/>
          </cell>
          <cell r="O4940" t="str">
            <v/>
          </cell>
          <cell r="P4940" t="str">
            <v/>
          </cell>
        </row>
        <row r="4941">
          <cell r="C4941" t="str">
            <v>470BSC0180</v>
          </cell>
          <cell r="D4941" t="str">
            <v>ENTR SC-422 (P/TAIÓ)</v>
          </cell>
          <cell r="E4941" t="str">
            <v>ENTR SC-425 (P/OTACÍLIO COSTA)</v>
          </cell>
          <cell r="F4941">
            <v>177.7</v>
          </cell>
          <cell r="G4941">
            <v>200.3</v>
          </cell>
          <cell r="H4941">
            <v>22.6</v>
          </cell>
          <cell r="I4941" t="str">
            <v>PAV</v>
          </cell>
          <cell r="J4941" t="str">
            <v>*</v>
          </cell>
          <cell r="L4941" t="str">
            <v/>
          </cell>
          <cell r="M4941" t="str">
            <v/>
          </cell>
          <cell r="O4941" t="str">
            <v/>
          </cell>
          <cell r="P4941" t="str">
            <v/>
          </cell>
        </row>
        <row r="4942">
          <cell r="C4942" t="str">
            <v>470BSC0190</v>
          </cell>
          <cell r="D4942" t="str">
            <v>ENTR SC-425 (P/OTACÍLIO COSTA)</v>
          </cell>
          <cell r="E4942" t="str">
            <v>ENTR BR-116</v>
          </cell>
          <cell r="F4942">
            <v>200.3</v>
          </cell>
          <cell r="G4942">
            <v>234.5</v>
          </cell>
          <cell r="H4942">
            <v>34.200000000000003</v>
          </cell>
          <cell r="I4942" t="str">
            <v>PAV</v>
          </cell>
          <cell r="J4942" t="str">
            <v>*</v>
          </cell>
          <cell r="L4942" t="str">
            <v/>
          </cell>
          <cell r="M4942" t="str">
            <v/>
          </cell>
          <cell r="O4942" t="str">
            <v/>
          </cell>
          <cell r="P4942" t="str">
            <v/>
          </cell>
        </row>
        <row r="4943">
          <cell r="C4943" t="str">
            <v>470BSC0210</v>
          </cell>
          <cell r="D4943" t="str">
            <v>ENTR BR-116</v>
          </cell>
          <cell r="E4943" t="str">
            <v>ENTR SC-457 (P/CURITIBANOS)</v>
          </cell>
          <cell r="F4943">
            <v>234.5</v>
          </cell>
          <cell r="G4943">
            <v>250.4</v>
          </cell>
          <cell r="H4943">
            <v>15.9</v>
          </cell>
          <cell r="I4943" t="str">
            <v>PAV</v>
          </cell>
          <cell r="J4943" t="str">
            <v>*</v>
          </cell>
          <cell r="L4943" t="str">
            <v/>
          </cell>
          <cell r="M4943" t="str">
            <v/>
          </cell>
          <cell r="O4943" t="str">
            <v/>
          </cell>
          <cell r="P4943" t="str">
            <v/>
          </cell>
        </row>
        <row r="4944">
          <cell r="C4944" t="str">
            <v>470BSC0230</v>
          </cell>
          <cell r="D4944" t="str">
            <v>ENTR SC-457 (P/CURITIBANOS)</v>
          </cell>
          <cell r="E4944" t="str">
            <v>ENTR SC-456 (P/FRAIBURGO)</v>
          </cell>
          <cell r="F4944">
            <v>250.4</v>
          </cell>
          <cell r="G4944">
            <v>291.5</v>
          </cell>
          <cell r="H4944">
            <v>41.1</v>
          </cell>
          <cell r="I4944" t="str">
            <v>PAV</v>
          </cell>
          <cell r="J4944" t="str">
            <v>*</v>
          </cell>
          <cell r="L4944" t="str">
            <v/>
          </cell>
          <cell r="M4944" t="str">
            <v/>
          </cell>
          <cell r="O4944" t="str">
            <v/>
          </cell>
          <cell r="P4944" t="str">
            <v/>
          </cell>
        </row>
        <row r="4945">
          <cell r="C4945" t="str">
            <v>470BSC0250</v>
          </cell>
          <cell r="D4945" t="str">
            <v>ENTR SC-456 (P/FRAIBURGO)</v>
          </cell>
          <cell r="E4945" t="str">
            <v>ENTR BR-282(A)</v>
          </cell>
          <cell r="F4945">
            <v>291.5</v>
          </cell>
          <cell r="G4945">
            <v>303.7</v>
          </cell>
          <cell r="H4945">
            <v>12.2</v>
          </cell>
          <cell r="I4945" t="str">
            <v>PAV</v>
          </cell>
          <cell r="J4945" t="str">
            <v>*</v>
          </cell>
          <cell r="L4945" t="str">
            <v/>
          </cell>
          <cell r="M4945" t="str">
            <v/>
          </cell>
          <cell r="O4945" t="str">
            <v/>
          </cell>
          <cell r="P4945" t="str">
            <v/>
          </cell>
        </row>
        <row r="4946">
          <cell r="C4946" t="str">
            <v>470BSC0270</v>
          </cell>
          <cell r="D4946" t="str">
            <v>ENTR BR-282(A)</v>
          </cell>
          <cell r="E4946" t="str">
            <v>ENTR BR-282(B)/283(A) (P/CAMPOS NOVOS)</v>
          </cell>
          <cell r="F4946">
            <v>303.7</v>
          </cell>
          <cell r="G4946">
            <v>316.7</v>
          </cell>
          <cell r="H4946">
            <v>13</v>
          </cell>
          <cell r="I4946" t="str">
            <v>PAV</v>
          </cell>
          <cell r="J4946" t="str">
            <v/>
          </cell>
          <cell r="K4946" t="str">
            <v>282BSC0230</v>
          </cell>
          <cell r="L4946" t="str">
            <v/>
          </cell>
          <cell r="M4946" t="str">
            <v/>
          </cell>
          <cell r="O4946" t="str">
            <v/>
          </cell>
          <cell r="P4946" t="str">
            <v/>
          </cell>
        </row>
        <row r="4947">
          <cell r="C4947" t="str">
            <v>470BSC0290</v>
          </cell>
          <cell r="D4947" t="str">
            <v>ENTR BR-282(B)/283(A) (P/CAMPOS NOVOS)</v>
          </cell>
          <cell r="E4947" t="str">
            <v>ENTR SC-455 (P/IBICUÍ)</v>
          </cell>
          <cell r="F4947">
            <v>316.7</v>
          </cell>
          <cell r="G4947">
            <v>325.89999999999998</v>
          </cell>
          <cell r="H4947">
            <v>9.1999999999999993</v>
          </cell>
          <cell r="I4947" t="str">
            <v>PAV</v>
          </cell>
          <cell r="J4947" t="str">
            <v/>
          </cell>
          <cell r="K4947" t="str">
            <v>283BSC0015</v>
          </cell>
          <cell r="L4947" t="str">
            <v/>
          </cell>
          <cell r="M4947" t="str">
            <v/>
          </cell>
          <cell r="O4947" t="str">
            <v/>
          </cell>
          <cell r="P4947" t="str">
            <v/>
          </cell>
        </row>
        <row r="4948">
          <cell r="C4948" t="str">
            <v>470BSC0295</v>
          </cell>
          <cell r="D4948" t="str">
            <v>ENTR SC-455 (P/IBICUÍ)</v>
          </cell>
          <cell r="E4948" t="str">
            <v>ENTR BR-283(B) (TUPITINGA)</v>
          </cell>
          <cell r="F4948">
            <v>325.89999999999998</v>
          </cell>
          <cell r="G4948">
            <v>343.7</v>
          </cell>
          <cell r="H4948">
            <v>17.8</v>
          </cell>
          <cell r="I4948" t="str">
            <v>PAV</v>
          </cell>
          <cell r="J4948" t="str">
            <v/>
          </cell>
          <cell r="K4948" t="str">
            <v>283BSC0020</v>
          </cell>
          <cell r="L4948" t="str">
            <v/>
          </cell>
          <cell r="M4948" t="str">
            <v/>
          </cell>
          <cell r="O4948" t="str">
            <v/>
          </cell>
          <cell r="P4948" t="str">
            <v/>
          </cell>
        </row>
        <row r="4949">
          <cell r="C4949" t="str">
            <v>470BSC0310</v>
          </cell>
          <cell r="D4949" t="str">
            <v>ENTR BR-283(B) (TUPITINGA)</v>
          </cell>
          <cell r="E4949" t="str">
            <v>DIV SC/RS</v>
          </cell>
          <cell r="F4949">
            <v>343.7</v>
          </cell>
          <cell r="G4949">
            <v>358.9</v>
          </cell>
          <cell r="H4949">
            <v>15.2</v>
          </cell>
          <cell r="I4949" t="str">
            <v>PAV</v>
          </cell>
          <cell r="J4949" t="str">
            <v>*</v>
          </cell>
          <cell r="L4949" t="str">
            <v/>
          </cell>
          <cell r="M4949" t="str">
            <v/>
          </cell>
          <cell r="O4949" t="str">
            <v/>
          </cell>
          <cell r="P4949" t="str">
            <v/>
          </cell>
        </row>
        <row r="4950">
          <cell r="C4950" t="str">
            <v>470BSC9000</v>
          </cell>
          <cell r="D4950" t="str">
            <v>ENTR BR-470</v>
          </cell>
          <cell r="E4950" t="str">
            <v>ACESSO GASPAR</v>
          </cell>
          <cell r="F4950">
            <v>0</v>
          </cell>
          <cell r="G4950">
            <v>1.7</v>
          </cell>
          <cell r="H4950">
            <v>1.7</v>
          </cell>
          <cell r="I4950" t="str">
            <v>PAV</v>
          </cell>
          <cell r="J4950" t="str">
            <v>*</v>
          </cell>
          <cell r="L4950" t="str">
            <v/>
          </cell>
          <cell r="M4950" t="str">
            <v/>
          </cell>
          <cell r="O4950" t="str">
            <v/>
          </cell>
          <cell r="P4950" t="str">
            <v/>
          </cell>
        </row>
        <row r="4951">
          <cell r="C4951" t="str">
            <v>470BSC9010</v>
          </cell>
          <cell r="D4951" t="str">
            <v>ENTR BR-470 (KM 21,8)</v>
          </cell>
          <cell r="E4951" t="str">
            <v>ENTR SC-470 (INÍCIO DA ÁREA URBANA DE ILHOTA)</v>
          </cell>
          <cell r="F4951">
            <v>0</v>
          </cell>
          <cell r="G4951">
            <v>2.4</v>
          </cell>
          <cell r="H4951">
            <v>2.4</v>
          </cell>
          <cell r="I4951" t="str">
            <v>PLA</v>
          </cell>
          <cell r="J4951" t="str">
            <v/>
          </cell>
          <cell r="L4951" t="str">
            <v/>
          </cell>
          <cell r="M4951" t="str">
            <v/>
          </cell>
          <cell r="O4951" t="str">
            <v/>
          </cell>
          <cell r="P4951" t="str">
            <v/>
          </cell>
        </row>
        <row r="4952">
          <cell r="J4952" t="str">
            <v/>
          </cell>
        </row>
        <row r="4953">
          <cell r="C4953" t="str">
            <v>475BSC0010</v>
          </cell>
          <cell r="D4953" t="str">
            <v>ENTR BR-282(A) (LAGES)</v>
          </cell>
          <cell r="E4953" t="str">
            <v>ENTR SC-425 (ÍNDIOS)</v>
          </cell>
          <cell r="F4953">
            <v>0</v>
          </cell>
          <cell r="G4953">
            <v>10.8</v>
          </cell>
          <cell r="H4953">
            <v>10.8</v>
          </cell>
          <cell r="I4953" t="str">
            <v>PAV</v>
          </cell>
          <cell r="J4953" t="str">
            <v/>
          </cell>
          <cell r="K4953" t="str">
            <v>282BSC0190</v>
          </cell>
          <cell r="L4953" t="str">
            <v/>
          </cell>
          <cell r="M4953" t="str">
            <v/>
          </cell>
          <cell r="O4953" t="str">
            <v/>
          </cell>
          <cell r="P4953" t="str">
            <v/>
          </cell>
        </row>
        <row r="4954">
          <cell r="C4954" t="str">
            <v>475BSC0030</v>
          </cell>
          <cell r="D4954" t="str">
            <v>ENTR SC-425 (ÍNDIOS)</v>
          </cell>
          <cell r="E4954" t="str">
            <v>BOCAINA DO SUL</v>
          </cell>
          <cell r="F4954">
            <v>10.8</v>
          </cell>
          <cell r="G4954">
            <v>36.9</v>
          </cell>
          <cell r="H4954">
            <v>26.1</v>
          </cell>
          <cell r="I4954" t="str">
            <v>PAV</v>
          </cell>
          <cell r="J4954" t="str">
            <v/>
          </cell>
          <cell r="K4954" t="str">
            <v>282BSC0175</v>
          </cell>
          <cell r="L4954" t="str">
            <v/>
          </cell>
          <cell r="M4954" t="str">
            <v/>
          </cell>
          <cell r="O4954" t="str">
            <v/>
          </cell>
          <cell r="P4954" t="str">
            <v/>
          </cell>
        </row>
        <row r="4955">
          <cell r="C4955" t="str">
            <v>475BSC0050</v>
          </cell>
          <cell r="D4955" t="str">
            <v>BOCAINA DO SUL</v>
          </cell>
          <cell r="E4955" t="str">
            <v>ENTR SC-427 (P/PETROLÂNDIA)</v>
          </cell>
          <cell r="F4955">
            <v>36.9</v>
          </cell>
          <cell r="G4955">
            <v>43.8</v>
          </cell>
          <cell r="H4955">
            <v>6.9</v>
          </cell>
          <cell r="I4955" t="str">
            <v>PAV</v>
          </cell>
          <cell r="J4955" t="str">
            <v/>
          </cell>
          <cell r="K4955" t="str">
            <v>282BSC0170</v>
          </cell>
          <cell r="L4955" t="str">
            <v/>
          </cell>
          <cell r="M4955" t="str">
            <v/>
          </cell>
          <cell r="O4955" t="str">
            <v/>
          </cell>
          <cell r="P4955" t="str">
            <v/>
          </cell>
        </row>
        <row r="4956">
          <cell r="C4956" t="str">
            <v>475BSC0060</v>
          </cell>
          <cell r="D4956" t="str">
            <v>ENTR SC-427 (P/PETROLÂNDIA)</v>
          </cell>
          <cell r="E4956" t="str">
            <v>ENTR BR-282(B) (ESTRADA CAPITÃO-MOR)</v>
          </cell>
          <cell r="F4956">
            <v>43.8</v>
          </cell>
          <cell r="G4956">
            <v>52.2</v>
          </cell>
          <cell r="H4956">
            <v>8.4</v>
          </cell>
          <cell r="I4956" t="str">
            <v>PAV</v>
          </cell>
          <cell r="J4956" t="str">
            <v/>
          </cell>
          <cell r="K4956" t="str">
            <v>282BSC0150</v>
          </cell>
          <cell r="L4956" t="str">
            <v/>
          </cell>
          <cell r="M4956" t="str">
            <v/>
          </cell>
          <cell r="O4956" t="str">
            <v/>
          </cell>
          <cell r="P4956" t="str">
            <v/>
          </cell>
        </row>
        <row r="4957">
          <cell r="C4957" t="str">
            <v>475BSC0070</v>
          </cell>
          <cell r="D4957" t="str">
            <v>ENTR BR-282(B) (ESTRADA CAPITÃO-MOR)</v>
          </cell>
          <cell r="E4957" t="str">
            <v>P/CANOAS</v>
          </cell>
          <cell r="F4957">
            <v>52.2</v>
          </cell>
          <cell r="G4957">
            <v>61.4</v>
          </cell>
          <cell r="H4957">
            <v>9.1999999999999993</v>
          </cell>
          <cell r="I4957" t="str">
            <v>EOP</v>
          </cell>
          <cell r="J4957" t="str">
            <v/>
          </cell>
          <cell r="L4957" t="str">
            <v/>
          </cell>
          <cell r="M4957" t="str">
            <v/>
          </cell>
          <cell r="O4957" t="str">
            <v/>
          </cell>
          <cell r="P4957" t="str">
            <v/>
          </cell>
        </row>
        <row r="4958">
          <cell r="C4958" t="str">
            <v>475BSC0075</v>
          </cell>
          <cell r="D4958" t="str">
            <v>P/CANOAS</v>
          </cell>
          <cell r="E4958" t="str">
            <v>ENTR SC-439(A) (RIO RUFINO)</v>
          </cell>
          <cell r="F4958">
            <v>61.4</v>
          </cell>
          <cell r="G4958">
            <v>68.099999999999994</v>
          </cell>
          <cell r="H4958">
            <v>6.7</v>
          </cell>
          <cell r="I4958" t="str">
            <v>PLA</v>
          </cell>
          <cell r="J4958" t="str">
            <v/>
          </cell>
          <cell r="L4958" t="str">
            <v/>
          </cell>
          <cell r="M4958" t="str">
            <v/>
          </cell>
          <cell r="N4958" t="str">
            <v>SCT-475</v>
          </cell>
          <cell r="O4958" t="str">
            <v>PAV</v>
          </cell>
          <cell r="P4958" t="str">
            <v/>
          </cell>
        </row>
        <row r="4959">
          <cell r="C4959" t="str">
            <v>475BSC0080</v>
          </cell>
          <cell r="D4959" t="str">
            <v>ENTR SC-439(A) (RIO RUFINO)</v>
          </cell>
          <cell r="E4959" t="str">
            <v>ENTR SC-430/439(B) (P/URUBICÍ)</v>
          </cell>
          <cell r="F4959">
            <v>68.099999999999994</v>
          </cell>
          <cell r="G4959">
            <v>98.1</v>
          </cell>
          <cell r="H4959">
            <v>30</v>
          </cell>
          <cell r="I4959" t="str">
            <v>PLA</v>
          </cell>
          <cell r="J4959" t="str">
            <v/>
          </cell>
          <cell r="L4959" t="str">
            <v/>
          </cell>
          <cell r="M4959" t="str">
            <v/>
          </cell>
          <cell r="N4959" t="str">
            <v xml:space="preserve">SC-439 </v>
          </cell>
          <cell r="O4959" t="str">
            <v>LEN</v>
          </cell>
          <cell r="P4959" t="str">
            <v/>
          </cell>
        </row>
        <row r="4960">
          <cell r="C4960" t="str">
            <v>475BSC0090</v>
          </cell>
          <cell r="D4960" t="str">
            <v>ENTR SC-430/439(B) (P/URUBICÍ)</v>
          </cell>
          <cell r="E4960" t="str">
            <v>ENTR SC-439(A) (GRÃO-PARÁ)</v>
          </cell>
          <cell r="F4960">
            <v>98.1</v>
          </cell>
          <cell r="G4960">
            <v>158.1</v>
          </cell>
          <cell r="H4960">
            <v>60</v>
          </cell>
          <cell r="I4960" t="str">
            <v>PLA</v>
          </cell>
          <cell r="J4960" t="str">
            <v/>
          </cell>
          <cell r="L4960" t="str">
            <v/>
          </cell>
          <cell r="M4960" t="str">
            <v/>
          </cell>
          <cell r="O4960" t="str">
            <v/>
          </cell>
          <cell r="P4960" t="str">
            <v/>
          </cell>
        </row>
        <row r="4961">
          <cell r="C4961" t="str">
            <v>475BSC0105</v>
          </cell>
          <cell r="D4961" t="str">
            <v>ENTR SC-439(A) (GRÃO-PARÁ)</v>
          </cell>
          <cell r="E4961" t="str">
            <v>ENTR SC-439(B)/482 (BRAÇO DO NORTE)</v>
          </cell>
          <cell r="F4961">
            <v>158.1</v>
          </cell>
          <cell r="G4961">
            <v>170.1</v>
          </cell>
          <cell r="H4961">
            <v>12</v>
          </cell>
          <cell r="I4961" t="str">
            <v>PLA</v>
          </cell>
          <cell r="J4961" t="str">
            <v/>
          </cell>
          <cell r="L4961" t="str">
            <v/>
          </cell>
          <cell r="M4961" t="str">
            <v/>
          </cell>
          <cell r="N4961" t="str">
            <v xml:space="preserve">SC-439 </v>
          </cell>
          <cell r="O4961" t="str">
            <v>PAV</v>
          </cell>
          <cell r="P4961" t="str">
            <v/>
          </cell>
        </row>
        <row r="4962">
          <cell r="C4962" t="str">
            <v>475BSC0110</v>
          </cell>
          <cell r="D4962" t="str">
            <v>ENTR SC-439(B)/482 (BRAÇO DO NORTE)</v>
          </cell>
          <cell r="E4962" t="str">
            <v>ENTR SC-431 (GRAVATAL)</v>
          </cell>
          <cell r="F4962">
            <v>170.1</v>
          </cell>
          <cell r="G4962">
            <v>185.7</v>
          </cell>
          <cell r="H4962">
            <v>15.6</v>
          </cell>
          <cell r="I4962" t="str">
            <v>PLA</v>
          </cell>
          <cell r="J4962" t="str">
            <v/>
          </cell>
          <cell r="L4962" t="str">
            <v/>
          </cell>
          <cell r="M4962" t="str">
            <v/>
          </cell>
          <cell r="N4962" t="str">
            <v xml:space="preserve">SC-438 </v>
          </cell>
          <cell r="O4962" t="str">
            <v>PAV</v>
          </cell>
          <cell r="P4962" t="str">
            <v/>
          </cell>
        </row>
        <row r="4963">
          <cell r="C4963" t="str">
            <v>475BSC0130</v>
          </cell>
          <cell r="D4963" t="str">
            <v>ENTR SC-431 (GRAVATAL)</v>
          </cell>
          <cell r="E4963" t="str">
            <v>ENTR BR-101(A)</v>
          </cell>
          <cell r="F4963">
            <v>185.7</v>
          </cell>
          <cell r="G4963">
            <v>202.7</v>
          </cell>
          <cell r="H4963">
            <v>17</v>
          </cell>
          <cell r="I4963" t="str">
            <v>PLA</v>
          </cell>
          <cell r="J4963" t="str">
            <v/>
          </cell>
          <cell r="L4963" t="str">
            <v/>
          </cell>
          <cell r="M4963" t="str">
            <v/>
          </cell>
          <cell r="O4963" t="str">
            <v/>
          </cell>
          <cell r="P4963" t="str">
            <v/>
          </cell>
        </row>
        <row r="4964">
          <cell r="C4964" t="str">
            <v>475BSC0150</v>
          </cell>
          <cell r="D4964" t="str">
            <v>ENTR BR-101(A)</v>
          </cell>
          <cell r="E4964" t="str">
            <v>ENTR BR-101(B) (TUBARÃO)</v>
          </cell>
          <cell r="F4964">
            <v>202.7</v>
          </cell>
          <cell r="G4964">
            <v>214.4</v>
          </cell>
          <cell r="H4964">
            <v>11.7</v>
          </cell>
          <cell r="I4964" t="str">
            <v>EOD</v>
          </cell>
          <cell r="J4964" t="str">
            <v/>
          </cell>
          <cell r="K4964" t="str">
            <v>101BSC4175</v>
          </cell>
          <cell r="L4964" t="str">
            <v/>
          </cell>
          <cell r="M4964" t="str">
            <v/>
          </cell>
          <cell r="O4964" t="str">
            <v/>
          </cell>
          <cell r="P4964" t="str">
            <v/>
          </cell>
        </row>
        <row r="4965">
          <cell r="J4965" t="str">
            <v/>
          </cell>
        </row>
        <row r="4966">
          <cell r="C4966" t="str">
            <v>477BSC0010</v>
          </cell>
          <cell r="D4966" t="str">
            <v>ENTR BR-280 (CANOINHAS)</v>
          </cell>
          <cell r="E4966" t="str">
            <v>ENTR BR-116(A)</v>
          </cell>
          <cell r="F4966">
            <v>0</v>
          </cell>
          <cell r="G4966">
            <v>35.6</v>
          </cell>
          <cell r="H4966">
            <v>35.6</v>
          </cell>
          <cell r="I4966" t="str">
            <v>PLA</v>
          </cell>
          <cell r="J4966" t="str">
            <v/>
          </cell>
          <cell r="L4966" t="str">
            <v/>
          </cell>
          <cell r="M4966" t="str">
            <v/>
          </cell>
          <cell r="N4966" t="str">
            <v>SCT-477</v>
          </cell>
          <cell r="O4966" t="str">
            <v>PAV</v>
          </cell>
          <cell r="P4966" t="str">
            <v/>
          </cell>
        </row>
        <row r="4967">
          <cell r="C4967" t="str">
            <v>477BSC0020</v>
          </cell>
          <cell r="D4967" t="str">
            <v>ENTR BR-116(A)</v>
          </cell>
          <cell r="E4967" t="str">
            <v>ENTR BR-116(B)</v>
          </cell>
          <cell r="F4967">
            <v>35.6</v>
          </cell>
          <cell r="G4967">
            <v>42.7</v>
          </cell>
          <cell r="H4967">
            <v>7.1</v>
          </cell>
          <cell r="I4967" t="str">
            <v>PAV</v>
          </cell>
          <cell r="J4967" t="str">
            <v/>
          </cell>
          <cell r="K4967" t="str">
            <v>116BSC2890</v>
          </cell>
          <cell r="L4967" t="str">
            <v/>
          </cell>
          <cell r="M4967" t="str">
            <v/>
          </cell>
          <cell r="O4967" t="str">
            <v/>
          </cell>
          <cell r="P4967" t="str">
            <v/>
          </cell>
        </row>
        <row r="4968">
          <cell r="C4968" t="str">
            <v>477BSC0025</v>
          </cell>
          <cell r="D4968" t="str">
            <v>ENTR BR-116(B)</v>
          </cell>
          <cell r="E4968" t="str">
            <v>PAPANDUVA</v>
          </cell>
          <cell r="F4968">
            <v>42.7</v>
          </cell>
          <cell r="G4968">
            <v>45.7</v>
          </cell>
          <cell r="H4968">
            <v>3</v>
          </cell>
          <cell r="I4968" t="str">
            <v>PLA</v>
          </cell>
          <cell r="J4968" t="str">
            <v/>
          </cell>
          <cell r="L4968" t="str">
            <v/>
          </cell>
          <cell r="M4968" t="str">
            <v/>
          </cell>
          <cell r="N4968" t="str">
            <v>SCT-477</v>
          </cell>
          <cell r="O4968" t="str">
            <v>PAV</v>
          </cell>
          <cell r="P4968" t="str">
            <v/>
          </cell>
        </row>
        <row r="4969">
          <cell r="C4969" t="str">
            <v>477BSC0030</v>
          </cell>
          <cell r="D4969" t="str">
            <v>PAPANDUVA</v>
          </cell>
          <cell r="E4969" t="str">
            <v>ENTR SC-419(A) (P/ITAIÓPOLIS)</v>
          </cell>
          <cell r="F4969">
            <v>45.7</v>
          </cell>
          <cell r="G4969">
            <v>74.2</v>
          </cell>
          <cell r="H4969">
            <v>28.5</v>
          </cell>
          <cell r="I4969" t="str">
            <v>PLA</v>
          </cell>
          <cell r="J4969" t="str">
            <v/>
          </cell>
          <cell r="L4969" t="str">
            <v/>
          </cell>
          <cell r="M4969" t="str">
            <v/>
          </cell>
          <cell r="N4969" t="str">
            <v>SCT-477</v>
          </cell>
          <cell r="O4969" t="str">
            <v>LEN</v>
          </cell>
          <cell r="P4969" t="str">
            <v/>
          </cell>
        </row>
        <row r="4970">
          <cell r="C4970" t="str">
            <v>477BSC0045</v>
          </cell>
          <cell r="D4970" t="str">
            <v>ENTR SC-419(A) (P/ITAIÓPOLIS)</v>
          </cell>
          <cell r="E4970" t="str">
            <v>ENTR SC-419(B) (ITAIÓ)</v>
          </cell>
          <cell r="F4970">
            <v>74.2</v>
          </cell>
          <cell r="G4970">
            <v>77.2</v>
          </cell>
          <cell r="H4970">
            <v>3</v>
          </cell>
          <cell r="I4970" t="str">
            <v>PLA</v>
          </cell>
          <cell r="J4970" t="str">
            <v/>
          </cell>
          <cell r="L4970" t="str">
            <v/>
          </cell>
          <cell r="M4970" t="str">
            <v/>
          </cell>
          <cell r="N4970" t="str">
            <v>SCT-477</v>
          </cell>
          <cell r="O4970" t="str">
            <v>EOP</v>
          </cell>
          <cell r="P4970" t="str">
            <v/>
          </cell>
        </row>
        <row r="4971">
          <cell r="C4971" t="str">
            <v>477BSC0050</v>
          </cell>
          <cell r="D4971" t="str">
            <v>ENTR SC-419(B) (ITAIÓ)</v>
          </cell>
          <cell r="E4971" t="str">
            <v>ENTR SC-422 (P/RIO NEGRINHO)</v>
          </cell>
          <cell r="F4971">
            <v>77.2</v>
          </cell>
          <cell r="G4971">
            <v>118.1</v>
          </cell>
          <cell r="H4971">
            <v>40.9</v>
          </cell>
          <cell r="I4971" t="str">
            <v>PLA</v>
          </cell>
          <cell r="J4971" t="str">
            <v/>
          </cell>
          <cell r="L4971" t="str">
            <v/>
          </cell>
          <cell r="M4971" t="str">
            <v/>
          </cell>
          <cell r="N4971" t="str">
            <v>SCT-477</v>
          </cell>
          <cell r="O4971" t="str">
            <v>LEN</v>
          </cell>
          <cell r="P4971" t="str">
            <v/>
          </cell>
        </row>
        <row r="4972">
          <cell r="C4972" t="str">
            <v>477BSC0055</v>
          </cell>
          <cell r="D4972" t="str">
            <v>ENTR SC-422 (P/RIO NEGRINHO)</v>
          </cell>
          <cell r="E4972" t="str">
            <v>DOUTOR PEDRINHO</v>
          </cell>
          <cell r="F4972">
            <v>118.1</v>
          </cell>
          <cell r="G4972">
            <v>148.6</v>
          </cell>
          <cell r="H4972">
            <v>30.5</v>
          </cell>
          <cell r="I4972" t="str">
            <v>PLA</v>
          </cell>
          <cell r="J4972" t="str">
            <v/>
          </cell>
          <cell r="L4972" t="str">
            <v/>
          </cell>
          <cell r="M4972" t="str">
            <v/>
          </cell>
          <cell r="N4972" t="str">
            <v>SCT-477</v>
          </cell>
          <cell r="O4972" t="str">
            <v>LEN</v>
          </cell>
          <cell r="P4972" t="str">
            <v/>
          </cell>
        </row>
        <row r="4973">
          <cell r="C4973" t="str">
            <v>477BSC0060</v>
          </cell>
          <cell r="D4973" t="str">
            <v>DOUTOR PEDRINHO</v>
          </cell>
          <cell r="E4973" t="str">
            <v>BENEDITO NOVO</v>
          </cell>
          <cell r="F4973">
            <v>148.6</v>
          </cell>
          <cell r="G4973">
            <v>171.8</v>
          </cell>
          <cell r="H4973">
            <v>23.2</v>
          </cell>
          <cell r="I4973" t="str">
            <v>PLA</v>
          </cell>
          <cell r="J4973" t="str">
            <v/>
          </cell>
          <cell r="L4973" t="str">
            <v/>
          </cell>
          <cell r="M4973" t="str">
            <v/>
          </cell>
          <cell r="N4973" t="str">
            <v>SCT-477</v>
          </cell>
          <cell r="O4973" t="str">
            <v>PAV</v>
          </cell>
          <cell r="P4973" t="str">
            <v/>
          </cell>
        </row>
        <row r="4974">
          <cell r="C4974" t="str">
            <v>477BSC0061</v>
          </cell>
          <cell r="D4974" t="str">
            <v>BENEDITO NOVO</v>
          </cell>
          <cell r="E4974" t="str">
            <v>ENTR SC-417 (P/RIO DOS CEDROS)</v>
          </cell>
          <cell r="F4974">
            <v>171.8</v>
          </cell>
          <cell r="G4974">
            <v>182.3</v>
          </cell>
          <cell r="H4974">
            <v>10.5</v>
          </cell>
          <cell r="I4974" t="str">
            <v>PLA</v>
          </cell>
          <cell r="J4974" t="str">
            <v/>
          </cell>
          <cell r="L4974" t="str">
            <v/>
          </cell>
          <cell r="M4974" t="str">
            <v/>
          </cell>
          <cell r="N4974" t="str">
            <v>SCT-477</v>
          </cell>
          <cell r="O4974" t="str">
            <v>PAV</v>
          </cell>
          <cell r="P4974" t="str">
            <v/>
          </cell>
        </row>
        <row r="4975">
          <cell r="C4975" t="str">
            <v>477BSC0067</v>
          </cell>
          <cell r="D4975" t="str">
            <v>ENTR SC-417 (P/RIO DOS CEDROS)</v>
          </cell>
          <cell r="E4975" t="str">
            <v>ENTR SC-416 (TIMBÓ)</v>
          </cell>
          <cell r="F4975">
            <v>182.3</v>
          </cell>
          <cell r="G4975">
            <v>186.3</v>
          </cell>
          <cell r="H4975">
            <v>4</v>
          </cell>
          <cell r="I4975" t="str">
            <v>PLA</v>
          </cell>
          <cell r="J4975" t="str">
            <v/>
          </cell>
          <cell r="L4975" t="str">
            <v/>
          </cell>
          <cell r="M4975" t="str">
            <v/>
          </cell>
          <cell r="N4975" t="str">
            <v>SCT-477</v>
          </cell>
          <cell r="O4975" t="str">
            <v>PAV</v>
          </cell>
          <cell r="P4975" t="str">
            <v/>
          </cell>
        </row>
        <row r="4976">
          <cell r="C4976" t="str">
            <v>477BSC0070</v>
          </cell>
          <cell r="D4976" t="str">
            <v>ENTR SC-416 (TIMBÓ)</v>
          </cell>
          <cell r="E4976" t="str">
            <v>ENTR BR-470(A)</v>
          </cell>
          <cell r="F4976">
            <v>186.3</v>
          </cell>
          <cell r="G4976">
            <v>194</v>
          </cell>
          <cell r="H4976">
            <v>7.7</v>
          </cell>
          <cell r="I4976" t="str">
            <v>PLA</v>
          </cell>
          <cell r="J4976" t="str">
            <v/>
          </cell>
          <cell r="L4976" t="str">
            <v/>
          </cell>
          <cell r="M4976" t="str">
            <v/>
          </cell>
          <cell r="N4976" t="str">
            <v>SCT-477</v>
          </cell>
          <cell r="O4976" t="str">
            <v>PAV</v>
          </cell>
          <cell r="P4976" t="str">
            <v/>
          </cell>
        </row>
        <row r="4977">
          <cell r="C4977" t="str">
            <v>477BSC0090</v>
          </cell>
          <cell r="D4977" t="str">
            <v>ENTR BR-470(A)</v>
          </cell>
          <cell r="E4977" t="str">
            <v>ENTR BR-470(B)/SC-418 (P/POMERODE)</v>
          </cell>
          <cell r="F4977">
            <v>194</v>
          </cell>
          <cell r="G4977">
            <v>205.5</v>
          </cell>
          <cell r="H4977">
            <v>11.5</v>
          </cell>
          <cell r="I4977" t="str">
            <v>PAV</v>
          </cell>
          <cell r="J4977" t="str">
            <v/>
          </cell>
          <cell r="K4977" t="str">
            <v>470BSC0110</v>
          </cell>
          <cell r="L4977" t="str">
            <v/>
          </cell>
          <cell r="M4977" t="str">
            <v/>
          </cell>
          <cell r="O4977" t="str">
            <v/>
          </cell>
          <cell r="P4977" t="str">
            <v/>
          </cell>
        </row>
        <row r="4978">
          <cell r="C4978" t="str">
            <v>477BSC0110</v>
          </cell>
          <cell r="D4978" t="str">
            <v>ENTR BR-470(B)/SC-418 (P/POMERODE)</v>
          </cell>
          <cell r="E4978" t="str">
            <v>BLUMENAU *TRECHO URBANO*</v>
          </cell>
          <cell r="F4978">
            <v>205.5</v>
          </cell>
          <cell r="G4978">
            <v>213.9</v>
          </cell>
          <cell r="H4978">
            <v>8.4</v>
          </cell>
          <cell r="I4978" t="str">
            <v>PAV</v>
          </cell>
          <cell r="J4978" t="str">
            <v>*</v>
          </cell>
          <cell r="L4978" t="str">
            <v/>
          </cell>
          <cell r="M4978" t="str">
            <v/>
          </cell>
          <cell r="O4978" t="str">
            <v/>
          </cell>
          <cell r="P4978" t="str">
            <v/>
          </cell>
        </row>
        <row r="4979">
          <cell r="J4979" t="str">
            <v/>
          </cell>
        </row>
        <row r="4980">
          <cell r="C4980" t="str">
            <v>480BSC0070</v>
          </cell>
          <cell r="D4980" t="str">
            <v>ENTR BR-158/SC-468 (DIV PR/SC) (SÃO LOURENÇO DO OESTE)</v>
          </cell>
          <cell r="E4980" t="str">
            <v>GALVÃO</v>
          </cell>
          <cell r="F4980">
            <v>0</v>
          </cell>
          <cell r="G4980">
            <v>25.2</v>
          </cell>
          <cell r="H4980">
            <v>25.2</v>
          </cell>
          <cell r="I4980" t="str">
            <v>PLA</v>
          </cell>
          <cell r="J4980" t="str">
            <v/>
          </cell>
          <cell r="L4980" t="str">
            <v/>
          </cell>
          <cell r="M4980" t="str">
            <v/>
          </cell>
          <cell r="N4980" t="str">
            <v>SCT-480</v>
          </cell>
          <cell r="O4980" t="str">
            <v>PAV</v>
          </cell>
          <cell r="P4980" t="str">
            <v/>
          </cell>
        </row>
        <row r="4981">
          <cell r="C4981" t="str">
            <v>480BSC0075</v>
          </cell>
          <cell r="D4981" t="str">
            <v>GALVÃO</v>
          </cell>
          <cell r="E4981" t="str">
            <v>SÃO DOMINGOS</v>
          </cell>
          <cell r="F4981">
            <v>25.2</v>
          </cell>
          <cell r="G4981">
            <v>47.9</v>
          </cell>
          <cell r="H4981">
            <v>22.7</v>
          </cell>
          <cell r="I4981" t="str">
            <v>PLA</v>
          </cell>
          <cell r="J4981" t="str">
            <v/>
          </cell>
          <cell r="L4981" t="str">
            <v/>
          </cell>
          <cell r="M4981" t="str">
            <v/>
          </cell>
          <cell r="N4981" t="str">
            <v>SCT-480</v>
          </cell>
          <cell r="O4981" t="str">
            <v>PAV</v>
          </cell>
          <cell r="P4981" t="str">
            <v/>
          </cell>
        </row>
        <row r="4982">
          <cell r="C4982" t="str">
            <v>480BSC0080</v>
          </cell>
          <cell r="D4982" t="str">
            <v>SÃO DOMINGOS</v>
          </cell>
          <cell r="E4982" t="str">
            <v>ENTR SC-451 (IPUAÇÚ)</v>
          </cell>
          <cell r="F4982">
            <v>47.9</v>
          </cell>
          <cell r="G4982">
            <v>60.8</v>
          </cell>
          <cell r="H4982">
            <v>12.9</v>
          </cell>
          <cell r="I4982" t="str">
            <v>PLA</v>
          </cell>
          <cell r="J4982" t="str">
            <v/>
          </cell>
          <cell r="L4982" t="str">
            <v/>
          </cell>
          <cell r="M4982" t="str">
            <v/>
          </cell>
          <cell r="N4982" t="str">
            <v>SCT-480</v>
          </cell>
          <cell r="O4982" t="str">
            <v>PAV</v>
          </cell>
          <cell r="P4982" t="str">
            <v/>
          </cell>
        </row>
        <row r="4983">
          <cell r="C4983" t="str">
            <v>480BSC0085</v>
          </cell>
          <cell r="D4983" t="str">
            <v>ENTR SC-451 (IPUAÇÚ)</v>
          </cell>
          <cell r="E4983" t="str">
            <v>ENTR SC-467 (BOM JESUS)</v>
          </cell>
          <cell r="F4983">
            <v>60.8</v>
          </cell>
          <cell r="G4983">
            <v>74.900000000000006</v>
          </cell>
          <cell r="H4983">
            <v>14.1</v>
          </cell>
          <cell r="I4983" t="str">
            <v>PLA</v>
          </cell>
          <cell r="J4983" t="str">
            <v/>
          </cell>
          <cell r="L4983" t="str">
            <v/>
          </cell>
          <cell r="M4983" t="str">
            <v/>
          </cell>
          <cell r="N4983" t="str">
            <v>SCT-480</v>
          </cell>
          <cell r="O4983" t="str">
            <v>PAV</v>
          </cell>
          <cell r="P4983" t="str">
            <v/>
          </cell>
        </row>
        <row r="4984">
          <cell r="C4984" t="str">
            <v>480BSC0090</v>
          </cell>
          <cell r="D4984" t="str">
            <v>ENTR SC-467 (BOM JESUS)</v>
          </cell>
          <cell r="E4984" t="str">
            <v>ENTR BR-282(A)/SC-466 (XANXERÊ)</v>
          </cell>
          <cell r="F4984">
            <v>74.900000000000006</v>
          </cell>
          <cell r="G4984">
            <v>88.8</v>
          </cell>
          <cell r="H4984">
            <v>13.9</v>
          </cell>
          <cell r="I4984" t="str">
            <v>PLA</v>
          </cell>
          <cell r="J4984" t="str">
            <v/>
          </cell>
          <cell r="L4984" t="str">
            <v/>
          </cell>
          <cell r="M4984" t="str">
            <v/>
          </cell>
          <cell r="N4984" t="str">
            <v>SCT-480</v>
          </cell>
          <cell r="O4984" t="str">
            <v>PAV</v>
          </cell>
          <cell r="P4984" t="str">
            <v/>
          </cell>
        </row>
        <row r="4985">
          <cell r="C4985" t="str">
            <v>480BSC0110</v>
          </cell>
          <cell r="D4985" t="str">
            <v>ENTR BR-282(A)/SC-466 (XANXERÊ)</v>
          </cell>
          <cell r="E4985" t="str">
            <v>ENTR BR-282(B) (P/CHAPECÓ)</v>
          </cell>
          <cell r="F4985">
            <v>88.8</v>
          </cell>
          <cell r="G4985">
            <v>124.9</v>
          </cell>
          <cell r="H4985">
            <v>36.1</v>
          </cell>
          <cell r="I4985" t="str">
            <v>PAV</v>
          </cell>
          <cell r="J4985" t="str">
            <v/>
          </cell>
          <cell r="K4985" t="str">
            <v>282BSC0350</v>
          </cell>
          <cell r="L4985" t="str">
            <v/>
          </cell>
          <cell r="M4985" t="str">
            <v/>
          </cell>
          <cell r="O4985" t="str">
            <v/>
          </cell>
          <cell r="P4985" t="str">
            <v/>
          </cell>
        </row>
        <row r="4986">
          <cell r="C4986" t="str">
            <v>480BSC0130</v>
          </cell>
          <cell r="D4986" t="str">
            <v>ENTR BR-282(B) (P/CHAPECÓ)</v>
          </cell>
          <cell r="E4986" t="str">
            <v>ENTR BR-283 (CHAPECÓ)</v>
          </cell>
          <cell r="F4986">
            <v>124.9</v>
          </cell>
          <cell r="G4986">
            <v>133.69999999999999</v>
          </cell>
          <cell r="H4986">
            <v>8.8000000000000007</v>
          </cell>
          <cell r="I4986" t="str">
            <v>PLA</v>
          </cell>
          <cell r="J4986" t="str">
            <v/>
          </cell>
          <cell r="L4986" t="str">
            <v/>
          </cell>
          <cell r="M4986" t="str">
            <v/>
          </cell>
          <cell r="N4986" t="str">
            <v>SCT-480</v>
          </cell>
          <cell r="O4986" t="str">
            <v>PAV</v>
          </cell>
          <cell r="P4986" t="str">
            <v/>
          </cell>
        </row>
        <row r="4987">
          <cell r="C4987" t="str">
            <v>480BSC0150</v>
          </cell>
          <cell r="D4987" t="str">
            <v>ENTR BR-283 (CHAPECÓ)</v>
          </cell>
          <cell r="E4987" t="str">
            <v>DIV SC/RS (P/PRAIA GRANDE/GÔIO EN)</v>
          </cell>
          <cell r="F4987">
            <v>133.69999999999999</v>
          </cell>
          <cell r="G4987">
            <v>155.6</v>
          </cell>
          <cell r="H4987">
            <v>21.9</v>
          </cell>
          <cell r="I4987" t="str">
            <v>PLA</v>
          </cell>
          <cell r="J4987" t="str">
            <v/>
          </cell>
          <cell r="L4987" t="str">
            <v/>
          </cell>
          <cell r="M4987" t="str">
            <v/>
          </cell>
          <cell r="N4987" t="str">
            <v>SCT-480</v>
          </cell>
          <cell r="O4987" t="str">
            <v>PAV</v>
          </cell>
          <cell r="P4987" t="str">
            <v/>
          </cell>
        </row>
        <row r="4988">
          <cell r="J4988" t="str">
            <v/>
          </cell>
        </row>
        <row r="4989">
          <cell r="C4989" t="str">
            <v>486BSC0010</v>
          </cell>
          <cell r="D4989" t="str">
            <v>ITAJAÍ</v>
          </cell>
          <cell r="E4989" t="str">
            <v>ENTR BR-101(A)</v>
          </cell>
          <cell r="F4989">
            <v>0</v>
          </cell>
          <cell r="G4989">
            <v>4.7</v>
          </cell>
          <cell r="H4989">
            <v>4.7</v>
          </cell>
          <cell r="I4989" t="str">
            <v>PLA</v>
          </cell>
          <cell r="J4989" t="str">
            <v/>
          </cell>
          <cell r="L4989" t="str">
            <v/>
          </cell>
          <cell r="M4989" t="str">
            <v/>
          </cell>
          <cell r="N4989" t="str">
            <v>SCT-486</v>
          </cell>
          <cell r="O4989" t="str">
            <v>DUP</v>
          </cell>
          <cell r="P4989" t="str">
            <v/>
          </cell>
        </row>
        <row r="4990">
          <cell r="C4990" t="str">
            <v>486BSC0030</v>
          </cell>
          <cell r="D4990" t="str">
            <v>ENTR BR-101(A)</v>
          </cell>
          <cell r="E4990" t="str">
            <v>ENTR BR-101(B)</v>
          </cell>
          <cell r="F4990">
            <v>4.7</v>
          </cell>
          <cell r="G4990">
            <v>7.1</v>
          </cell>
          <cell r="H4990">
            <v>2.4</v>
          </cell>
          <cell r="I4990" t="str">
            <v>DUP</v>
          </cell>
          <cell r="J4990" t="str">
            <v/>
          </cell>
          <cell r="K4990" t="str">
            <v>101BSC3970</v>
          </cell>
          <cell r="L4990" t="str">
            <v/>
          </cell>
          <cell r="M4990" t="str">
            <v/>
          </cell>
          <cell r="O4990" t="str">
            <v/>
          </cell>
          <cell r="P4990" t="str">
            <v/>
          </cell>
        </row>
        <row r="4991">
          <cell r="C4991" t="str">
            <v>486BSC0050</v>
          </cell>
          <cell r="D4991" t="str">
            <v>ENTR BR-101(B)</v>
          </cell>
          <cell r="E4991" t="str">
            <v>ENTR SC-411/420 (BRUSQUE)</v>
          </cell>
          <cell r="F4991">
            <v>7.1</v>
          </cell>
          <cell r="G4991">
            <v>37.1</v>
          </cell>
          <cell r="H4991">
            <v>30</v>
          </cell>
          <cell r="I4991" t="str">
            <v>PLA</v>
          </cell>
          <cell r="J4991" t="str">
            <v/>
          </cell>
          <cell r="L4991" t="str">
            <v/>
          </cell>
          <cell r="M4991" t="str">
            <v/>
          </cell>
          <cell r="N4991" t="str">
            <v>SCT-486</v>
          </cell>
          <cell r="O4991" t="str">
            <v>PAV</v>
          </cell>
          <cell r="P4991" t="str">
            <v/>
          </cell>
        </row>
        <row r="4992">
          <cell r="C4992" t="str">
            <v>486BSC0070</v>
          </cell>
          <cell r="D4992" t="str">
            <v>ENTR SC-411/420 (BRUSQUE)</v>
          </cell>
          <cell r="E4992" t="str">
            <v>DOM JOAQUIM</v>
          </cell>
          <cell r="F4992">
            <v>37.1</v>
          </cell>
          <cell r="G4992">
            <v>45.2</v>
          </cell>
          <cell r="H4992">
            <v>8.1</v>
          </cell>
          <cell r="I4992" t="str">
            <v>PLA</v>
          </cell>
          <cell r="J4992" t="str">
            <v/>
          </cell>
          <cell r="L4992" t="str">
            <v/>
          </cell>
          <cell r="M4992" t="str">
            <v/>
          </cell>
          <cell r="N4992" t="str">
            <v>SCT-486</v>
          </cell>
          <cell r="O4992" t="str">
            <v>PAV</v>
          </cell>
          <cell r="P4992" t="str">
            <v/>
          </cell>
        </row>
        <row r="4993">
          <cell r="C4993" t="str">
            <v>486BSC0073</v>
          </cell>
          <cell r="D4993" t="str">
            <v>DOM JOAQUIM</v>
          </cell>
          <cell r="E4993" t="str">
            <v>BOTUVERA</v>
          </cell>
          <cell r="F4993">
            <v>45.2</v>
          </cell>
          <cell r="G4993">
            <v>59</v>
          </cell>
          <cell r="H4993">
            <v>13.8</v>
          </cell>
          <cell r="I4993" t="str">
            <v>PLA</v>
          </cell>
          <cell r="J4993" t="str">
            <v/>
          </cell>
          <cell r="L4993" t="str">
            <v/>
          </cell>
          <cell r="M4993" t="str">
            <v/>
          </cell>
          <cell r="N4993" t="str">
            <v>SCT-486</v>
          </cell>
          <cell r="O4993" t="str">
            <v>PAV</v>
          </cell>
          <cell r="P4993" t="str">
            <v/>
          </cell>
        </row>
        <row r="4994">
          <cell r="C4994" t="str">
            <v>486BSC0075</v>
          </cell>
          <cell r="D4994" t="str">
            <v>BOTUVERA</v>
          </cell>
          <cell r="E4994" t="str">
            <v>ENTR SC-429 (P/PRESIDENTE NEREU)</v>
          </cell>
          <cell r="F4994">
            <v>59</v>
          </cell>
          <cell r="G4994">
            <v>104.9</v>
          </cell>
          <cell r="H4994">
            <v>45.9</v>
          </cell>
          <cell r="I4994" t="str">
            <v>PLA</v>
          </cell>
          <cell r="J4994" t="str">
            <v/>
          </cell>
          <cell r="L4994" t="str">
            <v/>
          </cell>
          <cell r="M4994" t="str">
            <v/>
          </cell>
          <cell r="N4994" t="str">
            <v>SCT-486</v>
          </cell>
          <cell r="O4994" t="str">
            <v>LEN</v>
          </cell>
          <cell r="P4994" t="str">
            <v/>
          </cell>
        </row>
        <row r="4995">
          <cell r="C4995" t="str">
            <v>486BSC0085</v>
          </cell>
          <cell r="D4995" t="str">
            <v>ENTR SC-429 (P/PRESIDENTE NEREU)</v>
          </cell>
          <cell r="E4995" t="str">
            <v>SALSEIRO</v>
          </cell>
          <cell r="F4995">
            <v>104.9</v>
          </cell>
          <cell r="G4995">
            <v>108.3</v>
          </cell>
          <cell r="H4995">
            <v>3.4</v>
          </cell>
          <cell r="I4995" t="str">
            <v>PLA</v>
          </cell>
          <cell r="J4995" t="str">
            <v/>
          </cell>
          <cell r="L4995" t="str">
            <v/>
          </cell>
          <cell r="M4995" t="str">
            <v/>
          </cell>
          <cell r="N4995" t="str">
            <v>SCT-486</v>
          </cell>
          <cell r="O4995" t="str">
            <v>LEN</v>
          </cell>
          <cell r="P4995" t="str">
            <v/>
          </cell>
        </row>
        <row r="4996">
          <cell r="C4996" t="str">
            <v>486BSC0087</v>
          </cell>
          <cell r="D4996" t="str">
            <v>SALSEIRO</v>
          </cell>
          <cell r="E4996" t="str">
            <v>ENTR SC-427 (VIDAL RAMOS)</v>
          </cell>
          <cell r="F4996">
            <v>108.3</v>
          </cell>
          <cell r="G4996">
            <v>114.9</v>
          </cell>
          <cell r="H4996">
            <v>6.6</v>
          </cell>
          <cell r="I4996" t="str">
            <v>PLA</v>
          </cell>
          <cell r="J4996" t="str">
            <v/>
          </cell>
          <cell r="L4996" t="str">
            <v/>
          </cell>
          <cell r="M4996" t="str">
            <v/>
          </cell>
          <cell r="N4996" t="str">
            <v>SCT-486</v>
          </cell>
          <cell r="O4996" t="str">
            <v>PAV</v>
          </cell>
          <cell r="P4996" t="str">
            <v/>
          </cell>
        </row>
        <row r="4997">
          <cell r="C4997" t="str">
            <v>486BSC0090</v>
          </cell>
          <cell r="D4997" t="str">
            <v>ENTR SC-427 (VIDAL RAMOS)</v>
          </cell>
          <cell r="E4997" t="str">
            <v>ENTR SC-302</v>
          </cell>
          <cell r="F4997">
            <v>114.9</v>
          </cell>
          <cell r="G4997">
            <v>153.9</v>
          </cell>
          <cell r="H4997">
            <v>39</v>
          </cell>
          <cell r="I4997" t="str">
            <v>PLA</v>
          </cell>
          <cell r="J4997" t="str">
            <v/>
          </cell>
          <cell r="L4997" t="str">
            <v/>
          </cell>
          <cell r="M4997" t="str">
            <v/>
          </cell>
          <cell r="O4997" t="str">
            <v/>
          </cell>
          <cell r="P4997" t="str">
            <v/>
          </cell>
        </row>
        <row r="4998">
          <cell r="C4998" t="str">
            <v>486BSC0110</v>
          </cell>
          <cell r="D4998" t="str">
            <v>ENTR SC-302</v>
          </cell>
          <cell r="E4998" t="str">
            <v>ENTR BR-282 (BOM RETIRO)</v>
          </cell>
          <cell r="F4998">
            <v>153.9</v>
          </cell>
          <cell r="G4998">
            <v>182.4</v>
          </cell>
          <cell r="H4998">
            <v>28.5</v>
          </cell>
          <cell r="I4998" t="str">
            <v>PLA</v>
          </cell>
          <cell r="J4998" t="str">
            <v/>
          </cell>
          <cell r="L4998" t="str">
            <v/>
          </cell>
          <cell r="M4998" t="str">
            <v/>
          </cell>
          <cell r="O4998" t="str">
            <v/>
          </cell>
          <cell r="P4998" t="str">
            <v/>
          </cell>
        </row>
        <row r="4999">
          <cell r="J4999" t="str">
            <v/>
          </cell>
        </row>
        <row r="5000">
          <cell r="J5000" t="str">
            <v/>
          </cell>
        </row>
        <row r="5001">
          <cell r="C5001" t="str">
            <v>101BRS4310</v>
          </cell>
          <cell r="D5001" t="str">
            <v>DIV SC/RS (RIO MANITUBA)</v>
          </cell>
          <cell r="E5001" t="str">
            <v>ENTR BR-453 (P/TORRES)</v>
          </cell>
          <cell r="F5001">
            <v>0</v>
          </cell>
          <cell r="G5001">
            <v>2.5</v>
          </cell>
          <cell r="H5001">
            <v>2.5</v>
          </cell>
          <cell r="I5001" t="str">
            <v>EOD</v>
          </cell>
          <cell r="J5001" t="str">
            <v>*</v>
          </cell>
          <cell r="L5001" t="str">
            <v/>
          </cell>
          <cell r="M5001" t="str">
            <v/>
          </cell>
          <cell r="O5001" t="str">
            <v/>
          </cell>
          <cell r="P5001" t="str">
            <v/>
          </cell>
        </row>
        <row r="5002">
          <cell r="C5002" t="str">
            <v>101BRS4330</v>
          </cell>
          <cell r="D5002" t="str">
            <v>ENTR BR-453 (P/TORRES)</v>
          </cell>
          <cell r="E5002" t="str">
            <v>ACESSO MORRO AZUL</v>
          </cell>
          <cell r="F5002">
            <v>2.5</v>
          </cell>
          <cell r="G5002">
            <v>19.8</v>
          </cell>
          <cell r="H5002">
            <v>17.3</v>
          </cell>
          <cell r="I5002" t="str">
            <v>EOD</v>
          </cell>
          <cell r="J5002" t="str">
            <v>*</v>
          </cell>
          <cell r="L5002" t="str">
            <v/>
          </cell>
          <cell r="M5002" t="str">
            <v/>
          </cell>
          <cell r="O5002" t="str">
            <v/>
          </cell>
          <cell r="P5002" t="str">
            <v/>
          </cell>
        </row>
        <row r="5003">
          <cell r="C5003" t="str">
            <v>101BRS4340</v>
          </cell>
          <cell r="D5003" t="str">
            <v>ACESSO MORRO AZUL</v>
          </cell>
          <cell r="E5003" t="str">
            <v>ENTR RS-494 (TRÊS CACHOEIRAS)</v>
          </cell>
          <cell r="F5003">
            <v>19.8</v>
          </cell>
          <cell r="G5003">
            <v>23.9</v>
          </cell>
          <cell r="H5003">
            <v>4.0999999999999996</v>
          </cell>
          <cell r="I5003" t="str">
            <v>EOD</v>
          </cell>
          <cell r="J5003" t="str">
            <v>*</v>
          </cell>
          <cell r="L5003" t="str">
            <v/>
          </cell>
          <cell r="M5003" t="str">
            <v/>
          </cell>
          <cell r="O5003" t="str">
            <v/>
          </cell>
          <cell r="P5003" t="str">
            <v/>
          </cell>
        </row>
        <row r="5004">
          <cell r="C5004" t="str">
            <v>101BRS4350</v>
          </cell>
          <cell r="D5004" t="str">
            <v>ENTR RS-494 (TRÊS CACHOEIRAS)</v>
          </cell>
          <cell r="E5004" t="str">
            <v>ENTR RS-417 (TRÊS FORQUILHAS)</v>
          </cell>
          <cell r="F5004">
            <v>23.9</v>
          </cell>
          <cell r="G5004">
            <v>39.5</v>
          </cell>
          <cell r="H5004">
            <v>15.6</v>
          </cell>
          <cell r="I5004" t="str">
            <v>EOD</v>
          </cell>
          <cell r="J5004" t="str">
            <v>*</v>
          </cell>
          <cell r="L5004" t="str">
            <v/>
          </cell>
          <cell r="M5004" t="str">
            <v/>
          </cell>
          <cell r="O5004" t="str">
            <v/>
          </cell>
          <cell r="P5004" t="str">
            <v/>
          </cell>
        </row>
        <row r="5005">
          <cell r="C5005" t="str">
            <v>101BRS4365</v>
          </cell>
          <cell r="D5005" t="str">
            <v>ENTR RS-417 (TRÊS FORQUILHAS)</v>
          </cell>
          <cell r="E5005" t="str">
            <v>ENTR RS-486 (TERRA DE AREIA)</v>
          </cell>
          <cell r="F5005">
            <v>39.5</v>
          </cell>
          <cell r="G5005">
            <v>45.1</v>
          </cell>
          <cell r="H5005">
            <v>5.6</v>
          </cell>
          <cell r="I5005" t="str">
            <v>EOD</v>
          </cell>
          <cell r="J5005" t="str">
            <v>*</v>
          </cell>
          <cell r="L5005" t="str">
            <v/>
          </cell>
          <cell r="M5005" t="str">
            <v/>
          </cell>
          <cell r="O5005" t="str">
            <v/>
          </cell>
          <cell r="P5005" t="str">
            <v/>
          </cell>
        </row>
        <row r="5006">
          <cell r="C5006" t="str">
            <v>101BRS4370</v>
          </cell>
          <cell r="D5006" t="str">
            <v>ENTR RS-486 (TERRA DE AREIA)</v>
          </cell>
          <cell r="E5006" t="str">
            <v>ENTR RS-484 (P/MAQUINÉ)</v>
          </cell>
          <cell r="F5006">
            <v>45.1</v>
          </cell>
          <cell r="G5006">
            <v>66</v>
          </cell>
          <cell r="H5006">
            <v>20.9</v>
          </cell>
          <cell r="I5006" t="str">
            <v>EOD</v>
          </cell>
          <cell r="J5006" t="str">
            <v>*</v>
          </cell>
          <cell r="L5006" t="str">
            <v/>
          </cell>
          <cell r="M5006" t="str">
            <v/>
          </cell>
          <cell r="O5006" t="str">
            <v/>
          </cell>
          <cell r="P5006" t="str">
            <v/>
          </cell>
        </row>
        <row r="5007">
          <cell r="C5007" t="str">
            <v>101BRS4390</v>
          </cell>
          <cell r="D5007" t="str">
            <v>ENTR RS-484 (P/MAQUINÉ)</v>
          </cell>
          <cell r="E5007" t="str">
            <v>ENTR RS-407 (P/CAPÃO DA CANOA)</v>
          </cell>
          <cell r="F5007">
            <v>66</v>
          </cell>
          <cell r="G5007">
            <v>75.7</v>
          </cell>
          <cell r="H5007">
            <v>9.6999999999999993</v>
          </cell>
          <cell r="I5007" t="str">
            <v>EOD</v>
          </cell>
          <cell r="J5007" t="str">
            <v>*</v>
          </cell>
          <cell r="L5007" t="str">
            <v/>
          </cell>
          <cell r="M5007" t="str">
            <v/>
          </cell>
          <cell r="O5007" t="str">
            <v/>
          </cell>
          <cell r="P5007" t="str">
            <v/>
          </cell>
        </row>
        <row r="5008">
          <cell r="C5008" t="str">
            <v>101BRS4410</v>
          </cell>
          <cell r="D5008" t="str">
            <v>ENTR RS-407 (P/CAPÃO DA CANOA)</v>
          </cell>
          <cell r="E5008" t="str">
            <v>INÍCIO PISTA DUPLA</v>
          </cell>
          <cell r="F5008">
            <v>75.7</v>
          </cell>
          <cell r="G5008">
            <v>94.5</v>
          </cell>
          <cell r="H5008">
            <v>18.8</v>
          </cell>
          <cell r="I5008" t="str">
            <v>EOD</v>
          </cell>
          <cell r="J5008" t="str">
            <v>*</v>
          </cell>
          <cell r="L5008" t="str">
            <v/>
          </cell>
          <cell r="M5008" t="str">
            <v/>
          </cell>
          <cell r="O5008" t="str">
            <v/>
          </cell>
          <cell r="P5008" t="str">
            <v/>
          </cell>
        </row>
        <row r="5009">
          <cell r="C5009" t="str">
            <v>101BRS4420</v>
          </cell>
          <cell r="D5009" t="str">
            <v>INÍCIO PISTA DUPLA</v>
          </cell>
          <cell r="E5009" t="str">
            <v>ENTR BR-290/RS-030(A) (OSÓRIO)</v>
          </cell>
          <cell r="F5009">
            <v>94.5</v>
          </cell>
          <cell r="G5009">
            <v>99.3</v>
          </cell>
          <cell r="H5009">
            <v>4.8</v>
          </cell>
          <cell r="I5009" t="str">
            <v>DUP</v>
          </cell>
          <cell r="J5009" t="str">
            <v>*</v>
          </cell>
          <cell r="L5009" t="str">
            <v/>
          </cell>
          <cell r="M5009" t="str">
            <v/>
          </cell>
          <cell r="O5009" t="str">
            <v/>
          </cell>
          <cell r="P5009" t="str">
            <v/>
          </cell>
        </row>
        <row r="5010">
          <cell r="C5010" t="str">
            <v>101BRS4430</v>
          </cell>
          <cell r="D5010" t="str">
            <v>ENTR BR-290/RS-030(A) (OSÓRIO)</v>
          </cell>
          <cell r="E5010" t="str">
            <v>ENTR RS-030(B) (P/SANTO ANTÔNIO DA PATRULHA)</v>
          </cell>
          <cell r="F5010">
            <v>99.3</v>
          </cell>
          <cell r="G5010">
            <v>103.4</v>
          </cell>
          <cell r="H5010">
            <v>4.0999999999999996</v>
          </cell>
          <cell r="I5010" t="str">
            <v>PLA</v>
          </cell>
          <cell r="J5010" t="str">
            <v/>
          </cell>
          <cell r="L5010" t="str">
            <v/>
          </cell>
          <cell r="M5010" t="str">
            <v/>
          </cell>
          <cell r="N5010" t="str">
            <v>RST-101</v>
          </cell>
          <cell r="O5010" t="str">
            <v>PAV</v>
          </cell>
          <cell r="P5010" t="str">
            <v/>
          </cell>
        </row>
        <row r="5011">
          <cell r="C5011" t="str">
            <v>101BRS4435</v>
          </cell>
          <cell r="D5011" t="str">
            <v>ENTR RS-030(B) (P/SANTO ANTÔNIO DA PATRULHA)</v>
          </cell>
          <cell r="E5011" t="str">
            <v>ENTR RS-389</v>
          </cell>
          <cell r="F5011">
            <v>103.4</v>
          </cell>
          <cell r="G5011">
            <v>106.8</v>
          </cell>
          <cell r="H5011">
            <v>3.4</v>
          </cell>
          <cell r="I5011" t="str">
            <v>PLA</v>
          </cell>
          <cell r="J5011" t="str">
            <v/>
          </cell>
          <cell r="L5011" t="str">
            <v/>
          </cell>
          <cell r="M5011" t="str">
            <v/>
          </cell>
          <cell r="N5011" t="str">
            <v>RST-101</v>
          </cell>
          <cell r="O5011" t="str">
            <v>IMP</v>
          </cell>
          <cell r="P5011" t="str">
            <v/>
          </cell>
        </row>
        <row r="5012">
          <cell r="C5012" t="str">
            <v>101BRS4438</v>
          </cell>
          <cell r="D5012" t="str">
            <v>ENTR RS-389</v>
          </cell>
          <cell r="E5012" t="str">
            <v>PASSINHOS</v>
          </cell>
          <cell r="F5012">
            <v>106.8</v>
          </cell>
          <cell r="G5012">
            <v>120.9</v>
          </cell>
          <cell r="H5012">
            <v>14.1</v>
          </cell>
          <cell r="I5012" t="str">
            <v>PLA</v>
          </cell>
          <cell r="J5012" t="str">
            <v/>
          </cell>
          <cell r="L5012" t="str">
            <v/>
          </cell>
          <cell r="M5012" t="str">
            <v/>
          </cell>
          <cell r="N5012" t="str">
            <v>RST-101</v>
          </cell>
          <cell r="O5012" t="str">
            <v>PAV</v>
          </cell>
          <cell r="P5012" t="str">
            <v/>
          </cell>
        </row>
        <row r="5013">
          <cell r="C5013" t="str">
            <v>101BRS4440</v>
          </cell>
          <cell r="D5013" t="str">
            <v>PASSINHOS</v>
          </cell>
          <cell r="E5013" t="str">
            <v>ENTR RS-040 (CAPIVARI DO SUL)</v>
          </cell>
          <cell r="F5013">
            <v>120.9</v>
          </cell>
          <cell r="G5013">
            <v>139.5</v>
          </cell>
          <cell r="H5013">
            <v>18.600000000000001</v>
          </cell>
          <cell r="I5013" t="str">
            <v>PLA</v>
          </cell>
          <cell r="J5013" t="str">
            <v/>
          </cell>
          <cell r="L5013" t="str">
            <v/>
          </cell>
          <cell r="M5013" t="str">
            <v/>
          </cell>
          <cell r="N5013" t="str">
            <v>RST-101</v>
          </cell>
          <cell r="O5013" t="str">
            <v>PAV</v>
          </cell>
          <cell r="P5013" t="str">
            <v/>
          </cell>
        </row>
        <row r="5014">
          <cell r="C5014" t="str">
            <v>101BRS4450</v>
          </cell>
          <cell r="D5014" t="str">
            <v>ENTR RS-040 (CAPIVARI DO SUL)</v>
          </cell>
          <cell r="E5014" t="str">
            <v>ENTR RS-776 (P/PALMARES DO SUL)</v>
          </cell>
          <cell r="F5014">
            <v>139.5</v>
          </cell>
          <cell r="G5014">
            <v>150.6</v>
          </cell>
          <cell r="H5014">
            <v>11.1</v>
          </cell>
          <cell r="I5014" t="str">
            <v>PAV</v>
          </cell>
          <cell r="J5014" t="str">
            <v>*</v>
          </cell>
          <cell r="L5014" t="str">
            <v/>
          </cell>
          <cell r="M5014" t="str">
            <v/>
          </cell>
          <cell r="O5014" t="str">
            <v/>
          </cell>
          <cell r="P5014" t="str">
            <v>2003</v>
          </cell>
        </row>
        <row r="5015">
          <cell r="C5015" t="str">
            <v>101BRS4453</v>
          </cell>
          <cell r="D5015" t="str">
            <v>ENTR RS-776 (P/PALMARES DO SUL)</v>
          </cell>
          <cell r="E5015" t="str">
            <v>BACOPARÍ</v>
          </cell>
          <cell r="F5015">
            <v>150.6</v>
          </cell>
          <cell r="G5015">
            <v>178.6</v>
          </cell>
          <cell r="H5015">
            <v>28</v>
          </cell>
          <cell r="I5015" t="str">
            <v>PAV</v>
          </cell>
          <cell r="J5015" t="str">
            <v>*</v>
          </cell>
          <cell r="L5015" t="str">
            <v/>
          </cell>
          <cell r="M5015" t="str">
            <v/>
          </cell>
          <cell r="O5015" t="str">
            <v/>
          </cell>
          <cell r="P5015" t="str">
            <v>2003</v>
          </cell>
        </row>
        <row r="5016">
          <cell r="C5016" t="str">
            <v>101BRS4455</v>
          </cell>
          <cell r="D5016" t="str">
            <v>BACOPARÍ</v>
          </cell>
          <cell r="E5016" t="str">
            <v>MOSTARDAS</v>
          </cell>
          <cell r="F5016">
            <v>178.6</v>
          </cell>
          <cell r="G5016">
            <v>263.10000000000002</v>
          </cell>
          <cell r="H5016">
            <v>84.5</v>
          </cell>
          <cell r="I5016" t="str">
            <v>PAV</v>
          </cell>
          <cell r="J5016" t="str">
            <v>*</v>
          </cell>
          <cell r="L5016" t="str">
            <v/>
          </cell>
          <cell r="M5016" t="str">
            <v/>
          </cell>
          <cell r="O5016" t="str">
            <v/>
          </cell>
          <cell r="P5016" t="str">
            <v>2003</v>
          </cell>
        </row>
        <row r="5017">
          <cell r="C5017" t="str">
            <v>101BRS4470</v>
          </cell>
          <cell r="D5017" t="str">
            <v>MOSTARDAS</v>
          </cell>
          <cell r="E5017" t="str">
            <v>TAVARES</v>
          </cell>
          <cell r="F5017">
            <v>263.10000000000002</v>
          </cell>
          <cell r="G5017">
            <v>291.7</v>
          </cell>
          <cell r="H5017">
            <v>28.6</v>
          </cell>
          <cell r="I5017" t="str">
            <v>PLA</v>
          </cell>
          <cell r="J5017" t="str">
            <v/>
          </cell>
          <cell r="L5017" t="str">
            <v/>
          </cell>
          <cell r="M5017" t="str">
            <v/>
          </cell>
          <cell r="N5017" t="str">
            <v>RST-101</v>
          </cell>
          <cell r="O5017" t="str">
            <v>PAV</v>
          </cell>
          <cell r="P5017" t="str">
            <v/>
          </cell>
        </row>
        <row r="5018">
          <cell r="C5018" t="str">
            <v>101BRS4480</v>
          </cell>
          <cell r="D5018" t="str">
            <v>TAVARES</v>
          </cell>
          <cell r="E5018" t="str">
            <v>KM 305,8</v>
          </cell>
          <cell r="F5018">
            <v>291.7</v>
          </cell>
          <cell r="G5018">
            <v>305.10000000000002</v>
          </cell>
          <cell r="H5018">
            <v>13.4</v>
          </cell>
          <cell r="I5018" t="str">
            <v>EOP</v>
          </cell>
          <cell r="J5018" t="str">
            <v/>
          </cell>
          <cell r="L5018" t="str">
            <v/>
          </cell>
          <cell r="M5018" t="str">
            <v/>
          </cell>
          <cell r="O5018" t="str">
            <v/>
          </cell>
          <cell r="P5018" t="str">
            <v>2005</v>
          </cell>
        </row>
        <row r="5019">
          <cell r="C5019" t="str">
            <v>101BRS4485</v>
          </cell>
          <cell r="D5019" t="str">
            <v>KM 305,8</v>
          </cell>
          <cell r="E5019" t="str">
            <v>BOJURÚ</v>
          </cell>
          <cell r="F5019">
            <v>305.10000000000002</v>
          </cell>
          <cell r="G5019">
            <v>346</v>
          </cell>
          <cell r="H5019">
            <v>40.9</v>
          </cell>
          <cell r="I5019" t="str">
            <v>EOP</v>
          </cell>
          <cell r="J5019" t="str">
            <v/>
          </cell>
          <cell r="L5019" t="str">
            <v/>
          </cell>
          <cell r="M5019" t="str">
            <v/>
          </cell>
          <cell r="O5019" t="str">
            <v/>
          </cell>
          <cell r="P5019" t="str">
            <v>2006</v>
          </cell>
        </row>
        <row r="5020">
          <cell r="C5020" t="str">
            <v>101BRS4490</v>
          </cell>
          <cell r="D5020" t="str">
            <v>BOJURÚ</v>
          </cell>
          <cell r="E5020" t="str">
            <v>ESTREITO</v>
          </cell>
          <cell r="F5020">
            <v>346</v>
          </cell>
          <cell r="G5020">
            <v>386</v>
          </cell>
          <cell r="H5020">
            <v>40</v>
          </cell>
          <cell r="I5020" t="str">
            <v>EOP</v>
          </cell>
          <cell r="J5020" t="str">
            <v/>
          </cell>
          <cell r="L5020" t="str">
            <v/>
          </cell>
          <cell r="M5020" t="str">
            <v/>
          </cell>
          <cell r="O5020" t="str">
            <v/>
          </cell>
          <cell r="P5020" t="str">
            <v>2006</v>
          </cell>
        </row>
        <row r="5021">
          <cell r="C5021" t="str">
            <v>101BRS4510</v>
          </cell>
          <cell r="D5021" t="str">
            <v>ESTREITO</v>
          </cell>
          <cell r="E5021" t="str">
            <v>SÃO JOSÉ DO NORTE (RIO GRANDE)</v>
          </cell>
          <cell r="F5021">
            <v>386</v>
          </cell>
          <cell r="G5021">
            <v>421.3</v>
          </cell>
          <cell r="H5021">
            <v>35.299999999999997</v>
          </cell>
          <cell r="I5021" t="str">
            <v>PLA</v>
          </cell>
          <cell r="J5021" t="str">
            <v/>
          </cell>
          <cell r="L5021" t="str">
            <v/>
          </cell>
          <cell r="M5021" t="str">
            <v/>
          </cell>
          <cell r="N5021" t="str">
            <v>RST-101</v>
          </cell>
          <cell r="O5021" t="str">
            <v>PAV</v>
          </cell>
          <cell r="P5021" t="str">
            <v/>
          </cell>
        </row>
        <row r="5022">
          <cell r="J5022" t="str">
            <v/>
          </cell>
        </row>
        <row r="5023">
          <cell r="C5023" t="str">
            <v>116BRS3010</v>
          </cell>
          <cell r="D5023" t="str">
            <v>DIV SC/RS (RIO PELOTAS)</v>
          </cell>
          <cell r="E5023" t="str">
            <v>ENTR BR-285(A) (P/VACARIA)</v>
          </cell>
          <cell r="F5023">
            <v>0</v>
          </cell>
          <cell r="G5023">
            <v>37.6</v>
          </cell>
          <cell r="H5023">
            <v>37.6</v>
          </cell>
          <cell r="I5023" t="str">
            <v>PAV</v>
          </cell>
          <cell r="J5023" t="str">
            <v/>
          </cell>
          <cell r="L5023" t="str">
            <v/>
          </cell>
          <cell r="M5023" t="str">
            <v/>
          </cell>
          <cell r="O5023" t="str">
            <v/>
          </cell>
          <cell r="P5023" t="str">
            <v/>
          </cell>
          <cell r="Q5023" t="str">
            <v>CV 13/96</v>
          </cell>
        </row>
        <row r="5024">
          <cell r="C5024" t="str">
            <v>116BRS3020</v>
          </cell>
          <cell r="D5024" t="str">
            <v>ENTR BR-285(A) (P/VACARIA)</v>
          </cell>
          <cell r="E5024" t="str">
            <v>ENTR BR-285(B) (VACARIA)</v>
          </cell>
          <cell r="F5024">
            <v>37.6</v>
          </cell>
          <cell r="G5024">
            <v>38.799999999999997</v>
          </cell>
          <cell r="H5024">
            <v>1.2</v>
          </cell>
          <cell r="I5024" t="str">
            <v>PAV</v>
          </cell>
          <cell r="J5024" t="str">
            <v/>
          </cell>
          <cell r="K5024" t="str">
            <v>285BRS0100</v>
          </cell>
          <cell r="L5024" t="str">
            <v/>
          </cell>
          <cell r="M5024" t="str">
            <v/>
          </cell>
          <cell r="O5024" t="str">
            <v/>
          </cell>
          <cell r="P5024" t="str">
            <v/>
          </cell>
          <cell r="Q5024" t="str">
            <v>CV 13/96</v>
          </cell>
        </row>
        <row r="5025">
          <cell r="C5025" t="str">
            <v>116BRS3030</v>
          </cell>
          <cell r="D5025" t="str">
            <v>ENTR BR-285(B) (VACARIA)</v>
          </cell>
          <cell r="E5025" t="str">
            <v>ENTR RS-122 (P/IPE)</v>
          </cell>
          <cell r="F5025">
            <v>38.799999999999997</v>
          </cell>
          <cell r="G5025">
            <v>57.7</v>
          </cell>
          <cell r="H5025">
            <v>18.899999999999999</v>
          </cell>
          <cell r="I5025" t="str">
            <v>PAV</v>
          </cell>
          <cell r="J5025" t="str">
            <v/>
          </cell>
          <cell r="L5025" t="str">
            <v/>
          </cell>
          <cell r="M5025" t="str">
            <v/>
          </cell>
          <cell r="O5025" t="str">
            <v/>
          </cell>
          <cell r="P5025" t="str">
            <v/>
          </cell>
          <cell r="Q5025" t="str">
            <v>CV 13/96</v>
          </cell>
        </row>
        <row r="5026">
          <cell r="C5026" t="str">
            <v>116BRS3050</v>
          </cell>
          <cell r="D5026" t="str">
            <v>ENTR RS-122 (P/IPE)</v>
          </cell>
          <cell r="E5026" t="str">
            <v>ENTR RS-437 (CAMPESTRE DA SERRA)</v>
          </cell>
          <cell r="F5026">
            <v>57.7</v>
          </cell>
          <cell r="G5026">
            <v>79.8</v>
          </cell>
          <cell r="H5026">
            <v>22.1</v>
          </cell>
          <cell r="I5026" t="str">
            <v>PAV</v>
          </cell>
          <cell r="J5026" t="str">
            <v/>
          </cell>
          <cell r="L5026" t="str">
            <v/>
          </cell>
          <cell r="M5026" t="str">
            <v/>
          </cell>
          <cell r="O5026" t="str">
            <v/>
          </cell>
          <cell r="P5026" t="str">
            <v/>
          </cell>
          <cell r="Q5026" t="str">
            <v>CV 13/96</v>
          </cell>
        </row>
        <row r="5027">
          <cell r="C5027" t="str">
            <v>116BRS3070</v>
          </cell>
          <cell r="D5027" t="str">
            <v>ENTR RS-437 (CAMPESTRE DA SERRA)</v>
          </cell>
          <cell r="E5027" t="str">
            <v>SÃO MARCOS</v>
          </cell>
          <cell r="F5027">
            <v>79.8</v>
          </cell>
          <cell r="G5027">
            <v>115.3</v>
          </cell>
          <cell r="H5027">
            <v>35.5</v>
          </cell>
          <cell r="I5027" t="str">
            <v>PAV</v>
          </cell>
          <cell r="J5027" t="str">
            <v/>
          </cell>
          <cell r="L5027" t="str">
            <v/>
          </cell>
          <cell r="M5027" t="str">
            <v/>
          </cell>
          <cell r="O5027" t="str">
            <v/>
          </cell>
          <cell r="P5027" t="str">
            <v/>
          </cell>
          <cell r="Q5027" t="str">
            <v>CV 12/96</v>
          </cell>
        </row>
        <row r="5028">
          <cell r="C5028" t="str">
            <v>116BRS3080</v>
          </cell>
          <cell r="D5028" t="str">
            <v>SÃO MARCOS</v>
          </cell>
          <cell r="E5028" t="str">
            <v>ENTR RS-230 (ANA RECH)</v>
          </cell>
          <cell r="F5028">
            <v>115.3</v>
          </cell>
          <cell r="G5028">
            <v>142.5</v>
          </cell>
          <cell r="H5028">
            <v>27.2</v>
          </cell>
          <cell r="I5028" t="str">
            <v>PAV</v>
          </cell>
          <cell r="J5028" t="str">
            <v/>
          </cell>
          <cell r="L5028" t="str">
            <v/>
          </cell>
          <cell r="M5028" t="str">
            <v/>
          </cell>
          <cell r="O5028" t="str">
            <v/>
          </cell>
          <cell r="P5028" t="str">
            <v/>
          </cell>
          <cell r="Q5028" t="str">
            <v>CV 12/96</v>
          </cell>
        </row>
        <row r="5029">
          <cell r="C5029" t="str">
            <v>116BRS3090</v>
          </cell>
          <cell r="D5029" t="str">
            <v>ENTR RS-230 (ANA RECH)</v>
          </cell>
          <cell r="E5029" t="str">
            <v>ENTR BR-453 (P/CAXIAS DO SUL)</v>
          </cell>
          <cell r="F5029">
            <v>142.5</v>
          </cell>
          <cell r="G5029">
            <v>145</v>
          </cell>
          <cell r="H5029">
            <v>2.5</v>
          </cell>
          <cell r="I5029" t="str">
            <v>DUP</v>
          </cell>
          <cell r="J5029" t="str">
            <v/>
          </cell>
          <cell r="L5029" t="str">
            <v/>
          </cell>
          <cell r="M5029" t="str">
            <v/>
          </cell>
          <cell r="O5029" t="str">
            <v/>
          </cell>
          <cell r="P5029" t="str">
            <v/>
          </cell>
          <cell r="Q5029" t="str">
            <v>CV 12/96</v>
          </cell>
        </row>
        <row r="5030">
          <cell r="C5030" t="str">
            <v>116BRS3093</v>
          </cell>
          <cell r="D5030" t="str">
            <v>ENTR BR-453 (P/CAXIAS DO SUL)</v>
          </cell>
          <cell r="E5030" t="str">
            <v>ACESSO LESTE CAXIAS DO SUL</v>
          </cell>
          <cell r="F5030">
            <v>145</v>
          </cell>
          <cell r="G5030">
            <v>150.30000000000001</v>
          </cell>
          <cell r="H5030">
            <v>5.3</v>
          </cell>
          <cell r="I5030" t="str">
            <v>DUP</v>
          </cell>
          <cell r="J5030" t="str">
            <v/>
          </cell>
          <cell r="L5030" t="str">
            <v/>
          </cell>
          <cell r="M5030" t="str">
            <v/>
          </cell>
          <cell r="O5030" t="str">
            <v/>
          </cell>
          <cell r="P5030" t="str">
            <v/>
          </cell>
          <cell r="Q5030" t="str">
            <v>CV 12/96</v>
          </cell>
        </row>
        <row r="5031">
          <cell r="C5031" t="str">
            <v>116BRS3100</v>
          </cell>
          <cell r="D5031" t="str">
            <v>ACESSO LESTE CAXIAS DO SUL</v>
          </cell>
          <cell r="E5031" t="str">
            <v>FIM DE PISTA DUPLA</v>
          </cell>
          <cell r="F5031">
            <v>150.30000000000001</v>
          </cell>
          <cell r="G5031">
            <v>152.4</v>
          </cell>
          <cell r="H5031">
            <v>2.1</v>
          </cell>
          <cell r="I5031" t="str">
            <v>DUP</v>
          </cell>
          <cell r="J5031" t="str">
            <v/>
          </cell>
          <cell r="L5031" t="str">
            <v/>
          </cell>
          <cell r="M5031" t="str">
            <v/>
          </cell>
          <cell r="O5031" t="str">
            <v/>
          </cell>
          <cell r="P5031" t="str">
            <v/>
          </cell>
          <cell r="Q5031" t="str">
            <v>CV 12/96</v>
          </cell>
        </row>
        <row r="5032">
          <cell r="C5032" t="str">
            <v>116BRS3110</v>
          </cell>
          <cell r="D5032" t="str">
            <v>FIM DE PISTA DUPLA</v>
          </cell>
          <cell r="E5032" t="str">
            <v>ENTR RS-452 (VILA CRISTINA)</v>
          </cell>
          <cell r="F5032">
            <v>152.4</v>
          </cell>
          <cell r="G5032">
            <v>169.5</v>
          </cell>
          <cell r="H5032">
            <v>17.100000000000001</v>
          </cell>
          <cell r="I5032" t="str">
            <v>PAV</v>
          </cell>
          <cell r="J5032" t="str">
            <v/>
          </cell>
          <cell r="L5032" t="str">
            <v/>
          </cell>
          <cell r="M5032" t="str">
            <v/>
          </cell>
          <cell r="O5032" t="str">
            <v/>
          </cell>
          <cell r="P5032" t="str">
            <v/>
          </cell>
          <cell r="Q5032" t="str">
            <v>CV 12/96</v>
          </cell>
        </row>
        <row r="5033">
          <cell r="C5033" t="str">
            <v>116BRS3130</v>
          </cell>
          <cell r="D5033" t="str">
            <v>ENTR RS-452 (VILA CRISTINA)</v>
          </cell>
          <cell r="E5033" t="str">
            <v>ENTR RS-235 (P/NOVA PETRÓPOLIS)</v>
          </cell>
          <cell r="F5033">
            <v>169.5</v>
          </cell>
          <cell r="G5033">
            <v>181.4</v>
          </cell>
          <cell r="H5033">
            <v>11.9</v>
          </cell>
          <cell r="I5033" t="str">
            <v>PAV</v>
          </cell>
          <cell r="J5033" t="str">
            <v/>
          </cell>
          <cell r="L5033" t="str">
            <v/>
          </cell>
          <cell r="M5033" t="str">
            <v/>
          </cell>
          <cell r="O5033" t="str">
            <v/>
          </cell>
          <cell r="P5033" t="str">
            <v/>
          </cell>
          <cell r="Q5033" t="str">
            <v>CV 12/96</v>
          </cell>
        </row>
        <row r="5034">
          <cell r="C5034" t="str">
            <v>116BRS3150</v>
          </cell>
          <cell r="D5034" t="str">
            <v>ENTR RS-235 (P/NOVA PETRÓPOLIS)</v>
          </cell>
          <cell r="E5034" t="str">
            <v>P/PICADA CAFÉ</v>
          </cell>
          <cell r="F5034">
            <v>181.4</v>
          </cell>
          <cell r="G5034">
            <v>192.4</v>
          </cell>
          <cell r="H5034">
            <v>11</v>
          </cell>
          <cell r="I5034" t="str">
            <v>PAV</v>
          </cell>
          <cell r="J5034" t="str">
            <v>*</v>
          </cell>
          <cell r="L5034" t="str">
            <v/>
          </cell>
          <cell r="M5034" t="str">
            <v/>
          </cell>
          <cell r="O5034" t="str">
            <v/>
          </cell>
          <cell r="P5034" t="str">
            <v/>
          </cell>
        </row>
        <row r="5035">
          <cell r="C5035" t="str">
            <v>116BRS3160</v>
          </cell>
          <cell r="D5035" t="str">
            <v>P/PICADA CAFÉ</v>
          </cell>
          <cell r="E5035" t="str">
            <v>ENTR RS-373 (P/SANTA MARIA DO HERVAL)</v>
          </cell>
          <cell r="F5035">
            <v>192.4</v>
          </cell>
          <cell r="G5035">
            <v>212.6</v>
          </cell>
          <cell r="H5035">
            <v>20.2</v>
          </cell>
          <cell r="I5035" t="str">
            <v>PAV</v>
          </cell>
          <cell r="J5035" t="str">
            <v>*</v>
          </cell>
          <cell r="L5035" t="str">
            <v/>
          </cell>
          <cell r="M5035" t="str">
            <v/>
          </cell>
          <cell r="O5035" t="str">
            <v/>
          </cell>
          <cell r="P5035" t="str">
            <v/>
          </cell>
        </row>
        <row r="5036">
          <cell r="C5036" t="str">
            <v>116BRS3165</v>
          </cell>
          <cell r="D5036" t="str">
            <v>ENTR RS-373 (P/SANTA MARIA DO HERVAL)</v>
          </cell>
          <cell r="E5036" t="str">
            <v>ENTR RS-326 (P/IVOTI)</v>
          </cell>
          <cell r="F5036">
            <v>212.6</v>
          </cell>
          <cell r="G5036">
            <v>228.3</v>
          </cell>
          <cell r="H5036">
            <v>15.7</v>
          </cell>
          <cell r="I5036" t="str">
            <v>PAV</v>
          </cell>
          <cell r="J5036" t="str">
            <v>*</v>
          </cell>
          <cell r="L5036" t="str">
            <v/>
          </cell>
          <cell r="M5036" t="str">
            <v/>
          </cell>
          <cell r="O5036" t="str">
            <v/>
          </cell>
          <cell r="P5036" t="str">
            <v/>
          </cell>
        </row>
        <row r="5037">
          <cell r="C5037" t="str">
            <v>116BRS3168</v>
          </cell>
          <cell r="D5037" t="str">
            <v>ENTR RS-326 (P/IVOTI)</v>
          </cell>
          <cell r="E5037" t="str">
            <v>ENTR RS-239 (P/CAMPO BOM)</v>
          </cell>
          <cell r="F5037">
            <v>228.3</v>
          </cell>
          <cell r="G5037">
            <v>232.5</v>
          </cell>
          <cell r="H5037">
            <v>4.2</v>
          </cell>
          <cell r="I5037" t="str">
            <v>PAV</v>
          </cell>
          <cell r="J5037" t="str">
            <v>*</v>
          </cell>
          <cell r="L5037" t="str">
            <v/>
          </cell>
          <cell r="M5037" t="str">
            <v/>
          </cell>
          <cell r="O5037" t="str">
            <v/>
          </cell>
          <cell r="P5037" t="str">
            <v/>
          </cell>
        </row>
        <row r="5038">
          <cell r="C5038" t="str">
            <v>116BRS3170</v>
          </cell>
          <cell r="D5038" t="str">
            <v>ENTR RS-239 (P/CAMPO BOM)</v>
          </cell>
          <cell r="E5038" t="str">
            <v>ENTR RS-240 (VILA SCHARLAU)</v>
          </cell>
          <cell r="F5038">
            <v>232.5</v>
          </cell>
          <cell r="G5038">
            <v>240.7</v>
          </cell>
          <cell r="H5038">
            <v>8.1999999999999993</v>
          </cell>
          <cell r="I5038" t="str">
            <v>DUP</v>
          </cell>
          <cell r="J5038" t="str">
            <v>*</v>
          </cell>
          <cell r="L5038" t="str">
            <v/>
          </cell>
          <cell r="M5038" t="str">
            <v/>
          </cell>
          <cell r="O5038" t="str">
            <v/>
          </cell>
          <cell r="P5038" t="str">
            <v/>
          </cell>
        </row>
        <row r="5039">
          <cell r="C5039" t="str">
            <v>116BRS3190</v>
          </cell>
          <cell r="D5039" t="str">
            <v>ENTR RS-240 (VILA SCHARLAU)</v>
          </cell>
          <cell r="E5039" t="str">
            <v>ENTR RS-118 (SAPUCAIA DO SUL)</v>
          </cell>
          <cell r="F5039">
            <v>240.7</v>
          </cell>
          <cell r="G5039">
            <v>251.9</v>
          </cell>
          <cell r="H5039">
            <v>11.2</v>
          </cell>
          <cell r="I5039" t="str">
            <v>DUP</v>
          </cell>
          <cell r="J5039" t="str">
            <v>*</v>
          </cell>
          <cell r="L5039" t="str">
            <v/>
          </cell>
          <cell r="M5039" t="str">
            <v/>
          </cell>
          <cell r="O5039" t="str">
            <v/>
          </cell>
          <cell r="P5039" t="str">
            <v/>
          </cell>
        </row>
        <row r="5040">
          <cell r="C5040" t="str">
            <v>116BRS3210</v>
          </cell>
          <cell r="D5040" t="str">
            <v>ENTR RS-118 (SAPUCAIA DO SUL)</v>
          </cell>
          <cell r="E5040" t="str">
            <v>ENTR BR-386(A) (CANOAS)</v>
          </cell>
          <cell r="F5040">
            <v>251.9</v>
          </cell>
          <cell r="G5040">
            <v>259.39999999999998</v>
          </cell>
          <cell r="H5040">
            <v>7.5</v>
          </cell>
          <cell r="I5040" t="str">
            <v>DUP</v>
          </cell>
          <cell r="J5040" t="str">
            <v>*</v>
          </cell>
          <cell r="L5040" t="str">
            <v/>
          </cell>
          <cell r="M5040" t="str">
            <v/>
          </cell>
          <cell r="O5040" t="str">
            <v/>
          </cell>
          <cell r="P5040" t="str">
            <v/>
          </cell>
        </row>
        <row r="5041">
          <cell r="C5041" t="str">
            <v>116BRS3230</v>
          </cell>
          <cell r="D5041" t="str">
            <v>ENTR BR-386(A) (CANOAS)</v>
          </cell>
          <cell r="E5041" t="str">
            <v>ENTR BR-290(A)/386(B) (PORTO ALEGRE)</v>
          </cell>
          <cell r="F5041">
            <v>259.39999999999998</v>
          </cell>
          <cell r="G5041">
            <v>268.10000000000002</v>
          </cell>
          <cell r="H5041">
            <v>8.6999999999999993</v>
          </cell>
          <cell r="I5041" t="str">
            <v>DUP</v>
          </cell>
          <cell r="J5041" t="str">
            <v>*</v>
          </cell>
          <cell r="K5041" t="str">
            <v>386BRS0370</v>
          </cell>
          <cell r="L5041" t="str">
            <v/>
          </cell>
          <cell r="M5041" t="str">
            <v/>
          </cell>
          <cell r="O5041" t="str">
            <v/>
          </cell>
          <cell r="P5041" t="str">
            <v/>
          </cell>
        </row>
        <row r="5042">
          <cell r="C5042" t="str">
            <v>116BRS3250</v>
          </cell>
          <cell r="D5042" t="str">
            <v>ENTR BR-290(A)/386(B) (PORTO ALEGRE)</v>
          </cell>
          <cell r="E5042" t="str">
            <v>PONTE RIO GUAÍBA</v>
          </cell>
          <cell r="F5042">
            <v>268.10000000000002</v>
          </cell>
          <cell r="G5042">
            <v>272.8</v>
          </cell>
          <cell r="H5042">
            <v>4.7</v>
          </cell>
          <cell r="I5042" t="str">
            <v>DUP</v>
          </cell>
          <cell r="J5042" t="str">
            <v/>
          </cell>
          <cell r="K5042" t="str">
            <v>290BRS0090</v>
          </cell>
          <cell r="L5042" t="str">
            <v/>
          </cell>
          <cell r="M5042" t="str">
            <v/>
          </cell>
          <cell r="O5042" t="str">
            <v/>
          </cell>
          <cell r="P5042" t="str">
            <v/>
          </cell>
          <cell r="Q5042" t="str">
            <v>Federal</v>
          </cell>
        </row>
        <row r="5043">
          <cell r="C5043" t="str">
            <v>116BRS3260</v>
          </cell>
          <cell r="D5043" t="str">
            <v>PONTE RIO GUAÍBA</v>
          </cell>
          <cell r="E5043" t="str">
            <v>ENTR BR-290(B) (P/ELDORADO DO SUL)</v>
          </cell>
          <cell r="F5043">
            <v>272.8</v>
          </cell>
          <cell r="G5043">
            <v>283.2</v>
          </cell>
          <cell r="H5043">
            <v>10.4</v>
          </cell>
          <cell r="I5043" t="str">
            <v>DUP</v>
          </cell>
          <cell r="J5043" t="str">
            <v/>
          </cell>
          <cell r="K5043" t="str">
            <v>290BRS0100</v>
          </cell>
          <cell r="L5043" t="str">
            <v/>
          </cell>
          <cell r="M5043" t="str">
            <v/>
          </cell>
          <cell r="O5043" t="str">
            <v/>
          </cell>
          <cell r="P5043" t="str">
            <v/>
          </cell>
          <cell r="Q5043" t="str">
            <v>Federal</v>
          </cell>
        </row>
        <row r="5044">
          <cell r="C5044" t="str">
            <v>116BRS3265</v>
          </cell>
          <cell r="D5044" t="str">
            <v>ENTR BR-290(B) (P/ELDORADO DO SUL)</v>
          </cell>
          <cell r="E5044" t="str">
            <v>ENTR BR-290(B) (P/ARROIO DOS RATOS)</v>
          </cell>
          <cell r="F5044">
            <v>283.2</v>
          </cell>
          <cell r="G5044">
            <v>288.5</v>
          </cell>
          <cell r="H5044">
            <v>5.3</v>
          </cell>
          <cell r="I5044" t="str">
            <v>DUP</v>
          </cell>
          <cell r="J5044" t="str">
            <v/>
          </cell>
          <cell r="K5044" t="str">
            <v>290BRS0105</v>
          </cell>
          <cell r="L5044" t="str">
            <v/>
          </cell>
          <cell r="M5044" t="str">
            <v/>
          </cell>
          <cell r="O5044" t="str">
            <v/>
          </cell>
          <cell r="P5044" t="str">
            <v/>
          </cell>
          <cell r="Q5044" t="str">
            <v>Federal</v>
          </cell>
        </row>
        <row r="5045">
          <cell r="C5045" t="str">
            <v>116BRS3270</v>
          </cell>
          <cell r="D5045" t="str">
            <v>ENTR BR-290(B) (P/ARROIO DOS RATOS)</v>
          </cell>
          <cell r="E5045" t="str">
            <v>ENTR RS-703 (P/ GUAÍBA)</v>
          </cell>
          <cell r="F5045">
            <v>288.5</v>
          </cell>
          <cell r="G5045">
            <v>297.2</v>
          </cell>
          <cell r="H5045">
            <v>8.6999999999999993</v>
          </cell>
          <cell r="I5045" t="str">
            <v>PAV</v>
          </cell>
          <cell r="J5045" t="str">
            <v>*</v>
          </cell>
          <cell r="L5045" t="str">
            <v/>
          </cell>
          <cell r="M5045" t="str">
            <v/>
          </cell>
          <cell r="O5045" t="str">
            <v/>
          </cell>
          <cell r="P5045" t="str">
            <v/>
          </cell>
          <cell r="Q5045" t="str">
            <v>Federal</v>
          </cell>
        </row>
        <row r="5046">
          <cell r="C5046" t="str">
            <v>116BRS3275</v>
          </cell>
          <cell r="D5046" t="str">
            <v>ENTR RS-703 (P/ GUAÍBA)</v>
          </cell>
          <cell r="E5046" t="str">
            <v>ENTR RS-709 (P/BARRA DO RIBEIRO)</v>
          </cell>
          <cell r="F5046">
            <v>297.2</v>
          </cell>
          <cell r="G5046">
            <v>317.2</v>
          </cell>
          <cell r="H5046">
            <v>20</v>
          </cell>
          <cell r="I5046" t="str">
            <v>PAV</v>
          </cell>
          <cell r="J5046" t="str">
            <v/>
          </cell>
          <cell r="L5046" t="str">
            <v/>
          </cell>
          <cell r="M5046" t="str">
            <v/>
          </cell>
          <cell r="O5046" t="str">
            <v/>
          </cell>
          <cell r="P5046" t="str">
            <v/>
          </cell>
          <cell r="Q5046" t="str">
            <v>CV 09/96</v>
          </cell>
        </row>
        <row r="5047">
          <cell r="C5047" t="str">
            <v>116BRS3290</v>
          </cell>
          <cell r="D5047" t="str">
            <v>ENTR RS-709 (P/BARRA DO RIBEIRO)</v>
          </cell>
          <cell r="E5047" t="str">
            <v>ENTR RS-711 (P/MARIANA PIMENTEL)</v>
          </cell>
          <cell r="F5047">
            <v>317.2</v>
          </cell>
          <cell r="G5047">
            <v>325.5</v>
          </cell>
          <cell r="H5047">
            <v>8.3000000000000007</v>
          </cell>
          <cell r="I5047" t="str">
            <v>PAV</v>
          </cell>
          <cell r="J5047" t="str">
            <v/>
          </cell>
          <cell r="L5047" t="str">
            <v/>
          </cell>
          <cell r="M5047" t="str">
            <v/>
          </cell>
          <cell r="O5047" t="str">
            <v/>
          </cell>
          <cell r="P5047" t="str">
            <v/>
          </cell>
          <cell r="Q5047" t="str">
            <v>CV 09/96</v>
          </cell>
        </row>
        <row r="5048">
          <cell r="C5048" t="str">
            <v>116BRS3295</v>
          </cell>
          <cell r="D5048" t="str">
            <v>ENTR RS-711 (P/MARIANA PIMENTEL)</v>
          </cell>
          <cell r="E5048" t="str">
            <v>ENTR RS-713 (P/SERTÃO SANTANA)</v>
          </cell>
          <cell r="F5048">
            <v>325.5</v>
          </cell>
          <cell r="G5048">
            <v>334.4</v>
          </cell>
          <cell r="H5048">
            <v>8.9</v>
          </cell>
          <cell r="I5048" t="str">
            <v>PAV</v>
          </cell>
          <cell r="J5048" t="str">
            <v/>
          </cell>
          <cell r="L5048" t="str">
            <v/>
          </cell>
          <cell r="M5048" t="str">
            <v/>
          </cell>
          <cell r="O5048" t="str">
            <v/>
          </cell>
          <cell r="P5048" t="str">
            <v/>
          </cell>
          <cell r="Q5048" t="str">
            <v>CV 09/96</v>
          </cell>
        </row>
        <row r="5049">
          <cell r="C5049" t="str">
            <v>116BRS3297</v>
          </cell>
          <cell r="D5049" t="str">
            <v>ENTR RS-713 (P/SERTÃO SANTANA)</v>
          </cell>
          <cell r="E5049" t="str">
            <v>ENTR RS-715/717 (P/TAPES)</v>
          </cell>
          <cell r="F5049">
            <v>334.4</v>
          </cell>
          <cell r="G5049">
            <v>360.3</v>
          </cell>
          <cell r="H5049">
            <v>25.9</v>
          </cell>
          <cell r="I5049" t="str">
            <v>PAV</v>
          </cell>
          <cell r="J5049" t="str">
            <v/>
          </cell>
          <cell r="L5049" t="str">
            <v/>
          </cell>
          <cell r="M5049" t="str">
            <v/>
          </cell>
          <cell r="O5049" t="str">
            <v/>
          </cell>
          <cell r="P5049" t="str">
            <v/>
          </cell>
          <cell r="Q5049" t="str">
            <v>CV 09/96</v>
          </cell>
        </row>
        <row r="5050">
          <cell r="C5050" t="str">
            <v>116BRS3310</v>
          </cell>
          <cell r="D5050" t="str">
            <v>ENTR RS-715/717 (P/TAPES)</v>
          </cell>
          <cell r="E5050" t="str">
            <v>ENTR BR-470/RS-350 (P/CAMAQUÃ)</v>
          </cell>
          <cell r="F5050">
            <v>360.3</v>
          </cell>
          <cell r="G5050">
            <v>395.1</v>
          </cell>
          <cell r="H5050">
            <v>34.799999999999997</v>
          </cell>
          <cell r="I5050" t="str">
            <v>PAV</v>
          </cell>
          <cell r="J5050" t="str">
            <v/>
          </cell>
          <cell r="L5050" t="str">
            <v/>
          </cell>
          <cell r="M5050" t="str">
            <v/>
          </cell>
          <cell r="O5050" t="str">
            <v/>
          </cell>
          <cell r="P5050" t="str">
            <v/>
          </cell>
          <cell r="Q5050" t="str">
            <v>CV 09/96</v>
          </cell>
        </row>
        <row r="5051">
          <cell r="C5051" t="str">
            <v>116BRS3330</v>
          </cell>
          <cell r="D5051" t="str">
            <v>ENTR BR-470/RS-350 (P/CAMAQUÃ)</v>
          </cell>
          <cell r="E5051" t="str">
            <v>ENTR RS-354 (P/AMARAL FERRADOR)</v>
          </cell>
          <cell r="F5051">
            <v>395.1</v>
          </cell>
          <cell r="G5051">
            <v>421.5</v>
          </cell>
          <cell r="H5051">
            <v>26.4</v>
          </cell>
          <cell r="I5051" t="str">
            <v>PAV</v>
          </cell>
          <cell r="J5051" t="str">
            <v/>
          </cell>
          <cell r="L5051" t="str">
            <v/>
          </cell>
          <cell r="M5051" t="str">
            <v/>
          </cell>
          <cell r="O5051" t="str">
            <v/>
          </cell>
          <cell r="P5051" t="str">
            <v/>
          </cell>
          <cell r="Q5051" t="str">
            <v>Estadual</v>
          </cell>
        </row>
        <row r="5052">
          <cell r="C5052" t="str">
            <v>116BRS3340</v>
          </cell>
          <cell r="D5052" t="str">
            <v>ENTR RS-354 (P/AMARAL FERRADOR)</v>
          </cell>
          <cell r="E5052" t="str">
            <v>ENTR BR-265 (P/SÃO LOURENÇO DO SUL)</v>
          </cell>
          <cell r="F5052">
            <v>421.5</v>
          </cell>
          <cell r="G5052">
            <v>459.3</v>
          </cell>
          <cell r="H5052">
            <v>37.799999999999997</v>
          </cell>
          <cell r="I5052" t="str">
            <v>PAV</v>
          </cell>
          <cell r="J5052" t="str">
            <v/>
          </cell>
          <cell r="L5052" t="str">
            <v/>
          </cell>
          <cell r="M5052" t="str">
            <v/>
          </cell>
          <cell r="O5052" t="str">
            <v/>
          </cell>
          <cell r="P5052" t="str">
            <v/>
          </cell>
          <cell r="Q5052" t="str">
            <v>Estadual</v>
          </cell>
        </row>
        <row r="5053">
          <cell r="C5053" t="str">
            <v>116BRS3350</v>
          </cell>
          <cell r="D5053" t="str">
            <v>ENTR BR-265 (P/SÃO LOURENÇO DO SUL)</v>
          </cell>
          <cell r="E5053" t="str">
            <v>ENTR BR-293(A)/392(A)/471(A) (P/TURUÇU)</v>
          </cell>
          <cell r="F5053">
            <v>459.3</v>
          </cell>
          <cell r="G5053">
            <v>477.6</v>
          </cell>
          <cell r="H5053">
            <v>18.3</v>
          </cell>
          <cell r="I5053" t="str">
            <v>PAV</v>
          </cell>
          <cell r="J5053" t="str">
            <v/>
          </cell>
          <cell r="L5053" t="str">
            <v/>
          </cell>
          <cell r="M5053" t="str">
            <v/>
          </cell>
          <cell r="O5053" t="str">
            <v/>
          </cell>
          <cell r="P5053" t="str">
            <v/>
          </cell>
          <cell r="Q5053" t="str">
            <v>Estadual</v>
          </cell>
        </row>
        <row r="5054">
          <cell r="C5054" t="str">
            <v>116BRS3355</v>
          </cell>
          <cell r="D5054" t="str">
            <v>ENTR BR-293(A)/392(A)/471(A) (P/TURUÇU)</v>
          </cell>
          <cell r="E5054" t="str">
            <v>ACESSO A PELOTAS</v>
          </cell>
          <cell r="F5054">
            <v>477.6</v>
          </cell>
          <cell r="G5054">
            <v>511.5</v>
          </cell>
          <cell r="H5054">
            <v>33.9</v>
          </cell>
          <cell r="I5054" t="str">
            <v>PAV</v>
          </cell>
          <cell r="J5054" t="str">
            <v/>
          </cell>
          <cell r="L5054" t="str">
            <v/>
          </cell>
          <cell r="M5054" t="str">
            <v/>
          </cell>
          <cell r="O5054" t="str">
            <v/>
          </cell>
          <cell r="P5054" t="str">
            <v/>
          </cell>
          <cell r="Q5054" t="str">
            <v>Estadual</v>
          </cell>
        </row>
        <row r="5055">
          <cell r="C5055" t="str">
            <v>116BRS3360</v>
          </cell>
          <cell r="D5055" t="str">
            <v>ACESSO A PELOTAS</v>
          </cell>
          <cell r="E5055" t="str">
            <v>ENTR BR-393(A)/392(A)/471(A) (P/PELOTAS)</v>
          </cell>
          <cell r="F5055">
            <v>511.5</v>
          </cell>
          <cell r="G5055">
            <v>518.1</v>
          </cell>
          <cell r="H5055">
            <v>6.6</v>
          </cell>
          <cell r="I5055" t="str">
            <v>PAV</v>
          </cell>
          <cell r="J5055" t="str">
            <v/>
          </cell>
          <cell r="L5055" t="str">
            <v/>
          </cell>
          <cell r="M5055" t="str">
            <v/>
          </cell>
          <cell r="O5055" t="str">
            <v/>
          </cell>
          <cell r="P5055" t="str">
            <v/>
          </cell>
          <cell r="Q5055" t="str">
            <v>Federal</v>
          </cell>
        </row>
        <row r="5056">
          <cell r="C5056" t="str">
            <v>116BRS3370</v>
          </cell>
          <cell r="D5056" t="str">
            <v>ENTR BR-393(A)/392(A)/471(A) (P/PELOTAS)</v>
          </cell>
          <cell r="E5056" t="str">
            <v>ENTR BR-392(B)/471(B)</v>
          </cell>
          <cell r="F5056">
            <v>518.1</v>
          </cell>
          <cell r="G5056">
            <v>521</v>
          </cell>
          <cell r="H5056">
            <v>2.9</v>
          </cell>
          <cell r="I5056" t="str">
            <v>PAV</v>
          </cell>
          <cell r="J5056" t="str">
            <v/>
          </cell>
          <cell r="K5056" t="str">
            <v>293BRS0011</v>
          </cell>
          <cell r="L5056" t="str">
            <v>392BRS0100</v>
          </cell>
          <cell r="M5056" t="str">
            <v>471BRS0170</v>
          </cell>
          <cell r="O5056" t="str">
            <v/>
          </cell>
          <cell r="P5056" t="str">
            <v/>
          </cell>
          <cell r="Q5056" t="str">
            <v>Federal</v>
          </cell>
        </row>
        <row r="5057">
          <cell r="C5057" t="str">
            <v>116BRS3380</v>
          </cell>
          <cell r="D5057" t="str">
            <v>ENTR BR-392(B)/471(B)</v>
          </cell>
          <cell r="E5057" t="str">
            <v>ENTR BR-293(B) (P/CAPÃO DO LEÃO)</v>
          </cell>
          <cell r="F5057">
            <v>521</v>
          </cell>
          <cell r="G5057">
            <v>524.1</v>
          </cell>
          <cell r="H5057">
            <v>3.1</v>
          </cell>
          <cell r="I5057" t="str">
            <v>PAV</v>
          </cell>
          <cell r="J5057" t="str">
            <v/>
          </cell>
          <cell r="K5057" t="str">
            <v>293BRS0020</v>
          </cell>
          <cell r="L5057" t="str">
            <v/>
          </cell>
          <cell r="M5057" t="str">
            <v/>
          </cell>
          <cell r="O5057" t="str">
            <v/>
          </cell>
          <cell r="P5057" t="str">
            <v/>
          </cell>
          <cell r="Q5057" t="str">
            <v>Federal</v>
          </cell>
        </row>
        <row r="5058">
          <cell r="C5058" t="str">
            <v>116BRS3390</v>
          </cell>
          <cell r="D5058" t="str">
            <v>ENTR BR-293(B) (P/CAPÃO DO LEÃO)</v>
          </cell>
          <cell r="E5058" t="str">
            <v>ENTR RS-706 (P/PEDRO OSÓRIO)</v>
          </cell>
          <cell r="F5058">
            <v>524.1</v>
          </cell>
          <cell r="G5058">
            <v>558</v>
          </cell>
          <cell r="H5058">
            <v>33.9</v>
          </cell>
          <cell r="I5058" t="str">
            <v>PAV</v>
          </cell>
          <cell r="J5058" t="str">
            <v/>
          </cell>
          <cell r="L5058" t="str">
            <v/>
          </cell>
          <cell r="M5058" t="str">
            <v/>
          </cell>
          <cell r="O5058" t="str">
            <v/>
          </cell>
          <cell r="P5058" t="str">
            <v/>
          </cell>
          <cell r="Q5058" t="str">
            <v>Federal</v>
          </cell>
        </row>
        <row r="5059">
          <cell r="C5059" t="str">
            <v>116BRS3410</v>
          </cell>
          <cell r="D5059" t="str">
            <v>ENTR RS-706 (P/PEDRO OSÓRIO)</v>
          </cell>
          <cell r="E5059" t="str">
            <v>ENTR BR-473 (P/HERVAL)</v>
          </cell>
          <cell r="F5059">
            <v>558</v>
          </cell>
          <cell r="G5059">
            <v>575.79999999999995</v>
          </cell>
          <cell r="H5059">
            <v>17.8</v>
          </cell>
          <cell r="I5059" t="str">
            <v>PAV</v>
          </cell>
          <cell r="J5059" t="str">
            <v/>
          </cell>
          <cell r="L5059" t="str">
            <v/>
          </cell>
          <cell r="M5059" t="str">
            <v/>
          </cell>
          <cell r="O5059" t="str">
            <v/>
          </cell>
          <cell r="P5059" t="str">
            <v/>
          </cell>
          <cell r="Q5059" t="str">
            <v>Federal</v>
          </cell>
        </row>
        <row r="5060">
          <cell r="C5060" t="str">
            <v>116BRS3430</v>
          </cell>
          <cell r="D5060" t="str">
            <v>ENTR BR-473 (P/HERVAL)</v>
          </cell>
          <cell r="E5060" t="str">
            <v>ENTR RS-602 (P/ARROIO GRANDE)</v>
          </cell>
          <cell r="F5060">
            <v>575.79999999999995</v>
          </cell>
          <cell r="G5060">
            <v>606.29999999999995</v>
          </cell>
          <cell r="H5060">
            <v>30.5</v>
          </cell>
          <cell r="I5060" t="str">
            <v>PAV</v>
          </cell>
          <cell r="J5060" t="str">
            <v/>
          </cell>
          <cell r="L5060" t="str">
            <v/>
          </cell>
          <cell r="M5060" t="str">
            <v/>
          </cell>
          <cell r="O5060" t="str">
            <v/>
          </cell>
          <cell r="P5060" t="str">
            <v/>
          </cell>
          <cell r="Q5060" t="str">
            <v>Federal</v>
          </cell>
        </row>
        <row r="5061">
          <cell r="C5061" t="str">
            <v>116BRS3450</v>
          </cell>
          <cell r="D5061" t="str">
            <v>ENTR RS-602 (P/ARROIO GRANDE)</v>
          </cell>
          <cell r="E5061" t="str">
            <v>JAGUARÃO (FRONTEIRA BR/UR)</v>
          </cell>
          <cell r="F5061">
            <v>606.29999999999995</v>
          </cell>
          <cell r="G5061">
            <v>653.79999999999995</v>
          </cell>
          <cell r="H5061">
            <v>47.5</v>
          </cell>
          <cell r="I5061" t="str">
            <v>PAV</v>
          </cell>
          <cell r="J5061" t="str">
            <v/>
          </cell>
          <cell r="L5061" t="str">
            <v/>
          </cell>
          <cell r="M5061" t="str">
            <v/>
          </cell>
          <cell r="O5061" t="str">
            <v/>
          </cell>
          <cell r="P5061" t="str">
            <v/>
          </cell>
          <cell r="Q5061" t="str">
            <v>Federal</v>
          </cell>
        </row>
        <row r="5062">
          <cell r="C5062" t="str">
            <v>116BRS9050</v>
          </cell>
          <cell r="D5062" t="str">
            <v>ENTR BR-116</v>
          </cell>
          <cell r="E5062" t="str">
            <v>P/PORTO ALEGRE</v>
          </cell>
          <cell r="F5062">
            <v>0</v>
          </cell>
          <cell r="G5062">
            <v>3</v>
          </cell>
          <cell r="H5062">
            <v>3</v>
          </cell>
          <cell r="I5062" t="str">
            <v>DUP</v>
          </cell>
          <cell r="J5062" t="str">
            <v>*</v>
          </cell>
          <cell r="L5062" t="str">
            <v/>
          </cell>
          <cell r="M5062" t="str">
            <v/>
          </cell>
          <cell r="O5062" t="str">
            <v/>
          </cell>
          <cell r="P5062" t="str">
            <v/>
          </cell>
        </row>
        <row r="5063">
          <cell r="J5063" t="str">
            <v/>
          </cell>
        </row>
        <row r="5064">
          <cell r="C5064" t="str">
            <v>153BRS1650</v>
          </cell>
          <cell r="D5064" t="str">
            <v>DIV SC/RS</v>
          </cell>
          <cell r="E5064" t="str">
            <v>ENTR RS-491 (P/MARCELINO RAMOS)</v>
          </cell>
          <cell r="F5064">
            <v>0</v>
          </cell>
          <cell r="G5064">
            <v>8.3000000000000007</v>
          </cell>
          <cell r="H5064">
            <v>8.3000000000000007</v>
          </cell>
          <cell r="I5064" t="str">
            <v>PAV</v>
          </cell>
          <cell r="J5064" t="str">
            <v>*</v>
          </cell>
          <cell r="L5064" t="str">
            <v/>
          </cell>
          <cell r="M5064" t="str">
            <v/>
          </cell>
          <cell r="O5064" t="str">
            <v/>
          </cell>
          <cell r="P5064" t="str">
            <v/>
          </cell>
        </row>
        <row r="5065">
          <cell r="C5065" t="str">
            <v>153BRS1655</v>
          </cell>
          <cell r="D5065" t="str">
            <v>ENTR RS-491 (P/MARCELINO RAMOS)</v>
          </cell>
          <cell r="E5065" t="str">
            <v>ENTR RS-426 (P/SEVERIANO DE ALMEIDA)</v>
          </cell>
          <cell r="F5065">
            <v>8.3000000000000007</v>
          </cell>
          <cell r="G5065">
            <v>20.8</v>
          </cell>
          <cell r="H5065">
            <v>12.5</v>
          </cell>
          <cell r="I5065" t="str">
            <v>PAV</v>
          </cell>
          <cell r="J5065" t="str">
            <v>*</v>
          </cell>
          <cell r="L5065" t="str">
            <v/>
          </cell>
          <cell r="M5065" t="str">
            <v/>
          </cell>
          <cell r="O5065" t="str">
            <v/>
          </cell>
          <cell r="P5065" t="str">
            <v/>
          </cell>
        </row>
        <row r="5066">
          <cell r="C5066" t="str">
            <v>153BRS1658</v>
          </cell>
          <cell r="D5066" t="str">
            <v>ENTR RS-426 (P/SEVERIANO DE ALMEIDA)</v>
          </cell>
          <cell r="E5066" t="str">
            <v>ENTR RS-331 (P/ERECHIM)</v>
          </cell>
          <cell r="F5066">
            <v>20.8</v>
          </cell>
          <cell r="G5066">
            <v>44.5</v>
          </cell>
          <cell r="H5066">
            <v>23.7</v>
          </cell>
          <cell r="I5066" t="str">
            <v>PAV</v>
          </cell>
          <cell r="J5066" t="str">
            <v>*</v>
          </cell>
          <cell r="L5066" t="str">
            <v/>
          </cell>
          <cell r="M5066" t="str">
            <v/>
          </cell>
          <cell r="O5066" t="str">
            <v/>
          </cell>
          <cell r="P5066" t="str">
            <v/>
          </cell>
        </row>
        <row r="5067">
          <cell r="C5067" t="str">
            <v>153BRS1660</v>
          </cell>
          <cell r="D5067" t="str">
            <v>ENTR RS-331 (P/ERECHIM)</v>
          </cell>
          <cell r="E5067" t="str">
            <v>ENTR RS-211(A) (P/AUREA)</v>
          </cell>
          <cell r="F5067">
            <v>44.5</v>
          </cell>
          <cell r="G5067">
            <v>48.2</v>
          </cell>
          <cell r="H5067">
            <v>3.7</v>
          </cell>
          <cell r="I5067" t="str">
            <v>PAV</v>
          </cell>
          <cell r="J5067" t="str">
            <v>*</v>
          </cell>
          <cell r="L5067" t="str">
            <v/>
          </cell>
          <cell r="M5067" t="str">
            <v/>
          </cell>
          <cell r="O5067" t="str">
            <v/>
          </cell>
          <cell r="P5067" t="str">
            <v/>
          </cell>
        </row>
        <row r="5068">
          <cell r="C5068" t="str">
            <v>153BRS1662</v>
          </cell>
          <cell r="D5068" t="str">
            <v>ENTR RS-211(A) (P/AUREA)</v>
          </cell>
          <cell r="E5068" t="str">
            <v>ENTR BR-480/RS-211(B) (P/ERECHIM)</v>
          </cell>
          <cell r="F5068">
            <v>48.2</v>
          </cell>
          <cell r="G5068">
            <v>52</v>
          </cell>
          <cell r="H5068">
            <v>3.8</v>
          </cell>
          <cell r="I5068" t="str">
            <v>PAV</v>
          </cell>
          <cell r="J5068" t="str">
            <v>*</v>
          </cell>
          <cell r="L5068" t="str">
            <v/>
          </cell>
          <cell r="M5068" t="str">
            <v/>
          </cell>
          <cell r="O5068" t="str">
            <v/>
          </cell>
          <cell r="P5068" t="str">
            <v/>
          </cell>
        </row>
        <row r="5069">
          <cell r="C5069" t="str">
            <v>153BRS1663</v>
          </cell>
          <cell r="D5069" t="str">
            <v>ENTR BR-480/RS-211(B) (P/ERECHIM)</v>
          </cell>
          <cell r="E5069" t="str">
            <v>ENTR RS-135 (P/GETULIO VARGAS)</v>
          </cell>
          <cell r="F5069">
            <v>52</v>
          </cell>
          <cell r="G5069">
            <v>53.6</v>
          </cell>
          <cell r="H5069">
            <v>1.6</v>
          </cell>
          <cell r="I5069" t="str">
            <v>PAV</v>
          </cell>
          <cell r="J5069" t="str">
            <v>*</v>
          </cell>
          <cell r="L5069" t="str">
            <v/>
          </cell>
          <cell r="M5069" t="str">
            <v/>
          </cell>
          <cell r="O5069" t="str">
            <v/>
          </cell>
          <cell r="P5069" t="str">
            <v/>
          </cell>
        </row>
        <row r="5070">
          <cell r="C5070" t="str">
            <v>153BRS1664</v>
          </cell>
          <cell r="D5070" t="str">
            <v>ENTR RS-135 (P/GETULIO VARGAS)</v>
          </cell>
          <cell r="E5070" t="str">
            <v>ENTR RS-469/475 (P/ESTAÇÃO)</v>
          </cell>
          <cell r="F5070">
            <v>53.6</v>
          </cell>
          <cell r="G5070">
            <v>86.3</v>
          </cell>
          <cell r="H5070">
            <v>32.700000000000003</v>
          </cell>
          <cell r="I5070" t="str">
            <v>IMP</v>
          </cell>
          <cell r="J5070" t="str">
            <v/>
          </cell>
          <cell r="L5070" t="str">
            <v/>
          </cell>
          <cell r="M5070" t="str">
            <v/>
          </cell>
          <cell r="O5070" t="str">
            <v/>
          </cell>
          <cell r="P5070" t="str">
            <v/>
          </cell>
        </row>
        <row r="5071">
          <cell r="C5071" t="str">
            <v>153BRS1666</v>
          </cell>
          <cell r="D5071" t="str">
            <v>ENTR RS-469/475 (P/ESTAÇÃO)</v>
          </cell>
          <cell r="E5071" t="str">
            <v>ENTR BR-285(A) (CONTORNO DE PASSO FUNDO)</v>
          </cell>
          <cell r="F5071">
            <v>86.3</v>
          </cell>
          <cell r="G5071">
            <v>122</v>
          </cell>
          <cell r="H5071">
            <v>35.700000000000003</v>
          </cell>
          <cell r="I5071" t="str">
            <v>IMP</v>
          </cell>
          <cell r="J5071" t="str">
            <v/>
          </cell>
          <cell r="L5071" t="str">
            <v/>
          </cell>
          <cell r="M5071" t="str">
            <v/>
          </cell>
          <cell r="O5071" t="str">
            <v/>
          </cell>
          <cell r="P5071" t="str">
            <v/>
          </cell>
        </row>
        <row r="5072">
          <cell r="C5072" t="str">
            <v>153BRS1670</v>
          </cell>
          <cell r="D5072" t="str">
            <v>ENTR BR-285(A) (CONTORNO DE PASSO FUNDO)</v>
          </cell>
          <cell r="E5072" t="str">
            <v>ENTR BR-285(B)/RS-324(A) (P/CARAZINHO)</v>
          </cell>
          <cell r="F5072">
            <v>122</v>
          </cell>
          <cell r="G5072">
            <v>123.8</v>
          </cell>
          <cell r="H5072">
            <v>1.8</v>
          </cell>
          <cell r="I5072" t="str">
            <v>PAV</v>
          </cell>
          <cell r="J5072" t="str">
            <v/>
          </cell>
          <cell r="K5072" t="str">
            <v>285BRS0191</v>
          </cell>
          <cell r="L5072" t="str">
            <v/>
          </cell>
          <cell r="M5072" t="str">
            <v/>
          </cell>
          <cell r="O5072" t="str">
            <v/>
          </cell>
          <cell r="P5072" t="str">
            <v/>
          </cell>
          <cell r="Q5072" t="str">
            <v>Estadual</v>
          </cell>
        </row>
        <row r="5073">
          <cell r="C5073" t="str">
            <v>153BRS1672</v>
          </cell>
          <cell r="D5073" t="str">
            <v>ENTR BR-285(B)/RS-324(A) (P/CARAZINHO)</v>
          </cell>
          <cell r="E5073" t="str">
            <v>ENTR RS-324(B) (P/PASSO FUNDO)</v>
          </cell>
          <cell r="F5073">
            <v>123.8</v>
          </cell>
          <cell r="G5073">
            <v>130.19999999999999</v>
          </cell>
          <cell r="H5073">
            <v>6.4</v>
          </cell>
          <cell r="I5073" t="str">
            <v>PLA</v>
          </cell>
          <cell r="J5073" t="str">
            <v/>
          </cell>
          <cell r="L5073" t="str">
            <v/>
          </cell>
          <cell r="M5073" t="str">
            <v/>
          </cell>
          <cell r="N5073" t="str">
            <v>RST-153</v>
          </cell>
          <cell r="O5073" t="str">
            <v>PAV</v>
          </cell>
          <cell r="P5073" t="str">
            <v/>
          </cell>
        </row>
        <row r="5074">
          <cell r="C5074" t="str">
            <v>153BRS1690</v>
          </cell>
          <cell r="D5074" t="str">
            <v>ENTR RS-324(B) (P/PASSO FUNDO)</v>
          </cell>
          <cell r="E5074" t="str">
            <v>ENTR BR-386(A)/RS-223 (P/CARAZINHO)</v>
          </cell>
          <cell r="F5074">
            <v>130.19999999999999</v>
          </cell>
          <cell r="G5074">
            <v>168.9</v>
          </cell>
          <cell r="H5074">
            <v>38.700000000000003</v>
          </cell>
          <cell r="I5074" t="str">
            <v>PLA</v>
          </cell>
          <cell r="J5074" t="str">
            <v/>
          </cell>
          <cell r="L5074" t="str">
            <v/>
          </cell>
          <cell r="M5074" t="str">
            <v/>
          </cell>
          <cell r="N5074" t="str">
            <v>RST-153</v>
          </cell>
          <cell r="O5074" t="str">
            <v>PAV</v>
          </cell>
          <cell r="P5074" t="str">
            <v/>
          </cell>
        </row>
        <row r="5075">
          <cell r="C5075" t="str">
            <v>153BRS1710</v>
          </cell>
          <cell r="D5075" t="str">
            <v>ENTR BR-386(A)/RS-223 (P/CARAZINHO)</v>
          </cell>
          <cell r="E5075" t="str">
            <v>ENTR BR-386(B)/RS-332(A)</v>
          </cell>
          <cell r="F5075">
            <v>168.9</v>
          </cell>
          <cell r="G5075">
            <v>199.5</v>
          </cell>
          <cell r="H5075">
            <v>30.6</v>
          </cell>
          <cell r="I5075" t="str">
            <v>PAV</v>
          </cell>
          <cell r="J5075" t="str">
            <v/>
          </cell>
          <cell r="K5075" t="str">
            <v>386BRS0210</v>
          </cell>
          <cell r="L5075" t="str">
            <v/>
          </cell>
          <cell r="M5075" t="str">
            <v/>
          </cell>
          <cell r="O5075" t="str">
            <v/>
          </cell>
          <cell r="P5075" t="str">
            <v>2003</v>
          </cell>
        </row>
        <row r="5076">
          <cell r="C5076" t="str">
            <v>153BRS1720</v>
          </cell>
          <cell r="D5076" t="str">
            <v>ENTR BR-386(B)/RS-332(A)</v>
          </cell>
          <cell r="E5076" t="str">
            <v>ENTR BR-471(A)/RS-332(B) (SOLEDADE) *TRECHO MUNICIPAL*</v>
          </cell>
          <cell r="F5076">
            <v>199.5</v>
          </cell>
          <cell r="G5076">
            <v>205.3</v>
          </cell>
          <cell r="H5076">
            <v>5.8</v>
          </cell>
          <cell r="I5076" t="str">
            <v>PLA</v>
          </cell>
          <cell r="J5076" t="str">
            <v/>
          </cell>
          <cell r="L5076" t="str">
            <v/>
          </cell>
          <cell r="M5076" t="str">
            <v/>
          </cell>
          <cell r="N5076" t="str">
            <v>RST-153</v>
          </cell>
          <cell r="O5076" t="str">
            <v>PAV</v>
          </cell>
          <cell r="P5076" t="str">
            <v/>
          </cell>
        </row>
        <row r="5077">
          <cell r="C5077" t="str">
            <v>153BRS1730</v>
          </cell>
          <cell r="D5077" t="str">
            <v>ENTR BR-471(A)/RS-332(B) (SOLEDADE)</v>
          </cell>
          <cell r="E5077" t="str">
            <v>ENTR BR-471(B) (BARROS CASSAL)</v>
          </cell>
          <cell r="F5077">
            <v>205.3</v>
          </cell>
          <cell r="G5077">
            <v>241.1</v>
          </cell>
          <cell r="H5077">
            <v>35.799999999999997</v>
          </cell>
          <cell r="I5077" t="str">
            <v>PLA</v>
          </cell>
          <cell r="J5077" t="str">
            <v/>
          </cell>
          <cell r="K5077" t="str">
            <v>471BRS0010</v>
          </cell>
          <cell r="L5077" t="str">
            <v/>
          </cell>
          <cell r="M5077" t="str">
            <v/>
          </cell>
          <cell r="N5077" t="str">
            <v>RST-153</v>
          </cell>
          <cell r="O5077" t="str">
            <v>PAV</v>
          </cell>
          <cell r="P5077" t="str">
            <v/>
          </cell>
        </row>
        <row r="5078">
          <cell r="C5078" t="str">
            <v>153BRS1750</v>
          </cell>
          <cell r="D5078" t="str">
            <v>ENTR BR-471(B) (BARROS CASSAL)</v>
          </cell>
          <cell r="E5078" t="str">
            <v>ENTR BR-287(A)/RS-410 (CANDELÁRIA)</v>
          </cell>
          <cell r="F5078">
            <v>241.1</v>
          </cell>
          <cell r="G5078">
            <v>325.2</v>
          </cell>
          <cell r="H5078">
            <v>84.1</v>
          </cell>
          <cell r="I5078" t="str">
            <v>PLA</v>
          </cell>
          <cell r="J5078" t="str">
            <v/>
          </cell>
          <cell r="L5078" t="str">
            <v/>
          </cell>
          <cell r="M5078" t="str">
            <v/>
          </cell>
          <cell r="O5078" t="str">
            <v/>
          </cell>
          <cell r="P5078" t="str">
            <v/>
          </cell>
        </row>
        <row r="5079">
          <cell r="C5079" t="str">
            <v>153BRS1770</v>
          </cell>
          <cell r="D5079" t="str">
            <v>ENTR BR-287(A)/RS-410 (CANDELÁRIA)</v>
          </cell>
          <cell r="E5079" t="str">
            <v>ENTR RS-400 (P/SOBRADINHO)</v>
          </cell>
          <cell r="F5079">
            <v>325.2</v>
          </cell>
          <cell r="G5079">
            <v>326.7</v>
          </cell>
          <cell r="H5079">
            <v>1.5</v>
          </cell>
          <cell r="I5079" t="str">
            <v>PLA</v>
          </cell>
          <cell r="J5079" t="str">
            <v/>
          </cell>
          <cell r="K5079" t="str">
            <v>287BRS0130</v>
          </cell>
          <cell r="L5079" t="str">
            <v/>
          </cell>
          <cell r="M5079" t="str">
            <v/>
          </cell>
          <cell r="N5079" t="str">
            <v>RST-153</v>
          </cell>
          <cell r="O5079" t="str">
            <v>PAV</v>
          </cell>
          <cell r="P5079" t="str">
            <v/>
          </cell>
        </row>
        <row r="5080">
          <cell r="C5080" t="str">
            <v>153BRS1775</v>
          </cell>
          <cell r="D5080" t="str">
            <v>ENTR RS-400 (P/SOBRADINHO)</v>
          </cell>
          <cell r="E5080" t="str">
            <v>ENTR BR-481 (NOVO CABRAIS)</v>
          </cell>
          <cell r="F5080">
            <v>326.7</v>
          </cell>
          <cell r="G5080">
            <v>343.1</v>
          </cell>
          <cell r="H5080">
            <v>16.399999999999999</v>
          </cell>
          <cell r="I5080" t="str">
            <v>PLA</v>
          </cell>
          <cell r="J5080" t="str">
            <v/>
          </cell>
          <cell r="K5080" t="str">
            <v>287BRS0140</v>
          </cell>
          <cell r="L5080" t="str">
            <v/>
          </cell>
          <cell r="M5080" t="str">
            <v/>
          </cell>
          <cell r="N5080" t="str">
            <v>RST-153</v>
          </cell>
          <cell r="O5080" t="str">
            <v>PAV</v>
          </cell>
          <cell r="P5080" t="str">
            <v/>
          </cell>
        </row>
        <row r="5081">
          <cell r="C5081" t="str">
            <v>153BRS1780</v>
          </cell>
          <cell r="D5081" t="str">
            <v>ENTR BR-481 (NOVO CABRAIS)</v>
          </cell>
          <cell r="E5081" t="str">
            <v>ENTR BR-287(B) (P/SANTA MARIA)</v>
          </cell>
          <cell r="F5081">
            <v>343.1</v>
          </cell>
          <cell r="G5081">
            <v>344.8</v>
          </cell>
          <cell r="H5081">
            <v>1.7</v>
          </cell>
          <cell r="I5081" t="str">
            <v>PLA</v>
          </cell>
          <cell r="J5081" t="str">
            <v/>
          </cell>
          <cell r="K5081" t="str">
            <v>287BRS0150</v>
          </cell>
          <cell r="L5081" t="str">
            <v/>
          </cell>
          <cell r="M5081" t="str">
            <v/>
          </cell>
          <cell r="N5081" t="str">
            <v>RST-153</v>
          </cell>
          <cell r="O5081" t="str">
            <v>PAV</v>
          </cell>
          <cell r="P5081" t="str">
            <v/>
          </cell>
        </row>
        <row r="5082">
          <cell r="C5082" t="str">
            <v>153BRS1790</v>
          </cell>
          <cell r="D5082" t="str">
            <v>ENTR BR-287(B) (P/SANTA MARIA)</v>
          </cell>
          <cell r="E5082" t="str">
            <v>ENTR RS-403 (CACHOEIRA DO SUL)</v>
          </cell>
          <cell r="F5082">
            <v>344.8</v>
          </cell>
          <cell r="G5082">
            <v>381.8</v>
          </cell>
          <cell r="H5082">
            <v>37</v>
          </cell>
          <cell r="I5082" t="str">
            <v>PAV</v>
          </cell>
          <cell r="J5082" t="str">
            <v>*</v>
          </cell>
          <cell r="L5082" t="str">
            <v/>
          </cell>
          <cell r="M5082" t="str">
            <v/>
          </cell>
          <cell r="O5082" t="str">
            <v/>
          </cell>
          <cell r="P5082" t="str">
            <v>2006</v>
          </cell>
        </row>
        <row r="5083">
          <cell r="C5083" t="str">
            <v>153BRS1810</v>
          </cell>
          <cell r="D5083" t="str">
            <v>ENTR RS-403 (CACHOEIRA DO SUL)</v>
          </cell>
          <cell r="E5083" t="str">
            <v>ENTR BR-290(A)</v>
          </cell>
          <cell r="F5083">
            <v>381.8</v>
          </cell>
          <cell r="G5083">
            <v>408</v>
          </cell>
          <cell r="H5083">
            <v>26.2</v>
          </cell>
          <cell r="I5083" t="str">
            <v>PAV</v>
          </cell>
          <cell r="J5083" t="str">
            <v>*</v>
          </cell>
          <cell r="L5083" t="str">
            <v/>
          </cell>
          <cell r="M5083" t="str">
            <v/>
          </cell>
          <cell r="O5083" t="str">
            <v/>
          </cell>
          <cell r="P5083" t="str">
            <v>2006</v>
          </cell>
        </row>
        <row r="5084">
          <cell r="C5084" t="str">
            <v>153BRS1830</v>
          </cell>
          <cell r="D5084" t="str">
            <v>ENTR BR-290(A)</v>
          </cell>
          <cell r="E5084" t="str">
            <v>ENTR RS-705 (P/GERIBA)</v>
          </cell>
          <cell r="F5084">
            <v>408</v>
          </cell>
          <cell r="G5084">
            <v>428.5</v>
          </cell>
          <cell r="H5084">
            <v>20.5</v>
          </cell>
          <cell r="I5084" t="str">
            <v>PAV</v>
          </cell>
          <cell r="J5084" t="str">
            <v/>
          </cell>
          <cell r="K5084" t="str">
            <v>290BRS0210</v>
          </cell>
          <cell r="L5084" t="str">
            <v/>
          </cell>
          <cell r="M5084" t="str">
            <v/>
          </cell>
          <cell r="O5084" t="str">
            <v/>
          </cell>
          <cell r="P5084" t="str">
            <v/>
          </cell>
          <cell r="Q5084" t="str">
            <v>Estadual</v>
          </cell>
        </row>
        <row r="5085">
          <cell r="C5085" t="str">
            <v>153BRS1840</v>
          </cell>
          <cell r="D5085" t="str">
            <v>ENTR RS-705 (P/GERIBA)</v>
          </cell>
          <cell r="E5085" t="str">
            <v>ENTR BR-290(B)</v>
          </cell>
          <cell r="F5085">
            <v>428.5</v>
          </cell>
          <cell r="G5085">
            <v>462.6</v>
          </cell>
          <cell r="H5085">
            <v>34.1</v>
          </cell>
          <cell r="I5085" t="str">
            <v>PAV</v>
          </cell>
          <cell r="J5085" t="str">
            <v/>
          </cell>
          <cell r="K5085" t="str">
            <v>290BRS0220</v>
          </cell>
          <cell r="L5085" t="str">
            <v/>
          </cell>
          <cell r="M5085" t="str">
            <v/>
          </cell>
          <cell r="O5085" t="str">
            <v/>
          </cell>
          <cell r="P5085" t="str">
            <v/>
          </cell>
          <cell r="Q5085" t="str">
            <v>Estadual</v>
          </cell>
        </row>
        <row r="5086">
          <cell r="C5086" t="str">
            <v>153BRS1850</v>
          </cell>
          <cell r="D5086" t="str">
            <v>ENTR BR-290(B)</v>
          </cell>
          <cell r="E5086" t="str">
            <v>ENTR BR-392</v>
          </cell>
          <cell r="F5086">
            <v>462.6</v>
          </cell>
          <cell r="G5086">
            <v>488.1</v>
          </cell>
          <cell r="H5086">
            <v>25.5</v>
          </cell>
          <cell r="I5086" t="str">
            <v>PAV</v>
          </cell>
          <cell r="J5086" t="str">
            <v/>
          </cell>
          <cell r="L5086" t="str">
            <v/>
          </cell>
          <cell r="M5086" t="str">
            <v/>
          </cell>
          <cell r="O5086" t="str">
            <v/>
          </cell>
          <cell r="P5086" t="str">
            <v>2006</v>
          </cell>
          <cell r="Q5086" t="str">
            <v>CV 09/96</v>
          </cell>
        </row>
        <row r="5087">
          <cell r="C5087" t="str">
            <v>153BRS1870</v>
          </cell>
          <cell r="D5087" t="str">
            <v>ENTR BR-392</v>
          </cell>
          <cell r="E5087" t="str">
            <v>ENTR RS-625 (P/MINAS DO CAMAQUÃ)</v>
          </cell>
          <cell r="F5087">
            <v>488.1</v>
          </cell>
          <cell r="G5087">
            <v>515.1</v>
          </cell>
          <cell r="H5087">
            <v>27</v>
          </cell>
          <cell r="I5087" t="str">
            <v>PAV</v>
          </cell>
          <cell r="J5087" t="str">
            <v>*</v>
          </cell>
          <cell r="L5087" t="str">
            <v/>
          </cell>
          <cell r="M5087" t="str">
            <v/>
          </cell>
          <cell r="O5087" t="str">
            <v/>
          </cell>
          <cell r="P5087" t="str">
            <v>2006</v>
          </cell>
          <cell r="Q5087" t="str">
            <v>CV 09/96</v>
          </cell>
        </row>
        <row r="5088">
          <cell r="C5088" t="str">
            <v>153BRS1890</v>
          </cell>
          <cell r="D5088" t="str">
            <v>ENTR RS-625 (P/MINAS DO CAMAQUÃ)</v>
          </cell>
          <cell r="E5088" t="str">
            <v>KM 557,4</v>
          </cell>
          <cell r="F5088">
            <v>515.1</v>
          </cell>
          <cell r="G5088">
            <v>556.79999999999995</v>
          </cell>
          <cell r="H5088">
            <v>41.7</v>
          </cell>
          <cell r="I5088" t="str">
            <v>PAV</v>
          </cell>
          <cell r="J5088" t="str">
            <v>*</v>
          </cell>
          <cell r="L5088" t="str">
            <v/>
          </cell>
          <cell r="M5088" t="str">
            <v/>
          </cell>
          <cell r="O5088" t="str">
            <v/>
          </cell>
          <cell r="P5088" t="str">
            <v>2006</v>
          </cell>
          <cell r="Q5088" t="str">
            <v>CV 09/96</v>
          </cell>
        </row>
        <row r="5089">
          <cell r="C5089" t="str">
            <v>153BRS1895</v>
          </cell>
          <cell r="D5089" t="str">
            <v>KM 557,4</v>
          </cell>
          <cell r="E5089" t="str">
            <v>ENTR BR-293 (SANTA TEREZA)</v>
          </cell>
          <cell r="F5089">
            <v>556.79999999999995</v>
          </cell>
          <cell r="G5089">
            <v>598.5</v>
          </cell>
          <cell r="H5089">
            <v>41.7</v>
          </cell>
          <cell r="I5089" t="str">
            <v>PAV</v>
          </cell>
          <cell r="J5089" t="str">
            <v>*</v>
          </cell>
          <cell r="L5089" t="str">
            <v/>
          </cell>
          <cell r="M5089" t="str">
            <v/>
          </cell>
          <cell r="O5089" t="str">
            <v/>
          </cell>
          <cell r="P5089" t="str">
            <v>2005</v>
          </cell>
          <cell r="Q5089" t="str">
            <v>CV 09/96</v>
          </cell>
        </row>
        <row r="5090">
          <cell r="C5090" t="str">
            <v>153BRS1910</v>
          </cell>
          <cell r="D5090" t="str">
            <v>ENTR BR-293 (SANTA TEREZA)</v>
          </cell>
          <cell r="E5090" t="str">
            <v>ACESSO LESTE BAGÉ</v>
          </cell>
          <cell r="F5090">
            <v>598.5</v>
          </cell>
          <cell r="G5090">
            <v>605.20000000000005</v>
          </cell>
          <cell r="H5090">
            <v>6.7</v>
          </cell>
          <cell r="I5090" t="str">
            <v>PAV</v>
          </cell>
          <cell r="J5090" t="str">
            <v>*</v>
          </cell>
          <cell r="L5090" t="str">
            <v/>
          </cell>
          <cell r="M5090" t="str">
            <v/>
          </cell>
          <cell r="O5090" t="str">
            <v/>
          </cell>
          <cell r="P5090" t="str">
            <v>2005</v>
          </cell>
          <cell r="Q5090" t="str">
            <v>CV 09/96</v>
          </cell>
        </row>
        <row r="5091">
          <cell r="C5091" t="str">
            <v>153BRS1920</v>
          </cell>
          <cell r="D5091" t="str">
            <v>ACESSO LESTE BAGÉ</v>
          </cell>
          <cell r="E5091" t="str">
            <v>ENTR BR-473(A) (AEROPORTO)</v>
          </cell>
          <cell r="F5091">
            <v>605.20000000000005</v>
          </cell>
          <cell r="G5091">
            <v>614.1</v>
          </cell>
          <cell r="H5091">
            <v>8.9</v>
          </cell>
          <cell r="I5091" t="str">
            <v>PAV</v>
          </cell>
          <cell r="J5091" t="str">
            <v>*</v>
          </cell>
          <cell r="L5091" t="str">
            <v/>
          </cell>
          <cell r="M5091" t="str">
            <v/>
          </cell>
          <cell r="O5091" t="str">
            <v/>
          </cell>
          <cell r="P5091" t="str">
            <v>2004</v>
          </cell>
        </row>
        <row r="5092">
          <cell r="C5092" t="str">
            <v>153BRS1930</v>
          </cell>
          <cell r="D5092" t="str">
            <v>ENTR BR-473(A) (AEROPORTO)</v>
          </cell>
          <cell r="E5092" t="str">
            <v>ENTR BR-473(B) (ACEGUÁ)</v>
          </cell>
          <cell r="F5092">
            <v>614.1</v>
          </cell>
          <cell r="G5092">
            <v>668.9</v>
          </cell>
          <cell r="H5092">
            <v>54.8</v>
          </cell>
          <cell r="I5092" t="str">
            <v>PAV</v>
          </cell>
          <cell r="J5092" t="str">
            <v>*</v>
          </cell>
          <cell r="K5092" t="str">
            <v>473BRS0130</v>
          </cell>
          <cell r="L5092" t="str">
            <v/>
          </cell>
          <cell r="M5092" t="str">
            <v/>
          </cell>
          <cell r="O5092" t="str">
            <v/>
          </cell>
          <cell r="P5092" t="str">
            <v>2005</v>
          </cell>
        </row>
        <row r="5093">
          <cell r="C5093" t="str">
            <v>153BRS9000</v>
          </cell>
          <cell r="D5093" t="str">
            <v>ENTR BR-153</v>
          </cell>
          <cell r="E5093" t="str">
            <v>P/PORTO CACHOEIRA DO SUL *TRECHO URBANO*</v>
          </cell>
          <cell r="F5093">
            <v>0</v>
          </cell>
          <cell r="G5093">
            <v>8.6999999999999993</v>
          </cell>
          <cell r="H5093">
            <v>8.6999999999999993</v>
          </cell>
          <cell r="I5093" t="str">
            <v>PAV</v>
          </cell>
          <cell r="J5093" t="str">
            <v>*</v>
          </cell>
          <cell r="L5093" t="str">
            <v/>
          </cell>
          <cell r="M5093" t="str">
            <v/>
          </cell>
          <cell r="O5093" t="str">
            <v/>
          </cell>
          <cell r="P5093" t="str">
            <v>2003</v>
          </cell>
        </row>
        <row r="5094">
          <cell r="J5094" t="str">
            <v/>
          </cell>
        </row>
        <row r="5095">
          <cell r="C5095" t="str">
            <v>158BRS1110</v>
          </cell>
          <cell r="D5095" t="str">
            <v>ENTR BR-386(A) (DIV SC/RS)</v>
          </cell>
          <cell r="E5095" t="str">
            <v>ENTR RS-324 (P/PLANALTO)</v>
          </cell>
          <cell r="F5095">
            <v>0</v>
          </cell>
          <cell r="G5095">
            <v>2.5</v>
          </cell>
          <cell r="H5095">
            <v>2.5</v>
          </cell>
          <cell r="I5095" t="str">
            <v>PAV</v>
          </cell>
          <cell r="J5095" t="str">
            <v>*</v>
          </cell>
          <cell r="K5095" t="str">
            <v>386BRS0070</v>
          </cell>
          <cell r="L5095" t="str">
            <v/>
          </cell>
          <cell r="M5095" t="str">
            <v/>
          </cell>
          <cell r="O5095" t="str">
            <v/>
          </cell>
          <cell r="P5095" t="str">
            <v/>
          </cell>
        </row>
        <row r="5096">
          <cell r="C5096" t="str">
            <v>158BRS1120</v>
          </cell>
          <cell r="D5096" t="str">
            <v>ENTR RS-324 (P/PLANALTO)</v>
          </cell>
          <cell r="E5096" t="str">
            <v>ACESSO A IRAI</v>
          </cell>
          <cell r="F5096">
            <v>2.5</v>
          </cell>
          <cell r="G5096">
            <v>5.3</v>
          </cell>
          <cell r="H5096">
            <v>2.8</v>
          </cell>
          <cell r="I5096" t="str">
            <v>PAV</v>
          </cell>
          <cell r="J5096" t="str">
            <v>*</v>
          </cell>
          <cell r="K5096" t="str">
            <v>386BRS0090</v>
          </cell>
          <cell r="L5096" t="str">
            <v/>
          </cell>
          <cell r="M5096" t="str">
            <v/>
          </cell>
          <cell r="O5096" t="str">
            <v/>
          </cell>
          <cell r="P5096" t="str">
            <v/>
          </cell>
        </row>
        <row r="5097">
          <cell r="C5097" t="str">
            <v>158BRS1130</v>
          </cell>
          <cell r="D5097" t="str">
            <v>ACESSO A IRAI</v>
          </cell>
          <cell r="E5097" t="str">
            <v>ENTR RS-150 (P/CAIÇARA)</v>
          </cell>
          <cell r="F5097">
            <v>5.3</v>
          </cell>
          <cell r="G5097">
            <v>37.299999999999997</v>
          </cell>
          <cell r="H5097">
            <v>32</v>
          </cell>
          <cell r="I5097" t="str">
            <v>PAV</v>
          </cell>
          <cell r="J5097" t="str">
            <v>*</v>
          </cell>
          <cell r="K5097" t="str">
            <v>386BRS0095</v>
          </cell>
          <cell r="L5097" t="str">
            <v/>
          </cell>
          <cell r="M5097" t="str">
            <v/>
          </cell>
          <cell r="O5097" t="str">
            <v/>
          </cell>
          <cell r="P5097" t="str">
            <v/>
          </cell>
        </row>
        <row r="5098">
          <cell r="C5098" t="str">
            <v>158BRS1140</v>
          </cell>
          <cell r="D5098" t="str">
            <v>ENTR RS-150 (P/CAIÇARA)</v>
          </cell>
          <cell r="E5098" t="str">
            <v>ENTR RS-591 (FREDERICO WESTPHALEN)</v>
          </cell>
          <cell r="F5098">
            <v>37.299999999999997</v>
          </cell>
          <cell r="G5098">
            <v>39.4</v>
          </cell>
          <cell r="H5098">
            <v>2.1</v>
          </cell>
          <cell r="I5098" t="str">
            <v>PAV</v>
          </cell>
          <cell r="J5098" t="str">
            <v>*</v>
          </cell>
          <cell r="K5098" t="str">
            <v>386BRS0100</v>
          </cell>
          <cell r="L5098" t="str">
            <v/>
          </cell>
          <cell r="M5098" t="str">
            <v/>
          </cell>
          <cell r="O5098" t="str">
            <v/>
          </cell>
          <cell r="P5098" t="str">
            <v/>
          </cell>
        </row>
        <row r="5099">
          <cell r="C5099" t="str">
            <v>158BRS1145</v>
          </cell>
          <cell r="D5099" t="str">
            <v>ENTR RS-591 (FREDERICO WESTPHALEN)</v>
          </cell>
          <cell r="E5099" t="str">
            <v>ENTR BR-472 (P/PALMITINHO)</v>
          </cell>
          <cell r="F5099">
            <v>39.4</v>
          </cell>
          <cell r="G5099">
            <v>47.4</v>
          </cell>
          <cell r="H5099">
            <v>8</v>
          </cell>
          <cell r="I5099" t="str">
            <v>PAV</v>
          </cell>
          <cell r="J5099" t="str">
            <v>*</v>
          </cell>
          <cell r="K5099" t="str">
            <v>386BRS0105</v>
          </cell>
          <cell r="L5099" t="str">
            <v/>
          </cell>
          <cell r="M5099" t="str">
            <v/>
          </cell>
          <cell r="O5099" t="str">
            <v/>
          </cell>
          <cell r="P5099" t="str">
            <v/>
          </cell>
        </row>
        <row r="5100">
          <cell r="C5100" t="str">
            <v>158BRS1150</v>
          </cell>
          <cell r="D5100" t="str">
            <v>ENTR BR-472 (P/PALMITINHO)</v>
          </cell>
          <cell r="E5100" t="str">
            <v>ENTR RS-585/587 (SEBERI)</v>
          </cell>
          <cell r="F5100">
            <v>47.4</v>
          </cell>
          <cell r="G5100">
            <v>56.7</v>
          </cell>
          <cell r="H5100">
            <v>9.3000000000000007</v>
          </cell>
          <cell r="I5100" t="str">
            <v>PAV</v>
          </cell>
          <cell r="J5100" t="str">
            <v>*</v>
          </cell>
          <cell r="K5100" t="str">
            <v>386BRS0110</v>
          </cell>
          <cell r="L5100" t="str">
            <v/>
          </cell>
          <cell r="M5100" t="str">
            <v/>
          </cell>
          <cell r="O5100" t="str">
            <v/>
          </cell>
          <cell r="P5100" t="str">
            <v/>
          </cell>
        </row>
        <row r="5101">
          <cell r="C5101" t="str">
            <v>158BRS1160</v>
          </cell>
          <cell r="D5101" t="str">
            <v>ENTR RS-585/587 (SEBERI)</v>
          </cell>
          <cell r="E5101" t="str">
            <v>ENTR BR-386(B)/RS-323 (P/JABOTICABA)</v>
          </cell>
          <cell r="F5101">
            <v>56.7</v>
          </cell>
          <cell r="G5101">
            <v>77</v>
          </cell>
          <cell r="H5101">
            <v>20.3</v>
          </cell>
          <cell r="I5101" t="str">
            <v>PAV</v>
          </cell>
          <cell r="J5101" t="str">
            <v>*</v>
          </cell>
          <cell r="K5101" t="str">
            <v>386BRS0120</v>
          </cell>
          <cell r="L5101" t="str">
            <v/>
          </cell>
          <cell r="M5101" t="str">
            <v/>
          </cell>
          <cell r="O5101" t="str">
            <v/>
          </cell>
          <cell r="P5101" t="str">
            <v/>
          </cell>
        </row>
        <row r="5102">
          <cell r="C5102" t="str">
            <v>158BRS1170</v>
          </cell>
          <cell r="D5102" t="str">
            <v>ENTR BR-386(B)/RS-323 (P/JABOTICABA)</v>
          </cell>
          <cell r="E5102" t="str">
            <v>ENTR BR-468/RS-330(A) (PALMEIRA DAS MISSÕES)</v>
          </cell>
          <cell r="F5102">
            <v>77</v>
          </cell>
          <cell r="G5102">
            <v>98.6</v>
          </cell>
          <cell r="H5102">
            <v>21.6</v>
          </cell>
          <cell r="I5102" t="str">
            <v>PAV</v>
          </cell>
          <cell r="J5102" t="str">
            <v>*</v>
          </cell>
          <cell r="L5102" t="str">
            <v/>
          </cell>
          <cell r="M5102" t="str">
            <v/>
          </cell>
          <cell r="O5102" t="str">
            <v/>
          </cell>
          <cell r="P5102" t="str">
            <v/>
          </cell>
        </row>
        <row r="5103">
          <cell r="C5103" t="str">
            <v>158BRS1190</v>
          </cell>
          <cell r="D5103" t="str">
            <v>ENTR BR-468/RS-330(A) (PALMEIRA DAS MISSÕES)</v>
          </cell>
          <cell r="E5103" t="str">
            <v>ENTR RS-514 (P/AJURICABA)</v>
          </cell>
          <cell r="F5103">
            <v>98.6</v>
          </cell>
          <cell r="G5103">
            <v>103.9</v>
          </cell>
          <cell r="H5103">
            <v>5.3</v>
          </cell>
          <cell r="I5103" t="str">
            <v>PAV</v>
          </cell>
          <cell r="J5103" t="str">
            <v>*</v>
          </cell>
          <cell r="L5103" t="str">
            <v/>
          </cell>
          <cell r="M5103" t="str">
            <v/>
          </cell>
          <cell r="O5103" t="str">
            <v/>
          </cell>
          <cell r="P5103" t="str">
            <v/>
          </cell>
        </row>
        <row r="5104">
          <cell r="C5104" t="str">
            <v>158BRS1192</v>
          </cell>
          <cell r="D5104" t="str">
            <v>ENTR RS-514 (P/AJURICABA)</v>
          </cell>
          <cell r="E5104" t="str">
            <v>ENTR RS-330(B) (P/CHAPADA)</v>
          </cell>
          <cell r="F5104">
            <v>103.9</v>
          </cell>
          <cell r="G5104">
            <v>106.8</v>
          </cell>
          <cell r="H5104">
            <v>2.9</v>
          </cell>
          <cell r="I5104" t="str">
            <v>PAV</v>
          </cell>
          <cell r="J5104" t="str">
            <v>*</v>
          </cell>
          <cell r="L5104" t="str">
            <v/>
          </cell>
          <cell r="M5104" t="str">
            <v/>
          </cell>
          <cell r="O5104" t="str">
            <v/>
          </cell>
          <cell r="P5104" t="str">
            <v/>
          </cell>
        </row>
        <row r="5105">
          <cell r="C5105" t="str">
            <v>158BRS1195</v>
          </cell>
          <cell r="D5105" t="str">
            <v>ENTR RS-330(B) (P/CHAPADA)</v>
          </cell>
          <cell r="E5105" t="str">
            <v>ENTR RS-508 (P/SANTA BÁRBARA DO SUL)</v>
          </cell>
          <cell r="F5105">
            <v>106.8</v>
          </cell>
          <cell r="G5105">
            <v>111.4</v>
          </cell>
          <cell r="H5105">
            <v>4.5999999999999996</v>
          </cell>
          <cell r="I5105" t="str">
            <v>PAV</v>
          </cell>
          <cell r="J5105" t="str">
            <v>*</v>
          </cell>
          <cell r="L5105" t="str">
            <v/>
          </cell>
          <cell r="M5105" t="str">
            <v/>
          </cell>
          <cell r="O5105" t="str">
            <v/>
          </cell>
          <cell r="P5105" t="str">
            <v/>
          </cell>
        </row>
        <row r="5106">
          <cell r="C5106" t="str">
            <v>158BRS1210</v>
          </cell>
          <cell r="D5106" t="str">
            <v>ENTR RS-508 (P/SANTA BÁRBARA DO SUL)</v>
          </cell>
          <cell r="E5106" t="str">
            <v>ENTR BR-285 (P/PANAMBI)</v>
          </cell>
          <cell r="F5106">
            <v>111.4</v>
          </cell>
          <cell r="G5106">
            <v>161</v>
          </cell>
          <cell r="H5106">
            <v>49.6</v>
          </cell>
          <cell r="I5106" t="str">
            <v>PAV</v>
          </cell>
          <cell r="J5106" t="str">
            <v>*</v>
          </cell>
          <cell r="L5106" t="str">
            <v/>
          </cell>
          <cell r="M5106" t="str">
            <v/>
          </cell>
          <cell r="O5106" t="str">
            <v/>
          </cell>
          <cell r="P5106" t="str">
            <v/>
          </cell>
        </row>
        <row r="5107">
          <cell r="C5107" t="str">
            <v>158BRS1230</v>
          </cell>
          <cell r="D5107" t="str">
            <v>ENTR BR-285 (P/PANAMBI)</v>
          </cell>
          <cell r="E5107" t="str">
            <v>ENTR RS-553 (P/PEJUÇARA)</v>
          </cell>
          <cell r="F5107">
            <v>161</v>
          </cell>
          <cell r="G5107">
            <v>176.2</v>
          </cell>
          <cell r="H5107">
            <v>15.2</v>
          </cell>
          <cell r="I5107" t="str">
            <v>PAV</v>
          </cell>
          <cell r="J5107" t="str">
            <v>*</v>
          </cell>
          <cell r="L5107" t="str">
            <v/>
          </cell>
          <cell r="M5107" t="str">
            <v/>
          </cell>
          <cell r="O5107" t="str">
            <v/>
          </cell>
          <cell r="P5107" t="str">
            <v/>
          </cell>
        </row>
        <row r="5108">
          <cell r="C5108" t="str">
            <v>158BRS1235</v>
          </cell>
          <cell r="D5108" t="str">
            <v>ENTR RS-553 (P/PEJUÇARA)</v>
          </cell>
          <cell r="E5108" t="str">
            <v>ENTR BR-377(A) (CRUZ ALTA)</v>
          </cell>
          <cell r="F5108">
            <v>176.2</v>
          </cell>
          <cell r="G5108">
            <v>196.9</v>
          </cell>
          <cell r="H5108">
            <v>20.7</v>
          </cell>
          <cell r="I5108" t="str">
            <v>PAV</v>
          </cell>
          <cell r="J5108" t="str">
            <v>*</v>
          </cell>
          <cell r="L5108" t="str">
            <v/>
          </cell>
          <cell r="M5108" t="str">
            <v/>
          </cell>
          <cell r="O5108" t="str">
            <v/>
          </cell>
          <cell r="P5108" t="str">
            <v/>
          </cell>
        </row>
        <row r="5109">
          <cell r="C5109" t="str">
            <v>158BRS1240</v>
          </cell>
          <cell r="D5109" t="str">
            <v>ENTR BR-377(A) (CRUZ ALTA)</v>
          </cell>
          <cell r="E5109" t="str">
            <v>ENTR BR-377(B)/RS-342 (CONTORNO DE CRUZ ALTA)</v>
          </cell>
          <cell r="F5109">
            <v>196.9</v>
          </cell>
          <cell r="G5109">
            <v>201</v>
          </cell>
          <cell r="H5109">
            <v>4.0999999999999996</v>
          </cell>
          <cell r="I5109" t="str">
            <v>PAV</v>
          </cell>
          <cell r="J5109" t="str">
            <v>*</v>
          </cell>
          <cell r="K5109" t="str">
            <v>377BRS0105</v>
          </cell>
          <cell r="L5109" t="str">
            <v/>
          </cell>
          <cell r="M5109" t="str">
            <v/>
          </cell>
          <cell r="O5109" t="str">
            <v/>
          </cell>
          <cell r="P5109" t="str">
            <v/>
          </cell>
        </row>
        <row r="5110">
          <cell r="C5110" t="str">
            <v>158BRS1250</v>
          </cell>
          <cell r="D5110" t="str">
            <v>ENTR BR-377(B)/RS-342 (CONTORNO DE CRUZ ALTA)</v>
          </cell>
          <cell r="E5110" t="str">
            <v>ENTR BR-481(A) (P/SALTO DO JACUI)</v>
          </cell>
          <cell r="F5110">
            <v>201</v>
          </cell>
          <cell r="G5110">
            <v>208.1</v>
          </cell>
          <cell r="H5110">
            <v>7.1</v>
          </cell>
          <cell r="I5110" t="str">
            <v>PAV</v>
          </cell>
          <cell r="J5110" t="str">
            <v>*</v>
          </cell>
          <cell r="L5110" t="str">
            <v/>
          </cell>
          <cell r="M5110" t="str">
            <v/>
          </cell>
          <cell r="O5110" t="str">
            <v/>
          </cell>
          <cell r="P5110" t="str">
            <v/>
          </cell>
        </row>
        <row r="5111">
          <cell r="C5111" t="str">
            <v>158BRS1260</v>
          </cell>
          <cell r="D5111" t="str">
            <v>ENTR BR-481(A) (P/SALTO DO JACUI)</v>
          </cell>
          <cell r="E5111" t="str">
            <v>ENTR BR-392(A) (TUPANCIRETÃ)</v>
          </cell>
          <cell r="F5111">
            <v>208.1</v>
          </cell>
          <cell r="G5111">
            <v>242.9</v>
          </cell>
          <cell r="H5111">
            <v>34.799999999999997</v>
          </cell>
          <cell r="I5111" t="str">
            <v>PAV</v>
          </cell>
          <cell r="J5111" t="str">
            <v>*</v>
          </cell>
          <cell r="L5111" t="str">
            <v/>
          </cell>
          <cell r="M5111" t="str">
            <v/>
          </cell>
          <cell r="O5111" t="str">
            <v/>
          </cell>
          <cell r="P5111" t="str">
            <v/>
          </cell>
        </row>
        <row r="5112">
          <cell r="C5112" t="str">
            <v>158BRS1270</v>
          </cell>
          <cell r="D5112" t="str">
            <v>ENTR BR-392(A) (TUPANCIRETÃ)</v>
          </cell>
          <cell r="E5112" t="str">
            <v>ENTR RS-527 (P/JÚLIO DE CASTILHOS)</v>
          </cell>
          <cell r="F5112">
            <v>242.9</v>
          </cell>
          <cell r="G5112">
            <v>265.7</v>
          </cell>
          <cell r="H5112">
            <v>22.8</v>
          </cell>
          <cell r="I5112" t="str">
            <v>PAV</v>
          </cell>
          <cell r="J5112" t="str">
            <v>*</v>
          </cell>
          <cell r="K5112" t="str">
            <v>392BRS0310</v>
          </cell>
          <cell r="L5112" t="str">
            <v/>
          </cell>
          <cell r="M5112" t="str">
            <v/>
          </cell>
          <cell r="O5112" t="str">
            <v/>
          </cell>
          <cell r="P5112" t="str">
            <v/>
          </cell>
        </row>
        <row r="5113">
          <cell r="C5113" t="str">
            <v>158BRS1290</v>
          </cell>
          <cell r="D5113" t="str">
            <v>ENTR RS-527 (P/JÚLIO DE CASTILHOS)</v>
          </cell>
          <cell r="E5113" t="str">
            <v>ENTR RS-348 (VAL DE SERRA)</v>
          </cell>
          <cell r="F5113">
            <v>265.7</v>
          </cell>
          <cell r="G5113">
            <v>295</v>
          </cell>
          <cell r="H5113">
            <v>29.3</v>
          </cell>
          <cell r="I5113" t="str">
            <v>PAV</v>
          </cell>
          <cell r="J5113" t="str">
            <v>*</v>
          </cell>
          <cell r="K5113" t="str">
            <v>392BRS0290</v>
          </cell>
          <cell r="L5113" t="str">
            <v/>
          </cell>
          <cell r="M5113" t="str">
            <v/>
          </cell>
          <cell r="O5113" t="str">
            <v/>
          </cell>
          <cell r="P5113" t="str">
            <v/>
          </cell>
        </row>
        <row r="5114">
          <cell r="C5114" t="str">
            <v>158BRS1310</v>
          </cell>
          <cell r="D5114" t="str">
            <v>ENTR RS-348 (VAL DE SERRA)</v>
          </cell>
          <cell r="E5114" t="str">
            <v>ENTR RS-509 (P/SANTA MARIA)</v>
          </cell>
          <cell r="F5114">
            <v>295</v>
          </cell>
          <cell r="G5114">
            <v>324.2</v>
          </cell>
          <cell r="H5114">
            <v>29.2</v>
          </cell>
          <cell r="I5114" t="str">
            <v>PAV</v>
          </cell>
          <cell r="J5114" t="str">
            <v>*</v>
          </cell>
          <cell r="K5114" t="str">
            <v>392BRS0270</v>
          </cell>
          <cell r="L5114" t="str">
            <v/>
          </cell>
          <cell r="M5114" t="str">
            <v/>
          </cell>
          <cell r="O5114" t="str">
            <v/>
          </cell>
          <cell r="P5114" t="str">
            <v/>
          </cell>
        </row>
        <row r="5115">
          <cell r="C5115" t="str">
            <v>158BRS1315</v>
          </cell>
          <cell r="D5115" t="str">
            <v>ENTR RS-509 (P/SANTA MARIA)</v>
          </cell>
          <cell r="E5115" t="str">
            <v>ENTR BR-287(A) (P/CAMOBÍ)</v>
          </cell>
          <cell r="F5115">
            <v>324.2</v>
          </cell>
          <cell r="G5115">
            <v>326.2</v>
          </cell>
          <cell r="H5115">
            <v>2</v>
          </cell>
          <cell r="I5115" t="str">
            <v>PAV</v>
          </cell>
          <cell r="J5115" t="str">
            <v>*</v>
          </cell>
          <cell r="K5115" t="str">
            <v>392BRS0253</v>
          </cell>
          <cell r="L5115" t="str">
            <v/>
          </cell>
          <cell r="M5115" t="str">
            <v/>
          </cell>
          <cell r="O5115" t="str">
            <v/>
          </cell>
          <cell r="P5115" t="str">
            <v/>
          </cell>
        </row>
        <row r="5116">
          <cell r="C5116" t="str">
            <v>158BRS1317</v>
          </cell>
          <cell r="D5116" t="str">
            <v>ENTR BR-287(A) (P/CAMOBÍ)</v>
          </cell>
          <cell r="E5116" t="str">
            <v>ENTR BR-392(B) (SANTA MARIA)</v>
          </cell>
          <cell r="F5116">
            <v>326.2</v>
          </cell>
          <cell r="G5116">
            <v>328.5</v>
          </cell>
          <cell r="H5116">
            <v>2.2999999999999998</v>
          </cell>
          <cell r="I5116" t="str">
            <v>PAV</v>
          </cell>
          <cell r="J5116" t="str">
            <v>*</v>
          </cell>
          <cell r="K5116" t="str">
            <v>287BRS0230</v>
          </cell>
          <cell r="L5116" t="str">
            <v>392BRS0251</v>
          </cell>
          <cell r="M5116" t="str">
            <v/>
          </cell>
          <cell r="O5116" t="str">
            <v/>
          </cell>
          <cell r="P5116" t="str">
            <v/>
          </cell>
        </row>
        <row r="5117">
          <cell r="C5117" t="str">
            <v>158BRS1319</v>
          </cell>
          <cell r="D5117" t="str">
            <v>ENTR BR-392(B) (SANTA MARIA)</v>
          </cell>
          <cell r="E5117" t="str">
            <v>ENTR BR-287(B)</v>
          </cell>
          <cell r="F5117">
            <v>328.5</v>
          </cell>
          <cell r="G5117">
            <v>331.9</v>
          </cell>
          <cell r="H5117">
            <v>3.4</v>
          </cell>
          <cell r="I5117" t="str">
            <v>PAV</v>
          </cell>
          <cell r="J5117" t="str">
            <v>*</v>
          </cell>
          <cell r="K5117" t="str">
            <v>287BRS0240</v>
          </cell>
          <cell r="L5117" t="str">
            <v/>
          </cell>
          <cell r="M5117" t="str">
            <v/>
          </cell>
          <cell r="O5117" t="str">
            <v/>
          </cell>
          <cell r="P5117" t="str">
            <v/>
          </cell>
        </row>
        <row r="5118">
          <cell r="C5118" t="str">
            <v>158BRS1330</v>
          </cell>
          <cell r="D5118" t="str">
            <v>ENTR BR-287(B)</v>
          </cell>
          <cell r="E5118" t="str">
            <v>AZEVEDO SODRÉ</v>
          </cell>
          <cell r="F5118">
            <v>331.9</v>
          </cell>
          <cell r="G5118">
            <v>418.2</v>
          </cell>
          <cell r="H5118">
            <v>86.3</v>
          </cell>
          <cell r="I5118" t="str">
            <v>EOP</v>
          </cell>
          <cell r="J5118" t="str">
            <v/>
          </cell>
          <cell r="L5118" t="str">
            <v/>
          </cell>
          <cell r="M5118" t="str">
            <v/>
          </cell>
          <cell r="O5118" t="str">
            <v/>
          </cell>
          <cell r="P5118" t="str">
            <v/>
          </cell>
        </row>
        <row r="5119">
          <cell r="C5119" t="str">
            <v>158BRS1340</v>
          </cell>
          <cell r="D5119" t="str">
            <v>AZEVEDO SODRÉ</v>
          </cell>
          <cell r="E5119" t="str">
            <v>ENTR BR-290(A) (P/ROSÁRIO DO SUL)</v>
          </cell>
          <cell r="F5119">
            <v>418.2</v>
          </cell>
          <cell r="G5119">
            <v>448.6</v>
          </cell>
          <cell r="H5119">
            <v>30.4</v>
          </cell>
          <cell r="I5119" t="str">
            <v>PAV</v>
          </cell>
          <cell r="J5119" t="str">
            <v>*</v>
          </cell>
          <cell r="L5119" t="str">
            <v/>
          </cell>
          <cell r="M5119" t="str">
            <v/>
          </cell>
          <cell r="O5119" t="str">
            <v/>
          </cell>
          <cell r="P5119" t="str">
            <v/>
          </cell>
        </row>
        <row r="5120">
          <cell r="C5120" t="str">
            <v>158BRS1350</v>
          </cell>
          <cell r="D5120" t="str">
            <v>ENTR BR-290(A) (P/ROSÁRIO DO SUL)</v>
          </cell>
          <cell r="E5120" t="str">
            <v>ENTR RS-640 (P/CACEQUI)</v>
          </cell>
          <cell r="F5120">
            <v>448.6</v>
          </cell>
          <cell r="G5120">
            <v>462.5</v>
          </cell>
          <cell r="H5120">
            <v>13.9</v>
          </cell>
          <cell r="I5120" t="str">
            <v>PAV</v>
          </cell>
          <cell r="J5120" t="str">
            <v>*</v>
          </cell>
          <cell r="K5120" t="str">
            <v>290BRS0310</v>
          </cell>
          <cell r="L5120" t="str">
            <v/>
          </cell>
          <cell r="M5120" t="str">
            <v/>
          </cell>
          <cell r="O5120" t="str">
            <v/>
          </cell>
          <cell r="P5120" t="str">
            <v/>
          </cell>
        </row>
        <row r="5121">
          <cell r="C5121" t="str">
            <v>158BRS1360</v>
          </cell>
          <cell r="D5121" t="str">
            <v>ENTR RS-640 (P/CACEQUI)</v>
          </cell>
          <cell r="E5121" t="str">
            <v>ENTR BR-290(B)</v>
          </cell>
          <cell r="F5121">
            <v>462.5</v>
          </cell>
          <cell r="G5121">
            <v>470.2</v>
          </cell>
          <cell r="H5121">
            <v>7.7</v>
          </cell>
          <cell r="I5121" t="str">
            <v>PAV</v>
          </cell>
          <cell r="J5121" t="str">
            <v>*</v>
          </cell>
          <cell r="K5121" t="str">
            <v>290BRS0320</v>
          </cell>
          <cell r="L5121" t="str">
            <v/>
          </cell>
          <cell r="M5121" t="str">
            <v/>
          </cell>
          <cell r="O5121" t="str">
            <v/>
          </cell>
          <cell r="P5121" t="str">
            <v/>
          </cell>
        </row>
        <row r="5122">
          <cell r="C5122" t="str">
            <v>158BRS1370</v>
          </cell>
          <cell r="D5122" t="str">
            <v>ENTR BR-290(B)</v>
          </cell>
          <cell r="E5122" t="str">
            <v>ENTR BR-293(A)</v>
          </cell>
          <cell r="F5122">
            <v>470.2</v>
          </cell>
          <cell r="G5122">
            <v>536</v>
          </cell>
          <cell r="H5122">
            <v>65.8</v>
          </cell>
          <cell r="I5122" t="str">
            <v>PAV</v>
          </cell>
          <cell r="J5122" t="str">
            <v>*</v>
          </cell>
          <cell r="L5122" t="str">
            <v/>
          </cell>
          <cell r="M5122" t="str">
            <v/>
          </cell>
          <cell r="O5122" t="str">
            <v/>
          </cell>
          <cell r="P5122" t="str">
            <v/>
          </cell>
        </row>
        <row r="5123">
          <cell r="C5123" t="str">
            <v>158BRS1390</v>
          </cell>
          <cell r="D5123" t="str">
            <v>ENTR BR-293(A)</v>
          </cell>
          <cell r="E5123" t="str">
            <v>ENTR RS-654 (P/PASSOS DOS GUEDES)</v>
          </cell>
          <cell r="F5123">
            <v>536</v>
          </cell>
          <cell r="G5123">
            <v>565.79999999999995</v>
          </cell>
          <cell r="H5123">
            <v>29.8</v>
          </cell>
          <cell r="I5123" t="str">
            <v>PAV</v>
          </cell>
          <cell r="J5123" t="str">
            <v>*</v>
          </cell>
          <cell r="K5123" t="str">
            <v>293BRS0170</v>
          </cell>
          <cell r="L5123" t="str">
            <v/>
          </cell>
          <cell r="M5123" t="str">
            <v/>
          </cell>
          <cell r="O5123" t="str">
            <v/>
          </cell>
          <cell r="P5123" t="str">
            <v/>
          </cell>
        </row>
        <row r="5124">
          <cell r="C5124" t="str">
            <v>158BRS1400</v>
          </cell>
          <cell r="D5124" t="str">
            <v>ENTR RS-654 (P/PASSOS DOS GUEDES)</v>
          </cell>
          <cell r="E5124" t="str">
            <v>ENTR BR-293(B) (P/QUARAÍ)</v>
          </cell>
          <cell r="F5124">
            <v>565.79999999999995</v>
          </cell>
          <cell r="G5124">
            <v>567.4</v>
          </cell>
          <cell r="H5124">
            <v>1.6</v>
          </cell>
          <cell r="I5124" t="str">
            <v>PAV</v>
          </cell>
          <cell r="J5124" t="str">
            <v>*</v>
          </cell>
          <cell r="L5124" t="str">
            <v/>
          </cell>
          <cell r="M5124" t="str">
            <v/>
          </cell>
          <cell r="O5124" t="str">
            <v/>
          </cell>
          <cell r="P5124" t="str">
            <v/>
          </cell>
        </row>
        <row r="5125">
          <cell r="C5125" t="str">
            <v>158BRS1410</v>
          </cell>
          <cell r="D5125" t="str">
            <v>ENTR BR-293(B) (P/QUARAÍ)</v>
          </cell>
          <cell r="E5125" t="str">
            <v>FRONT BRASIL/URUGUAI (SANTANA DO LIVRAMENTO)</v>
          </cell>
          <cell r="F5125">
            <v>567.4</v>
          </cell>
          <cell r="G5125">
            <v>573.79999999999995</v>
          </cell>
          <cell r="H5125">
            <v>6.4</v>
          </cell>
          <cell r="I5125" t="str">
            <v>PAV</v>
          </cell>
          <cell r="J5125" t="str">
            <v>*</v>
          </cell>
          <cell r="L5125" t="str">
            <v/>
          </cell>
          <cell r="M5125" t="str">
            <v/>
          </cell>
          <cell r="O5125" t="str">
            <v/>
          </cell>
          <cell r="P5125" t="str">
            <v/>
          </cell>
        </row>
        <row r="5126">
          <cell r="C5126" t="str">
            <v>158BRS9000</v>
          </cell>
          <cell r="D5126" t="str">
            <v>SANTANA DO LIVRAMENTO</v>
          </cell>
          <cell r="E5126" t="str">
            <v>FRONT BRASIL/URUGUAI (TERMINAL ADUANEIRO)</v>
          </cell>
          <cell r="F5126">
            <v>0</v>
          </cell>
          <cell r="G5126">
            <v>4.5</v>
          </cell>
          <cell r="H5126">
            <v>4.5</v>
          </cell>
          <cell r="I5126" t="str">
            <v>PAV</v>
          </cell>
          <cell r="J5126" t="str">
            <v>*</v>
          </cell>
          <cell r="L5126" t="str">
            <v/>
          </cell>
          <cell r="M5126" t="str">
            <v/>
          </cell>
          <cell r="O5126" t="str">
            <v/>
          </cell>
          <cell r="P5126" t="str">
            <v/>
          </cell>
        </row>
        <row r="5127">
          <cell r="C5127" t="str">
            <v>158BRS9010</v>
          </cell>
          <cell r="D5127" t="str">
            <v>ENTR BR-158 (TREVO DOS QUARTÉIS)</v>
          </cell>
          <cell r="E5127" t="str">
            <v>SEDE CAMPO DE INSTRUÇÃO DE SANTA MARIA</v>
          </cell>
          <cell r="F5127">
            <v>0</v>
          </cell>
          <cell r="G5127">
            <v>3.3</v>
          </cell>
          <cell r="H5127">
            <v>3.3</v>
          </cell>
          <cell r="I5127" t="str">
            <v>PLA</v>
          </cell>
          <cell r="J5127" t="str">
            <v/>
          </cell>
          <cell r="L5127" t="str">
            <v/>
          </cell>
          <cell r="M5127" t="str">
            <v/>
          </cell>
          <cell r="N5127" t="str">
            <v>RST-158</v>
          </cell>
          <cell r="O5127" t="str">
            <v>PAV</v>
          </cell>
          <cell r="P5127" t="str">
            <v/>
          </cell>
        </row>
        <row r="5128">
          <cell r="J5128" t="str">
            <v/>
          </cell>
        </row>
        <row r="5129">
          <cell r="C5129" t="str">
            <v>163BRS0010</v>
          </cell>
          <cell r="D5129" t="str">
            <v>ENTR BR-472 (P/TENENTE PORTELA)</v>
          </cell>
          <cell r="E5129" t="str">
            <v>ENTR BR-283 (DIV RS/SC) (ITAPIRANGA)</v>
          </cell>
          <cell r="F5129">
            <v>0</v>
          </cell>
          <cell r="G5129">
            <v>26.7</v>
          </cell>
          <cell r="H5129">
            <v>26.7</v>
          </cell>
          <cell r="I5129" t="str">
            <v>PLA</v>
          </cell>
          <cell r="J5129" t="str">
            <v/>
          </cell>
          <cell r="L5129" t="str">
            <v/>
          </cell>
          <cell r="M5129" t="str">
            <v/>
          </cell>
          <cell r="N5129" t="str">
            <v>RST-163</v>
          </cell>
          <cell r="O5129" t="str">
            <v>IMP</v>
          </cell>
          <cell r="P5129" t="str">
            <v/>
          </cell>
        </row>
        <row r="5130">
          <cell r="J5130" t="str">
            <v/>
          </cell>
        </row>
        <row r="5131">
          <cell r="C5131" t="str">
            <v>285BRS0070</v>
          </cell>
          <cell r="D5131" t="str">
            <v>DIV SC/RS (SERRA DA ROCINHA)</v>
          </cell>
          <cell r="E5131" t="str">
            <v>ENTR RS-020 (ENCRUZILHADA DAS ANTAS)</v>
          </cell>
          <cell r="F5131">
            <v>0</v>
          </cell>
          <cell r="G5131">
            <v>3.8</v>
          </cell>
          <cell r="H5131">
            <v>3.8</v>
          </cell>
          <cell r="I5131" t="str">
            <v>PLA</v>
          </cell>
          <cell r="J5131" t="str">
            <v/>
          </cell>
          <cell r="L5131" t="str">
            <v/>
          </cell>
          <cell r="M5131" t="str">
            <v/>
          </cell>
          <cell r="N5131" t="str">
            <v>RST-285</v>
          </cell>
          <cell r="O5131" t="str">
            <v>IMP</v>
          </cell>
          <cell r="P5131" t="str">
            <v/>
          </cell>
        </row>
        <row r="5132">
          <cell r="C5132" t="str">
            <v>285BRS0075</v>
          </cell>
          <cell r="D5132" t="str">
            <v>ENTR RS-020 (ENCRUZILHADA DAS ANTAS)</v>
          </cell>
          <cell r="E5132" t="str">
            <v>SÃO JOSÉ DOS AUSENTES</v>
          </cell>
          <cell r="F5132">
            <v>3.8</v>
          </cell>
          <cell r="G5132">
            <v>15.4</v>
          </cell>
          <cell r="H5132">
            <v>11.6</v>
          </cell>
          <cell r="I5132" t="str">
            <v>PLA</v>
          </cell>
          <cell r="J5132" t="str">
            <v/>
          </cell>
          <cell r="L5132" t="str">
            <v/>
          </cell>
          <cell r="M5132" t="str">
            <v/>
          </cell>
          <cell r="N5132" t="str">
            <v>RST-285</v>
          </cell>
          <cell r="O5132" t="str">
            <v>IMP</v>
          </cell>
          <cell r="P5132" t="str">
            <v/>
          </cell>
        </row>
        <row r="5133">
          <cell r="C5133" t="str">
            <v>285BRS0077</v>
          </cell>
          <cell r="D5133" t="str">
            <v>SÃO JOSÉ DOS AUSENTES</v>
          </cell>
          <cell r="E5133" t="str">
            <v>ENTR RS-110 (BOM JESUS)</v>
          </cell>
          <cell r="F5133">
            <v>15.4</v>
          </cell>
          <cell r="G5133">
            <v>59.7</v>
          </cell>
          <cell r="H5133">
            <v>44.3</v>
          </cell>
          <cell r="I5133" t="str">
            <v>EOP</v>
          </cell>
          <cell r="J5133" t="str">
            <v/>
          </cell>
          <cell r="L5133" t="str">
            <v/>
          </cell>
          <cell r="M5133" t="str">
            <v/>
          </cell>
          <cell r="O5133" t="str">
            <v/>
          </cell>
          <cell r="P5133" t="str">
            <v/>
          </cell>
        </row>
        <row r="5134">
          <cell r="C5134" t="str">
            <v>285BRS0090</v>
          </cell>
          <cell r="D5134" t="str">
            <v>ENTR RS-110 (BOM JESUS)</v>
          </cell>
          <cell r="E5134" t="str">
            <v>ENTR BR-116(A) (P/VACARIA)</v>
          </cell>
          <cell r="F5134">
            <v>59.7</v>
          </cell>
          <cell r="G5134">
            <v>117</v>
          </cell>
          <cell r="H5134">
            <v>57.3</v>
          </cell>
          <cell r="I5134" t="str">
            <v>PAV</v>
          </cell>
          <cell r="J5134" t="str">
            <v>*</v>
          </cell>
          <cell r="L5134" t="str">
            <v/>
          </cell>
          <cell r="M5134" t="str">
            <v/>
          </cell>
          <cell r="O5134" t="str">
            <v/>
          </cell>
          <cell r="P5134" t="str">
            <v/>
          </cell>
        </row>
        <row r="5135">
          <cell r="C5135" t="str">
            <v>285BRS0100</v>
          </cell>
          <cell r="D5135" t="str">
            <v>ENTR BR-116(A) (P/VACARIA)</v>
          </cell>
          <cell r="E5135" t="str">
            <v>ENTR BR-116(B) (VACARIA)</v>
          </cell>
          <cell r="F5135">
            <v>117</v>
          </cell>
          <cell r="G5135">
            <v>118.2</v>
          </cell>
          <cell r="H5135">
            <v>1.2</v>
          </cell>
          <cell r="I5135" t="str">
            <v>PAV</v>
          </cell>
          <cell r="J5135" t="str">
            <v/>
          </cell>
          <cell r="K5135" t="str">
            <v>116BRS3020</v>
          </cell>
          <cell r="L5135" t="str">
            <v/>
          </cell>
          <cell r="M5135" t="str">
            <v/>
          </cell>
          <cell r="O5135" t="str">
            <v/>
          </cell>
          <cell r="P5135" t="str">
            <v/>
          </cell>
          <cell r="Q5135" t="str">
            <v>Estadual</v>
          </cell>
        </row>
        <row r="5136">
          <cell r="C5136" t="str">
            <v>285BRS0110</v>
          </cell>
          <cell r="D5136" t="str">
            <v>ENTR BR-116(B) (VACARIA)</v>
          </cell>
          <cell r="E5136" t="str">
            <v>ENTR RS-456 (P/ESMERALDA)</v>
          </cell>
          <cell r="F5136">
            <v>118.2</v>
          </cell>
          <cell r="G5136">
            <v>141.5</v>
          </cell>
          <cell r="H5136">
            <v>23.3</v>
          </cell>
          <cell r="I5136" t="str">
            <v>PAV</v>
          </cell>
          <cell r="J5136" t="str">
            <v/>
          </cell>
          <cell r="L5136" t="str">
            <v/>
          </cell>
          <cell r="M5136" t="str">
            <v/>
          </cell>
          <cell r="O5136" t="str">
            <v/>
          </cell>
          <cell r="P5136" t="str">
            <v/>
          </cell>
          <cell r="Q5136" t="str">
            <v>Estadual</v>
          </cell>
        </row>
        <row r="5137">
          <cell r="C5137" t="str">
            <v>285BRS0120</v>
          </cell>
          <cell r="D5137" t="str">
            <v>ENTR RS-456 (P/ESMERALDA)</v>
          </cell>
          <cell r="E5137" t="str">
            <v>ENTR BR-470(A) (BARREIROS)</v>
          </cell>
          <cell r="F5137">
            <v>141.5</v>
          </cell>
          <cell r="G5137">
            <v>184.1</v>
          </cell>
          <cell r="H5137">
            <v>42.6</v>
          </cell>
          <cell r="I5137" t="str">
            <v>PAV</v>
          </cell>
          <cell r="J5137" t="str">
            <v/>
          </cell>
          <cell r="L5137" t="str">
            <v/>
          </cell>
          <cell r="M5137" t="str">
            <v/>
          </cell>
          <cell r="O5137" t="str">
            <v/>
          </cell>
          <cell r="P5137" t="str">
            <v/>
          </cell>
          <cell r="Q5137" t="str">
            <v>Estadual</v>
          </cell>
        </row>
        <row r="5138">
          <cell r="C5138" t="str">
            <v>285BRS0130</v>
          </cell>
          <cell r="D5138" t="str">
            <v>ENTR BR-470(A) (BARREIROS)</v>
          </cell>
          <cell r="E5138" t="str">
            <v>ENTR BR-470(B) (LAGOA VERMELHA)</v>
          </cell>
          <cell r="F5138">
            <v>184.1</v>
          </cell>
          <cell r="G5138">
            <v>197.2</v>
          </cell>
          <cell r="H5138">
            <v>13.1</v>
          </cell>
          <cell r="I5138" t="str">
            <v>PAV</v>
          </cell>
          <cell r="J5138" t="str">
            <v>*</v>
          </cell>
          <cell r="K5138" t="str">
            <v>470BRS0350</v>
          </cell>
          <cell r="L5138" t="str">
            <v/>
          </cell>
          <cell r="M5138" t="str">
            <v/>
          </cell>
          <cell r="O5138" t="str">
            <v/>
          </cell>
          <cell r="P5138" t="str">
            <v/>
          </cell>
        </row>
        <row r="5139">
          <cell r="C5139" t="str">
            <v>285BRS0150</v>
          </cell>
          <cell r="D5139" t="str">
            <v>ENTR BR-470(B) (LAGOA VERMELHA)</v>
          </cell>
          <cell r="E5139" t="str">
            <v>ENTR RS-126(A) (P/SANANDUBA)</v>
          </cell>
          <cell r="F5139">
            <v>197.2</v>
          </cell>
          <cell r="G5139">
            <v>206.5</v>
          </cell>
          <cell r="H5139">
            <v>9.3000000000000007</v>
          </cell>
          <cell r="I5139" t="str">
            <v>PAV</v>
          </cell>
          <cell r="J5139" t="str">
            <v>*</v>
          </cell>
          <cell r="L5139" t="str">
            <v/>
          </cell>
          <cell r="M5139" t="str">
            <v/>
          </cell>
          <cell r="O5139" t="str">
            <v/>
          </cell>
          <cell r="P5139" t="str">
            <v/>
          </cell>
        </row>
        <row r="5140">
          <cell r="C5140" t="str">
            <v>285BRS0160</v>
          </cell>
          <cell r="D5140" t="str">
            <v>ENTR RS-126(A) (P/SANANDUBA)</v>
          </cell>
          <cell r="E5140" t="str">
            <v>ENTR RS-126(B) (CASEIROS)</v>
          </cell>
          <cell r="F5140">
            <v>206.5</v>
          </cell>
          <cell r="G5140">
            <v>215.7</v>
          </cell>
          <cell r="H5140">
            <v>9.1999999999999993</v>
          </cell>
          <cell r="I5140" t="str">
            <v>PAV</v>
          </cell>
          <cell r="J5140" t="str">
            <v>*</v>
          </cell>
          <cell r="L5140" t="str">
            <v/>
          </cell>
          <cell r="M5140" t="str">
            <v/>
          </cell>
          <cell r="O5140" t="str">
            <v/>
          </cell>
          <cell r="P5140" t="str">
            <v/>
          </cell>
        </row>
        <row r="5141">
          <cell r="C5141" t="str">
            <v>285BRS0170</v>
          </cell>
          <cell r="D5141" t="str">
            <v>ENTR RS-126(B) (CASEIROS)</v>
          </cell>
          <cell r="E5141" t="str">
            <v>ENTR RS-430 (P/TAPEJARA)</v>
          </cell>
          <cell r="F5141">
            <v>215.7</v>
          </cell>
          <cell r="G5141">
            <v>234.4</v>
          </cell>
          <cell r="H5141">
            <v>18.7</v>
          </cell>
          <cell r="I5141" t="str">
            <v>PAV</v>
          </cell>
          <cell r="J5141" t="str">
            <v>*</v>
          </cell>
          <cell r="L5141" t="str">
            <v/>
          </cell>
          <cell r="M5141" t="str">
            <v/>
          </cell>
          <cell r="O5141" t="str">
            <v/>
          </cell>
          <cell r="P5141" t="str">
            <v/>
          </cell>
        </row>
        <row r="5142">
          <cell r="C5142" t="str">
            <v>285BRS0175</v>
          </cell>
          <cell r="D5142" t="str">
            <v>ENTR RS-430 (P/TAPEJARA)</v>
          </cell>
          <cell r="E5142" t="str">
            <v>ENTR RS-434 (P/CIRÍACO)</v>
          </cell>
          <cell r="F5142">
            <v>234.4</v>
          </cell>
          <cell r="G5142">
            <v>238.7</v>
          </cell>
          <cell r="H5142">
            <v>4.3</v>
          </cell>
          <cell r="I5142" t="str">
            <v>PAV</v>
          </cell>
          <cell r="J5142" t="str">
            <v>*</v>
          </cell>
          <cell r="L5142" t="str">
            <v/>
          </cell>
          <cell r="M5142" t="str">
            <v/>
          </cell>
          <cell r="O5142" t="str">
            <v/>
          </cell>
          <cell r="P5142" t="str">
            <v/>
          </cell>
        </row>
        <row r="5143">
          <cell r="C5143" t="str">
            <v>285BRS0180</v>
          </cell>
          <cell r="D5143" t="str">
            <v>ENTR RS-434 (P/CIRÍACO)</v>
          </cell>
          <cell r="E5143" t="str">
            <v>ENTR RS-428(A) (P/ÁGUA SANTA)</v>
          </cell>
          <cell r="F5143">
            <v>238.7</v>
          </cell>
          <cell r="G5143">
            <v>256.10000000000002</v>
          </cell>
          <cell r="H5143">
            <v>17.399999999999999</v>
          </cell>
          <cell r="I5143" t="str">
            <v>PAV</v>
          </cell>
          <cell r="J5143" t="str">
            <v>*</v>
          </cell>
          <cell r="L5143" t="str">
            <v/>
          </cell>
          <cell r="M5143" t="str">
            <v/>
          </cell>
          <cell r="O5143" t="str">
            <v/>
          </cell>
          <cell r="P5143" t="str">
            <v/>
          </cell>
        </row>
        <row r="5144">
          <cell r="C5144" t="str">
            <v>285BRS0183</v>
          </cell>
          <cell r="D5144" t="str">
            <v>ENTR RS-428(A) (P/ÁGUA SANTA)</v>
          </cell>
          <cell r="E5144" t="str">
            <v>ENTR RS-135(A) (CONTORNO DE PASSO FUNDO)</v>
          </cell>
          <cell r="F5144">
            <v>256.10000000000002</v>
          </cell>
          <cell r="G5144">
            <v>288.7</v>
          </cell>
          <cell r="H5144">
            <v>32.6</v>
          </cell>
          <cell r="I5144" t="str">
            <v>PAV</v>
          </cell>
          <cell r="J5144" t="str">
            <v>*</v>
          </cell>
          <cell r="L5144" t="str">
            <v/>
          </cell>
          <cell r="M5144" t="str">
            <v/>
          </cell>
          <cell r="O5144" t="str">
            <v/>
          </cell>
          <cell r="P5144" t="str">
            <v/>
          </cell>
        </row>
        <row r="5145">
          <cell r="C5145" t="str">
            <v>285BRS0185</v>
          </cell>
          <cell r="D5145" t="str">
            <v>ENTR RS-135(A) (CONTORNO DE PASSO FUNDO)</v>
          </cell>
          <cell r="E5145" t="str">
            <v>ENTR RS-135(B) (PASSO FUNDO)</v>
          </cell>
          <cell r="F5145">
            <v>288.7</v>
          </cell>
          <cell r="G5145">
            <v>290.5</v>
          </cell>
          <cell r="H5145">
            <v>1.8</v>
          </cell>
          <cell r="I5145" t="str">
            <v>PAV</v>
          </cell>
          <cell r="J5145" t="str">
            <v>*</v>
          </cell>
          <cell r="L5145" t="str">
            <v/>
          </cell>
          <cell r="M5145" t="str">
            <v/>
          </cell>
          <cell r="O5145" t="str">
            <v/>
          </cell>
          <cell r="P5145" t="str">
            <v/>
          </cell>
        </row>
        <row r="5146">
          <cell r="C5146" t="str">
            <v>285BRS0190</v>
          </cell>
          <cell r="D5146" t="str">
            <v>ENTR RS-135(B) (PASSO FUNDO)</v>
          </cell>
          <cell r="E5146" t="str">
            <v>ENTR BR-153(A) (P/ERECHIM)</v>
          </cell>
          <cell r="F5146">
            <v>290.5</v>
          </cell>
          <cell r="G5146">
            <v>300.10000000000002</v>
          </cell>
          <cell r="H5146">
            <v>9.6</v>
          </cell>
          <cell r="I5146" t="str">
            <v>PAV</v>
          </cell>
          <cell r="J5146" t="str">
            <v/>
          </cell>
          <cell r="L5146" t="str">
            <v/>
          </cell>
          <cell r="M5146" t="str">
            <v/>
          </cell>
          <cell r="O5146" t="str">
            <v/>
          </cell>
          <cell r="P5146" t="str">
            <v/>
          </cell>
          <cell r="Q5146" t="str">
            <v>CV 14/96</v>
          </cell>
        </row>
        <row r="5147">
          <cell r="C5147" t="str">
            <v>285BRS0191</v>
          </cell>
          <cell r="D5147" t="str">
            <v>ENTR BR-153(A) (P/ERECHIM)</v>
          </cell>
          <cell r="E5147" t="str">
            <v>ENTR BR-153(B)/RS-324 (P/PONTÃO)</v>
          </cell>
          <cell r="F5147">
            <v>300.10000000000002</v>
          </cell>
          <cell r="G5147">
            <v>301.89999999999998</v>
          </cell>
          <cell r="H5147">
            <v>1.8</v>
          </cell>
          <cell r="I5147" t="str">
            <v>PAV</v>
          </cell>
          <cell r="J5147" t="str">
            <v/>
          </cell>
          <cell r="K5147" t="str">
            <v>153BRS1670</v>
          </cell>
          <cell r="L5147" t="str">
            <v/>
          </cell>
          <cell r="M5147" t="str">
            <v/>
          </cell>
          <cell r="O5147" t="str">
            <v/>
          </cell>
          <cell r="P5147" t="str">
            <v/>
          </cell>
          <cell r="Q5147" t="str">
            <v>CV 14/96</v>
          </cell>
        </row>
        <row r="5148">
          <cell r="C5148" t="str">
            <v>285BRS0210</v>
          </cell>
          <cell r="D5148" t="str">
            <v>ENTR BR-153(B)/RS-324 (P/PONTÃO)</v>
          </cell>
          <cell r="E5148" t="str">
            <v>ENTR BR-377(A)/386 (CARAZINHO)</v>
          </cell>
          <cell r="F5148">
            <v>301.89999999999998</v>
          </cell>
          <cell r="G5148">
            <v>331</v>
          </cell>
          <cell r="H5148">
            <v>29.1</v>
          </cell>
          <cell r="I5148" t="str">
            <v>PAV</v>
          </cell>
          <cell r="J5148" t="str">
            <v/>
          </cell>
          <cell r="L5148" t="str">
            <v/>
          </cell>
          <cell r="M5148" t="str">
            <v/>
          </cell>
          <cell r="O5148" t="str">
            <v/>
          </cell>
          <cell r="P5148" t="str">
            <v/>
          </cell>
          <cell r="Q5148" t="str">
            <v>CV 14/96</v>
          </cell>
        </row>
        <row r="5149">
          <cell r="C5149" t="str">
            <v>285BRS0230</v>
          </cell>
          <cell r="D5149" t="str">
            <v>ENTR BR-377(A)/386 (CARAZINHO)</v>
          </cell>
          <cell r="E5149" t="str">
            <v>ENTR RS-142 (ACESSO SUL DE CARAZINHO)</v>
          </cell>
          <cell r="F5149">
            <v>331</v>
          </cell>
          <cell r="G5149">
            <v>336.9</v>
          </cell>
          <cell r="H5149">
            <v>5.9</v>
          </cell>
          <cell r="I5149" t="str">
            <v>PAV</v>
          </cell>
          <cell r="J5149" t="str">
            <v/>
          </cell>
          <cell r="K5149" t="str">
            <v>377BRS0030</v>
          </cell>
          <cell r="L5149" t="str">
            <v/>
          </cell>
          <cell r="M5149" t="str">
            <v/>
          </cell>
          <cell r="O5149" t="str">
            <v/>
          </cell>
          <cell r="P5149" t="str">
            <v/>
          </cell>
          <cell r="Q5149" t="str">
            <v>CV 14/96</v>
          </cell>
        </row>
        <row r="5150">
          <cell r="C5150" t="str">
            <v>285BRS0250</v>
          </cell>
          <cell r="D5150" t="str">
            <v>ENTR RS-142 (ACESSO SUL DE CARAZINHO)</v>
          </cell>
          <cell r="E5150" t="str">
            <v>ACESSO A SALDANHA MARINHO</v>
          </cell>
          <cell r="F5150">
            <v>336.9</v>
          </cell>
          <cell r="G5150">
            <v>370.4</v>
          </cell>
          <cell r="H5150">
            <v>33.5</v>
          </cell>
          <cell r="I5150" t="str">
            <v>PAV</v>
          </cell>
          <cell r="J5150" t="str">
            <v/>
          </cell>
          <cell r="K5150" t="str">
            <v>377BRS0050</v>
          </cell>
          <cell r="L5150" t="str">
            <v/>
          </cell>
          <cell r="M5150" t="str">
            <v/>
          </cell>
          <cell r="O5150" t="str">
            <v/>
          </cell>
          <cell r="P5150" t="str">
            <v/>
          </cell>
          <cell r="Q5150" t="str">
            <v>CV 14/96</v>
          </cell>
        </row>
        <row r="5151">
          <cell r="C5151" t="str">
            <v>285BRS0260</v>
          </cell>
          <cell r="D5151" t="str">
            <v>ACESSO A SALDANHA MARINHO</v>
          </cell>
          <cell r="E5151" t="str">
            <v>ENTR BR-377(B) (P/CRUZ ALTA)</v>
          </cell>
          <cell r="F5151">
            <v>370.4</v>
          </cell>
          <cell r="G5151">
            <v>381.4</v>
          </cell>
          <cell r="H5151">
            <v>11</v>
          </cell>
          <cell r="I5151" t="str">
            <v>PAV</v>
          </cell>
          <cell r="J5151" t="str">
            <v/>
          </cell>
          <cell r="L5151" t="str">
            <v/>
          </cell>
          <cell r="M5151" t="str">
            <v/>
          </cell>
          <cell r="O5151" t="str">
            <v/>
          </cell>
          <cell r="P5151" t="str">
            <v/>
          </cell>
          <cell r="Q5151" t="str">
            <v>CV 14/96</v>
          </cell>
        </row>
        <row r="5152">
          <cell r="C5152" t="str">
            <v>285BRS0270</v>
          </cell>
          <cell r="D5152" t="str">
            <v>ENTR BR-377(B) (P/CRUZ ALTA)</v>
          </cell>
          <cell r="E5152" t="str">
            <v>ENTR RS-506 (P/SANTA BÁRBARA DO SUL)</v>
          </cell>
          <cell r="F5152">
            <v>381.4</v>
          </cell>
          <cell r="G5152">
            <v>390.4</v>
          </cell>
          <cell r="H5152">
            <v>9</v>
          </cell>
          <cell r="I5152" t="str">
            <v>PAV</v>
          </cell>
          <cell r="J5152" t="str">
            <v/>
          </cell>
          <cell r="L5152" t="str">
            <v/>
          </cell>
          <cell r="M5152" t="str">
            <v/>
          </cell>
          <cell r="O5152" t="str">
            <v/>
          </cell>
          <cell r="P5152" t="str">
            <v/>
          </cell>
          <cell r="Q5152" t="str">
            <v>CV 14/96</v>
          </cell>
        </row>
        <row r="5153">
          <cell r="C5153" t="str">
            <v>285BRS0290</v>
          </cell>
          <cell r="D5153" t="str">
            <v>ENTR RS-506 (P/SANTA BÁRBARA DO SUL)</v>
          </cell>
          <cell r="E5153" t="str">
            <v>ENTR BR-158 (P/PANAMBI)</v>
          </cell>
          <cell r="F5153">
            <v>390.4</v>
          </cell>
          <cell r="G5153">
            <v>414.4</v>
          </cell>
          <cell r="H5153">
            <v>24</v>
          </cell>
          <cell r="I5153" t="str">
            <v>PAV</v>
          </cell>
          <cell r="J5153" t="str">
            <v/>
          </cell>
          <cell r="L5153" t="str">
            <v/>
          </cell>
          <cell r="M5153" t="str">
            <v/>
          </cell>
          <cell r="O5153" t="str">
            <v/>
          </cell>
          <cell r="P5153" t="str">
            <v/>
          </cell>
          <cell r="Q5153" t="str">
            <v>CV 14/96</v>
          </cell>
        </row>
        <row r="5154">
          <cell r="C5154" t="str">
            <v>285BRS0310</v>
          </cell>
          <cell r="D5154" t="str">
            <v>ENTR BR-158 (P/PANAMBI)</v>
          </cell>
          <cell r="E5154" t="str">
            <v>ENTR RS-512 (P/PEJUÇARA)</v>
          </cell>
          <cell r="F5154">
            <v>414.4</v>
          </cell>
          <cell r="G5154">
            <v>431.6</v>
          </cell>
          <cell r="H5154">
            <v>17.2</v>
          </cell>
          <cell r="I5154" t="str">
            <v>PAV</v>
          </cell>
          <cell r="J5154" t="str">
            <v>*</v>
          </cell>
          <cell r="L5154" t="str">
            <v/>
          </cell>
          <cell r="M5154" t="str">
            <v/>
          </cell>
          <cell r="O5154" t="str">
            <v/>
          </cell>
          <cell r="P5154" t="str">
            <v/>
          </cell>
        </row>
        <row r="5155">
          <cell r="C5155" t="str">
            <v>285BRS0315</v>
          </cell>
          <cell r="D5155" t="str">
            <v>ENTR RS-512 (P/PEJUÇARA)</v>
          </cell>
          <cell r="E5155" t="str">
            <v>ENTR RS-155 (IJUI)</v>
          </cell>
          <cell r="F5155">
            <v>431.6</v>
          </cell>
          <cell r="G5155">
            <v>455.1</v>
          </cell>
          <cell r="H5155">
            <v>23.5</v>
          </cell>
          <cell r="I5155" t="str">
            <v>PAV</v>
          </cell>
          <cell r="J5155" t="str">
            <v>*</v>
          </cell>
          <cell r="L5155" t="str">
            <v/>
          </cell>
          <cell r="M5155" t="str">
            <v/>
          </cell>
          <cell r="O5155" t="str">
            <v/>
          </cell>
          <cell r="P5155" t="str">
            <v/>
          </cell>
        </row>
        <row r="5156">
          <cell r="C5156" t="str">
            <v>285BRS0320</v>
          </cell>
          <cell r="D5156" t="str">
            <v>ENTR RS-155 (IJUI)</v>
          </cell>
          <cell r="E5156" t="str">
            <v>ENTR RS-342(A) (P/CRUZ ALTA)</v>
          </cell>
          <cell r="F5156">
            <v>455.1</v>
          </cell>
          <cell r="G5156">
            <v>460</v>
          </cell>
          <cell r="H5156">
            <v>4.9000000000000004</v>
          </cell>
          <cell r="I5156" t="str">
            <v>PAV</v>
          </cell>
          <cell r="J5156" t="str">
            <v>*</v>
          </cell>
          <cell r="L5156" t="str">
            <v/>
          </cell>
          <cell r="M5156" t="str">
            <v/>
          </cell>
          <cell r="O5156" t="str">
            <v/>
          </cell>
          <cell r="P5156" t="str">
            <v/>
          </cell>
        </row>
        <row r="5157">
          <cell r="C5157" t="str">
            <v>285BRS0325</v>
          </cell>
          <cell r="D5157" t="str">
            <v>ENTR RS-342(A) (P/CRUZ ALTA)</v>
          </cell>
          <cell r="E5157" t="str">
            <v>ENTR RS-342(B) (P/CATUIPE)</v>
          </cell>
          <cell r="F5157">
            <v>460</v>
          </cell>
          <cell r="G5157">
            <v>464.3</v>
          </cell>
          <cell r="H5157">
            <v>4.3</v>
          </cell>
          <cell r="I5157" t="str">
            <v>PAV</v>
          </cell>
          <cell r="J5157" t="str">
            <v>*</v>
          </cell>
          <cell r="L5157" t="str">
            <v/>
          </cell>
          <cell r="M5157" t="str">
            <v/>
          </cell>
          <cell r="O5157" t="str">
            <v/>
          </cell>
          <cell r="P5157" t="str">
            <v/>
          </cell>
        </row>
        <row r="5158">
          <cell r="C5158" t="str">
            <v>285BRS0330</v>
          </cell>
          <cell r="D5158" t="str">
            <v>ENTR RS-342(B) (P/CATUIPE)</v>
          </cell>
          <cell r="E5158" t="str">
            <v>ENTR BR-392/RS-344 (P/SANTO ÂNGELO)</v>
          </cell>
          <cell r="F5158">
            <v>464.3</v>
          </cell>
          <cell r="G5158">
            <v>495.7</v>
          </cell>
          <cell r="H5158">
            <v>31.4</v>
          </cell>
          <cell r="I5158" t="str">
            <v>PAV</v>
          </cell>
          <cell r="J5158" t="str">
            <v>*</v>
          </cell>
          <cell r="L5158" t="str">
            <v/>
          </cell>
          <cell r="M5158" t="str">
            <v/>
          </cell>
          <cell r="O5158" t="str">
            <v/>
          </cell>
          <cell r="P5158" t="str">
            <v/>
          </cell>
        </row>
        <row r="5159">
          <cell r="C5159" t="str">
            <v>285BRS0350</v>
          </cell>
          <cell r="D5159" t="str">
            <v>ENTR BR-392/RS-344 (P/SANTO ÂNGELO)</v>
          </cell>
          <cell r="E5159" t="str">
            <v>ENTR RS-536(A) (P/SÃO MIGUEL DAS MISSÕES)</v>
          </cell>
          <cell r="F5159">
            <v>495.7</v>
          </cell>
          <cell r="G5159">
            <v>527.79999999999995</v>
          </cell>
          <cell r="H5159">
            <v>32.1</v>
          </cell>
          <cell r="I5159" t="str">
            <v>PAV</v>
          </cell>
          <cell r="J5159" t="str">
            <v>*</v>
          </cell>
          <cell r="L5159" t="str">
            <v/>
          </cell>
          <cell r="M5159" t="str">
            <v/>
          </cell>
          <cell r="O5159" t="str">
            <v/>
          </cell>
          <cell r="P5159" t="str">
            <v/>
          </cell>
        </row>
        <row r="5160">
          <cell r="C5160" t="str">
            <v>285BRS0355</v>
          </cell>
          <cell r="D5160" t="str">
            <v>ENTR RS-536(A) (P/SÃO MIGUEL DAS MISSÕES)</v>
          </cell>
          <cell r="E5160" t="str">
            <v>ENTR RS-536(B) (P/CAIBATÉ)</v>
          </cell>
          <cell r="F5160">
            <v>527.79999999999995</v>
          </cell>
          <cell r="G5160">
            <v>535.4</v>
          </cell>
          <cell r="H5160">
            <v>7.6</v>
          </cell>
          <cell r="I5160" t="str">
            <v>PAV</v>
          </cell>
          <cell r="J5160" t="str">
            <v>*</v>
          </cell>
          <cell r="L5160" t="str">
            <v/>
          </cell>
          <cell r="M5160" t="str">
            <v/>
          </cell>
          <cell r="O5160" t="str">
            <v/>
          </cell>
          <cell r="P5160" t="str">
            <v/>
          </cell>
        </row>
        <row r="5161">
          <cell r="C5161" t="str">
            <v>285BRS0360</v>
          </cell>
          <cell r="D5161" t="str">
            <v>ENTR RS-536(B) (P/CAIBATÉ)</v>
          </cell>
          <cell r="E5161" t="str">
            <v>ENTR RS-542 (P/SÃO LOURENÇO DAS MISSÕES)</v>
          </cell>
          <cell r="F5161">
            <v>535.4</v>
          </cell>
          <cell r="G5161">
            <v>540.1</v>
          </cell>
          <cell r="H5161">
            <v>4.7</v>
          </cell>
          <cell r="I5161" t="str">
            <v>PAV</v>
          </cell>
          <cell r="J5161" t="str">
            <v>*</v>
          </cell>
          <cell r="L5161" t="str">
            <v/>
          </cell>
          <cell r="M5161" t="str">
            <v/>
          </cell>
          <cell r="O5161" t="str">
            <v/>
          </cell>
          <cell r="P5161" t="str">
            <v/>
          </cell>
        </row>
        <row r="5162">
          <cell r="C5162" t="str">
            <v>285BRS0362</v>
          </cell>
          <cell r="D5162" t="str">
            <v>ENTR RS-542 (P/SÃO LOURENÇO DAS MISSÕES)</v>
          </cell>
          <cell r="E5162" t="str">
            <v>ENTR RS-165/168(A) (P/SÃO LUIZ GONZAGA)</v>
          </cell>
          <cell r="F5162">
            <v>540.1</v>
          </cell>
          <cell r="G5162">
            <v>566.4</v>
          </cell>
          <cell r="H5162">
            <v>26.3</v>
          </cell>
          <cell r="I5162" t="str">
            <v>PAV</v>
          </cell>
          <cell r="J5162" t="str">
            <v>*</v>
          </cell>
          <cell r="L5162" t="str">
            <v/>
          </cell>
          <cell r="M5162" t="str">
            <v/>
          </cell>
          <cell r="O5162" t="str">
            <v/>
          </cell>
          <cell r="P5162" t="str">
            <v/>
          </cell>
        </row>
        <row r="5163">
          <cell r="C5163" t="str">
            <v>285BRS0365</v>
          </cell>
          <cell r="D5163" t="str">
            <v>ENTR RS-165/168(A) (P/SÃO LUIZ GONZAGA)</v>
          </cell>
          <cell r="E5163" t="str">
            <v>ENTR RS-168(B) (P/ROQUE GONZALES)</v>
          </cell>
          <cell r="F5163">
            <v>566.4</v>
          </cell>
          <cell r="G5163">
            <v>569</v>
          </cell>
          <cell r="H5163">
            <v>2.6</v>
          </cell>
          <cell r="I5163" t="str">
            <v>PAV</v>
          </cell>
          <cell r="J5163" t="str">
            <v>*</v>
          </cell>
          <cell r="L5163" t="str">
            <v/>
          </cell>
          <cell r="M5163" t="str">
            <v/>
          </cell>
          <cell r="O5163" t="str">
            <v/>
          </cell>
          <cell r="P5163" t="str">
            <v/>
          </cell>
        </row>
        <row r="5164">
          <cell r="C5164" t="str">
            <v>285BRS0370</v>
          </cell>
          <cell r="D5164" t="str">
            <v>ENTR RS-168(B) (P/ROQUE GONZALES)</v>
          </cell>
          <cell r="E5164" t="str">
            <v>ENTR RS-176 (P/SÃO JOSÉ)</v>
          </cell>
          <cell r="F5164">
            <v>569</v>
          </cell>
          <cell r="G5164">
            <v>626.4</v>
          </cell>
          <cell r="H5164">
            <v>57.4</v>
          </cell>
          <cell r="I5164" t="str">
            <v>PAV</v>
          </cell>
          <cell r="J5164" t="str">
            <v>*</v>
          </cell>
          <cell r="L5164" t="str">
            <v/>
          </cell>
          <cell r="M5164" t="str">
            <v/>
          </cell>
          <cell r="O5164" t="str">
            <v/>
          </cell>
          <cell r="P5164" t="str">
            <v/>
          </cell>
        </row>
        <row r="5165">
          <cell r="C5165" t="str">
            <v>285BRS0390</v>
          </cell>
          <cell r="D5165" t="str">
            <v>ENTR RS-176 (P/SÃO JOSÉ)</v>
          </cell>
          <cell r="E5165" t="str">
            <v>ENTR BR-287(A)/472</v>
          </cell>
          <cell r="F5165">
            <v>626.4</v>
          </cell>
          <cell r="G5165">
            <v>671.3</v>
          </cell>
          <cell r="H5165">
            <v>44.9</v>
          </cell>
          <cell r="I5165" t="str">
            <v>PAV</v>
          </cell>
          <cell r="J5165" t="str">
            <v>*</v>
          </cell>
          <cell r="L5165" t="str">
            <v/>
          </cell>
          <cell r="M5165" t="str">
            <v/>
          </cell>
          <cell r="O5165" t="str">
            <v/>
          </cell>
          <cell r="P5165" t="str">
            <v/>
          </cell>
        </row>
        <row r="5166">
          <cell r="C5166" t="str">
            <v>285BRS0391</v>
          </cell>
          <cell r="D5166" t="str">
            <v>ENTR BR-287(A)/472</v>
          </cell>
          <cell r="E5166" t="str">
            <v>ACESSO FRONTEIRA BRASIL/ARGENTINA</v>
          </cell>
          <cell r="F5166">
            <v>671.3</v>
          </cell>
          <cell r="G5166">
            <v>673.1</v>
          </cell>
          <cell r="H5166">
            <v>1.8</v>
          </cell>
          <cell r="I5166" t="str">
            <v>PAV</v>
          </cell>
          <cell r="J5166" t="str">
            <v>*</v>
          </cell>
          <cell r="K5166" t="str">
            <v>287BRS0450</v>
          </cell>
          <cell r="L5166" t="str">
            <v/>
          </cell>
          <cell r="M5166" t="str">
            <v/>
          </cell>
          <cell r="O5166" t="str">
            <v/>
          </cell>
          <cell r="P5166" t="str">
            <v/>
          </cell>
        </row>
        <row r="5167">
          <cell r="C5167" t="str">
            <v>285BRS0392</v>
          </cell>
          <cell r="D5167" t="str">
            <v>ACESSO FRONTEIRA BRASIL/ARGENTINA</v>
          </cell>
          <cell r="E5167" t="str">
            <v>ENTR BR-287(B) (SÃO BORJA)</v>
          </cell>
          <cell r="F5167">
            <v>673.1</v>
          </cell>
          <cell r="G5167">
            <v>674.5</v>
          </cell>
          <cell r="H5167">
            <v>1.4</v>
          </cell>
          <cell r="I5167" t="str">
            <v>PAV</v>
          </cell>
          <cell r="J5167" t="str">
            <v>*</v>
          </cell>
          <cell r="K5167" t="str">
            <v>287BRS0451</v>
          </cell>
          <cell r="L5167" t="str">
            <v/>
          </cell>
          <cell r="M5167" t="str">
            <v/>
          </cell>
          <cell r="O5167" t="str">
            <v/>
          </cell>
          <cell r="P5167" t="str">
            <v/>
          </cell>
        </row>
        <row r="5168">
          <cell r="C5168" t="str">
            <v>285BRS9010</v>
          </cell>
          <cell r="D5168" t="str">
            <v>ENTR BR-285/287 (P/SÃO BORJA)</v>
          </cell>
          <cell r="E5168" t="str">
            <v>FRONT BRASIL/ARGENTINA (PONTE S/ RIO URUGUAI)</v>
          </cell>
          <cell r="F5168">
            <v>0</v>
          </cell>
          <cell r="G5168">
            <v>7.5</v>
          </cell>
          <cell r="H5168">
            <v>7.5</v>
          </cell>
          <cell r="I5168" t="str">
            <v>PAV</v>
          </cell>
          <cell r="J5168" t="str">
            <v>*</v>
          </cell>
          <cell r="L5168" t="str">
            <v/>
          </cell>
          <cell r="M5168" t="str">
            <v/>
          </cell>
          <cell r="O5168" t="str">
            <v/>
          </cell>
          <cell r="P5168" t="str">
            <v/>
          </cell>
        </row>
        <row r="5169">
          <cell r="J5169" t="str">
            <v/>
          </cell>
        </row>
        <row r="5170">
          <cell r="C5170" t="str">
            <v>287BRS0010</v>
          </cell>
          <cell r="D5170" t="str">
            <v>ENTR BR-470(A) (P/MONTENEGRO)</v>
          </cell>
          <cell r="E5170" t="str">
            <v>ENTR BR-470(B) (P/TRIUNFO)</v>
          </cell>
          <cell r="F5170">
            <v>0</v>
          </cell>
          <cell r="G5170">
            <v>3.2</v>
          </cell>
          <cell r="H5170">
            <v>3.2</v>
          </cell>
          <cell r="I5170" t="str">
            <v>PLA</v>
          </cell>
          <cell r="J5170" t="str">
            <v/>
          </cell>
          <cell r="K5170" t="str">
            <v>470BRS0480</v>
          </cell>
          <cell r="L5170" t="str">
            <v/>
          </cell>
          <cell r="M5170" t="str">
            <v/>
          </cell>
          <cell r="N5170" t="str">
            <v>RST-287</v>
          </cell>
          <cell r="O5170" t="str">
            <v>PAV</v>
          </cell>
          <cell r="P5170" t="str">
            <v/>
          </cell>
        </row>
        <row r="5171">
          <cell r="C5171" t="str">
            <v>287BRS0020</v>
          </cell>
          <cell r="D5171" t="str">
            <v>ENTR BR-470(B) (P/TRIUNFO)</v>
          </cell>
          <cell r="E5171" t="str">
            <v>ENTR BR-386(A)</v>
          </cell>
          <cell r="F5171">
            <v>3.2</v>
          </cell>
          <cell r="G5171">
            <v>21.4</v>
          </cell>
          <cell r="H5171">
            <v>18.2</v>
          </cell>
          <cell r="I5171" t="str">
            <v>PLA</v>
          </cell>
          <cell r="J5171" t="str">
            <v/>
          </cell>
          <cell r="L5171" t="str">
            <v/>
          </cell>
          <cell r="M5171" t="str">
            <v/>
          </cell>
          <cell r="N5171" t="str">
            <v>RST-287</v>
          </cell>
          <cell r="O5171" t="str">
            <v>PAV</v>
          </cell>
          <cell r="P5171" t="str">
            <v/>
          </cell>
        </row>
        <row r="5172">
          <cell r="C5172" t="str">
            <v>287BRS0030</v>
          </cell>
          <cell r="D5172" t="str">
            <v>ENTR BR-386(A)</v>
          </cell>
          <cell r="E5172" t="str">
            <v>ENTR BR-386(B) (TABAÍ)</v>
          </cell>
          <cell r="F5172">
            <v>21.4</v>
          </cell>
          <cell r="G5172">
            <v>28</v>
          </cell>
          <cell r="H5172">
            <v>6.6</v>
          </cell>
          <cell r="I5172" t="str">
            <v>DUP</v>
          </cell>
          <cell r="J5172" t="str">
            <v>*</v>
          </cell>
          <cell r="K5172" t="str">
            <v>386BRS0271</v>
          </cell>
          <cell r="L5172" t="str">
            <v/>
          </cell>
          <cell r="M5172" t="str">
            <v/>
          </cell>
          <cell r="O5172" t="str">
            <v/>
          </cell>
          <cell r="P5172" t="str">
            <v>2003</v>
          </cell>
        </row>
        <row r="5173">
          <cell r="C5173" t="str">
            <v>287BRS0035</v>
          </cell>
          <cell r="D5173" t="str">
            <v>ENTR BR-386(B) (TABAÍ)</v>
          </cell>
          <cell r="E5173" t="str">
            <v>ENTR RS-436 (P/TAQUARI)</v>
          </cell>
          <cell r="F5173">
            <v>28</v>
          </cell>
          <cell r="G5173">
            <v>36.799999999999997</v>
          </cell>
          <cell r="H5173">
            <v>8.8000000000000007</v>
          </cell>
          <cell r="I5173" t="str">
            <v>PLA</v>
          </cell>
          <cell r="J5173" t="str">
            <v/>
          </cell>
          <cell r="L5173" t="str">
            <v/>
          </cell>
          <cell r="M5173" t="str">
            <v/>
          </cell>
          <cell r="N5173" t="str">
            <v>RST-287</v>
          </cell>
          <cell r="O5173" t="str">
            <v>PAV</v>
          </cell>
          <cell r="P5173" t="str">
            <v/>
          </cell>
        </row>
        <row r="5174">
          <cell r="C5174" t="str">
            <v>287BRS0045</v>
          </cell>
          <cell r="D5174" t="str">
            <v>ENTR RS-436 (P/TAQUARI)</v>
          </cell>
          <cell r="E5174" t="str">
            <v>ENTR RS-129 (P/BOM RETIRO DO SUL)</v>
          </cell>
          <cell r="F5174">
            <v>36.799999999999997</v>
          </cell>
          <cell r="G5174">
            <v>54.8</v>
          </cell>
          <cell r="H5174">
            <v>18</v>
          </cell>
          <cell r="I5174" t="str">
            <v>PLA</v>
          </cell>
          <cell r="J5174" t="str">
            <v/>
          </cell>
          <cell r="L5174" t="str">
            <v/>
          </cell>
          <cell r="M5174" t="str">
            <v/>
          </cell>
          <cell r="N5174" t="str">
            <v>RST-287</v>
          </cell>
          <cell r="O5174" t="str">
            <v>PAV</v>
          </cell>
          <cell r="P5174" t="str">
            <v/>
          </cell>
        </row>
        <row r="5175">
          <cell r="C5175" t="str">
            <v>287BRS0050</v>
          </cell>
          <cell r="D5175" t="str">
            <v>ENTR RS-129 (P/BOM RETIRO DO SUL)</v>
          </cell>
          <cell r="E5175" t="str">
            <v>ENTR RS-130 (P/MARIANTE)</v>
          </cell>
          <cell r="F5175">
            <v>54.8</v>
          </cell>
          <cell r="G5175">
            <v>55.6</v>
          </cell>
          <cell r="H5175">
            <v>0.8</v>
          </cell>
          <cell r="I5175" t="str">
            <v>PLA</v>
          </cell>
          <cell r="J5175" t="str">
            <v/>
          </cell>
          <cell r="L5175" t="str">
            <v/>
          </cell>
          <cell r="M5175" t="str">
            <v/>
          </cell>
          <cell r="N5175" t="str">
            <v>RST-287</v>
          </cell>
          <cell r="O5175" t="str">
            <v>PAV</v>
          </cell>
          <cell r="P5175" t="str">
            <v/>
          </cell>
        </row>
        <row r="5176">
          <cell r="C5176" t="str">
            <v>287BRS0065</v>
          </cell>
          <cell r="D5176" t="str">
            <v>ENTR RS-130 (P/MARIANTE)</v>
          </cell>
          <cell r="E5176" t="str">
            <v>ENTR BR-453/RS-244 (P/LAJEADO)</v>
          </cell>
          <cell r="F5176">
            <v>55.6</v>
          </cell>
          <cell r="G5176">
            <v>78.599999999999994</v>
          </cell>
          <cell r="H5176">
            <v>23</v>
          </cell>
          <cell r="I5176" t="str">
            <v>PLA</v>
          </cell>
          <cell r="J5176" t="str">
            <v/>
          </cell>
          <cell r="L5176" t="str">
            <v/>
          </cell>
          <cell r="M5176" t="str">
            <v/>
          </cell>
          <cell r="N5176" t="str">
            <v>RST-287</v>
          </cell>
          <cell r="O5176" t="str">
            <v>PAV</v>
          </cell>
          <cell r="P5176" t="str">
            <v/>
          </cell>
        </row>
        <row r="5177">
          <cell r="C5177" t="str">
            <v>287BRS0070</v>
          </cell>
          <cell r="D5177" t="str">
            <v>ENTR BR-453/RS-244 (P/LAJEADO)</v>
          </cell>
          <cell r="E5177" t="str">
            <v>ENTR RS-405 (P/PASSO DO SOBRADO)</v>
          </cell>
          <cell r="F5177">
            <v>78.599999999999994</v>
          </cell>
          <cell r="G5177">
            <v>91.6</v>
          </cell>
          <cell r="H5177">
            <v>13</v>
          </cell>
          <cell r="I5177" t="str">
            <v>PLA</v>
          </cell>
          <cell r="J5177" t="str">
            <v/>
          </cell>
          <cell r="L5177" t="str">
            <v/>
          </cell>
          <cell r="M5177" t="str">
            <v/>
          </cell>
          <cell r="N5177" t="str">
            <v>RST-287</v>
          </cell>
          <cell r="O5177" t="str">
            <v>PAV</v>
          </cell>
          <cell r="P5177" t="str">
            <v/>
          </cell>
        </row>
        <row r="5178">
          <cell r="C5178" t="str">
            <v>287BRS0080</v>
          </cell>
          <cell r="D5178" t="str">
            <v>ENTR RS-405 (P/PASSO DO SOBRADO)</v>
          </cell>
          <cell r="E5178" t="str">
            <v>ENTR RS-418 (P/MONTE ALVERNE)</v>
          </cell>
          <cell r="F5178">
            <v>91.6</v>
          </cell>
          <cell r="G5178">
            <v>99.5</v>
          </cell>
          <cell r="H5178">
            <v>7.9</v>
          </cell>
          <cell r="I5178" t="str">
            <v>PLA</v>
          </cell>
          <cell r="J5178" t="str">
            <v/>
          </cell>
          <cell r="L5178" t="str">
            <v/>
          </cell>
          <cell r="M5178" t="str">
            <v/>
          </cell>
          <cell r="N5178" t="str">
            <v>RST-287</v>
          </cell>
          <cell r="O5178" t="str">
            <v>PAV</v>
          </cell>
          <cell r="P5178" t="str">
            <v/>
          </cell>
        </row>
        <row r="5179">
          <cell r="C5179" t="str">
            <v>287BRS0085</v>
          </cell>
          <cell r="D5179" t="str">
            <v>ENTR RS-418 (P/MONTE ALVERNE)</v>
          </cell>
          <cell r="E5179" t="str">
            <v>ENTR BR-471(A) (P/SINIMBU)</v>
          </cell>
          <cell r="F5179">
            <v>99.5</v>
          </cell>
          <cell r="G5179">
            <v>104.3</v>
          </cell>
          <cell r="H5179">
            <v>4.8</v>
          </cell>
          <cell r="I5179" t="str">
            <v>PLA</v>
          </cell>
          <cell r="J5179" t="str">
            <v/>
          </cell>
          <cell r="L5179" t="str">
            <v/>
          </cell>
          <cell r="M5179" t="str">
            <v/>
          </cell>
          <cell r="N5179" t="str">
            <v>RST-287</v>
          </cell>
          <cell r="O5179" t="str">
            <v>PAV</v>
          </cell>
          <cell r="P5179" t="str">
            <v/>
          </cell>
        </row>
        <row r="5180">
          <cell r="C5180" t="str">
            <v>287BRS0090</v>
          </cell>
          <cell r="D5180" t="str">
            <v>ENTR BR-471(A) (P/SINIMBU)</v>
          </cell>
          <cell r="E5180" t="str">
            <v>ENTR BR-471(B) (P/SANTA CRUZ DO SUL)</v>
          </cell>
          <cell r="F5180">
            <v>104.3</v>
          </cell>
          <cell r="G5180">
            <v>104.7</v>
          </cell>
          <cell r="H5180">
            <v>0.4</v>
          </cell>
          <cell r="I5180" t="str">
            <v>PLA</v>
          </cell>
          <cell r="J5180" t="str">
            <v/>
          </cell>
          <cell r="K5180" t="str">
            <v>471BRS0048</v>
          </cell>
          <cell r="L5180" t="str">
            <v/>
          </cell>
          <cell r="M5180" t="str">
            <v/>
          </cell>
          <cell r="N5180" t="str">
            <v>RST-287</v>
          </cell>
          <cell r="O5180" t="str">
            <v>PAV</v>
          </cell>
          <cell r="P5180" t="str">
            <v/>
          </cell>
        </row>
        <row r="5181">
          <cell r="C5181" t="str">
            <v>287BRS0110</v>
          </cell>
          <cell r="D5181" t="str">
            <v>ENTR BR-471(B) (P/SANTA CRUZ DO SUL)</v>
          </cell>
          <cell r="E5181" t="str">
            <v>ENTR RS-409 (P/VERA CRUZ)</v>
          </cell>
          <cell r="F5181">
            <v>104.7</v>
          </cell>
          <cell r="G5181">
            <v>116.7</v>
          </cell>
          <cell r="H5181">
            <v>12</v>
          </cell>
          <cell r="I5181" t="str">
            <v>PLA</v>
          </cell>
          <cell r="J5181" t="str">
            <v/>
          </cell>
          <cell r="L5181" t="str">
            <v/>
          </cell>
          <cell r="M5181" t="str">
            <v/>
          </cell>
          <cell r="N5181" t="str">
            <v>RST-287</v>
          </cell>
          <cell r="O5181" t="str">
            <v>PAV</v>
          </cell>
          <cell r="P5181" t="str">
            <v/>
          </cell>
        </row>
        <row r="5182">
          <cell r="C5182" t="str">
            <v>287BRS0120</v>
          </cell>
          <cell r="D5182" t="str">
            <v>ENTR RS-409 (P/VERA CRUZ)</v>
          </cell>
          <cell r="E5182" t="str">
            <v>ENTR BR-153(A)/RS-410 (CANDELÁRIA)</v>
          </cell>
          <cell r="F5182">
            <v>116.7</v>
          </cell>
          <cell r="G5182">
            <v>138.5</v>
          </cell>
          <cell r="H5182">
            <v>21.8</v>
          </cell>
          <cell r="I5182" t="str">
            <v>PLA</v>
          </cell>
          <cell r="J5182" t="str">
            <v/>
          </cell>
          <cell r="L5182" t="str">
            <v/>
          </cell>
          <cell r="M5182" t="str">
            <v/>
          </cell>
          <cell r="N5182" t="str">
            <v>RST-287</v>
          </cell>
          <cell r="O5182" t="str">
            <v>PAV</v>
          </cell>
          <cell r="P5182" t="str">
            <v/>
          </cell>
        </row>
        <row r="5183">
          <cell r="C5183" t="str">
            <v>287BRS0130</v>
          </cell>
          <cell r="D5183" t="str">
            <v>ENTR BR-153(A)/RS-410 (CANDELÁRIA)</v>
          </cell>
          <cell r="E5183" t="str">
            <v>ENTR RS-400 (P/SOBRADINHO)</v>
          </cell>
          <cell r="F5183">
            <v>138.5</v>
          </cell>
          <cell r="G5183">
            <v>140</v>
          </cell>
          <cell r="H5183">
            <v>1.5</v>
          </cell>
          <cell r="I5183" t="str">
            <v>PLA</v>
          </cell>
          <cell r="J5183" t="str">
            <v/>
          </cell>
          <cell r="K5183" t="str">
            <v>153BRS1770</v>
          </cell>
          <cell r="L5183" t="str">
            <v/>
          </cell>
          <cell r="M5183" t="str">
            <v/>
          </cell>
          <cell r="N5183" t="str">
            <v>RST-287</v>
          </cell>
          <cell r="O5183" t="str">
            <v>PAV</v>
          </cell>
          <cell r="P5183" t="str">
            <v/>
          </cell>
        </row>
        <row r="5184">
          <cell r="C5184" t="str">
            <v>287BRS0140</v>
          </cell>
          <cell r="D5184" t="str">
            <v>ENTR RS-400 (P/SOBRADINHO)</v>
          </cell>
          <cell r="E5184" t="str">
            <v>ENTR BR-481 (NOVO CABRAIS)</v>
          </cell>
          <cell r="F5184">
            <v>140</v>
          </cell>
          <cell r="G5184">
            <v>156.4</v>
          </cell>
          <cell r="H5184">
            <v>16.399999999999999</v>
          </cell>
          <cell r="I5184" t="str">
            <v>PLA</v>
          </cell>
          <cell r="J5184" t="str">
            <v/>
          </cell>
          <cell r="K5184" t="str">
            <v>153BRS1775</v>
          </cell>
          <cell r="L5184" t="str">
            <v/>
          </cell>
          <cell r="M5184" t="str">
            <v/>
          </cell>
          <cell r="N5184" t="str">
            <v>RST-287</v>
          </cell>
          <cell r="O5184" t="str">
            <v>PAV</v>
          </cell>
          <cell r="P5184" t="str">
            <v/>
          </cell>
        </row>
        <row r="5185">
          <cell r="C5185" t="str">
            <v>287BRS0150</v>
          </cell>
          <cell r="D5185" t="str">
            <v>ENTR BR-481 (NOVO CABRAIS)</v>
          </cell>
          <cell r="E5185" t="str">
            <v>ENTR BR-153(B) (CACHOEIRA DO SUL)</v>
          </cell>
          <cell r="F5185">
            <v>156.4</v>
          </cell>
          <cell r="G5185">
            <v>158.1</v>
          </cell>
          <cell r="H5185">
            <v>1.7</v>
          </cell>
          <cell r="I5185" t="str">
            <v>PLA</v>
          </cell>
          <cell r="J5185" t="str">
            <v/>
          </cell>
          <cell r="K5185" t="str">
            <v>153BRS1780</v>
          </cell>
          <cell r="L5185" t="str">
            <v/>
          </cell>
          <cell r="M5185" t="str">
            <v/>
          </cell>
          <cell r="N5185" t="str">
            <v>RST-287</v>
          </cell>
          <cell r="O5185" t="str">
            <v>PAV</v>
          </cell>
          <cell r="P5185" t="str">
            <v/>
          </cell>
        </row>
        <row r="5186">
          <cell r="C5186" t="str">
            <v>287BRS0170</v>
          </cell>
          <cell r="D5186" t="str">
            <v>ENTR BR-153(B) (CACHOEIRA DO SUL)</v>
          </cell>
          <cell r="E5186" t="str">
            <v>ENTR RS-502 (CONTENDA)</v>
          </cell>
          <cell r="F5186">
            <v>158.1</v>
          </cell>
          <cell r="G5186">
            <v>176.6</v>
          </cell>
          <cell r="H5186">
            <v>18.5</v>
          </cell>
          <cell r="I5186" t="str">
            <v>PLA</v>
          </cell>
          <cell r="J5186" t="str">
            <v/>
          </cell>
          <cell r="L5186" t="str">
            <v/>
          </cell>
          <cell r="M5186" t="str">
            <v/>
          </cell>
          <cell r="N5186" t="str">
            <v>RST-287</v>
          </cell>
          <cell r="O5186" t="str">
            <v>PAV</v>
          </cell>
          <cell r="P5186" t="str">
            <v/>
          </cell>
        </row>
        <row r="5187">
          <cell r="C5187" t="str">
            <v>287BRS0172</v>
          </cell>
          <cell r="D5187" t="str">
            <v>ENTR RS-502 (CONTENDA)</v>
          </cell>
          <cell r="E5187" t="str">
            <v>ACESSO A PARAÍSO DOS SUL</v>
          </cell>
          <cell r="F5187">
            <v>176.6</v>
          </cell>
          <cell r="G5187">
            <v>178.8</v>
          </cell>
          <cell r="H5187">
            <v>2.2000000000000002</v>
          </cell>
          <cell r="I5187" t="str">
            <v>PLA</v>
          </cell>
          <cell r="J5187" t="str">
            <v/>
          </cell>
          <cell r="L5187" t="str">
            <v/>
          </cell>
          <cell r="M5187" t="str">
            <v/>
          </cell>
          <cell r="N5187" t="str">
            <v>RST-287</v>
          </cell>
          <cell r="O5187" t="str">
            <v>PAV</v>
          </cell>
          <cell r="P5187" t="str">
            <v/>
          </cell>
        </row>
        <row r="5188">
          <cell r="C5188" t="str">
            <v>287BRS0174</v>
          </cell>
          <cell r="D5188" t="str">
            <v>ACESSO A PARAÍSO DOS SUL</v>
          </cell>
          <cell r="E5188" t="str">
            <v>ENTR RS-348 (P/AGUDO)</v>
          </cell>
          <cell r="F5188">
            <v>178.8</v>
          </cell>
          <cell r="G5188">
            <v>187</v>
          </cell>
          <cell r="H5188">
            <v>8.1999999999999993</v>
          </cell>
          <cell r="I5188" t="str">
            <v>PLA</v>
          </cell>
          <cell r="J5188" t="str">
            <v/>
          </cell>
          <cell r="L5188" t="str">
            <v/>
          </cell>
          <cell r="M5188" t="str">
            <v/>
          </cell>
          <cell r="N5188" t="str">
            <v>RST-287</v>
          </cell>
          <cell r="O5188" t="str">
            <v>PAV</v>
          </cell>
          <cell r="P5188" t="str">
            <v/>
          </cell>
        </row>
        <row r="5189">
          <cell r="C5189" t="str">
            <v>287BRS0175</v>
          </cell>
          <cell r="D5189" t="str">
            <v>ENTR RS-348 (P/AGUDO)</v>
          </cell>
          <cell r="E5189" t="str">
            <v>ENTR RS-149(A) (P/RESTINGA SECA)</v>
          </cell>
          <cell r="F5189">
            <v>187</v>
          </cell>
          <cell r="G5189">
            <v>197.2</v>
          </cell>
          <cell r="H5189">
            <v>10.199999999999999</v>
          </cell>
          <cell r="I5189" t="str">
            <v>PLA</v>
          </cell>
          <cell r="J5189" t="str">
            <v/>
          </cell>
          <cell r="L5189" t="str">
            <v/>
          </cell>
          <cell r="M5189" t="str">
            <v/>
          </cell>
          <cell r="N5189" t="str">
            <v>RST-287</v>
          </cell>
          <cell r="O5189" t="str">
            <v>PAV</v>
          </cell>
          <cell r="P5189" t="str">
            <v/>
          </cell>
        </row>
        <row r="5190">
          <cell r="C5190" t="str">
            <v>287BRS0190</v>
          </cell>
          <cell r="D5190" t="str">
            <v>ENTR RS-149(A) (P/RESTINGA SECA)</v>
          </cell>
          <cell r="E5190" t="str">
            <v>ENTR RS-149(B) (P/FAXINAL DO SOTURNO)</v>
          </cell>
          <cell r="F5190">
            <v>197.2</v>
          </cell>
          <cell r="G5190">
            <v>213.3</v>
          </cell>
          <cell r="H5190">
            <v>16.100000000000001</v>
          </cell>
          <cell r="I5190" t="str">
            <v>PLA</v>
          </cell>
          <cell r="J5190" t="str">
            <v/>
          </cell>
          <cell r="L5190" t="str">
            <v/>
          </cell>
          <cell r="M5190" t="str">
            <v/>
          </cell>
          <cell r="N5190" t="str">
            <v>RST-287</v>
          </cell>
          <cell r="O5190" t="str">
            <v>PAV</v>
          </cell>
          <cell r="P5190" t="str">
            <v/>
          </cell>
        </row>
        <row r="5191">
          <cell r="C5191" t="str">
            <v>287BRS0200</v>
          </cell>
          <cell r="D5191" t="str">
            <v>ENTR RS-149(B) (P/FAXINAL DO SOTURNO)</v>
          </cell>
          <cell r="E5191" t="str">
            <v>ENTR RS-509 (CAMOBÍ)</v>
          </cell>
          <cell r="F5191">
            <v>213.3</v>
          </cell>
          <cell r="G5191">
            <v>232.7</v>
          </cell>
          <cell r="H5191">
            <v>19.399999999999999</v>
          </cell>
          <cell r="I5191" t="str">
            <v>PLA</v>
          </cell>
          <cell r="J5191" t="str">
            <v/>
          </cell>
          <cell r="L5191" t="str">
            <v/>
          </cell>
          <cell r="M5191" t="str">
            <v/>
          </cell>
          <cell r="N5191" t="str">
            <v>RST-287</v>
          </cell>
          <cell r="O5191" t="str">
            <v>PAV</v>
          </cell>
          <cell r="P5191" t="str">
            <v/>
          </cell>
        </row>
        <row r="5192">
          <cell r="C5192" t="str">
            <v>287BRS0210</v>
          </cell>
          <cell r="D5192" t="str">
            <v>ENTR RS-509 (CAMOBÍ)</v>
          </cell>
          <cell r="E5192" t="str">
            <v>ENTR BR-158(A)/392(A) (P/VAL DA SERRA)</v>
          </cell>
          <cell r="F5192">
            <v>232.7</v>
          </cell>
          <cell r="G5192">
            <v>241.7</v>
          </cell>
          <cell r="H5192">
            <v>9</v>
          </cell>
          <cell r="I5192" t="str">
            <v>PAV</v>
          </cell>
          <cell r="J5192" t="str">
            <v>*</v>
          </cell>
          <cell r="L5192" t="str">
            <v/>
          </cell>
          <cell r="M5192" t="str">
            <v/>
          </cell>
          <cell r="O5192" t="str">
            <v/>
          </cell>
          <cell r="P5192" t="str">
            <v>2003</v>
          </cell>
        </row>
        <row r="5193">
          <cell r="C5193" t="str">
            <v>287BRS0230</v>
          </cell>
          <cell r="D5193" t="str">
            <v>ENTR BR-158(A)/392(A) (P/VAL DA SERRA)</v>
          </cell>
          <cell r="E5193" t="str">
            <v>ENTR BR-392(B) (SANTA MARIA)</v>
          </cell>
          <cell r="F5193">
            <v>241.7</v>
          </cell>
          <cell r="G5193">
            <v>244</v>
          </cell>
          <cell r="H5193">
            <v>2.2999999999999998</v>
          </cell>
          <cell r="I5193" t="str">
            <v>PAV</v>
          </cell>
          <cell r="J5193" t="str">
            <v/>
          </cell>
          <cell r="K5193" t="str">
            <v>158BRS1317</v>
          </cell>
          <cell r="L5193" t="str">
            <v>392BRS0251</v>
          </cell>
          <cell r="M5193" t="str">
            <v/>
          </cell>
          <cell r="O5193" t="str">
            <v/>
          </cell>
          <cell r="P5193" t="str">
            <v/>
          </cell>
        </row>
        <row r="5194">
          <cell r="C5194" t="str">
            <v>287BRS0240</v>
          </cell>
          <cell r="D5194" t="str">
            <v>ENTR BR-392(B) (SANTA MARIA)</v>
          </cell>
          <cell r="E5194" t="str">
            <v>ENTR BR-158(B) (AZEVEDO SODRÉ)</v>
          </cell>
          <cell r="F5194">
            <v>244</v>
          </cell>
          <cell r="G5194">
            <v>247.4</v>
          </cell>
          <cell r="H5194">
            <v>3.4</v>
          </cell>
          <cell r="I5194" t="str">
            <v>PAV</v>
          </cell>
          <cell r="J5194" t="str">
            <v/>
          </cell>
          <cell r="K5194" t="str">
            <v>158BRS1319</v>
          </cell>
          <cell r="L5194" t="str">
            <v/>
          </cell>
          <cell r="M5194" t="str">
            <v/>
          </cell>
          <cell r="O5194" t="str">
            <v/>
          </cell>
          <cell r="P5194" t="str">
            <v/>
          </cell>
        </row>
        <row r="5195">
          <cell r="C5195" t="str">
            <v>287BRS0250</v>
          </cell>
          <cell r="D5195" t="str">
            <v>ENTR BR-158(B) (AZEVEDO SODRÉ)</v>
          </cell>
          <cell r="E5195" t="str">
            <v>ENTR RS-524 (SÃO PEDRO DO SUL)</v>
          </cell>
          <cell r="F5195">
            <v>247.4</v>
          </cell>
          <cell r="G5195">
            <v>282.2</v>
          </cell>
          <cell r="H5195">
            <v>34.799999999999997</v>
          </cell>
          <cell r="I5195" t="str">
            <v>PAV</v>
          </cell>
          <cell r="J5195" t="str">
            <v>*</v>
          </cell>
          <cell r="L5195" t="str">
            <v/>
          </cell>
          <cell r="M5195" t="str">
            <v/>
          </cell>
          <cell r="O5195" t="str">
            <v/>
          </cell>
          <cell r="P5195" t="str">
            <v/>
          </cell>
        </row>
        <row r="5196">
          <cell r="C5196" t="str">
            <v>287BRS0270</v>
          </cell>
          <cell r="D5196" t="str">
            <v>ENTR RS-524 (SÃO PEDRO DO SUL)</v>
          </cell>
          <cell r="E5196" t="str">
            <v>ENTR RS-532 (P/MATA)</v>
          </cell>
          <cell r="F5196">
            <v>282.2</v>
          </cell>
          <cell r="G5196">
            <v>315.8</v>
          </cell>
          <cell r="H5196">
            <v>33.6</v>
          </cell>
          <cell r="I5196" t="str">
            <v>PAV</v>
          </cell>
          <cell r="J5196" t="str">
            <v>*</v>
          </cell>
          <cell r="L5196" t="str">
            <v/>
          </cell>
          <cell r="M5196" t="str">
            <v/>
          </cell>
          <cell r="O5196" t="str">
            <v/>
          </cell>
          <cell r="P5196" t="str">
            <v/>
          </cell>
        </row>
        <row r="5197">
          <cell r="C5197" t="str">
            <v>287BRS0290</v>
          </cell>
          <cell r="D5197" t="str">
            <v>ENTR RS-532 (P/MATA)</v>
          </cell>
          <cell r="E5197" t="str">
            <v>ENTR RS-241 (P/SÃO VICENTE DO SUL)</v>
          </cell>
          <cell r="F5197">
            <v>315.8</v>
          </cell>
          <cell r="G5197">
            <v>330.3</v>
          </cell>
          <cell r="H5197">
            <v>14.5</v>
          </cell>
          <cell r="I5197" t="str">
            <v>PAV</v>
          </cell>
          <cell r="J5197" t="str">
            <v>*</v>
          </cell>
          <cell r="L5197" t="str">
            <v/>
          </cell>
          <cell r="M5197" t="str">
            <v/>
          </cell>
          <cell r="O5197" t="str">
            <v/>
          </cell>
          <cell r="P5197" t="str">
            <v/>
          </cell>
        </row>
        <row r="5198">
          <cell r="C5198" t="str">
            <v>287BRS0310</v>
          </cell>
          <cell r="D5198" t="str">
            <v>ENTR RS-241 (P/SÃO VICENTE DO SUL)</v>
          </cell>
          <cell r="E5198" t="str">
            <v>JAGUARI</v>
          </cell>
          <cell r="F5198">
            <v>330.3</v>
          </cell>
          <cell r="G5198">
            <v>350.9</v>
          </cell>
          <cell r="H5198">
            <v>20.6</v>
          </cell>
          <cell r="I5198" t="str">
            <v>PAV</v>
          </cell>
          <cell r="J5198" t="str">
            <v>*</v>
          </cell>
          <cell r="L5198" t="str">
            <v/>
          </cell>
          <cell r="M5198" t="str">
            <v/>
          </cell>
          <cell r="O5198" t="str">
            <v/>
          </cell>
          <cell r="P5198" t="str">
            <v>2005</v>
          </cell>
        </row>
        <row r="5199">
          <cell r="C5199" t="str">
            <v>287BRS0330</v>
          </cell>
          <cell r="D5199" t="str">
            <v>JAGUARI</v>
          </cell>
          <cell r="E5199" t="str">
            <v>ENTR BR-377 (SANTIAGO)</v>
          </cell>
          <cell r="F5199">
            <v>350.9</v>
          </cell>
          <cell r="G5199">
            <v>397.7</v>
          </cell>
          <cell r="H5199">
            <v>46.8</v>
          </cell>
          <cell r="I5199" t="str">
            <v>PAV</v>
          </cell>
          <cell r="J5199" t="str">
            <v>*</v>
          </cell>
          <cell r="L5199" t="str">
            <v/>
          </cell>
          <cell r="M5199" t="str">
            <v/>
          </cell>
          <cell r="O5199" t="str">
            <v/>
          </cell>
          <cell r="P5199" t="str">
            <v>2005</v>
          </cell>
        </row>
        <row r="5200">
          <cell r="C5200" t="str">
            <v>287BRS0350</v>
          </cell>
          <cell r="D5200" t="str">
            <v>ENTR BR-377 (SANTIAGO)</v>
          </cell>
          <cell r="E5200" t="str">
            <v>ENTR RS-168 (P/BOSSORÓCA)</v>
          </cell>
          <cell r="F5200">
            <v>397.7</v>
          </cell>
          <cell r="G5200">
            <v>409.4</v>
          </cell>
          <cell r="H5200">
            <v>11.7</v>
          </cell>
          <cell r="I5200" t="str">
            <v>PAV</v>
          </cell>
          <cell r="J5200" t="str">
            <v>*</v>
          </cell>
          <cell r="L5200" t="str">
            <v/>
          </cell>
          <cell r="M5200" t="str">
            <v/>
          </cell>
          <cell r="O5200" t="str">
            <v/>
          </cell>
          <cell r="P5200" t="str">
            <v>2005</v>
          </cell>
        </row>
        <row r="5201">
          <cell r="C5201" t="str">
            <v>287BRS0370</v>
          </cell>
          <cell r="D5201" t="str">
            <v>ENTR RS-168 (P/BOSSORÓCA)</v>
          </cell>
          <cell r="E5201" t="str">
            <v>ENTR RS-176(A) (ENCRUZILHADA)</v>
          </cell>
          <cell r="F5201">
            <v>409.4</v>
          </cell>
          <cell r="G5201">
            <v>474.5</v>
          </cell>
          <cell r="H5201">
            <v>65.099999999999994</v>
          </cell>
          <cell r="I5201" t="str">
            <v>PAV</v>
          </cell>
          <cell r="J5201" t="str">
            <v>*</v>
          </cell>
          <cell r="L5201" t="str">
            <v/>
          </cell>
          <cell r="M5201" t="str">
            <v/>
          </cell>
          <cell r="O5201" t="str">
            <v/>
          </cell>
          <cell r="P5201" t="str">
            <v>2005</v>
          </cell>
        </row>
        <row r="5202">
          <cell r="C5202" t="str">
            <v>287BRS0390</v>
          </cell>
          <cell r="D5202" t="str">
            <v>ENTR RS-176(A) (ENCRUZILHADA)</v>
          </cell>
          <cell r="E5202" t="str">
            <v>ENTR RS-176(B)</v>
          </cell>
          <cell r="F5202">
            <v>474.5</v>
          </cell>
          <cell r="G5202">
            <v>478.6</v>
          </cell>
          <cell r="H5202">
            <v>4.0999999999999996</v>
          </cell>
          <cell r="I5202" t="str">
            <v>PAV</v>
          </cell>
          <cell r="J5202" t="str">
            <v>*</v>
          </cell>
          <cell r="L5202" t="str">
            <v/>
          </cell>
          <cell r="M5202" t="str">
            <v/>
          </cell>
          <cell r="O5202" t="str">
            <v/>
          </cell>
          <cell r="P5202" t="str">
            <v>2005</v>
          </cell>
        </row>
        <row r="5203">
          <cell r="C5203" t="str">
            <v>287BRS0410</v>
          </cell>
          <cell r="D5203" t="str">
            <v>ENTR RS-176(B)</v>
          </cell>
          <cell r="E5203" t="str">
            <v>ENTR RS-541 (NHU PORÃ)</v>
          </cell>
          <cell r="F5203">
            <v>478.6</v>
          </cell>
          <cell r="G5203">
            <v>509.3</v>
          </cell>
          <cell r="H5203">
            <v>30.7</v>
          </cell>
          <cell r="I5203" t="str">
            <v>PAV</v>
          </cell>
          <cell r="J5203" t="str">
            <v>*</v>
          </cell>
          <cell r="L5203" t="str">
            <v/>
          </cell>
          <cell r="M5203" t="str">
            <v/>
          </cell>
          <cell r="O5203" t="str">
            <v/>
          </cell>
          <cell r="P5203" t="str">
            <v>2005</v>
          </cell>
        </row>
        <row r="5204">
          <cell r="C5204" t="str">
            <v>287BRS0430</v>
          </cell>
          <cell r="D5204" t="str">
            <v>ENTR RS-541 (NHU PORÃ)</v>
          </cell>
          <cell r="E5204" t="str">
            <v>ENTR BR-285(A)/472 (P/ITAQUI)</v>
          </cell>
          <cell r="F5204">
            <v>509.3</v>
          </cell>
          <cell r="G5204">
            <v>533.70000000000005</v>
          </cell>
          <cell r="H5204">
            <v>24.4</v>
          </cell>
          <cell r="I5204" t="str">
            <v>PAV</v>
          </cell>
          <cell r="J5204" t="str">
            <v>*</v>
          </cell>
          <cell r="L5204" t="str">
            <v/>
          </cell>
          <cell r="M5204" t="str">
            <v/>
          </cell>
          <cell r="O5204" t="str">
            <v/>
          </cell>
          <cell r="P5204" t="str">
            <v>2004</v>
          </cell>
        </row>
        <row r="5205">
          <cell r="C5205" t="str">
            <v>287BRS0450</v>
          </cell>
          <cell r="D5205" t="str">
            <v>ENTR BR-285(A)/472 (P/ITAQUI)</v>
          </cell>
          <cell r="E5205" t="str">
            <v>ACESSO FRONTEIRA BRASIL/ARGENTINA</v>
          </cell>
          <cell r="F5205">
            <v>533.70000000000005</v>
          </cell>
          <cell r="G5205">
            <v>535.5</v>
          </cell>
          <cell r="H5205">
            <v>1.8</v>
          </cell>
          <cell r="I5205" t="str">
            <v>PAV</v>
          </cell>
          <cell r="J5205" t="str">
            <v/>
          </cell>
          <cell r="K5205" t="str">
            <v>285BRS0391</v>
          </cell>
          <cell r="L5205" t="str">
            <v/>
          </cell>
          <cell r="M5205" t="str">
            <v/>
          </cell>
          <cell r="O5205" t="str">
            <v/>
          </cell>
          <cell r="P5205" t="str">
            <v/>
          </cell>
        </row>
        <row r="5206">
          <cell r="C5206" t="str">
            <v>287BRS0451</v>
          </cell>
          <cell r="D5206" t="str">
            <v>ACESSO FRONTEIRA BRASIL/ARGENTINA</v>
          </cell>
          <cell r="E5206" t="str">
            <v>ENTR BR-285(B) (SÃO BORJA)</v>
          </cell>
          <cell r="F5206">
            <v>535.5</v>
          </cell>
          <cell r="G5206">
            <v>536.9</v>
          </cell>
          <cell r="H5206">
            <v>1.4</v>
          </cell>
          <cell r="I5206" t="str">
            <v>PAV</v>
          </cell>
          <cell r="J5206" t="str">
            <v/>
          </cell>
          <cell r="K5206" t="str">
            <v>285BRS0392</v>
          </cell>
          <cell r="L5206" t="str">
            <v/>
          </cell>
          <cell r="M5206" t="str">
            <v/>
          </cell>
          <cell r="O5206" t="str">
            <v/>
          </cell>
          <cell r="P5206" t="str">
            <v/>
          </cell>
        </row>
        <row r="5207">
          <cell r="C5207" t="str">
            <v>287BRS9010</v>
          </cell>
          <cell r="D5207" t="str">
            <v>ENTR BR-287</v>
          </cell>
          <cell r="E5207" t="str">
            <v>ACESSO SÃO VICENTE DO SUL</v>
          </cell>
          <cell r="F5207">
            <v>0</v>
          </cell>
          <cell r="G5207">
            <v>1</v>
          </cell>
          <cell r="H5207">
            <v>1</v>
          </cell>
          <cell r="I5207" t="str">
            <v>PAV</v>
          </cell>
          <cell r="J5207" t="str">
            <v>*</v>
          </cell>
          <cell r="L5207" t="str">
            <v/>
          </cell>
          <cell r="M5207" t="str">
            <v/>
          </cell>
          <cell r="O5207" t="str">
            <v/>
          </cell>
          <cell r="P5207" t="str">
            <v>2004</v>
          </cell>
        </row>
        <row r="5208">
          <cell r="J5208" t="str">
            <v/>
          </cell>
        </row>
        <row r="5209">
          <cell r="C5209" t="str">
            <v>290BRS0010</v>
          </cell>
          <cell r="D5209" t="str">
            <v>ENTR BR-101 (OSÓRIO)</v>
          </cell>
          <cell r="E5209" t="str">
            <v>ENTR RS-030 (P/TRAMANDAÍ)</v>
          </cell>
          <cell r="F5209">
            <v>0</v>
          </cell>
          <cell r="G5209">
            <v>0.8</v>
          </cell>
          <cell r="H5209">
            <v>0.8</v>
          </cell>
          <cell r="I5209" t="str">
            <v>DUP</v>
          </cell>
          <cell r="J5209" t="str">
            <v/>
          </cell>
          <cell r="L5209" t="str">
            <v/>
          </cell>
          <cell r="M5209" t="str">
            <v/>
          </cell>
          <cell r="O5209" t="str">
            <v/>
          </cell>
          <cell r="P5209" t="str">
            <v/>
          </cell>
          <cell r="Q5209" t="str">
            <v>Federal</v>
          </cell>
        </row>
        <row r="5210">
          <cell r="C5210" t="str">
            <v>290BRS0015</v>
          </cell>
          <cell r="D5210" t="str">
            <v>ENTR RS-030 (P/TRAMANDAÍ)</v>
          </cell>
          <cell r="E5210" t="str">
            <v>ENTR RS-474 (P/SANTO ANTÔNIO DA PATRULHA)</v>
          </cell>
          <cell r="F5210">
            <v>0.8</v>
          </cell>
          <cell r="G5210">
            <v>25.6</v>
          </cell>
          <cell r="H5210">
            <v>24.8</v>
          </cell>
          <cell r="I5210" t="str">
            <v>DUP</v>
          </cell>
          <cell r="J5210" t="str">
            <v/>
          </cell>
          <cell r="L5210" t="str">
            <v/>
          </cell>
          <cell r="M5210" t="str">
            <v/>
          </cell>
          <cell r="O5210" t="str">
            <v/>
          </cell>
          <cell r="P5210" t="str">
            <v/>
          </cell>
          <cell r="Q5210" t="str">
            <v>Federal</v>
          </cell>
        </row>
        <row r="5211">
          <cell r="C5211" t="str">
            <v>290BRS0030</v>
          </cell>
          <cell r="D5211" t="str">
            <v>ENTR RS-474 (P/SANTO ANTÔNIO DA PATRULHA)</v>
          </cell>
          <cell r="E5211" t="str">
            <v>ACESSO A GLORINHA</v>
          </cell>
          <cell r="F5211">
            <v>25.6</v>
          </cell>
          <cell r="G5211">
            <v>52.7</v>
          </cell>
          <cell r="H5211">
            <v>27.1</v>
          </cell>
          <cell r="I5211" t="str">
            <v>DUP</v>
          </cell>
          <cell r="J5211" t="str">
            <v/>
          </cell>
          <cell r="L5211" t="str">
            <v/>
          </cell>
          <cell r="M5211" t="str">
            <v/>
          </cell>
          <cell r="O5211" t="str">
            <v/>
          </cell>
          <cell r="P5211" t="str">
            <v/>
          </cell>
          <cell r="Q5211" t="str">
            <v>Federal</v>
          </cell>
        </row>
        <row r="5212">
          <cell r="C5212" t="str">
            <v>290BRS0040</v>
          </cell>
          <cell r="D5212" t="str">
            <v>ACESSO A GLORINHA</v>
          </cell>
          <cell r="E5212" t="str">
            <v>ENTR RS-118 (P/GRAVATAÍ)</v>
          </cell>
          <cell r="F5212">
            <v>52.7</v>
          </cell>
          <cell r="G5212">
            <v>74.400000000000006</v>
          </cell>
          <cell r="H5212">
            <v>21.7</v>
          </cell>
          <cell r="I5212" t="str">
            <v>DUP</v>
          </cell>
          <cell r="J5212" t="str">
            <v/>
          </cell>
          <cell r="L5212" t="str">
            <v/>
          </cell>
          <cell r="M5212" t="str">
            <v/>
          </cell>
          <cell r="O5212" t="str">
            <v/>
          </cell>
          <cell r="P5212" t="str">
            <v/>
          </cell>
          <cell r="Q5212" t="str">
            <v>Federal</v>
          </cell>
        </row>
        <row r="5213">
          <cell r="C5213" t="str">
            <v>290BRS0050</v>
          </cell>
          <cell r="D5213" t="str">
            <v>ENTR RS-118 (P/GRAVATAÍ)</v>
          </cell>
          <cell r="E5213" t="str">
            <v>AVENIDA ASSIS BRASIL (P/CACHOEIRINHA)</v>
          </cell>
          <cell r="F5213">
            <v>74.400000000000006</v>
          </cell>
          <cell r="G5213">
            <v>85.6</v>
          </cell>
          <cell r="H5213">
            <v>11.2</v>
          </cell>
          <cell r="I5213" t="str">
            <v>DUP</v>
          </cell>
          <cell r="J5213" t="str">
            <v/>
          </cell>
          <cell r="L5213" t="str">
            <v/>
          </cell>
          <cell r="M5213" t="str">
            <v/>
          </cell>
          <cell r="O5213" t="str">
            <v/>
          </cell>
          <cell r="P5213" t="str">
            <v/>
          </cell>
          <cell r="Q5213" t="str">
            <v>Federal</v>
          </cell>
        </row>
        <row r="5214">
          <cell r="C5214" t="str">
            <v>290BRS0070</v>
          </cell>
          <cell r="D5214" t="str">
            <v>AVENIDA ASSIS BRASIL (P/CACHOEIRINHA)</v>
          </cell>
          <cell r="E5214" t="str">
            <v>ENTR BR-116(A)/386 (PORTO ALEGRE)</v>
          </cell>
          <cell r="F5214">
            <v>85.6</v>
          </cell>
          <cell r="G5214">
            <v>91.6</v>
          </cell>
          <cell r="H5214">
            <v>6</v>
          </cell>
          <cell r="I5214" t="str">
            <v>DUP</v>
          </cell>
          <cell r="J5214" t="str">
            <v/>
          </cell>
          <cell r="L5214" t="str">
            <v/>
          </cell>
          <cell r="M5214" t="str">
            <v/>
          </cell>
          <cell r="O5214" t="str">
            <v/>
          </cell>
          <cell r="P5214" t="str">
            <v/>
          </cell>
          <cell r="Q5214" t="str">
            <v>Federal</v>
          </cell>
        </row>
        <row r="5215">
          <cell r="C5215" t="str">
            <v>290BRS0090</v>
          </cell>
          <cell r="D5215" t="str">
            <v>ENTR BR-116(A)/386 (PORTO ALEGRE)</v>
          </cell>
          <cell r="E5215" t="str">
            <v>PONTE RIO GUAÍBA (PORTO ALEGRE)</v>
          </cell>
          <cell r="F5215">
            <v>91.6</v>
          </cell>
          <cell r="G5215">
            <v>96.3</v>
          </cell>
          <cell r="H5215">
            <v>4.7</v>
          </cell>
          <cell r="I5215" t="str">
            <v>DUP</v>
          </cell>
          <cell r="J5215" t="str">
            <v/>
          </cell>
          <cell r="K5215" t="str">
            <v>116BRS3250</v>
          </cell>
          <cell r="L5215" t="str">
            <v/>
          </cell>
          <cell r="M5215" t="str">
            <v/>
          </cell>
          <cell r="O5215" t="str">
            <v/>
          </cell>
          <cell r="P5215" t="str">
            <v/>
          </cell>
          <cell r="Q5215" t="str">
            <v>Federal</v>
          </cell>
        </row>
        <row r="5216">
          <cell r="C5216" t="str">
            <v>290BRS0100</v>
          </cell>
          <cell r="D5216" t="str">
            <v>PONTE RIO GUAÍBA (PORTO ALEGRE)</v>
          </cell>
          <cell r="E5216" t="str">
            <v>ELDORADO DO SUL</v>
          </cell>
          <cell r="F5216">
            <v>96.3</v>
          </cell>
          <cell r="G5216">
            <v>106.7</v>
          </cell>
          <cell r="H5216">
            <v>10.4</v>
          </cell>
          <cell r="I5216" t="str">
            <v>DUP</v>
          </cell>
          <cell r="J5216" t="str">
            <v/>
          </cell>
          <cell r="K5216" t="str">
            <v>116BRS3260</v>
          </cell>
          <cell r="L5216" t="str">
            <v/>
          </cell>
          <cell r="M5216" t="str">
            <v/>
          </cell>
          <cell r="O5216" t="str">
            <v/>
          </cell>
          <cell r="P5216" t="str">
            <v/>
          </cell>
          <cell r="Q5216" t="str">
            <v>Federal</v>
          </cell>
        </row>
        <row r="5217">
          <cell r="C5217" t="str">
            <v>290BRS0105</v>
          </cell>
          <cell r="D5217" t="str">
            <v>ELDORADO DO SUL</v>
          </cell>
          <cell r="E5217" t="str">
            <v>ENTR BR-116(B) (P/GUAIBA)</v>
          </cell>
          <cell r="F5217">
            <v>106.7</v>
          </cell>
          <cell r="G5217">
            <v>112</v>
          </cell>
          <cell r="H5217">
            <v>5.3</v>
          </cell>
          <cell r="I5217" t="str">
            <v>DUP</v>
          </cell>
          <cell r="J5217" t="str">
            <v/>
          </cell>
          <cell r="K5217" t="str">
            <v>116BRS3265</v>
          </cell>
          <cell r="L5217" t="str">
            <v/>
          </cell>
          <cell r="M5217" t="str">
            <v/>
          </cell>
          <cell r="O5217" t="str">
            <v/>
          </cell>
          <cell r="P5217" t="str">
            <v/>
          </cell>
          <cell r="Q5217" t="str">
            <v>Federal</v>
          </cell>
        </row>
        <row r="5218">
          <cell r="C5218" t="str">
            <v>290BRS0110</v>
          </cell>
          <cell r="D5218" t="str">
            <v>ENTR BR-116(B) (P/GUAIBA)</v>
          </cell>
          <cell r="E5218" t="str">
            <v>ENTR RS-703 (P/GUAIBA)</v>
          </cell>
          <cell r="F5218">
            <v>112</v>
          </cell>
          <cell r="G5218">
            <v>122.3</v>
          </cell>
          <cell r="H5218">
            <v>10.3</v>
          </cell>
          <cell r="I5218" t="str">
            <v>PAV</v>
          </cell>
          <cell r="J5218" t="str">
            <v/>
          </cell>
          <cell r="L5218" t="str">
            <v/>
          </cell>
          <cell r="M5218" t="str">
            <v/>
          </cell>
          <cell r="O5218" t="str">
            <v/>
          </cell>
          <cell r="P5218" t="str">
            <v/>
          </cell>
          <cell r="Q5218" t="str">
            <v>Federal</v>
          </cell>
        </row>
        <row r="5219">
          <cell r="C5219" t="str">
            <v>290BRS0120</v>
          </cell>
          <cell r="D5219" t="str">
            <v>ENTR RS-703 (P/GUAIBA)</v>
          </cell>
          <cell r="E5219" t="str">
            <v>ENTR RS-401 (P/CHARQUEADAS)</v>
          </cell>
          <cell r="F5219">
            <v>122.3</v>
          </cell>
          <cell r="G5219">
            <v>130.5</v>
          </cell>
          <cell r="H5219">
            <v>8.1999999999999993</v>
          </cell>
          <cell r="I5219" t="str">
            <v>PAV</v>
          </cell>
          <cell r="J5219" t="str">
            <v/>
          </cell>
          <cell r="L5219" t="str">
            <v/>
          </cell>
          <cell r="M5219" t="str">
            <v/>
          </cell>
          <cell r="O5219" t="str">
            <v/>
          </cell>
          <cell r="P5219" t="str">
            <v/>
          </cell>
          <cell r="Q5219" t="str">
            <v>CV 09/96</v>
          </cell>
        </row>
        <row r="5220">
          <cell r="C5220" t="str">
            <v>290BRS0150</v>
          </cell>
          <cell r="D5220" t="str">
            <v>ENTR RS-401 (P/CHARQUEADAS)</v>
          </cell>
          <cell r="E5220" t="str">
            <v>ENTR BR-470 (P/SÃO JERÔNIMO)</v>
          </cell>
          <cell r="F5220">
            <v>130.5</v>
          </cell>
          <cell r="G5220">
            <v>163.19999999999999</v>
          </cell>
          <cell r="H5220">
            <v>32.700000000000003</v>
          </cell>
          <cell r="I5220" t="str">
            <v>PAV</v>
          </cell>
          <cell r="J5220" t="str">
            <v/>
          </cell>
          <cell r="L5220" t="str">
            <v/>
          </cell>
          <cell r="M5220" t="str">
            <v/>
          </cell>
          <cell r="O5220" t="str">
            <v/>
          </cell>
          <cell r="P5220" t="str">
            <v/>
          </cell>
          <cell r="Q5220" t="str">
            <v>CV 09/96</v>
          </cell>
        </row>
        <row r="5221">
          <cell r="C5221" t="str">
            <v>290BRS0170</v>
          </cell>
          <cell r="D5221" t="str">
            <v>ENTR BR-470 (P/SÃO JERÔNIMO)</v>
          </cell>
          <cell r="E5221" t="str">
            <v>ACESSO A BUTIÁ</v>
          </cell>
          <cell r="F5221">
            <v>163.19999999999999</v>
          </cell>
          <cell r="G5221">
            <v>175</v>
          </cell>
          <cell r="H5221">
            <v>11.8</v>
          </cell>
          <cell r="I5221" t="str">
            <v>PAV</v>
          </cell>
          <cell r="J5221" t="str">
            <v/>
          </cell>
          <cell r="L5221" t="str">
            <v/>
          </cell>
          <cell r="M5221" t="str">
            <v/>
          </cell>
          <cell r="O5221" t="str">
            <v/>
          </cell>
          <cell r="P5221" t="str">
            <v/>
          </cell>
          <cell r="Q5221" t="str">
            <v>CV 09/96</v>
          </cell>
        </row>
        <row r="5222">
          <cell r="C5222" t="str">
            <v>290BRS0175</v>
          </cell>
          <cell r="D5222" t="str">
            <v>ACESSO A BUTIÁ</v>
          </cell>
          <cell r="E5222" t="str">
            <v>ACESSO A MINAS DO LEÃO</v>
          </cell>
          <cell r="F5222">
            <v>175</v>
          </cell>
          <cell r="G5222">
            <v>183.6</v>
          </cell>
          <cell r="H5222">
            <v>8.6</v>
          </cell>
          <cell r="I5222" t="str">
            <v>PAV</v>
          </cell>
          <cell r="J5222" t="str">
            <v/>
          </cell>
          <cell r="L5222" t="str">
            <v/>
          </cell>
          <cell r="M5222" t="str">
            <v/>
          </cell>
          <cell r="O5222" t="str">
            <v/>
          </cell>
          <cell r="P5222" t="str">
            <v/>
          </cell>
          <cell r="Q5222" t="str">
            <v>CV 09/96</v>
          </cell>
        </row>
        <row r="5223">
          <cell r="C5223" t="str">
            <v>290BRS0180</v>
          </cell>
          <cell r="D5223" t="str">
            <v>ACESSO A MINAS DO LEÃO</v>
          </cell>
          <cell r="E5223" t="str">
            <v>ENTR BR-471 (PÁNTANO GRANDE)</v>
          </cell>
          <cell r="F5223">
            <v>183.6</v>
          </cell>
          <cell r="G5223">
            <v>216</v>
          </cell>
          <cell r="H5223">
            <v>32.4</v>
          </cell>
          <cell r="I5223" t="str">
            <v>PAV</v>
          </cell>
          <cell r="J5223" t="str">
            <v/>
          </cell>
          <cell r="L5223" t="str">
            <v/>
          </cell>
          <cell r="M5223" t="str">
            <v/>
          </cell>
          <cell r="O5223" t="str">
            <v/>
          </cell>
          <cell r="P5223" t="str">
            <v/>
          </cell>
          <cell r="Q5223" t="str">
            <v>CV 09/96</v>
          </cell>
        </row>
        <row r="5224">
          <cell r="C5224" t="str">
            <v>290BRS0190</v>
          </cell>
          <cell r="D5224" t="str">
            <v>ENTR BR-471 (PÁNTANO GRANDE)</v>
          </cell>
          <cell r="E5224" t="str">
            <v>ENTR BR-153(A) (CACHOEIRA DO SUL)</v>
          </cell>
          <cell r="F5224">
            <v>216</v>
          </cell>
          <cell r="G5224">
            <v>263.10000000000002</v>
          </cell>
          <cell r="H5224">
            <v>47.1</v>
          </cell>
          <cell r="I5224" t="str">
            <v>PAV</v>
          </cell>
          <cell r="J5224" t="str">
            <v/>
          </cell>
          <cell r="L5224" t="str">
            <v/>
          </cell>
          <cell r="M5224" t="str">
            <v/>
          </cell>
          <cell r="O5224" t="str">
            <v/>
          </cell>
          <cell r="P5224" t="str">
            <v/>
          </cell>
          <cell r="Q5224" t="str">
            <v>CV 09/96</v>
          </cell>
        </row>
        <row r="5225">
          <cell r="C5225" t="str">
            <v>290BRS0210</v>
          </cell>
          <cell r="D5225" t="str">
            <v>ENTR BR-153(A) (CACHOEIRA DO SUL)</v>
          </cell>
          <cell r="E5225" t="str">
            <v>ENTR RS-705 (GERIBÁ)</v>
          </cell>
          <cell r="F5225">
            <v>263.10000000000002</v>
          </cell>
          <cell r="G5225">
            <v>283.60000000000002</v>
          </cell>
          <cell r="H5225">
            <v>20.5</v>
          </cell>
          <cell r="I5225" t="str">
            <v>PAV</v>
          </cell>
          <cell r="J5225" t="str">
            <v/>
          </cell>
          <cell r="K5225" t="str">
            <v>153BRS1830</v>
          </cell>
          <cell r="L5225" t="str">
            <v/>
          </cell>
          <cell r="M5225" t="str">
            <v/>
          </cell>
          <cell r="O5225" t="str">
            <v/>
          </cell>
          <cell r="P5225" t="str">
            <v/>
          </cell>
          <cell r="Q5225" t="str">
            <v>CV 09/96</v>
          </cell>
        </row>
        <row r="5226">
          <cell r="C5226" t="str">
            <v>290BRS0220</v>
          </cell>
          <cell r="D5226" t="str">
            <v>ENTR RS-705 (GERIBÁ)</v>
          </cell>
          <cell r="E5226" t="str">
            <v>ENTR BR-153(B) (P/BAGÉ)</v>
          </cell>
          <cell r="F5226">
            <v>283.60000000000002</v>
          </cell>
          <cell r="G5226">
            <v>317.7</v>
          </cell>
          <cell r="H5226">
            <v>34.1</v>
          </cell>
          <cell r="I5226" t="str">
            <v>PAV</v>
          </cell>
          <cell r="J5226" t="str">
            <v/>
          </cell>
          <cell r="K5226" t="str">
            <v>153BRS1840</v>
          </cell>
          <cell r="L5226" t="str">
            <v/>
          </cell>
          <cell r="M5226" t="str">
            <v/>
          </cell>
          <cell r="O5226" t="str">
            <v/>
          </cell>
          <cell r="P5226" t="str">
            <v/>
          </cell>
          <cell r="Q5226" t="str">
            <v>CV 09/96</v>
          </cell>
        </row>
        <row r="5227">
          <cell r="C5227" t="str">
            <v>290BRS0230</v>
          </cell>
          <cell r="D5227" t="str">
            <v>ENTR BR-153(B) (P/BAGÉ)</v>
          </cell>
          <cell r="E5227" t="str">
            <v>ENTR BR-392 (P/SÃO SEPÉ)</v>
          </cell>
          <cell r="F5227">
            <v>317.7</v>
          </cell>
          <cell r="G5227">
            <v>333.9</v>
          </cell>
          <cell r="H5227">
            <v>16.2</v>
          </cell>
          <cell r="I5227" t="str">
            <v>PAV</v>
          </cell>
          <cell r="J5227" t="str">
            <v>*</v>
          </cell>
          <cell r="L5227" t="str">
            <v/>
          </cell>
          <cell r="M5227" t="str">
            <v/>
          </cell>
          <cell r="O5227" t="str">
            <v/>
          </cell>
          <cell r="P5227" t="str">
            <v/>
          </cell>
          <cell r="Q5227" t="str">
            <v>Estadual</v>
          </cell>
        </row>
        <row r="5228">
          <cell r="C5228" t="str">
            <v>290BRS0250</v>
          </cell>
          <cell r="D5228" t="str">
            <v>ENTR BR-392 (P/SÃO SEPÉ)</v>
          </cell>
          <cell r="E5228" t="str">
            <v>ENTR BR-149 (VILA NOVA DO SUL)</v>
          </cell>
          <cell r="F5228">
            <v>333.9</v>
          </cell>
          <cell r="G5228">
            <v>372</v>
          </cell>
          <cell r="H5228">
            <v>38.1</v>
          </cell>
          <cell r="I5228" t="str">
            <v>PAV</v>
          </cell>
          <cell r="J5228" t="str">
            <v>*</v>
          </cell>
          <cell r="L5228" t="str">
            <v/>
          </cell>
          <cell r="M5228" t="str">
            <v/>
          </cell>
          <cell r="O5228" t="str">
            <v/>
          </cell>
          <cell r="P5228" t="str">
            <v/>
          </cell>
        </row>
        <row r="5229">
          <cell r="C5229" t="str">
            <v>290BRS0260</v>
          </cell>
          <cell r="D5229" t="str">
            <v>ENTR BR-149 (VILA NOVA DO SUL)</v>
          </cell>
          <cell r="E5229" t="str">
            <v>ENTR BR-473(A) (P/TABULEIRO)</v>
          </cell>
          <cell r="F5229">
            <v>372</v>
          </cell>
          <cell r="G5229">
            <v>413.2</v>
          </cell>
          <cell r="H5229">
            <v>41.2</v>
          </cell>
          <cell r="I5229" t="str">
            <v>PAV</v>
          </cell>
          <cell r="J5229" t="str">
            <v>*</v>
          </cell>
          <cell r="L5229" t="str">
            <v/>
          </cell>
          <cell r="M5229" t="str">
            <v/>
          </cell>
          <cell r="O5229" t="str">
            <v/>
          </cell>
          <cell r="P5229" t="str">
            <v/>
          </cell>
        </row>
        <row r="5230">
          <cell r="C5230" t="str">
            <v>290BRS0270</v>
          </cell>
          <cell r="D5230" t="str">
            <v>ENTR BR-473(A) (P/TABULEIRO)</v>
          </cell>
          <cell r="E5230" t="str">
            <v>ENTR BR-473(B)/RS-630 (SÃO GABRIEL)</v>
          </cell>
          <cell r="F5230">
            <v>413.2</v>
          </cell>
          <cell r="G5230">
            <v>418.7</v>
          </cell>
          <cell r="H5230">
            <v>5.5</v>
          </cell>
          <cell r="I5230" t="str">
            <v>PAV</v>
          </cell>
          <cell r="J5230" t="str">
            <v>*</v>
          </cell>
          <cell r="K5230" t="str">
            <v>473BRS0010</v>
          </cell>
          <cell r="L5230" t="str">
            <v/>
          </cell>
          <cell r="M5230" t="str">
            <v/>
          </cell>
          <cell r="O5230" t="str">
            <v/>
          </cell>
          <cell r="P5230" t="str">
            <v/>
          </cell>
        </row>
        <row r="5231">
          <cell r="C5231" t="str">
            <v>290BRS0290</v>
          </cell>
          <cell r="D5231" t="str">
            <v>ENTR BR-473(B)/RS-630 (SÃO GABRIEL)</v>
          </cell>
          <cell r="E5231" t="str">
            <v>ENTR BR-158(A) (P/AZEVEDO SODRÉ)</v>
          </cell>
          <cell r="F5231">
            <v>418.7</v>
          </cell>
          <cell r="G5231">
            <v>461.7</v>
          </cell>
          <cell r="H5231">
            <v>43</v>
          </cell>
          <cell r="I5231" t="str">
            <v>PAV</v>
          </cell>
          <cell r="J5231" t="str">
            <v>*</v>
          </cell>
          <cell r="L5231" t="str">
            <v/>
          </cell>
          <cell r="M5231" t="str">
            <v/>
          </cell>
          <cell r="O5231" t="str">
            <v/>
          </cell>
          <cell r="P5231" t="str">
            <v/>
          </cell>
        </row>
        <row r="5232">
          <cell r="C5232" t="str">
            <v>290BRS0310</v>
          </cell>
          <cell r="D5232" t="str">
            <v>ENTR BR-158(A) (P/AZEVEDO SODRÉ)</v>
          </cell>
          <cell r="E5232" t="str">
            <v>ENTR RS-640 (P/CACEQUI)</v>
          </cell>
          <cell r="F5232">
            <v>461.7</v>
          </cell>
          <cell r="G5232">
            <v>475.6</v>
          </cell>
          <cell r="H5232">
            <v>13.9</v>
          </cell>
          <cell r="I5232" t="str">
            <v>PAV</v>
          </cell>
          <cell r="J5232" t="str">
            <v/>
          </cell>
          <cell r="K5232" t="str">
            <v>158BRS1350</v>
          </cell>
          <cell r="L5232" t="str">
            <v/>
          </cell>
          <cell r="M5232" t="str">
            <v/>
          </cell>
          <cell r="O5232" t="str">
            <v/>
          </cell>
          <cell r="P5232" t="str">
            <v/>
          </cell>
        </row>
        <row r="5233">
          <cell r="C5233" t="str">
            <v>290BRS0320</v>
          </cell>
          <cell r="D5233" t="str">
            <v>ENTR RS-640 (P/CACEQUI)</v>
          </cell>
          <cell r="E5233" t="str">
            <v>ENTR BR-158(B) (ROSÁRIO DO SUL)</v>
          </cell>
          <cell r="F5233">
            <v>475.6</v>
          </cell>
          <cell r="G5233">
            <v>483.3</v>
          </cell>
          <cell r="H5233">
            <v>7.7</v>
          </cell>
          <cell r="I5233" t="str">
            <v>PAV</v>
          </cell>
          <cell r="J5233" t="str">
            <v/>
          </cell>
          <cell r="K5233" t="str">
            <v>158BRS1360</v>
          </cell>
          <cell r="L5233" t="str">
            <v/>
          </cell>
          <cell r="M5233" t="str">
            <v/>
          </cell>
          <cell r="O5233" t="str">
            <v/>
          </cell>
          <cell r="P5233" t="str">
            <v/>
          </cell>
        </row>
        <row r="5234">
          <cell r="C5234" t="str">
            <v>290BRS0330</v>
          </cell>
          <cell r="D5234" t="str">
            <v>ENTR BR-158(B) (ROSÁRIO DO SUL)</v>
          </cell>
          <cell r="E5234" t="str">
            <v>LAGOA PAROVE</v>
          </cell>
          <cell r="F5234">
            <v>483.3</v>
          </cell>
          <cell r="G5234">
            <v>534.29999999999995</v>
          </cell>
          <cell r="H5234">
            <v>51</v>
          </cell>
          <cell r="I5234" t="str">
            <v>PAV</v>
          </cell>
          <cell r="J5234" t="str">
            <v>*</v>
          </cell>
          <cell r="L5234" t="str">
            <v/>
          </cell>
          <cell r="M5234" t="str">
            <v/>
          </cell>
          <cell r="O5234" t="str">
            <v/>
          </cell>
          <cell r="P5234" t="str">
            <v/>
          </cell>
        </row>
        <row r="5235">
          <cell r="C5235" t="str">
            <v>290BRS0340</v>
          </cell>
          <cell r="D5235" t="str">
            <v>LAGOA PAROVE</v>
          </cell>
          <cell r="E5235" t="str">
            <v>ENTR BR-377(A) (P/ALEGRETE)</v>
          </cell>
          <cell r="F5235">
            <v>534.29999999999995</v>
          </cell>
          <cell r="G5235">
            <v>582.79999999999995</v>
          </cell>
          <cell r="H5235">
            <v>48.5</v>
          </cell>
          <cell r="I5235" t="str">
            <v>PAV</v>
          </cell>
          <cell r="J5235" t="str">
            <v>*</v>
          </cell>
          <cell r="L5235" t="str">
            <v/>
          </cell>
          <cell r="M5235" t="str">
            <v/>
          </cell>
          <cell r="O5235" t="str">
            <v/>
          </cell>
          <cell r="P5235" t="str">
            <v/>
          </cell>
        </row>
        <row r="5236">
          <cell r="C5236" t="str">
            <v>290BRS0350</v>
          </cell>
          <cell r="D5236" t="str">
            <v>ENTR BR-377(A) (P/ALEGRETE)</v>
          </cell>
          <cell r="E5236" t="str">
            <v>ENTR RS-183 (P/HARMONIA)</v>
          </cell>
          <cell r="F5236">
            <v>582.79999999999995</v>
          </cell>
          <cell r="G5236">
            <v>621.20000000000005</v>
          </cell>
          <cell r="H5236">
            <v>38.4</v>
          </cell>
          <cell r="I5236" t="str">
            <v>PAV</v>
          </cell>
          <cell r="J5236" t="str">
            <v>*</v>
          </cell>
          <cell r="K5236" t="str">
            <v>377BRS0190</v>
          </cell>
          <cell r="L5236" t="str">
            <v/>
          </cell>
          <cell r="M5236" t="str">
            <v/>
          </cell>
          <cell r="O5236" t="str">
            <v/>
          </cell>
          <cell r="P5236" t="str">
            <v/>
          </cell>
        </row>
        <row r="5237">
          <cell r="C5237" t="str">
            <v>290BRS0370</v>
          </cell>
          <cell r="D5237" t="str">
            <v>ENTR RS-183 (P/HARMONIA)</v>
          </cell>
          <cell r="E5237" t="str">
            <v>SÃO PEDRO</v>
          </cell>
          <cell r="F5237">
            <v>621.20000000000005</v>
          </cell>
          <cell r="G5237">
            <v>636.4</v>
          </cell>
          <cell r="H5237">
            <v>15.2</v>
          </cell>
          <cell r="I5237" t="str">
            <v>PAV</v>
          </cell>
          <cell r="J5237" t="str">
            <v>*</v>
          </cell>
          <cell r="K5237" t="str">
            <v>377BRS0210</v>
          </cell>
          <cell r="L5237" t="str">
            <v/>
          </cell>
          <cell r="M5237" t="str">
            <v/>
          </cell>
          <cell r="O5237" t="str">
            <v/>
          </cell>
          <cell r="P5237" t="str">
            <v/>
          </cell>
        </row>
        <row r="5238">
          <cell r="C5238" t="str">
            <v>290BRS0380</v>
          </cell>
          <cell r="D5238" t="str">
            <v>SÃO PEDRO</v>
          </cell>
          <cell r="E5238" t="str">
            <v>ENTR BR-377(B) (P/QUARAI)</v>
          </cell>
          <cell r="F5238">
            <v>636.4</v>
          </cell>
          <cell r="G5238">
            <v>652.1</v>
          </cell>
          <cell r="H5238">
            <v>15.7</v>
          </cell>
          <cell r="I5238" t="str">
            <v>PAV</v>
          </cell>
          <cell r="J5238" t="str">
            <v>*</v>
          </cell>
          <cell r="K5238" t="str">
            <v>377BRS0220</v>
          </cell>
          <cell r="L5238" t="str">
            <v/>
          </cell>
          <cell r="M5238" t="str">
            <v/>
          </cell>
          <cell r="O5238" t="str">
            <v/>
          </cell>
          <cell r="P5238" t="str">
            <v/>
          </cell>
        </row>
        <row r="5239">
          <cell r="C5239" t="str">
            <v>290BRS0390</v>
          </cell>
          <cell r="D5239" t="str">
            <v>ENTR BR-377(B) (P/QUARAI)</v>
          </cell>
          <cell r="E5239" t="str">
            <v>ENTR BR-293(A)</v>
          </cell>
          <cell r="F5239">
            <v>652.1</v>
          </cell>
          <cell r="G5239">
            <v>699.3</v>
          </cell>
          <cell r="H5239">
            <v>47.2</v>
          </cell>
          <cell r="I5239" t="str">
            <v>PAV</v>
          </cell>
          <cell r="J5239" t="str">
            <v>*</v>
          </cell>
          <cell r="L5239" t="str">
            <v/>
          </cell>
          <cell r="M5239" t="str">
            <v/>
          </cell>
          <cell r="O5239" t="str">
            <v/>
          </cell>
          <cell r="P5239" t="str">
            <v/>
          </cell>
        </row>
        <row r="5240">
          <cell r="C5240" t="str">
            <v>290BRS0410</v>
          </cell>
          <cell r="D5240" t="str">
            <v>ENTR BR-293(A)</v>
          </cell>
          <cell r="E5240" t="str">
            <v>ENTR BR-472(A)</v>
          </cell>
          <cell r="F5240">
            <v>699.3</v>
          </cell>
          <cell r="G5240">
            <v>719.9</v>
          </cell>
          <cell r="H5240">
            <v>20.6</v>
          </cell>
          <cell r="I5240" t="str">
            <v>PAV</v>
          </cell>
          <cell r="J5240" t="str">
            <v>*</v>
          </cell>
          <cell r="K5240" t="str">
            <v>293BRS0230</v>
          </cell>
          <cell r="L5240" t="str">
            <v/>
          </cell>
          <cell r="M5240" t="str">
            <v/>
          </cell>
          <cell r="O5240" t="str">
            <v/>
          </cell>
          <cell r="P5240" t="str">
            <v/>
          </cell>
        </row>
        <row r="5241">
          <cell r="C5241" t="str">
            <v>290BRS0420</v>
          </cell>
          <cell r="D5241" t="str">
            <v>ENTR BR-472(A)</v>
          </cell>
          <cell r="E5241" t="str">
            <v>ENTR BR-472(B) (URUGUAIANA)</v>
          </cell>
          <cell r="F5241">
            <v>719.9</v>
          </cell>
          <cell r="G5241">
            <v>720.9</v>
          </cell>
          <cell r="H5241">
            <v>1</v>
          </cell>
          <cell r="I5241" t="str">
            <v>PAV</v>
          </cell>
          <cell r="J5241" t="str">
            <v>*</v>
          </cell>
          <cell r="K5241" t="str">
            <v>293BRS0240</v>
          </cell>
          <cell r="L5241" t="str">
            <v>472BRS0220</v>
          </cell>
          <cell r="M5241" t="str">
            <v/>
          </cell>
          <cell r="O5241" t="str">
            <v/>
          </cell>
          <cell r="P5241" t="str">
            <v/>
          </cell>
        </row>
        <row r="5242">
          <cell r="C5242" t="str">
            <v>290BRS0430</v>
          </cell>
          <cell r="D5242" t="str">
            <v>ENTR BR-472(B) (URUGUAIANA)</v>
          </cell>
          <cell r="E5242" t="str">
            <v>ENTR BR-293(B) (FRONT BRASIL/ARGENTINA) (PONTE INTERNACIONAL)</v>
          </cell>
          <cell r="F5242">
            <v>720.9</v>
          </cell>
          <cell r="G5242">
            <v>726.4</v>
          </cell>
          <cell r="H5242">
            <v>5.5</v>
          </cell>
          <cell r="I5242" t="str">
            <v>PAV</v>
          </cell>
          <cell r="J5242" t="str">
            <v>*</v>
          </cell>
          <cell r="K5242" t="str">
            <v>293BRS0250</v>
          </cell>
          <cell r="L5242" t="str">
            <v/>
          </cell>
          <cell r="M5242" t="str">
            <v/>
          </cell>
          <cell r="O5242" t="str">
            <v/>
          </cell>
          <cell r="P5242" t="str">
            <v/>
          </cell>
        </row>
        <row r="5243">
          <cell r="C5243" t="str">
            <v>290BRS9000</v>
          </cell>
          <cell r="D5243" t="str">
            <v>ENTR BR-290</v>
          </cell>
          <cell r="E5243" t="str">
            <v>ACESSO BUTIA</v>
          </cell>
          <cell r="F5243">
            <v>0</v>
          </cell>
          <cell r="G5243">
            <v>1.3</v>
          </cell>
          <cell r="H5243">
            <v>1.3</v>
          </cell>
          <cell r="I5243" t="str">
            <v>PAV</v>
          </cell>
          <cell r="J5243" t="str">
            <v>*</v>
          </cell>
          <cell r="L5243" t="str">
            <v/>
          </cell>
          <cell r="M5243" t="str">
            <v/>
          </cell>
          <cell r="O5243" t="str">
            <v/>
          </cell>
          <cell r="P5243" t="str">
            <v/>
          </cell>
        </row>
        <row r="5244">
          <cell r="C5244" t="str">
            <v>290BRS9010</v>
          </cell>
          <cell r="D5244" t="str">
            <v>ENTR BR-290</v>
          </cell>
          <cell r="E5244" t="str">
            <v>ACESSO MINAS DO LEAO</v>
          </cell>
          <cell r="F5244">
            <v>0</v>
          </cell>
          <cell r="G5244">
            <v>2.8</v>
          </cell>
          <cell r="H5244">
            <v>2.8</v>
          </cell>
          <cell r="I5244" t="str">
            <v>PAV</v>
          </cell>
          <cell r="J5244" t="str">
            <v>*</v>
          </cell>
          <cell r="L5244" t="str">
            <v/>
          </cell>
          <cell r="M5244" t="str">
            <v/>
          </cell>
          <cell r="O5244" t="str">
            <v/>
          </cell>
          <cell r="P5244" t="str">
            <v/>
          </cell>
        </row>
        <row r="5245">
          <cell r="J5245" t="str">
            <v/>
          </cell>
        </row>
        <row r="5246">
          <cell r="C5246" t="str">
            <v>293BRS0010</v>
          </cell>
          <cell r="D5246" t="str">
            <v>PELOTAS</v>
          </cell>
          <cell r="E5246" t="str">
            <v>ENTR BR-116(A)/392(A)/471(A) (P/CANGUÇU)</v>
          </cell>
          <cell r="F5246">
            <v>0</v>
          </cell>
          <cell r="G5246">
            <v>5.3</v>
          </cell>
          <cell r="H5246">
            <v>5.3</v>
          </cell>
          <cell r="I5246" t="str">
            <v>PAV</v>
          </cell>
          <cell r="J5246" t="str">
            <v>*</v>
          </cell>
          <cell r="L5246" t="str">
            <v/>
          </cell>
          <cell r="M5246" t="str">
            <v/>
          </cell>
          <cell r="O5246" t="str">
            <v/>
          </cell>
          <cell r="P5246" t="str">
            <v>2003</v>
          </cell>
        </row>
        <row r="5247">
          <cell r="C5247" t="str">
            <v>293BRS0011</v>
          </cell>
          <cell r="D5247" t="str">
            <v>ENTR BR-116(A)/392(A)/471(A) (P/CANGUÇU)</v>
          </cell>
          <cell r="E5247" t="str">
            <v>ENTR BR-392(B)/471(B)</v>
          </cell>
          <cell r="F5247">
            <v>5.3</v>
          </cell>
          <cell r="G5247">
            <v>8.1999999999999993</v>
          </cell>
          <cell r="H5247">
            <v>2.9</v>
          </cell>
          <cell r="I5247" t="str">
            <v>PAV</v>
          </cell>
          <cell r="J5247" t="str">
            <v/>
          </cell>
          <cell r="K5247" t="str">
            <v>116BRS3370</v>
          </cell>
          <cell r="L5247" t="str">
            <v>392BRS0100</v>
          </cell>
          <cell r="M5247" t="str">
            <v>471BRS0170</v>
          </cell>
          <cell r="O5247" t="str">
            <v/>
          </cell>
          <cell r="P5247" t="str">
            <v/>
          </cell>
          <cell r="Q5247" t="str">
            <v>Federal</v>
          </cell>
        </row>
        <row r="5248">
          <cell r="C5248" t="str">
            <v>293BRS0020</v>
          </cell>
          <cell r="D5248" t="str">
            <v>ENTR BR-392(B)/471(B)</v>
          </cell>
          <cell r="E5248" t="str">
            <v>ENTR BR-116(B)</v>
          </cell>
          <cell r="F5248">
            <v>8.1999999999999993</v>
          </cell>
          <cell r="G5248">
            <v>11.3</v>
          </cell>
          <cell r="H5248">
            <v>3.1</v>
          </cell>
          <cell r="I5248" t="str">
            <v>PAV</v>
          </cell>
          <cell r="J5248" t="str">
            <v/>
          </cell>
          <cell r="K5248" t="str">
            <v>116BRS3380</v>
          </cell>
          <cell r="L5248" t="str">
            <v/>
          </cell>
          <cell r="M5248" t="str">
            <v/>
          </cell>
          <cell r="O5248" t="str">
            <v/>
          </cell>
          <cell r="P5248" t="str">
            <v/>
          </cell>
          <cell r="Q5248" t="str">
            <v>Federal</v>
          </cell>
        </row>
        <row r="5249">
          <cell r="C5249" t="str">
            <v>293BRS0030</v>
          </cell>
          <cell r="D5249" t="str">
            <v>ENTR BR-116(B)</v>
          </cell>
          <cell r="E5249" t="str">
            <v>P/CAPÃO DO LEÃO</v>
          </cell>
          <cell r="F5249">
            <v>11.3</v>
          </cell>
          <cell r="G5249">
            <v>15.7</v>
          </cell>
          <cell r="H5249">
            <v>4.4000000000000004</v>
          </cell>
          <cell r="I5249" t="str">
            <v>PAV</v>
          </cell>
          <cell r="J5249" t="str">
            <v/>
          </cell>
          <cell r="L5249" t="str">
            <v/>
          </cell>
          <cell r="M5249" t="str">
            <v/>
          </cell>
          <cell r="O5249" t="str">
            <v/>
          </cell>
          <cell r="P5249" t="str">
            <v/>
          </cell>
          <cell r="Q5249" t="str">
            <v>Federal</v>
          </cell>
        </row>
        <row r="5250">
          <cell r="C5250" t="str">
            <v>293BRS0035</v>
          </cell>
          <cell r="D5250" t="str">
            <v>P/CAPÃO DO LEÃO</v>
          </cell>
          <cell r="E5250" t="str">
            <v>ENTR RS-706 (P/PEDRO OSÓRIO)</v>
          </cell>
          <cell r="F5250">
            <v>15.7</v>
          </cell>
          <cell r="G5250">
            <v>50.1</v>
          </cell>
          <cell r="H5250">
            <v>34.4</v>
          </cell>
          <cell r="I5250" t="str">
            <v>PAV</v>
          </cell>
          <cell r="J5250" t="str">
            <v/>
          </cell>
          <cell r="L5250" t="str">
            <v/>
          </cell>
          <cell r="M5250" t="str">
            <v/>
          </cell>
          <cell r="O5250" t="str">
            <v/>
          </cell>
          <cell r="P5250" t="str">
            <v/>
          </cell>
          <cell r="Q5250" t="str">
            <v>Federal</v>
          </cell>
        </row>
        <row r="5251">
          <cell r="C5251" t="str">
            <v>293BRS0050</v>
          </cell>
          <cell r="D5251" t="str">
            <v>ENTR RS-706 (P/PEDRO OSÓRIO)</v>
          </cell>
          <cell r="E5251" t="str">
            <v>ENTR RS-702 (P/PIRATINE)</v>
          </cell>
          <cell r="F5251">
            <v>50.1</v>
          </cell>
          <cell r="G5251">
            <v>62.7</v>
          </cell>
          <cell r="H5251">
            <v>12.6</v>
          </cell>
          <cell r="I5251" t="str">
            <v>PAV</v>
          </cell>
          <cell r="J5251" t="str">
            <v/>
          </cell>
          <cell r="L5251" t="str">
            <v/>
          </cell>
          <cell r="M5251" t="str">
            <v/>
          </cell>
          <cell r="O5251" t="str">
            <v/>
          </cell>
          <cell r="P5251" t="str">
            <v/>
          </cell>
          <cell r="Q5251" t="str">
            <v>Federal</v>
          </cell>
        </row>
        <row r="5252">
          <cell r="C5252" t="str">
            <v>293BRS0070</v>
          </cell>
          <cell r="D5252" t="str">
            <v>ENTR RS-702 (P/PIRATINE)</v>
          </cell>
          <cell r="E5252" t="str">
            <v>ENTR RS-608 (P/PINHEIRO MACHADO)</v>
          </cell>
          <cell r="F5252">
            <v>62.7</v>
          </cell>
          <cell r="G5252">
            <v>106</v>
          </cell>
          <cell r="H5252">
            <v>43.3</v>
          </cell>
          <cell r="I5252" t="str">
            <v>PAV</v>
          </cell>
          <cell r="J5252" t="str">
            <v/>
          </cell>
          <cell r="L5252" t="str">
            <v/>
          </cell>
          <cell r="M5252" t="str">
            <v/>
          </cell>
          <cell r="O5252" t="str">
            <v/>
          </cell>
          <cell r="P5252" t="str">
            <v/>
          </cell>
          <cell r="Q5252" t="str">
            <v>Federal</v>
          </cell>
        </row>
        <row r="5253">
          <cell r="C5253" t="str">
            <v>293BRS0085</v>
          </cell>
          <cell r="D5253" t="str">
            <v>ENTR RS-608 (P/PINHEIRO MACHADO)</v>
          </cell>
          <cell r="E5253" t="str">
            <v>ENTR RS-265</v>
          </cell>
          <cell r="F5253">
            <v>106</v>
          </cell>
          <cell r="G5253">
            <v>110.4</v>
          </cell>
          <cell r="H5253">
            <v>4.4000000000000004</v>
          </cell>
          <cell r="I5253" t="str">
            <v>PAV</v>
          </cell>
          <cell r="J5253" t="str">
            <v/>
          </cell>
          <cell r="L5253" t="str">
            <v/>
          </cell>
          <cell r="M5253" t="str">
            <v/>
          </cell>
          <cell r="O5253" t="str">
            <v/>
          </cell>
          <cell r="P5253" t="str">
            <v/>
          </cell>
          <cell r="Q5253" t="str">
            <v>Federal</v>
          </cell>
        </row>
        <row r="5254">
          <cell r="C5254" t="str">
            <v>293BRS0090</v>
          </cell>
          <cell r="D5254" t="str">
            <v>ENTR RS-265</v>
          </cell>
          <cell r="E5254" t="str">
            <v>ENTR BR-153</v>
          </cell>
          <cell r="F5254">
            <v>110.4</v>
          </cell>
          <cell r="G5254">
            <v>172.5</v>
          </cell>
          <cell r="H5254">
            <v>62.1</v>
          </cell>
          <cell r="I5254" t="str">
            <v>PAV</v>
          </cell>
          <cell r="J5254" t="str">
            <v/>
          </cell>
          <cell r="L5254" t="str">
            <v/>
          </cell>
          <cell r="M5254" t="str">
            <v/>
          </cell>
          <cell r="O5254" t="str">
            <v/>
          </cell>
          <cell r="P5254" t="str">
            <v/>
          </cell>
          <cell r="Q5254" t="str">
            <v>Federal</v>
          </cell>
        </row>
        <row r="5255">
          <cell r="C5255" t="str">
            <v>293BRS0110</v>
          </cell>
          <cell r="D5255" t="str">
            <v>ENTR BR-153</v>
          </cell>
          <cell r="E5255" t="str">
            <v>ENTR BR-473 (P/BAGÉ)</v>
          </cell>
          <cell r="F5255">
            <v>172.5</v>
          </cell>
          <cell r="G5255">
            <v>189.2</v>
          </cell>
          <cell r="H5255">
            <v>16.7</v>
          </cell>
          <cell r="I5255" t="str">
            <v>PAV</v>
          </cell>
          <cell r="J5255" t="str">
            <v>*</v>
          </cell>
          <cell r="L5255" t="str">
            <v/>
          </cell>
          <cell r="M5255" t="str">
            <v/>
          </cell>
          <cell r="O5255" t="str">
            <v/>
          </cell>
          <cell r="P5255" t="str">
            <v>2004</v>
          </cell>
        </row>
        <row r="5256">
          <cell r="C5256" t="str">
            <v>293BRS0130</v>
          </cell>
          <cell r="D5256" t="str">
            <v>ENTR BR-473 (P/BAGÉ)</v>
          </cell>
          <cell r="E5256" t="str">
            <v>ENTR RS-630 (P/DOM PEDRITO)</v>
          </cell>
          <cell r="F5256">
            <v>189.2</v>
          </cell>
          <cell r="G5256">
            <v>251</v>
          </cell>
          <cell r="H5256">
            <v>61.8</v>
          </cell>
          <cell r="I5256" t="str">
            <v>PAV</v>
          </cell>
          <cell r="J5256" t="str">
            <v>*</v>
          </cell>
          <cell r="L5256" t="str">
            <v/>
          </cell>
          <cell r="M5256" t="str">
            <v/>
          </cell>
          <cell r="O5256" t="str">
            <v/>
          </cell>
          <cell r="P5256" t="str">
            <v>2004</v>
          </cell>
        </row>
        <row r="5257">
          <cell r="C5257" t="str">
            <v>293BRS0150</v>
          </cell>
          <cell r="D5257" t="str">
            <v>ENTR RS-630 (P/DOM PEDRITO)</v>
          </cell>
          <cell r="E5257" t="str">
            <v>ENTR BR-158(A) (P/RAUL PIALO)</v>
          </cell>
          <cell r="F5257">
            <v>251</v>
          </cell>
          <cell r="G5257">
            <v>305.2</v>
          </cell>
          <cell r="H5257">
            <v>54.2</v>
          </cell>
          <cell r="I5257" t="str">
            <v>PAV</v>
          </cell>
          <cell r="J5257" t="str">
            <v>*</v>
          </cell>
          <cell r="L5257" t="str">
            <v/>
          </cell>
          <cell r="M5257" t="str">
            <v/>
          </cell>
          <cell r="O5257" t="str">
            <v/>
          </cell>
          <cell r="P5257" t="str">
            <v>2004</v>
          </cell>
        </row>
        <row r="5258">
          <cell r="C5258" t="str">
            <v>293BRS0170</v>
          </cell>
          <cell r="D5258" t="str">
            <v>ENTR BR-158(A) (P/RAUL PIALO)</v>
          </cell>
          <cell r="E5258" t="str">
            <v>ENTR BR-158(B) (P/P/ SANTANA DO LIVRAMENTO)</v>
          </cell>
          <cell r="F5258">
            <v>305.2</v>
          </cell>
          <cell r="G5258">
            <v>335</v>
          </cell>
          <cell r="H5258">
            <v>29.8</v>
          </cell>
          <cell r="I5258" t="str">
            <v>PAV</v>
          </cell>
          <cell r="J5258" t="str">
            <v/>
          </cell>
          <cell r="K5258" t="str">
            <v>158BRS1390</v>
          </cell>
          <cell r="L5258" t="str">
            <v/>
          </cell>
          <cell r="M5258" t="str">
            <v/>
          </cell>
          <cell r="O5258" t="str">
            <v/>
          </cell>
          <cell r="P5258" t="str">
            <v/>
          </cell>
        </row>
        <row r="5259">
          <cell r="C5259" t="str">
            <v>293BRS0190</v>
          </cell>
          <cell r="D5259" t="str">
            <v>ENTR BR-158(B) (P/P/ SANTANA DO LIVRAMENTO)</v>
          </cell>
          <cell r="E5259" t="str">
            <v>ENTR RS-183</v>
          </cell>
          <cell r="F5259">
            <v>335</v>
          </cell>
          <cell r="G5259">
            <v>369.6</v>
          </cell>
          <cell r="H5259">
            <v>34.6</v>
          </cell>
          <cell r="I5259" t="str">
            <v>PAV</v>
          </cell>
          <cell r="J5259" t="str">
            <v>*</v>
          </cell>
          <cell r="L5259" t="str">
            <v/>
          </cell>
          <cell r="M5259" t="str">
            <v/>
          </cell>
          <cell r="O5259" t="str">
            <v/>
          </cell>
          <cell r="P5259" t="str">
            <v>2004</v>
          </cell>
        </row>
        <row r="5260">
          <cell r="C5260" t="str">
            <v>293BRS0200</v>
          </cell>
          <cell r="D5260" t="str">
            <v>ENTR RS-183</v>
          </cell>
          <cell r="E5260" t="str">
            <v>ENTR BR-377/RS-060 (QUARAÍ)</v>
          </cell>
          <cell r="F5260">
            <v>369.6</v>
          </cell>
          <cell r="G5260">
            <v>441.2</v>
          </cell>
          <cell r="H5260">
            <v>71.599999999999994</v>
          </cell>
          <cell r="I5260" t="str">
            <v>PAV</v>
          </cell>
          <cell r="J5260" t="str">
            <v>*</v>
          </cell>
          <cell r="L5260" t="str">
            <v/>
          </cell>
          <cell r="M5260" t="str">
            <v/>
          </cell>
          <cell r="O5260" t="str">
            <v/>
          </cell>
          <cell r="P5260" t="str">
            <v>2004</v>
          </cell>
        </row>
        <row r="5261">
          <cell r="C5261" t="str">
            <v>293BRS0210</v>
          </cell>
          <cell r="D5261" t="str">
            <v>ENTR BR-377/RS-060 (QUARAÍ)</v>
          </cell>
          <cell r="E5261" t="str">
            <v>ENTR BR-290(A)</v>
          </cell>
          <cell r="F5261">
            <v>441.2</v>
          </cell>
          <cell r="G5261">
            <v>504.3</v>
          </cell>
          <cell r="H5261">
            <v>63.1</v>
          </cell>
          <cell r="I5261" t="str">
            <v>PLA</v>
          </cell>
          <cell r="J5261" t="str">
            <v/>
          </cell>
          <cell r="L5261" t="str">
            <v/>
          </cell>
          <cell r="M5261" t="str">
            <v/>
          </cell>
          <cell r="O5261" t="str">
            <v/>
          </cell>
          <cell r="P5261" t="str">
            <v/>
          </cell>
        </row>
        <row r="5262">
          <cell r="C5262" t="str">
            <v>293BRS0230</v>
          </cell>
          <cell r="D5262" t="str">
            <v>ENTR BR-290(A)</v>
          </cell>
          <cell r="E5262" t="str">
            <v>ENTR BR-472(A)</v>
          </cell>
          <cell r="F5262">
            <v>504.3</v>
          </cell>
          <cell r="G5262">
            <v>524.9</v>
          </cell>
          <cell r="H5262">
            <v>20.6</v>
          </cell>
          <cell r="I5262" t="str">
            <v>PAV</v>
          </cell>
          <cell r="J5262" t="str">
            <v/>
          </cell>
          <cell r="K5262" t="str">
            <v>290BRS0410</v>
          </cell>
          <cell r="L5262" t="str">
            <v/>
          </cell>
          <cell r="M5262" t="str">
            <v/>
          </cell>
          <cell r="O5262" t="str">
            <v/>
          </cell>
          <cell r="P5262" t="str">
            <v/>
          </cell>
        </row>
        <row r="5263">
          <cell r="C5263" t="str">
            <v>293BRS0240</v>
          </cell>
          <cell r="D5263" t="str">
            <v>ENTR BR-472(A)</v>
          </cell>
          <cell r="E5263" t="str">
            <v>ENTR BR-472(B) (URUGUAIANA)</v>
          </cell>
          <cell r="F5263">
            <v>524.9</v>
          </cell>
          <cell r="G5263">
            <v>525.9</v>
          </cell>
          <cell r="H5263">
            <v>1</v>
          </cell>
          <cell r="I5263" t="str">
            <v>PAV</v>
          </cell>
          <cell r="J5263" t="str">
            <v/>
          </cell>
          <cell r="K5263" t="str">
            <v>290BRS0420</v>
          </cell>
          <cell r="L5263" t="str">
            <v>472BRS0220</v>
          </cell>
          <cell r="M5263" t="str">
            <v/>
          </cell>
          <cell r="O5263" t="str">
            <v/>
          </cell>
          <cell r="P5263" t="str">
            <v/>
          </cell>
          <cell r="Q5263" t="str">
            <v>Estadual</v>
          </cell>
        </row>
        <row r="5264">
          <cell r="C5264" t="str">
            <v>293BRS0250</v>
          </cell>
          <cell r="D5264" t="str">
            <v>ENTR BR-472(B) (URUGUAIANA)</v>
          </cell>
          <cell r="E5264" t="str">
            <v>ENTR BR-290(B) (FRONT BRASIL/ARGENTINA) (PONTE INTERNACIONAL)</v>
          </cell>
          <cell r="F5264">
            <v>525.9</v>
          </cell>
          <cell r="G5264">
            <v>531.4</v>
          </cell>
          <cell r="H5264">
            <v>5.5</v>
          </cell>
          <cell r="I5264" t="str">
            <v>PAV</v>
          </cell>
          <cell r="J5264" t="str">
            <v/>
          </cell>
          <cell r="K5264" t="str">
            <v>290BRS0430</v>
          </cell>
          <cell r="L5264" t="str">
            <v/>
          </cell>
          <cell r="M5264" t="str">
            <v/>
          </cell>
          <cell r="O5264" t="str">
            <v/>
          </cell>
          <cell r="P5264" t="str">
            <v/>
          </cell>
        </row>
        <row r="5265">
          <cell r="C5265" t="str">
            <v>293BRS9010</v>
          </cell>
          <cell r="D5265" t="str">
            <v>ENTR BR-293 (KM 181,8)</v>
          </cell>
          <cell r="E5265" t="str">
            <v>ENTR AV PRESIDENTE VARGAS (BAGÉ)</v>
          </cell>
          <cell r="F5265">
            <v>0</v>
          </cell>
          <cell r="G5265">
            <v>4.3</v>
          </cell>
          <cell r="H5265">
            <v>4.3</v>
          </cell>
          <cell r="I5265" t="str">
            <v>PAV</v>
          </cell>
          <cell r="J5265" t="str">
            <v>*</v>
          </cell>
          <cell r="L5265" t="str">
            <v/>
          </cell>
          <cell r="M5265" t="str">
            <v/>
          </cell>
          <cell r="O5265" t="str">
            <v/>
          </cell>
          <cell r="P5265" t="str">
            <v/>
          </cell>
        </row>
        <row r="5266">
          <cell r="C5266" t="str">
            <v>293BRS9020</v>
          </cell>
          <cell r="D5266" t="str">
            <v>ENTR BR-293 (QUARAÍ)</v>
          </cell>
          <cell r="E5266" t="str">
            <v>FRONT BRASIL/URUGUAI (PONTE DA CONCÓRDIA)</v>
          </cell>
          <cell r="F5266">
            <v>0</v>
          </cell>
          <cell r="G5266">
            <v>1.1000000000000001</v>
          </cell>
          <cell r="H5266">
            <v>1.1000000000000001</v>
          </cell>
          <cell r="I5266" t="str">
            <v>PLA</v>
          </cell>
          <cell r="J5266" t="str">
            <v/>
          </cell>
          <cell r="L5266" t="str">
            <v/>
          </cell>
          <cell r="M5266" t="str">
            <v/>
          </cell>
          <cell r="N5266" t="str">
            <v>RST-293</v>
          </cell>
          <cell r="O5266" t="str">
            <v>PAV</v>
          </cell>
          <cell r="P5266" t="str">
            <v/>
          </cell>
        </row>
        <row r="5267">
          <cell r="J5267" t="str">
            <v/>
          </cell>
        </row>
        <row r="5268">
          <cell r="C5268" t="str">
            <v>377BRS0010</v>
          </cell>
          <cell r="D5268" t="str">
            <v>ENTR BR-386(A) (CARAZINHO)</v>
          </cell>
          <cell r="E5268" t="str">
            <v>ENTR BR-285(A)/386(B)</v>
          </cell>
          <cell r="F5268">
            <v>0</v>
          </cell>
          <cell r="G5268">
            <v>4.2</v>
          </cell>
          <cell r="H5268">
            <v>4.2</v>
          </cell>
          <cell r="I5268" t="str">
            <v>PAV</v>
          </cell>
          <cell r="J5268" t="str">
            <v/>
          </cell>
          <cell r="K5268" t="str">
            <v>386BRS0170</v>
          </cell>
          <cell r="L5268" t="str">
            <v/>
          </cell>
          <cell r="M5268" t="str">
            <v/>
          </cell>
          <cell r="O5268" t="str">
            <v/>
          </cell>
          <cell r="P5268" t="str">
            <v/>
          </cell>
          <cell r="Q5268" t="str">
            <v>Estadual</v>
          </cell>
        </row>
        <row r="5269">
          <cell r="C5269" t="str">
            <v>377BRS0030</v>
          </cell>
          <cell r="D5269" t="str">
            <v>ENTR BR-285(A)/386(B)</v>
          </cell>
          <cell r="E5269" t="str">
            <v>ENTR RS-142 (P/CARAZINHO)</v>
          </cell>
          <cell r="F5269">
            <v>4.2</v>
          </cell>
          <cell r="G5269">
            <v>10.1</v>
          </cell>
          <cell r="H5269">
            <v>5.9</v>
          </cell>
          <cell r="I5269" t="str">
            <v>PAV</v>
          </cell>
          <cell r="J5269" t="str">
            <v/>
          </cell>
          <cell r="K5269" t="str">
            <v>285BRS0230</v>
          </cell>
          <cell r="L5269" t="str">
            <v/>
          </cell>
          <cell r="M5269" t="str">
            <v/>
          </cell>
          <cell r="O5269" t="str">
            <v/>
          </cell>
          <cell r="P5269" t="str">
            <v/>
          </cell>
          <cell r="Q5269" t="str">
            <v>Estadual</v>
          </cell>
        </row>
        <row r="5270">
          <cell r="C5270" t="str">
            <v>377BRS0050</v>
          </cell>
          <cell r="D5270" t="str">
            <v>ENTR RS-142 (P/CARAZINHO)</v>
          </cell>
          <cell r="E5270" t="str">
            <v>ENTR BR-285(B) (P/SANTA BÁRBARA DO SUL)</v>
          </cell>
          <cell r="F5270">
            <v>10.1</v>
          </cell>
          <cell r="G5270">
            <v>43.6</v>
          </cell>
          <cell r="H5270">
            <v>33.5</v>
          </cell>
          <cell r="I5270" t="str">
            <v>PAV</v>
          </cell>
          <cell r="J5270" t="str">
            <v/>
          </cell>
          <cell r="K5270" t="str">
            <v>285BRS0250</v>
          </cell>
          <cell r="L5270" t="str">
            <v/>
          </cell>
          <cell r="M5270" t="str">
            <v/>
          </cell>
          <cell r="O5270" t="str">
            <v/>
          </cell>
          <cell r="P5270" t="str">
            <v/>
          </cell>
          <cell r="Q5270" t="str">
            <v>Estadual</v>
          </cell>
        </row>
        <row r="5271">
          <cell r="C5271" t="str">
            <v>377BRS0070</v>
          </cell>
          <cell r="D5271" t="str">
            <v>ENTR BR-285(B) (P/SANTA BÁRBARA DO SUL)</v>
          </cell>
          <cell r="E5271" t="str">
            <v>ENTR RS-506</v>
          </cell>
          <cell r="F5271">
            <v>43.6</v>
          </cell>
          <cell r="G5271">
            <v>51.3</v>
          </cell>
          <cell r="H5271">
            <v>7.7</v>
          </cell>
          <cell r="I5271" t="str">
            <v>IMP</v>
          </cell>
          <cell r="J5271" t="str">
            <v/>
          </cell>
          <cell r="L5271" t="str">
            <v/>
          </cell>
          <cell r="M5271" t="str">
            <v/>
          </cell>
          <cell r="O5271" t="str">
            <v/>
          </cell>
          <cell r="P5271" t="str">
            <v>2003</v>
          </cell>
        </row>
        <row r="5272">
          <cell r="C5272" t="str">
            <v>377BRS0075</v>
          </cell>
          <cell r="D5272" t="str">
            <v>ENTR RS-506</v>
          </cell>
          <cell r="E5272" t="str">
            <v>ENTR RS-223</v>
          </cell>
          <cell r="F5272">
            <v>51.3</v>
          </cell>
          <cell r="G5272">
            <v>69.099999999999994</v>
          </cell>
          <cell r="H5272">
            <v>17.8</v>
          </cell>
          <cell r="I5272" t="str">
            <v>IMP</v>
          </cell>
          <cell r="J5272" t="str">
            <v/>
          </cell>
          <cell r="L5272" t="str">
            <v/>
          </cell>
          <cell r="M5272" t="str">
            <v/>
          </cell>
          <cell r="O5272" t="str">
            <v/>
          </cell>
          <cell r="P5272" t="str">
            <v>2003</v>
          </cell>
        </row>
        <row r="5273">
          <cell r="C5273" t="str">
            <v>377BRS0090</v>
          </cell>
          <cell r="D5273" t="str">
            <v>ENTR RS-223</v>
          </cell>
          <cell r="E5273" t="str">
            <v>ENTR BR-158(A) (CRUZ ALTA)</v>
          </cell>
          <cell r="F5273">
            <v>69.099999999999994</v>
          </cell>
          <cell r="G5273">
            <v>94.9</v>
          </cell>
          <cell r="H5273">
            <v>25.8</v>
          </cell>
          <cell r="I5273" t="str">
            <v>PAV</v>
          </cell>
          <cell r="J5273" t="str">
            <v>*</v>
          </cell>
          <cell r="L5273" t="str">
            <v/>
          </cell>
          <cell r="M5273" t="str">
            <v/>
          </cell>
          <cell r="O5273" t="str">
            <v/>
          </cell>
          <cell r="P5273" t="str">
            <v>2003</v>
          </cell>
        </row>
        <row r="5274">
          <cell r="C5274" t="str">
            <v>377BRS0105</v>
          </cell>
          <cell r="D5274" t="str">
            <v>ENTR BR-158(A) (CRUZ ALTA)</v>
          </cell>
          <cell r="E5274" t="str">
            <v>ENTR BR-158(B)/481/RS-342</v>
          </cell>
          <cell r="F5274">
            <v>94.9</v>
          </cell>
          <cell r="G5274">
            <v>99</v>
          </cell>
          <cell r="H5274">
            <v>4.0999999999999996</v>
          </cell>
          <cell r="I5274" t="str">
            <v>PAV</v>
          </cell>
          <cell r="J5274" t="str">
            <v/>
          </cell>
          <cell r="K5274" t="str">
            <v>158BRS1240</v>
          </cell>
          <cell r="L5274" t="str">
            <v/>
          </cell>
          <cell r="M5274" t="str">
            <v/>
          </cell>
          <cell r="O5274" t="str">
            <v/>
          </cell>
          <cell r="P5274" t="str">
            <v/>
          </cell>
        </row>
        <row r="5275">
          <cell r="C5275" t="str">
            <v>377BRS0110</v>
          </cell>
          <cell r="D5275" t="str">
            <v>ENTR BR-158(B)/481/RS-342</v>
          </cell>
          <cell r="E5275" t="str">
            <v>ENTR BR-392 (SANTA TECLA)</v>
          </cell>
          <cell r="F5275">
            <v>99</v>
          </cell>
          <cell r="G5275">
            <v>159.4</v>
          </cell>
          <cell r="H5275">
            <v>60.4</v>
          </cell>
          <cell r="I5275" t="str">
            <v>PLA</v>
          </cell>
          <cell r="J5275" t="str">
            <v/>
          </cell>
          <cell r="L5275" t="str">
            <v/>
          </cell>
          <cell r="M5275" t="str">
            <v/>
          </cell>
          <cell r="O5275" t="str">
            <v/>
          </cell>
          <cell r="P5275" t="str">
            <v/>
          </cell>
        </row>
        <row r="5276">
          <cell r="C5276" t="str">
            <v>377BRS0130</v>
          </cell>
          <cell r="D5276" t="str">
            <v>ENTR BR-392 (SANTA TECLA)</v>
          </cell>
          <cell r="E5276" t="str">
            <v>A. BELTRÃO</v>
          </cell>
          <cell r="F5276">
            <v>159.4</v>
          </cell>
          <cell r="G5276">
            <v>189.9</v>
          </cell>
          <cell r="H5276">
            <v>30.5</v>
          </cell>
          <cell r="I5276" t="str">
            <v>PLA</v>
          </cell>
          <cell r="J5276" t="str">
            <v/>
          </cell>
          <cell r="L5276" t="str">
            <v/>
          </cell>
          <cell r="M5276" t="str">
            <v/>
          </cell>
          <cell r="N5276" t="str">
            <v>RST-377</v>
          </cell>
          <cell r="O5276" t="str">
            <v>PAV</v>
          </cell>
          <cell r="P5276" t="str">
            <v/>
          </cell>
        </row>
        <row r="5277">
          <cell r="C5277" t="str">
            <v>377BRS0140</v>
          </cell>
          <cell r="D5277" t="str">
            <v>A. BELTRÃO</v>
          </cell>
          <cell r="E5277" t="str">
            <v>ENTR BR-287 (SANTIAGO)</v>
          </cell>
          <cell r="F5277">
            <v>189.9</v>
          </cell>
          <cell r="G5277">
            <v>245.2</v>
          </cell>
          <cell r="H5277">
            <v>55.3</v>
          </cell>
          <cell r="I5277" t="str">
            <v>PLA</v>
          </cell>
          <cell r="J5277" t="str">
            <v/>
          </cell>
          <cell r="L5277" t="str">
            <v/>
          </cell>
          <cell r="M5277" t="str">
            <v/>
          </cell>
          <cell r="N5277" t="str">
            <v>RST-377</v>
          </cell>
          <cell r="O5277" t="str">
            <v>PAV</v>
          </cell>
          <cell r="P5277" t="str">
            <v/>
          </cell>
        </row>
        <row r="5278">
          <cell r="C5278" t="str">
            <v>377BRS0150</v>
          </cell>
          <cell r="D5278" t="str">
            <v>ENTR BR-287 (SANTIAGO)</v>
          </cell>
          <cell r="E5278" t="str">
            <v>ENTR RS-241 (P/SÃO FRANCISCO DE ASSIS)</v>
          </cell>
          <cell r="F5278">
            <v>245.2</v>
          </cell>
          <cell r="G5278">
            <v>307.10000000000002</v>
          </cell>
          <cell r="H5278">
            <v>61.9</v>
          </cell>
          <cell r="I5278" t="str">
            <v>PLA</v>
          </cell>
          <cell r="J5278" t="str">
            <v/>
          </cell>
          <cell r="L5278" t="str">
            <v/>
          </cell>
          <cell r="M5278" t="str">
            <v/>
          </cell>
          <cell r="N5278" t="str">
            <v>RST-377</v>
          </cell>
          <cell r="O5278" t="str">
            <v>PAV</v>
          </cell>
          <cell r="P5278" t="str">
            <v/>
          </cell>
        </row>
        <row r="5279">
          <cell r="C5279" t="str">
            <v>377BRS0155</v>
          </cell>
          <cell r="D5279" t="str">
            <v>ENTR RS-241 (P/SÃO FRANCISCO DE ASSIS)</v>
          </cell>
          <cell r="E5279" t="str">
            <v>ENTR RS-546 (P/JACAQUÁ)</v>
          </cell>
          <cell r="F5279">
            <v>307.10000000000002</v>
          </cell>
          <cell r="G5279">
            <v>310.10000000000002</v>
          </cell>
          <cell r="H5279">
            <v>3</v>
          </cell>
          <cell r="I5279" t="str">
            <v>PLA</v>
          </cell>
          <cell r="J5279" t="str">
            <v/>
          </cell>
          <cell r="L5279" t="str">
            <v/>
          </cell>
          <cell r="M5279" t="str">
            <v/>
          </cell>
          <cell r="N5279" t="str">
            <v>RST-377</v>
          </cell>
          <cell r="O5279" t="str">
            <v>PAV</v>
          </cell>
          <cell r="P5279" t="str">
            <v/>
          </cell>
        </row>
        <row r="5280">
          <cell r="C5280" t="str">
            <v>377BRS0170</v>
          </cell>
          <cell r="D5280" t="str">
            <v>ENTR RS-546 (P/JACAQUÁ)</v>
          </cell>
          <cell r="E5280" t="str">
            <v>ENTR RS-176 (P/VILA SOBRADINHO)</v>
          </cell>
          <cell r="F5280">
            <v>310.10000000000002</v>
          </cell>
          <cell r="G5280">
            <v>345.8</v>
          </cell>
          <cell r="H5280">
            <v>35.700000000000003</v>
          </cell>
          <cell r="I5280" t="str">
            <v>PLA</v>
          </cell>
          <cell r="J5280" t="str">
            <v/>
          </cell>
          <cell r="L5280" t="str">
            <v/>
          </cell>
          <cell r="M5280" t="str">
            <v/>
          </cell>
          <cell r="N5280" t="str">
            <v>RST-377</v>
          </cell>
          <cell r="O5280" t="str">
            <v>PAV</v>
          </cell>
          <cell r="P5280" t="str">
            <v/>
          </cell>
        </row>
        <row r="5281">
          <cell r="C5281" t="str">
            <v>377BRS0175</v>
          </cell>
          <cell r="D5281" t="str">
            <v>ENTR RS-176 (P/VILA SOBRADINHO)</v>
          </cell>
          <cell r="E5281" t="str">
            <v>MANOEL VIANA</v>
          </cell>
          <cell r="F5281">
            <v>345.8</v>
          </cell>
          <cell r="G5281">
            <v>346.2</v>
          </cell>
          <cell r="H5281">
            <v>0.4</v>
          </cell>
          <cell r="I5281" t="str">
            <v>PLA</v>
          </cell>
          <cell r="J5281" t="str">
            <v/>
          </cell>
          <cell r="L5281" t="str">
            <v/>
          </cell>
          <cell r="M5281" t="str">
            <v/>
          </cell>
          <cell r="N5281" t="str">
            <v>RST-377</v>
          </cell>
          <cell r="O5281" t="str">
            <v>PAV</v>
          </cell>
          <cell r="P5281" t="str">
            <v/>
          </cell>
        </row>
        <row r="5282">
          <cell r="C5282" t="str">
            <v>377BRS0180</v>
          </cell>
          <cell r="D5282" t="str">
            <v>MANOEL VIANA</v>
          </cell>
          <cell r="E5282" t="str">
            <v>ACESSO PASSO NOVO</v>
          </cell>
          <cell r="F5282">
            <v>346.2</v>
          </cell>
          <cell r="G5282">
            <v>362.6</v>
          </cell>
          <cell r="H5282">
            <v>16.399999999999999</v>
          </cell>
          <cell r="I5282" t="str">
            <v>PLA</v>
          </cell>
          <cell r="J5282" t="str">
            <v/>
          </cell>
          <cell r="L5282" t="str">
            <v/>
          </cell>
          <cell r="M5282" t="str">
            <v/>
          </cell>
          <cell r="N5282" t="str">
            <v>RST-377</v>
          </cell>
          <cell r="O5282" t="str">
            <v>PAV</v>
          </cell>
          <cell r="P5282" t="str">
            <v/>
          </cell>
        </row>
        <row r="5283">
          <cell r="C5283" t="str">
            <v>377BRS0185</v>
          </cell>
          <cell r="D5283" t="str">
            <v>ACESSO PASSO NOVO</v>
          </cell>
          <cell r="E5283" t="str">
            <v>ENTR BR-290(A) (P/ROSÁRIO DO SUL)</v>
          </cell>
          <cell r="F5283">
            <v>362.6</v>
          </cell>
          <cell r="G5283">
            <v>386.8</v>
          </cell>
          <cell r="H5283">
            <v>24.2</v>
          </cell>
          <cell r="I5283" t="str">
            <v>PLA</v>
          </cell>
          <cell r="J5283" t="str">
            <v/>
          </cell>
          <cell r="L5283" t="str">
            <v/>
          </cell>
          <cell r="M5283" t="str">
            <v/>
          </cell>
          <cell r="N5283" t="str">
            <v>RST-377</v>
          </cell>
          <cell r="O5283" t="str">
            <v>PAV</v>
          </cell>
          <cell r="P5283" t="str">
            <v/>
          </cell>
        </row>
        <row r="5284">
          <cell r="C5284" t="str">
            <v>377BRS0190</v>
          </cell>
          <cell r="D5284" t="str">
            <v>ENTR BR-290(A) (P/ROSÁRIO DO SUL)</v>
          </cell>
          <cell r="E5284" t="str">
            <v>ENTR RS-183 (P/HARMONIA)</v>
          </cell>
          <cell r="F5284">
            <v>386.8</v>
          </cell>
          <cell r="G5284">
            <v>425.2</v>
          </cell>
          <cell r="H5284">
            <v>38.4</v>
          </cell>
          <cell r="I5284" t="str">
            <v>PAV</v>
          </cell>
          <cell r="J5284" t="str">
            <v/>
          </cell>
          <cell r="K5284" t="str">
            <v>290BRS0350</v>
          </cell>
          <cell r="L5284" t="str">
            <v/>
          </cell>
          <cell r="M5284" t="str">
            <v/>
          </cell>
          <cell r="O5284" t="str">
            <v/>
          </cell>
          <cell r="P5284" t="str">
            <v/>
          </cell>
        </row>
        <row r="5285">
          <cell r="C5285" t="str">
            <v>377BRS0210</v>
          </cell>
          <cell r="D5285" t="str">
            <v>ENTR RS-183 (P/HARMONIA)</v>
          </cell>
          <cell r="E5285" t="str">
            <v>P/SÃO PEDRO</v>
          </cell>
          <cell r="F5285">
            <v>425.2</v>
          </cell>
          <cell r="G5285">
            <v>440.4</v>
          </cell>
          <cell r="H5285">
            <v>15.2</v>
          </cell>
          <cell r="I5285" t="str">
            <v>PAV</v>
          </cell>
          <cell r="J5285" t="str">
            <v/>
          </cell>
          <cell r="K5285" t="str">
            <v>290BRS0370</v>
          </cell>
          <cell r="L5285" t="str">
            <v/>
          </cell>
          <cell r="M5285" t="str">
            <v/>
          </cell>
          <cell r="O5285" t="str">
            <v/>
          </cell>
          <cell r="P5285" t="str">
            <v/>
          </cell>
        </row>
        <row r="5286">
          <cell r="C5286" t="str">
            <v>377BRS0220</v>
          </cell>
          <cell r="D5286" t="str">
            <v>P/SÃO PEDRO</v>
          </cell>
          <cell r="E5286" t="str">
            <v>ENTR BR-290(B) (P/URUGUAIANA)</v>
          </cell>
          <cell r="F5286">
            <v>440.4</v>
          </cell>
          <cell r="G5286">
            <v>456.1</v>
          </cell>
          <cell r="H5286">
            <v>15.7</v>
          </cell>
          <cell r="I5286" t="str">
            <v>PAV</v>
          </cell>
          <cell r="J5286" t="str">
            <v/>
          </cell>
          <cell r="K5286" t="str">
            <v>290BRS0380</v>
          </cell>
          <cell r="L5286" t="str">
            <v/>
          </cell>
          <cell r="M5286" t="str">
            <v/>
          </cell>
          <cell r="O5286" t="str">
            <v/>
          </cell>
          <cell r="P5286" t="str">
            <v/>
          </cell>
        </row>
        <row r="5287">
          <cell r="C5287" t="str">
            <v>377BRS0230</v>
          </cell>
          <cell r="D5287" t="str">
            <v>ENTR BR-290(B) (P/URUGUAIANA)</v>
          </cell>
          <cell r="E5287" t="str">
            <v>ENTR BR-293/RS-060 (QUARAÍ)</v>
          </cell>
          <cell r="F5287">
            <v>456.1</v>
          </cell>
          <cell r="G5287">
            <v>505.5</v>
          </cell>
          <cell r="H5287">
            <v>49.4</v>
          </cell>
          <cell r="I5287" t="str">
            <v>PLA</v>
          </cell>
          <cell r="J5287" t="str">
            <v/>
          </cell>
          <cell r="L5287" t="str">
            <v/>
          </cell>
          <cell r="M5287" t="str">
            <v/>
          </cell>
          <cell r="N5287" t="str">
            <v>RST-377</v>
          </cell>
          <cell r="O5287" t="str">
            <v>PAV</v>
          </cell>
          <cell r="P5287" t="str">
            <v/>
          </cell>
        </row>
        <row r="5288">
          <cell r="J5288" t="str">
            <v/>
          </cell>
        </row>
        <row r="5289">
          <cell r="C5289" t="str">
            <v>386BRS0070</v>
          </cell>
          <cell r="D5289" t="str">
            <v>ENTR BR-158(A) (DIV SC/RS)</v>
          </cell>
          <cell r="E5289" t="str">
            <v>ENTR RS-324 (P/PLANALTO)</v>
          </cell>
          <cell r="F5289">
            <v>0</v>
          </cell>
          <cell r="G5289">
            <v>2.5</v>
          </cell>
          <cell r="H5289">
            <v>2.5</v>
          </cell>
          <cell r="I5289" t="str">
            <v>PAV</v>
          </cell>
          <cell r="J5289" t="str">
            <v/>
          </cell>
          <cell r="K5289" t="str">
            <v>158BRS1110</v>
          </cell>
          <cell r="L5289" t="str">
            <v/>
          </cell>
          <cell r="M5289" t="str">
            <v/>
          </cell>
          <cell r="O5289" t="str">
            <v/>
          </cell>
          <cell r="P5289" t="str">
            <v/>
          </cell>
        </row>
        <row r="5290">
          <cell r="C5290" t="str">
            <v>386BRS0090</v>
          </cell>
          <cell r="D5290" t="str">
            <v>ENTR RS-324 (P/PLANALTO)</v>
          </cell>
          <cell r="E5290" t="str">
            <v>IRAÍ</v>
          </cell>
          <cell r="F5290">
            <v>2.5</v>
          </cell>
          <cell r="G5290">
            <v>5.3</v>
          </cell>
          <cell r="H5290">
            <v>2.8</v>
          </cell>
          <cell r="I5290" t="str">
            <v>PAV</v>
          </cell>
          <cell r="J5290" t="str">
            <v/>
          </cell>
          <cell r="K5290" t="str">
            <v>158BRS1120</v>
          </cell>
          <cell r="L5290" t="str">
            <v/>
          </cell>
          <cell r="M5290" t="str">
            <v/>
          </cell>
          <cell r="O5290" t="str">
            <v/>
          </cell>
          <cell r="P5290" t="str">
            <v/>
          </cell>
        </row>
        <row r="5291">
          <cell r="C5291" t="str">
            <v>386BRS0095</v>
          </cell>
          <cell r="D5291" t="str">
            <v>IRAÍ</v>
          </cell>
          <cell r="E5291" t="str">
            <v>ENTR RS-150 (P/CAIÇARA)</v>
          </cell>
          <cell r="F5291">
            <v>5.3</v>
          </cell>
          <cell r="G5291">
            <v>37.299999999999997</v>
          </cell>
          <cell r="H5291">
            <v>32</v>
          </cell>
          <cell r="I5291" t="str">
            <v>PAV</v>
          </cell>
          <cell r="J5291" t="str">
            <v/>
          </cell>
          <cell r="K5291" t="str">
            <v>158BRS1130</v>
          </cell>
          <cell r="L5291" t="str">
            <v/>
          </cell>
          <cell r="M5291" t="str">
            <v/>
          </cell>
          <cell r="O5291" t="str">
            <v/>
          </cell>
          <cell r="P5291" t="str">
            <v/>
          </cell>
        </row>
        <row r="5292">
          <cell r="C5292" t="str">
            <v>386BRS0100</v>
          </cell>
          <cell r="D5292" t="str">
            <v>ENTR RS-150 (P/CAIÇARA)</v>
          </cell>
          <cell r="E5292" t="str">
            <v>ENTR RS-591 (FREDERICO WESTPHALEN)</v>
          </cell>
          <cell r="F5292">
            <v>37.299999999999997</v>
          </cell>
          <cell r="G5292">
            <v>39.4</v>
          </cell>
          <cell r="H5292">
            <v>2.1</v>
          </cell>
          <cell r="I5292" t="str">
            <v>PAV</v>
          </cell>
          <cell r="J5292" t="str">
            <v/>
          </cell>
          <cell r="K5292" t="str">
            <v>158BRS1140</v>
          </cell>
          <cell r="L5292" t="str">
            <v/>
          </cell>
          <cell r="M5292" t="str">
            <v/>
          </cell>
          <cell r="O5292" t="str">
            <v/>
          </cell>
          <cell r="P5292" t="str">
            <v/>
          </cell>
        </row>
        <row r="5293">
          <cell r="C5293" t="str">
            <v>386BRS0105</v>
          </cell>
          <cell r="D5293" t="str">
            <v>ENTR RS-591 (FREDERICO WESTPHALEN)</v>
          </cell>
          <cell r="E5293" t="str">
            <v>ENTR BR-472 (P/PALMITINHO)</v>
          </cell>
          <cell r="F5293">
            <v>39.4</v>
          </cell>
          <cell r="G5293">
            <v>47.4</v>
          </cell>
          <cell r="H5293">
            <v>8</v>
          </cell>
          <cell r="I5293" t="str">
            <v>PAV</v>
          </cell>
          <cell r="J5293" t="str">
            <v/>
          </cell>
          <cell r="K5293" t="str">
            <v>158BRS1145</v>
          </cell>
          <cell r="L5293" t="str">
            <v/>
          </cell>
          <cell r="M5293" t="str">
            <v/>
          </cell>
          <cell r="O5293" t="str">
            <v/>
          </cell>
          <cell r="P5293" t="str">
            <v/>
          </cell>
        </row>
        <row r="5294">
          <cell r="C5294" t="str">
            <v>386BRS0110</v>
          </cell>
          <cell r="D5294" t="str">
            <v>ENTR BR-472 (P/PALMITINHO)</v>
          </cell>
          <cell r="E5294" t="str">
            <v>ENTR RS-585/587 (SEBERI)</v>
          </cell>
          <cell r="F5294">
            <v>47.4</v>
          </cell>
          <cell r="G5294">
            <v>56.7</v>
          </cell>
          <cell r="H5294">
            <v>9.3000000000000007</v>
          </cell>
          <cell r="I5294" t="str">
            <v>PAV</v>
          </cell>
          <cell r="J5294" t="str">
            <v/>
          </cell>
          <cell r="K5294" t="str">
            <v>158BRS1150</v>
          </cell>
          <cell r="L5294" t="str">
            <v/>
          </cell>
          <cell r="M5294" t="str">
            <v/>
          </cell>
          <cell r="O5294" t="str">
            <v/>
          </cell>
          <cell r="P5294" t="str">
            <v/>
          </cell>
        </row>
        <row r="5295">
          <cell r="C5295" t="str">
            <v>386BRS0120</v>
          </cell>
          <cell r="D5295" t="str">
            <v>ENTR RS-585/587 (SEBERI)</v>
          </cell>
          <cell r="E5295" t="str">
            <v>ENTR BR-158(B)/RS-323 (P/JABOTICABA)</v>
          </cell>
          <cell r="F5295">
            <v>56.7</v>
          </cell>
          <cell r="G5295">
            <v>77</v>
          </cell>
          <cell r="H5295">
            <v>20.3</v>
          </cell>
          <cell r="I5295" t="str">
            <v>PAV</v>
          </cell>
          <cell r="J5295" t="str">
            <v/>
          </cell>
          <cell r="K5295" t="str">
            <v>158BRS1160</v>
          </cell>
          <cell r="L5295" t="str">
            <v/>
          </cell>
          <cell r="M5295" t="str">
            <v/>
          </cell>
          <cell r="O5295" t="str">
            <v/>
          </cell>
          <cell r="P5295" t="str">
            <v/>
          </cell>
        </row>
        <row r="5296">
          <cell r="C5296" t="str">
            <v>386BRS0130</v>
          </cell>
          <cell r="D5296" t="str">
            <v>ENTR BR-158(B)/RS-323 (P/JABOTICABA)</v>
          </cell>
          <cell r="E5296" t="str">
            <v>ENTR RS-500</v>
          </cell>
          <cell r="F5296">
            <v>77</v>
          </cell>
          <cell r="G5296">
            <v>115.3</v>
          </cell>
          <cell r="H5296">
            <v>38.299999999999997</v>
          </cell>
          <cell r="I5296" t="str">
            <v>PAV</v>
          </cell>
          <cell r="J5296" t="str">
            <v>*</v>
          </cell>
          <cell r="L5296" t="str">
            <v/>
          </cell>
          <cell r="M5296" t="str">
            <v/>
          </cell>
          <cell r="O5296" t="str">
            <v/>
          </cell>
          <cell r="P5296" t="str">
            <v>2005</v>
          </cell>
        </row>
        <row r="5297">
          <cell r="C5297" t="str">
            <v>386BRS0140</v>
          </cell>
          <cell r="D5297" t="str">
            <v>ENTR RS-500</v>
          </cell>
          <cell r="E5297" t="str">
            <v>ENTR RS-569</v>
          </cell>
          <cell r="F5297">
            <v>115.3</v>
          </cell>
          <cell r="G5297">
            <v>131.4</v>
          </cell>
          <cell r="H5297">
            <v>16.100000000000001</v>
          </cell>
          <cell r="I5297" t="str">
            <v>PAV</v>
          </cell>
          <cell r="J5297" t="str">
            <v>*</v>
          </cell>
          <cell r="L5297" t="str">
            <v/>
          </cell>
          <cell r="M5297" t="str">
            <v/>
          </cell>
          <cell r="O5297" t="str">
            <v/>
          </cell>
          <cell r="P5297" t="str">
            <v>2005</v>
          </cell>
        </row>
        <row r="5298">
          <cell r="C5298" t="str">
            <v>386BRS0150</v>
          </cell>
          <cell r="D5298" t="str">
            <v>ENTR RS-569</v>
          </cell>
          <cell r="E5298" t="str">
            <v>ENTR RS-404 (SARANDI)</v>
          </cell>
          <cell r="F5298">
            <v>131.4</v>
          </cell>
          <cell r="G5298">
            <v>137.30000000000001</v>
          </cell>
          <cell r="H5298">
            <v>5.9</v>
          </cell>
          <cell r="I5298" t="str">
            <v>PAV</v>
          </cell>
          <cell r="J5298" t="str">
            <v>*</v>
          </cell>
          <cell r="L5298" t="str">
            <v/>
          </cell>
          <cell r="M5298" t="str">
            <v/>
          </cell>
          <cell r="O5298" t="str">
            <v/>
          </cell>
          <cell r="P5298" t="str">
            <v/>
          </cell>
          <cell r="Q5298" t="str">
            <v>Estadual</v>
          </cell>
        </row>
        <row r="5299">
          <cell r="C5299" t="str">
            <v>386BRS0155</v>
          </cell>
          <cell r="D5299" t="str">
            <v>ENTR RS-404 (SARANDI)</v>
          </cell>
          <cell r="E5299" t="str">
            <v>ENTR BR-377(A) (CARAZINHO)</v>
          </cell>
          <cell r="F5299">
            <v>137.30000000000001</v>
          </cell>
          <cell r="G5299">
            <v>178.3</v>
          </cell>
          <cell r="H5299">
            <v>41</v>
          </cell>
          <cell r="I5299" t="str">
            <v>PAV</v>
          </cell>
          <cell r="J5299" t="str">
            <v/>
          </cell>
          <cell r="L5299" t="str">
            <v/>
          </cell>
          <cell r="M5299" t="str">
            <v/>
          </cell>
          <cell r="O5299" t="str">
            <v/>
          </cell>
          <cell r="P5299" t="str">
            <v/>
          </cell>
          <cell r="Q5299" t="str">
            <v>Estadual</v>
          </cell>
        </row>
        <row r="5300">
          <cell r="C5300" t="str">
            <v>386BRS0170</v>
          </cell>
          <cell r="D5300" t="str">
            <v>ENTR BR-377(A) (CARAZINHO)</v>
          </cell>
          <cell r="E5300" t="str">
            <v>ENTR BR-285/377(B) (P/PASSO FUNDO)</v>
          </cell>
          <cell r="F5300">
            <v>178.3</v>
          </cell>
          <cell r="G5300">
            <v>182.5</v>
          </cell>
          <cell r="H5300">
            <v>4.2</v>
          </cell>
          <cell r="I5300" t="str">
            <v>PAV</v>
          </cell>
          <cell r="J5300" t="str">
            <v/>
          </cell>
          <cell r="K5300" t="str">
            <v>377BRS0010</v>
          </cell>
          <cell r="L5300" t="str">
            <v/>
          </cell>
          <cell r="M5300" t="str">
            <v/>
          </cell>
          <cell r="O5300" t="str">
            <v/>
          </cell>
          <cell r="P5300" t="str">
            <v/>
          </cell>
          <cell r="Q5300" t="str">
            <v>Estadual</v>
          </cell>
        </row>
        <row r="5301">
          <cell r="C5301" t="str">
            <v>386BRS0190</v>
          </cell>
          <cell r="D5301" t="str">
            <v>ENTR BR-285/377(B) (P/PASSO FUNDO)</v>
          </cell>
          <cell r="E5301" t="str">
            <v>ENTR BR-153(A)/RS-223 (P/TAPERA)</v>
          </cell>
          <cell r="F5301">
            <v>182.5</v>
          </cell>
          <cell r="G5301">
            <v>217.1</v>
          </cell>
          <cell r="H5301">
            <v>34.6</v>
          </cell>
          <cell r="I5301" t="str">
            <v>PAV</v>
          </cell>
          <cell r="J5301" t="str">
            <v/>
          </cell>
          <cell r="L5301" t="str">
            <v/>
          </cell>
          <cell r="M5301" t="str">
            <v/>
          </cell>
          <cell r="O5301" t="str">
            <v/>
          </cell>
          <cell r="P5301" t="str">
            <v/>
          </cell>
          <cell r="Q5301" t="str">
            <v>Estadual</v>
          </cell>
        </row>
        <row r="5302">
          <cell r="C5302" t="str">
            <v>386BRS0210</v>
          </cell>
          <cell r="D5302" t="str">
            <v>ENTR BR-153(A)/RS-223 (P/TAPERA)</v>
          </cell>
          <cell r="E5302" t="str">
            <v>ENTR BR-153(B)/RS-332(A) (P/SOLEDADE)</v>
          </cell>
          <cell r="F5302">
            <v>217.1</v>
          </cell>
          <cell r="G5302">
            <v>247.7</v>
          </cell>
          <cell r="H5302">
            <v>30.6</v>
          </cell>
          <cell r="I5302" t="str">
            <v>PAV</v>
          </cell>
          <cell r="J5302" t="str">
            <v/>
          </cell>
          <cell r="K5302" t="str">
            <v>153BRS1710</v>
          </cell>
          <cell r="L5302" t="str">
            <v/>
          </cell>
          <cell r="M5302" t="str">
            <v/>
          </cell>
          <cell r="O5302" t="str">
            <v/>
          </cell>
          <cell r="P5302" t="str">
            <v>2003</v>
          </cell>
        </row>
        <row r="5303">
          <cell r="C5303" t="str">
            <v>386BRS0230</v>
          </cell>
          <cell r="D5303" t="str">
            <v>ENTR BR-153(B)/RS-332(A) (P/SOLEDADE)</v>
          </cell>
          <cell r="E5303" t="str">
            <v>ENTR RS-332(B) (P/ARVOREZINHA)</v>
          </cell>
          <cell r="F5303">
            <v>247.7</v>
          </cell>
          <cell r="G5303">
            <v>253.6</v>
          </cell>
          <cell r="H5303">
            <v>5.9</v>
          </cell>
          <cell r="I5303" t="str">
            <v>PAV</v>
          </cell>
          <cell r="J5303" t="str">
            <v/>
          </cell>
          <cell r="L5303" t="str">
            <v/>
          </cell>
          <cell r="M5303" t="str">
            <v/>
          </cell>
          <cell r="O5303" t="str">
            <v/>
          </cell>
          <cell r="P5303" t="str">
            <v/>
          </cell>
          <cell r="Q5303" t="str">
            <v>CV 15/96</v>
          </cell>
        </row>
        <row r="5304">
          <cell r="C5304" t="str">
            <v>386BRS0235</v>
          </cell>
          <cell r="D5304" t="str">
            <v>ENTR RS-332(B) (P/ARVOREZINHA)</v>
          </cell>
          <cell r="E5304" t="str">
            <v>P/FONTOURO XAVIER</v>
          </cell>
          <cell r="F5304">
            <v>253.6</v>
          </cell>
          <cell r="G5304">
            <v>273.3</v>
          </cell>
          <cell r="H5304">
            <v>19.7</v>
          </cell>
          <cell r="I5304" t="str">
            <v>PAV</v>
          </cell>
          <cell r="J5304" t="str">
            <v/>
          </cell>
          <cell r="L5304" t="str">
            <v/>
          </cell>
          <cell r="M5304" t="str">
            <v/>
          </cell>
          <cell r="O5304" t="str">
            <v/>
          </cell>
          <cell r="P5304" t="str">
            <v/>
          </cell>
          <cell r="Q5304" t="str">
            <v>CV 15/96</v>
          </cell>
        </row>
        <row r="5305">
          <cell r="C5305" t="str">
            <v>386BRS0238</v>
          </cell>
          <cell r="D5305" t="str">
            <v>P/FONTOURO XAVIER</v>
          </cell>
          <cell r="E5305" t="str">
            <v>P/SÃO JOSÉ DO HERVAL</v>
          </cell>
          <cell r="F5305">
            <v>273.3</v>
          </cell>
          <cell r="G5305">
            <v>285.89999999999998</v>
          </cell>
          <cell r="H5305">
            <v>12.6</v>
          </cell>
          <cell r="I5305" t="str">
            <v>PAV</v>
          </cell>
          <cell r="J5305" t="str">
            <v/>
          </cell>
          <cell r="L5305" t="str">
            <v/>
          </cell>
          <cell r="M5305" t="str">
            <v/>
          </cell>
          <cell r="O5305" t="str">
            <v/>
          </cell>
          <cell r="P5305" t="str">
            <v/>
          </cell>
          <cell r="Q5305" t="str">
            <v>CV 15/96</v>
          </cell>
        </row>
        <row r="5306">
          <cell r="C5306" t="str">
            <v>386BRS0240</v>
          </cell>
          <cell r="D5306" t="str">
            <v>P/SÃO JOSÉ DO HERVAL</v>
          </cell>
          <cell r="E5306" t="str">
            <v>ENTR RS-423 (P/PROGRESSO)</v>
          </cell>
          <cell r="F5306">
            <v>285.89999999999998</v>
          </cell>
          <cell r="G5306">
            <v>318.2</v>
          </cell>
          <cell r="H5306">
            <v>32.299999999999997</v>
          </cell>
          <cell r="I5306" t="str">
            <v>PAV</v>
          </cell>
          <cell r="J5306" t="str">
            <v/>
          </cell>
          <cell r="L5306" t="str">
            <v/>
          </cell>
          <cell r="M5306" t="str">
            <v/>
          </cell>
          <cell r="O5306" t="str">
            <v/>
          </cell>
          <cell r="P5306" t="str">
            <v/>
          </cell>
          <cell r="Q5306" t="str">
            <v>CV 15/96</v>
          </cell>
        </row>
        <row r="5307">
          <cell r="C5307" t="str">
            <v>386BRS0242</v>
          </cell>
          <cell r="D5307" t="str">
            <v>ENTR RS-423 (P/PROGRESSO)</v>
          </cell>
          <cell r="E5307" t="str">
            <v>P/MARQUÊS DE SOUZA</v>
          </cell>
          <cell r="F5307">
            <v>318.2</v>
          </cell>
          <cell r="G5307">
            <v>328.2</v>
          </cell>
          <cell r="H5307">
            <v>10</v>
          </cell>
          <cell r="I5307" t="str">
            <v>PAV</v>
          </cell>
          <cell r="J5307" t="str">
            <v/>
          </cell>
          <cell r="L5307" t="str">
            <v/>
          </cell>
          <cell r="M5307" t="str">
            <v/>
          </cell>
          <cell r="O5307" t="str">
            <v/>
          </cell>
          <cell r="P5307" t="str">
            <v/>
          </cell>
          <cell r="Q5307" t="str">
            <v>CV 15/96</v>
          </cell>
        </row>
        <row r="5308">
          <cell r="C5308" t="str">
            <v>386BRS0244</v>
          </cell>
          <cell r="D5308" t="str">
            <v>P/MARQUÊS DE SOUZA</v>
          </cell>
          <cell r="E5308" t="str">
            <v>ENTR RS-421 (P/FORQUETINHA)</v>
          </cell>
          <cell r="F5308">
            <v>328.2</v>
          </cell>
          <cell r="G5308">
            <v>344.8</v>
          </cell>
          <cell r="H5308">
            <v>16.600000000000001</v>
          </cell>
          <cell r="I5308" t="str">
            <v>PAV</v>
          </cell>
          <cell r="J5308" t="str">
            <v/>
          </cell>
          <cell r="L5308" t="str">
            <v/>
          </cell>
          <cell r="M5308" t="str">
            <v/>
          </cell>
          <cell r="O5308" t="str">
            <v/>
          </cell>
          <cell r="P5308" t="str">
            <v/>
          </cell>
          <cell r="Q5308" t="str">
            <v>CV 15/96</v>
          </cell>
        </row>
        <row r="5309">
          <cell r="C5309" t="str">
            <v>386BRS0247</v>
          </cell>
          <cell r="D5309" t="str">
            <v>ENTR RS-421 (P/FORQUETINHA)</v>
          </cell>
          <cell r="E5309" t="str">
            <v>ENTR BR-453/RS-130 (P/LAJEADO)</v>
          </cell>
          <cell r="F5309">
            <v>344.8</v>
          </cell>
          <cell r="G5309">
            <v>348.5</v>
          </cell>
          <cell r="H5309">
            <v>3.7</v>
          </cell>
          <cell r="I5309" t="str">
            <v>PAV</v>
          </cell>
          <cell r="J5309" t="str">
            <v/>
          </cell>
          <cell r="L5309" t="str">
            <v/>
          </cell>
          <cell r="M5309" t="str">
            <v/>
          </cell>
          <cell r="O5309" t="str">
            <v/>
          </cell>
          <cell r="P5309" t="str">
            <v/>
          </cell>
          <cell r="Q5309" t="str">
            <v>CV 15/96</v>
          </cell>
        </row>
        <row r="5310">
          <cell r="C5310" t="str">
            <v>386BRS0250</v>
          </cell>
          <cell r="D5310" t="str">
            <v>ENTR BR-453/RS-130 (P/LAJEADO)</v>
          </cell>
          <cell r="E5310" t="str">
            <v>ENTR BR-453(B)/RS-129 (ESTRELA)</v>
          </cell>
          <cell r="F5310">
            <v>348.5</v>
          </cell>
          <cell r="G5310">
            <v>353.6</v>
          </cell>
          <cell r="H5310">
            <v>5.0999999999999996</v>
          </cell>
          <cell r="I5310" t="str">
            <v>DUP</v>
          </cell>
          <cell r="J5310" t="str">
            <v/>
          </cell>
          <cell r="K5310" t="str">
            <v>453BRS0070</v>
          </cell>
          <cell r="L5310" t="str">
            <v/>
          </cell>
          <cell r="M5310" t="str">
            <v/>
          </cell>
          <cell r="O5310" t="str">
            <v/>
          </cell>
          <cell r="P5310" t="str">
            <v>2003</v>
          </cell>
          <cell r="Q5310" t="str">
            <v>CV 15/96</v>
          </cell>
        </row>
        <row r="5311">
          <cell r="C5311" t="str">
            <v>386BRS0260</v>
          </cell>
          <cell r="D5311" t="str">
            <v>ENTR BR-453(B)/RS-129 (ESTRELA)</v>
          </cell>
          <cell r="E5311" t="str">
            <v>ACESSO BOM RETIRO DO SUL</v>
          </cell>
          <cell r="F5311">
            <v>353.6</v>
          </cell>
          <cell r="G5311">
            <v>364.4</v>
          </cell>
          <cell r="H5311">
            <v>10.8</v>
          </cell>
          <cell r="I5311" t="str">
            <v>PAV</v>
          </cell>
          <cell r="J5311" t="str">
            <v/>
          </cell>
          <cell r="L5311" t="str">
            <v/>
          </cell>
          <cell r="M5311" t="str">
            <v/>
          </cell>
          <cell r="O5311" t="str">
            <v/>
          </cell>
          <cell r="P5311" t="str">
            <v/>
          </cell>
          <cell r="Q5311" t="str">
            <v>CV 15/96</v>
          </cell>
        </row>
        <row r="5312">
          <cell r="C5312" t="str">
            <v>386BRS0263</v>
          </cell>
          <cell r="D5312" t="str">
            <v>ACESSO BOM RETIRO DO SUL</v>
          </cell>
          <cell r="E5312" t="str">
            <v>ENTR RS-128 (P/TEUTÔNIA)</v>
          </cell>
          <cell r="F5312">
            <v>364.4</v>
          </cell>
          <cell r="G5312">
            <v>370</v>
          </cell>
          <cell r="H5312">
            <v>5.6</v>
          </cell>
          <cell r="I5312" t="str">
            <v>PAV</v>
          </cell>
          <cell r="J5312" t="str">
            <v/>
          </cell>
          <cell r="L5312" t="str">
            <v/>
          </cell>
          <cell r="M5312" t="str">
            <v/>
          </cell>
          <cell r="O5312" t="str">
            <v/>
          </cell>
          <cell r="P5312" t="str">
            <v/>
          </cell>
          <cell r="Q5312" t="str">
            <v>CV 15/96</v>
          </cell>
        </row>
        <row r="5313">
          <cell r="C5313" t="str">
            <v>386BRS0265</v>
          </cell>
          <cell r="D5313" t="str">
            <v>ENTR RS-128 (P/TEUTÔNIA)</v>
          </cell>
          <cell r="E5313" t="str">
            <v>ENTR BR-287(A) (TABAÍ)</v>
          </cell>
          <cell r="F5313">
            <v>370</v>
          </cell>
          <cell r="G5313">
            <v>388.4</v>
          </cell>
          <cell r="H5313">
            <v>18.399999999999999</v>
          </cell>
          <cell r="I5313" t="str">
            <v>PAV</v>
          </cell>
          <cell r="J5313" t="str">
            <v/>
          </cell>
          <cell r="L5313" t="str">
            <v/>
          </cell>
          <cell r="M5313" t="str">
            <v/>
          </cell>
          <cell r="O5313" t="str">
            <v/>
          </cell>
          <cell r="P5313" t="str">
            <v/>
          </cell>
          <cell r="Q5313" t="str">
            <v>CV 15/96</v>
          </cell>
        </row>
        <row r="5314">
          <cell r="C5314" t="str">
            <v>386BRS0271</v>
          </cell>
          <cell r="D5314" t="str">
            <v>ENTR BR-287(A) (TABAÍ)</v>
          </cell>
          <cell r="E5314" t="str">
            <v>ENTR BR-287(B)</v>
          </cell>
          <cell r="F5314">
            <v>388.4</v>
          </cell>
          <cell r="G5314">
            <v>395</v>
          </cell>
          <cell r="H5314">
            <v>6.6</v>
          </cell>
          <cell r="I5314" t="str">
            <v>DUP</v>
          </cell>
          <cell r="J5314" t="str">
            <v/>
          </cell>
          <cell r="K5314" t="str">
            <v>287BRS0030</v>
          </cell>
          <cell r="L5314" t="str">
            <v/>
          </cell>
          <cell r="M5314" t="str">
            <v/>
          </cell>
          <cell r="O5314" t="str">
            <v/>
          </cell>
          <cell r="P5314" t="str">
            <v>2003</v>
          </cell>
        </row>
        <row r="5315">
          <cell r="C5315" t="str">
            <v>386BRS0290</v>
          </cell>
          <cell r="D5315" t="str">
            <v>ENTR BR-287(B)</v>
          </cell>
          <cell r="E5315" t="str">
            <v>ENTR BR-470</v>
          </cell>
          <cell r="F5315">
            <v>395</v>
          </cell>
          <cell r="G5315">
            <v>403.9</v>
          </cell>
          <cell r="H5315">
            <v>8.9</v>
          </cell>
          <cell r="I5315" t="str">
            <v>PAV</v>
          </cell>
          <cell r="J5315" t="str">
            <v>*</v>
          </cell>
          <cell r="L5315" t="str">
            <v/>
          </cell>
          <cell r="M5315" t="str">
            <v/>
          </cell>
          <cell r="O5315" t="str">
            <v/>
          </cell>
          <cell r="P5315" t="str">
            <v>2004</v>
          </cell>
        </row>
        <row r="5316">
          <cell r="C5316" t="str">
            <v>386BRS0330</v>
          </cell>
          <cell r="D5316" t="str">
            <v>ENTR BR-470</v>
          </cell>
          <cell r="E5316" t="str">
            <v>ENTR BR-470/116(A) (CANOAS)</v>
          </cell>
          <cell r="F5316">
            <v>403.9</v>
          </cell>
          <cell r="G5316">
            <v>449.2</v>
          </cell>
          <cell r="H5316">
            <v>45.3</v>
          </cell>
          <cell r="I5316" t="str">
            <v>DUP</v>
          </cell>
          <cell r="J5316" t="str">
            <v>*</v>
          </cell>
          <cell r="L5316" t="str">
            <v/>
          </cell>
          <cell r="M5316" t="str">
            <v/>
          </cell>
          <cell r="O5316" t="str">
            <v/>
          </cell>
          <cell r="P5316" t="str">
            <v>2006</v>
          </cell>
        </row>
        <row r="5317">
          <cell r="C5317" t="str">
            <v>386BRS0370</v>
          </cell>
          <cell r="D5317" t="str">
            <v>ENTR BR-470/116(A) (CANOAS)</v>
          </cell>
          <cell r="E5317" t="str">
            <v>ENTR BR-116(B)/290 (PORTO ALEGRE)</v>
          </cell>
          <cell r="F5317">
            <v>449.2</v>
          </cell>
          <cell r="G5317">
            <v>457.9</v>
          </cell>
          <cell r="H5317">
            <v>8.6999999999999993</v>
          </cell>
          <cell r="I5317" t="str">
            <v>DUP</v>
          </cell>
          <cell r="J5317" t="str">
            <v/>
          </cell>
          <cell r="K5317" t="str">
            <v>116BRS3230</v>
          </cell>
          <cell r="L5317" t="str">
            <v/>
          </cell>
          <cell r="M5317" t="str">
            <v/>
          </cell>
          <cell r="O5317" t="str">
            <v/>
          </cell>
          <cell r="P5317" t="str">
            <v/>
          </cell>
        </row>
        <row r="5318">
          <cell r="J5318" t="str">
            <v/>
          </cell>
        </row>
        <row r="5319">
          <cell r="C5319" t="str">
            <v>392BRS0010</v>
          </cell>
          <cell r="D5319" t="str">
            <v>PORTO NOVO (RIO GRANDE)</v>
          </cell>
          <cell r="E5319" t="str">
            <v>SUPER PORTO (RIO GRANDE)</v>
          </cell>
          <cell r="F5319">
            <v>0</v>
          </cell>
          <cell r="G5319">
            <v>8.9</v>
          </cell>
          <cell r="H5319">
            <v>8.9</v>
          </cell>
          <cell r="I5319" t="str">
            <v>PAV</v>
          </cell>
          <cell r="J5319" t="str">
            <v/>
          </cell>
          <cell r="L5319" t="str">
            <v/>
          </cell>
          <cell r="M5319" t="str">
            <v/>
          </cell>
          <cell r="O5319" t="str">
            <v/>
          </cell>
          <cell r="P5319" t="str">
            <v/>
          </cell>
          <cell r="Q5319" t="str">
            <v>Federal</v>
          </cell>
        </row>
        <row r="5320">
          <cell r="C5320" t="str">
            <v>392BRS0030</v>
          </cell>
          <cell r="D5320" t="str">
            <v>SUPER PORTO (RIO GRANDE)</v>
          </cell>
          <cell r="E5320" t="str">
            <v>ENTR RS-734 (P/CASSINO)</v>
          </cell>
          <cell r="F5320">
            <v>8.9</v>
          </cell>
          <cell r="G5320">
            <v>16.2</v>
          </cell>
          <cell r="H5320">
            <v>7.3</v>
          </cell>
          <cell r="I5320" t="str">
            <v>PAV</v>
          </cell>
          <cell r="J5320" t="str">
            <v/>
          </cell>
          <cell r="L5320" t="str">
            <v/>
          </cell>
          <cell r="M5320" t="str">
            <v/>
          </cell>
          <cell r="O5320" t="str">
            <v/>
          </cell>
          <cell r="P5320" t="str">
            <v/>
          </cell>
          <cell r="Q5320" t="str">
            <v>Federal</v>
          </cell>
        </row>
        <row r="5321">
          <cell r="C5321" t="str">
            <v>392BRS0050</v>
          </cell>
          <cell r="D5321" t="str">
            <v>ENTR RS-734 (P/CASSINO)</v>
          </cell>
          <cell r="E5321" t="str">
            <v>ENTR BR-471(A) (QUINTA)</v>
          </cell>
          <cell r="F5321">
            <v>16.2</v>
          </cell>
          <cell r="G5321">
            <v>26.9</v>
          </cell>
          <cell r="H5321">
            <v>10.7</v>
          </cell>
          <cell r="I5321" t="str">
            <v>PAV</v>
          </cell>
          <cell r="J5321" t="str">
            <v/>
          </cell>
          <cell r="L5321" t="str">
            <v/>
          </cell>
          <cell r="M5321" t="str">
            <v/>
          </cell>
          <cell r="O5321" t="str">
            <v/>
          </cell>
          <cell r="P5321" t="str">
            <v/>
          </cell>
          <cell r="Q5321" t="str">
            <v>Federal</v>
          </cell>
        </row>
        <row r="5322">
          <cell r="C5322" t="str">
            <v>392BRS0070</v>
          </cell>
          <cell r="D5322" t="str">
            <v>ENTR BR-471(A) (QUINTA)</v>
          </cell>
          <cell r="E5322" t="str">
            <v>ACESSO PELOTAS</v>
          </cell>
          <cell r="F5322">
            <v>26.9</v>
          </cell>
          <cell r="G5322">
            <v>62.2</v>
          </cell>
          <cell r="H5322">
            <v>35.299999999999997</v>
          </cell>
          <cell r="I5322" t="str">
            <v>PAV</v>
          </cell>
          <cell r="J5322" t="str">
            <v/>
          </cell>
          <cell r="K5322" t="str">
            <v>471BRS0190</v>
          </cell>
          <cell r="L5322" t="str">
            <v/>
          </cell>
          <cell r="M5322" t="str">
            <v/>
          </cell>
          <cell r="O5322" t="str">
            <v/>
          </cell>
          <cell r="P5322" t="str">
            <v>2004</v>
          </cell>
        </row>
        <row r="5323">
          <cell r="C5323" t="str">
            <v>392BRS0090</v>
          </cell>
          <cell r="D5323" t="str">
            <v>ACESSO PELOTAS</v>
          </cell>
          <cell r="E5323" t="str">
            <v>ENTR BR-116(A)/293(A)</v>
          </cell>
          <cell r="F5323">
            <v>62.2</v>
          </cell>
          <cell r="G5323">
            <v>68.400000000000006</v>
          </cell>
          <cell r="H5323">
            <v>6.2</v>
          </cell>
          <cell r="I5323" t="str">
            <v>PAV</v>
          </cell>
          <cell r="J5323" t="str">
            <v/>
          </cell>
          <cell r="K5323" t="str">
            <v>471BRS0180</v>
          </cell>
          <cell r="L5323" t="str">
            <v/>
          </cell>
          <cell r="M5323" t="str">
            <v/>
          </cell>
          <cell r="O5323" t="str">
            <v/>
          </cell>
          <cell r="P5323" t="str">
            <v>2003</v>
          </cell>
        </row>
        <row r="5324">
          <cell r="C5324" t="str">
            <v>392BRS0100</v>
          </cell>
          <cell r="D5324" t="str">
            <v>ENTR BR-116(A)/293(A)</v>
          </cell>
          <cell r="E5324" t="str">
            <v>ENTR BR-116(B)/293(B) (P/CAMAQUÃ)</v>
          </cell>
          <cell r="F5324">
            <v>68.400000000000006</v>
          </cell>
          <cell r="G5324">
            <v>71.3</v>
          </cell>
          <cell r="H5324">
            <v>2.9</v>
          </cell>
          <cell r="I5324" t="str">
            <v>PAV</v>
          </cell>
          <cell r="J5324" t="str">
            <v/>
          </cell>
          <cell r="K5324" t="str">
            <v>116BRS3370</v>
          </cell>
          <cell r="L5324" t="str">
            <v>293BRS0011</v>
          </cell>
          <cell r="M5324" t="str">
            <v>471BRS0170</v>
          </cell>
          <cell r="O5324" t="str">
            <v/>
          </cell>
          <cell r="P5324" t="str">
            <v/>
          </cell>
          <cell r="Q5324" t="str">
            <v>Federal</v>
          </cell>
        </row>
        <row r="5325">
          <cell r="C5325" t="str">
            <v>392BRS0110</v>
          </cell>
          <cell r="D5325" t="str">
            <v>ENTR BR-116(B)/293(B) (P/CAMAQUÃ)</v>
          </cell>
          <cell r="E5325" t="str">
            <v>ENTR RS-265(A) (P/CANGUÇU)</v>
          </cell>
          <cell r="F5325">
            <v>71.3</v>
          </cell>
          <cell r="G5325">
            <v>118.4</v>
          </cell>
          <cell r="H5325">
            <v>47.1</v>
          </cell>
          <cell r="I5325" t="str">
            <v>PAV</v>
          </cell>
          <cell r="J5325" t="str">
            <v/>
          </cell>
          <cell r="K5325" t="str">
            <v>471BRS0150</v>
          </cell>
          <cell r="L5325" t="str">
            <v/>
          </cell>
          <cell r="M5325" t="str">
            <v/>
          </cell>
          <cell r="O5325" t="str">
            <v/>
          </cell>
          <cell r="P5325" t="str">
            <v>2003</v>
          </cell>
        </row>
        <row r="5326">
          <cell r="C5326" t="str">
            <v>392BRS0130</v>
          </cell>
          <cell r="D5326" t="str">
            <v>ENTR RS-265(A) (P/CANGUÇU)</v>
          </cell>
          <cell r="E5326" t="str">
            <v>ENTR RS-265(B) (P/CANCELÃO)</v>
          </cell>
          <cell r="F5326">
            <v>118.4</v>
          </cell>
          <cell r="G5326">
            <v>121.1</v>
          </cell>
          <cell r="H5326">
            <v>2.7</v>
          </cell>
          <cell r="I5326" t="str">
            <v>PAV</v>
          </cell>
          <cell r="J5326" t="str">
            <v/>
          </cell>
          <cell r="L5326" t="str">
            <v/>
          </cell>
          <cell r="M5326" t="str">
            <v/>
          </cell>
          <cell r="O5326" t="str">
            <v/>
          </cell>
          <cell r="P5326" t="str">
            <v/>
          </cell>
          <cell r="Q5326" t="str">
            <v>Federal</v>
          </cell>
        </row>
        <row r="5327">
          <cell r="C5327" t="str">
            <v>392BRS0150</v>
          </cell>
          <cell r="D5327" t="str">
            <v>ENTR RS-265(B) (P/CANCELÃO)</v>
          </cell>
          <cell r="E5327" t="str">
            <v>ENTR BR-471</v>
          </cell>
          <cell r="F5327">
            <v>121.1</v>
          </cell>
          <cell r="G5327">
            <v>153.9</v>
          </cell>
          <cell r="H5327">
            <v>32.799999999999997</v>
          </cell>
          <cell r="I5327" t="str">
            <v>PAV</v>
          </cell>
          <cell r="J5327" t="str">
            <v/>
          </cell>
          <cell r="L5327" t="str">
            <v/>
          </cell>
          <cell r="M5327" t="str">
            <v/>
          </cell>
          <cell r="O5327" t="str">
            <v/>
          </cell>
          <cell r="P5327" t="str">
            <v/>
          </cell>
          <cell r="Q5327" t="str">
            <v>Federal</v>
          </cell>
        </row>
        <row r="5328">
          <cell r="C5328" t="str">
            <v>392BRS0160</v>
          </cell>
          <cell r="D5328" t="str">
            <v>ENTR BR-471</v>
          </cell>
          <cell r="E5328" t="str">
            <v>SANTANA DA BOA VISTA</v>
          </cell>
          <cell r="F5328">
            <v>153.9</v>
          </cell>
          <cell r="G5328">
            <v>195.9</v>
          </cell>
          <cell r="H5328">
            <v>42</v>
          </cell>
          <cell r="I5328" t="str">
            <v>PAV</v>
          </cell>
          <cell r="J5328" t="str">
            <v/>
          </cell>
          <cell r="L5328" t="str">
            <v/>
          </cell>
          <cell r="M5328" t="str">
            <v/>
          </cell>
          <cell r="O5328" t="str">
            <v/>
          </cell>
          <cell r="P5328" t="str">
            <v/>
          </cell>
          <cell r="Q5328" t="str">
            <v>Federal</v>
          </cell>
        </row>
        <row r="5329">
          <cell r="C5329" t="str">
            <v>392BRS0170</v>
          </cell>
          <cell r="D5329" t="str">
            <v>SANTANA DA BOA VISTA</v>
          </cell>
          <cell r="E5329" t="str">
            <v>ENTR BR-153</v>
          </cell>
          <cell r="F5329">
            <v>195.9</v>
          </cell>
          <cell r="G5329">
            <v>240.5</v>
          </cell>
          <cell r="H5329">
            <v>44.6</v>
          </cell>
          <cell r="I5329" t="str">
            <v>PAV</v>
          </cell>
          <cell r="J5329" t="str">
            <v>*</v>
          </cell>
          <cell r="L5329" t="str">
            <v/>
          </cell>
          <cell r="M5329" t="str">
            <v/>
          </cell>
          <cell r="O5329" t="str">
            <v/>
          </cell>
          <cell r="P5329" t="str">
            <v>2005</v>
          </cell>
          <cell r="Q5329" t="str">
            <v>CV 09/96</v>
          </cell>
        </row>
        <row r="5330">
          <cell r="C5330" t="str">
            <v>392BRS0190</v>
          </cell>
          <cell r="D5330" t="str">
            <v>ENTR BR-153</v>
          </cell>
          <cell r="E5330" t="str">
            <v>ENTR RS-011 (CAÇAPAVA DO SUL)</v>
          </cell>
          <cell r="F5330">
            <v>240.5</v>
          </cell>
          <cell r="G5330">
            <v>253.6</v>
          </cell>
          <cell r="H5330">
            <v>13.1</v>
          </cell>
          <cell r="I5330" t="str">
            <v>PAV</v>
          </cell>
          <cell r="J5330" t="str">
            <v>*</v>
          </cell>
          <cell r="L5330" t="str">
            <v/>
          </cell>
          <cell r="M5330" t="str">
            <v/>
          </cell>
          <cell r="O5330" t="str">
            <v/>
          </cell>
          <cell r="P5330" t="str">
            <v>2005</v>
          </cell>
          <cell r="Q5330" t="str">
            <v>CV 09/96</v>
          </cell>
        </row>
        <row r="5331">
          <cell r="C5331" t="str">
            <v>392BRS0210</v>
          </cell>
          <cell r="D5331" t="str">
            <v>ENTR RS-011 (CAÇAPAVA DO SUL)</v>
          </cell>
          <cell r="E5331" t="str">
            <v>ENTR BR-290</v>
          </cell>
          <cell r="F5331">
            <v>253.6</v>
          </cell>
          <cell r="G5331">
            <v>269.7</v>
          </cell>
          <cell r="H5331">
            <v>16.100000000000001</v>
          </cell>
          <cell r="I5331" t="str">
            <v>PAV</v>
          </cell>
          <cell r="J5331" t="str">
            <v>*</v>
          </cell>
          <cell r="L5331" t="str">
            <v/>
          </cell>
          <cell r="M5331" t="str">
            <v/>
          </cell>
          <cell r="O5331" t="str">
            <v/>
          </cell>
          <cell r="P5331" t="str">
            <v>2005</v>
          </cell>
          <cell r="Q5331" t="str">
            <v>CV 09/96</v>
          </cell>
        </row>
        <row r="5332">
          <cell r="C5332" t="str">
            <v>392BRS0230</v>
          </cell>
          <cell r="D5332" t="str">
            <v>ENTR BR-290</v>
          </cell>
          <cell r="E5332" t="str">
            <v>ACESSO SÃO SEPÉ</v>
          </cell>
          <cell r="F5332">
            <v>269.7</v>
          </cell>
          <cell r="G5332">
            <v>292.10000000000002</v>
          </cell>
          <cell r="H5332">
            <v>22.4</v>
          </cell>
          <cell r="I5332" t="str">
            <v>PAV</v>
          </cell>
          <cell r="J5332" t="str">
            <v>*</v>
          </cell>
          <cell r="L5332" t="str">
            <v/>
          </cell>
          <cell r="M5332" t="str">
            <v/>
          </cell>
          <cell r="O5332" t="str">
            <v/>
          </cell>
          <cell r="P5332" t="str">
            <v/>
          </cell>
        </row>
        <row r="5333">
          <cell r="C5333" t="str">
            <v>392BRS0233</v>
          </cell>
          <cell r="D5333" t="str">
            <v>ACESSO SÃO SEPÉ</v>
          </cell>
          <cell r="E5333" t="str">
            <v>ENTR RS-149 (P/FORMIGUEIRO)</v>
          </cell>
          <cell r="F5333">
            <v>292.10000000000002</v>
          </cell>
          <cell r="G5333">
            <v>303.5</v>
          </cell>
          <cell r="H5333">
            <v>11.4</v>
          </cell>
          <cell r="I5333" t="str">
            <v>PAV</v>
          </cell>
          <cell r="J5333" t="str">
            <v>*</v>
          </cell>
          <cell r="L5333" t="str">
            <v/>
          </cell>
          <cell r="M5333" t="str">
            <v/>
          </cell>
          <cell r="O5333" t="str">
            <v/>
          </cell>
          <cell r="P5333" t="str">
            <v/>
          </cell>
        </row>
        <row r="5334">
          <cell r="C5334" t="str">
            <v>392BRS0250</v>
          </cell>
          <cell r="D5334" t="str">
            <v>ENTR RS-149 (P/FORMIGUEIRO)</v>
          </cell>
          <cell r="E5334" t="str">
            <v>ENTR BR-158(A)/287(A) (SANTA MARIA)</v>
          </cell>
          <cell r="F5334">
            <v>303.5</v>
          </cell>
          <cell r="G5334">
            <v>348.7</v>
          </cell>
          <cell r="H5334">
            <v>45.2</v>
          </cell>
          <cell r="I5334" t="str">
            <v>PAV</v>
          </cell>
          <cell r="J5334" t="str">
            <v>*</v>
          </cell>
          <cell r="L5334" t="str">
            <v/>
          </cell>
          <cell r="M5334" t="str">
            <v/>
          </cell>
          <cell r="O5334" t="str">
            <v/>
          </cell>
          <cell r="P5334" t="str">
            <v/>
          </cell>
        </row>
        <row r="5335">
          <cell r="C5335" t="str">
            <v>392BRS0251</v>
          </cell>
          <cell r="D5335" t="str">
            <v>ENTR BR-158(A)/287(A) (SANTA MARIA)</v>
          </cell>
          <cell r="E5335" t="str">
            <v>ENTR BR-287(B) (P/CAMOBÍ)</v>
          </cell>
          <cell r="F5335">
            <v>348.7</v>
          </cell>
          <cell r="G5335">
            <v>351</v>
          </cell>
          <cell r="H5335">
            <v>2.2999999999999998</v>
          </cell>
          <cell r="I5335" t="str">
            <v>PAV</v>
          </cell>
          <cell r="J5335" t="str">
            <v/>
          </cell>
          <cell r="K5335" t="str">
            <v>158BRS1317</v>
          </cell>
          <cell r="L5335" t="str">
            <v>287BRS0230</v>
          </cell>
          <cell r="M5335" t="str">
            <v/>
          </cell>
          <cell r="O5335" t="str">
            <v/>
          </cell>
          <cell r="P5335" t="str">
            <v/>
          </cell>
        </row>
        <row r="5336">
          <cell r="C5336" t="str">
            <v>392BRS0253</v>
          </cell>
          <cell r="D5336" t="str">
            <v>ENTR BR-287(B) (P/CAMOBÍ)</v>
          </cell>
          <cell r="E5336" t="str">
            <v>ENTR RS-509 (P/SANTA MARIA)</v>
          </cell>
          <cell r="F5336">
            <v>351</v>
          </cell>
          <cell r="G5336">
            <v>353</v>
          </cell>
          <cell r="H5336">
            <v>2</v>
          </cell>
          <cell r="I5336" t="str">
            <v>PAV</v>
          </cell>
          <cell r="J5336" t="str">
            <v/>
          </cell>
          <cell r="K5336" t="str">
            <v>158BRS1315</v>
          </cell>
          <cell r="L5336" t="str">
            <v/>
          </cell>
          <cell r="M5336" t="str">
            <v/>
          </cell>
          <cell r="O5336" t="str">
            <v/>
          </cell>
          <cell r="P5336" t="str">
            <v/>
          </cell>
        </row>
        <row r="5337">
          <cell r="C5337" t="str">
            <v>392BRS0270</v>
          </cell>
          <cell r="D5337" t="str">
            <v>ENTR RS-509 (P/SANTA MARIA)</v>
          </cell>
          <cell r="E5337" t="str">
            <v>ENTR RS-348 (VAL DE SERRA)</v>
          </cell>
          <cell r="F5337">
            <v>353</v>
          </cell>
          <cell r="G5337">
            <v>382.2</v>
          </cell>
          <cell r="H5337">
            <v>29.2</v>
          </cell>
          <cell r="I5337" t="str">
            <v>PAV</v>
          </cell>
          <cell r="J5337" t="str">
            <v/>
          </cell>
          <cell r="K5337" t="str">
            <v>158BRS1310</v>
          </cell>
          <cell r="L5337" t="str">
            <v/>
          </cell>
          <cell r="M5337" t="str">
            <v/>
          </cell>
          <cell r="O5337" t="str">
            <v/>
          </cell>
          <cell r="P5337" t="str">
            <v/>
          </cell>
        </row>
        <row r="5338">
          <cell r="C5338" t="str">
            <v>392BRS0290</v>
          </cell>
          <cell r="D5338" t="str">
            <v>ENTR RS-348 (VAL DE SERRA)</v>
          </cell>
          <cell r="E5338" t="str">
            <v>ENTR RS-527 (P/JÚLIO DE CASTILHOS)</v>
          </cell>
          <cell r="F5338">
            <v>382.2</v>
          </cell>
          <cell r="G5338">
            <v>411.5</v>
          </cell>
          <cell r="H5338">
            <v>29.3</v>
          </cell>
          <cell r="I5338" t="str">
            <v>PAV</v>
          </cell>
          <cell r="J5338" t="str">
            <v/>
          </cell>
          <cell r="K5338" t="str">
            <v>158BRS1290</v>
          </cell>
          <cell r="L5338" t="str">
            <v/>
          </cell>
          <cell r="M5338" t="str">
            <v/>
          </cell>
          <cell r="O5338" t="str">
            <v/>
          </cell>
          <cell r="P5338" t="str">
            <v/>
          </cell>
        </row>
        <row r="5339">
          <cell r="C5339" t="str">
            <v>392BRS0310</v>
          </cell>
          <cell r="D5339" t="str">
            <v>ENTR RS-527 (P/JÚLIO DE CASTILHOS)</v>
          </cell>
          <cell r="E5339" t="str">
            <v>ENTR BR-158(B) (P/CRUZ ALTA)</v>
          </cell>
          <cell r="F5339">
            <v>411.5</v>
          </cell>
          <cell r="G5339">
            <v>434.3</v>
          </cell>
          <cell r="H5339">
            <v>22.8</v>
          </cell>
          <cell r="I5339" t="str">
            <v>PAV</v>
          </cell>
          <cell r="J5339" t="str">
            <v/>
          </cell>
          <cell r="K5339" t="str">
            <v>158BRS1270</v>
          </cell>
          <cell r="L5339" t="str">
            <v/>
          </cell>
          <cell r="M5339" t="str">
            <v/>
          </cell>
          <cell r="O5339" t="str">
            <v/>
          </cell>
          <cell r="P5339" t="str">
            <v/>
          </cell>
        </row>
        <row r="5340">
          <cell r="C5340" t="str">
            <v>392BRS0330</v>
          </cell>
          <cell r="D5340" t="str">
            <v>ENTR BR-158(B) (P/CRUZ ALTA)</v>
          </cell>
          <cell r="E5340" t="str">
            <v>ENTR RS-527 (TUPANCIRETÃ)</v>
          </cell>
          <cell r="F5340">
            <v>434.3</v>
          </cell>
          <cell r="G5340">
            <v>455.8</v>
          </cell>
          <cell r="H5340">
            <v>21.5</v>
          </cell>
          <cell r="I5340" t="str">
            <v>PLA</v>
          </cell>
          <cell r="J5340" t="str">
            <v/>
          </cell>
          <cell r="L5340" t="str">
            <v/>
          </cell>
          <cell r="M5340" t="str">
            <v/>
          </cell>
          <cell r="N5340" t="str">
            <v>RST-392</v>
          </cell>
          <cell r="O5340" t="str">
            <v>PAV</v>
          </cell>
          <cell r="P5340" t="str">
            <v/>
          </cell>
        </row>
        <row r="5341">
          <cell r="C5341" t="str">
            <v>392BRS0350</v>
          </cell>
          <cell r="D5341" t="str">
            <v>ENTR RS-527 (TUPANCIRETÃ)</v>
          </cell>
          <cell r="E5341" t="str">
            <v>ENTR BR-377 (SANTA TECLA)</v>
          </cell>
          <cell r="F5341">
            <v>455.8</v>
          </cell>
          <cell r="G5341">
            <v>497.4</v>
          </cell>
          <cell r="H5341">
            <v>41.6</v>
          </cell>
          <cell r="I5341" t="str">
            <v>PLA</v>
          </cell>
          <cell r="J5341" t="str">
            <v/>
          </cell>
          <cell r="L5341" t="str">
            <v/>
          </cell>
          <cell r="M5341" t="str">
            <v/>
          </cell>
          <cell r="O5341" t="str">
            <v/>
          </cell>
          <cell r="P5341" t="str">
            <v/>
          </cell>
        </row>
        <row r="5342">
          <cell r="C5342" t="str">
            <v>392BRS0370</v>
          </cell>
          <cell r="D5342" t="str">
            <v>ENTR BR-377 (SANTA TECLA)</v>
          </cell>
          <cell r="E5342" t="str">
            <v>ENTR RS-522 (JÓIA)</v>
          </cell>
          <cell r="F5342">
            <v>497.4</v>
          </cell>
          <cell r="G5342">
            <v>532.1</v>
          </cell>
          <cell r="H5342">
            <v>34.700000000000003</v>
          </cell>
          <cell r="I5342" t="str">
            <v>PLA</v>
          </cell>
          <cell r="J5342" t="str">
            <v/>
          </cell>
          <cell r="L5342" t="str">
            <v/>
          </cell>
          <cell r="M5342" t="str">
            <v/>
          </cell>
          <cell r="O5342" t="str">
            <v/>
          </cell>
          <cell r="P5342" t="str">
            <v/>
          </cell>
        </row>
        <row r="5343">
          <cell r="C5343" t="str">
            <v>392BRS0390</v>
          </cell>
          <cell r="D5343" t="str">
            <v>ENTR RS-522 (JÓIA)</v>
          </cell>
          <cell r="E5343" t="str">
            <v>ENTR BR-285/RS-344(A) (P/ENTRE IJUÍS)</v>
          </cell>
          <cell r="F5343">
            <v>532.1</v>
          </cell>
          <cell r="G5343">
            <v>591.4</v>
          </cell>
          <cell r="H5343">
            <v>59.3</v>
          </cell>
          <cell r="I5343" t="str">
            <v>PLA</v>
          </cell>
          <cell r="J5343" t="str">
            <v/>
          </cell>
          <cell r="L5343" t="str">
            <v/>
          </cell>
          <cell r="M5343" t="str">
            <v/>
          </cell>
          <cell r="O5343" t="str">
            <v/>
          </cell>
          <cell r="P5343" t="str">
            <v/>
          </cell>
        </row>
        <row r="5344">
          <cell r="C5344" t="str">
            <v>392BRS0410</v>
          </cell>
          <cell r="D5344" t="str">
            <v>ENTR BR-285/RS-344(A) (P/ENTRE IJUÍS)</v>
          </cell>
          <cell r="E5344" t="str">
            <v>ENTR RS-218 (SANTO ÂNGELO)</v>
          </cell>
          <cell r="F5344">
            <v>591.4</v>
          </cell>
          <cell r="G5344">
            <v>600.6</v>
          </cell>
          <cell r="H5344">
            <v>9.1999999999999993</v>
          </cell>
          <cell r="I5344" t="str">
            <v>PLA</v>
          </cell>
          <cell r="J5344" t="str">
            <v/>
          </cell>
          <cell r="L5344" t="str">
            <v/>
          </cell>
          <cell r="M5344" t="str">
            <v/>
          </cell>
          <cell r="N5344" t="str">
            <v>RST-392</v>
          </cell>
          <cell r="O5344" t="str">
            <v>PAV</v>
          </cell>
          <cell r="P5344" t="str">
            <v/>
          </cell>
        </row>
        <row r="5345">
          <cell r="C5345" t="str">
            <v>392BRS0417</v>
          </cell>
          <cell r="D5345" t="str">
            <v>ENTR RS-218 (SANTO ÂNGELO)</v>
          </cell>
          <cell r="E5345" t="str">
            <v>ENTR RS-344 (P/SANTA ROSA)</v>
          </cell>
          <cell r="F5345">
            <v>600.6</v>
          </cell>
          <cell r="G5345">
            <v>613</v>
          </cell>
          <cell r="H5345">
            <v>12.4</v>
          </cell>
          <cell r="I5345" t="str">
            <v>PLA</v>
          </cell>
          <cell r="J5345" t="str">
            <v/>
          </cell>
          <cell r="L5345" t="str">
            <v/>
          </cell>
          <cell r="M5345" t="str">
            <v/>
          </cell>
          <cell r="N5345" t="str">
            <v>RST-392</v>
          </cell>
          <cell r="O5345" t="str">
            <v>PAV</v>
          </cell>
          <cell r="P5345" t="str">
            <v/>
          </cell>
        </row>
        <row r="5346">
          <cell r="C5346" t="str">
            <v>392BRS0430</v>
          </cell>
          <cell r="D5346" t="str">
            <v>ENTR RS-344 (P/SANTA ROSA)</v>
          </cell>
          <cell r="E5346" t="str">
            <v>ENTR RS-544(A) (GUARANI DAS MISSÕES)</v>
          </cell>
          <cell r="F5346">
            <v>613</v>
          </cell>
          <cell r="G5346">
            <v>637.6</v>
          </cell>
          <cell r="H5346">
            <v>24.6</v>
          </cell>
          <cell r="I5346" t="str">
            <v>PAV</v>
          </cell>
          <cell r="J5346" t="str">
            <v>*</v>
          </cell>
          <cell r="L5346" t="str">
            <v/>
          </cell>
          <cell r="M5346" t="str">
            <v/>
          </cell>
          <cell r="O5346" t="str">
            <v/>
          </cell>
          <cell r="P5346" t="str">
            <v>2004</v>
          </cell>
        </row>
        <row r="5347">
          <cell r="C5347" t="str">
            <v>392BRS0440</v>
          </cell>
          <cell r="D5347" t="str">
            <v>ENTR RS-544(A) (GUARANI DAS MISSÕES)</v>
          </cell>
          <cell r="E5347" t="str">
            <v>ENTR RS-544(B) (CERRO LARGO)</v>
          </cell>
          <cell r="F5347">
            <v>637.6</v>
          </cell>
          <cell r="G5347">
            <v>656.8</v>
          </cell>
          <cell r="H5347">
            <v>19.2</v>
          </cell>
          <cell r="I5347" t="str">
            <v>PAV</v>
          </cell>
          <cell r="J5347" t="str">
            <v>*</v>
          </cell>
          <cell r="L5347" t="str">
            <v/>
          </cell>
          <cell r="M5347" t="str">
            <v/>
          </cell>
          <cell r="O5347" t="str">
            <v/>
          </cell>
          <cell r="P5347" t="str">
            <v>2003</v>
          </cell>
        </row>
        <row r="5348">
          <cell r="C5348" t="str">
            <v>392BRS0450</v>
          </cell>
          <cell r="D5348" t="str">
            <v>ENTR RS-544(B) (CERRO LARGO)</v>
          </cell>
          <cell r="E5348" t="str">
            <v>ENTR RS-168/307 (P/SÃO PAULO DAS MISSÕES)</v>
          </cell>
          <cell r="F5348">
            <v>656.8</v>
          </cell>
          <cell r="G5348">
            <v>697.8</v>
          </cell>
          <cell r="H5348">
            <v>41</v>
          </cell>
          <cell r="I5348" t="str">
            <v>PAV</v>
          </cell>
          <cell r="J5348" t="str">
            <v>*</v>
          </cell>
          <cell r="L5348" t="str">
            <v/>
          </cell>
          <cell r="M5348" t="str">
            <v/>
          </cell>
          <cell r="O5348" t="str">
            <v/>
          </cell>
          <cell r="P5348" t="str">
            <v>2003</v>
          </cell>
        </row>
        <row r="5349">
          <cell r="C5349" t="str">
            <v>392BRS0470</v>
          </cell>
          <cell r="D5349" t="str">
            <v>ENTR RS-168/307 (P/SÃO PAULO DAS MISSÕES)</v>
          </cell>
          <cell r="E5349" t="str">
            <v>ENTR BR-472 (FRONT BRASIL/ARGENTINA) (PORTO XAVIER)</v>
          </cell>
          <cell r="F5349">
            <v>697.8</v>
          </cell>
          <cell r="G5349">
            <v>715.8</v>
          </cell>
          <cell r="H5349">
            <v>18</v>
          </cell>
          <cell r="I5349" t="str">
            <v>PAV</v>
          </cell>
          <cell r="J5349" t="str">
            <v>*</v>
          </cell>
          <cell r="L5349" t="str">
            <v/>
          </cell>
          <cell r="M5349" t="str">
            <v/>
          </cell>
          <cell r="O5349" t="str">
            <v/>
          </cell>
          <cell r="P5349" t="str">
            <v>2004</v>
          </cell>
        </row>
        <row r="5350">
          <cell r="J5350" t="str">
            <v/>
          </cell>
        </row>
        <row r="5351">
          <cell r="C5351" t="str">
            <v>448BRS0010</v>
          </cell>
          <cell r="D5351" t="str">
            <v>ENTR BR-116/RS-118</v>
          </cell>
          <cell r="E5351" t="str">
            <v>ENTR BR-290</v>
          </cell>
          <cell r="F5351">
            <v>0</v>
          </cell>
          <cell r="G5351">
            <v>22</v>
          </cell>
          <cell r="H5351">
            <v>22</v>
          </cell>
          <cell r="I5351" t="str">
            <v>PLA</v>
          </cell>
          <cell r="J5351" t="str">
            <v/>
          </cell>
          <cell r="L5351" t="str">
            <v/>
          </cell>
          <cell r="M5351" t="str">
            <v/>
          </cell>
          <cell r="O5351" t="str">
            <v/>
          </cell>
          <cell r="P5351" t="str">
            <v/>
          </cell>
        </row>
        <row r="5352">
          <cell r="J5352" t="str">
            <v/>
          </cell>
        </row>
        <row r="5353">
          <cell r="C5353" t="str">
            <v>453BRS0010</v>
          </cell>
          <cell r="D5353" t="str">
            <v>ENTR BR-287/RS-244 (P/SANTA CRUZ DO SUL)</v>
          </cell>
          <cell r="E5353" t="str">
            <v>ENTR RS-130(A) (P/CRUZEIRO DO SUL)</v>
          </cell>
          <cell r="F5353">
            <v>0</v>
          </cell>
          <cell r="G5353">
            <v>29.8</v>
          </cell>
          <cell r="H5353">
            <v>29.8</v>
          </cell>
          <cell r="I5353" t="str">
            <v>PLA</v>
          </cell>
          <cell r="J5353" t="str">
            <v/>
          </cell>
          <cell r="L5353" t="str">
            <v/>
          </cell>
          <cell r="M5353" t="str">
            <v/>
          </cell>
          <cell r="N5353" t="str">
            <v>RST-453</v>
          </cell>
          <cell r="O5353" t="str">
            <v>PAV</v>
          </cell>
          <cell r="P5353" t="str">
            <v/>
          </cell>
        </row>
        <row r="5354">
          <cell r="C5354" t="str">
            <v>453BRS0050</v>
          </cell>
          <cell r="D5354" t="str">
            <v>ENTR RS-130(A) (P/CRUZEIRO DO SUL)</v>
          </cell>
          <cell r="E5354" t="str">
            <v>ENTR RS-413 (P/SANTA CLARA)</v>
          </cell>
          <cell r="F5354">
            <v>29.8</v>
          </cell>
          <cell r="G5354">
            <v>30.4</v>
          </cell>
          <cell r="H5354">
            <v>0.6</v>
          </cell>
          <cell r="I5354" t="str">
            <v>PLA</v>
          </cell>
          <cell r="J5354" t="str">
            <v/>
          </cell>
          <cell r="L5354" t="str">
            <v/>
          </cell>
          <cell r="M5354" t="str">
            <v/>
          </cell>
          <cell r="N5354" t="str">
            <v>RST-453</v>
          </cell>
          <cell r="O5354" t="str">
            <v>PAV</v>
          </cell>
          <cell r="P5354" t="str">
            <v/>
          </cell>
        </row>
        <row r="5355">
          <cell r="C5355" t="str">
            <v>453BRS0060</v>
          </cell>
          <cell r="D5355" t="str">
            <v>ENTR RS-413 (P/SANTA CLARA)</v>
          </cell>
          <cell r="E5355" t="str">
            <v>ENTR BR-386(A)/RS-130(B) (P/LAJEADO)</v>
          </cell>
          <cell r="F5355">
            <v>30.4</v>
          </cell>
          <cell r="G5355">
            <v>32.700000000000003</v>
          </cell>
          <cell r="H5355">
            <v>2.2999999999999998</v>
          </cell>
          <cell r="I5355" t="str">
            <v>PLA</v>
          </cell>
          <cell r="J5355" t="str">
            <v/>
          </cell>
          <cell r="L5355" t="str">
            <v/>
          </cell>
          <cell r="M5355" t="str">
            <v/>
          </cell>
          <cell r="N5355" t="str">
            <v>RST-453</v>
          </cell>
          <cell r="O5355" t="str">
            <v>PAV</v>
          </cell>
          <cell r="P5355" t="str">
            <v/>
          </cell>
        </row>
        <row r="5356">
          <cell r="C5356" t="str">
            <v>453BRS0070</v>
          </cell>
          <cell r="D5356" t="str">
            <v>ENTR BR-386(A)/RS-130(B) (P/LAJEADO)</v>
          </cell>
          <cell r="E5356" t="str">
            <v>ENTR BR-386(B)/RS-129 (ESTRELA)</v>
          </cell>
          <cell r="F5356">
            <v>32.700000000000003</v>
          </cell>
          <cell r="G5356">
            <v>37.799999999999997</v>
          </cell>
          <cell r="H5356">
            <v>5.0999999999999996</v>
          </cell>
          <cell r="I5356" t="str">
            <v>DUP</v>
          </cell>
          <cell r="J5356" t="str">
            <v/>
          </cell>
          <cell r="K5356" t="str">
            <v>386BRS0250</v>
          </cell>
          <cell r="L5356" t="str">
            <v/>
          </cell>
          <cell r="M5356" t="str">
            <v/>
          </cell>
          <cell r="O5356" t="str">
            <v/>
          </cell>
          <cell r="P5356" t="str">
            <v>2003</v>
          </cell>
        </row>
        <row r="5357">
          <cell r="C5357" t="str">
            <v>453BRS0090</v>
          </cell>
          <cell r="D5357" t="str">
            <v>ENTR BR-386(B)/RS-129 (ESTRELA)</v>
          </cell>
          <cell r="E5357" t="str">
            <v>ENTR RS-128 (TEOTÔNIA)</v>
          </cell>
          <cell r="F5357">
            <v>37.799999999999997</v>
          </cell>
          <cell r="G5357">
            <v>53.8</v>
          </cell>
          <cell r="H5357">
            <v>16</v>
          </cell>
          <cell r="I5357" t="str">
            <v>PLA</v>
          </cell>
          <cell r="J5357" t="str">
            <v/>
          </cell>
          <cell r="L5357" t="str">
            <v/>
          </cell>
          <cell r="M5357" t="str">
            <v/>
          </cell>
          <cell r="N5357" t="str">
            <v>RST-453</v>
          </cell>
          <cell r="O5357" t="str">
            <v>PAV</v>
          </cell>
          <cell r="P5357" t="str">
            <v/>
          </cell>
        </row>
        <row r="5358">
          <cell r="C5358" t="str">
            <v>453BRS0110</v>
          </cell>
          <cell r="D5358" t="str">
            <v>ENTR RS-128 (TEOTÔNIA)</v>
          </cell>
          <cell r="E5358" t="str">
            <v>ACESSO IMIGRANTE</v>
          </cell>
          <cell r="F5358">
            <v>53.8</v>
          </cell>
          <cell r="G5358">
            <v>65.2</v>
          </cell>
          <cell r="H5358">
            <v>11.4</v>
          </cell>
          <cell r="I5358" t="str">
            <v>PLA</v>
          </cell>
          <cell r="J5358" t="str">
            <v/>
          </cell>
          <cell r="L5358" t="str">
            <v/>
          </cell>
          <cell r="M5358" t="str">
            <v/>
          </cell>
          <cell r="N5358" t="str">
            <v>RST-453</v>
          </cell>
          <cell r="O5358" t="str">
            <v>PAV</v>
          </cell>
          <cell r="P5358" t="str">
            <v/>
          </cell>
        </row>
        <row r="5359">
          <cell r="C5359" t="str">
            <v>453BRS0115</v>
          </cell>
          <cell r="D5359" t="str">
            <v>ACESSO IMIGRANTE</v>
          </cell>
          <cell r="E5359" t="str">
            <v>ENTR BR-470(A) (GARIBALDI)</v>
          </cell>
          <cell r="F5359">
            <v>65.2</v>
          </cell>
          <cell r="G5359">
            <v>95.5</v>
          </cell>
          <cell r="H5359">
            <v>30.3</v>
          </cell>
          <cell r="I5359" t="str">
            <v>PLA</v>
          </cell>
          <cell r="J5359" t="str">
            <v/>
          </cell>
          <cell r="L5359" t="str">
            <v/>
          </cell>
          <cell r="M5359" t="str">
            <v/>
          </cell>
          <cell r="N5359" t="str">
            <v>RST-453</v>
          </cell>
          <cell r="O5359" t="str">
            <v>PAV</v>
          </cell>
          <cell r="P5359" t="str">
            <v/>
          </cell>
        </row>
        <row r="5360">
          <cell r="C5360" t="str">
            <v>453BRS0130</v>
          </cell>
          <cell r="D5360" t="str">
            <v>ENTR BR-470(A) (GARIBALDI)</v>
          </cell>
          <cell r="E5360" t="str">
            <v>ENTR BR-470(B) (P/BENTO GONÇALVES)</v>
          </cell>
          <cell r="F5360">
            <v>95.5</v>
          </cell>
          <cell r="G5360">
            <v>100.7</v>
          </cell>
          <cell r="H5360">
            <v>5.2</v>
          </cell>
          <cell r="I5360" t="str">
            <v>PLA</v>
          </cell>
          <cell r="J5360" t="str">
            <v/>
          </cell>
          <cell r="K5360" t="str">
            <v>470BRS0430</v>
          </cell>
          <cell r="L5360" t="str">
            <v/>
          </cell>
          <cell r="M5360" t="str">
            <v/>
          </cell>
          <cell r="N5360" t="str">
            <v>RST-453</v>
          </cell>
          <cell r="O5360" t="str">
            <v>PAV</v>
          </cell>
          <cell r="P5360" t="str">
            <v/>
          </cell>
        </row>
        <row r="5361">
          <cell r="C5361" t="str">
            <v>453BRS0150</v>
          </cell>
          <cell r="D5361" t="str">
            <v>ENTR BR-470(B) (P/BENTO GONÇALVES)</v>
          </cell>
          <cell r="E5361" t="str">
            <v>ENTR RS-444 (P/BENTO GONÇALVES)</v>
          </cell>
          <cell r="F5361">
            <v>100.7</v>
          </cell>
          <cell r="G5361">
            <v>106.5</v>
          </cell>
          <cell r="H5361">
            <v>5.8</v>
          </cell>
          <cell r="I5361" t="str">
            <v>PLA</v>
          </cell>
          <cell r="J5361" t="str">
            <v/>
          </cell>
          <cell r="L5361" t="str">
            <v/>
          </cell>
          <cell r="M5361" t="str">
            <v/>
          </cell>
          <cell r="N5361" t="str">
            <v>RST-453</v>
          </cell>
          <cell r="O5361" t="str">
            <v>PAV</v>
          </cell>
          <cell r="P5361" t="str">
            <v/>
          </cell>
        </row>
        <row r="5362">
          <cell r="C5362" t="str">
            <v>453BRS0160</v>
          </cell>
          <cell r="D5362" t="str">
            <v>ENTR RS-444 (P/BENTO GONÇALVES)</v>
          </cell>
          <cell r="E5362" t="str">
            <v>ENTR RS-448 (P/VILA SÃO MARCOS)</v>
          </cell>
          <cell r="F5362">
            <v>106.5</v>
          </cell>
          <cell r="G5362">
            <v>112.9</v>
          </cell>
          <cell r="H5362">
            <v>6.4</v>
          </cell>
          <cell r="I5362" t="str">
            <v>PLA</v>
          </cell>
          <cell r="J5362" t="str">
            <v/>
          </cell>
          <cell r="L5362" t="str">
            <v/>
          </cell>
          <cell r="M5362" t="str">
            <v/>
          </cell>
          <cell r="N5362" t="str">
            <v>RST-453</v>
          </cell>
          <cell r="O5362" t="str">
            <v>PAV</v>
          </cell>
          <cell r="P5362" t="str">
            <v/>
          </cell>
        </row>
        <row r="5363">
          <cell r="C5363" t="str">
            <v>453BRS0170</v>
          </cell>
          <cell r="D5363" t="str">
            <v>ENTR RS-448 (P/VILA SÃO MARCOS)</v>
          </cell>
          <cell r="E5363" t="str">
            <v>ACESSO CARAVAGGIO</v>
          </cell>
          <cell r="F5363">
            <v>112.9</v>
          </cell>
          <cell r="G5363">
            <v>118.4</v>
          </cell>
          <cell r="H5363">
            <v>5.5</v>
          </cell>
          <cell r="I5363" t="str">
            <v>PLA</v>
          </cell>
          <cell r="J5363" t="str">
            <v/>
          </cell>
          <cell r="L5363" t="str">
            <v/>
          </cell>
          <cell r="M5363" t="str">
            <v/>
          </cell>
          <cell r="N5363" t="str">
            <v>RST-453</v>
          </cell>
          <cell r="O5363" t="str">
            <v>PAV</v>
          </cell>
          <cell r="P5363" t="str">
            <v/>
          </cell>
        </row>
        <row r="5364">
          <cell r="C5364" t="str">
            <v>453BRS0180</v>
          </cell>
          <cell r="D5364" t="str">
            <v>ACESSO CARAVAGGIO</v>
          </cell>
          <cell r="E5364" t="str">
            <v>ENTR RS-122(A) (P/FARROUPILHA)</v>
          </cell>
          <cell r="F5364">
            <v>118.4</v>
          </cell>
          <cell r="G5364">
            <v>120.4</v>
          </cell>
          <cell r="H5364">
            <v>2</v>
          </cell>
          <cell r="I5364" t="str">
            <v>PLA</v>
          </cell>
          <cell r="J5364" t="str">
            <v/>
          </cell>
          <cell r="L5364" t="str">
            <v/>
          </cell>
          <cell r="M5364" t="str">
            <v/>
          </cell>
          <cell r="N5364" t="str">
            <v>RST-453</v>
          </cell>
          <cell r="O5364" t="str">
            <v>DUP</v>
          </cell>
          <cell r="P5364" t="str">
            <v/>
          </cell>
        </row>
        <row r="5365">
          <cell r="C5365" t="str">
            <v>453BRS0190</v>
          </cell>
          <cell r="D5365" t="str">
            <v>ENTR RS-122(A) (P/FARROUPILHA)</v>
          </cell>
          <cell r="E5365" t="str">
            <v>ACESSO CAXIAS DO SUL</v>
          </cell>
          <cell r="F5365">
            <v>120.4</v>
          </cell>
          <cell r="G5365">
            <v>129.6</v>
          </cell>
          <cell r="H5365">
            <v>9.1999999999999993</v>
          </cell>
          <cell r="I5365" t="str">
            <v>PLA</v>
          </cell>
          <cell r="J5365" t="str">
            <v/>
          </cell>
          <cell r="L5365" t="str">
            <v/>
          </cell>
          <cell r="M5365" t="str">
            <v/>
          </cell>
          <cell r="N5365" t="str">
            <v>RST-453</v>
          </cell>
          <cell r="O5365" t="str">
            <v>DUP</v>
          </cell>
          <cell r="P5365" t="str">
            <v/>
          </cell>
        </row>
        <row r="5366">
          <cell r="C5366" t="str">
            <v>453BRS0210</v>
          </cell>
          <cell r="D5366" t="str">
            <v>ACESSO CAXIAS DO SUL</v>
          </cell>
          <cell r="E5366" t="str">
            <v>ENTR RS-122(B) (CAXIAS DO SUL)</v>
          </cell>
          <cell r="F5366">
            <v>129.6</v>
          </cell>
          <cell r="G5366">
            <v>140.5</v>
          </cell>
          <cell r="H5366">
            <v>10.9</v>
          </cell>
          <cell r="I5366" t="str">
            <v>PLA</v>
          </cell>
          <cell r="J5366" t="str">
            <v/>
          </cell>
          <cell r="L5366" t="str">
            <v/>
          </cell>
          <cell r="M5366" t="str">
            <v/>
          </cell>
          <cell r="N5366" t="str">
            <v>RST-453</v>
          </cell>
          <cell r="O5366" t="str">
            <v>PAV</v>
          </cell>
          <cell r="P5366" t="str">
            <v/>
          </cell>
        </row>
        <row r="5367">
          <cell r="C5367" t="str">
            <v>453BRS0230</v>
          </cell>
          <cell r="D5367" t="str">
            <v>ENTR RS-122(B) (CAXIAS DO SUL)</v>
          </cell>
          <cell r="E5367" t="str">
            <v>ENTR BR-116 (P/SÃO CIRO)</v>
          </cell>
          <cell r="F5367">
            <v>140.5</v>
          </cell>
          <cell r="G5367">
            <v>146.80000000000001</v>
          </cell>
          <cell r="H5367">
            <v>6.3</v>
          </cell>
          <cell r="I5367" t="str">
            <v>PLA</v>
          </cell>
          <cell r="J5367" t="str">
            <v/>
          </cell>
          <cell r="L5367" t="str">
            <v/>
          </cell>
          <cell r="M5367" t="str">
            <v/>
          </cell>
          <cell r="N5367" t="str">
            <v>RST-453</v>
          </cell>
          <cell r="O5367" t="str">
            <v>PAV</v>
          </cell>
          <cell r="P5367" t="str">
            <v/>
          </cell>
        </row>
        <row r="5368">
          <cell r="C5368" t="str">
            <v>453BRS0250</v>
          </cell>
          <cell r="D5368" t="str">
            <v>ENTR BR-116 (P/SÃO CIRO)</v>
          </cell>
          <cell r="E5368" t="str">
            <v>EBERLE</v>
          </cell>
          <cell r="F5368">
            <v>146.80000000000001</v>
          </cell>
          <cell r="G5368">
            <v>147.30000000000001</v>
          </cell>
          <cell r="H5368">
            <v>0.5</v>
          </cell>
          <cell r="I5368" t="str">
            <v>PAV</v>
          </cell>
          <cell r="J5368" t="str">
            <v>*</v>
          </cell>
          <cell r="L5368" t="str">
            <v/>
          </cell>
          <cell r="M5368" t="str">
            <v/>
          </cell>
          <cell r="O5368" t="str">
            <v/>
          </cell>
          <cell r="P5368" t="str">
            <v>2003</v>
          </cell>
        </row>
        <row r="5369">
          <cell r="C5369" t="str">
            <v>453BRS0290</v>
          </cell>
          <cell r="D5369" t="str">
            <v>EBERLE</v>
          </cell>
          <cell r="E5369" t="str">
            <v>ENTR RS-476 (LAJEADO GRANDE)</v>
          </cell>
          <cell r="F5369">
            <v>147.30000000000001</v>
          </cell>
          <cell r="G5369">
            <v>198.9</v>
          </cell>
          <cell r="H5369">
            <v>51.6</v>
          </cell>
          <cell r="I5369" t="str">
            <v>PAV</v>
          </cell>
          <cell r="J5369" t="str">
            <v>*</v>
          </cell>
          <cell r="L5369" t="str">
            <v/>
          </cell>
          <cell r="M5369" t="str">
            <v/>
          </cell>
          <cell r="O5369" t="str">
            <v/>
          </cell>
          <cell r="P5369" t="str">
            <v>2003</v>
          </cell>
        </row>
        <row r="5370">
          <cell r="C5370" t="str">
            <v>453BRS0310</v>
          </cell>
          <cell r="D5370" t="str">
            <v>ENTR RS-476 (LAJEADO GRANDE)</v>
          </cell>
          <cell r="E5370" t="str">
            <v>ENTR RS-110 (VÁRZEA DO CEDRO)</v>
          </cell>
          <cell r="F5370">
            <v>198.9</v>
          </cell>
          <cell r="G5370">
            <v>221.5</v>
          </cell>
          <cell r="H5370">
            <v>22.6</v>
          </cell>
          <cell r="I5370" t="str">
            <v>PLA</v>
          </cell>
          <cell r="J5370" t="str">
            <v/>
          </cell>
          <cell r="L5370" t="str">
            <v/>
          </cell>
          <cell r="M5370" t="str">
            <v/>
          </cell>
          <cell r="N5370" t="str">
            <v>RST-453</v>
          </cell>
          <cell r="O5370" t="str">
            <v>PAV</v>
          </cell>
          <cell r="P5370" t="str">
            <v/>
          </cell>
        </row>
        <row r="5371">
          <cell r="C5371" t="str">
            <v>453BRS0330</v>
          </cell>
          <cell r="D5371" t="str">
            <v>ENTR RS-110 (VÁRZEA DO CEDRO)</v>
          </cell>
          <cell r="E5371" t="str">
            <v>ENTR RS-020(A) (P/SÃO FRANCISCO DE PAULA)</v>
          </cell>
          <cell r="F5371">
            <v>221.5</v>
          </cell>
          <cell r="G5371">
            <v>238.5</v>
          </cell>
          <cell r="H5371">
            <v>17</v>
          </cell>
          <cell r="I5371" t="str">
            <v>PLA</v>
          </cell>
          <cell r="J5371" t="str">
            <v/>
          </cell>
          <cell r="L5371" t="str">
            <v/>
          </cell>
          <cell r="M5371" t="str">
            <v/>
          </cell>
          <cell r="N5371" t="str">
            <v>RST-453</v>
          </cell>
          <cell r="O5371" t="str">
            <v>PAV</v>
          </cell>
          <cell r="P5371" t="str">
            <v/>
          </cell>
        </row>
        <row r="5372">
          <cell r="C5372" t="str">
            <v>453BRS0350</v>
          </cell>
          <cell r="D5372" t="str">
            <v>ENTR RS-020(A) (P/SÃO FRANCISCO DE PAULA)</v>
          </cell>
          <cell r="E5372" t="str">
            <v>ENTR RS-020(B) (P/CAMBARÁ DO SUL)</v>
          </cell>
          <cell r="F5372">
            <v>238.5</v>
          </cell>
          <cell r="G5372">
            <v>240.4</v>
          </cell>
          <cell r="H5372">
            <v>1.9</v>
          </cell>
          <cell r="I5372" t="str">
            <v>PLA</v>
          </cell>
          <cell r="J5372" t="str">
            <v/>
          </cell>
          <cell r="L5372" t="str">
            <v/>
          </cell>
          <cell r="M5372" t="str">
            <v/>
          </cell>
          <cell r="N5372" t="str">
            <v>RST-453</v>
          </cell>
          <cell r="O5372" t="str">
            <v>PAV</v>
          </cell>
          <cell r="P5372" t="str">
            <v/>
          </cell>
        </row>
        <row r="5373">
          <cell r="C5373" t="str">
            <v>453BRS0370</v>
          </cell>
          <cell r="D5373" t="str">
            <v>ENTR RS-020(B) (P/CAMBARÁ DO SUL)</v>
          </cell>
          <cell r="E5373" t="str">
            <v>ENTR RS-486 (ARATINGA)</v>
          </cell>
          <cell r="F5373">
            <v>240.4</v>
          </cell>
          <cell r="G5373">
            <v>255.3</v>
          </cell>
          <cell r="H5373">
            <v>14.9</v>
          </cell>
          <cell r="I5373" t="str">
            <v>PLA</v>
          </cell>
          <cell r="J5373" t="str">
            <v/>
          </cell>
          <cell r="L5373" t="str">
            <v/>
          </cell>
          <cell r="M5373" t="str">
            <v/>
          </cell>
          <cell r="N5373" t="str">
            <v>RST-453</v>
          </cell>
          <cell r="O5373" t="str">
            <v>PAV</v>
          </cell>
          <cell r="P5373" t="str">
            <v/>
          </cell>
        </row>
        <row r="5374">
          <cell r="C5374" t="str">
            <v>453BRS0390</v>
          </cell>
          <cell r="D5374" t="str">
            <v>ENTR RS-486 (ARATINGA)</v>
          </cell>
          <cell r="E5374" t="str">
            <v>ENTR RS-494</v>
          </cell>
          <cell r="F5374">
            <v>255.3</v>
          </cell>
          <cell r="G5374">
            <v>295.3</v>
          </cell>
          <cell r="H5374">
            <v>40</v>
          </cell>
          <cell r="I5374" t="str">
            <v>PLA</v>
          </cell>
          <cell r="J5374" t="str">
            <v/>
          </cell>
          <cell r="L5374" t="str">
            <v/>
          </cell>
          <cell r="M5374" t="str">
            <v/>
          </cell>
          <cell r="O5374" t="str">
            <v/>
          </cell>
          <cell r="P5374" t="str">
            <v/>
          </cell>
        </row>
        <row r="5375">
          <cell r="C5375" t="str">
            <v>453BRS0400</v>
          </cell>
          <cell r="D5375" t="str">
            <v>ENTR RS-494</v>
          </cell>
          <cell r="E5375" t="str">
            <v>ENTR BR-101 (P/TRES CACHOEIRAS)</v>
          </cell>
          <cell r="F5375">
            <v>295.3</v>
          </cell>
          <cell r="G5375">
            <v>319.3</v>
          </cell>
          <cell r="H5375">
            <v>24</v>
          </cell>
          <cell r="I5375" t="str">
            <v>PLA</v>
          </cell>
          <cell r="J5375" t="str">
            <v/>
          </cell>
          <cell r="L5375" t="str">
            <v/>
          </cell>
          <cell r="M5375" t="str">
            <v/>
          </cell>
          <cell r="O5375" t="str">
            <v/>
          </cell>
          <cell r="P5375" t="str">
            <v/>
          </cell>
        </row>
        <row r="5376">
          <cell r="C5376" t="str">
            <v>453BRS0405</v>
          </cell>
          <cell r="D5376" t="str">
            <v>ENTR BR-101 (P/TRES CACHOEIRAS)</v>
          </cell>
          <cell r="E5376" t="str">
            <v>ENTR RS-389 (P/CAPÃO DA CANOA)</v>
          </cell>
          <cell r="F5376">
            <v>319.3</v>
          </cell>
          <cell r="G5376">
            <v>321.2</v>
          </cell>
          <cell r="H5376">
            <v>1.9</v>
          </cell>
          <cell r="I5376" t="str">
            <v>DUP</v>
          </cell>
          <cell r="J5376" t="str">
            <v>*</v>
          </cell>
          <cell r="L5376" t="str">
            <v/>
          </cell>
          <cell r="M5376" t="str">
            <v/>
          </cell>
          <cell r="O5376" t="str">
            <v/>
          </cell>
          <cell r="P5376" t="str">
            <v>2003</v>
          </cell>
        </row>
        <row r="5377">
          <cell r="C5377" t="str">
            <v>453BRS0410</v>
          </cell>
          <cell r="D5377" t="str">
            <v>ENTR RS-389 (P/CAPÃO DA CANOA)</v>
          </cell>
          <cell r="E5377" t="str">
            <v>TORRES</v>
          </cell>
          <cell r="F5377">
            <v>321.2</v>
          </cell>
          <cell r="G5377">
            <v>324.7</v>
          </cell>
          <cell r="H5377">
            <v>3.5</v>
          </cell>
          <cell r="I5377" t="str">
            <v>PLA</v>
          </cell>
          <cell r="J5377" t="str">
            <v/>
          </cell>
          <cell r="L5377" t="str">
            <v/>
          </cell>
          <cell r="M5377" t="str">
            <v/>
          </cell>
          <cell r="N5377" t="str">
            <v>RST-453</v>
          </cell>
          <cell r="O5377" t="str">
            <v>DUP</v>
          </cell>
          <cell r="P5377" t="str">
            <v/>
          </cell>
        </row>
        <row r="5378">
          <cell r="J5378" t="str">
            <v/>
          </cell>
        </row>
        <row r="5379">
          <cell r="C5379" t="str">
            <v>468BRS0010</v>
          </cell>
          <cell r="D5379" t="str">
            <v>ENTR RS-569 (PALMEIRA DAS MISSÕES)</v>
          </cell>
          <cell r="E5379" t="str">
            <v>ENTR BR-158/RS-330(A)</v>
          </cell>
          <cell r="F5379">
            <v>0</v>
          </cell>
          <cell r="G5379">
            <v>1.9</v>
          </cell>
          <cell r="H5379">
            <v>1.9</v>
          </cell>
          <cell r="I5379" t="str">
            <v>PAV</v>
          </cell>
          <cell r="J5379" t="str">
            <v>*</v>
          </cell>
          <cell r="L5379" t="str">
            <v/>
          </cell>
          <cell r="M5379" t="str">
            <v/>
          </cell>
          <cell r="O5379" t="str">
            <v/>
          </cell>
          <cell r="P5379" t="str">
            <v>2003</v>
          </cell>
        </row>
        <row r="5380">
          <cell r="C5380" t="str">
            <v>468BRS0030</v>
          </cell>
          <cell r="D5380" t="str">
            <v>ENTR BR-158/RS-330(A)</v>
          </cell>
          <cell r="E5380" t="str">
            <v>ENTR RS-330(B)</v>
          </cell>
          <cell r="F5380">
            <v>1.9</v>
          </cell>
          <cell r="G5380">
            <v>21.6</v>
          </cell>
          <cell r="H5380">
            <v>19.7</v>
          </cell>
          <cell r="I5380" t="str">
            <v>PAV</v>
          </cell>
          <cell r="J5380" t="str">
            <v>*</v>
          </cell>
          <cell r="L5380" t="str">
            <v/>
          </cell>
          <cell r="M5380" t="str">
            <v/>
          </cell>
          <cell r="O5380" t="str">
            <v/>
          </cell>
          <cell r="P5380" t="str">
            <v>2003</v>
          </cell>
        </row>
        <row r="5381">
          <cell r="C5381" t="str">
            <v>468BRS0050</v>
          </cell>
          <cell r="D5381" t="str">
            <v>ENTR RS-330(B)</v>
          </cell>
          <cell r="E5381" t="str">
            <v>ENTR RS-155</v>
          </cell>
          <cell r="F5381">
            <v>21.6</v>
          </cell>
          <cell r="G5381">
            <v>63.4</v>
          </cell>
          <cell r="H5381">
            <v>41.8</v>
          </cell>
          <cell r="I5381" t="str">
            <v>PAV</v>
          </cell>
          <cell r="J5381" t="str">
            <v>*</v>
          </cell>
          <cell r="L5381" t="str">
            <v/>
          </cell>
          <cell r="M5381" t="str">
            <v/>
          </cell>
          <cell r="O5381" t="str">
            <v/>
          </cell>
          <cell r="P5381" t="str">
            <v>2003</v>
          </cell>
        </row>
        <row r="5382">
          <cell r="C5382" t="str">
            <v>468BRS0070</v>
          </cell>
          <cell r="D5382" t="str">
            <v>ENTR RS-155</v>
          </cell>
          <cell r="E5382" t="str">
            <v>ENTR RS-210</v>
          </cell>
          <cell r="F5382">
            <v>63.4</v>
          </cell>
          <cell r="G5382">
            <v>67.3</v>
          </cell>
          <cell r="H5382">
            <v>3.9</v>
          </cell>
          <cell r="I5382" t="str">
            <v>PAV</v>
          </cell>
          <cell r="J5382" t="str">
            <v>*</v>
          </cell>
          <cell r="L5382" t="str">
            <v/>
          </cell>
          <cell r="M5382" t="str">
            <v/>
          </cell>
          <cell r="O5382" t="str">
            <v/>
          </cell>
          <cell r="P5382" t="str">
            <v>2004</v>
          </cell>
        </row>
        <row r="5383">
          <cell r="C5383" t="str">
            <v>468BRS0090</v>
          </cell>
          <cell r="D5383" t="str">
            <v>ENTR RS-210</v>
          </cell>
          <cell r="E5383" t="str">
            <v>ENTR RS-518 (P/CAMPO NOVO)</v>
          </cell>
          <cell r="F5383">
            <v>67.3</v>
          </cell>
          <cell r="G5383">
            <v>73.400000000000006</v>
          </cell>
          <cell r="H5383">
            <v>6.1</v>
          </cell>
          <cell r="I5383" t="str">
            <v>PAV</v>
          </cell>
          <cell r="J5383" t="str">
            <v>*</v>
          </cell>
          <cell r="L5383" t="str">
            <v/>
          </cell>
          <cell r="M5383" t="str">
            <v/>
          </cell>
          <cell r="O5383" t="str">
            <v/>
          </cell>
          <cell r="P5383" t="str">
            <v>2004</v>
          </cell>
        </row>
        <row r="5384">
          <cell r="C5384" t="str">
            <v>468BRS0110</v>
          </cell>
          <cell r="D5384" t="str">
            <v>ENTR RS-518 (P/CAMPO NOVO)</v>
          </cell>
          <cell r="E5384" t="str">
            <v>ENTR BR-472(A) (P/TRÊS PASSOS)</v>
          </cell>
          <cell r="F5384">
            <v>73.400000000000006</v>
          </cell>
          <cell r="G5384">
            <v>94.2</v>
          </cell>
          <cell r="H5384">
            <v>20.8</v>
          </cell>
          <cell r="I5384" t="str">
            <v>PAV</v>
          </cell>
          <cell r="J5384" t="str">
            <v>*</v>
          </cell>
          <cell r="L5384" t="str">
            <v/>
          </cell>
          <cell r="M5384" t="str">
            <v/>
          </cell>
          <cell r="O5384" t="str">
            <v/>
          </cell>
          <cell r="P5384" t="str">
            <v>2004</v>
          </cell>
        </row>
        <row r="5385">
          <cell r="C5385" t="str">
            <v>468BRS0120</v>
          </cell>
          <cell r="D5385" t="str">
            <v>ENTR BR-472(A) (P/TRÊS PASSOS)</v>
          </cell>
          <cell r="E5385" t="str">
            <v>ENTR BR-472(B)/RS-305</v>
          </cell>
          <cell r="F5385">
            <v>94.2</v>
          </cell>
          <cell r="G5385">
            <v>106.3</v>
          </cell>
          <cell r="H5385">
            <v>12.1</v>
          </cell>
          <cell r="I5385" t="str">
            <v>PAV</v>
          </cell>
          <cell r="J5385" t="str">
            <v>*</v>
          </cell>
          <cell r="K5385" t="str">
            <v>472BRS0040</v>
          </cell>
          <cell r="L5385" t="str">
            <v/>
          </cell>
          <cell r="M5385" t="str">
            <v/>
          </cell>
          <cell r="O5385" t="str">
            <v/>
          </cell>
          <cell r="P5385" t="str">
            <v>2004</v>
          </cell>
        </row>
        <row r="5386">
          <cell r="C5386" t="str">
            <v>468BRS0125</v>
          </cell>
          <cell r="D5386" t="str">
            <v>ENTR BR-472(B)/RS-305</v>
          </cell>
          <cell r="E5386" t="str">
            <v>TIRADENTES DO SUL</v>
          </cell>
          <cell r="F5386">
            <v>106.3</v>
          </cell>
          <cell r="G5386">
            <v>122.3</v>
          </cell>
          <cell r="H5386">
            <v>16</v>
          </cell>
          <cell r="I5386" t="str">
            <v>EOP</v>
          </cell>
          <cell r="J5386" t="str">
            <v/>
          </cell>
          <cell r="L5386" t="str">
            <v/>
          </cell>
          <cell r="M5386" t="str">
            <v/>
          </cell>
          <cell r="O5386" t="str">
            <v/>
          </cell>
          <cell r="P5386" t="str">
            <v>2006</v>
          </cell>
        </row>
        <row r="5387">
          <cell r="C5387" t="str">
            <v>468BRS0130</v>
          </cell>
          <cell r="D5387" t="str">
            <v>TIRADENTES DO SUL</v>
          </cell>
          <cell r="E5387" t="str">
            <v>FRONT BRASIL/ARGENTINA</v>
          </cell>
          <cell r="F5387">
            <v>122.3</v>
          </cell>
          <cell r="G5387">
            <v>140.30000000000001</v>
          </cell>
          <cell r="H5387">
            <v>18</v>
          </cell>
          <cell r="I5387" t="str">
            <v>EOP</v>
          </cell>
          <cell r="J5387" t="str">
            <v/>
          </cell>
          <cell r="L5387" t="str">
            <v/>
          </cell>
          <cell r="M5387" t="str">
            <v/>
          </cell>
          <cell r="O5387" t="str">
            <v/>
          </cell>
          <cell r="P5387" t="str">
            <v>2006</v>
          </cell>
        </row>
        <row r="5388">
          <cell r="J5388" t="str">
            <v/>
          </cell>
        </row>
        <row r="5389">
          <cell r="C5389" t="str">
            <v>470BRS0330</v>
          </cell>
          <cell r="D5389" t="str">
            <v>DIV SC/RS</v>
          </cell>
          <cell r="E5389" t="str">
            <v>ENTR RS-208/343 (BARRACÃO)</v>
          </cell>
          <cell r="F5389">
            <v>0</v>
          </cell>
          <cell r="G5389">
            <v>9.6999999999999993</v>
          </cell>
          <cell r="H5389">
            <v>9.6999999999999993</v>
          </cell>
          <cell r="I5389" t="str">
            <v>PAV</v>
          </cell>
          <cell r="J5389" t="str">
            <v>*</v>
          </cell>
          <cell r="L5389" t="str">
            <v/>
          </cell>
          <cell r="M5389" t="str">
            <v/>
          </cell>
          <cell r="O5389" t="str">
            <v/>
          </cell>
          <cell r="P5389" t="str">
            <v>2003</v>
          </cell>
        </row>
        <row r="5390">
          <cell r="C5390" t="str">
            <v>470BRS0335</v>
          </cell>
          <cell r="D5390" t="str">
            <v>ENTR RS-208/343 (BARRACÃO)</v>
          </cell>
          <cell r="E5390" t="str">
            <v>ENTR RS-477 (PONTÃO)</v>
          </cell>
          <cell r="F5390">
            <v>9.6999999999999993</v>
          </cell>
          <cell r="G5390">
            <v>36</v>
          </cell>
          <cell r="H5390">
            <v>26.3</v>
          </cell>
          <cell r="I5390" t="str">
            <v>PLA</v>
          </cell>
          <cell r="J5390" t="str">
            <v/>
          </cell>
          <cell r="L5390" t="str">
            <v/>
          </cell>
          <cell r="M5390" t="str">
            <v/>
          </cell>
          <cell r="N5390" t="str">
            <v>RST-470</v>
          </cell>
          <cell r="O5390" t="str">
            <v>EOP</v>
          </cell>
          <cell r="P5390" t="str">
            <v/>
          </cell>
        </row>
        <row r="5391">
          <cell r="C5391" t="str">
            <v>470BRS0340</v>
          </cell>
          <cell r="D5391" t="str">
            <v>ENTR RS-477 (PONTÃO)</v>
          </cell>
          <cell r="E5391" t="str">
            <v>CLEMENTE ARGOLO</v>
          </cell>
          <cell r="F5391">
            <v>36</v>
          </cell>
          <cell r="G5391">
            <v>49.4</v>
          </cell>
          <cell r="H5391">
            <v>13.4</v>
          </cell>
          <cell r="I5391" t="str">
            <v>PLA</v>
          </cell>
          <cell r="J5391" t="str">
            <v/>
          </cell>
          <cell r="L5391" t="str">
            <v/>
          </cell>
          <cell r="M5391" t="str">
            <v/>
          </cell>
          <cell r="N5391" t="str">
            <v>RST-470</v>
          </cell>
          <cell r="O5391" t="str">
            <v>EOP</v>
          </cell>
          <cell r="P5391" t="str">
            <v/>
          </cell>
        </row>
        <row r="5392">
          <cell r="C5392" t="str">
            <v>470BRS0345</v>
          </cell>
          <cell r="D5392" t="str">
            <v>CLEMENTE ARGOLO</v>
          </cell>
          <cell r="E5392" t="str">
            <v>ENTR BR-285(A) (LAGOA VERMELHA)</v>
          </cell>
          <cell r="F5392">
            <v>49.4</v>
          </cell>
          <cell r="G5392">
            <v>78.3</v>
          </cell>
          <cell r="H5392">
            <v>28.9</v>
          </cell>
          <cell r="I5392" t="str">
            <v>PLA</v>
          </cell>
          <cell r="J5392" t="str">
            <v/>
          </cell>
          <cell r="L5392" t="str">
            <v/>
          </cell>
          <cell r="M5392" t="str">
            <v/>
          </cell>
          <cell r="N5392" t="str">
            <v>RST-470</v>
          </cell>
          <cell r="O5392" t="str">
            <v>EOP</v>
          </cell>
          <cell r="P5392" t="str">
            <v/>
          </cell>
        </row>
        <row r="5393">
          <cell r="C5393" t="str">
            <v>470BRS0350</v>
          </cell>
          <cell r="D5393" t="str">
            <v>ENTR BR-285(A) (LAGOA VERMELHA)</v>
          </cell>
          <cell r="E5393" t="str">
            <v>ENTR BR-285(B) (BARRETOS)</v>
          </cell>
          <cell r="F5393">
            <v>78.3</v>
          </cell>
          <cell r="G5393">
            <v>91.4</v>
          </cell>
          <cell r="H5393">
            <v>13.1</v>
          </cell>
          <cell r="I5393" t="str">
            <v>PAV</v>
          </cell>
          <cell r="J5393" t="str">
            <v/>
          </cell>
          <cell r="K5393" t="str">
            <v>285BRS0130</v>
          </cell>
          <cell r="L5393" t="str">
            <v>285BRS0130</v>
          </cell>
          <cell r="M5393" t="str">
            <v/>
          </cell>
          <cell r="O5393" t="str">
            <v/>
          </cell>
          <cell r="P5393" t="str">
            <v/>
          </cell>
          <cell r="Q5393" t="str">
            <v>Estadual</v>
          </cell>
        </row>
        <row r="5394">
          <cell r="C5394" t="str">
            <v>470BRS0370</v>
          </cell>
          <cell r="D5394" t="str">
            <v>ENTR BR-285(B) (BARRETOS)</v>
          </cell>
          <cell r="E5394" t="str">
            <v>VILA TURVO</v>
          </cell>
          <cell r="F5394">
            <v>91.4</v>
          </cell>
          <cell r="G5394">
            <v>106.1</v>
          </cell>
          <cell r="H5394">
            <v>14.7</v>
          </cell>
          <cell r="I5394" t="str">
            <v>PLA</v>
          </cell>
          <cell r="J5394" t="str">
            <v/>
          </cell>
          <cell r="L5394" t="str">
            <v/>
          </cell>
          <cell r="M5394" t="str">
            <v/>
          </cell>
          <cell r="N5394" t="str">
            <v>RST-470</v>
          </cell>
          <cell r="O5394" t="str">
            <v>IMP</v>
          </cell>
          <cell r="P5394" t="str">
            <v/>
          </cell>
        </row>
        <row r="5395">
          <cell r="C5395" t="str">
            <v>470BRS0375</v>
          </cell>
          <cell r="D5395" t="str">
            <v>VILA TURVO</v>
          </cell>
          <cell r="E5395" t="str">
            <v>ANDRÉ ROCHA</v>
          </cell>
          <cell r="F5395">
            <v>106.1</v>
          </cell>
          <cell r="G5395">
            <v>135.19999999999999</v>
          </cell>
          <cell r="H5395">
            <v>29.1</v>
          </cell>
          <cell r="I5395" t="str">
            <v>IMP</v>
          </cell>
          <cell r="J5395" t="str">
            <v/>
          </cell>
          <cell r="L5395" t="str">
            <v/>
          </cell>
          <cell r="M5395" t="str">
            <v/>
          </cell>
          <cell r="O5395" t="str">
            <v/>
          </cell>
          <cell r="P5395" t="str">
            <v>2004</v>
          </cell>
        </row>
        <row r="5396">
          <cell r="C5396" t="str">
            <v>470BRS0380</v>
          </cell>
          <cell r="D5396" t="str">
            <v>ANDRÉ ROCHA</v>
          </cell>
          <cell r="E5396" t="str">
            <v>ENTR RS-324/441 (NOVA PRATA)</v>
          </cell>
          <cell r="F5396">
            <v>135.19999999999999</v>
          </cell>
          <cell r="G5396">
            <v>159.6</v>
          </cell>
          <cell r="H5396">
            <v>24.4</v>
          </cell>
          <cell r="I5396" t="str">
            <v>PLA</v>
          </cell>
          <cell r="J5396" t="str">
            <v/>
          </cell>
          <cell r="L5396" t="str">
            <v/>
          </cell>
          <cell r="M5396" t="str">
            <v/>
          </cell>
          <cell r="N5396" t="str">
            <v>RST-470</v>
          </cell>
          <cell r="O5396" t="str">
            <v>EOP</v>
          </cell>
          <cell r="P5396" t="str">
            <v/>
          </cell>
        </row>
        <row r="5397">
          <cell r="C5397" t="str">
            <v>470BRS0390</v>
          </cell>
          <cell r="D5397" t="str">
            <v>ENTR RS-324/441 (NOVA PRATA)</v>
          </cell>
          <cell r="E5397" t="str">
            <v>ENTR RS-355/473 (P/FAGUNDES VARELA)</v>
          </cell>
          <cell r="F5397">
            <v>159.6</v>
          </cell>
          <cell r="G5397">
            <v>171.9</v>
          </cell>
          <cell r="H5397">
            <v>12.3</v>
          </cell>
          <cell r="I5397" t="str">
            <v>PLA</v>
          </cell>
          <cell r="J5397" t="str">
            <v/>
          </cell>
          <cell r="L5397" t="str">
            <v/>
          </cell>
          <cell r="M5397" t="str">
            <v/>
          </cell>
          <cell r="N5397" t="str">
            <v>RST-470</v>
          </cell>
          <cell r="O5397" t="str">
            <v>PAV</v>
          </cell>
          <cell r="P5397" t="str">
            <v/>
          </cell>
        </row>
        <row r="5398">
          <cell r="C5398" t="str">
            <v>470BRS0395</v>
          </cell>
          <cell r="D5398" t="str">
            <v>ENTR RS-355/473 (P/FAGUNDES VARELA)</v>
          </cell>
          <cell r="E5398" t="str">
            <v>ENTR RS-359 (P/VERANÓPOLIS)</v>
          </cell>
          <cell r="F5398">
            <v>171.9</v>
          </cell>
          <cell r="G5398">
            <v>178.3</v>
          </cell>
          <cell r="H5398">
            <v>6.4</v>
          </cell>
          <cell r="I5398" t="str">
            <v>PLA</v>
          </cell>
          <cell r="J5398" t="str">
            <v/>
          </cell>
          <cell r="L5398" t="str">
            <v/>
          </cell>
          <cell r="M5398" t="str">
            <v/>
          </cell>
          <cell r="N5398" t="str">
            <v>RST-470</v>
          </cell>
          <cell r="O5398" t="str">
            <v>PAV</v>
          </cell>
          <cell r="P5398" t="str">
            <v/>
          </cell>
        </row>
        <row r="5399">
          <cell r="C5399" t="str">
            <v>470BRS0400</v>
          </cell>
          <cell r="D5399" t="str">
            <v>ENTR RS-359 (P/VERANÓPOLIS)</v>
          </cell>
          <cell r="E5399" t="str">
            <v>ENTR RS-431 (SÃO VALENTIM)</v>
          </cell>
          <cell r="F5399">
            <v>178.3</v>
          </cell>
          <cell r="G5399">
            <v>209.4</v>
          </cell>
          <cell r="H5399">
            <v>31.1</v>
          </cell>
          <cell r="I5399" t="str">
            <v>PLA</v>
          </cell>
          <cell r="J5399" t="str">
            <v/>
          </cell>
          <cell r="L5399" t="str">
            <v/>
          </cell>
          <cell r="M5399" t="str">
            <v/>
          </cell>
          <cell r="N5399" t="str">
            <v>RST-470</v>
          </cell>
          <cell r="O5399" t="str">
            <v>PAV</v>
          </cell>
          <cell r="P5399" t="str">
            <v/>
          </cell>
        </row>
        <row r="5400">
          <cell r="C5400" t="str">
            <v>470BRS0410</v>
          </cell>
          <cell r="D5400" t="str">
            <v>ENTR RS-431 (SÃO VALENTIM)</v>
          </cell>
          <cell r="E5400" t="str">
            <v>ENTR RS-444(A) (P/BENTO GONÇALVES)</v>
          </cell>
          <cell r="F5400">
            <v>209.4</v>
          </cell>
          <cell r="G5400">
            <v>217</v>
          </cell>
          <cell r="H5400">
            <v>7.6</v>
          </cell>
          <cell r="I5400" t="str">
            <v>PLA</v>
          </cell>
          <cell r="J5400" t="str">
            <v/>
          </cell>
          <cell r="L5400" t="str">
            <v/>
          </cell>
          <cell r="M5400" t="str">
            <v/>
          </cell>
          <cell r="N5400" t="str">
            <v>RST-470</v>
          </cell>
          <cell r="O5400" t="str">
            <v>PAV</v>
          </cell>
          <cell r="P5400" t="str">
            <v/>
          </cell>
        </row>
        <row r="5401">
          <cell r="C5401" t="str">
            <v>470BRS0415</v>
          </cell>
          <cell r="D5401" t="str">
            <v>ENTR RS-444(A) (P/BENTO GONÇALVES)</v>
          </cell>
          <cell r="E5401" t="str">
            <v>ENTR RS-444(B) (P/MONTE BELO DO SUL)</v>
          </cell>
          <cell r="F5401">
            <v>217</v>
          </cell>
          <cell r="G5401">
            <v>219.9</v>
          </cell>
          <cell r="H5401">
            <v>2.9</v>
          </cell>
          <cell r="I5401" t="str">
            <v>PLA</v>
          </cell>
          <cell r="J5401" t="str">
            <v/>
          </cell>
          <cell r="L5401" t="str">
            <v/>
          </cell>
          <cell r="M5401" t="str">
            <v/>
          </cell>
          <cell r="N5401" t="str">
            <v>RST-470</v>
          </cell>
          <cell r="O5401" t="str">
            <v>PAV</v>
          </cell>
          <cell r="P5401" t="str">
            <v/>
          </cell>
        </row>
        <row r="5402">
          <cell r="C5402" t="str">
            <v>470BRS0420</v>
          </cell>
          <cell r="D5402" t="str">
            <v>ENTR RS-444(B) (P/MONTE BELO DO SUL)</v>
          </cell>
          <cell r="E5402" t="str">
            <v>ENTR BR-453(A) (P/FARROUPILHA)</v>
          </cell>
          <cell r="F5402">
            <v>219.9</v>
          </cell>
          <cell r="G5402">
            <v>222.4</v>
          </cell>
          <cell r="H5402">
            <v>2.5</v>
          </cell>
          <cell r="I5402" t="str">
            <v>PLA</v>
          </cell>
          <cell r="J5402" t="str">
            <v/>
          </cell>
          <cell r="L5402" t="str">
            <v/>
          </cell>
          <cell r="M5402" t="str">
            <v/>
          </cell>
          <cell r="N5402" t="str">
            <v>RST-470</v>
          </cell>
          <cell r="O5402" t="str">
            <v>PAV</v>
          </cell>
          <cell r="P5402" t="str">
            <v/>
          </cell>
        </row>
        <row r="5403">
          <cell r="C5403" t="str">
            <v>470BRS0430</v>
          </cell>
          <cell r="D5403" t="str">
            <v>ENTR BR-453(A) (P/FARROUPILHA)</v>
          </cell>
          <cell r="E5403" t="str">
            <v>ENTR BR-453(B)/RS-025 (GARIBALDI)</v>
          </cell>
          <cell r="F5403">
            <v>222.4</v>
          </cell>
          <cell r="G5403">
            <v>227.6</v>
          </cell>
          <cell r="H5403">
            <v>5.2</v>
          </cell>
          <cell r="I5403" t="str">
            <v>PLA</v>
          </cell>
          <cell r="J5403" t="str">
            <v/>
          </cell>
          <cell r="K5403" t="str">
            <v>453BRS0130</v>
          </cell>
          <cell r="L5403" t="str">
            <v/>
          </cell>
          <cell r="M5403" t="str">
            <v/>
          </cell>
          <cell r="N5403" t="str">
            <v>RST-470</v>
          </cell>
          <cell r="O5403" t="str">
            <v>PAV</v>
          </cell>
          <cell r="P5403" t="str">
            <v/>
          </cell>
        </row>
        <row r="5404">
          <cell r="C5404" t="str">
            <v>470BRS0450</v>
          </cell>
          <cell r="D5404" t="str">
            <v>ENTR BR-453(B)/RS-025 (GARIBALDI)</v>
          </cell>
          <cell r="E5404" t="str">
            <v>ENTR RS-446 (CARLOS BARBOSA)</v>
          </cell>
          <cell r="F5404">
            <v>227.6</v>
          </cell>
          <cell r="G5404">
            <v>232.6</v>
          </cell>
          <cell r="H5404">
            <v>5</v>
          </cell>
          <cell r="I5404" t="str">
            <v>PLA</v>
          </cell>
          <cell r="J5404" t="str">
            <v/>
          </cell>
          <cell r="L5404" t="str">
            <v/>
          </cell>
          <cell r="M5404" t="str">
            <v/>
          </cell>
          <cell r="N5404" t="str">
            <v>RST-470</v>
          </cell>
          <cell r="O5404" t="str">
            <v>PAV</v>
          </cell>
          <cell r="P5404" t="str">
            <v/>
          </cell>
        </row>
        <row r="5405">
          <cell r="C5405" t="str">
            <v>470BRS0470</v>
          </cell>
          <cell r="D5405" t="str">
            <v>ENTR RS-446 (CARLOS BARBOSA)</v>
          </cell>
          <cell r="E5405" t="str">
            <v>BARÃO</v>
          </cell>
          <cell r="F5405">
            <v>232.6</v>
          </cell>
          <cell r="G5405">
            <v>244.6</v>
          </cell>
          <cell r="H5405">
            <v>12</v>
          </cell>
          <cell r="I5405" t="str">
            <v>PLA</v>
          </cell>
          <cell r="J5405" t="str">
            <v/>
          </cell>
          <cell r="L5405" t="str">
            <v/>
          </cell>
          <cell r="M5405" t="str">
            <v/>
          </cell>
          <cell r="N5405" t="str">
            <v>RST-470</v>
          </cell>
          <cell r="O5405" t="str">
            <v>PAV</v>
          </cell>
          <cell r="P5405" t="str">
            <v/>
          </cell>
        </row>
        <row r="5406">
          <cell r="C5406" t="str">
            <v>470BRS0472</v>
          </cell>
          <cell r="D5406" t="str">
            <v>BARÃO</v>
          </cell>
          <cell r="E5406" t="str">
            <v>SÃO PEDRO DA SERRA</v>
          </cell>
          <cell r="F5406">
            <v>244.6</v>
          </cell>
          <cell r="G5406">
            <v>254</v>
          </cell>
          <cell r="H5406">
            <v>9.4</v>
          </cell>
          <cell r="I5406" t="str">
            <v>PLA</v>
          </cell>
          <cell r="J5406" t="str">
            <v/>
          </cell>
          <cell r="L5406" t="str">
            <v/>
          </cell>
          <cell r="M5406" t="str">
            <v/>
          </cell>
          <cell r="N5406" t="str">
            <v>RST-470</v>
          </cell>
          <cell r="O5406" t="str">
            <v>PAV</v>
          </cell>
          <cell r="P5406" t="str">
            <v/>
          </cell>
        </row>
        <row r="5407">
          <cell r="C5407" t="str">
            <v>470BRS0473</v>
          </cell>
          <cell r="D5407" t="str">
            <v>SÃO PEDRO DA SERRA</v>
          </cell>
          <cell r="E5407" t="str">
            <v>SALVADOR DO SUL</v>
          </cell>
          <cell r="F5407">
            <v>254</v>
          </cell>
          <cell r="G5407">
            <v>255.5</v>
          </cell>
          <cell r="H5407">
            <v>1.5</v>
          </cell>
          <cell r="I5407" t="str">
            <v>PLA</v>
          </cell>
          <cell r="J5407" t="str">
            <v/>
          </cell>
          <cell r="L5407" t="str">
            <v/>
          </cell>
          <cell r="M5407" t="str">
            <v/>
          </cell>
          <cell r="N5407" t="str">
            <v>RST-470</v>
          </cell>
          <cell r="O5407" t="str">
            <v>PAV</v>
          </cell>
          <cell r="P5407" t="str">
            <v/>
          </cell>
        </row>
        <row r="5408">
          <cell r="C5408" t="str">
            <v>470BRS0475</v>
          </cell>
          <cell r="D5408" t="str">
            <v>SALVADOR DO SUL</v>
          </cell>
          <cell r="E5408" t="str">
            <v>ENTR BR-287(A) (MONTENEGRO)</v>
          </cell>
          <cell r="F5408">
            <v>255.5</v>
          </cell>
          <cell r="G5408">
            <v>287.8</v>
          </cell>
          <cell r="H5408">
            <v>32.299999999999997</v>
          </cell>
          <cell r="I5408" t="str">
            <v>PLA</v>
          </cell>
          <cell r="J5408" t="str">
            <v/>
          </cell>
          <cell r="L5408" t="str">
            <v/>
          </cell>
          <cell r="M5408" t="str">
            <v/>
          </cell>
          <cell r="N5408" t="str">
            <v>RST-470</v>
          </cell>
          <cell r="O5408" t="str">
            <v>PAV</v>
          </cell>
          <cell r="P5408" t="str">
            <v/>
          </cell>
        </row>
        <row r="5409">
          <cell r="C5409" t="str">
            <v>470BRS0480</v>
          </cell>
          <cell r="D5409" t="str">
            <v>ENTR BR-287(A) (MONTENEGRO)</v>
          </cell>
          <cell r="E5409" t="str">
            <v>ENTR BR-287(B) (P/TABAÍ)</v>
          </cell>
          <cell r="F5409">
            <v>287.8</v>
          </cell>
          <cell r="G5409">
            <v>291</v>
          </cell>
          <cell r="H5409">
            <v>3.2</v>
          </cell>
          <cell r="I5409" t="str">
            <v>PLA</v>
          </cell>
          <cell r="J5409" t="str">
            <v/>
          </cell>
          <cell r="K5409" t="str">
            <v>287BRS0010</v>
          </cell>
          <cell r="L5409" t="str">
            <v/>
          </cell>
          <cell r="M5409" t="str">
            <v/>
          </cell>
          <cell r="N5409" t="str">
            <v>RST-470</v>
          </cell>
          <cell r="O5409" t="str">
            <v>PAV</v>
          </cell>
          <cell r="P5409" t="str">
            <v/>
          </cell>
        </row>
        <row r="5410">
          <cell r="C5410" t="str">
            <v>470BRS0490</v>
          </cell>
          <cell r="D5410" t="str">
            <v>ENTR BR-287(B) (P/TABAÍ)</v>
          </cell>
          <cell r="E5410" t="str">
            <v>ENTR RS-124 (P/PÓLO PETROQUÍMICO)</v>
          </cell>
          <cell r="F5410">
            <v>291</v>
          </cell>
          <cell r="G5410">
            <v>295.8</v>
          </cell>
          <cell r="H5410">
            <v>4.8</v>
          </cell>
          <cell r="I5410" t="str">
            <v>PLA</v>
          </cell>
          <cell r="J5410" t="str">
            <v/>
          </cell>
          <cell r="L5410" t="str">
            <v/>
          </cell>
          <cell r="M5410" t="str">
            <v/>
          </cell>
          <cell r="N5410" t="str">
            <v>RST-470</v>
          </cell>
          <cell r="O5410" t="str">
            <v>PAV</v>
          </cell>
          <cell r="P5410" t="str">
            <v/>
          </cell>
        </row>
        <row r="5411">
          <cell r="C5411" t="str">
            <v>470BRS0510</v>
          </cell>
          <cell r="D5411" t="str">
            <v>ENTR RS-124 (P/PÓLO PETROQUÍMICO)</v>
          </cell>
          <cell r="E5411" t="str">
            <v>ENTR BR-386 (P/POLO QUÍMICO)</v>
          </cell>
          <cell r="F5411">
            <v>295.8</v>
          </cell>
          <cell r="G5411">
            <v>308.39999999999998</v>
          </cell>
          <cell r="H5411">
            <v>12.6</v>
          </cell>
          <cell r="I5411" t="str">
            <v>PLA</v>
          </cell>
          <cell r="J5411" t="str">
            <v/>
          </cell>
          <cell r="L5411" t="str">
            <v/>
          </cell>
          <cell r="M5411" t="str">
            <v/>
          </cell>
          <cell r="N5411" t="str">
            <v>RST-470</v>
          </cell>
          <cell r="O5411" t="str">
            <v>IMP</v>
          </cell>
          <cell r="P5411" t="str">
            <v/>
          </cell>
        </row>
        <row r="5412">
          <cell r="C5412" t="str">
            <v>470BRS0530</v>
          </cell>
          <cell r="D5412" t="str">
            <v>ENTR BR-386 (P/POLO QUÍMICO)</v>
          </cell>
          <cell r="E5412" t="str">
            <v>ENTR RS-440 (P/TABAI)</v>
          </cell>
          <cell r="F5412">
            <v>308.39999999999998</v>
          </cell>
          <cell r="G5412">
            <v>320.39999999999998</v>
          </cell>
          <cell r="H5412">
            <v>12</v>
          </cell>
          <cell r="I5412" t="str">
            <v>PLA</v>
          </cell>
          <cell r="J5412" t="str">
            <v/>
          </cell>
          <cell r="L5412" t="str">
            <v/>
          </cell>
          <cell r="M5412" t="str">
            <v/>
          </cell>
          <cell r="N5412" t="str">
            <v>RST-470</v>
          </cell>
          <cell r="O5412" t="str">
            <v>IMP</v>
          </cell>
          <cell r="P5412" t="str">
            <v/>
          </cell>
        </row>
        <row r="5413">
          <cell r="C5413" t="str">
            <v>470BRS0535</v>
          </cell>
          <cell r="D5413" t="str">
            <v>ENTR RS-440 (P/TABAI)</v>
          </cell>
          <cell r="E5413" t="str">
            <v>ENTR RS-244(A) (P/GENERAL CÂMARA)</v>
          </cell>
          <cell r="F5413">
            <v>320.39999999999998</v>
          </cell>
          <cell r="G5413">
            <v>332.1</v>
          </cell>
          <cell r="H5413">
            <v>11.7</v>
          </cell>
          <cell r="I5413" t="str">
            <v>PLA</v>
          </cell>
          <cell r="J5413" t="str">
            <v/>
          </cell>
          <cell r="L5413" t="str">
            <v/>
          </cell>
          <cell r="M5413" t="str">
            <v/>
          </cell>
          <cell r="N5413" t="str">
            <v>RST-470</v>
          </cell>
          <cell r="O5413" t="str">
            <v>EOP</v>
          </cell>
          <cell r="P5413" t="str">
            <v/>
          </cell>
        </row>
        <row r="5414">
          <cell r="C5414" t="str">
            <v>470BRS0540</v>
          </cell>
          <cell r="D5414" t="str">
            <v>ENTR RS-244(A) (P/GENERAL CÂMARA)</v>
          </cell>
          <cell r="E5414" t="str">
            <v>ENTR RS-244(B) (TRIUNFO)</v>
          </cell>
          <cell r="F5414">
            <v>332.1</v>
          </cell>
          <cell r="G5414">
            <v>339.6</v>
          </cell>
          <cell r="H5414">
            <v>7.5</v>
          </cell>
          <cell r="I5414" t="str">
            <v>PLA</v>
          </cell>
          <cell r="J5414" t="str">
            <v/>
          </cell>
          <cell r="L5414" t="str">
            <v/>
          </cell>
          <cell r="M5414" t="str">
            <v/>
          </cell>
          <cell r="N5414" t="str">
            <v>RST-470</v>
          </cell>
          <cell r="O5414" t="str">
            <v>PAV</v>
          </cell>
          <cell r="P5414" t="str">
            <v/>
          </cell>
        </row>
        <row r="5415">
          <cell r="C5415" t="str">
            <v>470BRS0550</v>
          </cell>
          <cell r="D5415" t="str">
            <v>ENTR RS-244(B) (TRIUNFO)</v>
          </cell>
          <cell r="E5415" t="str">
            <v>ENTR RS-401 (SÃO JERÔNIMO)</v>
          </cell>
          <cell r="F5415">
            <v>339.6</v>
          </cell>
          <cell r="G5415">
            <v>340.5</v>
          </cell>
          <cell r="H5415">
            <v>0.9</v>
          </cell>
          <cell r="I5415" t="str">
            <v>TRV</v>
          </cell>
          <cell r="J5415" t="str">
            <v/>
          </cell>
          <cell r="L5415" t="str">
            <v/>
          </cell>
          <cell r="M5415" t="str">
            <v/>
          </cell>
          <cell r="O5415" t="str">
            <v/>
          </cell>
          <cell r="P5415" t="str">
            <v/>
          </cell>
        </row>
        <row r="5416">
          <cell r="C5416" t="str">
            <v>470BRS0570</v>
          </cell>
          <cell r="D5416" t="str">
            <v>ENTR RS-401 (SÃO JERÔNIMO)</v>
          </cell>
          <cell r="E5416" t="str">
            <v>ENTR BR-290 (P/PÂNTANO GRANDE)</v>
          </cell>
          <cell r="F5416">
            <v>340.5</v>
          </cell>
          <cell r="G5416">
            <v>359.7</v>
          </cell>
          <cell r="H5416">
            <v>19.2</v>
          </cell>
          <cell r="I5416" t="str">
            <v>PLA</v>
          </cell>
          <cell r="J5416" t="str">
            <v/>
          </cell>
          <cell r="L5416" t="str">
            <v/>
          </cell>
          <cell r="M5416" t="str">
            <v/>
          </cell>
          <cell r="N5416" t="str">
            <v>RST-470</v>
          </cell>
          <cell r="O5416" t="str">
            <v>EOP</v>
          </cell>
          <cell r="P5416" t="str">
            <v/>
          </cell>
        </row>
        <row r="5417">
          <cell r="C5417" t="str">
            <v>470BRS0590</v>
          </cell>
          <cell r="D5417" t="str">
            <v>ENTR BR-290 (P/PÂNTANO GRANDE)</v>
          </cell>
          <cell r="E5417" t="str">
            <v>BARÃO DO TRIUNFO</v>
          </cell>
          <cell r="F5417">
            <v>359.7</v>
          </cell>
          <cell r="G5417">
            <v>408.7</v>
          </cell>
          <cell r="H5417">
            <v>49</v>
          </cell>
          <cell r="I5417" t="str">
            <v>PLA</v>
          </cell>
          <cell r="J5417" t="str">
            <v/>
          </cell>
          <cell r="L5417" t="str">
            <v/>
          </cell>
          <cell r="M5417" t="str">
            <v/>
          </cell>
          <cell r="O5417" t="str">
            <v/>
          </cell>
          <cell r="P5417" t="str">
            <v/>
          </cell>
        </row>
        <row r="5418">
          <cell r="C5418" t="str">
            <v>470BRS0600</v>
          </cell>
          <cell r="D5418" t="str">
            <v>BARÃO DO TRIUNFO</v>
          </cell>
          <cell r="E5418" t="str">
            <v>ENTR RS-350 (CAMAQUÃ)</v>
          </cell>
          <cell r="F5418">
            <v>408.7</v>
          </cell>
          <cell r="G5418">
            <v>468.7</v>
          </cell>
          <cell r="H5418">
            <v>60</v>
          </cell>
          <cell r="I5418" t="str">
            <v>PLA</v>
          </cell>
          <cell r="J5418" t="str">
            <v/>
          </cell>
          <cell r="L5418" t="str">
            <v/>
          </cell>
          <cell r="M5418" t="str">
            <v/>
          </cell>
          <cell r="O5418" t="str">
            <v/>
          </cell>
          <cell r="P5418" t="str">
            <v/>
          </cell>
        </row>
        <row r="5419">
          <cell r="C5419" t="str">
            <v>470BRS0610</v>
          </cell>
          <cell r="D5419" t="str">
            <v>ENTR RS-350 (CAMAQUÃ)</v>
          </cell>
          <cell r="E5419" t="str">
            <v>ENTR BR-116 *TRECHO MUNICIPAL*</v>
          </cell>
          <cell r="F5419">
            <v>468.7</v>
          </cell>
          <cell r="G5419">
            <v>470.4</v>
          </cell>
          <cell r="H5419">
            <v>1.7</v>
          </cell>
          <cell r="I5419" t="str">
            <v>PLA</v>
          </cell>
          <cell r="J5419" t="str">
            <v/>
          </cell>
          <cell r="L5419" t="str">
            <v/>
          </cell>
          <cell r="M5419" t="str">
            <v/>
          </cell>
          <cell r="N5419" t="str">
            <v>RST-470</v>
          </cell>
          <cell r="O5419" t="str">
            <v>PAV</v>
          </cell>
          <cell r="P5419" t="str">
            <v/>
          </cell>
        </row>
        <row r="5420">
          <cell r="J5420" t="str">
            <v/>
          </cell>
        </row>
        <row r="5421">
          <cell r="C5421" t="str">
            <v>471BRS0010</v>
          </cell>
          <cell r="D5421" t="str">
            <v>ENTR BR-153(A)/RS-332 (SOLEDADE)</v>
          </cell>
          <cell r="E5421" t="str">
            <v>ENTR BR-153(B) (BARROS CASSAL)</v>
          </cell>
          <cell r="F5421">
            <v>0</v>
          </cell>
          <cell r="G5421">
            <v>35.799999999999997</v>
          </cell>
          <cell r="H5421">
            <v>35.799999999999997</v>
          </cell>
          <cell r="I5421" t="str">
            <v>PLA</v>
          </cell>
          <cell r="J5421" t="str">
            <v/>
          </cell>
          <cell r="K5421" t="str">
            <v>153BRS1730</v>
          </cell>
          <cell r="L5421" t="str">
            <v/>
          </cell>
          <cell r="M5421" t="str">
            <v/>
          </cell>
          <cell r="N5421" t="str">
            <v>RST-471</v>
          </cell>
          <cell r="O5421" t="str">
            <v>PAV</v>
          </cell>
          <cell r="P5421" t="str">
            <v/>
          </cell>
        </row>
        <row r="5422">
          <cell r="C5422" t="str">
            <v>471BRS0030</v>
          </cell>
          <cell r="D5422" t="str">
            <v>ENTR BR-153(B) (BARROS CASSAL)</v>
          </cell>
          <cell r="E5422" t="str">
            <v>ENTR RS-422 (QUATRO LÉGUAS)</v>
          </cell>
          <cell r="F5422">
            <v>35.799999999999997</v>
          </cell>
          <cell r="G5422">
            <v>63.3</v>
          </cell>
          <cell r="H5422">
            <v>27.5</v>
          </cell>
          <cell r="I5422" t="str">
            <v>PLA</v>
          </cell>
          <cell r="J5422" t="str">
            <v/>
          </cell>
          <cell r="L5422" t="str">
            <v/>
          </cell>
          <cell r="M5422" t="str">
            <v/>
          </cell>
          <cell r="N5422" t="str">
            <v>RST-471</v>
          </cell>
          <cell r="O5422" t="str">
            <v>IMP</v>
          </cell>
          <cell r="P5422" t="str">
            <v/>
          </cell>
        </row>
        <row r="5423">
          <cell r="C5423" t="str">
            <v>471BRS0035</v>
          </cell>
          <cell r="D5423" t="str">
            <v>ENTR RS-422 (QUATRO LÉGUAS)</v>
          </cell>
          <cell r="E5423" t="str">
            <v>WINCK</v>
          </cell>
          <cell r="F5423">
            <v>63.3</v>
          </cell>
          <cell r="G5423">
            <v>84.3</v>
          </cell>
          <cell r="H5423">
            <v>21</v>
          </cell>
          <cell r="I5423" t="str">
            <v>PLA</v>
          </cell>
          <cell r="J5423" t="str">
            <v/>
          </cell>
          <cell r="L5423" t="str">
            <v/>
          </cell>
          <cell r="M5423" t="str">
            <v/>
          </cell>
          <cell r="O5423" t="str">
            <v/>
          </cell>
          <cell r="P5423" t="str">
            <v/>
          </cell>
        </row>
        <row r="5424">
          <cell r="C5424" t="str">
            <v>471BRS0040</v>
          </cell>
          <cell r="D5424" t="str">
            <v>WINCK</v>
          </cell>
          <cell r="E5424" t="str">
            <v>SINIMBU</v>
          </cell>
          <cell r="F5424">
            <v>84.3</v>
          </cell>
          <cell r="G5424">
            <v>96</v>
          </cell>
          <cell r="H5424">
            <v>11.7</v>
          </cell>
          <cell r="I5424" t="str">
            <v>PLA</v>
          </cell>
          <cell r="J5424" t="str">
            <v/>
          </cell>
          <cell r="L5424" t="str">
            <v/>
          </cell>
          <cell r="M5424" t="str">
            <v/>
          </cell>
          <cell r="N5424" t="str">
            <v>RST-471</v>
          </cell>
          <cell r="O5424" t="str">
            <v>IMP</v>
          </cell>
          <cell r="P5424" t="str">
            <v/>
          </cell>
        </row>
        <row r="5425">
          <cell r="C5425" t="str">
            <v>471BRS0045</v>
          </cell>
          <cell r="D5425" t="str">
            <v>SINIMBU</v>
          </cell>
          <cell r="E5425" t="str">
            <v>ENTR BR-287(A)</v>
          </cell>
          <cell r="F5425">
            <v>96</v>
          </cell>
          <cell r="G5425">
            <v>116.9</v>
          </cell>
          <cell r="H5425">
            <v>20.9</v>
          </cell>
          <cell r="I5425" t="str">
            <v>PLA</v>
          </cell>
          <cell r="J5425" t="str">
            <v/>
          </cell>
          <cell r="L5425" t="str">
            <v/>
          </cell>
          <cell r="M5425" t="str">
            <v/>
          </cell>
          <cell r="N5425" t="str">
            <v>RST-471</v>
          </cell>
          <cell r="O5425" t="str">
            <v>PAV</v>
          </cell>
          <cell r="P5425" t="str">
            <v/>
          </cell>
        </row>
        <row r="5426">
          <cell r="C5426" t="str">
            <v>471BRS0048</v>
          </cell>
          <cell r="D5426" t="str">
            <v>ENTR BR-287(A)</v>
          </cell>
          <cell r="E5426" t="str">
            <v>ENTR BR-287(B) (P/ SANTA CRUZ DO SUL)</v>
          </cell>
          <cell r="F5426">
            <v>116.9</v>
          </cell>
          <cell r="G5426">
            <v>117.3</v>
          </cell>
          <cell r="H5426">
            <v>0.4</v>
          </cell>
          <cell r="I5426" t="str">
            <v>PLA</v>
          </cell>
          <cell r="J5426" t="str">
            <v/>
          </cell>
          <cell r="K5426" t="str">
            <v>287BRS0090</v>
          </cell>
          <cell r="L5426" t="str">
            <v/>
          </cell>
          <cell r="M5426" t="str">
            <v/>
          </cell>
          <cell r="N5426" t="str">
            <v>RST-471</v>
          </cell>
          <cell r="O5426" t="str">
            <v>PAV</v>
          </cell>
          <cell r="P5426" t="str">
            <v/>
          </cell>
        </row>
        <row r="5427">
          <cell r="C5427" t="str">
            <v>471BRS0050</v>
          </cell>
          <cell r="D5427" t="str">
            <v>ENTR BR-287(B) (P/ SANTA CRUZ DO SUL)</v>
          </cell>
          <cell r="E5427" t="str">
            <v>ENTR RS-409 (P/VERA CRUZ)</v>
          </cell>
          <cell r="F5427">
            <v>117.3</v>
          </cell>
          <cell r="G5427">
            <v>122</v>
          </cell>
          <cell r="H5427">
            <v>4.7</v>
          </cell>
          <cell r="I5427" t="str">
            <v>PAV</v>
          </cell>
          <cell r="J5427" t="str">
            <v/>
          </cell>
          <cell r="L5427" t="str">
            <v/>
          </cell>
          <cell r="M5427" t="str">
            <v/>
          </cell>
          <cell r="O5427" t="str">
            <v/>
          </cell>
          <cell r="P5427" t="str">
            <v/>
          </cell>
          <cell r="Q5427" t="str">
            <v>CV 11/96</v>
          </cell>
        </row>
        <row r="5428">
          <cell r="C5428" t="str">
            <v>471BRS0051</v>
          </cell>
          <cell r="D5428" t="str">
            <v>ENTR RS-409 (P/VERA CRUZ)</v>
          </cell>
          <cell r="E5428" t="str">
            <v>ACESSO SUL SANTA CRUZ DO SUL</v>
          </cell>
          <cell r="F5428">
            <v>122</v>
          </cell>
          <cell r="G5428">
            <v>126.5</v>
          </cell>
          <cell r="H5428">
            <v>4.5</v>
          </cell>
          <cell r="I5428" t="str">
            <v>PAV</v>
          </cell>
          <cell r="J5428" t="str">
            <v/>
          </cell>
          <cell r="L5428" t="str">
            <v/>
          </cell>
          <cell r="M5428" t="str">
            <v/>
          </cell>
          <cell r="O5428" t="str">
            <v/>
          </cell>
          <cell r="P5428" t="str">
            <v/>
          </cell>
          <cell r="Q5428" t="str">
            <v>CV 11/96</v>
          </cell>
        </row>
        <row r="5429">
          <cell r="C5429" t="str">
            <v>471BRS0052</v>
          </cell>
          <cell r="D5429" t="str">
            <v>ACESSO SUL SANTA CRUZ DO SUL</v>
          </cell>
          <cell r="E5429" t="str">
            <v>ENTR RS-403 (RIO PARDO)</v>
          </cell>
          <cell r="F5429">
            <v>126.5</v>
          </cell>
          <cell r="G5429">
            <v>151.80000000000001</v>
          </cell>
          <cell r="H5429">
            <v>25.3</v>
          </cell>
          <cell r="I5429" t="str">
            <v>PAV</v>
          </cell>
          <cell r="J5429" t="str">
            <v/>
          </cell>
          <cell r="L5429" t="str">
            <v/>
          </cell>
          <cell r="M5429" t="str">
            <v/>
          </cell>
          <cell r="O5429" t="str">
            <v/>
          </cell>
          <cell r="P5429" t="str">
            <v/>
          </cell>
          <cell r="Q5429" t="str">
            <v>CV 11/96</v>
          </cell>
        </row>
        <row r="5430">
          <cell r="C5430" t="str">
            <v>471BRS0070</v>
          </cell>
          <cell r="D5430" t="str">
            <v>ENTR RS-403 (RIO PARDO)</v>
          </cell>
          <cell r="E5430" t="str">
            <v>ENTR BR-290 (PÂNTANO GRANDE)</v>
          </cell>
          <cell r="F5430">
            <v>151.80000000000001</v>
          </cell>
          <cell r="G5430">
            <v>176.2</v>
          </cell>
          <cell r="H5430">
            <v>24.4</v>
          </cell>
          <cell r="I5430" t="str">
            <v>PAV</v>
          </cell>
          <cell r="J5430" t="str">
            <v/>
          </cell>
          <cell r="L5430" t="str">
            <v/>
          </cell>
          <cell r="M5430" t="str">
            <v/>
          </cell>
          <cell r="O5430" t="str">
            <v/>
          </cell>
          <cell r="P5430" t="str">
            <v/>
          </cell>
          <cell r="Q5430" t="str">
            <v>CV 11/96</v>
          </cell>
        </row>
        <row r="5431">
          <cell r="C5431" t="str">
            <v>471BRS0090</v>
          </cell>
          <cell r="D5431" t="str">
            <v>ENTR BR-290 (PÂNTANO GRANDE)</v>
          </cell>
          <cell r="E5431" t="str">
            <v>ACESSO CAPIVARITA</v>
          </cell>
          <cell r="F5431">
            <v>176.2</v>
          </cell>
          <cell r="G5431">
            <v>191.9</v>
          </cell>
          <cell r="H5431">
            <v>15.7</v>
          </cell>
          <cell r="I5431" t="str">
            <v>PAV</v>
          </cell>
          <cell r="J5431" t="str">
            <v>*</v>
          </cell>
          <cell r="L5431" t="str">
            <v/>
          </cell>
          <cell r="M5431" t="str">
            <v/>
          </cell>
          <cell r="O5431" t="str">
            <v/>
          </cell>
          <cell r="P5431" t="str">
            <v>2003</v>
          </cell>
          <cell r="Q5431" t="str">
            <v>CV 11/96</v>
          </cell>
        </row>
        <row r="5432">
          <cell r="C5432" t="str">
            <v>471BRS0095</v>
          </cell>
          <cell r="D5432" t="str">
            <v>ACESSO CAPIVARITA</v>
          </cell>
          <cell r="E5432" t="str">
            <v>ENTR RS-350(A) (P/ENCRUZILHADA  DO SUL)</v>
          </cell>
          <cell r="F5432">
            <v>191.9</v>
          </cell>
          <cell r="G5432">
            <v>221.7</v>
          </cell>
          <cell r="H5432">
            <v>29.8</v>
          </cell>
          <cell r="I5432" t="str">
            <v>PLA</v>
          </cell>
          <cell r="J5432" t="str">
            <v/>
          </cell>
          <cell r="L5432" t="str">
            <v/>
          </cell>
          <cell r="M5432" t="str">
            <v/>
          </cell>
          <cell r="N5432" t="str">
            <v>RST-471</v>
          </cell>
          <cell r="O5432" t="str">
            <v>PAV</v>
          </cell>
          <cell r="P5432" t="str">
            <v/>
          </cell>
        </row>
        <row r="5433">
          <cell r="C5433" t="str">
            <v>471BRS0102</v>
          </cell>
          <cell r="D5433" t="str">
            <v>ENTR RS-350(A) (P/ENCRUZILHADA  DO SUL)</v>
          </cell>
          <cell r="E5433" t="str">
            <v>ENTR RS-350(B) (P/DOM FELICIANO)</v>
          </cell>
          <cell r="F5433">
            <v>221.7</v>
          </cell>
          <cell r="G5433">
            <v>222</v>
          </cell>
          <cell r="H5433">
            <v>0.3</v>
          </cell>
          <cell r="I5433" t="str">
            <v>PLA</v>
          </cell>
          <cell r="J5433" t="str">
            <v/>
          </cell>
          <cell r="L5433" t="str">
            <v/>
          </cell>
          <cell r="M5433" t="str">
            <v/>
          </cell>
          <cell r="N5433" t="str">
            <v>RST-471</v>
          </cell>
          <cell r="O5433" t="str">
            <v>PAV</v>
          </cell>
          <cell r="P5433" t="str">
            <v/>
          </cell>
        </row>
        <row r="5434">
          <cell r="C5434" t="str">
            <v>471BRS0110</v>
          </cell>
          <cell r="D5434" t="str">
            <v>ENTR RS-350(B) (P/DOM FELICIANO)</v>
          </cell>
          <cell r="E5434" t="str">
            <v>BOA ESPERANÇA</v>
          </cell>
          <cell r="F5434">
            <v>222</v>
          </cell>
          <cell r="G5434">
            <v>259</v>
          </cell>
          <cell r="H5434">
            <v>37</v>
          </cell>
          <cell r="I5434" t="str">
            <v>PLA</v>
          </cell>
          <cell r="J5434" t="str">
            <v/>
          </cell>
          <cell r="L5434" t="str">
            <v/>
          </cell>
          <cell r="M5434" t="str">
            <v/>
          </cell>
          <cell r="N5434" t="str">
            <v>RST-471</v>
          </cell>
          <cell r="O5434" t="str">
            <v>PAV</v>
          </cell>
          <cell r="P5434" t="str">
            <v/>
          </cell>
        </row>
        <row r="5435">
          <cell r="C5435" t="str">
            <v>471BRS0120</v>
          </cell>
          <cell r="D5435" t="str">
            <v>BOA ESPERANÇA</v>
          </cell>
          <cell r="E5435" t="str">
            <v>RIO CAMAQUÃ</v>
          </cell>
          <cell r="F5435">
            <v>259</v>
          </cell>
          <cell r="G5435">
            <v>291.60000000000002</v>
          </cell>
          <cell r="H5435">
            <v>32.6</v>
          </cell>
          <cell r="I5435" t="str">
            <v>PLA</v>
          </cell>
          <cell r="J5435" t="str">
            <v/>
          </cell>
          <cell r="L5435" t="str">
            <v/>
          </cell>
          <cell r="M5435" t="str">
            <v/>
          </cell>
          <cell r="N5435" t="str">
            <v>RST-471</v>
          </cell>
          <cell r="O5435" t="str">
            <v>EOP</v>
          </cell>
          <cell r="P5435" t="str">
            <v/>
          </cell>
        </row>
        <row r="5436">
          <cell r="C5436" t="str">
            <v>471BRS0125</v>
          </cell>
          <cell r="D5436" t="str">
            <v>RIO CAMAQUÃ</v>
          </cell>
          <cell r="E5436" t="str">
            <v>P/SANTANA DA BOA VISTA</v>
          </cell>
          <cell r="F5436">
            <v>291.60000000000002</v>
          </cell>
          <cell r="G5436">
            <v>326.3</v>
          </cell>
          <cell r="H5436">
            <v>34.700000000000003</v>
          </cell>
          <cell r="I5436" t="str">
            <v>PLA</v>
          </cell>
          <cell r="J5436" t="str">
            <v/>
          </cell>
          <cell r="L5436" t="str">
            <v/>
          </cell>
          <cell r="M5436" t="str">
            <v/>
          </cell>
          <cell r="N5436" t="str">
            <v>RST-471</v>
          </cell>
          <cell r="O5436" t="str">
            <v>PAV</v>
          </cell>
          <cell r="P5436" t="str">
            <v/>
          </cell>
        </row>
        <row r="5437">
          <cell r="C5437" t="str">
            <v>471BRS0130</v>
          </cell>
          <cell r="D5437" t="str">
            <v>P/SANTANA DA BOA VISTA</v>
          </cell>
          <cell r="E5437" t="str">
            <v>ENTR RS-265(A)</v>
          </cell>
          <cell r="F5437">
            <v>326.3</v>
          </cell>
          <cell r="G5437">
            <v>351.6</v>
          </cell>
          <cell r="H5437">
            <v>25.3</v>
          </cell>
          <cell r="I5437" t="str">
            <v>PLA</v>
          </cell>
          <cell r="J5437" t="str">
            <v/>
          </cell>
          <cell r="L5437" t="str">
            <v/>
          </cell>
          <cell r="M5437" t="str">
            <v/>
          </cell>
          <cell r="N5437" t="str">
            <v>RST-471</v>
          </cell>
          <cell r="O5437" t="str">
            <v>PAV</v>
          </cell>
          <cell r="P5437" t="str">
            <v/>
          </cell>
        </row>
        <row r="5438">
          <cell r="C5438" t="str">
            <v>471BRS0140</v>
          </cell>
          <cell r="D5438" t="str">
            <v>ENTR RS-265(A)</v>
          </cell>
          <cell r="E5438" t="str">
            <v>ENTR BR-265(B)</v>
          </cell>
          <cell r="F5438">
            <v>351.6</v>
          </cell>
          <cell r="G5438">
            <v>354.3</v>
          </cell>
          <cell r="H5438">
            <v>2.7</v>
          </cell>
          <cell r="I5438" t="str">
            <v>PLA</v>
          </cell>
          <cell r="J5438" t="str">
            <v/>
          </cell>
          <cell r="L5438" t="str">
            <v/>
          </cell>
          <cell r="M5438" t="str">
            <v/>
          </cell>
          <cell r="N5438" t="str">
            <v>RST-471</v>
          </cell>
          <cell r="O5438" t="str">
            <v>PAV</v>
          </cell>
          <cell r="P5438" t="str">
            <v/>
          </cell>
          <cell r="Q5438" t="str">
            <v>Federal</v>
          </cell>
        </row>
        <row r="5439">
          <cell r="C5439" t="str">
            <v>471BRS0145</v>
          </cell>
          <cell r="D5439" t="str">
            <v>ENTR BR-265(B)</v>
          </cell>
          <cell r="E5439" t="str">
            <v>ENTR BR-392(A)</v>
          </cell>
          <cell r="F5439">
            <v>354.3</v>
          </cell>
          <cell r="G5439">
            <v>358.1</v>
          </cell>
          <cell r="H5439">
            <v>3.8</v>
          </cell>
          <cell r="I5439" t="str">
            <v>PLA</v>
          </cell>
          <cell r="J5439" t="str">
            <v/>
          </cell>
          <cell r="L5439" t="str">
            <v/>
          </cell>
          <cell r="M5439" t="str">
            <v/>
          </cell>
          <cell r="N5439" t="str">
            <v>RST-471</v>
          </cell>
          <cell r="O5439" t="str">
            <v>PAV</v>
          </cell>
          <cell r="P5439" t="str">
            <v/>
          </cell>
          <cell r="Q5439" t="str">
            <v>Federal</v>
          </cell>
        </row>
        <row r="5440">
          <cell r="C5440" t="str">
            <v>471BRS0150</v>
          </cell>
          <cell r="D5440" t="str">
            <v>ENTR BR-392(A)</v>
          </cell>
          <cell r="E5440" t="str">
            <v>ENTR BR-116(A)/293(A) (P/PELOTAS)</v>
          </cell>
          <cell r="F5440">
            <v>358.1</v>
          </cell>
          <cell r="G5440">
            <v>405.2</v>
          </cell>
          <cell r="H5440">
            <v>47.1</v>
          </cell>
          <cell r="I5440" t="str">
            <v>PAV</v>
          </cell>
          <cell r="J5440" t="str">
            <v/>
          </cell>
          <cell r="K5440" t="str">
            <v>392BRS0110</v>
          </cell>
          <cell r="L5440" t="str">
            <v/>
          </cell>
          <cell r="M5440" t="str">
            <v/>
          </cell>
          <cell r="O5440" t="str">
            <v/>
          </cell>
          <cell r="P5440" t="str">
            <v>2003</v>
          </cell>
        </row>
        <row r="5441">
          <cell r="C5441" t="str">
            <v>471BRS0170</v>
          </cell>
          <cell r="D5441" t="str">
            <v>ENTR BR-116(A)/293(A) (P/PELOTAS)</v>
          </cell>
          <cell r="E5441" t="str">
            <v>ENTR BR-116(B)/293(B)</v>
          </cell>
          <cell r="F5441">
            <v>405.2</v>
          </cell>
          <cell r="G5441">
            <v>408.1</v>
          </cell>
          <cell r="H5441">
            <v>2.9</v>
          </cell>
          <cell r="I5441" t="str">
            <v>PAV</v>
          </cell>
          <cell r="J5441" t="str">
            <v/>
          </cell>
          <cell r="K5441" t="str">
            <v>116BRS3370</v>
          </cell>
          <cell r="L5441" t="str">
            <v>293BRS0011</v>
          </cell>
          <cell r="M5441" t="str">
            <v>392BRS0100</v>
          </cell>
          <cell r="O5441" t="str">
            <v/>
          </cell>
          <cell r="P5441" t="str">
            <v/>
          </cell>
          <cell r="Q5441" t="str">
            <v>Federal</v>
          </cell>
        </row>
        <row r="5442">
          <cell r="C5442" t="str">
            <v>471BRS0180</v>
          </cell>
          <cell r="D5442" t="str">
            <v>ENTR BR-116(B)/293(B)</v>
          </cell>
          <cell r="E5442" t="str">
            <v>ACESSO PELOTAS</v>
          </cell>
          <cell r="F5442">
            <v>408.1</v>
          </cell>
          <cell r="G5442">
            <v>414.3</v>
          </cell>
          <cell r="H5442">
            <v>6.2</v>
          </cell>
          <cell r="I5442" t="str">
            <v>PAV</v>
          </cell>
          <cell r="J5442" t="str">
            <v/>
          </cell>
          <cell r="K5442" t="str">
            <v>392BRS0090</v>
          </cell>
          <cell r="L5442" t="str">
            <v/>
          </cell>
          <cell r="M5442" t="str">
            <v/>
          </cell>
          <cell r="O5442" t="str">
            <v/>
          </cell>
          <cell r="P5442" t="str">
            <v>2003</v>
          </cell>
        </row>
        <row r="5443">
          <cell r="C5443" t="str">
            <v>471BRS0190</v>
          </cell>
          <cell r="D5443" t="str">
            <v>ACESSO PELOTAS</v>
          </cell>
          <cell r="E5443" t="str">
            <v>ENTR BR-392(B) (QUINTA)</v>
          </cell>
          <cell r="F5443">
            <v>414.3</v>
          </cell>
          <cell r="G5443">
            <v>449.6</v>
          </cell>
          <cell r="H5443">
            <v>35.299999999999997</v>
          </cell>
          <cell r="I5443" t="str">
            <v>PAV</v>
          </cell>
          <cell r="J5443" t="str">
            <v/>
          </cell>
          <cell r="K5443" t="str">
            <v>392BRS0070</v>
          </cell>
          <cell r="L5443" t="str">
            <v/>
          </cell>
          <cell r="M5443" t="str">
            <v/>
          </cell>
          <cell r="O5443" t="str">
            <v/>
          </cell>
          <cell r="P5443" t="str">
            <v>2004</v>
          </cell>
        </row>
        <row r="5444">
          <cell r="C5444" t="str">
            <v>471BRS0210</v>
          </cell>
          <cell r="D5444" t="str">
            <v>ENTR BR-392(B) (QUINTA)</v>
          </cell>
          <cell r="E5444" t="str">
            <v>ENTR BR-473 (SARANDI)</v>
          </cell>
          <cell r="F5444">
            <v>449.6</v>
          </cell>
          <cell r="G5444">
            <v>473.7</v>
          </cell>
          <cell r="H5444">
            <v>24.1</v>
          </cell>
          <cell r="I5444" t="str">
            <v>PAV</v>
          </cell>
          <cell r="J5444" t="str">
            <v>*</v>
          </cell>
          <cell r="L5444" t="str">
            <v/>
          </cell>
          <cell r="M5444" t="str">
            <v/>
          </cell>
          <cell r="O5444" t="str">
            <v/>
          </cell>
          <cell r="P5444" t="str">
            <v/>
          </cell>
        </row>
        <row r="5445">
          <cell r="C5445" t="str">
            <v>471BRS0230</v>
          </cell>
          <cell r="D5445" t="str">
            <v>ENTR BR-473 (SARANDI)</v>
          </cell>
          <cell r="E5445" t="str">
            <v>CURRAL ALTO</v>
          </cell>
          <cell r="F5445">
            <v>473.7</v>
          </cell>
          <cell r="G5445">
            <v>564.9</v>
          </cell>
          <cell r="H5445">
            <v>91.2</v>
          </cell>
          <cell r="I5445" t="str">
            <v>PAV</v>
          </cell>
          <cell r="J5445" t="str">
            <v>*</v>
          </cell>
          <cell r="L5445" t="str">
            <v/>
          </cell>
          <cell r="M5445" t="str">
            <v/>
          </cell>
          <cell r="O5445" t="str">
            <v/>
          </cell>
          <cell r="P5445" t="str">
            <v/>
          </cell>
        </row>
        <row r="5446">
          <cell r="C5446" t="str">
            <v>471BRS0250</v>
          </cell>
          <cell r="D5446" t="str">
            <v>CURRAL ALTO</v>
          </cell>
          <cell r="E5446" t="str">
            <v>ACESSO SANTA VITÓRIA DO PALMAR</v>
          </cell>
          <cell r="F5446">
            <v>564.9</v>
          </cell>
          <cell r="G5446">
            <v>650.5</v>
          </cell>
          <cell r="H5446">
            <v>85.6</v>
          </cell>
          <cell r="I5446" t="str">
            <v>PAV</v>
          </cell>
          <cell r="J5446" t="str">
            <v>*</v>
          </cell>
          <cell r="L5446" t="str">
            <v/>
          </cell>
          <cell r="M5446" t="str">
            <v/>
          </cell>
          <cell r="O5446" t="str">
            <v/>
          </cell>
          <cell r="P5446" t="str">
            <v/>
          </cell>
        </row>
        <row r="5447">
          <cell r="C5447" t="str">
            <v>471BRS0270</v>
          </cell>
          <cell r="D5447" t="str">
            <v>ACESSO SANTA VITÓRIA DO PALMAR</v>
          </cell>
          <cell r="E5447" t="str">
            <v>FRONT BRASIL/URUGUAI (CHUÍ)</v>
          </cell>
          <cell r="F5447">
            <v>650.5</v>
          </cell>
          <cell r="G5447">
            <v>671.2</v>
          </cell>
          <cell r="H5447">
            <v>20.7</v>
          </cell>
          <cell r="I5447" t="str">
            <v>PAV</v>
          </cell>
          <cell r="J5447" t="str">
            <v>*</v>
          </cell>
          <cell r="L5447" t="str">
            <v/>
          </cell>
          <cell r="M5447" t="str">
            <v/>
          </cell>
          <cell r="O5447" t="str">
            <v/>
          </cell>
          <cell r="P5447" t="str">
            <v/>
          </cell>
        </row>
        <row r="5448">
          <cell r="J5448" t="str">
            <v/>
          </cell>
        </row>
        <row r="5449">
          <cell r="C5449" t="str">
            <v>472BRS0010</v>
          </cell>
          <cell r="D5449" t="str">
            <v>ENTR BR-158/386 (P/FREDERICO WESTPHALEN)</v>
          </cell>
          <cell r="E5449" t="str">
            <v>PALMITINHO</v>
          </cell>
          <cell r="F5449">
            <v>0</v>
          </cell>
          <cell r="G5449">
            <v>16.399999999999999</v>
          </cell>
          <cell r="H5449">
            <v>16.399999999999999</v>
          </cell>
          <cell r="I5449" t="str">
            <v>PLA</v>
          </cell>
          <cell r="J5449" t="str">
            <v/>
          </cell>
          <cell r="L5449" t="str">
            <v/>
          </cell>
          <cell r="M5449" t="str">
            <v/>
          </cell>
          <cell r="N5449" t="str">
            <v>RST-472</v>
          </cell>
          <cell r="O5449" t="str">
            <v>PAV</v>
          </cell>
          <cell r="P5449" t="str">
            <v/>
          </cell>
        </row>
        <row r="5450">
          <cell r="C5450" t="str">
            <v>472BRS0015</v>
          </cell>
          <cell r="D5450" t="str">
            <v>PALMITINHO</v>
          </cell>
          <cell r="E5450" t="str">
            <v>ENTR BR-163 (P/ITAPIRANGA)</v>
          </cell>
          <cell r="F5450">
            <v>16.399999999999999</v>
          </cell>
          <cell r="G5450">
            <v>38.5</v>
          </cell>
          <cell r="H5450">
            <v>22.1</v>
          </cell>
          <cell r="I5450" t="str">
            <v>PLA</v>
          </cell>
          <cell r="J5450" t="str">
            <v/>
          </cell>
          <cell r="L5450" t="str">
            <v/>
          </cell>
          <cell r="M5450" t="str">
            <v/>
          </cell>
          <cell r="N5450" t="str">
            <v>RST-472</v>
          </cell>
          <cell r="O5450" t="str">
            <v>PAV</v>
          </cell>
          <cell r="P5450" t="str">
            <v/>
          </cell>
        </row>
        <row r="5451">
          <cell r="C5451" t="str">
            <v>472BRS0017</v>
          </cell>
          <cell r="D5451" t="str">
            <v>ENTR BR-163 (P/ITAPIRANGA)</v>
          </cell>
          <cell r="E5451" t="str">
            <v>ENTR RS-330 (TENENTE PORTELA)</v>
          </cell>
          <cell r="F5451">
            <v>38.5</v>
          </cell>
          <cell r="G5451">
            <v>44.1</v>
          </cell>
          <cell r="H5451">
            <v>5.6</v>
          </cell>
          <cell r="I5451" t="str">
            <v>PLA</v>
          </cell>
          <cell r="J5451" t="str">
            <v/>
          </cell>
          <cell r="L5451" t="str">
            <v/>
          </cell>
          <cell r="M5451" t="str">
            <v/>
          </cell>
          <cell r="N5451" t="str">
            <v>RST-472</v>
          </cell>
          <cell r="O5451" t="str">
            <v>PAV</v>
          </cell>
          <cell r="P5451" t="str">
            <v/>
          </cell>
        </row>
        <row r="5452">
          <cell r="C5452" t="str">
            <v>472BRS0030</v>
          </cell>
          <cell r="D5452" t="str">
            <v>ENTR RS-330 (TENENTE PORTELA)</v>
          </cell>
          <cell r="E5452" t="str">
            <v>RIO TURVO</v>
          </cell>
          <cell r="F5452">
            <v>44.1</v>
          </cell>
          <cell r="G5452">
            <v>58.6</v>
          </cell>
          <cell r="H5452">
            <v>14.5</v>
          </cell>
          <cell r="I5452" t="str">
            <v>PLA</v>
          </cell>
          <cell r="J5452" t="str">
            <v/>
          </cell>
          <cell r="L5452" t="str">
            <v/>
          </cell>
          <cell r="M5452" t="str">
            <v/>
          </cell>
          <cell r="N5452" t="str">
            <v>RST-472</v>
          </cell>
          <cell r="O5452" t="str">
            <v>PAV</v>
          </cell>
          <cell r="P5452" t="str">
            <v/>
          </cell>
        </row>
        <row r="5453">
          <cell r="C5453" t="str">
            <v>472BRS0035</v>
          </cell>
          <cell r="D5453" t="str">
            <v>RIO TURVO</v>
          </cell>
          <cell r="E5453" t="str">
            <v>ENTR BR-468(A) (P/TRÊS PASSOS)</v>
          </cell>
          <cell r="F5453">
            <v>58.6</v>
          </cell>
          <cell r="G5453">
            <v>67.599999999999994</v>
          </cell>
          <cell r="H5453">
            <v>9</v>
          </cell>
          <cell r="I5453" t="str">
            <v>PLA</v>
          </cell>
          <cell r="J5453" t="str">
            <v/>
          </cell>
          <cell r="L5453" t="str">
            <v/>
          </cell>
          <cell r="M5453" t="str">
            <v/>
          </cell>
          <cell r="N5453" t="str">
            <v>RST-472</v>
          </cell>
          <cell r="O5453" t="str">
            <v>PAV</v>
          </cell>
          <cell r="P5453" t="str">
            <v/>
          </cell>
        </row>
        <row r="5454">
          <cell r="C5454" t="str">
            <v>472BRS0040</v>
          </cell>
          <cell r="D5454" t="str">
            <v>ENTR BR-468(A) (P/TRÊS PASSOS)</v>
          </cell>
          <cell r="E5454" t="str">
            <v>ENTR BR-468(B)/RS-305</v>
          </cell>
          <cell r="F5454">
            <v>67.599999999999994</v>
          </cell>
          <cell r="G5454">
            <v>79.7</v>
          </cell>
          <cell r="H5454">
            <v>12.1</v>
          </cell>
          <cell r="I5454" t="str">
            <v>PAV</v>
          </cell>
          <cell r="J5454" t="str">
            <v/>
          </cell>
          <cell r="K5454" t="str">
            <v>468BRS0120</v>
          </cell>
          <cell r="L5454" t="str">
            <v/>
          </cell>
          <cell r="M5454" t="str">
            <v/>
          </cell>
          <cell r="O5454" t="str">
            <v/>
          </cell>
          <cell r="P5454" t="str">
            <v>2004</v>
          </cell>
        </row>
        <row r="5455">
          <cell r="C5455" t="str">
            <v>472BRS0050</v>
          </cell>
          <cell r="D5455" t="str">
            <v>ENTR BR-468(B)/RS-305</v>
          </cell>
          <cell r="E5455" t="str">
            <v>ENTR RS-207(A) (P/BOM PROGRESSO)</v>
          </cell>
          <cell r="F5455">
            <v>79.7</v>
          </cell>
          <cell r="G5455">
            <v>87.6</v>
          </cell>
          <cell r="H5455">
            <v>7.9</v>
          </cell>
          <cell r="I5455" t="str">
            <v>PLA</v>
          </cell>
          <cell r="J5455" t="str">
            <v/>
          </cell>
          <cell r="L5455" t="str">
            <v/>
          </cell>
          <cell r="M5455" t="str">
            <v/>
          </cell>
          <cell r="N5455" t="str">
            <v>RST-472</v>
          </cell>
          <cell r="O5455" t="str">
            <v>IMP</v>
          </cell>
          <cell r="P5455" t="str">
            <v/>
          </cell>
        </row>
        <row r="5456">
          <cell r="C5456" t="str">
            <v>472BRS0055</v>
          </cell>
          <cell r="D5456" t="str">
            <v>ENTR RS-207(A) (P/BOM PROGRESSO)</v>
          </cell>
          <cell r="E5456" t="str">
            <v>ENTR RS-207(B) (HUMAITÁ)</v>
          </cell>
          <cell r="F5456">
            <v>87.6</v>
          </cell>
          <cell r="G5456">
            <v>91.7</v>
          </cell>
          <cell r="H5456">
            <v>4.0999999999999996</v>
          </cell>
          <cell r="I5456" t="str">
            <v>PLA</v>
          </cell>
          <cell r="J5456" t="str">
            <v/>
          </cell>
          <cell r="L5456" t="str">
            <v/>
          </cell>
          <cell r="M5456" t="str">
            <v/>
          </cell>
          <cell r="N5456" t="str">
            <v>RST-472</v>
          </cell>
          <cell r="O5456" t="str">
            <v>PAV</v>
          </cell>
          <cell r="P5456" t="str">
            <v/>
          </cell>
        </row>
        <row r="5457">
          <cell r="C5457" t="str">
            <v>472BRS0060</v>
          </cell>
          <cell r="D5457" t="str">
            <v>ENTR RS-207(B) (HUMAITÁ)</v>
          </cell>
          <cell r="E5457" t="str">
            <v>ENTR RS-210 (BOA VISTA DO BURICÁ)</v>
          </cell>
          <cell r="F5457">
            <v>91.7</v>
          </cell>
          <cell r="G5457">
            <v>114.3</v>
          </cell>
          <cell r="H5457">
            <v>22.6</v>
          </cell>
          <cell r="I5457" t="str">
            <v>PLA</v>
          </cell>
          <cell r="J5457" t="str">
            <v/>
          </cell>
          <cell r="L5457" t="str">
            <v/>
          </cell>
          <cell r="M5457" t="str">
            <v/>
          </cell>
          <cell r="N5457" t="str">
            <v>RST-472</v>
          </cell>
          <cell r="O5457" t="str">
            <v>IMP</v>
          </cell>
          <cell r="P5457" t="str">
            <v/>
          </cell>
        </row>
        <row r="5458">
          <cell r="C5458" t="str">
            <v>472BRS0070</v>
          </cell>
          <cell r="D5458" t="str">
            <v>ENTR RS-210 (BOA VISTA DO BURICÁ)</v>
          </cell>
          <cell r="E5458" t="str">
            <v>ENTR RS-342 (P/TRÊS DE MAIO)</v>
          </cell>
          <cell r="F5458">
            <v>114.3</v>
          </cell>
          <cell r="G5458">
            <v>132.1</v>
          </cell>
          <cell r="H5458">
            <v>17.8</v>
          </cell>
          <cell r="I5458" t="str">
            <v>PAV</v>
          </cell>
          <cell r="J5458" t="str">
            <v>*</v>
          </cell>
          <cell r="L5458" t="str">
            <v/>
          </cell>
          <cell r="M5458" t="str">
            <v/>
          </cell>
          <cell r="O5458" t="str">
            <v/>
          </cell>
          <cell r="P5458" t="str">
            <v>2004</v>
          </cell>
        </row>
        <row r="5459">
          <cell r="C5459" t="str">
            <v>472BRS0090</v>
          </cell>
          <cell r="D5459" t="str">
            <v>ENTR RS-342 (P/TRÊS DE MAIO)</v>
          </cell>
          <cell r="E5459" t="str">
            <v>ENTR RS-162 (P/CRUZEIRO)</v>
          </cell>
          <cell r="F5459">
            <v>132.1</v>
          </cell>
          <cell r="G5459">
            <v>156.4</v>
          </cell>
          <cell r="H5459">
            <v>24.3</v>
          </cell>
          <cell r="I5459" t="str">
            <v>PAV</v>
          </cell>
          <cell r="J5459" t="str">
            <v>*</v>
          </cell>
          <cell r="L5459" t="str">
            <v/>
          </cell>
          <cell r="M5459" t="str">
            <v/>
          </cell>
          <cell r="O5459" t="str">
            <v/>
          </cell>
          <cell r="P5459" t="str">
            <v>2004</v>
          </cell>
        </row>
        <row r="5460">
          <cell r="C5460" t="str">
            <v>472BRS0095</v>
          </cell>
          <cell r="D5460" t="str">
            <v>ENTR RS-162 (P/CRUZEIRO)</v>
          </cell>
          <cell r="E5460" t="str">
            <v>ENTR RS-344(A) (P/TUPARENDI)</v>
          </cell>
          <cell r="F5460">
            <v>156.4</v>
          </cell>
          <cell r="G5460">
            <v>161.69999999999999</v>
          </cell>
          <cell r="H5460">
            <v>5.3</v>
          </cell>
          <cell r="I5460" t="str">
            <v>PLA</v>
          </cell>
          <cell r="J5460" t="str">
            <v/>
          </cell>
          <cell r="L5460" t="str">
            <v/>
          </cell>
          <cell r="M5460" t="str">
            <v/>
          </cell>
          <cell r="N5460" t="str">
            <v>RST-472</v>
          </cell>
          <cell r="O5460" t="str">
            <v>PAV</v>
          </cell>
          <cell r="P5460" t="str">
            <v/>
          </cell>
        </row>
        <row r="5461">
          <cell r="C5461" t="str">
            <v>472BRS0100</v>
          </cell>
          <cell r="D5461" t="str">
            <v>ENTR RS-344(A) (P/TUPARENDI)</v>
          </cell>
          <cell r="E5461" t="str">
            <v>ENTR RS-344(B) (P/SANTA ROSA)</v>
          </cell>
          <cell r="F5461">
            <v>161.69999999999999</v>
          </cell>
          <cell r="G5461">
            <v>164.1</v>
          </cell>
          <cell r="H5461">
            <v>2.4</v>
          </cell>
          <cell r="I5461" t="str">
            <v>PLA</v>
          </cell>
          <cell r="J5461" t="str">
            <v/>
          </cell>
          <cell r="L5461" t="str">
            <v/>
          </cell>
          <cell r="M5461" t="str">
            <v/>
          </cell>
          <cell r="N5461" t="str">
            <v>RST-472</v>
          </cell>
          <cell r="O5461" t="str">
            <v>PAV</v>
          </cell>
          <cell r="P5461" t="str">
            <v/>
          </cell>
        </row>
        <row r="5462">
          <cell r="C5462" t="str">
            <v>472BRS0110</v>
          </cell>
          <cell r="D5462" t="str">
            <v>ENTR RS-344(B) (P/SANTA ROSA)</v>
          </cell>
          <cell r="E5462" t="str">
            <v>SANTO CRISTO</v>
          </cell>
          <cell r="F5462">
            <v>164.1</v>
          </cell>
          <cell r="G5462">
            <v>182.6</v>
          </cell>
          <cell r="H5462">
            <v>18.5</v>
          </cell>
          <cell r="I5462" t="str">
            <v>PAV</v>
          </cell>
          <cell r="J5462" t="str">
            <v>*</v>
          </cell>
          <cell r="L5462" t="str">
            <v/>
          </cell>
          <cell r="M5462" t="str">
            <v/>
          </cell>
          <cell r="O5462" t="str">
            <v/>
          </cell>
          <cell r="P5462" t="str">
            <v>2004</v>
          </cell>
        </row>
        <row r="5463">
          <cell r="C5463" t="str">
            <v>472BRS0113</v>
          </cell>
          <cell r="D5463" t="str">
            <v>SANTO CRISTO</v>
          </cell>
          <cell r="E5463" t="str">
            <v>ENTR RS-540 (P/ALECRIM)</v>
          </cell>
          <cell r="F5463">
            <v>182.6</v>
          </cell>
          <cell r="G5463">
            <v>188.1</v>
          </cell>
          <cell r="H5463">
            <v>5.5</v>
          </cell>
          <cell r="I5463" t="str">
            <v>PLA</v>
          </cell>
          <cell r="J5463" t="str">
            <v/>
          </cell>
          <cell r="L5463" t="str">
            <v/>
          </cell>
          <cell r="M5463" t="str">
            <v/>
          </cell>
          <cell r="N5463" t="str">
            <v>RST-472</v>
          </cell>
          <cell r="O5463" t="str">
            <v>PAV</v>
          </cell>
          <cell r="P5463" t="str">
            <v/>
          </cell>
        </row>
        <row r="5464">
          <cell r="C5464" t="str">
            <v>472BRS0115</v>
          </cell>
          <cell r="D5464" t="str">
            <v>ENTR RS-540 (P/ALECRIM)</v>
          </cell>
          <cell r="E5464" t="str">
            <v>ENTR RS-575 (P/PORTO VERA CRUZ)</v>
          </cell>
          <cell r="F5464">
            <v>188.1</v>
          </cell>
          <cell r="G5464">
            <v>196.6</v>
          </cell>
          <cell r="H5464">
            <v>8.5</v>
          </cell>
          <cell r="I5464" t="str">
            <v>PLA</v>
          </cell>
          <cell r="J5464" t="str">
            <v/>
          </cell>
          <cell r="L5464" t="str">
            <v/>
          </cell>
          <cell r="M5464" t="str">
            <v/>
          </cell>
          <cell r="N5464" t="str">
            <v>RST-472</v>
          </cell>
          <cell r="O5464" t="str">
            <v>PAV</v>
          </cell>
          <cell r="P5464" t="str">
            <v/>
          </cell>
        </row>
        <row r="5465">
          <cell r="C5465" t="str">
            <v>472BRS0120</v>
          </cell>
          <cell r="D5465" t="str">
            <v>ENTR RS-575 (P/PORTO VERA CRUZ)</v>
          </cell>
          <cell r="E5465" t="str">
            <v>ENTR RS-168 (PORTO LUCENA)</v>
          </cell>
          <cell r="F5465">
            <v>196.6</v>
          </cell>
          <cell r="G5465">
            <v>227.2</v>
          </cell>
          <cell r="H5465">
            <v>30.6</v>
          </cell>
          <cell r="I5465" t="str">
            <v>PLA</v>
          </cell>
          <cell r="J5465" t="str">
            <v/>
          </cell>
          <cell r="L5465" t="str">
            <v/>
          </cell>
          <cell r="M5465" t="str">
            <v/>
          </cell>
          <cell r="N5465" t="str">
            <v>RST-472</v>
          </cell>
          <cell r="O5465" t="str">
            <v>PAV</v>
          </cell>
          <cell r="P5465" t="str">
            <v/>
          </cell>
        </row>
        <row r="5466">
          <cell r="C5466" t="str">
            <v>472BRS0130</v>
          </cell>
          <cell r="D5466" t="str">
            <v>ENTR RS-168 (PORTO LUCENA)</v>
          </cell>
          <cell r="E5466" t="str">
            <v>ENTR BR-392 (PORTO XAVIER)</v>
          </cell>
          <cell r="F5466">
            <v>227.2</v>
          </cell>
          <cell r="G5466">
            <v>242.6</v>
          </cell>
          <cell r="H5466">
            <v>15.4</v>
          </cell>
          <cell r="I5466" t="str">
            <v>PLA</v>
          </cell>
          <cell r="J5466" t="str">
            <v/>
          </cell>
          <cell r="L5466" t="str">
            <v/>
          </cell>
          <cell r="M5466" t="str">
            <v/>
          </cell>
          <cell r="N5466" t="str">
            <v>RST-472</v>
          </cell>
          <cell r="O5466" t="str">
            <v>EOP</v>
          </cell>
          <cell r="P5466" t="str">
            <v/>
          </cell>
        </row>
        <row r="5467">
          <cell r="C5467" t="str">
            <v>472BRS0150</v>
          </cell>
          <cell r="D5467" t="str">
            <v>ENTR BR-392 (PORTO XAVIER)</v>
          </cell>
          <cell r="E5467" t="str">
            <v>ENTR RS-561 (SÃO NICOLAU)</v>
          </cell>
          <cell r="F5467">
            <v>242.6</v>
          </cell>
          <cell r="G5467">
            <v>277.60000000000002</v>
          </cell>
          <cell r="H5467">
            <v>35</v>
          </cell>
          <cell r="I5467" t="str">
            <v>PLA</v>
          </cell>
          <cell r="J5467" t="str">
            <v/>
          </cell>
          <cell r="L5467" t="str">
            <v/>
          </cell>
          <cell r="M5467" t="str">
            <v/>
          </cell>
          <cell r="O5467" t="str">
            <v/>
          </cell>
          <cell r="P5467" t="str">
            <v/>
          </cell>
        </row>
        <row r="5468">
          <cell r="C5468" t="str">
            <v>472BRS0170</v>
          </cell>
          <cell r="D5468" t="str">
            <v>ENTR RS-561 (SÃO NICOLAU)</v>
          </cell>
          <cell r="E5468" t="str">
            <v>AMÁLIA CAMARGO</v>
          </cell>
          <cell r="F5468">
            <v>277.60000000000002</v>
          </cell>
          <cell r="G5468">
            <v>337.6</v>
          </cell>
          <cell r="H5468">
            <v>60</v>
          </cell>
          <cell r="I5468" t="str">
            <v>PLA</v>
          </cell>
          <cell r="J5468" t="str">
            <v/>
          </cell>
          <cell r="L5468" t="str">
            <v/>
          </cell>
          <cell r="M5468" t="str">
            <v/>
          </cell>
          <cell r="O5468" t="str">
            <v/>
          </cell>
          <cell r="P5468" t="str">
            <v/>
          </cell>
        </row>
        <row r="5469">
          <cell r="C5469" t="str">
            <v>472BRS0180</v>
          </cell>
          <cell r="D5469" t="str">
            <v>AMÁLIA CAMARGO</v>
          </cell>
          <cell r="E5469" t="str">
            <v>ENTR BR-285/287 (P/SÃO BORJA)</v>
          </cell>
          <cell r="F5469">
            <v>337.6</v>
          </cell>
          <cell r="G5469">
            <v>397.6</v>
          </cell>
          <cell r="H5469">
            <v>60</v>
          </cell>
          <cell r="I5469" t="str">
            <v>PLA</v>
          </cell>
          <cell r="J5469" t="str">
            <v/>
          </cell>
          <cell r="L5469" t="str">
            <v/>
          </cell>
          <cell r="M5469" t="str">
            <v/>
          </cell>
          <cell r="O5469" t="str">
            <v/>
          </cell>
          <cell r="P5469" t="str">
            <v/>
          </cell>
        </row>
        <row r="5470">
          <cell r="C5470" t="str">
            <v>472BRS0185</v>
          </cell>
          <cell r="D5470" t="str">
            <v>ENTR BR-285/287 (P/SÃO BORJA)</v>
          </cell>
          <cell r="E5470" t="str">
            <v>ACESSO SUL SÃO BORJA</v>
          </cell>
          <cell r="F5470">
            <v>397.6</v>
          </cell>
          <cell r="G5470">
            <v>400.7</v>
          </cell>
          <cell r="H5470">
            <v>3.1</v>
          </cell>
          <cell r="I5470" t="str">
            <v>PAV</v>
          </cell>
          <cell r="J5470" t="str">
            <v>*</v>
          </cell>
          <cell r="L5470" t="str">
            <v/>
          </cell>
          <cell r="M5470" t="str">
            <v/>
          </cell>
          <cell r="O5470" t="str">
            <v/>
          </cell>
          <cell r="P5470" t="str">
            <v>2003</v>
          </cell>
        </row>
        <row r="5471">
          <cell r="C5471" t="str">
            <v>472BRS0190</v>
          </cell>
          <cell r="D5471" t="str">
            <v>ACESSO SUL SÃO BORJA</v>
          </cell>
          <cell r="E5471" t="str">
            <v>ENTR RS-529 (P/ TUPARAÍ)</v>
          </cell>
          <cell r="F5471">
            <v>400.7</v>
          </cell>
          <cell r="G5471">
            <v>470.9</v>
          </cell>
          <cell r="H5471">
            <v>70.2</v>
          </cell>
          <cell r="I5471" t="str">
            <v>PAV</v>
          </cell>
          <cell r="J5471" t="str">
            <v>*</v>
          </cell>
          <cell r="L5471" t="str">
            <v/>
          </cell>
          <cell r="M5471" t="str">
            <v/>
          </cell>
          <cell r="O5471" t="str">
            <v/>
          </cell>
          <cell r="P5471" t="str">
            <v>2006</v>
          </cell>
        </row>
        <row r="5472">
          <cell r="C5472" t="str">
            <v>472BRS0200</v>
          </cell>
          <cell r="D5472" t="str">
            <v>ENTR RS-529 (P/ TUPARAÍ)</v>
          </cell>
          <cell r="E5472" t="str">
            <v>ACESSO LESTE A  ITAQUI</v>
          </cell>
          <cell r="F5472">
            <v>470.9</v>
          </cell>
          <cell r="G5472">
            <v>481.4</v>
          </cell>
          <cell r="H5472">
            <v>10.5</v>
          </cell>
          <cell r="I5472" t="str">
            <v>PAV</v>
          </cell>
          <cell r="J5472" t="str">
            <v>*</v>
          </cell>
          <cell r="L5472" t="str">
            <v/>
          </cell>
          <cell r="M5472" t="str">
            <v/>
          </cell>
          <cell r="O5472" t="str">
            <v/>
          </cell>
          <cell r="P5472" t="str">
            <v>2006</v>
          </cell>
        </row>
        <row r="5473">
          <cell r="C5473" t="str">
            <v>472BRS0210</v>
          </cell>
          <cell r="D5473" t="str">
            <v>ACESSO LESTE A  ITAQUI</v>
          </cell>
          <cell r="E5473" t="str">
            <v>ENTR BR-290(A)/293(A) (URUGUAIANA)</v>
          </cell>
          <cell r="F5473">
            <v>481.4</v>
          </cell>
          <cell r="G5473">
            <v>575.29999999999995</v>
          </cell>
          <cell r="H5473">
            <v>93.9</v>
          </cell>
          <cell r="I5473" t="str">
            <v>PAV</v>
          </cell>
          <cell r="J5473" t="str">
            <v>*</v>
          </cell>
          <cell r="L5473" t="str">
            <v/>
          </cell>
          <cell r="M5473" t="str">
            <v/>
          </cell>
          <cell r="O5473" t="str">
            <v/>
          </cell>
          <cell r="P5473" t="str">
            <v>2006</v>
          </cell>
        </row>
        <row r="5474">
          <cell r="C5474" t="str">
            <v>472BRS0220</v>
          </cell>
          <cell r="D5474" t="str">
            <v>ENTR BR-290(A)/293(A) (URUGUAIANA)</v>
          </cell>
          <cell r="E5474" t="str">
            <v>ENTR BR-290(B)/293(B)</v>
          </cell>
          <cell r="F5474">
            <v>575.29999999999995</v>
          </cell>
          <cell r="G5474">
            <v>576.29999999999995</v>
          </cell>
          <cell r="H5474">
            <v>1</v>
          </cell>
          <cell r="I5474" t="str">
            <v>PAV</v>
          </cell>
          <cell r="J5474" t="str">
            <v/>
          </cell>
          <cell r="K5474" t="str">
            <v>290BRS0420</v>
          </cell>
          <cell r="L5474" t="str">
            <v>293BRS0240</v>
          </cell>
          <cell r="M5474" t="str">
            <v/>
          </cell>
          <cell r="O5474" t="str">
            <v/>
          </cell>
          <cell r="P5474" t="str">
            <v/>
          </cell>
          <cell r="Q5474" t="str">
            <v>Estadual</v>
          </cell>
        </row>
        <row r="5475">
          <cell r="C5475" t="str">
            <v>472BRS0225</v>
          </cell>
          <cell r="D5475" t="str">
            <v>ENTR BR-290(B)/293(B)</v>
          </cell>
          <cell r="E5475" t="str">
            <v>ACESSO SUL URUGUAIANA</v>
          </cell>
          <cell r="F5475">
            <v>576.29999999999995</v>
          </cell>
          <cell r="G5475">
            <v>580.29999999999995</v>
          </cell>
          <cell r="H5475">
            <v>4</v>
          </cell>
          <cell r="I5475" t="str">
            <v>PAV</v>
          </cell>
          <cell r="J5475" t="str">
            <v>*</v>
          </cell>
          <cell r="L5475" t="str">
            <v/>
          </cell>
          <cell r="M5475" t="str">
            <v/>
          </cell>
          <cell r="O5475" t="str">
            <v/>
          </cell>
          <cell r="P5475" t="str">
            <v>2005</v>
          </cell>
        </row>
        <row r="5476">
          <cell r="C5476" t="str">
            <v>472BRS0230</v>
          </cell>
          <cell r="D5476" t="str">
            <v>ACESSO SUL URUGUAIANA</v>
          </cell>
          <cell r="E5476" t="str">
            <v>FRONT BRASIL/URUGUAI</v>
          </cell>
          <cell r="F5476">
            <v>580.29999999999995</v>
          </cell>
          <cell r="G5476">
            <v>649.5</v>
          </cell>
          <cell r="H5476">
            <v>69.2</v>
          </cell>
          <cell r="I5476" t="str">
            <v>PAV</v>
          </cell>
          <cell r="J5476" t="str">
            <v>*</v>
          </cell>
          <cell r="L5476" t="str">
            <v/>
          </cell>
          <cell r="M5476" t="str">
            <v/>
          </cell>
          <cell r="O5476" t="str">
            <v/>
          </cell>
          <cell r="P5476" t="str">
            <v>2005</v>
          </cell>
        </row>
        <row r="5477">
          <cell r="J5477" t="str">
            <v/>
          </cell>
        </row>
        <row r="5478">
          <cell r="C5478" t="str">
            <v>473BRS0010</v>
          </cell>
          <cell r="D5478" t="str">
            <v>ENTR BR-290(A)/RS-630 (SÃO GABRIEL)</v>
          </cell>
          <cell r="E5478" t="str">
            <v>ENTR BR-290(B) (P/PÂNTANO GRANDE)</v>
          </cell>
          <cell r="F5478">
            <v>0</v>
          </cell>
          <cell r="G5478">
            <v>5.5</v>
          </cell>
          <cell r="H5478">
            <v>5.5</v>
          </cell>
          <cell r="I5478" t="str">
            <v>PAV</v>
          </cell>
          <cell r="J5478" t="str">
            <v/>
          </cell>
          <cell r="K5478" t="str">
            <v>290BRS0270</v>
          </cell>
          <cell r="L5478" t="str">
            <v/>
          </cell>
          <cell r="M5478" t="str">
            <v/>
          </cell>
          <cell r="O5478" t="str">
            <v/>
          </cell>
          <cell r="P5478" t="str">
            <v/>
          </cell>
        </row>
        <row r="5479">
          <cell r="C5479" t="str">
            <v>473BRS0030</v>
          </cell>
          <cell r="D5479" t="str">
            <v>ENTR BR-290(B) (P/PÂNTANO GRANDE)</v>
          </cell>
          <cell r="E5479" t="str">
            <v>ENTR RS-357 (TABULEIRO)</v>
          </cell>
          <cell r="F5479">
            <v>5.5</v>
          </cell>
          <cell r="G5479">
            <v>82.5</v>
          </cell>
          <cell r="H5479">
            <v>77</v>
          </cell>
          <cell r="I5479" t="str">
            <v>PLA</v>
          </cell>
          <cell r="J5479" t="str">
            <v/>
          </cell>
          <cell r="L5479" t="str">
            <v/>
          </cell>
          <cell r="M5479" t="str">
            <v/>
          </cell>
          <cell r="N5479" t="str">
            <v>RST-473</v>
          </cell>
          <cell r="O5479" t="str">
            <v>IMP</v>
          </cell>
          <cell r="P5479" t="str">
            <v/>
          </cell>
        </row>
        <row r="5480">
          <cell r="C5480" t="str">
            <v>473BRS0050</v>
          </cell>
          <cell r="D5480" t="str">
            <v>ENTR RS-357 (TABULEIRO)</v>
          </cell>
          <cell r="E5480" t="str">
            <v>ENTR BR-293 (P/DOM PEDRITO)</v>
          </cell>
          <cell r="F5480">
            <v>82.5</v>
          </cell>
          <cell r="G5480">
            <v>129.5</v>
          </cell>
          <cell r="H5480">
            <v>47</v>
          </cell>
          <cell r="I5480" t="str">
            <v>PLA</v>
          </cell>
          <cell r="J5480" t="str">
            <v/>
          </cell>
          <cell r="L5480" t="str">
            <v/>
          </cell>
          <cell r="M5480" t="str">
            <v/>
          </cell>
          <cell r="N5480" t="str">
            <v>RST-473</v>
          </cell>
          <cell r="O5480" t="str">
            <v>IMP</v>
          </cell>
          <cell r="P5480" t="str">
            <v/>
          </cell>
        </row>
        <row r="5481">
          <cell r="C5481" t="str">
            <v>473BRS0070</v>
          </cell>
          <cell r="D5481" t="str">
            <v>ENTR BR-293 (P/DOM PEDRITO)</v>
          </cell>
          <cell r="E5481" t="str">
            <v>ACESSO OESTE BAGÉ</v>
          </cell>
          <cell r="F5481">
            <v>129.5</v>
          </cell>
          <cell r="G5481">
            <v>134.30000000000001</v>
          </cell>
          <cell r="H5481">
            <v>4.8</v>
          </cell>
          <cell r="I5481" t="str">
            <v>PLA</v>
          </cell>
          <cell r="J5481" t="str">
            <v/>
          </cell>
          <cell r="L5481" t="str">
            <v/>
          </cell>
          <cell r="M5481" t="str">
            <v/>
          </cell>
          <cell r="N5481" t="str">
            <v>RST-473</v>
          </cell>
          <cell r="O5481" t="str">
            <v>PAV</v>
          </cell>
          <cell r="P5481" t="str">
            <v/>
          </cell>
        </row>
        <row r="5482">
          <cell r="C5482" t="str">
            <v>473BRS0090</v>
          </cell>
          <cell r="D5482" t="str">
            <v>ACESSO OESTE BAGÉ</v>
          </cell>
          <cell r="E5482" t="str">
            <v>ACESSO SUL BAGÉ *TRECHO MUNICIPAL*</v>
          </cell>
          <cell r="F5482">
            <v>134.30000000000001</v>
          </cell>
          <cell r="G5482">
            <v>139.80000000000001</v>
          </cell>
          <cell r="H5482">
            <v>5.5</v>
          </cell>
          <cell r="I5482" t="str">
            <v>PLA</v>
          </cell>
          <cell r="J5482" t="str">
            <v/>
          </cell>
          <cell r="L5482" t="str">
            <v/>
          </cell>
          <cell r="M5482" t="str">
            <v/>
          </cell>
          <cell r="N5482" t="str">
            <v>RST-473</v>
          </cell>
          <cell r="O5482" t="str">
            <v>PAV</v>
          </cell>
          <cell r="P5482" t="str">
            <v/>
          </cell>
        </row>
        <row r="5483">
          <cell r="C5483" t="str">
            <v>473BRS0110</v>
          </cell>
          <cell r="D5483" t="str">
            <v>ACESSO SUL BAGÉ</v>
          </cell>
          <cell r="E5483" t="str">
            <v>ENTR BR-153(A)</v>
          </cell>
          <cell r="F5483">
            <v>139.80000000000001</v>
          </cell>
          <cell r="G5483">
            <v>146.19999999999999</v>
          </cell>
          <cell r="H5483">
            <v>6.4</v>
          </cell>
          <cell r="I5483" t="str">
            <v>PAV</v>
          </cell>
          <cell r="J5483" t="str">
            <v>*</v>
          </cell>
          <cell r="L5483" t="str">
            <v/>
          </cell>
          <cell r="M5483" t="str">
            <v/>
          </cell>
          <cell r="O5483" t="str">
            <v/>
          </cell>
          <cell r="P5483" t="str">
            <v>2004</v>
          </cell>
        </row>
        <row r="5484">
          <cell r="C5484" t="str">
            <v>473BRS0130</v>
          </cell>
          <cell r="D5484" t="str">
            <v>ENTR BR-153(A)</v>
          </cell>
          <cell r="E5484" t="str">
            <v>ENTR BR-153(B) (ACEGUÁ)</v>
          </cell>
          <cell r="F5484">
            <v>146.19999999999999</v>
          </cell>
          <cell r="G5484">
            <v>201</v>
          </cell>
          <cell r="H5484">
            <v>54.8</v>
          </cell>
          <cell r="I5484" t="str">
            <v>PAV</v>
          </cell>
          <cell r="J5484" t="str">
            <v/>
          </cell>
          <cell r="K5484" t="str">
            <v>153BRS1930</v>
          </cell>
          <cell r="L5484" t="str">
            <v/>
          </cell>
          <cell r="M5484" t="str">
            <v/>
          </cell>
          <cell r="O5484" t="str">
            <v/>
          </cell>
          <cell r="P5484" t="str">
            <v>2005</v>
          </cell>
        </row>
        <row r="5485">
          <cell r="C5485" t="str">
            <v>473BRS0150</v>
          </cell>
          <cell r="D5485" t="str">
            <v>ENTR BR-153(B) (ACEGUÁ)</v>
          </cell>
          <cell r="E5485" t="str">
            <v>ENTR RS-608 (HERVAL)</v>
          </cell>
          <cell r="F5485">
            <v>201</v>
          </cell>
          <cell r="G5485">
            <v>286</v>
          </cell>
          <cell r="H5485">
            <v>85</v>
          </cell>
          <cell r="I5485" t="str">
            <v>PLA</v>
          </cell>
          <cell r="J5485" t="str">
            <v/>
          </cell>
          <cell r="L5485" t="str">
            <v/>
          </cell>
          <cell r="M5485" t="str">
            <v/>
          </cell>
          <cell r="O5485" t="str">
            <v/>
          </cell>
          <cell r="P5485" t="str">
            <v/>
          </cell>
        </row>
        <row r="5486">
          <cell r="C5486" t="str">
            <v>473BRS0160</v>
          </cell>
          <cell r="D5486" t="str">
            <v>ENTR RS-608 (HERVAL)</v>
          </cell>
          <cell r="E5486" t="str">
            <v>CONTORNO DE HERVAL</v>
          </cell>
          <cell r="F5486">
            <v>286</v>
          </cell>
          <cell r="G5486">
            <v>286.8</v>
          </cell>
          <cell r="H5486">
            <v>0.8</v>
          </cell>
          <cell r="I5486" t="str">
            <v>PLA</v>
          </cell>
          <cell r="J5486" t="str">
            <v/>
          </cell>
          <cell r="L5486" t="str">
            <v/>
          </cell>
          <cell r="M5486" t="str">
            <v/>
          </cell>
          <cell r="N5486" t="str">
            <v>RST-473</v>
          </cell>
          <cell r="O5486" t="str">
            <v>IMP</v>
          </cell>
          <cell r="P5486" t="str">
            <v/>
          </cell>
        </row>
        <row r="5487">
          <cell r="C5487" t="str">
            <v>473BRS0170</v>
          </cell>
          <cell r="D5487" t="str">
            <v>CONTORNO DE HERVAL</v>
          </cell>
          <cell r="E5487" t="str">
            <v>ENTR RS-602 (AIROSA GALVÃO)</v>
          </cell>
          <cell r="F5487">
            <v>286.8</v>
          </cell>
          <cell r="G5487">
            <v>310.39999999999998</v>
          </cell>
          <cell r="H5487">
            <v>23.6</v>
          </cell>
          <cell r="I5487" t="str">
            <v>PLA</v>
          </cell>
          <cell r="J5487" t="str">
            <v/>
          </cell>
          <cell r="L5487" t="str">
            <v/>
          </cell>
          <cell r="M5487" t="str">
            <v/>
          </cell>
          <cell r="N5487" t="str">
            <v>RST-473</v>
          </cell>
          <cell r="O5487" t="str">
            <v>PAV</v>
          </cell>
          <cell r="P5487" t="str">
            <v/>
          </cell>
        </row>
        <row r="5488">
          <cell r="C5488" t="str">
            <v>473BRS0190</v>
          </cell>
          <cell r="D5488" t="str">
            <v>ENTR RS-602 (AIROSA GALVÃO)</v>
          </cell>
          <cell r="E5488" t="str">
            <v>ENTR RS-704 (ESTIVA)</v>
          </cell>
          <cell r="F5488">
            <v>310.39999999999998</v>
          </cell>
          <cell r="G5488">
            <v>329.5</v>
          </cell>
          <cell r="H5488">
            <v>19.100000000000001</v>
          </cell>
          <cell r="I5488" t="str">
            <v>PLA</v>
          </cell>
          <cell r="J5488" t="str">
            <v/>
          </cell>
          <cell r="L5488" t="str">
            <v/>
          </cell>
          <cell r="M5488" t="str">
            <v/>
          </cell>
          <cell r="N5488" t="str">
            <v>RST-473</v>
          </cell>
          <cell r="O5488" t="str">
            <v>IMP</v>
          </cell>
          <cell r="P5488" t="str">
            <v/>
          </cell>
        </row>
        <row r="5489">
          <cell r="C5489" t="str">
            <v>473BRS0195</v>
          </cell>
          <cell r="D5489" t="str">
            <v>ENTR RS-704 (ESTIVA)</v>
          </cell>
          <cell r="E5489" t="str">
            <v>ACESSO CONDE MATARAZZO</v>
          </cell>
          <cell r="F5489">
            <v>329.5</v>
          </cell>
          <cell r="G5489">
            <v>343.3</v>
          </cell>
          <cell r="H5489">
            <v>13.8</v>
          </cell>
          <cell r="I5489" t="str">
            <v>PLA</v>
          </cell>
          <cell r="J5489" t="str">
            <v/>
          </cell>
          <cell r="L5489" t="str">
            <v/>
          </cell>
          <cell r="M5489" t="str">
            <v/>
          </cell>
          <cell r="N5489" t="str">
            <v>RST-473</v>
          </cell>
          <cell r="O5489" t="str">
            <v>IMP</v>
          </cell>
          <cell r="P5489" t="str">
            <v/>
          </cell>
        </row>
        <row r="5490">
          <cell r="C5490" t="str">
            <v>473BRS0210</v>
          </cell>
          <cell r="D5490" t="str">
            <v>ACESSO CONDE MATARAZZO</v>
          </cell>
          <cell r="E5490" t="str">
            <v>ENTR BR-116 (P/JAGUARÃO)</v>
          </cell>
          <cell r="F5490">
            <v>343.3</v>
          </cell>
          <cell r="G5490">
            <v>349.2</v>
          </cell>
          <cell r="H5490">
            <v>5.9</v>
          </cell>
          <cell r="I5490" t="str">
            <v>PLA</v>
          </cell>
          <cell r="J5490" t="str">
            <v/>
          </cell>
          <cell r="L5490" t="str">
            <v/>
          </cell>
          <cell r="M5490" t="str">
            <v/>
          </cell>
          <cell r="N5490" t="str">
            <v>RST-473</v>
          </cell>
          <cell r="O5490" t="str">
            <v>IMP</v>
          </cell>
          <cell r="P5490" t="str">
            <v/>
          </cell>
        </row>
        <row r="5491">
          <cell r="C5491" t="str">
            <v>473BRS0230</v>
          </cell>
          <cell r="D5491" t="str">
            <v>ENTR BR-116 (P/JAGUARÃO)</v>
          </cell>
          <cell r="E5491" t="str">
            <v>INIC TRV CANAL S GONÇALO (S ISABEL SUL)</v>
          </cell>
          <cell r="F5491">
            <v>349.2</v>
          </cell>
          <cell r="G5491">
            <v>375.4</v>
          </cell>
          <cell r="H5491">
            <v>26.2</v>
          </cell>
          <cell r="I5491" t="str">
            <v>PLA</v>
          </cell>
          <cell r="J5491" t="str">
            <v/>
          </cell>
          <cell r="L5491" t="str">
            <v/>
          </cell>
          <cell r="M5491" t="str">
            <v/>
          </cell>
          <cell r="N5491" t="str">
            <v>RST-473</v>
          </cell>
          <cell r="O5491" t="str">
            <v>EOP</v>
          </cell>
          <cell r="P5491" t="str">
            <v/>
          </cell>
        </row>
        <row r="5492">
          <cell r="C5492" t="str">
            <v>473BRS0250</v>
          </cell>
          <cell r="D5492" t="str">
            <v>INIC TRV CANAL S GONÇALO (S ISABEL SUL)</v>
          </cell>
          <cell r="E5492" t="str">
            <v>FIM TRAVESSIA CANAL SÃO GONÇALO</v>
          </cell>
          <cell r="F5492">
            <v>375.4</v>
          </cell>
          <cell r="G5492">
            <v>375.7</v>
          </cell>
          <cell r="H5492">
            <v>0.3</v>
          </cell>
          <cell r="I5492" t="str">
            <v>TRV</v>
          </cell>
          <cell r="J5492" t="str">
            <v/>
          </cell>
          <cell r="L5492" t="str">
            <v/>
          </cell>
          <cell r="M5492" t="str">
            <v/>
          </cell>
          <cell r="O5492" t="str">
            <v/>
          </cell>
          <cell r="P5492" t="str">
            <v/>
          </cell>
        </row>
        <row r="5493">
          <cell r="C5493" t="str">
            <v>473BRS0270</v>
          </cell>
          <cell r="D5493" t="str">
            <v>FIM TRAVESSIA CANAL SÃO GONÇALO</v>
          </cell>
          <cell r="E5493" t="str">
            <v>ENTR BR-471 (SARANDI)</v>
          </cell>
          <cell r="F5493">
            <v>375.7</v>
          </cell>
          <cell r="G5493">
            <v>392.8</v>
          </cell>
          <cell r="H5493">
            <v>17.100000000000001</v>
          </cell>
          <cell r="I5493" t="str">
            <v>PLA</v>
          </cell>
          <cell r="J5493" t="str">
            <v/>
          </cell>
          <cell r="L5493" t="str">
            <v/>
          </cell>
          <cell r="M5493" t="str">
            <v/>
          </cell>
          <cell r="N5493" t="str">
            <v>RST-473</v>
          </cell>
          <cell r="O5493" t="str">
            <v>EOP</v>
          </cell>
          <cell r="P5493" t="str">
            <v/>
          </cell>
        </row>
        <row r="5494">
          <cell r="J5494" t="str">
            <v/>
          </cell>
        </row>
        <row r="5495">
          <cell r="C5495" t="str">
            <v>480BRS0170</v>
          </cell>
          <cell r="D5495" t="str">
            <v>DIV SC/RS (PRAIA GRANDE)</v>
          </cell>
          <cell r="E5495" t="str">
            <v>ENTR RS-406 (GÔIO EN)</v>
          </cell>
          <cell r="F5495">
            <v>0</v>
          </cell>
          <cell r="G5495">
            <v>1.7</v>
          </cell>
          <cell r="H5495">
            <v>1.7</v>
          </cell>
          <cell r="I5495" t="str">
            <v>PLA</v>
          </cell>
          <cell r="J5495" t="str">
            <v/>
          </cell>
          <cell r="L5495" t="str">
            <v/>
          </cell>
          <cell r="M5495" t="str">
            <v/>
          </cell>
          <cell r="N5495" t="str">
            <v>RST-480</v>
          </cell>
          <cell r="O5495" t="str">
            <v>PAV</v>
          </cell>
          <cell r="P5495" t="str">
            <v/>
          </cell>
        </row>
        <row r="5496">
          <cell r="C5496" t="str">
            <v>480BRS0171</v>
          </cell>
          <cell r="D5496" t="str">
            <v>ENTR RS-406 (GÔIO EN)</v>
          </cell>
          <cell r="E5496" t="str">
            <v>ERVAL GRANDE</v>
          </cell>
          <cell r="F5496">
            <v>1.7</v>
          </cell>
          <cell r="G5496">
            <v>21.6</v>
          </cell>
          <cell r="H5496">
            <v>19.899999999999999</v>
          </cell>
          <cell r="I5496" t="str">
            <v>PLA</v>
          </cell>
          <cell r="J5496" t="str">
            <v/>
          </cell>
          <cell r="L5496" t="str">
            <v/>
          </cell>
          <cell r="M5496" t="str">
            <v/>
          </cell>
          <cell r="N5496" t="str">
            <v>RST-480</v>
          </cell>
          <cell r="O5496" t="str">
            <v>PAV</v>
          </cell>
          <cell r="P5496" t="str">
            <v/>
          </cell>
        </row>
        <row r="5497">
          <cell r="C5497" t="str">
            <v>480BRS0172</v>
          </cell>
          <cell r="D5497" t="str">
            <v>ERVAL GRANDE</v>
          </cell>
          <cell r="E5497" t="str">
            <v>ENTR RS-487 (P/FAXINALZINHO)</v>
          </cell>
          <cell r="F5497">
            <v>21.6</v>
          </cell>
          <cell r="G5497">
            <v>37.799999999999997</v>
          </cell>
          <cell r="H5497">
            <v>16.2</v>
          </cell>
          <cell r="I5497" t="str">
            <v>PLA</v>
          </cell>
          <cell r="J5497" t="str">
            <v/>
          </cell>
          <cell r="L5497" t="str">
            <v/>
          </cell>
          <cell r="M5497" t="str">
            <v/>
          </cell>
          <cell r="N5497" t="str">
            <v>RST-480</v>
          </cell>
          <cell r="O5497" t="str">
            <v>PAV</v>
          </cell>
          <cell r="P5497" t="str">
            <v/>
          </cell>
        </row>
        <row r="5498">
          <cell r="C5498" t="str">
            <v>480BRS0173</v>
          </cell>
          <cell r="D5498" t="str">
            <v>ENTR RS-487 (P/FAXINALZINHO)</v>
          </cell>
          <cell r="E5498" t="str">
            <v>SÃO VALENTIM</v>
          </cell>
          <cell r="F5498">
            <v>37.799999999999997</v>
          </cell>
          <cell r="G5498">
            <v>43</v>
          </cell>
          <cell r="H5498">
            <v>5.2</v>
          </cell>
          <cell r="I5498" t="str">
            <v>PLA</v>
          </cell>
          <cell r="J5498" t="str">
            <v/>
          </cell>
          <cell r="L5498" t="str">
            <v/>
          </cell>
          <cell r="M5498" t="str">
            <v/>
          </cell>
          <cell r="N5498" t="str">
            <v>RST-480</v>
          </cell>
          <cell r="O5498" t="str">
            <v>PAV</v>
          </cell>
          <cell r="P5498" t="str">
            <v/>
          </cell>
        </row>
        <row r="5499">
          <cell r="C5499" t="str">
            <v>480BRS0174</v>
          </cell>
          <cell r="D5499" t="str">
            <v>SÃO VALENTIM</v>
          </cell>
          <cell r="E5499" t="str">
            <v>ENTR RS-137 (P/ITATIBA DO SUL)</v>
          </cell>
          <cell r="F5499">
            <v>43</v>
          </cell>
          <cell r="G5499">
            <v>59</v>
          </cell>
          <cell r="H5499">
            <v>16</v>
          </cell>
          <cell r="I5499" t="str">
            <v>PLA</v>
          </cell>
          <cell r="J5499" t="str">
            <v/>
          </cell>
          <cell r="L5499" t="str">
            <v/>
          </cell>
          <cell r="M5499" t="str">
            <v/>
          </cell>
          <cell r="N5499" t="str">
            <v>RST-480</v>
          </cell>
          <cell r="O5499" t="str">
            <v>EOP</v>
          </cell>
          <cell r="P5499" t="str">
            <v/>
          </cell>
        </row>
        <row r="5500">
          <cell r="C5500" t="str">
            <v>480BRS0175</v>
          </cell>
          <cell r="D5500" t="str">
            <v>ENTR RS-137 (P/ITATIBA DO SUL)</v>
          </cell>
          <cell r="E5500" t="str">
            <v>BARÃO DO COTEGIPE</v>
          </cell>
          <cell r="F5500">
            <v>59</v>
          </cell>
          <cell r="G5500">
            <v>63.9</v>
          </cell>
          <cell r="H5500">
            <v>4.9000000000000004</v>
          </cell>
          <cell r="I5500" t="str">
            <v>PLA</v>
          </cell>
          <cell r="J5500" t="str">
            <v/>
          </cell>
          <cell r="L5500" t="str">
            <v/>
          </cell>
          <cell r="M5500" t="str">
            <v/>
          </cell>
          <cell r="N5500" t="str">
            <v>RST-480</v>
          </cell>
          <cell r="O5500" t="str">
            <v>EOP</v>
          </cell>
          <cell r="P5500" t="str">
            <v/>
          </cell>
        </row>
        <row r="5501">
          <cell r="C5501" t="str">
            <v>480BRS0176</v>
          </cell>
          <cell r="D5501" t="str">
            <v>BARÃO DO COTEGIPE</v>
          </cell>
          <cell r="E5501" t="str">
            <v>ENTR BR-153/RS-211 (P/EREXIM)</v>
          </cell>
          <cell r="F5501">
            <v>63.9</v>
          </cell>
          <cell r="G5501">
            <v>73</v>
          </cell>
          <cell r="H5501">
            <v>9.1</v>
          </cell>
          <cell r="I5501" t="str">
            <v>PLA</v>
          </cell>
          <cell r="J5501" t="str">
            <v/>
          </cell>
          <cell r="L5501" t="str">
            <v/>
          </cell>
          <cell r="M5501" t="str">
            <v/>
          </cell>
          <cell r="N5501" t="str">
            <v>RST-480</v>
          </cell>
          <cell r="O5501" t="str">
            <v>PAV</v>
          </cell>
          <cell r="P5501" t="str">
            <v/>
          </cell>
        </row>
        <row r="5502">
          <cell r="J5502" t="str">
            <v/>
          </cell>
        </row>
        <row r="5503">
          <cell r="C5503" t="str">
            <v>481BRS0010</v>
          </cell>
          <cell r="D5503" t="str">
            <v>ENTR BR-158/377/RS-342 (CRUZ ALTA)</v>
          </cell>
          <cell r="E5503" t="str">
            <v>P/BOA VISTA DO INCRA</v>
          </cell>
          <cell r="F5503">
            <v>0</v>
          </cell>
          <cell r="G5503">
            <v>30</v>
          </cell>
          <cell r="H5503">
            <v>30</v>
          </cell>
          <cell r="I5503" t="str">
            <v>PLA</v>
          </cell>
          <cell r="J5503" t="str">
            <v/>
          </cell>
          <cell r="L5503" t="str">
            <v/>
          </cell>
          <cell r="M5503" t="str">
            <v/>
          </cell>
          <cell r="N5503" t="str">
            <v>RST-481</v>
          </cell>
          <cell r="O5503" t="str">
            <v>PAV</v>
          </cell>
          <cell r="P5503" t="str">
            <v/>
          </cell>
        </row>
        <row r="5504">
          <cell r="C5504" t="str">
            <v>481BRS0015</v>
          </cell>
          <cell r="D5504" t="str">
            <v>P/BOA VISTA DO INCRA</v>
          </cell>
          <cell r="E5504" t="str">
            <v>SALTO DO JACUÍ</v>
          </cell>
          <cell r="F5504">
            <v>30</v>
          </cell>
          <cell r="G5504">
            <v>69</v>
          </cell>
          <cell r="H5504">
            <v>39</v>
          </cell>
          <cell r="I5504" t="str">
            <v>PLA</v>
          </cell>
          <cell r="J5504" t="str">
            <v/>
          </cell>
          <cell r="L5504" t="str">
            <v/>
          </cell>
          <cell r="M5504" t="str">
            <v/>
          </cell>
          <cell r="N5504" t="str">
            <v>RST-481</v>
          </cell>
          <cell r="O5504" t="str">
            <v>EOP</v>
          </cell>
          <cell r="P5504" t="str">
            <v/>
          </cell>
        </row>
        <row r="5505">
          <cell r="C5505" t="str">
            <v>481BRS0020</v>
          </cell>
          <cell r="D5505" t="str">
            <v>SALTO DO JACUÍ</v>
          </cell>
          <cell r="E5505" t="str">
            <v>ENTR RS-525 (VILA PROGRESSO)</v>
          </cell>
          <cell r="F5505">
            <v>69</v>
          </cell>
          <cell r="G5505">
            <v>97.6</v>
          </cell>
          <cell r="H5505">
            <v>28.6</v>
          </cell>
          <cell r="I5505" t="str">
            <v>PLA</v>
          </cell>
          <cell r="J5505" t="str">
            <v/>
          </cell>
          <cell r="L5505" t="str">
            <v/>
          </cell>
          <cell r="M5505" t="str">
            <v/>
          </cell>
          <cell r="N5505" t="str">
            <v>RST-481</v>
          </cell>
          <cell r="O5505" t="str">
            <v>PAV</v>
          </cell>
          <cell r="P5505" t="str">
            <v/>
          </cell>
        </row>
        <row r="5506">
          <cell r="C5506" t="str">
            <v>481BRS0025</v>
          </cell>
          <cell r="D5506" t="str">
            <v>ENTR RS-525 (VILA PROGRESSO)</v>
          </cell>
          <cell r="E5506" t="str">
            <v>ARROIO DO TIGRE</v>
          </cell>
          <cell r="F5506">
            <v>97.6</v>
          </cell>
          <cell r="G5506">
            <v>107.6</v>
          </cell>
          <cell r="H5506">
            <v>10</v>
          </cell>
          <cell r="I5506" t="str">
            <v>PLA</v>
          </cell>
          <cell r="J5506" t="str">
            <v/>
          </cell>
          <cell r="L5506" t="str">
            <v/>
          </cell>
          <cell r="M5506" t="str">
            <v/>
          </cell>
          <cell r="N5506" t="str">
            <v>RST-481</v>
          </cell>
          <cell r="O5506" t="str">
            <v>PAV</v>
          </cell>
          <cell r="P5506" t="str">
            <v/>
          </cell>
        </row>
        <row r="5507">
          <cell r="C5507" t="str">
            <v>481BRS0030</v>
          </cell>
          <cell r="D5507" t="str">
            <v>ARROIO DO TIGRE</v>
          </cell>
          <cell r="E5507" t="str">
            <v>ENTR RS-400 (SOBRADINHO)</v>
          </cell>
          <cell r="F5507">
            <v>107.6</v>
          </cell>
          <cell r="G5507">
            <v>119.2</v>
          </cell>
          <cell r="H5507">
            <v>11.6</v>
          </cell>
          <cell r="I5507" t="str">
            <v>PLA</v>
          </cell>
          <cell r="J5507" t="str">
            <v/>
          </cell>
          <cell r="L5507" t="str">
            <v/>
          </cell>
          <cell r="M5507" t="str">
            <v/>
          </cell>
          <cell r="N5507" t="str">
            <v>RST-481</v>
          </cell>
          <cell r="O5507" t="str">
            <v>PAV</v>
          </cell>
          <cell r="P5507" t="str">
            <v/>
          </cell>
        </row>
        <row r="5508">
          <cell r="C5508" t="str">
            <v>481BRS0050</v>
          </cell>
          <cell r="D5508" t="str">
            <v>ENTR RS-400 (SOBRADINHO)</v>
          </cell>
          <cell r="E5508" t="str">
            <v>CERRO BRANCO</v>
          </cell>
          <cell r="F5508">
            <v>119.2</v>
          </cell>
          <cell r="G5508">
            <v>162.69999999999999</v>
          </cell>
          <cell r="H5508">
            <v>43.5</v>
          </cell>
          <cell r="I5508" t="str">
            <v>PLA</v>
          </cell>
          <cell r="J5508" t="str">
            <v/>
          </cell>
          <cell r="L5508" t="str">
            <v/>
          </cell>
          <cell r="M5508" t="str">
            <v/>
          </cell>
          <cell r="N5508" t="str">
            <v>RST-481</v>
          </cell>
          <cell r="O5508" t="str">
            <v>IMP</v>
          </cell>
          <cell r="P5508" t="str">
            <v/>
          </cell>
        </row>
        <row r="5509">
          <cell r="C5509" t="str">
            <v>481BRS0060</v>
          </cell>
          <cell r="D5509" t="str">
            <v>CERRO BRANCO</v>
          </cell>
          <cell r="E5509" t="str">
            <v>ENTR BR-153/287 (NOVO CURRAIS)</v>
          </cell>
          <cell r="F5509">
            <v>162.69999999999999</v>
          </cell>
          <cell r="G5509">
            <v>175.2</v>
          </cell>
          <cell r="H5509">
            <v>12.5</v>
          </cell>
          <cell r="I5509" t="str">
            <v>PLA</v>
          </cell>
          <cell r="J5509" t="str">
            <v/>
          </cell>
          <cell r="L5509" t="str">
            <v/>
          </cell>
          <cell r="M5509" t="str">
            <v/>
          </cell>
          <cell r="N5509" t="str">
            <v>RST-481</v>
          </cell>
          <cell r="O5509" t="str">
            <v>PAV</v>
          </cell>
          <cell r="P5509" t="str">
            <v/>
          </cell>
        </row>
        <row r="5510">
          <cell r="J5510" t="str">
            <v/>
          </cell>
        </row>
        <row r="5511">
          <cell r="J5511" t="str">
            <v/>
          </cell>
        </row>
        <row r="5512">
          <cell r="C5512" t="str">
            <v>070BMT0290</v>
          </cell>
          <cell r="D5512" t="str">
            <v>ENTR BR-158(A)/MT-100 (DIV GO/MT) (BARRA DO GARÇAS)</v>
          </cell>
          <cell r="E5512" t="str">
            <v>INÍCIO DA DUPLICAÇÃO *TRECHO URBANO*</v>
          </cell>
          <cell r="F5512">
            <v>0</v>
          </cell>
          <cell r="G5512">
            <v>2.7</v>
          </cell>
          <cell r="H5512">
            <v>2.7</v>
          </cell>
          <cell r="I5512" t="str">
            <v>PAV</v>
          </cell>
          <cell r="J5512" t="str">
            <v>*</v>
          </cell>
          <cell r="K5512" t="str">
            <v>158BMT0292</v>
          </cell>
          <cell r="L5512" t="str">
            <v/>
          </cell>
          <cell r="M5512" t="str">
            <v/>
          </cell>
          <cell r="O5512" t="str">
            <v/>
          </cell>
          <cell r="P5512" t="str">
            <v/>
          </cell>
        </row>
        <row r="5513">
          <cell r="C5513" t="str">
            <v>070BMT0295</v>
          </cell>
          <cell r="D5513" t="str">
            <v>INÍCIO DA DUPLICAÇÃO</v>
          </cell>
          <cell r="E5513" t="str">
            <v>ENTR BR-158(B) (FIM DA DUPLICAÇÃO) *TRECHO URBANO*</v>
          </cell>
          <cell r="F5513">
            <v>2.7</v>
          </cell>
          <cell r="G5513">
            <v>6.7</v>
          </cell>
          <cell r="H5513">
            <v>4</v>
          </cell>
          <cell r="I5513" t="str">
            <v>DUP</v>
          </cell>
          <cell r="J5513" t="str">
            <v>*</v>
          </cell>
          <cell r="K5513" t="str">
            <v>158BMT0288</v>
          </cell>
          <cell r="L5513" t="str">
            <v/>
          </cell>
          <cell r="M5513" t="str">
            <v/>
          </cell>
          <cell r="O5513" t="str">
            <v/>
          </cell>
          <cell r="P5513" t="str">
            <v/>
          </cell>
        </row>
        <row r="5514">
          <cell r="C5514" t="str">
            <v>070BMT0300</v>
          </cell>
          <cell r="D5514" t="str">
            <v>ENTR BR-158(B) (FIM DA DUPLICAÇÃO)</v>
          </cell>
          <cell r="E5514" t="str">
            <v>ENTR MT-107 (GENERAL CARNEIRO)</v>
          </cell>
          <cell r="F5514">
            <v>6.7</v>
          </cell>
          <cell r="G5514">
            <v>66.7</v>
          </cell>
          <cell r="H5514">
            <v>60</v>
          </cell>
          <cell r="I5514" t="str">
            <v>PAV</v>
          </cell>
          <cell r="J5514" t="str">
            <v>*</v>
          </cell>
          <cell r="L5514" t="str">
            <v/>
          </cell>
          <cell r="M5514" t="str">
            <v/>
          </cell>
          <cell r="O5514" t="str">
            <v/>
          </cell>
          <cell r="P5514" t="str">
            <v/>
          </cell>
        </row>
        <row r="5515">
          <cell r="C5515" t="str">
            <v>070BMT0310</v>
          </cell>
          <cell r="D5515" t="str">
            <v>ENTR MT-107 (GENERAL CARNEIRO)</v>
          </cell>
          <cell r="E5515" t="str">
            <v>ENTR MT-446 (COLÔNIA MERURE)</v>
          </cell>
          <cell r="F5515">
            <v>66.7</v>
          </cell>
          <cell r="G5515">
            <v>112.2</v>
          </cell>
          <cell r="H5515">
            <v>45.5</v>
          </cell>
          <cell r="I5515" t="str">
            <v>PAV</v>
          </cell>
          <cell r="J5515" t="str">
            <v>*</v>
          </cell>
          <cell r="L5515" t="str">
            <v/>
          </cell>
          <cell r="M5515" t="str">
            <v/>
          </cell>
          <cell r="O5515" t="str">
            <v/>
          </cell>
          <cell r="P5515" t="str">
            <v/>
          </cell>
        </row>
        <row r="5516">
          <cell r="C5516" t="str">
            <v>070BMT0320</v>
          </cell>
          <cell r="D5516" t="str">
            <v>ENTR MT-446 (COLÔNIA MERURE)</v>
          </cell>
          <cell r="E5516" t="str">
            <v>ENTR MT-110(A)</v>
          </cell>
          <cell r="F5516">
            <v>112.2</v>
          </cell>
          <cell r="G5516">
            <v>127.2</v>
          </cell>
          <cell r="H5516">
            <v>15</v>
          </cell>
          <cell r="I5516" t="str">
            <v>PAV</v>
          </cell>
          <cell r="J5516" t="str">
            <v>*</v>
          </cell>
          <cell r="L5516" t="str">
            <v/>
          </cell>
          <cell r="M5516" t="str">
            <v/>
          </cell>
          <cell r="O5516" t="str">
            <v/>
          </cell>
          <cell r="P5516" t="str">
            <v/>
          </cell>
        </row>
        <row r="5517">
          <cell r="C5517" t="str">
            <v>070BMT0321</v>
          </cell>
          <cell r="D5517" t="str">
            <v>ENTR MT-110(A)</v>
          </cell>
          <cell r="E5517" t="str">
            <v>PAREDÃO GRANDE</v>
          </cell>
          <cell r="F5517">
            <v>127.2</v>
          </cell>
          <cell r="G5517">
            <v>156</v>
          </cell>
          <cell r="H5517">
            <v>28.8</v>
          </cell>
          <cell r="I5517" t="str">
            <v>PAV</v>
          </cell>
          <cell r="J5517" t="str">
            <v>*</v>
          </cell>
          <cell r="L5517" t="str">
            <v/>
          </cell>
          <cell r="M5517" t="str">
            <v/>
          </cell>
          <cell r="O5517" t="str">
            <v/>
          </cell>
          <cell r="P5517" t="str">
            <v/>
          </cell>
        </row>
        <row r="5518">
          <cell r="C5518" t="str">
            <v>070BMT0322</v>
          </cell>
          <cell r="D5518" t="str">
            <v>PAREDÃO GRANDE</v>
          </cell>
          <cell r="E5518" t="str">
            <v>ENTR MT-110(B)</v>
          </cell>
          <cell r="F5518">
            <v>156</v>
          </cell>
          <cell r="G5518">
            <v>193.3</v>
          </cell>
          <cell r="H5518">
            <v>37.299999999999997</v>
          </cell>
          <cell r="I5518" t="str">
            <v>PAV</v>
          </cell>
          <cell r="J5518" t="str">
            <v>*</v>
          </cell>
          <cell r="L5518" t="str">
            <v/>
          </cell>
          <cell r="M5518" t="str">
            <v/>
          </cell>
          <cell r="O5518" t="str">
            <v/>
          </cell>
          <cell r="P5518" t="str">
            <v/>
          </cell>
        </row>
        <row r="5519">
          <cell r="C5519" t="str">
            <v>070BMT0324</v>
          </cell>
          <cell r="D5519" t="str">
            <v>ENTR MT-110(B)</v>
          </cell>
          <cell r="E5519" t="str">
            <v>ENTR MT-383</v>
          </cell>
          <cell r="F5519">
            <v>193.3</v>
          </cell>
          <cell r="G5519">
            <v>206.1</v>
          </cell>
          <cell r="H5519">
            <v>12.8</v>
          </cell>
          <cell r="I5519" t="str">
            <v>PAV</v>
          </cell>
          <cell r="J5519" t="str">
            <v>*</v>
          </cell>
          <cell r="L5519" t="str">
            <v/>
          </cell>
          <cell r="M5519" t="str">
            <v/>
          </cell>
          <cell r="O5519" t="str">
            <v/>
          </cell>
          <cell r="P5519" t="str">
            <v/>
          </cell>
        </row>
        <row r="5520">
          <cell r="C5520" t="str">
            <v>070BMT0326</v>
          </cell>
          <cell r="D5520" t="str">
            <v>ENTR MT-383</v>
          </cell>
          <cell r="E5520" t="str">
            <v>PRESIDENTE MURTINHO</v>
          </cell>
          <cell r="F5520">
            <v>206.1</v>
          </cell>
          <cell r="G5520">
            <v>224.6</v>
          </cell>
          <cell r="H5520">
            <v>18.5</v>
          </cell>
          <cell r="I5520" t="str">
            <v>PAV</v>
          </cell>
          <cell r="J5520" t="str">
            <v>*</v>
          </cell>
          <cell r="L5520" t="str">
            <v/>
          </cell>
          <cell r="M5520" t="str">
            <v/>
          </cell>
          <cell r="O5520" t="str">
            <v/>
          </cell>
          <cell r="P5520" t="str">
            <v/>
          </cell>
        </row>
        <row r="5521">
          <cell r="C5521" t="str">
            <v>070BMT0328</v>
          </cell>
          <cell r="D5521" t="str">
            <v>PRESIDENTE MURTINHO</v>
          </cell>
          <cell r="E5521" t="str">
            <v>ENTR MT-373</v>
          </cell>
          <cell r="F5521">
            <v>224.6</v>
          </cell>
          <cell r="G5521">
            <v>239.3</v>
          </cell>
          <cell r="H5521">
            <v>14.7</v>
          </cell>
          <cell r="I5521" t="str">
            <v>PAV</v>
          </cell>
          <cell r="J5521" t="str">
            <v>*</v>
          </cell>
          <cell r="L5521" t="str">
            <v/>
          </cell>
          <cell r="M5521" t="str">
            <v/>
          </cell>
          <cell r="O5521" t="str">
            <v/>
          </cell>
          <cell r="P5521" t="str">
            <v/>
          </cell>
        </row>
        <row r="5522">
          <cell r="C5522" t="str">
            <v>070BMT0330</v>
          </cell>
          <cell r="D5522" t="str">
            <v>ENTR MT-373</v>
          </cell>
          <cell r="E5522" t="str">
            <v>ENTR MT-130(A) (PRIMAVERA DO LESTE)</v>
          </cell>
          <cell r="F5522">
            <v>239.3</v>
          </cell>
          <cell r="G5522">
            <v>277.39999999999998</v>
          </cell>
          <cell r="H5522">
            <v>38.1</v>
          </cell>
          <cell r="I5522" t="str">
            <v>PAV</v>
          </cell>
          <cell r="J5522" t="str">
            <v>*</v>
          </cell>
          <cell r="L5522" t="str">
            <v/>
          </cell>
          <cell r="M5522" t="str">
            <v/>
          </cell>
          <cell r="O5522" t="str">
            <v/>
          </cell>
          <cell r="P5522" t="str">
            <v/>
          </cell>
        </row>
        <row r="5523">
          <cell r="C5523" t="str">
            <v>070BMT0350</v>
          </cell>
          <cell r="D5523" t="str">
            <v>ENTR MT-130(A) (PRIMAVERA DO LESTE)</v>
          </cell>
          <cell r="E5523" t="str">
            <v>ENTR MT-130(B) (P/ALTO COITÉ)</v>
          </cell>
          <cell r="F5523">
            <v>277.39999999999998</v>
          </cell>
          <cell r="G5523">
            <v>288.39999999999998</v>
          </cell>
          <cell r="H5523">
            <v>11</v>
          </cell>
          <cell r="I5523" t="str">
            <v>PAV</v>
          </cell>
          <cell r="J5523" t="str">
            <v>*</v>
          </cell>
          <cell r="L5523" t="str">
            <v/>
          </cell>
          <cell r="M5523" t="str">
            <v/>
          </cell>
          <cell r="O5523" t="str">
            <v/>
          </cell>
          <cell r="P5523" t="str">
            <v/>
          </cell>
        </row>
        <row r="5524">
          <cell r="C5524" t="str">
            <v>070BMT0370</v>
          </cell>
          <cell r="D5524" t="str">
            <v>ENTR MT-130(B) (P/ALTO COITÉ)</v>
          </cell>
          <cell r="E5524" t="str">
            <v>ENTR MT-454</v>
          </cell>
          <cell r="F5524">
            <v>288.39999999999998</v>
          </cell>
          <cell r="G5524">
            <v>310.2</v>
          </cell>
          <cell r="H5524">
            <v>21.8</v>
          </cell>
          <cell r="I5524" t="str">
            <v>PAV</v>
          </cell>
          <cell r="J5524" t="str">
            <v>*</v>
          </cell>
          <cell r="L5524" t="str">
            <v/>
          </cell>
          <cell r="M5524" t="str">
            <v/>
          </cell>
          <cell r="O5524" t="str">
            <v/>
          </cell>
          <cell r="P5524" t="str">
            <v/>
          </cell>
        </row>
        <row r="5525">
          <cell r="C5525" t="str">
            <v>070BMT0372</v>
          </cell>
          <cell r="D5525" t="str">
            <v>ENTR MT-454</v>
          </cell>
          <cell r="E5525" t="str">
            <v>ENTR MT-453(A)</v>
          </cell>
          <cell r="F5525">
            <v>310.2</v>
          </cell>
          <cell r="G5525">
            <v>342.6</v>
          </cell>
          <cell r="H5525">
            <v>32.4</v>
          </cell>
          <cell r="I5525" t="str">
            <v>PAV</v>
          </cell>
          <cell r="J5525" t="str">
            <v>*</v>
          </cell>
          <cell r="L5525" t="str">
            <v/>
          </cell>
          <cell r="M5525" t="str">
            <v/>
          </cell>
          <cell r="O5525" t="str">
            <v/>
          </cell>
          <cell r="P5525" t="str">
            <v/>
          </cell>
        </row>
        <row r="5526">
          <cell r="C5526" t="str">
            <v>070BMT0373</v>
          </cell>
          <cell r="D5526" t="str">
            <v>ENTR MT-453(A)</v>
          </cell>
          <cell r="E5526" t="str">
            <v>ENTR MT-453(B)</v>
          </cell>
          <cell r="F5526">
            <v>342.6</v>
          </cell>
          <cell r="G5526">
            <v>344.6</v>
          </cell>
          <cell r="H5526">
            <v>2</v>
          </cell>
          <cell r="I5526" t="str">
            <v>PAV</v>
          </cell>
          <cell r="J5526" t="str">
            <v>*</v>
          </cell>
          <cell r="L5526" t="str">
            <v/>
          </cell>
          <cell r="M5526" t="str">
            <v/>
          </cell>
          <cell r="O5526" t="str">
            <v/>
          </cell>
          <cell r="P5526" t="str">
            <v/>
          </cell>
        </row>
        <row r="5527">
          <cell r="C5527" t="str">
            <v>070BMT0374</v>
          </cell>
          <cell r="D5527" t="str">
            <v>ENTR MT-453(B)</v>
          </cell>
          <cell r="E5527" t="str">
            <v>CAMPO VERDE</v>
          </cell>
          <cell r="F5527">
            <v>344.6</v>
          </cell>
          <cell r="G5527">
            <v>377.4</v>
          </cell>
          <cell r="H5527">
            <v>32.799999999999997</v>
          </cell>
          <cell r="I5527" t="str">
            <v>PAV</v>
          </cell>
          <cell r="J5527" t="str">
            <v>*</v>
          </cell>
          <cell r="L5527" t="str">
            <v/>
          </cell>
          <cell r="M5527" t="str">
            <v/>
          </cell>
          <cell r="O5527" t="str">
            <v/>
          </cell>
          <cell r="P5527" t="str">
            <v/>
          </cell>
        </row>
        <row r="5528">
          <cell r="C5528" t="str">
            <v>070BMT0375</v>
          </cell>
          <cell r="D5528" t="str">
            <v>CAMPO VERDE</v>
          </cell>
          <cell r="E5528" t="str">
            <v>ENTR MT-140(A)/344</v>
          </cell>
          <cell r="F5528">
            <v>377.4</v>
          </cell>
          <cell r="G5528">
            <v>381</v>
          </cell>
          <cell r="H5528">
            <v>3.6</v>
          </cell>
          <cell r="I5528" t="str">
            <v>PAV</v>
          </cell>
          <cell r="J5528" t="str">
            <v>*</v>
          </cell>
          <cell r="L5528" t="str">
            <v/>
          </cell>
          <cell r="M5528" t="str">
            <v/>
          </cell>
          <cell r="O5528" t="str">
            <v/>
          </cell>
          <cell r="P5528" t="str">
            <v/>
          </cell>
        </row>
        <row r="5529">
          <cell r="C5529" t="str">
            <v>070BMT0376</v>
          </cell>
          <cell r="D5529" t="str">
            <v>ENTR MT-140(A)/344</v>
          </cell>
          <cell r="E5529" t="str">
            <v>ENTR MT-450</v>
          </cell>
          <cell r="F5529">
            <v>381</v>
          </cell>
          <cell r="G5529">
            <v>392.8</v>
          </cell>
          <cell r="H5529">
            <v>11.8</v>
          </cell>
          <cell r="I5529" t="str">
            <v>PAV</v>
          </cell>
          <cell r="J5529" t="str">
            <v>*</v>
          </cell>
          <cell r="L5529" t="str">
            <v/>
          </cell>
          <cell r="M5529" t="str">
            <v/>
          </cell>
          <cell r="O5529" t="str">
            <v/>
          </cell>
          <cell r="P5529" t="str">
            <v/>
          </cell>
        </row>
        <row r="5530">
          <cell r="C5530" t="str">
            <v>070BMT0378</v>
          </cell>
          <cell r="D5530" t="str">
            <v>ENTR MT-450</v>
          </cell>
          <cell r="E5530" t="str">
            <v>ENTR MT-403</v>
          </cell>
          <cell r="F5530">
            <v>392.8</v>
          </cell>
          <cell r="G5530">
            <v>403.8</v>
          </cell>
          <cell r="H5530">
            <v>11</v>
          </cell>
          <cell r="I5530" t="str">
            <v>PAV</v>
          </cell>
          <cell r="J5530" t="str">
            <v>*</v>
          </cell>
          <cell r="L5530" t="str">
            <v/>
          </cell>
          <cell r="M5530" t="str">
            <v/>
          </cell>
          <cell r="O5530" t="str">
            <v/>
          </cell>
          <cell r="P5530" t="str">
            <v/>
          </cell>
        </row>
        <row r="5531">
          <cell r="C5531" t="str">
            <v>070BMT0390</v>
          </cell>
          <cell r="D5531" t="str">
            <v>ENTR MT-403</v>
          </cell>
          <cell r="E5531" t="str">
            <v>ENTR BR-163(A)/364(A)/MT-140(B) (SÃO VICENTE)</v>
          </cell>
          <cell r="F5531">
            <v>403.8</v>
          </cell>
          <cell r="G5531">
            <v>421.3</v>
          </cell>
          <cell r="H5531">
            <v>17.5</v>
          </cell>
          <cell r="I5531" t="str">
            <v>PAV</v>
          </cell>
          <cell r="J5531" t="str">
            <v>*</v>
          </cell>
          <cell r="L5531" t="str">
            <v/>
          </cell>
          <cell r="M5531" t="str">
            <v/>
          </cell>
          <cell r="O5531" t="str">
            <v/>
          </cell>
          <cell r="P5531" t="str">
            <v/>
          </cell>
        </row>
        <row r="5532">
          <cell r="C5532" t="str">
            <v>070BMT0400</v>
          </cell>
          <cell r="D5532" t="str">
            <v>ENTR BR-163(A)/364(A)/MT-140(B) (SÃO VICENTE)</v>
          </cell>
          <cell r="E5532" t="str">
            <v>ENTR MT-455</v>
          </cell>
          <cell r="F5532">
            <v>421.3</v>
          </cell>
          <cell r="G5532">
            <v>433.8</v>
          </cell>
          <cell r="H5532">
            <v>12.5</v>
          </cell>
          <cell r="I5532" t="str">
            <v>PAV</v>
          </cell>
          <cell r="J5532" t="str">
            <v>*</v>
          </cell>
          <cell r="K5532" t="str">
            <v>163BMT0632</v>
          </cell>
          <cell r="L5532" t="str">
            <v>364BMT0732</v>
          </cell>
          <cell r="M5532" t="str">
            <v/>
          </cell>
          <cell r="O5532" t="str">
            <v/>
          </cell>
          <cell r="P5532" t="str">
            <v/>
          </cell>
        </row>
        <row r="5533">
          <cell r="C5533" t="str">
            <v>070BMT0405</v>
          </cell>
          <cell r="D5533" t="str">
            <v>ENTR MT-455</v>
          </cell>
          <cell r="E5533" t="str">
            <v>INÍCIO VARIANTE I SERRA DE SÃO VICENTE</v>
          </cell>
          <cell r="F5533">
            <v>433.8</v>
          </cell>
          <cell r="G5533">
            <v>436.5</v>
          </cell>
          <cell r="H5533">
            <v>2.7</v>
          </cell>
          <cell r="I5533" t="str">
            <v>PAV</v>
          </cell>
          <cell r="J5533" t="str">
            <v>*</v>
          </cell>
          <cell r="K5533" t="str">
            <v>163BMT0640</v>
          </cell>
          <cell r="L5533" t="str">
            <v>364BMT0740</v>
          </cell>
          <cell r="M5533" t="str">
            <v/>
          </cell>
          <cell r="O5533" t="str">
            <v/>
          </cell>
          <cell r="P5533" t="str">
            <v/>
          </cell>
        </row>
        <row r="5534">
          <cell r="C5534" t="str">
            <v>070BMT0407</v>
          </cell>
          <cell r="D5534" t="str">
            <v>INÍCIO VARIANTE I SERRA DE SÃO VICENTE</v>
          </cell>
          <cell r="E5534" t="str">
            <v>FIM VARIANTE I SERRA DE SÃO VICENTE</v>
          </cell>
          <cell r="F5534">
            <v>436.5</v>
          </cell>
          <cell r="G5534">
            <v>444.2</v>
          </cell>
          <cell r="H5534">
            <v>7.7</v>
          </cell>
          <cell r="I5534" t="str">
            <v>EOP</v>
          </cell>
          <cell r="J5534" t="str">
            <v/>
          </cell>
          <cell r="K5534" t="str">
            <v>163BMT0645</v>
          </cell>
          <cell r="L5534" t="str">
            <v>364BMT0745</v>
          </cell>
          <cell r="M5534" t="str">
            <v/>
          </cell>
          <cell r="O5534" t="str">
            <v/>
          </cell>
          <cell r="P5534" t="str">
            <v/>
          </cell>
        </row>
        <row r="5535">
          <cell r="C5535" t="str">
            <v>070BMT0408</v>
          </cell>
          <cell r="D5535" t="str">
            <v>FIM VARIANTE I SERRA DE SÃO VICENTE</v>
          </cell>
          <cell r="E5535" t="str">
            <v>INÍCIO VARIANTE II SERRA DE SÃO VICENTE</v>
          </cell>
          <cell r="F5535">
            <v>444.2</v>
          </cell>
          <cell r="G5535">
            <v>445.1</v>
          </cell>
          <cell r="H5535">
            <v>0.9</v>
          </cell>
          <cell r="I5535" t="str">
            <v>EOD</v>
          </cell>
          <cell r="J5535" t="str">
            <v>*</v>
          </cell>
          <cell r="K5535" t="str">
            <v>163BMT0648</v>
          </cell>
          <cell r="L5535" t="str">
            <v>364BMT0748</v>
          </cell>
          <cell r="M5535" t="str">
            <v/>
          </cell>
          <cell r="O5535" t="str">
            <v/>
          </cell>
          <cell r="P5535" t="str">
            <v/>
          </cell>
        </row>
        <row r="5536">
          <cell r="C5536" t="str">
            <v>070BMT0410</v>
          </cell>
          <cell r="D5536" t="str">
            <v>INÍCIO VARIANTE II SERRA DE SÃO VICENTE</v>
          </cell>
          <cell r="E5536" t="str">
            <v>FIM VARIANTE II SERRA DE SÃO VICENTE</v>
          </cell>
          <cell r="F5536">
            <v>445.1</v>
          </cell>
          <cell r="G5536">
            <v>453.5</v>
          </cell>
          <cell r="H5536">
            <v>8.4</v>
          </cell>
          <cell r="I5536" t="str">
            <v>PAV</v>
          </cell>
          <cell r="J5536" t="str">
            <v>*</v>
          </cell>
          <cell r="K5536" t="str">
            <v>163BMT0650</v>
          </cell>
          <cell r="L5536" t="str">
            <v>364BMT0750</v>
          </cell>
          <cell r="M5536" t="str">
            <v/>
          </cell>
          <cell r="O5536" t="str">
            <v/>
          </cell>
          <cell r="P5536" t="str">
            <v/>
          </cell>
        </row>
        <row r="5537">
          <cell r="C5537" t="str">
            <v>070BMT0414</v>
          </cell>
          <cell r="D5537" t="str">
            <v>FIM VARIANTE II SERRA DE SÃO VICENTE</v>
          </cell>
          <cell r="E5537" t="str">
            <v>ACESSO DISTRITO INDUSTRIAL</v>
          </cell>
          <cell r="F5537">
            <v>453.5</v>
          </cell>
          <cell r="G5537">
            <v>490</v>
          </cell>
          <cell r="H5537">
            <v>36.5</v>
          </cell>
          <cell r="I5537" t="str">
            <v>PAV</v>
          </cell>
          <cell r="J5537" t="str">
            <v>*</v>
          </cell>
          <cell r="K5537" t="str">
            <v>163BMT0652</v>
          </cell>
          <cell r="L5537" t="str">
            <v>364BMT0752</v>
          </cell>
          <cell r="M5537" t="str">
            <v/>
          </cell>
          <cell r="O5537" t="str">
            <v/>
          </cell>
          <cell r="P5537" t="str">
            <v/>
          </cell>
        </row>
        <row r="5538">
          <cell r="C5538" t="str">
            <v>070BMT0415</v>
          </cell>
          <cell r="D5538" t="str">
            <v>ACESSO DISTRITO INDUSTRIAL</v>
          </cell>
          <cell r="E5538" t="str">
            <v>ACESSO PASCOAL RAMOS</v>
          </cell>
          <cell r="F5538">
            <v>490</v>
          </cell>
          <cell r="G5538">
            <v>494.7</v>
          </cell>
          <cell r="H5538">
            <v>4.7</v>
          </cell>
          <cell r="I5538" t="str">
            <v>DUP</v>
          </cell>
          <cell r="J5538" t="str">
            <v>*</v>
          </cell>
          <cell r="K5538" t="str">
            <v>163BMT0653</v>
          </cell>
          <cell r="L5538" t="str">
            <v>364BMT0753</v>
          </cell>
          <cell r="M5538" t="str">
            <v/>
          </cell>
          <cell r="O5538" t="str">
            <v/>
          </cell>
          <cell r="P5538" t="str">
            <v/>
          </cell>
        </row>
        <row r="5539">
          <cell r="C5539" t="str">
            <v>070BMT0416</v>
          </cell>
          <cell r="D5539" t="str">
            <v>ACESSO PASCOAL RAMOS</v>
          </cell>
          <cell r="E5539" t="str">
            <v>ENTR MT-407</v>
          </cell>
          <cell r="F5539">
            <v>494.7</v>
          </cell>
          <cell r="G5539">
            <v>495.9</v>
          </cell>
          <cell r="H5539">
            <v>1.2</v>
          </cell>
          <cell r="I5539" t="str">
            <v>DUP</v>
          </cell>
          <cell r="J5539" t="str">
            <v>*</v>
          </cell>
          <cell r="K5539" t="str">
            <v>163BMT0654</v>
          </cell>
          <cell r="L5539" t="str">
            <v>364BMT0754</v>
          </cell>
          <cell r="M5539" t="str">
            <v/>
          </cell>
          <cell r="O5539" t="str">
            <v/>
          </cell>
          <cell r="P5539" t="str">
            <v/>
          </cell>
        </row>
        <row r="5540">
          <cell r="C5540" t="str">
            <v>070BMT0418</v>
          </cell>
          <cell r="D5540" t="str">
            <v>ENTR MT-407</v>
          </cell>
          <cell r="E5540" t="str">
            <v>ACESSO TIJUCAL (CONTORNO CUIABÁ)</v>
          </cell>
          <cell r="F5540">
            <v>495.9</v>
          </cell>
          <cell r="G5540">
            <v>498.8</v>
          </cell>
          <cell r="H5540">
            <v>2.9</v>
          </cell>
          <cell r="I5540" t="str">
            <v>DUP</v>
          </cell>
          <cell r="J5540" t="str">
            <v>*</v>
          </cell>
          <cell r="K5540" t="str">
            <v>163BMT0656</v>
          </cell>
          <cell r="L5540" t="str">
            <v>364BMT0756</v>
          </cell>
          <cell r="M5540" t="str">
            <v/>
          </cell>
          <cell r="O5540" t="str">
            <v/>
          </cell>
          <cell r="P5540" t="str">
            <v/>
          </cell>
        </row>
        <row r="5541">
          <cell r="C5541" t="str">
            <v>070BMT0420</v>
          </cell>
          <cell r="D5541" t="str">
            <v>ACESSO TIJUCAL (CONTORNO CUIABÁ)</v>
          </cell>
          <cell r="E5541" t="str">
            <v>ENTR MT-040 (P/SANTO ANTÔNIO DO LEVERGER) *TRECHO URBANO*</v>
          </cell>
          <cell r="F5541">
            <v>498.8</v>
          </cell>
          <cell r="G5541">
            <v>501.1</v>
          </cell>
          <cell r="H5541">
            <v>2.2999999999999998</v>
          </cell>
          <cell r="I5541" t="str">
            <v>DUP</v>
          </cell>
          <cell r="J5541" t="str">
            <v>*</v>
          </cell>
          <cell r="K5541" t="str">
            <v>163BMT0657</v>
          </cell>
          <cell r="L5541" t="str">
            <v>364BMT0758</v>
          </cell>
          <cell r="M5541" t="str">
            <v/>
          </cell>
          <cell r="O5541" t="str">
            <v/>
          </cell>
          <cell r="P5541" t="str">
            <v/>
          </cell>
        </row>
        <row r="5542">
          <cell r="C5542" t="str">
            <v>070BMT0430</v>
          </cell>
          <cell r="D5542" t="str">
            <v>ENTR MT-040 (P/SANTO ANTÔNIO DO LEVERGER)</v>
          </cell>
          <cell r="E5542" t="str">
            <v>ENTR AV MIGUEL SUTIL (AREÃO) *TRECHO URBANO*</v>
          </cell>
          <cell r="F5542">
            <v>501.1</v>
          </cell>
          <cell r="G5542">
            <v>506</v>
          </cell>
          <cell r="H5542">
            <v>4.9000000000000004</v>
          </cell>
          <cell r="I5542" t="str">
            <v>DUP</v>
          </cell>
          <cell r="J5542" t="str">
            <v>*</v>
          </cell>
          <cell r="K5542" t="str">
            <v>163BMT0670</v>
          </cell>
          <cell r="L5542" t="str">
            <v>364BMT0770</v>
          </cell>
          <cell r="M5542" t="str">
            <v/>
          </cell>
          <cell r="O5542" t="str">
            <v/>
          </cell>
          <cell r="P5542" t="str">
            <v/>
          </cell>
        </row>
        <row r="5543">
          <cell r="C5543" t="str">
            <v>070BMT0470</v>
          </cell>
          <cell r="D5543" t="str">
            <v>ENTR AV MIGUEL SUTIL (AREÃO)</v>
          </cell>
          <cell r="E5543" t="str">
            <v>ENTR BR-251/MT-020/351(A) *TRECHO URBANO*</v>
          </cell>
          <cell r="F5543">
            <v>506</v>
          </cell>
          <cell r="G5543">
            <v>508.4</v>
          </cell>
          <cell r="H5543">
            <v>2.4</v>
          </cell>
          <cell r="I5543" t="str">
            <v>DUP</v>
          </cell>
          <cell r="J5543" t="str">
            <v>*</v>
          </cell>
          <cell r="K5543" t="str">
            <v>163BMT0690</v>
          </cell>
          <cell r="L5543" t="str">
            <v>364BMT0790</v>
          </cell>
          <cell r="M5543" t="str">
            <v/>
          </cell>
          <cell r="O5543" t="str">
            <v/>
          </cell>
          <cell r="P5543" t="str">
            <v/>
          </cell>
        </row>
        <row r="5544">
          <cell r="C5544" t="str">
            <v>070BMT0490</v>
          </cell>
          <cell r="D5544" t="str">
            <v>ENTR BR-251/MT-020/351(A)</v>
          </cell>
          <cell r="E5544" t="str">
            <v>ENTR MT-050(A)/060(A) (PONTE NOVA/VÁRZEA GRANDE) *TRECHO URBANO*</v>
          </cell>
          <cell r="F5544">
            <v>508.4</v>
          </cell>
          <cell r="G5544">
            <v>517</v>
          </cell>
          <cell r="H5544">
            <v>8.6</v>
          </cell>
          <cell r="I5544" t="str">
            <v>DUP</v>
          </cell>
          <cell r="J5544" t="str">
            <v>*</v>
          </cell>
          <cell r="K5544" t="str">
            <v>163BMT0700</v>
          </cell>
          <cell r="L5544" t="str">
            <v>364BMT0800</v>
          </cell>
          <cell r="M5544" t="str">
            <v/>
          </cell>
          <cell r="O5544" t="str">
            <v/>
          </cell>
          <cell r="P5544" t="str">
            <v/>
          </cell>
        </row>
        <row r="5545">
          <cell r="C5545" t="str">
            <v>070BMT0492</v>
          </cell>
          <cell r="D5545" t="str">
            <v>ENTR MT-050(A)/060(A) (PONTE NOVA/VÁRZEA GRANDE)</v>
          </cell>
          <cell r="E5545" t="str">
            <v>ENTR AVENIDA DA FEB *TRECHO URBANO*</v>
          </cell>
          <cell r="F5545">
            <v>517</v>
          </cell>
          <cell r="G5545">
            <v>517.70000000000005</v>
          </cell>
          <cell r="H5545">
            <v>0.7</v>
          </cell>
          <cell r="I5545" t="str">
            <v>DUP</v>
          </cell>
          <cell r="J5545" t="str">
            <v>*</v>
          </cell>
          <cell r="K5545" t="str">
            <v>163BMT0702</v>
          </cell>
          <cell r="L5545" t="str">
            <v>364BMT0802</v>
          </cell>
          <cell r="M5545" t="str">
            <v/>
          </cell>
          <cell r="O5545" t="str">
            <v/>
          </cell>
          <cell r="P5545" t="str">
            <v/>
          </cell>
        </row>
        <row r="5546">
          <cell r="C5546" t="str">
            <v>070BMT0510</v>
          </cell>
          <cell r="D5546" t="str">
            <v>ENTR AVENIDA DA FEB</v>
          </cell>
          <cell r="E5546" t="str">
            <v>ENTR MT-050(B)/351(B) *TRECHO URBANO*</v>
          </cell>
          <cell r="F5546">
            <v>517.70000000000005</v>
          </cell>
          <cell r="G5546">
            <v>519</v>
          </cell>
          <cell r="H5546">
            <v>1.3</v>
          </cell>
          <cell r="I5546" t="str">
            <v>DUP</v>
          </cell>
          <cell r="J5546" t="str">
            <v>*</v>
          </cell>
          <cell r="K5546" t="str">
            <v>163BMT0710</v>
          </cell>
          <cell r="L5546" t="str">
            <v>364BMT0810</v>
          </cell>
          <cell r="M5546" t="str">
            <v/>
          </cell>
          <cell r="O5546" t="str">
            <v/>
          </cell>
          <cell r="P5546" t="str">
            <v/>
          </cell>
        </row>
        <row r="5547">
          <cell r="C5547" t="str">
            <v>070BMT0530</v>
          </cell>
          <cell r="D5547" t="str">
            <v>ENTR MT-050(B)/351(B)</v>
          </cell>
          <cell r="E5547" t="str">
            <v>POSTO TREVINHO *TRECHO URBANO*</v>
          </cell>
          <cell r="F5547">
            <v>519</v>
          </cell>
          <cell r="G5547">
            <v>522.79999999999995</v>
          </cell>
          <cell r="H5547">
            <v>3.8</v>
          </cell>
          <cell r="I5547" t="str">
            <v>DUP</v>
          </cell>
          <cell r="J5547" t="str">
            <v>*</v>
          </cell>
          <cell r="K5547" t="str">
            <v>163BMT0720</v>
          </cell>
          <cell r="L5547" t="str">
            <v>364BMT0820</v>
          </cell>
          <cell r="M5547" t="str">
            <v/>
          </cell>
          <cell r="O5547" t="str">
            <v/>
          </cell>
          <cell r="P5547" t="str">
            <v/>
          </cell>
        </row>
        <row r="5548">
          <cell r="C5548" t="str">
            <v>070BMT0532</v>
          </cell>
          <cell r="D5548" t="str">
            <v>POSTO TREVINHO</v>
          </cell>
          <cell r="E5548" t="str">
            <v>ENTR BR-163(B)/364(B) (TREVO LAGARTO) *TRECHO URBANO*</v>
          </cell>
          <cell r="F5548">
            <v>522.79999999999995</v>
          </cell>
          <cell r="G5548">
            <v>528.1</v>
          </cell>
          <cell r="H5548">
            <v>5.3</v>
          </cell>
          <cell r="I5548" t="str">
            <v>DUP</v>
          </cell>
          <cell r="J5548" t="str">
            <v>*</v>
          </cell>
          <cell r="K5548" t="str">
            <v>163BMT0722</v>
          </cell>
          <cell r="L5548" t="str">
            <v>364BMT0822</v>
          </cell>
          <cell r="M5548" t="str">
            <v/>
          </cell>
          <cell r="O5548" t="str">
            <v/>
          </cell>
          <cell r="P5548" t="str">
            <v/>
          </cell>
        </row>
        <row r="5549">
          <cell r="C5549" t="str">
            <v>070BMT0550</v>
          </cell>
          <cell r="D5549" t="str">
            <v>ENTR BR-163(B)/364(B) (TREVO LAGARTO)</v>
          </cell>
          <cell r="E5549" t="str">
            <v>ENTR MT-060(B) (TARUMÃ)</v>
          </cell>
          <cell r="F5549">
            <v>528.1</v>
          </cell>
          <cell r="G5549">
            <v>540</v>
          </cell>
          <cell r="H5549">
            <v>11.9</v>
          </cell>
          <cell r="I5549" t="str">
            <v>PAV</v>
          </cell>
          <cell r="J5549" t="str">
            <v>*</v>
          </cell>
          <cell r="L5549" t="str">
            <v/>
          </cell>
          <cell r="M5549" t="str">
            <v/>
          </cell>
          <cell r="O5549" t="str">
            <v/>
          </cell>
          <cell r="P5549" t="str">
            <v/>
          </cell>
        </row>
        <row r="5550">
          <cell r="C5550" t="str">
            <v>070BMT0552</v>
          </cell>
          <cell r="D5550" t="str">
            <v>ENTR MT-060(B) (TARUMÃ)</v>
          </cell>
          <cell r="E5550" t="str">
            <v>ENTR MT-452</v>
          </cell>
          <cell r="F5550">
            <v>540</v>
          </cell>
          <cell r="G5550">
            <v>560</v>
          </cell>
          <cell r="H5550">
            <v>20</v>
          </cell>
          <cell r="I5550" t="str">
            <v>PAV</v>
          </cell>
          <cell r="J5550" t="str">
            <v>*</v>
          </cell>
          <cell r="L5550" t="str">
            <v/>
          </cell>
          <cell r="M5550" t="str">
            <v/>
          </cell>
          <cell r="O5550" t="str">
            <v/>
          </cell>
          <cell r="P5550" t="str">
            <v/>
          </cell>
        </row>
        <row r="5551">
          <cell r="C5551" t="str">
            <v>070BMT0560</v>
          </cell>
          <cell r="D5551" t="str">
            <v>ENTR MT-452</v>
          </cell>
          <cell r="E5551" t="str">
            <v>ENTR MT-476</v>
          </cell>
          <cell r="F5551">
            <v>560</v>
          </cell>
          <cell r="G5551">
            <v>567.5</v>
          </cell>
          <cell r="H5551">
            <v>7.5</v>
          </cell>
          <cell r="I5551" t="str">
            <v>PAV</v>
          </cell>
          <cell r="J5551" t="str">
            <v>*</v>
          </cell>
          <cell r="L5551" t="str">
            <v/>
          </cell>
          <cell r="M5551" t="str">
            <v/>
          </cell>
          <cell r="O5551" t="str">
            <v/>
          </cell>
          <cell r="P5551" t="str">
            <v/>
          </cell>
        </row>
        <row r="5552">
          <cell r="C5552" t="str">
            <v>070BMT0562</v>
          </cell>
          <cell r="D5552" t="str">
            <v>ENTR MT-476</v>
          </cell>
          <cell r="E5552" t="str">
            <v>ENTR MT-451 (SETE PORCOS)</v>
          </cell>
          <cell r="F5552">
            <v>567.5</v>
          </cell>
          <cell r="G5552">
            <v>620.79999999999995</v>
          </cell>
          <cell r="H5552">
            <v>53.3</v>
          </cell>
          <cell r="I5552" t="str">
            <v>PAV</v>
          </cell>
          <cell r="J5552" t="str">
            <v>*</v>
          </cell>
          <cell r="L5552" t="str">
            <v/>
          </cell>
          <cell r="M5552" t="str">
            <v/>
          </cell>
          <cell r="O5552" t="str">
            <v/>
          </cell>
          <cell r="P5552" t="str">
            <v/>
          </cell>
        </row>
        <row r="5553">
          <cell r="C5553" t="str">
            <v>070BMT0570</v>
          </cell>
          <cell r="D5553" t="str">
            <v>ENTR MT-451 (SETE PORCOS)</v>
          </cell>
          <cell r="E5553" t="str">
            <v>JACOBINA</v>
          </cell>
          <cell r="F5553">
            <v>620.79999999999995</v>
          </cell>
          <cell r="G5553">
            <v>705</v>
          </cell>
          <cell r="H5553">
            <v>84.2</v>
          </cell>
          <cell r="I5553" t="str">
            <v>PAV</v>
          </cell>
          <cell r="J5553" t="str">
            <v>*</v>
          </cell>
          <cell r="L5553" t="str">
            <v/>
          </cell>
          <cell r="M5553" t="str">
            <v/>
          </cell>
          <cell r="O5553" t="str">
            <v/>
          </cell>
          <cell r="P5553" t="str">
            <v/>
          </cell>
        </row>
        <row r="5554">
          <cell r="C5554" t="str">
            <v>070BMT0580</v>
          </cell>
          <cell r="D5554" t="str">
            <v>JACOBINA</v>
          </cell>
          <cell r="E5554" t="str">
            <v>ENTR BR-174(A)/MT-343 (CÁCERES)</v>
          </cell>
          <cell r="F5554">
            <v>705</v>
          </cell>
          <cell r="G5554">
            <v>733</v>
          </cell>
          <cell r="H5554">
            <v>28</v>
          </cell>
          <cell r="I5554" t="str">
            <v>PAV</v>
          </cell>
          <cell r="J5554" t="str">
            <v>*</v>
          </cell>
          <cell r="L5554" t="str">
            <v/>
          </cell>
          <cell r="M5554" t="str">
            <v/>
          </cell>
          <cell r="O5554" t="str">
            <v/>
          </cell>
          <cell r="P5554" t="str">
            <v/>
          </cell>
        </row>
        <row r="5555">
          <cell r="C5555" t="str">
            <v>070BMT0590</v>
          </cell>
          <cell r="D5555" t="str">
            <v>ENTR BR-174(A)/MT-343 (CÁCERES)</v>
          </cell>
          <cell r="E5555" t="str">
            <v>ENTR BR-174(B)</v>
          </cell>
          <cell r="F5555">
            <v>733</v>
          </cell>
          <cell r="G5555">
            <v>741</v>
          </cell>
          <cell r="H5555">
            <v>8</v>
          </cell>
          <cell r="I5555" t="str">
            <v>PAV</v>
          </cell>
          <cell r="J5555" t="str">
            <v>*</v>
          </cell>
          <cell r="K5555" t="str">
            <v>174BMT0010</v>
          </cell>
          <cell r="L5555" t="str">
            <v/>
          </cell>
          <cell r="M5555" t="str">
            <v/>
          </cell>
          <cell r="O5555" t="str">
            <v/>
          </cell>
          <cell r="P5555" t="str">
            <v/>
          </cell>
        </row>
        <row r="5556">
          <cell r="C5556" t="str">
            <v>070BMT0592</v>
          </cell>
          <cell r="D5556" t="str">
            <v>ENTR BR-174(B)</v>
          </cell>
          <cell r="E5556" t="str">
            <v>ENTR MT-175</v>
          </cell>
          <cell r="F5556">
            <v>741</v>
          </cell>
          <cell r="G5556">
            <v>773.3</v>
          </cell>
          <cell r="H5556">
            <v>32.299999999999997</v>
          </cell>
          <cell r="I5556" t="str">
            <v>PAV</v>
          </cell>
          <cell r="J5556" t="str">
            <v>*</v>
          </cell>
          <cell r="L5556" t="str">
            <v/>
          </cell>
          <cell r="M5556" t="str">
            <v/>
          </cell>
          <cell r="O5556" t="str">
            <v/>
          </cell>
          <cell r="P5556" t="str">
            <v/>
          </cell>
        </row>
        <row r="5557">
          <cell r="C5557" t="str">
            <v>070BMT0595</v>
          </cell>
          <cell r="D5557" t="str">
            <v>ENTR MT-175</v>
          </cell>
          <cell r="E5557" t="str">
            <v>PORTO LIMÃO</v>
          </cell>
          <cell r="F5557">
            <v>773.3</v>
          </cell>
          <cell r="G5557">
            <v>776.3</v>
          </cell>
          <cell r="H5557">
            <v>3</v>
          </cell>
          <cell r="I5557" t="str">
            <v>PAV</v>
          </cell>
          <cell r="J5557" t="str">
            <v>*</v>
          </cell>
          <cell r="L5557" t="str">
            <v/>
          </cell>
          <cell r="M5557" t="str">
            <v/>
          </cell>
          <cell r="O5557" t="str">
            <v/>
          </cell>
          <cell r="P5557" t="str">
            <v/>
          </cell>
        </row>
        <row r="5558">
          <cell r="C5558" t="str">
            <v>070BMT0600</v>
          </cell>
          <cell r="D5558" t="str">
            <v>PORTO LIMÃO</v>
          </cell>
          <cell r="E5558" t="str">
            <v>ENTR MT-388</v>
          </cell>
          <cell r="F5558">
            <v>776.3</v>
          </cell>
          <cell r="G5558">
            <v>800.8</v>
          </cell>
          <cell r="H5558">
            <v>24.5</v>
          </cell>
          <cell r="I5558" t="str">
            <v>PAV</v>
          </cell>
          <cell r="J5558" t="str">
            <v>*</v>
          </cell>
          <cell r="L5558" t="str">
            <v/>
          </cell>
          <cell r="M5558" t="str">
            <v/>
          </cell>
          <cell r="O5558" t="str">
            <v/>
          </cell>
          <cell r="P5558" t="str">
            <v/>
          </cell>
        </row>
        <row r="5559">
          <cell r="C5559" t="str">
            <v>070BMT0610</v>
          </cell>
          <cell r="D5559" t="str">
            <v>ENTR MT-388</v>
          </cell>
          <cell r="E5559" t="str">
            <v>FRONT BRASIL/BOLIVIA (PTO.CORIXO)</v>
          </cell>
          <cell r="F5559">
            <v>800.8</v>
          </cell>
          <cell r="G5559">
            <v>825.2</v>
          </cell>
          <cell r="H5559">
            <v>24.4</v>
          </cell>
          <cell r="I5559" t="str">
            <v>PAV</v>
          </cell>
          <cell r="J5559" t="str">
            <v>*</v>
          </cell>
          <cell r="L5559" t="str">
            <v/>
          </cell>
          <cell r="M5559" t="str">
            <v/>
          </cell>
          <cell r="O5559" t="str">
            <v/>
          </cell>
          <cell r="P5559" t="str">
            <v/>
          </cell>
        </row>
        <row r="5560">
          <cell r="C5560" t="str">
            <v>070BMT9500</v>
          </cell>
          <cell r="D5560" t="str">
            <v>INÍCIO PISTA INVERSA I SERRA SÃO VICENTE</v>
          </cell>
          <cell r="E5560" t="str">
            <v>FIM PISTA INVERSA I SERRA SÃO VICENTE</v>
          </cell>
          <cell r="F5560">
            <v>0</v>
          </cell>
          <cell r="G5560">
            <v>7.7</v>
          </cell>
          <cell r="H5560">
            <v>7.7</v>
          </cell>
          <cell r="I5560" t="str">
            <v>PAV</v>
          </cell>
          <cell r="J5560" t="str">
            <v>*</v>
          </cell>
          <cell r="K5560" t="str">
            <v>163BMT9500</v>
          </cell>
          <cell r="L5560" t="str">
            <v>364BMT9500</v>
          </cell>
          <cell r="M5560" t="str">
            <v/>
          </cell>
          <cell r="O5560" t="str">
            <v/>
          </cell>
          <cell r="P5560" t="str">
            <v/>
          </cell>
        </row>
        <row r="5561">
          <cell r="C5561" t="str">
            <v>070BMT9510</v>
          </cell>
          <cell r="D5561" t="str">
            <v>INÍC PISTA INVERSA II SERRA SÃO VICENTE</v>
          </cell>
          <cell r="E5561" t="str">
            <v>FIM PISTA INVERSA II SERRA SÃO VICENTE</v>
          </cell>
          <cell r="F5561">
            <v>0</v>
          </cell>
          <cell r="G5561">
            <v>10.5</v>
          </cell>
          <cell r="H5561">
            <v>10.5</v>
          </cell>
          <cell r="I5561" t="str">
            <v>PAV</v>
          </cell>
          <cell r="J5561" t="str">
            <v>*</v>
          </cell>
          <cell r="K5561" t="str">
            <v>163BMT9510</v>
          </cell>
          <cell r="L5561" t="str">
            <v>364BMT9510</v>
          </cell>
          <cell r="M5561" t="str">
            <v/>
          </cell>
          <cell r="O5561" t="str">
            <v/>
          </cell>
          <cell r="P5561" t="str">
            <v/>
          </cell>
        </row>
        <row r="5562">
          <cell r="J5562" t="str">
            <v/>
          </cell>
        </row>
        <row r="5563">
          <cell r="C5563" t="str">
            <v>080BMT0270</v>
          </cell>
          <cell r="D5563" t="str">
            <v>DIV GO/MT</v>
          </cell>
          <cell r="E5563" t="str">
            <v>ENTR MT-100</v>
          </cell>
          <cell r="F5563">
            <v>0</v>
          </cell>
          <cell r="G5563">
            <v>60</v>
          </cell>
          <cell r="H5563">
            <v>60</v>
          </cell>
          <cell r="I5563" t="str">
            <v>PLA</v>
          </cell>
          <cell r="J5563" t="str">
            <v/>
          </cell>
          <cell r="L5563" t="str">
            <v/>
          </cell>
          <cell r="M5563" t="str">
            <v/>
          </cell>
          <cell r="O5563" t="str">
            <v/>
          </cell>
          <cell r="P5563" t="str">
            <v/>
          </cell>
        </row>
        <row r="5564">
          <cell r="C5564" t="str">
            <v>080BMT0275</v>
          </cell>
          <cell r="D5564" t="str">
            <v>ENTR MT-100</v>
          </cell>
          <cell r="E5564" t="str">
            <v>RIO DAS MORTES</v>
          </cell>
          <cell r="F5564">
            <v>60</v>
          </cell>
          <cell r="G5564">
            <v>90</v>
          </cell>
          <cell r="H5564">
            <v>30</v>
          </cell>
          <cell r="I5564" t="str">
            <v>PLA</v>
          </cell>
          <cell r="J5564" t="str">
            <v/>
          </cell>
          <cell r="L5564" t="str">
            <v/>
          </cell>
          <cell r="M5564" t="str">
            <v/>
          </cell>
          <cell r="O5564" t="str">
            <v/>
          </cell>
          <cell r="P5564" t="str">
            <v/>
          </cell>
        </row>
        <row r="5565">
          <cell r="C5565" t="str">
            <v>080BMT0280</v>
          </cell>
          <cell r="D5565" t="str">
            <v>RIO DAS MORTES</v>
          </cell>
          <cell r="E5565" t="str">
            <v>ENTR BR-158/242 (VILA RIBEIRÃO BONITO)</v>
          </cell>
          <cell r="F5565">
            <v>90</v>
          </cell>
          <cell r="G5565">
            <v>170</v>
          </cell>
          <cell r="H5565">
            <v>80</v>
          </cell>
          <cell r="I5565" t="str">
            <v>PLA</v>
          </cell>
          <cell r="J5565" t="str">
            <v/>
          </cell>
          <cell r="L5565" t="str">
            <v/>
          </cell>
          <cell r="M5565" t="str">
            <v/>
          </cell>
          <cell r="O5565" t="str">
            <v/>
          </cell>
          <cell r="P5565" t="str">
            <v/>
          </cell>
        </row>
        <row r="5566">
          <cell r="J5566" t="str">
            <v/>
          </cell>
        </row>
        <row r="5567">
          <cell r="C5567" t="str">
            <v>158BMT0170</v>
          </cell>
          <cell r="D5567" t="str">
            <v>DIV PA/MT</v>
          </cell>
          <cell r="E5567" t="str">
            <v>ENTR MT-431 (VILA RICA)</v>
          </cell>
          <cell r="F5567">
            <v>0</v>
          </cell>
          <cell r="G5567">
            <v>40</v>
          </cell>
          <cell r="H5567">
            <v>40</v>
          </cell>
          <cell r="I5567" t="str">
            <v>IMP</v>
          </cell>
          <cell r="J5567" t="str">
            <v/>
          </cell>
          <cell r="L5567" t="str">
            <v/>
          </cell>
          <cell r="M5567" t="str">
            <v/>
          </cell>
          <cell r="O5567" t="str">
            <v/>
          </cell>
          <cell r="P5567" t="str">
            <v/>
          </cell>
        </row>
        <row r="5568">
          <cell r="C5568" t="str">
            <v>158BMT0180</v>
          </cell>
          <cell r="D5568" t="str">
            <v>ENTR MT-431 (VILA RICA)</v>
          </cell>
          <cell r="E5568" t="str">
            <v>ENTR MT-413</v>
          </cell>
          <cell r="F5568">
            <v>40</v>
          </cell>
          <cell r="G5568">
            <v>85</v>
          </cell>
          <cell r="H5568">
            <v>45</v>
          </cell>
          <cell r="I5568" t="str">
            <v>IMP</v>
          </cell>
          <cell r="J5568" t="str">
            <v/>
          </cell>
          <cell r="L5568" t="str">
            <v/>
          </cell>
          <cell r="M5568" t="str">
            <v/>
          </cell>
          <cell r="O5568" t="str">
            <v/>
          </cell>
          <cell r="P5568" t="str">
            <v/>
          </cell>
        </row>
        <row r="5569">
          <cell r="C5569" t="str">
            <v>158BMT0182</v>
          </cell>
          <cell r="D5569" t="str">
            <v>ENTR MT-413</v>
          </cell>
          <cell r="E5569" t="str">
            <v>ENTR MT-430</v>
          </cell>
          <cell r="F5569">
            <v>85</v>
          </cell>
          <cell r="G5569">
            <v>138</v>
          </cell>
          <cell r="H5569">
            <v>53</v>
          </cell>
          <cell r="I5569" t="str">
            <v>IMP</v>
          </cell>
          <cell r="J5569" t="str">
            <v/>
          </cell>
          <cell r="L5569" t="str">
            <v/>
          </cell>
          <cell r="M5569" t="str">
            <v/>
          </cell>
          <cell r="O5569" t="str">
            <v/>
          </cell>
          <cell r="P5569" t="str">
            <v/>
          </cell>
        </row>
        <row r="5570">
          <cell r="C5570" t="str">
            <v>158BMT0184</v>
          </cell>
          <cell r="D5570" t="str">
            <v>ENTR MT-430</v>
          </cell>
          <cell r="E5570" t="str">
            <v>ENTR MT-432 (CONFRESA)</v>
          </cell>
          <cell r="F5570">
            <v>138</v>
          </cell>
          <cell r="G5570">
            <v>143</v>
          </cell>
          <cell r="H5570">
            <v>5</v>
          </cell>
          <cell r="I5570" t="str">
            <v>IMP</v>
          </cell>
          <cell r="J5570" t="str">
            <v/>
          </cell>
          <cell r="L5570" t="str">
            <v/>
          </cell>
          <cell r="M5570" t="str">
            <v/>
          </cell>
          <cell r="O5570" t="str">
            <v/>
          </cell>
          <cell r="P5570" t="str">
            <v/>
          </cell>
        </row>
        <row r="5571">
          <cell r="C5571" t="str">
            <v>158BMT0190</v>
          </cell>
          <cell r="D5571" t="str">
            <v>ENTR MT-432 (CONFRESA)</v>
          </cell>
          <cell r="E5571" t="str">
            <v>PORTO ALEGRE DO NORTE</v>
          </cell>
          <cell r="F5571">
            <v>143</v>
          </cell>
          <cell r="G5571">
            <v>173</v>
          </cell>
          <cell r="H5571">
            <v>30</v>
          </cell>
          <cell r="I5571" t="str">
            <v>IMP</v>
          </cell>
          <cell r="J5571" t="str">
            <v/>
          </cell>
          <cell r="L5571" t="str">
            <v/>
          </cell>
          <cell r="M5571" t="str">
            <v/>
          </cell>
          <cell r="O5571" t="str">
            <v/>
          </cell>
          <cell r="P5571" t="str">
            <v/>
          </cell>
        </row>
        <row r="5572">
          <cell r="C5572" t="str">
            <v>158BMT0192</v>
          </cell>
          <cell r="D5572" t="str">
            <v>PORTO ALEGRE DO NORTE</v>
          </cell>
          <cell r="E5572" t="str">
            <v>ENTR MT-412</v>
          </cell>
          <cell r="F5572">
            <v>173</v>
          </cell>
          <cell r="G5572">
            <v>189</v>
          </cell>
          <cell r="H5572">
            <v>16</v>
          </cell>
          <cell r="I5572" t="str">
            <v>IMP</v>
          </cell>
          <cell r="J5572" t="str">
            <v/>
          </cell>
          <cell r="L5572" t="str">
            <v/>
          </cell>
          <cell r="M5572" t="str">
            <v/>
          </cell>
          <cell r="O5572" t="str">
            <v/>
          </cell>
          <cell r="P5572" t="str">
            <v/>
          </cell>
        </row>
        <row r="5573">
          <cell r="C5573" t="str">
            <v>158BMT0200</v>
          </cell>
          <cell r="D5573" t="str">
            <v>ENTR MT-412</v>
          </cell>
          <cell r="E5573" t="str">
            <v>ENTR BR-242(A)/MT-424</v>
          </cell>
          <cell r="F5573">
            <v>189</v>
          </cell>
          <cell r="G5573">
            <v>270</v>
          </cell>
          <cell r="H5573">
            <v>81</v>
          </cell>
          <cell r="I5573" t="str">
            <v>IMP</v>
          </cell>
          <cell r="J5573" t="str">
            <v/>
          </cell>
          <cell r="L5573" t="str">
            <v/>
          </cell>
          <cell r="M5573" t="str">
            <v/>
          </cell>
          <cell r="O5573" t="str">
            <v/>
          </cell>
          <cell r="P5573" t="str">
            <v/>
          </cell>
        </row>
        <row r="5574">
          <cell r="C5574" t="str">
            <v>158BMT0210</v>
          </cell>
          <cell r="D5574" t="str">
            <v>ENTR BR-242(A)/MT-424</v>
          </cell>
          <cell r="E5574" t="str">
            <v>ENTR MT-242/322(A)</v>
          </cell>
          <cell r="F5574">
            <v>270</v>
          </cell>
          <cell r="G5574">
            <v>324.10000000000002</v>
          </cell>
          <cell r="H5574">
            <v>54.1</v>
          </cell>
          <cell r="I5574" t="str">
            <v>EOP</v>
          </cell>
          <cell r="J5574" t="str">
            <v/>
          </cell>
          <cell r="K5574" t="str">
            <v>242BMT0560</v>
          </cell>
          <cell r="L5574" t="str">
            <v/>
          </cell>
          <cell r="M5574" t="str">
            <v/>
          </cell>
          <cell r="O5574" t="str">
            <v/>
          </cell>
          <cell r="P5574" t="str">
            <v/>
          </cell>
        </row>
        <row r="5575">
          <cell r="C5575" t="str">
            <v>158BMT0215</v>
          </cell>
          <cell r="D5575" t="str">
            <v>ENTR MT-242/322(A)</v>
          </cell>
          <cell r="E5575" t="str">
            <v>ENTR MT-322(B)/433 (ALÔ BRASIL)</v>
          </cell>
          <cell r="F5575">
            <v>324.10000000000002</v>
          </cell>
          <cell r="G5575">
            <v>330.6</v>
          </cell>
          <cell r="H5575">
            <v>6.5</v>
          </cell>
          <cell r="I5575" t="str">
            <v>EOP</v>
          </cell>
          <cell r="J5575" t="str">
            <v/>
          </cell>
          <cell r="K5575" t="str">
            <v>242BMT0565</v>
          </cell>
          <cell r="L5575" t="str">
            <v/>
          </cell>
          <cell r="M5575" t="str">
            <v/>
          </cell>
          <cell r="O5575" t="str">
            <v/>
          </cell>
          <cell r="P5575" t="str">
            <v/>
          </cell>
        </row>
        <row r="5576">
          <cell r="C5576" t="str">
            <v>158BMT0220</v>
          </cell>
          <cell r="D5576" t="str">
            <v>ENTR MT-322(B)/433 (ALÔ BRASIL)</v>
          </cell>
          <cell r="E5576" t="str">
            <v>ENTR MT-243</v>
          </cell>
          <cell r="F5576">
            <v>330.6</v>
          </cell>
          <cell r="G5576">
            <v>395.6</v>
          </cell>
          <cell r="H5576">
            <v>65</v>
          </cell>
          <cell r="I5576" t="str">
            <v>EOP</v>
          </cell>
          <cell r="J5576" t="str">
            <v/>
          </cell>
          <cell r="K5576" t="str">
            <v>242BMT0567</v>
          </cell>
          <cell r="L5576" t="str">
            <v/>
          </cell>
          <cell r="M5576" t="str">
            <v/>
          </cell>
          <cell r="O5576" t="str">
            <v/>
          </cell>
          <cell r="P5576" t="str">
            <v/>
          </cell>
        </row>
        <row r="5577">
          <cell r="C5577" t="str">
            <v>158BMT0221</v>
          </cell>
          <cell r="D5577" t="str">
            <v>ENTR MT-243</v>
          </cell>
          <cell r="E5577" t="str">
            <v>INICIO DA PAVIMENTAÇÃO</v>
          </cell>
          <cell r="F5577">
            <v>395.6</v>
          </cell>
          <cell r="G5577">
            <v>410.5</v>
          </cell>
          <cell r="H5577">
            <v>14.9</v>
          </cell>
          <cell r="I5577" t="str">
            <v>EOP</v>
          </cell>
          <cell r="J5577" t="str">
            <v/>
          </cell>
          <cell r="K5577" t="str">
            <v>242BMT0570</v>
          </cell>
          <cell r="L5577" t="str">
            <v/>
          </cell>
          <cell r="M5577" t="str">
            <v/>
          </cell>
          <cell r="O5577" t="str">
            <v/>
          </cell>
          <cell r="P5577" t="str">
            <v/>
          </cell>
        </row>
        <row r="5578">
          <cell r="C5578" t="str">
            <v>158BMT0222</v>
          </cell>
          <cell r="D5578" t="str">
            <v>INICIO DA PAVIMENTAÇÃO</v>
          </cell>
          <cell r="E5578" t="str">
            <v>RIBEIRÃO CASCALHEIRA</v>
          </cell>
          <cell r="F5578">
            <v>410.5</v>
          </cell>
          <cell r="G5578">
            <v>420.9</v>
          </cell>
          <cell r="H5578">
            <v>10.4</v>
          </cell>
          <cell r="I5578" t="str">
            <v>PAV</v>
          </cell>
          <cell r="J5578" t="str">
            <v>*</v>
          </cell>
          <cell r="K5578" t="str">
            <v>242BMT0573</v>
          </cell>
          <cell r="L5578" t="str">
            <v/>
          </cell>
          <cell r="M5578" t="str">
            <v/>
          </cell>
          <cell r="O5578" t="str">
            <v/>
          </cell>
          <cell r="P5578" t="str">
            <v/>
          </cell>
        </row>
        <row r="5579">
          <cell r="C5579" t="str">
            <v>158BMT0225</v>
          </cell>
          <cell r="D5579" t="str">
            <v>RIBEIRÃO CASCALHEIRA</v>
          </cell>
          <cell r="E5579" t="str">
            <v>ENTR BR-080/242(B) (VILA RIBERÃO BONITO)</v>
          </cell>
          <cell r="F5579">
            <v>420.9</v>
          </cell>
          <cell r="G5579">
            <v>424.4</v>
          </cell>
          <cell r="H5579">
            <v>3.5</v>
          </cell>
          <cell r="I5579" t="str">
            <v>PAV</v>
          </cell>
          <cell r="J5579" t="str">
            <v>*</v>
          </cell>
          <cell r="K5579" t="str">
            <v>242BMT0575</v>
          </cell>
          <cell r="L5579" t="str">
            <v/>
          </cell>
          <cell r="M5579" t="str">
            <v/>
          </cell>
          <cell r="O5579" t="str">
            <v/>
          </cell>
          <cell r="P5579" t="str">
            <v/>
          </cell>
        </row>
        <row r="5580">
          <cell r="C5580" t="str">
            <v>158BMT0235</v>
          </cell>
          <cell r="D5580" t="str">
            <v>ENTR BR-080/242(B) (VILA RIBERÃO BONITO)</v>
          </cell>
          <cell r="E5580" t="str">
            <v>ENTR MT-020 (DONA ROSA)</v>
          </cell>
          <cell r="F5580">
            <v>424.4</v>
          </cell>
          <cell r="G5580">
            <v>478.8</v>
          </cell>
          <cell r="H5580">
            <v>54.4</v>
          </cell>
          <cell r="I5580" t="str">
            <v>PAV</v>
          </cell>
          <cell r="J5580" t="str">
            <v>*</v>
          </cell>
          <cell r="L5580" t="str">
            <v/>
          </cell>
          <cell r="M5580" t="str">
            <v/>
          </cell>
          <cell r="O5580" t="str">
            <v/>
          </cell>
          <cell r="P5580" t="str">
            <v/>
          </cell>
        </row>
        <row r="5581">
          <cell r="C5581" t="str">
            <v>158BMT0240</v>
          </cell>
          <cell r="D5581" t="str">
            <v>ENTR MT-020 (DONA ROSA)</v>
          </cell>
          <cell r="E5581" t="str">
            <v>MATINHA</v>
          </cell>
          <cell r="F5581">
            <v>478.8</v>
          </cell>
          <cell r="G5581">
            <v>499.3</v>
          </cell>
          <cell r="H5581">
            <v>20.5</v>
          </cell>
          <cell r="I5581" t="str">
            <v>PAV</v>
          </cell>
          <cell r="J5581" t="str">
            <v>*</v>
          </cell>
          <cell r="L5581" t="str">
            <v/>
          </cell>
          <cell r="M5581" t="str">
            <v/>
          </cell>
          <cell r="O5581" t="str">
            <v/>
          </cell>
          <cell r="P5581" t="str">
            <v/>
          </cell>
        </row>
        <row r="5582">
          <cell r="C5582" t="str">
            <v>158BMT0242</v>
          </cell>
          <cell r="D5582" t="str">
            <v>MATINHA</v>
          </cell>
          <cell r="E5582" t="str">
            <v>ENTR MT-326(A) (P/CANARANA)</v>
          </cell>
          <cell r="F5582">
            <v>499.3</v>
          </cell>
          <cell r="G5582">
            <v>514.79999999999995</v>
          </cell>
          <cell r="H5582">
            <v>15.5</v>
          </cell>
          <cell r="I5582" t="str">
            <v>PAV</v>
          </cell>
          <cell r="J5582" t="str">
            <v>*</v>
          </cell>
          <cell r="L5582" t="str">
            <v/>
          </cell>
          <cell r="M5582" t="str">
            <v/>
          </cell>
          <cell r="O5582" t="str">
            <v/>
          </cell>
          <cell r="P5582" t="str">
            <v/>
          </cell>
        </row>
        <row r="5583">
          <cell r="C5583" t="str">
            <v>158BMT0245</v>
          </cell>
          <cell r="D5583" t="str">
            <v>ENTR MT-326(A) (P/CANARANA)</v>
          </cell>
          <cell r="E5583" t="str">
            <v>SERRA DOURADA</v>
          </cell>
          <cell r="F5583">
            <v>514.79999999999995</v>
          </cell>
          <cell r="G5583">
            <v>524.6</v>
          </cell>
          <cell r="H5583">
            <v>9.8000000000000007</v>
          </cell>
          <cell r="I5583" t="str">
            <v>PAV</v>
          </cell>
          <cell r="J5583" t="str">
            <v>*</v>
          </cell>
          <cell r="L5583" t="str">
            <v/>
          </cell>
          <cell r="M5583" t="str">
            <v/>
          </cell>
          <cell r="O5583" t="str">
            <v/>
          </cell>
          <cell r="P5583" t="str">
            <v/>
          </cell>
        </row>
        <row r="5584">
          <cell r="C5584" t="str">
            <v>158BMT0250</v>
          </cell>
          <cell r="D5584" t="str">
            <v>SERRA DOURADA</v>
          </cell>
          <cell r="E5584" t="str">
            <v>ENTR MT-326(B)</v>
          </cell>
          <cell r="F5584">
            <v>524.6</v>
          </cell>
          <cell r="G5584">
            <v>533</v>
          </cell>
          <cell r="H5584">
            <v>8.4</v>
          </cell>
          <cell r="I5584" t="str">
            <v>PAV</v>
          </cell>
          <cell r="J5584" t="str">
            <v>*</v>
          </cell>
          <cell r="L5584" t="str">
            <v/>
          </cell>
          <cell r="M5584" t="str">
            <v/>
          </cell>
          <cell r="O5584" t="str">
            <v/>
          </cell>
          <cell r="P5584" t="str">
            <v/>
          </cell>
        </row>
        <row r="5585">
          <cell r="C5585" t="str">
            <v>158BMT0255</v>
          </cell>
          <cell r="D5585" t="str">
            <v>ENTR MT-326(B)</v>
          </cell>
          <cell r="E5585" t="str">
            <v>ENTR MT-240</v>
          </cell>
          <cell r="F5585">
            <v>533</v>
          </cell>
          <cell r="G5585">
            <v>564.9</v>
          </cell>
          <cell r="H5585">
            <v>31.9</v>
          </cell>
          <cell r="I5585" t="str">
            <v>PAV</v>
          </cell>
          <cell r="J5585" t="str">
            <v>*</v>
          </cell>
          <cell r="L5585" t="str">
            <v/>
          </cell>
          <cell r="M5585" t="str">
            <v/>
          </cell>
          <cell r="O5585" t="str">
            <v/>
          </cell>
          <cell r="P5585" t="str">
            <v/>
          </cell>
        </row>
        <row r="5586">
          <cell r="C5586" t="str">
            <v>158BMT0260</v>
          </cell>
          <cell r="D5586" t="str">
            <v>ENTR MT-240</v>
          </cell>
          <cell r="E5586" t="str">
            <v>ÁGUA BOA</v>
          </cell>
          <cell r="F5586">
            <v>564.9</v>
          </cell>
          <cell r="G5586">
            <v>568.29999999999995</v>
          </cell>
          <cell r="H5586">
            <v>3.4</v>
          </cell>
          <cell r="I5586" t="str">
            <v>PAV</v>
          </cell>
          <cell r="J5586" t="str">
            <v>*</v>
          </cell>
          <cell r="L5586" t="str">
            <v/>
          </cell>
          <cell r="M5586" t="str">
            <v/>
          </cell>
          <cell r="O5586" t="str">
            <v/>
          </cell>
          <cell r="P5586" t="str">
            <v/>
          </cell>
        </row>
        <row r="5587">
          <cell r="C5587" t="str">
            <v>158BMT0262</v>
          </cell>
          <cell r="D5587" t="str">
            <v>ÁGUA BOA</v>
          </cell>
          <cell r="E5587" t="str">
            <v>ENTR MT-414 (CACHOEIRA)</v>
          </cell>
          <cell r="F5587">
            <v>568.29999999999995</v>
          </cell>
          <cell r="G5587">
            <v>637.29999999999995</v>
          </cell>
          <cell r="H5587">
            <v>69</v>
          </cell>
          <cell r="I5587" t="str">
            <v>PAV</v>
          </cell>
          <cell r="J5587" t="str">
            <v>*</v>
          </cell>
          <cell r="L5587" t="str">
            <v/>
          </cell>
          <cell r="M5587" t="str">
            <v/>
          </cell>
          <cell r="O5587" t="str">
            <v/>
          </cell>
          <cell r="P5587" t="str">
            <v/>
          </cell>
        </row>
        <row r="5588">
          <cell r="C5588" t="str">
            <v>158BMT0264</v>
          </cell>
          <cell r="D5588" t="str">
            <v>ENTR MT-414 (CACHOEIRA)</v>
          </cell>
          <cell r="E5588" t="str">
            <v>ENTR BR-251(A)</v>
          </cell>
          <cell r="F5588">
            <v>637.29999999999995</v>
          </cell>
          <cell r="G5588">
            <v>645</v>
          </cell>
          <cell r="H5588">
            <v>7.7</v>
          </cell>
          <cell r="I5588" t="str">
            <v>PAV</v>
          </cell>
          <cell r="J5588" t="str">
            <v>*</v>
          </cell>
          <cell r="L5588" t="str">
            <v/>
          </cell>
          <cell r="M5588" t="str">
            <v/>
          </cell>
          <cell r="O5588" t="str">
            <v/>
          </cell>
          <cell r="P5588" t="str">
            <v/>
          </cell>
        </row>
        <row r="5589">
          <cell r="C5589" t="str">
            <v>158BMT0265</v>
          </cell>
          <cell r="D5589" t="str">
            <v>ENTR BR-251(A)</v>
          </cell>
          <cell r="E5589" t="str">
            <v>NOVA BRASÍLIA</v>
          </cell>
          <cell r="F5589">
            <v>645</v>
          </cell>
          <cell r="G5589">
            <v>651.79999999999995</v>
          </cell>
          <cell r="H5589">
            <v>6.8</v>
          </cell>
          <cell r="I5589" t="str">
            <v>PAV</v>
          </cell>
          <cell r="J5589" t="str">
            <v>*</v>
          </cell>
          <cell r="L5589" t="str">
            <v/>
          </cell>
          <cell r="M5589" t="str">
            <v/>
          </cell>
          <cell r="O5589" t="str">
            <v/>
          </cell>
          <cell r="P5589" t="str">
            <v/>
          </cell>
        </row>
        <row r="5590">
          <cell r="C5590" t="str">
            <v>158BMT0266</v>
          </cell>
          <cell r="D5590" t="str">
            <v>NOVA BRASÍLIA</v>
          </cell>
          <cell r="E5590" t="str">
            <v>ENTR BR-251(B) (NOVA XAVANTINA)</v>
          </cell>
          <cell r="F5590">
            <v>651.79999999999995</v>
          </cell>
          <cell r="G5590">
            <v>653.4</v>
          </cell>
          <cell r="H5590">
            <v>1.6</v>
          </cell>
          <cell r="I5590" t="str">
            <v>PAV</v>
          </cell>
          <cell r="J5590" t="str">
            <v>*</v>
          </cell>
          <cell r="K5590" t="str">
            <v>251BMT0970</v>
          </cell>
          <cell r="L5590" t="str">
            <v/>
          </cell>
          <cell r="M5590" t="str">
            <v/>
          </cell>
          <cell r="O5590" t="str">
            <v/>
          </cell>
          <cell r="P5590" t="str">
            <v/>
          </cell>
        </row>
        <row r="5591">
          <cell r="C5591" t="str">
            <v>158BMT0270</v>
          </cell>
          <cell r="D5591" t="str">
            <v>ENTR BR-251(B) (NOVA XAVANTINA)</v>
          </cell>
          <cell r="E5591" t="str">
            <v>INDIANÓPOLIS</v>
          </cell>
          <cell r="F5591">
            <v>653.4</v>
          </cell>
          <cell r="G5591">
            <v>697.4</v>
          </cell>
          <cell r="H5591">
            <v>44</v>
          </cell>
          <cell r="I5591" t="str">
            <v>PAV</v>
          </cell>
          <cell r="J5591" t="str">
            <v>*</v>
          </cell>
          <cell r="L5591" t="str">
            <v/>
          </cell>
          <cell r="M5591" t="str">
            <v/>
          </cell>
          <cell r="O5591" t="str">
            <v/>
          </cell>
          <cell r="P5591" t="str">
            <v/>
          </cell>
        </row>
        <row r="5592">
          <cell r="C5592" t="str">
            <v>158BMT0272</v>
          </cell>
          <cell r="D5592" t="str">
            <v>INDIANÓPOLIS</v>
          </cell>
          <cell r="E5592" t="str">
            <v>VALE DO SONHO</v>
          </cell>
          <cell r="F5592">
            <v>697.4</v>
          </cell>
          <cell r="G5592">
            <v>738.9</v>
          </cell>
          <cell r="H5592">
            <v>41.5</v>
          </cell>
          <cell r="I5592" t="str">
            <v>PAV</v>
          </cell>
          <cell r="J5592" t="str">
            <v>*</v>
          </cell>
          <cell r="L5592" t="str">
            <v/>
          </cell>
          <cell r="M5592" t="str">
            <v/>
          </cell>
          <cell r="O5592" t="str">
            <v/>
          </cell>
          <cell r="P5592" t="str">
            <v/>
          </cell>
        </row>
        <row r="5593">
          <cell r="C5593" t="str">
            <v>158BMT0280</v>
          </cell>
          <cell r="D5593" t="str">
            <v>VALE DO SONHO</v>
          </cell>
          <cell r="E5593" t="str">
            <v>ENTR MT-336</v>
          </cell>
          <cell r="F5593">
            <v>738.9</v>
          </cell>
          <cell r="G5593">
            <v>777.5</v>
          </cell>
          <cell r="H5593">
            <v>38.6</v>
          </cell>
          <cell r="I5593" t="str">
            <v>PAV</v>
          </cell>
          <cell r="J5593" t="str">
            <v>*</v>
          </cell>
          <cell r="L5593" t="str">
            <v/>
          </cell>
          <cell r="M5593" t="str">
            <v/>
          </cell>
          <cell r="O5593" t="str">
            <v/>
          </cell>
          <cell r="P5593" t="str">
            <v/>
          </cell>
        </row>
        <row r="5594">
          <cell r="C5594" t="str">
            <v>158BMT0282</v>
          </cell>
          <cell r="D5594" t="str">
            <v>ENTR MT-336</v>
          </cell>
          <cell r="E5594" t="str">
            <v>ENTR BR-070(A) (INÍCIO DA DUPLICAÇÃO)</v>
          </cell>
          <cell r="F5594">
            <v>777.5</v>
          </cell>
          <cell r="G5594">
            <v>796.9</v>
          </cell>
          <cell r="H5594">
            <v>19.399999999999999</v>
          </cell>
          <cell r="I5594" t="str">
            <v>PAV</v>
          </cell>
          <cell r="J5594" t="str">
            <v>*</v>
          </cell>
          <cell r="L5594" t="str">
            <v/>
          </cell>
          <cell r="M5594" t="str">
            <v/>
          </cell>
          <cell r="O5594" t="str">
            <v/>
          </cell>
          <cell r="P5594" t="str">
            <v/>
          </cell>
        </row>
        <row r="5595">
          <cell r="C5595" t="str">
            <v>158BMT0288</v>
          </cell>
          <cell r="D5595" t="str">
            <v>ENTR BR-070(A) (INÍCIO DA DUPLICAÇÃO)</v>
          </cell>
          <cell r="E5595" t="str">
            <v>FIM DA DUPLICAÇÃO *TRECHO URBANO*</v>
          </cell>
          <cell r="F5595">
            <v>796.9</v>
          </cell>
          <cell r="G5595">
            <v>800.9</v>
          </cell>
          <cell r="H5595">
            <v>4</v>
          </cell>
          <cell r="I5595" t="str">
            <v>DUP</v>
          </cell>
          <cell r="J5595" t="str">
            <v/>
          </cell>
          <cell r="K5595" t="str">
            <v>070BMT0295</v>
          </cell>
          <cell r="L5595" t="str">
            <v/>
          </cell>
          <cell r="M5595" t="str">
            <v/>
          </cell>
          <cell r="O5595" t="str">
            <v/>
          </cell>
          <cell r="P5595" t="str">
            <v/>
          </cell>
        </row>
        <row r="5596">
          <cell r="C5596" t="str">
            <v>158BMT0292</v>
          </cell>
          <cell r="D5596" t="str">
            <v>FIM DA DUPLICAÇÃO</v>
          </cell>
          <cell r="E5596" t="str">
            <v>ENTR BR-070(B)/MT-100 (DIV MT/GO) (BARRA DO GARÇAS) *TRECHO URBANO*</v>
          </cell>
          <cell r="F5596">
            <v>800.9</v>
          </cell>
          <cell r="G5596">
            <v>803.6</v>
          </cell>
          <cell r="H5596">
            <v>2.7</v>
          </cell>
          <cell r="I5596" t="str">
            <v>PAV</v>
          </cell>
          <cell r="J5596" t="str">
            <v/>
          </cell>
          <cell r="K5596" t="str">
            <v>070BMT0290</v>
          </cell>
          <cell r="L5596" t="str">
            <v/>
          </cell>
          <cell r="M5596" t="str">
            <v/>
          </cell>
          <cell r="O5596" t="str">
            <v/>
          </cell>
          <cell r="P5596" t="str">
            <v/>
          </cell>
        </row>
        <row r="5597">
          <cell r="J5597" t="str">
            <v/>
          </cell>
        </row>
        <row r="5598">
          <cell r="C5598" t="str">
            <v>163BMT0560</v>
          </cell>
          <cell r="D5598" t="str">
            <v>DIV MS/MT</v>
          </cell>
          <cell r="E5598" t="str">
            <v>ENTR MT-299</v>
          </cell>
          <cell r="F5598">
            <v>0</v>
          </cell>
          <cell r="G5598">
            <v>14</v>
          </cell>
          <cell r="H5598">
            <v>14</v>
          </cell>
          <cell r="I5598" t="str">
            <v>PAV</v>
          </cell>
          <cell r="J5598" t="str">
            <v>*</v>
          </cell>
          <cell r="L5598" t="str">
            <v/>
          </cell>
          <cell r="M5598" t="str">
            <v/>
          </cell>
          <cell r="O5598" t="str">
            <v/>
          </cell>
          <cell r="P5598" t="str">
            <v/>
          </cell>
        </row>
        <row r="5599">
          <cell r="C5599" t="str">
            <v>163BMT0570</v>
          </cell>
          <cell r="D5599" t="str">
            <v>ENTR MT-299</v>
          </cell>
          <cell r="E5599" t="str">
            <v>ENTR MT-370</v>
          </cell>
          <cell r="F5599">
            <v>14</v>
          </cell>
          <cell r="G5599">
            <v>48</v>
          </cell>
          <cell r="H5599">
            <v>34</v>
          </cell>
          <cell r="I5599" t="str">
            <v>PAV</v>
          </cell>
          <cell r="J5599" t="str">
            <v>*</v>
          </cell>
          <cell r="L5599" t="str">
            <v/>
          </cell>
          <cell r="M5599" t="str">
            <v/>
          </cell>
          <cell r="O5599" t="str">
            <v/>
          </cell>
          <cell r="P5599" t="str">
            <v/>
          </cell>
        </row>
        <row r="5600">
          <cell r="C5600" t="str">
            <v>163BMT0572</v>
          </cell>
          <cell r="D5600" t="str">
            <v>ENTR MT-370</v>
          </cell>
          <cell r="E5600" t="str">
            <v>ENTR MT-040</v>
          </cell>
          <cell r="F5600">
            <v>48</v>
          </cell>
          <cell r="G5600">
            <v>77</v>
          </cell>
          <cell r="H5600">
            <v>29</v>
          </cell>
          <cell r="I5600" t="str">
            <v>PAV</v>
          </cell>
          <cell r="J5600" t="str">
            <v>*</v>
          </cell>
          <cell r="L5600" t="str">
            <v/>
          </cell>
          <cell r="M5600" t="str">
            <v/>
          </cell>
          <cell r="O5600" t="str">
            <v/>
          </cell>
          <cell r="P5600" t="str">
            <v/>
          </cell>
        </row>
        <row r="5601">
          <cell r="C5601" t="str">
            <v>163BMT0574</v>
          </cell>
          <cell r="D5601" t="str">
            <v>ENTR MT-040</v>
          </cell>
          <cell r="E5601" t="str">
            <v>ENTR MT-459</v>
          </cell>
          <cell r="F5601">
            <v>77</v>
          </cell>
          <cell r="G5601">
            <v>86</v>
          </cell>
          <cell r="H5601">
            <v>9</v>
          </cell>
          <cell r="I5601" t="str">
            <v>PAV</v>
          </cell>
          <cell r="J5601" t="str">
            <v>*</v>
          </cell>
          <cell r="L5601" t="str">
            <v/>
          </cell>
          <cell r="M5601" t="str">
            <v/>
          </cell>
          <cell r="O5601" t="str">
            <v/>
          </cell>
          <cell r="P5601" t="str">
            <v/>
          </cell>
        </row>
        <row r="5602">
          <cell r="C5602" t="str">
            <v>163BMT0576</v>
          </cell>
          <cell r="D5602" t="str">
            <v>ENTR MT-459</v>
          </cell>
          <cell r="E5602" t="str">
            <v>ENTR MT-471</v>
          </cell>
          <cell r="F5602">
            <v>86</v>
          </cell>
          <cell r="G5602">
            <v>102</v>
          </cell>
          <cell r="H5602">
            <v>16</v>
          </cell>
          <cell r="I5602" t="str">
            <v>PAV</v>
          </cell>
          <cell r="J5602" t="str">
            <v>*</v>
          </cell>
          <cell r="L5602" t="str">
            <v/>
          </cell>
          <cell r="M5602" t="str">
            <v/>
          </cell>
          <cell r="O5602" t="str">
            <v/>
          </cell>
          <cell r="P5602" t="str">
            <v/>
          </cell>
        </row>
        <row r="5603">
          <cell r="C5603" t="str">
            <v>163BMT0580</v>
          </cell>
          <cell r="D5603" t="str">
            <v>ENTR MT-471</v>
          </cell>
          <cell r="E5603" t="str">
            <v>ENTR BR-364(A)</v>
          </cell>
          <cell r="F5603">
            <v>102</v>
          </cell>
          <cell r="G5603">
            <v>119.9</v>
          </cell>
          <cell r="H5603">
            <v>17.899999999999999</v>
          </cell>
          <cell r="I5603" t="str">
            <v>PAV</v>
          </cell>
          <cell r="J5603" t="str">
            <v>*</v>
          </cell>
          <cell r="L5603" t="str">
            <v/>
          </cell>
          <cell r="M5603" t="str">
            <v/>
          </cell>
          <cell r="O5603" t="str">
            <v/>
          </cell>
          <cell r="P5603" t="str">
            <v/>
          </cell>
        </row>
        <row r="5604">
          <cell r="C5604" t="str">
            <v>163BMT0582</v>
          </cell>
          <cell r="D5604" t="str">
            <v>ENTR BR-364(A)</v>
          </cell>
          <cell r="E5604" t="str">
            <v>ENTR MT-270(A) (ACESSO RONDONÓPOLIS (I))</v>
          </cell>
          <cell r="F5604">
            <v>119.9</v>
          </cell>
          <cell r="G5604">
            <v>122.2</v>
          </cell>
          <cell r="H5604">
            <v>2.2999999999999998</v>
          </cell>
          <cell r="I5604" t="str">
            <v>DUP</v>
          </cell>
          <cell r="J5604" t="str">
            <v>*</v>
          </cell>
          <cell r="K5604" t="str">
            <v>364BMT0678</v>
          </cell>
          <cell r="L5604" t="str">
            <v/>
          </cell>
          <cell r="M5604" t="str">
            <v/>
          </cell>
          <cell r="O5604" t="str">
            <v/>
          </cell>
          <cell r="P5604" t="str">
            <v/>
          </cell>
        </row>
        <row r="5605">
          <cell r="C5605" t="str">
            <v>163BMT0584</v>
          </cell>
          <cell r="D5605" t="str">
            <v>ENTR MT-270(A) (ACESSO RONDONÓPOLIS (I))</v>
          </cell>
          <cell r="E5605" t="str">
            <v>ACESSO RONDONÓPOLIS (II)</v>
          </cell>
          <cell r="F5605">
            <v>122.2</v>
          </cell>
          <cell r="G5605">
            <v>125.2</v>
          </cell>
          <cell r="H5605">
            <v>3</v>
          </cell>
          <cell r="I5605" t="str">
            <v>DUP</v>
          </cell>
          <cell r="J5605" t="str">
            <v>*</v>
          </cell>
          <cell r="K5605" t="str">
            <v>364BMT0680</v>
          </cell>
          <cell r="L5605" t="str">
            <v/>
          </cell>
          <cell r="M5605" t="str">
            <v/>
          </cell>
          <cell r="O5605" t="str">
            <v/>
          </cell>
          <cell r="P5605" t="str">
            <v/>
          </cell>
        </row>
        <row r="5606">
          <cell r="C5606" t="str">
            <v>163BMT0590</v>
          </cell>
          <cell r="D5606" t="str">
            <v>ACESSO RONDONÓPOLIS (II)</v>
          </cell>
          <cell r="E5606" t="str">
            <v>ENTR MT-483 (ANEL RODOVIÁRIO RONDONÓPOLIS)</v>
          </cell>
          <cell r="F5606">
            <v>125.2</v>
          </cell>
          <cell r="G5606">
            <v>128.69999999999999</v>
          </cell>
          <cell r="H5606">
            <v>3.5</v>
          </cell>
          <cell r="I5606" t="str">
            <v>PAV</v>
          </cell>
          <cell r="J5606" t="str">
            <v>*</v>
          </cell>
          <cell r="K5606" t="str">
            <v>364BMT0690</v>
          </cell>
          <cell r="L5606" t="str">
            <v/>
          </cell>
          <cell r="M5606" t="str">
            <v/>
          </cell>
          <cell r="O5606" t="str">
            <v/>
          </cell>
          <cell r="P5606" t="str">
            <v/>
          </cell>
        </row>
        <row r="5607">
          <cell r="C5607" t="str">
            <v>163BMT0591</v>
          </cell>
          <cell r="D5607" t="str">
            <v>ENTR MT-483 (ANEL RODOVIÁRIO RONDONÓPOLIS)</v>
          </cell>
          <cell r="E5607" t="str">
            <v>ENTR MT-270(B)</v>
          </cell>
          <cell r="F5607">
            <v>128.69999999999999</v>
          </cell>
          <cell r="G5607">
            <v>134.80000000000001</v>
          </cell>
          <cell r="H5607">
            <v>6.1</v>
          </cell>
          <cell r="I5607" t="str">
            <v>PAV</v>
          </cell>
          <cell r="J5607" t="str">
            <v>*</v>
          </cell>
          <cell r="K5607" t="str">
            <v>364BMT0691</v>
          </cell>
          <cell r="L5607" t="str">
            <v/>
          </cell>
          <cell r="M5607" t="str">
            <v/>
          </cell>
          <cell r="O5607" t="str">
            <v/>
          </cell>
          <cell r="P5607" t="str">
            <v/>
          </cell>
        </row>
        <row r="5608">
          <cell r="C5608" t="str">
            <v>163BMT0592</v>
          </cell>
          <cell r="D5608" t="str">
            <v>ENTR MT-270(B)</v>
          </cell>
          <cell r="E5608" t="str">
            <v>ENTR MT-469(A)</v>
          </cell>
          <cell r="F5608">
            <v>134.80000000000001</v>
          </cell>
          <cell r="G5608">
            <v>157.6</v>
          </cell>
          <cell r="H5608">
            <v>22.8</v>
          </cell>
          <cell r="I5608" t="str">
            <v>PAV</v>
          </cell>
          <cell r="J5608" t="str">
            <v>*</v>
          </cell>
          <cell r="K5608" t="str">
            <v>364BMT0692</v>
          </cell>
          <cell r="L5608" t="str">
            <v/>
          </cell>
          <cell r="M5608" t="str">
            <v/>
          </cell>
          <cell r="O5608" t="str">
            <v/>
          </cell>
          <cell r="P5608" t="str">
            <v/>
          </cell>
        </row>
        <row r="5609">
          <cell r="C5609" t="str">
            <v>163BMT0594</v>
          </cell>
          <cell r="D5609" t="str">
            <v>ENTR MT-469(A)</v>
          </cell>
          <cell r="E5609" t="str">
            <v>ENTR MT-469(B)</v>
          </cell>
          <cell r="F5609">
            <v>157.6</v>
          </cell>
          <cell r="G5609">
            <v>159.5</v>
          </cell>
          <cell r="H5609">
            <v>1.9</v>
          </cell>
          <cell r="I5609" t="str">
            <v>PAV</v>
          </cell>
          <cell r="J5609" t="str">
            <v>*</v>
          </cell>
          <cell r="K5609" t="str">
            <v>364BMT0694</v>
          </cell>
          <cell r="L5609" t="str">
            <v/>
          </cell>
          <cell r="M5609" t="str">
            <v/>
          </cell>
          <cell r="O5609" t="str">
            <v/>
          </cell>
          <cell r="P5609" t="str">
            <v/>
          </cell>
        </row>
        <row r="5610">
          <cell r="C5610" t="str">
            <v>163BMT0596</v>
          </cell>
          <cell r="D5610" t="str">
            <v>ENTR MT-469(B)</v>
          </cell>
          <cell r="E5610" t="str">
            <v>ENTR MT-454 (SANTA ELVIRA)</v>
          </cell>
          <cell r="F5610">
            <v>159.5</v>
          </cell>
          <cell r="G5610">
            <v>161.4</v>
          </cell>
          <cell r="H5610">
            <v>1.9</v>
          </cell>
          <cell r="I5610" t="str">
            <v>PAV</v>
          </cell>
          <cell r="J5610" t="str">
            <v>*</v>
          </cell>
          <cell r="K5610" t="str">
            <v>364BMT0696</v>
          </cell>
          <cell r="L5610" t="str">
            <v/>
          </cell>
          <cell r="M5610" t="str">
            <v/>
          </cell>
          <cell r="O5610" t="str">
            <v/>
          </cell>
          <cell r="P5610" t="str">
            <v/>
          </cell>
        </row>
        <row r="5611">
          <cell r="C5611" t="str">
            <v>163BMT0597</v>
          </cell>
          <cell r="D5611" t="str">
            <v>ENTR MT-454 (SANTA ELVIRA)</v>
          </cell>
          <cell r="E5611" t="str">
            <v>JUSCIMEIRA</v>
          </cell>
          <cell r="F5611">
            <v>161.4</v>
          </cell>
          <cell r="G5611">
            <v>177</v>
          </cell>
          <cell r="H5611">
            <v>15.6</v>
          </cell>
          <cell r="I5611" t="str">
            <v>PAV</v>
          </cell>
          <cell r="J5611" t="str">
            <v>*</v>
          </cell>
          <cell r="K5611" t="str">
            <v>364BMT0697</v>
          </cell>
          <cell r="L5611" t="str">
            <v/>
          </cell>
          <cell r="M5611" t="str">
            <v/>
          </cell>
          <cell r="O5611" t="str">
            <v/>
          </cell>
          <cell r="P5611" t="str">
            <v/>
          </cell>
        </row>
        <row r="5612">
          <cell r="C5612" t="str">
            <v>163BMT0598</v>
          </cell>
          <cell r="D5612" t="str">
            <v>JUSCIMEIRA</v>
          </cell>
          <cell r="E5612" t="str">
            <v>ENTR MT-373</v>
          </cell>
          <cell r="F5612">
            <v>177</v>
          </cell>
          <cell r="G5612">
            <v>179.2</v>
          </cell>
          <cell r="H5612">
            <v>2.2000000000000002</v>
          </cell>
          <cell r="I5612" t="str">
            <v>PAV</v>
          </cell>
          <cell r="J5612" t="str">
            <v>*</v>
          </cell>
          <cell r="K5612" t="str">
            <v>364BMT0698</v>
          </cell>
          <cell r="L5612" t="str">
            <v/>
          </cell>
          <cell r="M5612" t="str">
            <v/>
          </cell>
          <cell r="O5612" t="str">
            <v/>
          </cell>
          <cell r="P5612" t="str">
            <v/>
          </cell>
        </row>
        <row r="5613">
          <cell r="C5613" t="str">
            <v>163BMT0599</v>
          </cell>
          <cell r="D5613" t="str">
            <v>ENTR MT-373</v>
          </cell>
          <cell r="E5613" t="str">
            <v>ENTR MT-472 (SÃO PEDRO DA CIPA)</v>
          </cell>
          <cell r="F5613">
            <v>179.2</v>
          </cell>
          <cell r="G5613">
            <v>181.8</v>
          </cell>
          <cell r="H5613">
            <v>2.6</v>
          </cell>
          <cell r="I5613" t="str">
            <v>PAV</v>
          </cell>
          <cell r="J5613" t="str">
            <v>*</v>
          </cell>
          <cell r="K5613" t="str">
            <v>364BMT0699</v>
          </cell>
          <cell r="L5613" t="str">
            <v/>
          </cell>
          <cell r="M5613" t="str">
            <v/>
          </cell>
          <cell r="O5613" t="str">
            <v/>
          </cell>
          <cell r="P5613" t="str">
            <v/>
          </cell>
        </row>
        <row r="5614">
          <cell r="C5614" t="str">
            <v>163BMT0600</v>
          </cell>
          <cell r="D5614" t="str">
            <v>ENTR MT-472 (SÃO PEDRO DA CIPA)</v>
          </cell>
          <cell r="E5614" t="str">
            <v>ENTR MT-344</v>
          </cell>
          <cell r="F5614">
            <v>181.8</v>
          </cell>
          <cell r="G5614">
            <v>188.6</v>
          </cell>
          <cell r="H5614">
            <v>6.8</v>
          </cell>
          <cell r="I5614" t="str">
            <v>PAV</v>
          </cell>
          <cell r="J5614" t="str">
            <v>*</v>
          </cell>
          <cell r="K5614" t="str">
            <v>364BMT0700</v>
          </cell>
          <cell r="L5614" t="str">
            <v/>
          </cell>
          <cell r="M5614" t="str">
            <v/>
          </cell>
          <cell r="O5614" t="str">
            <v/>
          </cell>
          <cell r="P5614" t="str">
            <v/>
          </cell>
        </row>
        <row r="5615">
          <cell r="C5615" t="str">
            <v>163BMT0610</v>
          </cell>
          <cell r="D5615" t="str">
            <v>ENTR MT-344</v>
          </cell>
          <cell r="E5615" t="str">
            <v>ENTR MT-457(A) (P/JACIÁRA)</v>
          </cell>
          <cell r="F5615">
            <v>188.6</v>
          </cell>
          <cell r="G5615">
            <v>190.3</v>
          </cell>
          <cell r="H5615">
            <v>1.7</v>
          </cell>
          <cell r="I5615" t="str">
            <v>DUP</v>
          </cell>
          <cell r="J5615" t="str">
            <v>*</v>
          </cell>
          <cell r="K5615" t="str">
            <v>364BMT0710</v>
          </cell>
          <cell r="L5615" t="str">
            <v/>
          </cell>
          <cell r="M5615" t="str">
            <v/>
          </cell>
          <cell r="O5615" t="str">
            <v/>
          </cell>
          <cell r="P5615" t="str">
            <v/>
          </cell>
        </row>
        <row r="5616">
          <cell r="C5616" t="str">
            <v>163BMT0612</v>
          </cell>
          <cell r="D5616" t="str">
            <v>ENTR MT-457(A) (P/JACIÁRA)</v>
          </cell>
          <cell r="E5616" t="str">
            <v>ENTR MT-457(B)</v>
          </cell>
          <cell r="F5616">
            <v>190.3</v>
          </cell>
          <cell r="G5616">
            <v>192.6</v>
          </cell>
          <cell r="H5616">
            <v>2.2999999999999998</v>
          </cell>
          <cell r="I5616" t="str">
            <v>DUP</v>
          </cell>
          <cell r="J5616" t="str">
            <v>*</v>
          </cell>
          <cell r="K5616" t="str">
            <v>364BMT0712</v>
          </cell>
          <cell r="L5616" t="str">
            <v/>
          </cell>
          <cell r="M5616" t="str">
            <v/>
          </cell>
          <cell r="O5616" t="str">
            <v/>
          </cell>
          <cell r="P5616" t="str">
            <v/>
          </cell>
        </row>
        <row r="5617">
          <cell r="C5617" t="str">
            <v>163BMT0614</v>
          </cell>
          <cell r="D5617" t="str">
            <v>ENTR MT-457(B)</v>
          </cell>
          <cell r="E5617" t="str">
            <v>ENTR MT-260</v>
          </cell>
          <cell r="F5617">
            <v>192.6</v>
          </cell>
          <cell r="G5617">
            <v>216</v>
          </cell>
          <cell r="H5617">
            <v>23.4</v>
          </cell>
          <cell r="I5617" t="str">
            <v>PAV</v>
          </cell>
          <cell r="J5617" t="str">
            <v>*</v>
          </cell>
          <cell r="K5617" t="str">
            <v>364BMT0714</v>
          </cell>
          <cell r="L5617" t="str">
            <v/>
          </cell>
          <cell r="M5617" t="str">
            <v/>
          </cell>
          <cell r="O5617" t="str">
            <v/>
          </cell>
          <cell r="P5617" t="str">
            <v/>
          </cell>
        </row>
        <row r="5618">
          <cell r="C5618" t="str">
            <v>163BMT0616</v>
          </cell>
          <cell r="D5618" t="str">
            <v>ENTR MT-260</v>
          </cell>
          <cell r="E5618" t="str">
            <v>ENTR MT-453</v>
          </cell>
          <cell r="F5618">
            <v>216</v>
          </cell>
          <cell r="G5618">
            <v>230.2</v>
          </cell>
          <cell r="H5618">
            <v>14.2</v>
          </cell>
          <cell r="I5618" t="str">
            <v>PAV</v>
          </cell>
          <cell r="J5618" t="str">
            <v>*</v>
          </cell>
          <cell r="K5618" t="str">
            <v>364BMT0716</v>
          </cell>
          <cell r="L5618" t="str">
            <v/>
          </cell>
          <cell r="M5618" t="str">
            <v/>
          </cell>
          <cell r="O5618" t="str">
            <v/>
          </cell>
          <cell r="P5618" t="str">
            <v/>
          </cell>
        </row>
        <row r="5619">
          <cell r="C5619" t="str">
            <v>163BMT0618</v>
          </cell>
          <cell r="D5619" t="str">
            <v>ENTR MT-453</v>
          </cell>
          <cell r="E5619" t="str">
            <v>ENTR MT-140(A)</v>
          </cell>
          <cell r="F5619">
            <v>230.2</v>
          </cell>
          <cell r="G5619">
            <v>241.4</v>
          </cell>
          <cell r="H5619">
            <v>11.2</v>
          </cell>
          <cell r="I5619" t="str">
            <v>PAV</v>
          </cell>
          <cell r="J5619" t="str">
            <v>*</v>
          </cell>
          <cell r="K5619" t="str">
            <v>364BMT0718</v>
          </cell>
          <cell r="L5619" t="str">
            <v/>
          </cell>
          <cell r="M5619" t="str">
            <v/>
          </cell>
          <cell r="O5619" t="str">
            <v/>
          </cell>
          <cell r="P5619" t="str">
            <v/>
          </cell>
        </row>
        <row r="5620">
          <cell r="C5620" t="str">
            <v>163BMT0630</v>
          </cell>
          <cell r="D5620" t="str">
            <v>ENTR MT-140(A)</v>
          </cell>
          <cell r="E5620" t="str">
            <v>ENTR BR-070(A)/MT-140(B) (SÃO VICENTE)</v>
          </cell>
          <cell r="F5620">
            <v>241.4</v>
          </cell>
          <cell r="G5620">
            <v>246.7</v>
          </cell>
          <cell r="H5620">
            <v>5.3</v>
          </cell>
          <cell r="I5620" t="str">
            <v>PAV</v>
          </cell>
          <cell r="J5620" t="str">
            <v>*</v>
          </cell>
          <cell r="K5620" t="str">
            <v>364BMT0730</v>
          </cell>
          <cell r="L5620" t="str">
            <v/>
          </cell>
          <cell r="M5620" t="str">
            <v/>
          </cell>
          <cell r="O5620" t="str">
            <v/>
          </cell>
          <cell r="P5620" t="str">
            <v/>
          </cell>
        </row>
        <row r="5621">
          <cell r="C5621" t="str">
            <v>163BMT0632</v>
          </cell>
          <cell r="D5621" t="str">
            <v>ENTR BR-070(A)/MT-140(B) (SÃO VICENTE)</v>
          </cell>
          <cell r="E5621" t="str">
            <v>ENTR MT-455</v>
          </cell>
          <cell r="F5621">
            <v>246.7</v>
          </cell>
          <cell r="G5621">
            <v>259.2</v>
          </cell>
          <cell r="H5621">
            <v>12.5</v>
          </cell>
          <cell r="I5621" t="str">
            <v>PAV</v>
          </cell>
          <cell r="J5621" t="str">
            <v/>
          </cell>
          <cell r="K5621" t="str">
            <v>070BMT0400</v>
          </cell>
          <cell r="L5621" t="str">
            <v>364BMT0732</v>
          </cell>
          <cell r="M5621" t="str">
            <v/>
          </cell>
          <cell r="O5621" t="str">
            <v/>
          </cell>
          <cell r="P5621" t="str">
            <v/>
          </cell>
        </row>
        <row r="5622">
          <cell r="C5622" t="str">
            <v>163BMT0640</v>
          </cell>
          <cell r="D5622" t="str">
            <v>ENTR MT-455</v>
          </cell>
          <cell r="E5622" t="str">
            <v>INÍCIO VARIANTE I SERRA DE SÃO VICENTE</v>
          </cell>
          <cell r="F5622">
            <v>259.2</v>
          </cell>
          <cell r="G5622">
            <v>261.89999999999998</v>
          </cell>
          <cell r="H5622">
            <v>2.7</v>
          </cell>
          <cell r="I5622" t="str">
            <v>PAV</v>
          </cell>
          <cell r="J5622" t="str">
            <v/>
          </cell>
          <cell r="K5622" t="str">
            <v>070BMT0405</v>
          </cell>
          <cell r="L5622" t="str">
            <v>364BMT0740</v>
          </cell>
          <cell r="M5622" t="str">
            <v/>
          </cell>
          <cell r="O5622" t="str">
            <v/>
          </cell>
          <cell r="P5622" t="str">
            <v/>
          </cell>
        </row>
        <row r="5623">
          <cell r="C5623" t="str">
            <v>163BMT0645</v>
          </cell>
          <cell r="D5623" t="str">
            <v>INÍCIO VARIANTE I SERRA DE SÃO VICENTE</v>
          </cell>
          <cell r="E5623" t="str">
            <v>FIM VARIANTE I SERRA DE SÃO VICENTE</v>
          </cell>
          <cell r="F5623">
            <v>261.89999999999998</v>
          </cell>
          <cell r="G5623">
            <v>269.60000000000002</v>
          </cell>
          <cell r="H5623">
            <v>7.7</v>
          </cell>
          <cell r="I5623" t="str">
            <v>EOP</v>
          </cell>
          <cell r="J5623" t="str">
            <v/>
          </cell>
          <cell r="K5623" t="str">
            <v>070BMT0407</v>
          </cell>
          <cell r="L5623" t="str">
            <v>364BMT0745</v>
          </cell>
          <cell r="M5623" t="str">
            <v/>
          </cell>
          <cell r="O5623" t="str">
            <v/>
          </cell>
          <cell r="P5623" t="str">
            <v/>
          </cell>
        </row>
        <row r="5624">
          <cell r="C5624" t="str">
            <v>163BMT0648</v>
          </cell>
          <cell r="D5624" t="str">
            <v>FIM VARIANTE I SERRA DE SÃO VICENTE</v>
          </cell>
          <cell r="E5624" t="str">
            <v>INÍC VARIANTE II SERRA DE SÃO VICENTE</v>
          </cell>
          <cell r="F5624">
            <v>269.60000000000002</v>
          </cell>
          <cell r="G5624">
            <v>270.5</v>
          </cell>
          <cell r="H5624">
            <v>0.9</v>
          </cell>
          <cell r="I5624" t="str">
            <v>EOD</v>
          </cell>
          <cell r="J5624" t="str">
            <v/>
          </cell>
          <cell r="K5624" t="str">
            <v>070BMT0408</v>
          </cell>
          <cell r="L5624" t="str">
            <v>364BMT0748</v>
          </cell>
          <cell r="M5624" t="str">
            <v/>
          </cell>
          <cell r="O5624" t="str">
            <v/>
          </cell>
          <cell r="P5624" t="str">
            <v/>
          </cell>
        </row>
        <row r="5625">
          <cell r="C5625" t="str">
            <v>163BMT0650</v>
          </cell>
          <cell r="D5625" t="str">
            <v>INÍC VARIANTE II SERRA DE SÃO VICENTE</v>
          </cell>
          <cell r="E5625" t="str">
            <v>FIM VARIANTE II SERRA DE SÃO VICENTE</v>
          </cell>
          <cell r="F5625">
            <v>270.5</v>
          </cell>
          <cell r="G5625">
            <v>278.89999999999998</v>
          </cell>
          <cell r="H5625">
            <v>8.4</v>
          </cell>
          <cell r="I5625" t="str">
            <v>PAV</v>
          </cell>
          <cell r="J5625" t="str">
            <v/>
          </cell>
          <cell r="K5625" t="str">
            <v>070BMT0410</v>
          </cell>
          <cell r="L5625" t="str">
            <v>364BMT0750</v>
          </cell>
          <cell r="M5625" t="str">
            <v/>
          </cell>
          <cell r="O5625" t="str">
            <v/>
          </cell>
          <cell r="P5625" t="str">
            <v/>
          </cell>
        </row>
        <row r="5626">
          <cell r="C5626" t="str">
            <v>163BMT0652</v>
          </cell>
          <cell r="D5626" t="str">
            <v>FIM VARIANTE II SERRA DE SÃO VICENTE</v>
          </cell>
          <cell r="E5626" t="str">
            <v>ACESSO DISTRITO INDUSTRIAL</v>
          </cell>
          <cell r="F5626">
            <v>278.89999999999998</v>
          </cell>
          <cell r="G5626">
            <v>315.39999999999998</v>
          </cell>
          <cell r="H5626">
            <v>36.5</v>
          </cell>
          <cell r="I5626" t="str">
            <v>PAV</v>
          </cell>
          <cell r="J5626" t="str">
            <v/>
          </cell>
          <cell r="K5626" t="str">
            <v>070BMT0414</v>
          </cell>
          <cell r="L5626" t="str">
            <v>364BMT0752</v>
          </cell>
          <cell r="M5626" t="str">
            <v/>
          </cell>
          <cell r="O5626" t="str">
            <v/>
          </cell>
          <cell r="P5626" t="str">
            <v/>
          </cell>
        </row>
        <row r="5627">
          <cell r="C5627" t="str">
            <v>163BMT0653</v>
          </cell>
          <cell r="D5627" t="str">
            <v>ACESSO DISTRITO INDUSTRIAL</v>
          </cell>
          <cell r="E5627" t="str">
            <v>ACESSO PASCOAL RAMOS</v>
          </cell>
          <cell r="F5627">
            <v>315.39999999999998</v>
          </cell>
          <cell r="G5627">
            <v>320.10000000000002</v>
          </cell>
          <cell r="H5627">
            <v>4.7</v>
          </cell>
          <cell r="I5627" t="str">
            <v>DUP</v>
          </cell>
          <cell r="J5627" t="str">
            <v/>
          </cell>
          <cell r="K5627" t="str">
            <v>070BMT0415</v>
          </cell>
          <cell r="L5627" t="str">
            <v>364BMT0753</v>
          </cell>
          <cell r="M5627" t="str">
            <v/>
          </cell>
          <cell r="O5627" t="str">
            <v/>
          </cell>
          <cell r="P5627" t="str">
            <v/>
          </cell>
        </row>
        <row r="5628">
          <cell r="C5628" t="str">
            <v>163BMT0654</v>
          </cell>
          <cell r="D5628" t="str">
            <v>ACESSO PASCOAL RAMOS</v>
          </cell>
          <cell r="E5628" t="str">
            <v>ENTR MT-407</v>
          </cell>
          <cell r="F5628">
            <v>320.10000000000002</v>
          </cell>
          <cell r="G5628">
            <v>321.3</v>
          </cell>
          <cell r="H5628">
            <v>1.2</v>
          </cell>
          <cell r="I5628" t="str">
            <v>DUP</v>
          </cell>
          <cell r="J5628" t="str">
            <v/>
          </cell>
          <cell r="K5628" t="str">
            <v>070BMT0416</v>
          </cell>
          <cell r="L5628" t="str">
            <v>364BMT0754</v>
          </cell>
          <cell r="M5628" t="str">
            <v/>
          </cell>
          <cell r="O5628" t="str">
            <v/>
          </cell>
          <cell r="P5628" t="str">
            <v/>
          </cell>
        </row>
        <row r="5629">
          <cell r="C5629" t="str">
            <v>163BMT0656</v>
          </cell>
          <cell r="D5629" t="str">
            <v>ENTR MT-407</v>
          </cell>
          <cell r="E5629" t="str">
            <v>ACESSO TIJUCAL (CONTORNO DE CUIABÁ)</v>
          </cell>
          <cell r="F5629">
            <v>321.3</v>
          </cell>
          <cell r="G5629">
            <v>324.2</v>
          </cell>
          <cell r="H5629">
            <v>2.9</v>
          </cell>
          <cell r="I5629" t="str">
            <v>DUP</v>
          </cell>
          <cell r="J5629" t="str">
            <v/>
          </cell>
          <cell r="K5629" t="str">
            <v>070BMT0418</v>
          </cell>
          <cell r="L5629" t="str">
            <v>364BMT0756</v>
          </cell>
          <cell r="M5629" t="str">
            <v/>
          </cell>
          <cell r="O5629" t="str">
            <v/>
          </cell>
          <cell r="P5629" t="str">
            <v/>
          </cell>
        </row>
        <row r="5630">
          <cell r="C5630" t="str">
            <v>163BMT0657</v>
          </cell>
          <cell r="D5630" t="str">
            <v>ACESSO TIJUCAL (CONTORNO DE CUIABÁ)</v>
          </cell>
          <cell r="E5630" t="str">
            <v>ENTR MT-040 (P/SANTO ANTÔNIO DO LEVERGER) *TRECHO URBANO*</v>
          </cell>
          <cell r="F5630">
            <v>324.2</v>
          </cell>
          <cell r="G5630">
            <v>326.5</v>
          </cell>
          <cell r="H5630">
            <v>2.2999999999999998</v>
          </cell>
          <cell r="I5630" t="str">
            <v>DUP</v>
          </cell>
          <cell r="J5630" t="str">
            <v/>
          </cell>
          <cell r="K5630" t="str">
            <v>070BMT0420</v>
          </cell>
          <cell r="L5630" t="str">
            <v>364BMT0758</v>
          </cell>
          <cell r="M5630" t="str">
            <v/>
          </cell>
          <cell r="O5630" t="str">
            <v/>
          </cell>
          <cell r="P5630" t="str">
            <v/>
          </cell>
        </row>
        <row r="5631">
          <cell r="C5631" t="str">
            <v>163BMT0670</v>
          </cell>
          <cell r="D5631" t="str">
            <v>ENTR MT-040 (P/SANTO ANTÔNIO DO LEVERGER)</v>
          </cell>
          <cell r="E5631" t="str">
            <v>ENTR AVENIDA MIGUEL SUTIL (AREÃO) *TRECHO URBANO*</v>
          </cell>
          <cell r="F5631">
            <v>326.5</v>
          </cell>
          <cell r="G5631">
            <v>331.4</v>
          </cell>
          <cell r="H5631">
            <v>4.9000000000000004</v>
          </cell>
          <cell r="I5631" t="str">
            <v>DUP</v>
          </cell>
          <cell r="J5631" t="str">
            <v/>
          </cell>
          <cell r="K5631" t="str">
            <v>070BMT0430</v>
          </cell>
          <cell r="L5631" t="str">
            <v>364BMT0770</v>
          </cell>
          <cell r="M5631" t="str">
            <v/>
          </cell>
          <cell r="O5631" t="str">
            <v/>
          </cell>
          <cell r="P5631" t="str">
            <v/>
          </cell>
        </row>
        <row r="5632">
          <cell r="C5632" t="str">
            <v>163BMT0690</v>
          </cell>
          <cell r="D5632" t="str">
            <v>ENTR AVENIDA MIGUEL SUTIL (AREÃO)</v>
          </cell>
          <cell r="E5632" t="str">
            <v>ENTR BR-251/MT-020/351(A) *TRECHO URBANO*</v>
          </cell>
          <cell r="F5632">
            <v>331.4</v>
          </cell>
          <cell r="G5632">
            <v>333.8</v>
          </cell>
          <cell r="H5632">
            <v>2.4</v>
          </cell>
          <cell r="I5632" t="str">
            <v>DUP</v>
          </cell>
          <cell r="J5632" t="str">
            <v/>
          </cell>
          <cell r="K5632" t="str">
            <v>070BMT0470</v>
          </cell>
          <cell r="L5632" t="str">
            <v>364BMT0790</v>
          </cell>
          <cell r="M5632" t="str">
            <v/>
          </cell>
          <cell r="O5632" t="str">
            <v/>
          </cell>
          <cell r="P5632" t="str">
            <v/>
          </cell>
        </row>
        <row r="5633">
          <cell r="C5633" t="str">
            <v>163BMT0700</v>
          </cell>
          <cell r="D5633" t="str">
            <v>ENTR BR-251/MT-020/351(A)</v>
          </cell>
          <cell r="E5633" t="str">
            <v>ENTR MT-050(A)/060(A) (PONTE NOVA) *TRECHO URBANO*</v>
          </cell>
          <cell r="F5633">
            <v>333.8</v>
          </cell>
          <cell r="G5633">
            <v>342.4</v>
          </cell>
          <cell r="H5633">
            <v>8.6</v>
          </cell>
          <cell r="I5633" t="str">
            <v>DUP</v>
          </cell>
          <cell r="J5633" t="str">
            <v/>
          </cell>
          <cell r="K5633" t="str">
            <v>070BMT0490</v>
          </cell>
          <cell r="L5633" t="str">
            <v>364BMT0800</v>
          </cell>
          <cell r="M5633" t="str">
            <v/>
          </cell>
          <cell r="O5633" t="str">
            <v/>
          </cell>
          <cell r="P5633" t="str">
            <v/>
          </cell>
        </row>
        <row r="5634">
          <cell r="C5634" t="str">
            <v>163BMT0702</v>
          </cell>
          <cell r="D5634" t="str">
            <v>ENTR MT-050(A)/060(A) (PONTE NOVA)</v>
          </cell>
          <cell r="E5634" t="str">
            <v>ENTR AVENIDA DA FEB *TRECHO URBANO*</v>
          </cell>
          <cell r="F5634">
            <v>342.4</v>
          </cell>
          <cell r="G5634">
            <v>343.1</v>
          </cell>
          <cell r="H5634">
            <v>0.7</v>
          </cell>
          <cell r="I5634" t="str">
            <v>DUP</v>
          </cell>
          <cell r="J5634" t="str">
            <v/>
          </cell>
          <cell r="K5634" t="str">
            <v>070BMT0492</v>
          </cell>
          <cell r="L5634" t="str">
            <v>364BMT0802</v>
          </cell>
          <cell r="M5634" t="str">
            <v/>
          </cell>
          <cell r="O5634" t="str">
            <v/>
          </cell>
          <cell r="P5634" t="str">
            <v/>
          </cell>
        </row>
        <row r="5635">
          <cell r="C5635" t="str">
            <v>163BMT0710</v>
          </cell>
          <cell r="D5635" t="str">
            <v>ENTR AVENIDA DA FEB</v>
          </cell>
          <cell r="E5635" t="str">
            <v>ENTR MT-050(B)/351(B) *TRECHO URBANO*</v>
          </cell>
          <cell r="F5635">
            <v>343.1</v>
          </cell>
          <cell r="G5635">
            <v>344.4</v>
          </cell>
          <cell r="H5635">
            <v>1.3</v>
          </cell>
          <cell r="I5635" t="str">
            <v>DUP</v>
          </cell>
          <cell r="J5635" t="str">
            <v/>
          </cell>
          <cell r="K5635" t="str">
            <v>070BMT0510</v>
          </cell>
          <cell r="L5635" t="str">
            <v>364BMT0810</v>
          </cell>
          <cell r="M5635" t="str">
            <v/>
          </cell>
          <cell r="O5635" t="str">
            <v/>
          </cell>
          <cell r="P5635" t="str">
            <v/>
          </cell>
        </row>
        <row r="5636">
          <cell r="C5636" t="str">
            <v>163BMT0720</v>
          </cell>
          <cell r="D5636" t="str">
            <v>ENTR MT-050(B)/351(B)</v>
          </cell>
          <cell r="E5636" t="str">
            <v>POSTO TREVINHO *TRECHO URBANO*</v>
          </cell>
          <cell r="F5636">
            <v>344.4</v>
          </cell>
          <cell r="G5636">
            <v>348.2</v>
          </cell>
          <cell r="H5636">
            <v>3.8</v>
          </cell>
          <cell r="I5636" t="str">
            <v>DUP</v>
          </cell>
          <cell r="J5636" t="str">
            <v/>
          </cell>
          <cell r="K5636" t="str">
            <v>070BMT0530</v>
          </cell>
          <cell r="L5636" t="str">
            <v>364BMT0820</v>
          </cell>
          <cell r="M5636" t="str">
            <v/>
          </cell>
          <cell r="O5636" t="str">
            <v/>
          </cell>
          <cell r="P5636" t="str">
            <v/>
          </cell>
        </row>
        <row r="5637">
          <cell r="C5637" t="str">
            <v>163BMT0722</v>
          </cell>
          <cell r="D5637" t="str">
            <v>POSTO TREVINHO</v>
          </cell>
          <cell r="E5637" t="str">
            <v>ENTR BR-070(B)/MT-060(B) (TREVO LAGARTO) *TRECHO URBANO*</v>
          </cell>
          <cell r="F5637">
            <v>348.2</v>
          </cell>
          <cell r="G5637">
            <v>353.5</v>
          </cell>
          <cell r="H5637">
            <v>5.3</v>
          </cell>
          <cell r="I5637" t="str">
            <v>DUP</v>
          </cell>
          <cell r="J5637" t="str">
            <v/>
          </cell>
          <cell r="K5637" t="str">
            <v>070BMT0532</v>
          </cell>
          <cell r="L5637" t="str">
            <v>364BMT0822</v>
          </cell>
          <cell r="M5637" t="str">
            <v/>
          </cell>
          <cell r="O5637" t="str">
            <v/>
          </cell>
          <cell r="P5637" t="str">
            <v/>
          </cell>
        </row>
        <row r="5638">
          <cell r="C5638" t="str">
            <v>163BMT0724</v>
          </cell>
          <cell r="D5638" t="str">
            <v>ENTR BR-070(B)/MT-060(B) (TREVO LAGARTO)</v>
          </cell>
          <cell r="E5638" t="str">
            <v>MATA GRANDE</v>
          </cell>
          <cell r="F5638">
            <v>353.5</v>
          </cell>
          <cell r="G5638">
            <v>401.5</v>
          </cell>
          <cell r="H5638">
            <v>48</v>
          </cell>
          <cell r="I5638" t="str">
            <v>PAV</v>
          </cell>
          <cell r="J5638" t="str">
            <v>*</v>
          </cell>
          <cell r="K5638" t="str">
            <v>364BMT0824</v>
          </cell>
          <cell r="L5638" t="str">
            <v/>
          </cell>
          <cell r="M5638" t="str">
            <v/>
          </cell>
          <cell r="O5638" t="str">
            <v/>
          </cell>
          <cell r="P5638" t="str">
            <v/>
          </cell>
        </row>
        <row r="5639">
          <cell r="C5639" t="str">
            <v>163BMT0725</v>
          </cell>
          <cell r="D5639" t="str">
            <v>MATA GRANDE</v>
          </cell>
          <cell r="E5639" t="str">
            <v>ENTR MT-246(A) (P/ACORIZAL)</v>
          </cell>
          <cell r="F5639">
            <v>401.5</v>
          </cell>
          <cell r="G5639">
            <v>411.5</v>
          </cell>
          <cell r="H5639">
            <v>10</v>
          </cell>
          <cell r="I5639" t="str">
            <v>PAV</v>
          </cell>
          <cell r="J5639" t="str">
            <v>*</v>
          </cell>
          <cell r="K5639" t="str">
            <v>364BMT0825</v>
          </cell>
          <cell r="L5639" t="str">
            <v/>
          </cell>
          <cell r="M5639" t="str">
            <v/>
          </cell>
          <cell r="O5639" t="str">
            <v/>
          </cell>
          <cell r="P5639" t="str">
            <v/>
          </cell>
        </row>
        <row r="5640">
          <cell r="C5640" t="str">
            <v>163BMT0728</v>
          </cell>
          <cell r="D5640" t="str">
            <v>ENTR MT-246(A) (P/ACORIZAL)</v>
          </cell>
          <cell r="E5640" t="str">
            <v>JANGADA</v>
          </cell>
          <cell r="F5640">
            <v>411.5</v>
          </cell>
          <cell r="G5640">
            <v>414.7</v>
          </cell>
          <cell r="H5640">
            <v>3.2</v>
          </cell>
          <cell r="I5640" t="str">
            <v>PAV</v>
          </cell>
          <cell r="J5640" t="str">
            <v>*</v>
          </cell>
          <cell r="K5640" t="str">
            <v>364BMT0827</v>
          </cell>
          <cell r="L5640" t="str">
            <v/>
          </cell>
          <cell r="M5640" t="str">
            <v/>
          </cell>
          <cell r="O5640" t="str">
            <v/>
          </cell>
          <cell r="P5640" t="str">
            <v/>
          </cell>
        </row>
        <row r="5641">
          <cell r="C5641" t="str">
            <v>163BMT0730</v>
          </cell>
          <cell r="D5641" t="str">
            <v>JANGADA</v>
          </cell>
          <cell r="E5641" t="str">
            <v>ENTR MT-246(B)</v>
          </cell>
          <cell r="F5641">
            <v>414.7</v>
          </cell>
          <cell r="G5641">
            <v>421.7</v>
          </cell>
          <cell r="H5641">
            <v>7</v>
          </cell>
          <cell r="I5641" t="str">
            <v>PAV</v>
          </cell>
          <cell r="J5641" t="str">
            <v>*</v>
          </cell>
          <cell r="K5641" t="str">
            <v>364BMT0830</v>
          </cell>
          <cell r="L5641" t="str">
            <v/>
          </cell>
          <cell r="M5641" t="str">
            <v/>
          </cell>
          <cell r="O5641" t="str">
            <v/>
          </cell>
          <cell r="P5641" t="str">
            <v/>
          </cell>
        </row>
        <row r="5642">
          <cell r="C5642" t="str">
            <v>163BMT0750</v>
          </cell>
          <cell r="D5642" t="str">
            <v>ENTR MT-246(B)</v>
          </cell>
          <cell r="E5642" t="str">
            <v>ACESSO ROSÁRIO OESTE</v>
          </cell>
          <cell r="F5642">
            <v>421.7</v>
          </cell>
          <cell r="G5642">
            <v>461.7</v>
          </cell>
          <cell r="H5642">
            <v>40</v>
          </cell>
          <cell r="I5642" t="str">
            <v>PAV</v>
          </cell>
          <cell r="J5642" t="str">
            <v>*</v>
          </cell>
          <cell r="K5642" t="str">
            <v>364BMT0850</v>
          </cell>
          <cell r="L5642" t="str">
            <v/>
          </cell>
          <cell r="M5642" t="str">
            <v/>
          </cell>
          <cell r="O5642" t="str">
            <v/>
          </cell>
          <cell r="P5642" t="str">
            <v/>
          </cell>
        </row>
        <row r="5643">
          <cell r="C5643" t="str">
            <v>163BMT0752</v>
          </cell>
          <cell r="D5643" t="str">
            <v>ACESSO ROSÁRIO OESTE</v>
          </cell>
          <cell r="E5643" t="str">
            <v>ENTR MT-241 (NOBRES)</v>
          </cell>
          <cell r="F5643">
            <v>461.7</v>
          </cell>
          <cell r="G5643">
            <v>480</v>
          </cell>
          <cell r="H5643">
            <v>18.3</v>
          </cell>
          <cell r="I5643" t="str">
            <v>PAV</v>
          </cell>
          <cell r="J5643" t="str">
            <v>*</v>
          </cell>
          <cell r="K5643" t="str">
            <v>364BMT0852</v>
          </cell>
          <cell r="L5643" t="str">
            <v/>
          </cell>
          <cell r="M5643" t="str">
            <v/>
          </cell>
          <cell r="O5643" t="str">
            <v/>
          </cell>
          <cell r="P5643" t="str">
            <v/>
          </cell>
        </row>
        <row r="5644">
          <cell r="C5644" t="str">
            <v>163BMT0771</v>
          </cell>
          <cell r="D5644" t="str">
            <v>ENTR MT-241 (NOBRES)</v>
          </cell>
          <cell r="E5644" t="str">
            <v>ENTR MT-240(A)</v>
          </cell>
          <cell r="F5644">
            <v>480</v>
          </cell>
          <cell r="G5644">
            <v>503.7</v>
          </cell>
          <cell r="H5644">
            <v>23.7</v>
          </cell>
          <cell r="I5644" t="str">
            <v>PAV</v>
          </cell>
          <cell r="J5644" t="str">
            <v>*</v>
          </cell>
          <cell r="K5644" t="str">
            <v>364BMT0871</v>
          </cell>
          <cell r="L5644" t="str">
            <v/>
          </cell>
          <cell r="M5644" t="str">
            <v/>
          </cell>
          <cell r="O5644" t="str">
            <v/>
          </cell>
          <cell r="P5644" t="str">
            <v/>
          </cell>
        </row>
        <row r="5645">
          <cell r="C5645" t="str">
            <v>163BMT0780</v>
          </cell>
          <cell r="D5645" t="str">
            <v>ENTR MT-240(A)</v>
          </cell>
          <cell r="E5645" t="str">
            <v>ENTR BR-364(B)/MT-010(B)/240(B) (POSTO GIL)</v>
          </cell>
          <cell r="F5645">
            <v>503.7</v>
          </cell>
          <cell r="G5645">
            <v>507.1</v>
          </cell>
          <cell r="H5645">
            <v>3.4</v>
          </cell>
          <cell r="I5645" t="str">
            <v>PAV</v>
          </cell>
          <cell r="J5645" t="str">
            <v>*</v>
          </cell>
          <cell r="K5645" t="str">
            <v>364BMT0890</v>
          </cell>
          <cell r="L5645" t="str">
            <v/>
          </cell>
          <cell r="M5645" t="str">
            <v/>
          </cell>
          <cell r="O5645" t="str">
            <v/>
          </cell>
          <cell r="P5645" t="str">
            <v/>
          </cell>
        </row>
        <row r="5646">
          <cell r="C5646" t="str">
            <v>163BMT0790</v>
          </cell>
          <cell r="D5646" t="str">
            <v>ENTR BR-364(B)/MT-010(B)/240(B) (POSTO GIL)</v>
          </cell>
          <cell r="E5646" t="str">
            <v>NOVA MUTUM</v>
          </cell>
          <cell r="F5646">
            <v>507.1</v>
          </cell>
          <cell r="G5646">
            <v>598.20000000000005</v>
          </cell>
          <cell r="H5646">
            <v>91.1</v>
          </cell>
          <cell r="I5646" t="str">
            <v>PAV</v>
          </cell>
          <cell r="J5646" t="str">
            <v>*</v>
          </cell>
          <cell r="L5646" t="str">
            <v/>
          </cell>
          <cell r="M5646" t="str">
            <v/>
          </cell>
          <cell r="O5646" t="str">
            <v/>
          </cell>
          <cell r="P5646" t="str">
            <v/>
          </cell>
        </row>
        <row r="5647">
          <cell r="C5647" t="str">
            <v>163BMT0792</v>
          </cell>
          <cell r="D5647" t="str">
            <v>NOVA MUTUM</v>
          </cell>
          <cell r="E5647" t="str">
            <v>ENTR MT-235 (P/SÃO JOSÉ DO RIO CLARO)</v>
          </cell>
          <cell r="F5647">
            <v>598.20000000000005</v>
          </cell>
          <cell r="G5647">
            <v>642.20000000000005</v>
          </cell>
          <cell r="H5647">
            <v>44</v>
          </cell>
          <cell r="I5647" t="str">
            <v>PAV</v>
          </cell>
          <cell r="J5647" t="str">
            <v>*</v>
          </cell>
          <cell r="L5647" t="str">
            <v/>
          </cell>
          <cell r="M5647" t="str">
            <v/>
          </cell>
          <cell r="O5647" t="str">
            <v/>
          </cell>
          <cell r="P5647" t="str">
            <v/>
          </cell>
        </row>
        <row r="5648">
          <cell r="C5648" t="str">
            <v>163BMT0800</v>
          </cell>
          <cell r="D5648" t="str">
            <v>ENTR MT-235 (P/SÃO JOSÉ DO RIO CLARO)</v>
          </cell>
          <cell r="E5648" t="str">
            <v>ENTR MT-338</v>
          </cell>
          <cell r="F5648">
            <v>642.20000000000005</v>
          </cell>
          <cell r="G5648">
            <v>655.4</v>
          </cell>
          <cell r="H5648">
            <v>13.2</v>
          </cell>
          <cell r="I5648" t="str">
            <v>PAV</v>
          </cell>
          <cell r="J5648" t="str">
            <v>*</v>
          </cell>
          <cell r="L5648" t="str">
            <v/>
          </cell>
          <cell r="M5648" t="str">
            <v/>
          </cell>
          <cell r="O5648" t="str">
            <v/>
          </cell>
          <cell r="P5648" t="str">
            <v/>
          </cell>
        </row>
        <row r="5649">
          <cell r="C5649" t="str">
            <v>163BMT0802</v>
          </cell>
          <cell r="D5649" t="str">
            <v>ENTR MT-338</v>
          </cell>
          <cell r="E5649" t="str">
            <v>LUCAS DO RIO VERDE</v>
          </cell>
          <cell r="F5649">
            <v>655.4</v>
          </cell>
          <cell r="G5649">
            <v>689.4</v>
          </cell>
          <cell r="H5649">
            <v>34</v>
          </cell>
          <cell r="I5649" t="str">
            <v>PAV</v>
          </cell>
          <cell r="J5649" t="str">
            <v>*</v>
          </cell>
          <cell r="L5649" t="str">
            <v/>
          </cell>
          <cell r="M5649" t="str">
            <v/>
          </cell>
          <cell r="O5649" t="str">
            <v/>
          </cell>
          <cell r="P5649" t="str">
            <v/>
          </cell>
        </row>
        <row r="5650">
          <cell r="C5650" t="str">
            <v>163BMT0810</v>
          </cell>
          <cell r="D5650" t="str">
            <v>LUCAS DO RIO VERDE</v>
          </cell>
          <cell r="E5650" t="str">
            <v>ENTR BR-242</v>
          </cell>
          <cell r="F5650">
            <v>689.4</v>
          </cell>
          <cell r="G5650">
            <v>751.8</v>
          </cell>
          <cell r="H5650">
            <v>62.4</v>
          </cell>
          <cell r="I5650" t="str">
            <v>PAV</v>
          </cell>
          <cell r="J5650" t="str">
            <v>*</v>
          </cell>
          <cell r="L5650" t="str">
            <v/>
          </cell>
          <cell r="M5650" t="str">
            <v/>
          </cell>
          <cell r="O5650" t="str">
            <v/>
          </cell>
          <cell r="P5650" t="str">
            <v/>
          </cell>
        </row>
        <row r="5651">
          <cell r="C5651" t="str">
            <v>163BMT0812</v>
          </cell>
          <cell r="D5651" t="str">
            <v>ENTR BR-242</v>
          </cell>
          <cell r="E5651" t="str">
            <v>SORRISO</v>
          </cell>
          <cell r="F5651">
            <v>751.8</v>
          </cell>
          <cell r="G5651">
            <v>753.7</v>
          </cell>
          <cell r="H5651">
            <v>1.9</v>
          </cell>
          <cell r="I5651" t="str">
            <v>PAV</v>
          </cell>
          <cell r="J5651" t="str">
            <v>*</v>
          </cell>
          <cell r="L5651" t="str">
            <v/>
          </cell>
          <cell r="M5651" t="str">
            <v/>
          </cell>
          <cell r="O5651" t="str">
            <v/>
          </cell>
          <cell r="P5651" t="str">
            <v/>
          </cell>
        </row>
        <row r="5652">
          <cell r="C5652" t="str">
            <v>163BMT0820</v>
          </cell>
          <cell r="D5652" t="str">
            <v>SORRISO</v>
          </cell>
          <cell r="E5652" t="str">
            <v>ENTR MT-225</v>
          </cell>
          <cell r="F5652">
            <v>753.7</v>
          </cell>
          <cell r="G5652">
            <v>787.3</v>
          </cell>
          <cell r="H5652">
            <v>33.6</v>
          </cell>
          <cell r="I5652" t="str">
            <v>PAV</v>
          </cell>
          <cell r="J5652" t="str">
            <v>*</v>
          </cell>
          <cell r="L5652" t="str">
            <v/>
          </cell>
          <cell r="M5652" t="str">
            <v/>
          </cell>
          <cell r="O5652" t="str">
            <v/>
          </cell>
          <cell r="P5652" t="str">
            <v/>
          </cell>
        </row>
        <row r="5653">
          <cell r="C5653" t="str">
            <v>163BMT0822</v>
          </cell>
          <cell r="D5653" t="str">
            <v>ENTR MT-225</v>
          </cell>
          <cell r="E5653" t="str">
            <v>ENTR MT-140</v>
          </cell>
          <cell r="F5653">
            <v>787.3</v>
          </cell>
          <cell r="G5653">
            <v>832.2</v>
          </cell>
          <cell r="H5653">
            <v>44.9</v>
          </cell>
          <cell r="I5653" t="str">
            <v>PAV</v>
          </cell>
          <cell r="J5653" t="str">
            <v>*</v>
          </cell>
          <cell r="L5653" t="str">
            <v/>
          </cell>
          <cell r="M5653" t="str">
            <v/>
          </cell>
          <cell r="O5653" t="str">
            <v/>
          </cell>
          <cell r="P5653" t="str">
            <v/>
          </cell>
        </row>
        <row r="5654">
          <cell r="C5654" t="str">
            <v>163BMT0825</v>
          </cell>
          <cell r="D5654" t="str">
            <v>ENTR MT-140</v>
          </cell>
          <cell r="E5654" t="str">
            <v>SINOP</v>
          </cell>
          <cell r="F5654">
            <v>832.2</v>
          </cell>
          <cell r="G5654">
            <v>836</v>
          </cell>
          <cell r="H5654">
            <v>3.8</v>
          </cell>
          <cell r="I5654" t="str">
            <v>PAV</v>
          </cell>
          <cell r="J5654" t="str">
            <v>*</v>
          </cell>
          <cell r="L5654" t="str">
            <v/>
          </cell>
          <cell r="M5654" t="str">
            <v/>
          </cell>
          <cell r="O5654" t="str">
            <v/>
          </cell>
          <cell r="P5654" t="str">
            <v/>
          </cell>
        </row>
        <row r="5655">
          <cell r="C5655" t="str">
            <v>163BMT0830</v>
          </cell>
          <cell r="D5655" t="str">
            <v>SINOP</v>
          </cell>
          <cell r="E5655" t="str">
            <v>ENTR MT-220</v>
          </cell>
          <cell r="F5655">
            <v>836</v>
          </cell>
          <cell r="G5655">
            <v>855</v>
          </cell>
          <cell r="H5655">
            <v>19</v>
          </cell>
          <cell r="I5655" t="str">
            <v>PAV</v>
          </cell>
          <cell r="J5655" t="str">
            <v>*</v>
          </cell>
          <cell r="L5655" t="str">
            <v/>
          </cell>
          <cell r="M5655" t="str">
            <v/>
          </cell>
          <cell r="O5655" t="str">
            <v/>
          </cell>
          <cell r="P5655" t="str">
            <v/>
          </cell>
        </row>
        <row r="5656">
          <cell r="C5656" t="str">
            <v>163BMT0832</v>
          </cell>
          <cell r="D5656" t="str">
            <v>ENTR MT-220</v>
          </cell>
          <cell r="E5656" t="str">
            <v>ENTR MT-423</v>
          </cell>
          <cell r="F5656">
            <v>855</v>
          </cell>
          <cell r="G5656">
            <v>884.5</v>
          </cell>
          <cell r="H5656">
            <v>29.5</v>
          </cell>
          <cell r="I5656" t="str">
            <v>PAV</v>
          </cell>
          <cell r="J5656" t="str">
            <v>*</v>
          </cell>
          <cell r="L5656" t="str">
            <v/>
          </cell>
          <cell r="M5656" t="str">
            <v/>
          </cell>
          <cell r="O5656" t="str">
            <v/>
          </cell>
          <cell r="P5656" t="str">
            <v/>
          </cell>
        </row>
        <row r="5657">
          <cell r="C5657" t="str">
            <v>163BMT0834</v>
          </cell>
          <cell r="D5657" t="str">
            <v>ENTR MT-423</v>
          </cell>
          <cell r="E5657" t="str">
            <v>ITAUBA</v>
          </cell>
          <cell r="F5657">
            <v>884.5</v>
          </cell>
          <cell r="G5657">
            <v>935.9</v>
          </cell>
          <cell r="H5657">
            <v>51.4</v>
          </cell>
          <cell r="I5657" t="str">
            <v>PAV</v>
          </cell>
          <cell r="J5657" t="str">
            <v>*</v>
          </cell>
          <cell r="L5657" t="str">
            <v/>
          </cell>
          <cell r="M5657" t="str">
            <v/>
          </cell>
          <cell r="O5657" t="str">
            <v/>
          </cell>
          <cell r="P5657" t="str">
            <v/>
          </cell>
        </row>
        <row r="5658">
          <cell r="C5658" t="str">
            <v>163BMT0836</v>
          </cell>
          <cell r="D5658" t="str">
            <v>ITAUBA</v>
          </cell>
          <cell r="E5658" t="str">
            <v>ENTR MT-320(A) (SANTA HELENA)</v>
          </cell>
          <cell r="F5658">
            <v>935.9</v>
          </cell>
          <cell r="G5658">
            <v>955.3</v>
          </cell>
          <cell r="H5658">
            <v>19.399999999999999</v>
          </cell>
          <cell r="I5658" t="str">
            <v>PAV</v>
          </cell>
          <cell r="J5658" t="str">
            <v>*</v>
          </cell>
          <cell r="L5658" t="str">
            <v/>
          </cell>
          <cell r="M5658" t="str">
            <v/>
          </cell>
          <cell r="O5658" t="str">
            <v/>
          </cell>
          <cell r="P5658" t="str">
            <v/>
          </cell>
        </row>
        <row r="5659">
          <cell r="C5659" t="str">
            <v>163BMT0840</v>
          </cell>
          <cell r="D5659" t="str">
            <v>ENTR MT-320(A) (SANTA HELENA)</v>
          </cell>
          <cell r="E5659" t="str">
            <v>ENTR MT-320(B)</v>
          </cell>
          <cell r="F5659">
            <v>955.3</v>
          </cell>
          <cell r="G5659">
            <v>959.1</v>
          </cell>
          <cell r="H5659">
            <v>3.8</v>
          </cell>
          <cell r="I5659" t="str">
            <v>PAV</v>
          </cell>
          <cell r="J5659" t="str">
            <v>*</v>
          </cell>
          <cell r="L5659" t="str">
            <v/>
          </cell>
          <cell r="M5659" t="str">
            <v/>
          </cell>
          <cell r="O5659" t="str">
            <v/>
          </cell>
          <cell r="P5659" t="str">
            <v/>
          </cell>
        </row>
        <row r="5660">
          <cell r="C5660" t="str">
            <v>163BMT0841</v>
          </cell>
          <cell r="D5660" t="str">
            <v>ENTR MT-320(B)</v>
          </cell>
          <cell r="E5660" t="str">
            <v>ENTR MT-208</v>
          </cell>
          <cell r="F5660">
            <v>959.1</v>
          </cell>
          <cell r="G5660">
            <v>983</v>
          </cell>
          <cell r="H5660">
            <v>23.9</v>
          </cell>
          <cell r="I5660" t="str">
            <v>PAV</v>
          </cell>
          <cell r="J5660" t="str">
            <v>*</v>
          </cell>
          <cell r="L5660" t="str">
            <v/>
          </cell>
          <cell r="M5660" t="str">
            <v/>
          </cell>
          <cell r="O5660" t="str">
            <v/>
          </cell>
          <cell r="P5660" t="str">
            <v/>
          </cell>
        </row>
        <row r="5661">
          <cell r="C5661" t="str">
            <v>163BMT0842</v>
          </cell>
          <cell r="D5661" t="str">
            <v>ENTR MT-208</v>
          </cell>
          <cell r="E5661" t="str">
            <v>TERRA NOVA DO NORTE</v>
          </cell>
          <cell r="F5661">
            <v>983</v>
          </cell>
          <cell r="G5661">
            <v>987.8</v>
          </cell>
          <cell r="H5661">
            <v>4.8</v>
          </cell>
          <cell r="I5661" t="str">
            <v>PAV</v>
          </cell>
          <cell r="J5661" t="str">
            <v>*</v>
          </cell>
          <cell r="L5661" t="str">
            <v/>
          </cell>
          <cell r="M5661" t="str">
            <v/>
          </cell>
          <cell r="O5661" t="str">
            <v/>
          </cell>
          <cell r="P5661" t="str">
            <v/>
          </cell>
        </row>
        <row r="5662">
          <cell r="C5662" t="str">
            <v>163BMT0846</v>
          </cell>
          <cell r="D5662" t="str">
            <v>TERRA NOVA DO NORTE</v>
          </cell>
          <cell r="E5662" t="str">
            <v>PEIXOTO DE AZEVEDO</v>
          </cell>
          <cell r="F5662">
            <v>987.8</v>
          </cell>
          <cell r="G5662">
            <v>1028.9000000000001</v>
          </cell>
          <cell r="H5662">
            <v>41.1</v>
          </cell>
          <cell r="I5662" t="str">
            <v>PAV</v>
          </cell>
          <cell r="J5662" t="str">
            <v>*</v>
          </cell>
          <cell r="L5662" t="str">
            <v/>
          </cell>
          <cell r="M5662" t="str">
            <v/>
          </cell>
          <cell r="O5662" t="str">
            <v/>
          </cell>
          <cell r="P5662" t="str">
            <v/>
          </cell>
        </row>
        <row r="5663">
          <cell r="C5663" t="str">
            <v>163BMT0850</v>
          </cell>
          <cell r="D5663" t="str">
            <v>PEIXOTO DE AZEVEDO</v>
          </cell>
          <cell r="E5663" t="str">
            <v>MATUPÁ</v>
          </cell>
          <cell r="F5663">
            <v>1028.9000000000001</v>
          </cell>
          <cell r="G5663">
            <v>1039.2</v>
          </cell>
          <cell r="H5663">
            <v>10.3</v>
          </cell>
          <cell r="I5663" t="str">
            <v>PAV</v>
          </cell>
          <cell r="J5663" t="str">
            <v>*</v>
          </cell>
          <cell r="L5663" t="str">
            <v/>
          </cell>
          <cell r="M5663" t="str">
            <v/>
          </cell>
          <cell r="O5663" t="str">
            <v/>
          </cell>
          <cell r="P5663" t="str">
            <v/>
          </cell>
        </row>
        <row r="5664">
          <cell r="C5664" t="str">
            <v>163BMT0852</v>
          </cell>
          <cell r="D5664" t="str">
            <v>MATUPÁ</v>
          </cell>
          <cell r="E5664" t="str">
            <v>GUARANTÃ DO NORTE</v>
          </cell>
          <cell r="F5664">
            <v>1039.2</v>
          </cell>
          <cell r="G5664">
            <v>1067.5</v>
          </cell>
          <cell r="H5664">
            <v>28.3</v>
          </cell>
          <cell r="I5664" t="str">
            <v>PAV</v>
          </cell>
          <cell r="J5664" t="str">
            <v>*</v>
          </cell>
          <cell r="L5664" t="str">
            <v/>
          </cell>
          <cell r="M5664" t="str">
            <v/>
          </cell>
          <cell r="O5664" t="str">
            <v/>
          </cell>
          <cell r="P5664" t="str">
            <v/>
          </cell>
        </row>
        <row r="5665">
          <cell r="C5665" t="str">
            <v>163BMT0860</v>
          </cell>
          <cell r="D5665" t="str">
            <v>GUARANTÃ DO NORTE</v>
          </cell>
          <cell r="E5665" t="str">
            <v>DIV MT/PA</v>
          </cell>
          <cell r="F5665">
            <v>1067.5</v>
          </cell>
          <cell r="G5665">
            <v>1121.2</v>
          </cell>
          <cell r="H5665">
            <v>53.7</v>
          </cell>
          <cell r="I5665" t="str">
            <v>EOP</v>
          </cell>
          <cell r="J5665" t="str">
            <v/>
          </cell>
          <cell r="L5665" t="str">
            <v/>
          </cell>
          <cell r="M5665" t="str">
            <v/>
          </cell>
          <cell r="O5665" t="str">
            <v/>
          </cell>
          <cell r="P5665" t="str">
            <v/>
          </cell>
        </row>
        <row r="5666">
          <cell r="C5666" t="str">
            <v>163BMT9010</v>
          </cell>
          <cell r="D5666" t="str">
            <v>ENTR BR-070/163/364</v>
          </cell>
          <cell r="E5666" t="str">
            <v>RIO COXIPÓ (CONTORNO NORTE DE CUIABÁ)</v>
          </cell>
          <cell r="F5666">
            <v>0</v>
          </cell>
          <cell r="G5666">
            <v>16.600000000000001</v>
          </cell>
          <cell r="H5666">
            <v>16.600000000000001</v>
          </cell>
          <cell r="I5666" t="str">
            <v>PLA</v>
          </cell>
          <cell r="J5666" t="str">
            <v/>
          </cell>
          <cell r="L5666" t="str">
            <v/>
          </cell>
          <cell r="M5666" t="str">
            <v/>
          </cell>
          <cell r="O5666" t="str">
            <v/>
          </cell>
          <cell r="P5666" t="str">
            <v/>
          </cell>
        </row>
        <row r="5667">
          <cell r="C5667" t="str">
            <v>163BMT9020</v>
          </cell>
          <cell r="D5667" t="str">
            <v>RIO COXIPÓ (CONTORNO NORTE DE CUIABÁ)</v>
          </cell>
          <cell r="E5667" t="str">
            <v>ENTR MT-251 (CONTORNO NORTE DE CUIABÁ)</v>
          </cell>
          <cell r="F5667">
            <v>0</v>
          </cell>
          <cell r="G5667">
            <v>12.6</v>
          </cell>
          <cell r="H5667">
            <v>12.6</v>
          </cell>
          <cell r="I5667" t="str">
            <v>PLA</v>
          </cell>
          <cell r="J5667" t="str">
            <v/>
          </cell>
          <cell r="L5667" t="str">
            <v/>
          </cell>
          <cell r="M5667" t="str">
            <v/>
          </cell>
          <cell r="O5667" t="str">
            <v/>
          </cell>
          <cell r="P5667" t="str">
            <v/>
          </cell>
        </row>
        <row r="5668">
          <cell r="C5668" t="str">
            <v>163BMT9030</v>
          </cell>
          <cell r="D5668" t="str">
            <v>ENTR MT-251</v>
          </cell>
          <cell r="E5668" t="str">
            <v>ENTR MT-010 (CONTORNO NORTE DE CUIABÁ)</v>
          </cell>
          <cell r="F5668">
            <v>0</v>
          </cell>
          <cell r="G5668">
            <v>4.9000000000000004</v>
          </cell>
          <cell r="H5668">
            <v>4.9000000000000004</v>
          </cell>
          <cell r="I5668" t="str">
            <v>PLA</v>
          </cell>
          <cell r="J5668" t="str">
            <v/>
          </cell>
          <cell r="L5668" t="str">
            <v/>
          </cell>
          <cell r="M5668" t="str">
            <v/>
          </cell>
          <cell r="O5668" t="str">
            <v/>
          </cell>
          <cell r="P5668" t="str">
            <v/>
          </cell>
        </row>
        <row r="5669">
          <cell r="C5669" t="str">
            <v>163BMT9040</v>
          </cell>
          <cell r="D5669" t="str">
            <v>ENTR MT-010</v>
          </cell>
          <cell r="E5669" t="str">
            <v>ENTR MT-400 (SUCURÍ) (CONTORNO NORTE DE CUIABÁ)</v>
          </cell>
          <cell r="F5669">
            <v>0</v>
          </cell>
          <cell r="G5669">
            <v>4.7</v>
          </cell>
          <cell r="H5669">
            <v>4.7</v>
          </cell>
          <cell r="I5669" t="str">
            <v>PLA</v>
          </cell>
          <cell r="J5669" t="str">
            <v/>
          </cell>
          <cell r="L5669" t="str">
            <v/>
          </cell>
          <cell r="M5669" t="str">
            <v/>
          </cell>
          <cell r="O5669" t="str">
            <v/>
          </cell>
          <cell r="P5669" t="str">
            <v/>
          </cell>
        </row>
        <row r="5670">
          <cell r="C5670" t="str">
            <v>163BMT9050</v>
          </cell>
          <cell r="D5670" t="str">
            <v>ENTR MT-400 (SUCURÍ)</v>
          </cell>
          <cell r="E5670" t="str">
            <v>RIO CUIABÁ (CONTORNO NORTE DE CUIABÁ)</v>
          </cell>
          <cell r="F5670">
            <v>0</v>
          </cell>
          <cell r="G5670">
            <v>0.9</v>
          </cell>
          <cell r="H5670">
            <v>0.9</v>
          </cell>
          <cell r="I5670" t="str">
            <v>PLA</v>
          </cell>
          <cell r="J5670" t="str">
            <v/>
          </cell>
          <cell r="L5670" t="str">
            <v/>
          </cell>
          <cell r="M5670" t="str">
            <v/>
          </cell>
          <cell r="O5670" t="str">
            <v/>
          </cell>
          <cell r="P5670" t="str">
            <v/>
          </cell>
        </row>
        <row r="5671">
          <cell r="C5671" t="str">
            <v>163BMT9060</v>
          </cell>
          <cell r="D5671" t="str">
            <v>RIO CUIABÁ</v>
          </cell>
          <cell r="E5671" t="str">
            <v>ENTR BR-163/364 (CONTORNO NORTE DE CUIABÁ)</v>
          </cell>
          <cell r="F5671">
            <v>0</v>
          </cell>
          <cell r="G5671">
            <v>8</v>
          </cell>
          <cell r="H5671">
            <v>8</v>
          </cell>
          <cell r="I5671" t="str">
            <v>PLA</v>
          </cell>
          <cell r="J5671" t="str">
            <v/>
          </cell>
          <cell r="L5671" t="str">
            <v/>
          </cell>
          <cell r="M5671" t="str">
            <v/>
          </cell>
          <cell r="O5671" t="str">
            <v/>
          </cell>
          <cell r="P5671" t="str">
            <v/>
          </cell>
        </row>
        <row r="5672">
          <cell r="C5672" t="str">
            <v>163BMT9500</v>
          </cell>
          <cell r="D5672" t="str">
            <v>INÍCIO PISTA INVERSA I S DE SÃO VICENTE</v>
          </cell>
          <cell r="E5672" t="str">
            <v>FIM PISTA INVERSA I S DE SÃO VICENTE</v>
          </cell>
          <cell r="F5672">
            <v>0</v>
          </cell>
          <cell r="G5672">
            <v>7.7</v>
          </cell>
          <cell r="H5672">
            <v>7.7</v>
          </cell>
          <cell r="I5672" t="str">
            <v>PAV</v>
          </cell>
          <cell r="J5672" t="str">
            <v/>
          </cell>
          <cell r="K5672" t="str">
            <v>070BMT9500</v>
          </cell>
          <cell r="L5672" t="str">
            <v>364BMT9500</v>
          </cell>
          <cell r="M5672" t="str">
            <v/>
          </cell>
          <cell r="O5672" t="str">
            <v/>
          </cell>
          <cell r="P5672" t="str">
            <v/>
          </cell>
        </row>
        <row r="5673">
          <cell r="C5673" t="str">
            <v>163BMT9510</v>
          </cell>
          <cell r="D5673" t="str">
            <v>INÍCIO PISTA INVERSA II S DE SÃO VICENTE</v>
          </cell>
          <cell r="E5673" t="str">
            <v>FIM PISTA INVERSA II S DE SÃO VICENTE</v>
          </cell>
          <cell r="F5673">
            <v>0</v>
          </cell>
          <cell r="G5673">
            <v>10.5</v>
          </cell>
          <cell r="H5673">
            <v>10.5</v>
          </cell>
          <cell r="I5673" t="str">
            <v>PAV</v>
          </cell>
          <cell r="J5673" t="str">
            <v/>
          </cell>
          <cell r="K5673" t="str">
            <v>070BMT9510</v>
          </cell>
          <cell r="L5673" t="str">
            <v>364BMT9510</v>
          </cell>
          <cell r="M5673" t="str">
            <v/>
          </cell>
          <cell r="O5673" t="str">
            <v/>
          </cell>
          <cell r="P5673" t="str">
            <v/>
          </cell>
        </row>
        <row r="5674">
          <cell r="J5674" t="str">
            <v/>
          </cell>
        </row>
        <row r="5675">
          <cell r="C5675" t="str">
            <v>174BMT0010</v>
          </cell>
          <cell r="D5675" t="str">
            <v>ENTR BR-070(A)/MT-343 (CÁCERES)</v>
          </cell>
          <cell r="E5675" t="str">
            <v>ENTR BR-070(B)</v>
          </cell>
          <cell r="F5675">
            <v>0</v>
          </cell>
          <cell r="G5675">
            <v>8</v>
          </cell>
          <cell r="H5675">
            <v>8</v>
          </cell>
          <cell r="I5675" t="str">
            <v>PAV</v>
          </cell>
          <cell r="J5675" t="str">
            <v/>
          </cell>
          <cell r="K5675" t="str">
            <v>070BMT0590</v>
          </cell>
          <cell r="L5675" t="str">
            <v/>
          </cell>
          <cell r="M5675" t="str">
            <v/>
          </cell>
          <cell r="O5675" t="str">
            <v/>
          </cell>
          <cell r="P5675" t="str">
            <v/>
          </cell>
        </row>
        <row r="5676">
          <cell r="C5676" t="str">
            <v>174BMT0030</v>
          </cell>
          <cell r="D5676" t="str">
            <v>ENTR BR-070(B)</v>
          </cell>
          <cell r="E5676" t="str">
            <v>ENTR MT-170 (CARAMÚJO)</v>
          </cell>
          <cell r="F5676">
            <v>8</v>
          </cell>
          <cell r="G5676">
            <v>31</v>
          </cell>
          <cell r="H5676">
            <v>23</v>
          </cell>
          <cell r="I5676" t="str">
            <v>PAV</v>
          </cell>
          <cell r="J5676" t="str">
            <v>*</v>
          </cell>
          <cell r="L5676" t="str">
            <v/>
          </cell>
          <cell r="M5676" t="str">
            <v/>
          </cell>
          <cell r="O5676" t="str">
            <v/>
          </cell>
          <cell r="P5676" t="str">
            <v/>
          </cell>
        </row>
        <row r="5677">
          <cell r="C5677" t="str">
            <v>174BMT0032</v>
          </cell>
          <cell r="D5677" t="str">
            <v>ENTR MT-170 (CARAMÚJO)</v>
          </cell>
          <cell r="E5677" t="str">
            <v>ENTR MT-175(A)</v>
          </cell>
          <cell r="F5677">
            <v>31</v>
          </cell>
          <cell r="G5677">
            <v>50.3</v>
          </cell>
          <cell r="H5677">
            <v>19.3</v>
          </cell>
          <cell r="I5677" t="str">
            <v>PAV</v>
          </cell>
          <cell r="J5677" t="str">
            <v>*</v>
          </cell>
          <cell r="L5677" t="str">
            <v/>
          </cell>
          <cell r="M5677" t="str">
            <v/>
          </cell>
          <cell r="O5677" t="str">
            <v/>
          </cell>
          <cell r="P5677" t="str">
            <v/>
          </cell>
        </row>
        <row r="5678">
          <cell r="C5678" t="str">
            <v>174BMT0033</v>
          </cell>
          <cell r="D5678" t="str">
            <v>ENTR MT-175(A)</v>
          </cell>
          <cell r="E5678" t="str">
            <v>ENTR MT-175(B)</v>
          </cell>
          <cell r="F5678">
            <v>50.3</v>
          </cell>
          <cell r="G5678">
            <v>57.5</v>
          </cell>
          <cell r="H5678">
            <v>7.2</v>
          </cell>
          <cell r="I5678" t="str">
            <v>PAV</v>
          </cell>
          <cell r="J5678" t="str">
            <v>*</v>
          </cell>
          <cell r="L5678" t="str">
            <v/>
          </cell>
          <cell r="M5678" t="str">
            <v/>
          </cell>
          <cell r="O5678" t="str">
            <v/>
          </cell>
          <cell r="P5678" t="str">
            <v/>
          </cell>
        </row>
        <row r="5679">
          <cell r="C5679" t="str">
            <v>174BMT0034</v>
          </cell>
          <cell r="D5679" t="str">
            <v>ENTR MT-175(B)</v>
          </cell>
          <cell r="E5679" t="str">
            <v>ENTR MT-339</v>
          </cell>
          <cell r="F5679">
            <v>57.5</v>
          </cell>
          <cell r="G5679">
            <v>83.1</v>
          </cell>
          <cell r="H5679">
            <v>25.6</v>
          </cell>
          <cell r="I5679" t="str">
            <v>PAV</v>
          </cell>
          <cell r="J5679" t="str">
            <v>*</v>
          </cell>
          <cell r="L5679" t="str">
            <v/>
          </cell>
          <cell r="M5679" t="str">
            <v/>
          </cell>
          <cell r="O5679" t="str">
            <v/>
          </cell>
          <cell r="P5679" t="str">
            <v/>
          </cell>
        </row>
        <row r="5680">
          <cell r="C5680" t="str">
            <v>174BMT0035</v>
          </cell>
          <cell r="D5680" t="str">
            <v>ENTR MT-339</v>
          </cell>
          <cell r="E5680" t="str">
            <v>ENTR MT-180</v>
          </cell>
          <cell r="F5680">
            <v>83.1</v>
          </cell>
          <cell r="G5680">
            <v>95.2</v>
          </cell>
          <cell r="H5680">
            <v>12.1</v>
          </cell>
          <cell r="I5680" t="str">
            <v>PAV</v>
          </cell>
          <cell r="J5680" t="str">
            <v>*</v>
          </cell>
          <cell r="L5680" t="str">
            <v/>
          </cell>
          <cell r="M5680" t="str">
            <v/>
          </cell>
          <cell r="O5680" t="str">
            <v/>
          </cell>
          <cell r="P5680" t="str">
            <v/>
          </cell>
        </row>
        <row r="5681">
          <cell r="C5681" t="str">
            <v>174BMT0036</v>
          </cell>
          <cell r="D5681" t="str">
            <v>ENTR MT-180</v>
          </cell>
          <cell r="E5681" t="str">
            <v>PORTO ESPERIDIÃO</v>
          </cell>
          <cell r="F5681">
            <v>95.2</v>
          </cell>
          <cell r="G5681">
            <v>101.8</v>
          </cell>
          <cell r="H5681">
            <v>6.6</v>
          </cell>
          <cell r="I5681" t="str">
            <v>PAV</v>
          </cell>
          <cell r="J5681" t="str">
            <v>*</v>
          </cell>
          <cell r="L5681" t="str">
            <v/>
          </cell>
          <cell r="M5681" t="str">
            <v/>
          </cell>
          <cell r="O5681" t="str">
            <v/>
          </cell>
          <cell r="P5681" t="str">
            <v/>
          </cell>
        </row>
        <row r="5682">
          <cell r="C5682" t="str">
            <v>174BMT0050</v>
          </cell>
          <cell r="D5682" t="str">
            <v>PORTO ESPERIDIÃO</v>
          </cell>
          <cell r="E5682" t="str">
            <v>ENTR MT-265/388(A)</v>
          </cell>
          <cell r="F5682">
            <v>101.8</v>
          </cell>
          <cell r="G5682">
            <v>108.2</v>
          </cell>
          <cell r="H5682">
            <v>6.4</v>
          </cell>
          <cell r="I5682" t="str">
            <v>PAV</v>
          </cell>
          <cell r="J5682" t="str">
            <v>*</v>
          </cell>
          <cell r="L5682" t="str">
            <v/>
          </cell>
          <cell r="M5682" t="str">
            <v/>
          </cell>
          <cell r="O5682" t="str">
            <v/>
          </cell>
          <cell r="P5682" t="str">
            <v/>
          </cell>
        </row>
        <row r="5683">
          <cell r="C5683" t="str">
            <v>174BMT0070</v>
          </cell>
          <cell r="D5683" t="str">
            <v>ENTR MT-265/388(A)</v>
          </cell>
          <cell r="E5683" t="str">
            <v>ENTR MT-388(B) (P/JAURÚ)</v>
          </cell>
          <cell r="F5683">
            <v>108.2</v>
          </cell>
          <cell r="G5683">
            <v>138.19999999999999</v>
          </cell>
          <cell r="H5683">
            <v>30</v>
          </cell>
          <cell r="I5683" t="str">
            <v>PAV</v>
          </cell>
          <cell r="J5683" t="str">
            <v>*</v>
          </cell>
          <cell r="L5683" t="str">
            <v/>
          </cell>
          <cell r="M5683" t="str">
            <v/>
          </cell>
          <cell r="O5683" t="str">
            <v/>
          </cell>
          <cell r="P5683" t="str">
            <v/>
          </cell>
        </row>
        <row r="5684">
          <cell r="C5684" t="str">
            <v>174BMT0090</v>
          </cell>
          <cell r="D5684" t="str">
            <v>ENTR MT-388(B) (P/JAURÚ)</v>
          </cell>
          <cell r="E5684" t="str">
            <v>ENTR MT-248 (CERRO AZUL)</v>
          </cell>
          <cell r="F5684">
            <v>138.19999999999999</v>
          </cell>
          <cell r="G5684">
            <v>193.2</v>
          </cell>
          <cell r="H5684">
            <v>55</v>
          </cell>
          <cell r="I5684" t="str">
            <v>PAV</v>
          </cell>
          <cell r="J5684" t="str">
            <v>*</v>
          </cell>
          <cell r="L5684" t="str">
            <v/>
          </cell>
          <cell r="M5684" t="str">
            <v/>
          </cell>
          <cell r="O5684" t="str">
            <v/>
          </cell>
          <cell r="P5684" t="str">
            <v/>
          </cell>
        </row>
        <row r="5685">
          <cell r="C5685" t="str">
            <v>174BMT0091</v>
          </cell>
          <cell r="D5685" t="str">
            <v>ENTR MT-248 (CERRO AZUL)</v>
          </cell>
          <cell r="E5685" t="str">
            <v>ENTR MT-247</v>
          </cell>
          <cell r="F5685">
            <v>193.2</v>
          </cell>
          <cell r="G5685">
            <v>195.4</v>
          </cell>
          <cell r="H5685">
            <v>2.2000000000000002</v>
          </cell>
          <cell r="I5685" t="str">
            <v>PAV</v>
          </cell>
          <cell r="J5685" t="str">
            <v>*</v>
          </cell>
          <cell r="L5685" t="str">
            <v/>
          </cell>
          <cell r="M5685" t="str">
            <v/>
          </cell>
          <cell r="O5685" t="str">
            <v/>
          </cell>
          <cell r="P5685" t="str">
            <v/>
          </cell>
        </row>
        <row r="5686">
          <cell r="C5686" t="str">
            <v>174BMT0092</v>
          </cell>
          <cell r="D5686" t="str">
            <v>ENTR MT-247</v>
          </cell>
          <cell r="E5686" t="str">
            <v>ENTR MT-246(A)/473 (PONTES E LACERDA)</v>
          </cell>
          <cell r="F5686">
            <v>195.4</v>
          </cell>
          <cell r="G5686">
            <v>223.2</v>
          </cell>
          <cell r="H5686">
            <v>27.8</v>
          </cell>
          <cell r="I5686" t="str">
            <v>PAV</v>
          </cell>
          <cell r="J5686" t="str">
            <v>*</v>
          </cell>
          <cell r="L5686" t="str">
            <v/>
          </cell>
          <cell r="M5686" t="str">
            <v/>
          </cell>
          <cell r="O5686" t="str">
            <v/>
          </cell>
          <cell r="P5686" t="str">
            <v/>
          </cell>
        </row>
        <row r="5687">
          <cell r="C5687" t="str">
            <v>174BMT0094</v>
          </cell>
          <cell r="D5687" t="str">
            <v>ENTR MT-246(A)/473 (PONTES E LACERDA)</v>
          </cell>
          <cell r="E5687" t="str">
            <v>ENTR MT-246(B)</v>
          </cell>
          <cell r="F5687">
            <v>223.2</v>
          </cell>
          <cell r="G5687">
            <v>231.3</v>
          </cell>
          <cell r="H5687">
            <v>8.1</v>
          </cell>
          <cell r="I5687" t="str">
            <v>PAV</v>
          </cell>
          <cell r="J5687" t="str">
            <v>*</v>
          </cell>
          <cell r="L5687" t="str">
            <v/>
          </cell>
          <cell r="M5687" t="str">
            <v/>
          </cell>
          <cell r="O5687" t="str">
            <v/>
          </cell>
          <cell r="P5687" t="str">
            <v/>
          </cell>
        </row>
        <row r="5688">
          <cell r="C5688" t="str">
            <v>174BMT0100</v>
          </cell>
          <cell r="D5688" t="str">
            <v>ENTR MT-246(B)</v>
          </cell>
          <cell r="E5688" t="str">
            <v>RIO SARARE</v>
          </cell>
          <cell r="F5688">
            <v>231.3</v>
          </cell>
          <cell r="G5688">
            <v>283</v>
          </cell>
          <cell r="H5688">
            <v>51.7</v>
          </cell>
          <cell r="I5688" t="str">
            <v>PAV</v>
          </cell>
          <cell r="J5688" t="str">
            <v>*</v>
          </cell>
          <cell r="L5688" t="str">
            <v/>
          </cell>
          <cell r="M5688" t="str">
            <v/>
          </cell>
          <cell r="O5688" t="str">
            <v/>
          </cell>
          <cell r="P5688" t="str">
            <v/>
          </cell>
        </row>
        <row r="5689">
          <cell r="C5689" t="str">
            <v>174BMT0110</v>
          </cell>
          <cell r="D5689" t="str">
            <v>RIO SARARE</v>
          </cell>
          <cell r="E5689" t="str">
            <v>NOVA CONQUISTA DO OESTE</v>
          </cell>
          <cell r="F5689">
            <v>283</v>
          </cell>
          <cell r="G5689">
            <v>311.8</v>
          </cell>
          <cell r="H5689">
            <v>28.8</v>
          </cell>
          <cell r="I5689" t="str">
            <v>PAV</v>
          </cell>
          <cell r="J5689" t="str">
            <v>*</v>
          </cell>
          <cell r="L5689" t="str">
            <v/>
          </cell>
          <cell r="M5689" t="str">
            <v/>
          </cell>
          <cell r="O5689" t="str">
            <v/>
          </cell>
          <cell r="P5689" t="str">
            <v/>
          </cell>
        </row>
        <row r="5690">
          <cell r="C5690" t="str">
            <v>174BMT0112</v>
          </cell>
          <cell r="D5690" t="str">
            <v>NOVA CONQUISTA DO OESTE</v>
          </cell>
          <cell r="E5690" t="str">
            <v>NOVA LACERDA</v>
          </cell>
          <cell r="F5690">
            <v>311.8</v>
          </cell>
          <cell r="G5690">
            <v>320.89999999999998</v>
          </cell>
          <cell r="H5690">
            <v>9.1</v>
          </cell>
          <cell r="I5690" t="str">
            <v>PAV</v>
          </cell>
          <cell r="J5690" t="str">
            <v>*</v>
          </cell>
          <cell r="L5690" t="str">
            <v/>
          </cell>
          <cell r="M5690" t="str">
            <v/>
          </cell>
          <cell r="O5690" t="str">
            <v/>
          </cell>
          <cell r="P5690" t="str">
            <v/>
          </cell>
        </row>
        <row r="5691">
          <cell r="C5691" t="str">
            <v>174BMT0115</v>
          </cell>
          <cell r="D5691" t="str">
            <v>NOVA LACERDA</v>
          </cell>
          <cell r="E5691" t="str">
            <v>CÓRREGO DOURADO</v>
          </cell>
          <cell r="F5691">
            <v>320.89999999999998</v>
          </cell>
          <cell r="G5691">
            <v>358.4</v>
          </cell>
          <cell r="H5691">
            <v>37.5</v>
          </cell>
          <cell r="I5691" t="str">
            <v>PAV</v>
          </cell>
          <cell r="J5691" t="str">
            <v>*</v>
          </cell>
          <cell r="L5691" t="str">
            <v/>
          </cell>
          <cell r="M5691" t="str">
            <v/>
          </cell>
          <cell r="O5691" t="str">
            <v/>
          </cell>
          <cell r="P5691" t="str">
            <v/>
          </cell>
        </row>
        <row r="5692">
          <cell r="C5692" t="str">
            <v>174BMT0120</v>
          </cell>
          <cell r="D5692" t="str">
            <v>CÓRREGO DOURADO</v>
          </cell>
          <cell r="E5692" t="str">
            <v>COMODORO</v>
          </cell>
          <cell r="F5692">
            <v>358.4</v>
          </cell>
          <cell r="G5692">
            <v>419.1</v>
          </cell>
          <cell r="H5692">
            <v>60.7</v>
          </cell>
          <cell r="I5692" t="str">
            <v>PAV</v>
          </cell>
          <cell r="J5692" t="str">
            <v>*</v>
          </cell>
          <cell r="L5692" t="str">
            <v/>
          </cell>
          <cell r="M5692" t="str">
            <v/>
          </cell>
          <cell r="O5692" t="str">
            <v/>
          </cell>
          <cell r="P5692" t="str">
            <v/>
          </cell>
        </row>
        <row r="5693">
          <cell r="C5693" t="str">
            <v>174BMT0125</v>
          </cell>
          <cell r="D5693" t="str">
            <v>COMODORO</v>
          </cell>
          <cell r="E5693" t="str">
            <v>ENTR BR-364(A)/MT-235</v>
          </cell>
          <cell r="F5693">
            <v>419.1</v>
          </cell>
          <cell r="G5693">
            <v>420.6</v>
          </cell>
          <cell r="H5693">
            <v>1.5</v>
          </cell>
          <cell r="I5693" t="str">
            <v>PAV</v>
          </cell>
          <cell r="J5693" t="str">
            <v>*</v>
          </cell>
          <cell r="L5693" t="str">
            <v/>
          </cell>
          <cell r="M5693" t="str">
            <v/>
          </cell>
          <cell r="O5693" t="str">
            <v/>
          </cell>
          <cell r="P5693" t="str">
            <v/>
          </cell>
        </row>
        <row r="5694">
          <cell r="C5694" t="str">
            <v>174BMT0130</v>
          </cell>
          <cell r="D5694" t="str">
            <v>ENTR BR-364(A)/MT-235</v>
          </cell>
          <cell r="E5694" t="str">
            <v>JATAÍ</v>
          </cell>
          <cell r="F5694">
            <v>420.6</v>
          </cell>
          <cell r="G5694">
            <v>452.6</v>
          </cell>
          <cell r="H5694">
            <v>32</v>
          </cell>
          <cell r="I5694" t="str">
            <v>PAV</v>
          </cell>
          <cell r="J5694" t="str">
            <v>*</v>
          </cell>
          <cell r="K5694" t="str">
            <v>364BMT1001</v>
          </cell>
          <cell r="L5694" t="str">
            <v/>
          </cell>
          <cell r="M5694" t="str">
            <v/>
          </cell>
          <cell r="O5694" t="str">
            <v/>
          </cell>
          <cell r="P5694" t="str">
            <v/>
          </cell>
        </row>
        <row r="5695">
          <cell r="C5695" t="str">
            <v>174BMT0131</v>
          </cell>
          <cell r="D5695" t="str">
            <v>JATAÍ</v>
          </cell>
          <cell r="E5695" t="str">
            <v>PADRONAL</v>
          </cell>
          <cell r="F5695">
            <v>452.6</v>
          </cell>
          <cell r="G5695">
            <v>476.3</v>
          </cell>
          <cell r="H5695">
            <v>23.7</v>
          </cell>
          <cell r="I5695" t="str">
            <v>PAV</v>
          </cell>
          <cell r="J5695" t="str">
            <v>*</v>
          </cell>
          <cell r="K5695" t="str">
            <v>364BMT1002</v>
          </cell>
          <cell r="L5695" t="str">
            <v/>
          </cell>
          <cell r="M5695" t="str">
            <v/>
          </cell>
          <cell r="O5695" t="str">
            <v/>
          </cell>
          <cell r="P5695" t="str">
            <v/>
          </cell>
        </row>
        <row r="5696">
          <cell r="C5696" t="str">
            <v>174BMT0132</v>
          </cell>
          <cell r="D5696" t="str">
            <v>PADRONAL</v>
          </cell>
          <cell r="E5696" t="str">
            <v>RIO 12 DE OUTUBRO</v>
          </cell>
          <cell r="F5696">
            <v>476.3</v>
          </cell>
          <cell r="G5696">
            <v>505.8</v>
          </cell>
          <cell r="H5696">
            <v>29.5</v>
          </cell>
          <cell r="I5696" t="str">
            <v>PAV</v>
          </cell>
          <cell r="J5696" t="str">
            <v>*</v>
          </cell>
          <cell r="K5696" t="str">
            <v>364BMT1003</v>
          </cell>
          <cell r="L5696" t="str">
            <v/>
          </cell>
          <cell r="M5696" t="str">
            <v/>
          </cell>
          <cell r="O5696" t="str">
            <v/>
          </cell>
          <cell r="P5696" t="str">
            <v/>
          </cell>
        </row>
        <row r="5697">
          <cell r="C5697" t="str">
            <v>174BMT0134</v>
          </cell>
          <cell r="D5697" t="str">
            <v>RIO 12 DE OUTUBRO</v>
          </cell>
          <cell r="E5697" t="str">
            <v>DIV MT/RO</v>
          </cell>
          <cell r="F5697">
            <v>505.8</v>
          </cell>
          <cell r="G5697">
            <v>523.20000000000005</v>
          </cell>
          <cell r="H5697">
            <v>17.399999999999999</v>
          </cell>
          <cell r="I5697" t="str">
            <v>PAV</v>
          </cell>
          <cell r="J5697" t="str">
            <v>*</v>
          </cell>
          <cell r="K5697" t="str">
            <v>364BMT1005</v>
          </cell>
          <cell r="L5697" t="str">
            <v/>
          </cell>
          <cell r="M5697" t="str">
            <v/>
          </cell>
          <cell r="O5697" t="str">
            <v/>
          </cell>
          <cell r="P5697" t="str">
            <v/>
          </cell>
        </row>
        <row r="5698">
          <cell r="C5698" t="str">
            <v>174BMT0180</v>
          </cell>
          <cell r="D5698" t="str">
            <v>DIV RO/MT</v>
          </cell>
          <cell r="E5698" t="str">
            <v>BAR CACHOEIRINHA (POSTO FISCAL)</v>
          </cell>
          <cell r="F5698">
            <v>523.20000000000005</v>
          </cell>
          <cell r="G5698">
            <v>567.70000000000005</v>
          </cell>
          <cell r="H5698">
            <v>44.5</v>
          </cell>
          <cell r="I5698" t="str">
            <v>PLA</v>
          </cell>
          <cell r="J5698" t="str">
            <v/>
          </cell>
          <cell r="L5698" t="str">
            <v/>
          </cell>
          <cell r="M5698" t="str">
            <v/>
          </cell>
          <cell r="N5698" t="str">
            <v xml:space="preserve">MT-319 </v>
          </cell>
          <cell r="O5698" t="str">
            <v>IMP</v>
          </cell>
          <cell r="P5698" t="str">
            <v/>
          </cell>
        </row>
        <row r="5699">
          <cell r="C5699" t="str">
            <v>174BMT0184</v>
          </cell>
          <cell r="D5699" t="str">
            <v>BAR CACHOEIRINHA (POSTO FISCAL)</v>
          </cell>
          <cell r="E5699" t="str">
            <v>RIO VINTE UM (POSTO FISCAL)</v>
          </cell>
          <cell r="F5699">
            <v>567.70000000000005</v>
          </cell>
          <cell r="G5699">
            <v>642.20000000000005</v>
          </cell>
          <cell r="H5699">
            <v>74.5</v>
          </cell>
          <cell r="I5699" t="str">
            <v>PLA</v>
          </cell>
          <cell r="J5699" t="str">
            <v/>
          </cell>
          <cell r="L5699" t="str">
            <v/>
          </cell>
          <cell r="M5699" t="str">
            <v/>
          </cell>
          <cell r="N5699" t="str">
            <v xml:space="preserve">MT-319 </v>
          </cell>
          <cell r="O5699" t="str">
            <v>IMP</v>
          </cell>
          <cell r="P5699" t="str">
            <v/>
          </cell>
        </row>
        <row r="5700">
          <cell r="C5700" t="str">
            <v>174BMT0186</v>
          </cell>
          <cell r="D5700" t="str">
            <v>RIO VINTE UM (POSTO FISCAL)</v>
          </cell>
          <cell r="E5700" t="str">
            <v>ENTR MT-170(A)</v>
          </cell>
          <cell r="F5700">
            <v>642.20000000000005</v>
          </cell>
          <cell r="G5700">
            <v>697.2</v>
          </cell>
          <cell r="H5700">
            <v>55</v>
          </cell>
          <cell r="I5700" t="str">
            <v>PLA</v>
          </cell>
          <cell r="J5700" t="str">
            <v/>
          </cell>
          <cell r="L5700" t="str">
            <v/>
          </cell>
          <cell r="M5700" t="str">
            <v/>
          </cell>
          <cell r="N5700" t="str">
            <v xml:space="preserve">MT-319 </v>
          </cell>
          <cell r="O5700" t="str">
            <v>IMP</v>
          </cell>
          <cell r="P5700" t="str">
            <v/>
          </cell>
        </row>
        <row r="5701">
          <cell r="C5701" t="str">
            <v>174BMT0190</v>
          </cell>
          <cell r="D5701" t="str">
            <v>ENTR MT-170(A)</v>
          </cell>
          <cell r="E5701" t="str">
            <v>JUÍNA</v>
          </cell>
          <cell r="F5701">
            <v>697.2</v>
          </cell>
          <cell r="G5701">
            <v>702.2</v>
          </cell>
          <cell r="H5701">
            <v>5</v>
          </cell>
          <cell r="I5701" t="str">
            <v>PLA</v>
          </cell>
          <cell r="J5701" t="str">
            <v/>
          </cell>
          <cell r="L5701" t="str">
            <v/>
          </cell>
          <cell r="M5701" t="str">
            <v/>
          </cell>
          <cell r="N5701" t="str">
            <v xml:space="preserve">MT-170 </v>
          </cell>
          <cell r="O5701" t="str">
            <v>IMP</v>
          </cell>
          <cell r="P5701" t="str">
            <v/>
          </cell>
        </row>
        <row r="5702">
          <cell r="C5702" t="str">
            <v>174BMT0192</v>
          </cell>
          <cell r="D5702" t="str">
            <v>JUÍNA</v>
          </cell>
          <cell r="E5702" t="str">
            <v>ENTR MT-420(A) (CASTANHEIRA)</v>
          </cell>
          <cell r="F5702">
            <v>702.2</v>
          </cell>
          <cell r="G5702">
            <v>745.7</v>
          </cell>
          <cell r="H5702">
            <v>43.5</v>
          </cell>
          <cell r="I5702" t="str">
            <v>PLA</v>
          </cell>
          <cell r="J5702" t="str">
            <v/>
          </cell>
          <cell r="L5702" t="str">
            <v/>
          </cell>
          <cell r="M5702" t="str">
            <v/>
          </cell>
          <cell r="N5702" t="str">
            <v xml:space="preserve">MT-170 </v>
          </cell>
          <cell r="O5702" t="str">
            <v>IMP</v>
          </cell>
          <cell r="P5702" t="str">
            <v/>
          </cell>
        </row>
        <row r="5703">
          <cell r="C5703" t="str">
            <v>174BMT0194</v>
          </cell>
          <cell r="D5703" t="str">
            <v>ENTR MT-420(A) (CASTANHEIRA)</v>
          </cell>
          <cell r="E5703" t="str">
            <v>ENTR MT-170(B)</v>
          </cell>
          <cell r="F5703">
            <v>745.7</v>
          </cell>
          <cell r="G5703">
            <v>751</v>
          </cell>
          <cell r="H5703">
            <v>5.3</v>
          </cell>
          <cell r="I5703" t="str">
            <v>PLA</v>
          </cell>
          <cell r="J5703" t="str">
            <v/>
          </cell>
          <cell r="L5703" t="str">
            <v/>
          </cell>
          <cell r="M5703" t="str">
            <v/>
          </cell>
          <cell r="N5703" t="str">
            <v xml:space="preserve">MT-170 </v>
          </cell>
          <cell r="O5703" t="str">
            <v>IMP</v>
          </cell>
          <cell r="P5703" t="str">
            <v/>
          </cell>
        </row>
        <row r="5704">
          <cell r="C5704" t="str">
            <v>174BMT0196</v>
          </cell>
          <cell r="D5704" t="str">
            <v>ENTR MT-170(B)</v>
          </cell>
          <cell r="E5704" t="str">
            <v>ACESSO MT-170</v>
          </cell>
          <cell r="F5704">
            <v>751</v>
          </cell>
          <cell r="G5704">
            <v>777</v>
          </cell>
          <cell r="H5704">
            <v>26</v>
          </cell>
          <cell r="I5704" t="str">
            <v>PLA</v>
          </cell>
          <cell r="J5704" t="str">
            <v/>
          </cell>
          <cell r="L5704" t="str">
            <v/>
          </cell>
          <cell r="M5704" t="str">
            <v/>
          </cell>
          <cell r="N5704" t="str">
            <v xml:space="preserve">MT-420 </v>
          </cell>
          <cell r="O5704" t="str">
            <v>LEN</v>
          </cell>
          <cell r="P5704" t="str">
            <v/>
          </cell>
        </row>
        <row r="5705">
          <cell r="C5705" t="str">
            <v>174BMT0198</v>
          </cell>
          <cell r="D5705" t="str">
            <v>ACESSO MT-170</v>
          </cell>
          <cell r="E5705" t="str">
            <v>VALE DO NATAL</v>
          </cell>
          <cell r="F5705">
            <v>777</v>
          </cell>
          <cell r="G5705">
            <v>851</v>
          </cell>
          <cell r="H5705">
            <v>74</v>
          </cell>
          <cell r="I5705" t="str">
            <v>PLA</v>
          </cell>
          <cell r="J5705" t="str">
            <v/>
          </cell>
          <cell r="L5705" t="str">
            <v/>
          </cell>
          <cell r="M5705" t="str">
            <v/>
          </cell>
          <cell r="N5705" t="str">
            <v xml:space="preserve">MT-420 </v>
          </cell>
          <cell r="O5705" t="str">
            <v>LEN</v>
          </cell>
          <cell r="P5705" t="str">
            <v/>
          </cell>
        </row>
        <row r="5706">
          <cell r="C5706" t="str">
            <v>174BMT0200</v>
          </cell>
          <cell r="D5706" t="str">
            <v>VALE DO NATAL</v>
          </cell>
          <cell r="E5706" t="str">
            <v>ENTR MT-208(A)/420(B)</v>
          </cell>
          <cell r="F5706">
            <v>851</v>
          </cell>
          <cell r="G5706">
            <v>899</v>
          </cell>
          <cell r="H5706">
            <v>48</v>
          </cell>
          <cell r="I5706" t="str">
            <v>PLA</v>
          </cell>
          <cell r="J5706" t="str">
            <v/>
          </cell>
          <cell r="L5706" t="str">
            <v/>
          </cell>
          <cell r="M5706" t="str">
            <v/>
          </cell>
          <cell r="N5706" t="str">
            <v xml:space="preserve">MT-420 </v>
          </cell>
          <cell r="O5706" t="str">
            <v>LEN</v>
          </cell>
          <cell r="P5706" t="str">
            <v/>
          </cell>
        </row>
        <row r="5707">
          <cell r="C5707" t="str">
            <v>174BMT0204</v>
          </cell>
          <cell r="D5707" t="str">
            <v>ENTR MT-208(A)/420(B)</v>
          </cell>
          <cell r="E5707" t="str">
            <v>ENTR MT-208(B) (ARIPUANÃ)</v>
          </cell>
          <cell r="F5707">
            <v>899</v>
          </cell>
          <cell r="G5707">
            <v>918</v>
          </cell>
          <cell r="H5707">
            <v>19</v>
          </cell>
          <cell r="I5707" t="str">
            <v>PLA</v>
          </cell>
          <cell r="J5707" t="str">
            <v/>
          </cell>
          <cell r="L5707" t="str">
            <v/>
          </cell>
          <cell r="M5707" t="str">
            <v/>
          </cell>
          <cell r="N5707" t="str">
            <v xml:space="preserve">MT-208 </v>
          </cell>
          <cell r="O5707" t="str">
            <v>IMP</v>
          </cell>
          <cell r="P5707" t="str">
            <v/>
          </cell>
        </row>
        <row r="5708">
          <cell r="C5708" t="str">
            <v>174BMT0207</v>
          </cell>
          <cell r="D5708" t="str">
            <v>ENTR MT-208(B) (ARIPUANÃ)</v>
          </cell>
          <cell r="E5708" t="str">
            <v>ENTR MT-418(A) (IGARAPÉ DO NATAL)</v>
          </cell>
          <cell r="F5708">
            <v>918</v>
          </cell>
          <cell r="G5708">
            <v>968</v>
          </cell>
          <cell r="H5708">
            <v>50</v>
          </cell>
          <cell r="I5708" t="str">
            <v>PLA</v>
          </cell>
          <cell r="J5708" t="str">
            <v/>
          </cell>
          <cell r="L5708" t="str">
            <v/>
          </cell>
          <cell r="M5708" t="str">
            <v/>
          </cell>
          <cell r="O5708" t="str">
            <v/>
          </cell>
          <cell r="P5708" t="str">
            <v/>
          </cell>
        </row>
        <row r="5709">
          <cell r="C5709" t="str">
            <v>174BMT0210</v>
          </cell>
          <cell r="D5709" t="str">
            <v>ENTR MT-418(A) (IGARAPÉ DO NATAL)</v>
          </cell>
          <cell r="E5709" t="str">
            <v>ENTR MT-206/418(B)</v>
          </cell>
          <cell r="F5709">
            <v>968</v>
          </cell>
          <cell r="G5709">
            <v>1014</v>
          </cell>
          <cell r="H5709">
            <v>46</v>
          </cell>
          <cell r="I5709" t="str">
            <v>PLA</v>
          </cell>
          <cell r="J5709" t="str">
            <v/>
          </cell>
          <cell r="L5709" t="str">
            <v/>
          </cell>
          <cell r="M5709" t="str">
            <v/>
          </cell>
          <cell r="N5709" t="str">
            <v xml:space="preserve">MT-418 </v>
          </cell>
          <cell r="O5709" t="str">
            <v>IMP</v>
          </cell>
          <cell r="P5709" t="str">
            <v/>
          </cell>
        </row>
        <row r="5710">
          <cell r="C5710" t="str">
            <v>174BMT0214</v>
          </cell>
          <cell r="D5710" t="str">
            <v>ENTR MT-206/418(B)</v>
          </cell>
          <cell r="E5710" t="str">
            <v>RIO ARIPUANÃ</v>
          </cell>
          <cell r="F5710">
            <v>1014</v>
          </cell>
          <cell r="G5710">
            <v>1032</v>
          </cell>
          <cell r="H5710">
            <v>18</v>
          </cell>
          <cell r="I5710" t="str">
            <v>PLA</v>
          </cell>
          <cell r="J5710" t="str">
            <v/>
          </cell>
          <cell r="L5710" t="str">
            <v/>
          </cell>
          <cell r="M5710" t="str">
            <v/>
          </cell>
          <cell r="N5710" t="str">
            <v xml:space="preserve">MT-206 </v>
          </cell>
          <cell r="O5710" t="str">
            <v>IMP</v>
          </cell>
          <cell r="P5710" t="str">
            <v/>
          </cell>
        </row>
        <row r="5711">
          <cell r="C5711" t="str">
            <v>174BMT0217</v>
          </cell>
          <cell r="D5711" t="str">
            <v>RIO ARIPUANÃ</v>
          </cell>
          <cell r="E5711" t="str">
            <v>ENTR MT-206(B) (IGARAPÉ DO SOMBRA)</v>
          </cell>
          <cell r="F5711">
            <v>1032</v>
          </cell>
          <cell r="G5711">
            <v>1112</v>
          </cell>
          <cell r="H5711">
            <v>80</v>
          </cell>
          <cell r="I5711" t="str">
            <v>PLA</v>
          </cell>
          <cell r="J5711" t="str">
            <v/>
          </cell>
          <cell r="L5711" t="str">
            <v/>
          </cell>
          <cell r="M5711" t="str">
            <v/>
          </cell>
          <cell r="N5711" t="str">
            <v xml:space="preserve">MT-206 </v>
          </cell>
          <cell r="O5711" t="str">
            <v>IMP</v>
          </cell>
          <cell r="P5711" t="str">
            <v/>
          </cell>
        </row>
        <row r="5712">
          <cell r="C5712" t="str">
            <v>174BMT0220</v>
          </cell>
          <cell r="D5712" t="str">
            <v>ENTR MT-206(B) (IGARAPÉ DO SOMBRA)</v>
          </cell>
          <cell r="E5712" t="str">
            <v>DIV MT/AM</v>
          </cell>
          <cell r="F5712">
            <v>1112</v>
          </cell>
          <cell r="G5712">
            <v>1162</v>
          </cell>
          <cell r="H5712">
            <v>50</v>
          </cell>
          <cell r="I5712" t="str">
            <v>PLA</v>
          </cell>
          <cell r="J5712" t="str">
            <v/>
          </cell>
          <cell r="L5712" t="str">
            <v/>
          </cell>
          <cell r="M5712" t="str">
            <v/>
          </cell>
          <cell r="O5712" t="str">
            <v/>
          </cell>
          <cell r="P5712" t="str">
            <v/>
          </cell>
        </row>
        <row r="5713">
          <cell r="C5713" t="str">
            <v>174BMT9000</v>
          </cell>
          <cell r="D5713" t="str">
            <v>ENTR BR-174/MT-473 (PONTES E LACERDA)</v>
          </cell>
          <cell r="E5713" t="str">
            <v>ENTR MT-199 (P/VILA BELA DA SANTÍSSIMA TRINDADE)</v>
          </cell>
          <cell r="F5713">
            <v>0</v>
          </cell>
          <cell r="G5713">
            <v>78</v>
          </cell>
          <cell r="H5713">
            <v>78</v>
          </cell>
          <cell r="I5713" t="str">
            <v>PAV</v>
          </cell>
          <cell r="J5713" t="str">
            <v>*</v>
          </cell>
          <cell r="L5713" t="str">
            <v/>
          </cell>
          <cell r="M5713" t="str">
            <v/>
          </cell>
          <cell r="O5713" t="str">
            <v/>
          </cell>
          <cell r="P5713" t="str">
            <v/>
          </cell>
        </row>
        <row r="5714">
          <cell r="J5714" t="str">
            <v/>
          </cell>
        </row>
        <row r="5715">
          <cell r="C5715" t="str">
            <v>242BMT0540</v>
          </cell>
          <cell r="D5715" t="str">
            <v>ENTR MT-100(A) (DIV TO/MT) (SÃO FÉLIX DO ARAGUAIA)</v>
          </cell>
          <cell r="E5715" t="str">
            <v>SÃO SEBASTIÃO</v>
          </cell>
          <cell r="F5715">
            <v>0</v>
          </cell>
          <cell r="G5715">
            <v>35.5</v>
          </cell>
          <cell r="H5715">
            <v>35.5</v>
          </cell>
          <cell r="I5715" t="str">
            <v>IMP</v>
          </cell>
          <cell r="J5715" t="str">
            <v/>
          </cell>
          <cell r="L5715" t="str">
            <v/>
          </cell>
          <cell r="M5715" t="str">
            <v/>
          </cell>
          <cell r="O5715" t="str">
            <v/>
          </cell>
          <cell r="P5715" t="str">
            <v/>
          </cell>
        </row>
        <row r="5716">
          <cell r="C5716" t="str">
            <v>242BMT0541</v>
          </cell>
          <cell r="D5716" t="str">
            <v>SÃO SEBASTIÃO</v>
          </cell>
          <cell r="E5716" t="str">
            <v>ENTR MT-100(B)</v>
          </cell>
          <cell r="F5716">
            <v>35.5</v>
          </cell>
          <cell r="G5716">
            <v>37.5</v>
          </cell>
          <cell r="H5716">
            <v>2</v>
          </cell>
          <cell r="I5716" t="str">
            <v>IMP</v>
          </cell>
          <cell r="J5716" t="str">
            <v/>
          </cell>
          <cell r="L5716" t="str">
            <v/>
          </cell>
          <cell r="M5716" t="str">
            <v/>
          </cell>
          <cell r="O5716" t="str">
            <v/>
          </cell>
          <cell r="P5716" t="str">
            <v/>
          </cell>
        </row>
        <row r="5717">
          <cell r="C5717" t="str">
            <v>242BMT0543</v>
          </cell>
          <cell r="D5717" t="str">
            <v>ENTR MT-100(B)</v>
          </cell>
          <cell r="E5717" t="str">
            <v>SANTA CRUZ</v>
          </cell>
          <cell r="F5717">
            <v>37.5</v>
          </cell>
          <cell r="G5717">
            <v>81</v>
          </cell>
          <cell r="H5717">
            <v>43.5</v>
          </cell>
          <cell r="I5717" t="str">
            <v>IMP</v>
          </cell>
          <cell r="J5717" t="str">
            <v/>
          </cell>
          <cell r="L5717" t="str">
            <v/>
          </cell>
          <cell r="M5717" t="str">
            <v/>
          </cell>
          <cell r="O5717" t="str">
            <v/>
          </cell>
          <cell r="P5717" t="str">
            <v/>
          </cell>
        </row>
        <row r="5718">
          <cell r="C5718" t="str">
            <v>242BMT0544</v>
          </cell>
          <cell r="D5718" t="str">
            <v>SANTA CRUZ</v>
          </cell>
          <cell r="E5718" t="str">
            <v>ENTR MT-433 (ALTO BOA VISTA)</v>
          </cell>
          <cell r="F5718">
            <v>81</v>
          </cell>
          <cell r="G5718">
            <v>89</v>
          </cell>
          <cell r="H5718">
            <v>8</v>
          </cell>
          <cell r="I5718" t="str">
            <v>IMP</v>
          </cell>
          <cell r="J5718" t="str">
            <v/>
          </cell>
          <cell r="L5718" t="str">
            <v/>
          </cell>
          <cell r="M5718" t="str">
            <v/>
          </cell>
          <cell r="O5718" t="str">
            <v/>
          </cell>
          <cell r="P5718" t="str">
            <v/>
          </cell>
        </row>
        <row r="5719">
          <cell r="C5719" t="str">
            <v>242BMT0550</v>
          </cell>
          <cell r="D5719" t="str">
            <v>ENTR MT-433 (ALTO BOA VISTA)</v>
          </cell>
          <cell r="E5719" t="str">
            <v>ENTR BR-158(A)/MT-424</v>
          </cell>
          <cell r="F5719">
            <v>89</v>
          </cell>
          <cell r="G5719">
            <v>119</v>
          </cell>
          <cell r="H5719">
            <v>30</v>
          </cell>
          <cell r="I5719" t="str">
            <v>IMP</v>
          </cell>
          <cell r="J5719" t="str">
            <v/>
          </cell>
          <cell r="L5719" t="str">
            <v/>
          </cell>
          <cell r="M5719" t="str">
            <v/>
          </cell>
          <cell r="O5719" t="str">
            <v/>
          </cell>
          <cell r="P5719" t="str">
            <v/>
          </cell>
        </row>
        <row r="5720">
          <cell r="C5720" t="str">
            <v>242BMT0560</v>
          </cell>
          <cell r="D5720" t="str">
            <v>ENTR BR-158(A)/MT-424</v>
          </cell>
          <cell r="E5720" t="str">
            <v>ENTR MT-242(B)/322(A)</v>
          </cell>
          <cell r="F5720">
            <v>119</v>
          </cell>
          <cell r="G5720">
            <v>173.1</v>
          </cell>
          <cell r="H5720">
            <v>54.1</v>
          </cell>
          <cell r="I5720" t="str">
            <v>EOP</v>
          </cell>
          <cell r="J5720" t="str">
            <v/>
          </cell>
          <cell r="K5720" t="str">
            <v>158BMT0210</v>
          </cell>
          <cell r="L5720" t="str">
            <v/>
          </cell>
          <cell r="M5720" t="str">
            <v/>
          </cell>
          <cell r="O5720" t="str">
            <v/>
          </cell>
          <cell r="P5720" t="str">
            <v/>
          </cell>
        </row>
        <row r="5721">
          <cell r="C5721" t="str">
            <v>242BMT0565</v>
          </cell>
          <cell r="D5721" t="str">
            <v>ENTR MT-242(B)/322(A)</v>
          </cell>
          <cell r="E5721" t="str">
            <v>ENTR MT-322(B)/433 (ALÔ BRASIL)</v>
          </cell>
          <cell r="F5721">
            <v>173.1</v>
          </cell>
          <cell r="G5721">
            <v>179.6</v>
          </cell>
          <cell r="H5721">
            <v>6.5</v>
          </cell>
          <cell r="I5721" t="str">
            <v>EOP</v>
          </cell>
          <cell r="J5721" t="str">
            <v/>
          </cell>
          <cell r="K5721" t="str">
            <v>158BMT0215</v>
          </cell>
          <cell r="L5721" t="str">
            <v/>
          </cell>
          <cell r="M5721" t="str">
            <v/>
          </cell>
          <cell r="O5721" t="str">
            <v/>
          </cell>
          <cell r="P5721" t="str">
            <v/>
          </cell>
        </row>
        <row r="5722">
          <cell r="C5722" t="str">
            <v>242BMT0567</v>
          </cell>
          <cell r="D5722" t="str">
            <v>ENTR MT-322(B)/433 (ALÔ BRASIL)</v>
          </cell>
          <cell r="E5722" t="str">
            <v>ENTR MT-243</v>
          </cell>
          <cell r="F5722">
            <v>179.6</v>
          </cell>
          <cell r="G5722">
            <v>244.6</v>
          </cell>
          <cell r="H5722">
            <v>65</v>
          </cell>
          <cell r="I5722" t="str">
            <v>EOP</v>
          </cell>
          <cell r="J5722" t="str">
            <v/>
          </cell>
          <cell r="K5722" t="str">
            <v>158BMT0220</v>
          </cell>
          <cell r="L5722" t="str">
            <v/>
          </cell>
          <cell r="M5722" t="str">
            <v/>
          </cell>
          <cell r="O5722" t="str">
            <v/>
          </cell>
          <cell r="P5722" t="str">
            <v/>
          </cell>
        </row>
        <row r="5723">
          <cell r="C5723" t="str">
            <v>242BMT0570</v>
          </cell>
          <cell r="D5723" t="str">
            <v>ENTR MT-243</v>
          </cell>
          <cell r="E5723" t="str">
            <v>INÍCIO PAVIMENTAÇÃO</v>
          </cell>
          <cell r="F5723">
            <v>244.6</v>
          </cell>
          <cell r="G5723">
            <v>259.5</v>
          </cell>
          <cell r="H5723">
            <v>14.9</v>
          </cell>
          <cell r="I5723" t="str">
            <v>EOP</v>
          </cell>
          <cell r="J5723" t="str">
            <v/>
          </cell>
          <cell r="K5723" t="str">
            <v>158BMT0221</v>
          </cell>
          <cell r="L5723" t="str">
            <v/>
          </cell>
          <cell r="M5723" t="str">
            <v/>
          </cell>
          <cell r="O5723" t="str">
            <v/>
          </cell>
          <cell r="P5723" t="str">
            <v/>
          </cell>
        </row>
        <row r="5724">
          <cell r="C5724" t="str">
            <v>242BMT0573</v>
          </cell>
          <cell r="D5724" t="str">
            <v>INÍCIO PAVIMENTAÇÃO</v>
          </cell>
          <cell r="E5724" t="str">
            <v>RIBEIRÃO CASCALHEIRA</v>
          </cell>
          <cell r="F5724">
            <v>259.5</v>
          </cell>
          <cell r="G5724">
            <v>269.89999999999998</v>
          </cell>
          <cell r="H5724">
            <v>10.4</v>
          </cell>
          <cell r="I5724" t="str">
            <v>PAV</v>
          </cell>
          <cell r="J5724" t="str">
            <v/>
          </cell>
          <cell r="K5724" t="str">
            <v>158BMT0222</v>
          </cell>
          <cell r="L5724" t="str">
            <v/>
          </cell>
          <cell r="M5724" t="str">
            <v/>
          </cell>
          <cell r="O5724" t="str">
            <v/>
          </cell>
          <cell r="P5724" t="str">
            <v/>
          </cell>
        </row>
        <row r="5725">
          <cell r="C5725" t="str">
            <v>242BMT0575</v>
          </cell>
          <cell r="D5725" t="str">
            <v>RIBEIRÃO CASCALHEIRA</v>
          </cell>
          <cell r="E5725" t="str">
            <v>ENTR BR-080/158(B) (VILA RIBEIRÃO BONITO)</v>
          </cell>
          <cell r="F5725">
            <v>269.89999999999998</v>
          </cell>
          <cell r="G5725">
            <v>273.39999999999998</v>
          </cell>
          <cell r="H5725">
            <v>3.5</v>
          </cell>
          <cell r="I5725" t="str">
            <v>PAV</v>
          </cell>
          <cell r="J5725" t="str">
            <v/>
          </cell>
          <cell r="K5725" t="str">
            <v>158BMT0225</v>
          </cell>
          <cell r="L5725" t="str">
            <v/>
          </cell>
          <cell r="M5725" t="str">
            <v/>
          </cell>
          <cell r="O5725" t="str">
            <v/>
          </cell>
          <cell r="P5725" t="str">
            <v/>
          </cell>
        </row>
        <row r="5726">
          <cell r="C5726" t="str">
            <v>242BMT0580</v>
          </cell>
          <cell r="D5726" t="str">
            <v>ENTR BR-080/158(B) (VILA RIBEIRÃO BONITO)</v>
          </cell>
          <cell r="E5726" t="str">
            <v>ENTR MT-110</v>
          </cell>
          <cell r="F5726">
            <v>273.39999999999998</v>
          </cell>
          <cell r="G5726">
            <v>358.4</v>
          </cell>
          <cell r="H5726">
            <v>85</v>
          </cell>
          <cell r="I5726" t="str">
            <v>PLA</v>
          </cell>
          <cell r="J5726" t="str">
            <v/>
          </cell>
          <cell r="L5726" t="str">
            <v/>
          </cell>
          <cell r="M5726" t="str">
            <v/>
          </cell>
          <cell r="O5726" t="str">
            <v/>
          </cell>
          <cell r="P5726" t="str">
            <v/>
          </cell>
        </row>
        <row r="5727">
          <cell r="C5727" t="str">
            <v>242BMT0590</v>
          </cell>
          <cell r="D5727" t="str">
            <v>ENTR MT-110</v>
          </cell>
          <cell r="E5727" t="str">
            <v>RIO CULUENE</v>
          </cell>
          <cell r="F5727">
            <v>358.4</v>
          </cell>
          <cell r="G5727">
            <v>373.4</v>
          </cell>
          <cell r="H5727">
            <v>15</v>
          </cell>
          <cell r="I5727" t="str">
            <v>PLA</v>
          </cell>
          <cell r="J5727" t="str">
            <v/>
          </cell>
          <cell r="L5727" t="str">
            <v/>
          </cell>
          <cell r="M5727" t="str">
            <v/>
          </cell>
          <cell r="O5727" t="str">
            <v/>
          </cell>
          <cell r="P5727" t="str">
            <v/>
          </cell>
        </row>
        <row r="5728">
          <cell r="C5728" t="str">
            <v>242BMT0600</v>
          </cell>
          <cell r="D5728" t="str">
            <v>RIO CULUENE</v>
          </cell>
          <cell r="E5728" t="str">
            <v>RIO CURISEVO</v>
          </cell>
          <cell r="F5728">
            <v>373.4</v>
          </cell>
          <cell r="G5728">
            <v>438.4</v>
          </cell>
          <cell r="H5728">
            <v>65</v>
          </cell>
          <cell r="I5728" t="str">
            <v>PLA</v>
          </cell>
          <cell r="J5728" t="str">
            <v/>
          </cell>
          <cell r="L5728" t="str">
            <v/>
          </cell>
          <cell r="M5728" t="str">
            <v/>
          </cell>
          <cell r="O5728" t="str">
            <v/>
          </cell>
          <cell r="P5728" t="str">
            <v/>
          </cell>
        </row>
        <row r="5729">
          <cell r="C5729" t="str">
            <v>242BMT0610</v>
          </cell>
          <cell r="D5729" t="str">
            <v>RIO CURISEVO</v>
          </cell>
          <cell r="E5729" t="str">
            <v>ENTR MT-130 (JATOBÁ)</v>
          </cell>
          <cell r="F5729">
            <v>438.4</v>
          </cell>
          <cell r="G5729">
            <v>523.4</v>
          </cell>
          <cell r="H5729">
            <v>85</v>
          </cell>
          <cell r="I5729" t="str">
            <v>PLA</v>
          </cell>
          <cell r="J5729" t="str">
            <v/>
          </cell>
          <cell r="L5729" t="str">
            <v/>
          </cell>
          <cell r="M5729" t="str">
            <v/>
          </cell>
          <cell r="O5729" t="str">
            <v/>
          </cell>
          <cell r="P5729" t="str">
            <v/>
          </cell>
        </row>
        <row r="5730">
          <cell r="C5730" t="str">
            <v>242BMT0620</v>
          </cell>
          <cell r="D5730" t="str">
            <v>ENTR MT-130 (JATOBÁ)</v>
          </cell>
          <cell r="E5730" t="str">
            <v>RIO RONURO</v>
          </cell>
          <cell r="F5730">
            <v>523.4</v>
          </cell>
          <cell r="G5730">
            <v>538.4</v>
          </cell>
          <cell r="H5730">
            <v>15</v>
          </cell>
          <cell r="I5730" t="str">
            <v>PLA</v>
          </cell>
          <cell r="J5730" t="str">
            <v/>
          </cell>
          <cell r="L5730" t="str">
            <v/>
          </cell>
          <cell r="M5730" t="str">
            <v/>
          </cell>
          <cell r="N5730" t="str">
            <v>MTT-242</v>
          </cell>
          <cell r="O5730" t="str">
            <v>IMP</v>
          </cell>
          <cell r="P5730" t="str">
            <v/>
          </cell>
        </row>
        <row r="5731">
          <cell r="C5731" t="str">
            <v>242BMT0623</v>
          </cell>
          <cell r="D5731" t="str">
            <v>RIO RONURO</v>
          </cell>
          <cell r="E5731" t="str">
            <v>AGROVENSA</v>
          </cell>
          <cell r="F5731">
            <v>538.4</v>
          </cell>
          <cell r="G5731">
            <v>583.4</v>
          </cell>
          <cell r="H5731">
            <v>45</v>
          </cell>
          <cell r="I5731" t="str">
            <v>PLA</v>
          </cell>
          <cell r="J5731" t="str">
            <v/>
          </cell>
          <cell r="L5731" t="str">
            <v/>
          </cell>
          <cell r="M5731" t="str">
            <v/>
          </cell>
          <cell r="N5731" t="str">
            <v>MTT-242</v>
          </cell>
          <cell r="O5731" t="str">
            <v>EOI</v>
          </cell>
          <cell r="P5731" t="str">
            <v/>
          </cell>
        </row>
        <row r="5732">
          <cell r="C5732" t="str">
            <v>242BMT0625</v>
          </cell>
          <cell r="D5732" t="str">
            <v>AGROVENSA</v>
          </cell>
          <cell r="E5732" t="str">
            <v>VALE DO XINGÚ</v>
          </cell>
          <cell r="F5732">
            <v>583.4</v>
          </cell>
          <cell r="G5732">
            <v>634.4</v>
          </cell>
          <cell r="H5732">
            <v>51</v>
          </cell>
          <cell r="I5732" t="str">
            <v>PLA</v>
          </cell>
          <cell r="J5732" t="str">
            <v/>
          </cell>
          <cell r="L5732" t="str">
            <v/>
          </cell>
          <cell r="M5732" t="str">
            <v/>
          </cell>
          <cell r="N5732" t="str">
            <v>MTT-242</v>
          </cell>
          <cell r="O5732" t="str">
            <v>LEN</v>
          </cell>
          <cell r="P5732" t="str">
            <v/>
          </cell>
        </row>
        <row r="5733">
          <cell r="C5733" t="str">
            <v>242BMT0630</v>
          </cell>
          <cell r="D5733" t="str">
            <v>VALE DO XINGÚ</v>
          </cell>
          <cell r="E5733" t="str">
            <v>ENTR MT-140(A)</v>
          </cell>
          <cell r="F5733">
            <v>634.4</v>
          </cell>
          <cell r="G5733">
            <v>643.4</v>
          </cell>
          <cell r="H5733">
            <v>9</v>
          </cell>
          <cell r="I5733" t="str">
            <v>PLA</v>
          </cell>
          <cell r="J5733" t="str">
            <v/>
          </cell>
          <cell r="L5733" t="str">
            <v/>
          </cell>
          <cell r="M5733" t="str">
            <v/>
          </cell>
          <cell r="N5733" t="str">
            <v>MTT-242</v>
          </cell>
          <cell r="O5733" t="str">
            <v>LEN</v>
          </cell>
          <cell r="P5733" t="str">
            <v/>
          </cell>
        </row>
        <row r="5734">
          <cell r="C5734" t="str">
            <v>242BMT0635</v>
          </cell>
          <cell r="D5734" t="str">
            <v>ENTR MT-140(A)</v>
          </cell>
          <cell r="E5734" t="str">
            <v>ENTR MT-140(B)</v>
          </cell>
          <cell r="F5734">
            <v>643.4</v>
          </cell>
          <cell r="G5734">
            <v>655.4</v>
          </cell>
          <cell r="H5734">
            <v>12</v>
          </cell>
          <cell r="I5734" t="str">
            <v>PLA</v>
          </cell>
          <cell r="J5734" t="str">
            <v/>
          </cell>
          <cell r="L5734" t="str">
            <v/>
          </cell>
          <cell r="M5734" t="str">
            <v/>
          </cell>
          <cell r="N5734" t="str">
            <v>MTT-242</v>
          </cell>
          <cell r="O5734" t="str">
            <v>LEN</v>
          </cell>
          <cell r="P5734" t="str">
            <v/>
          </cell>
        </row>
        <row r="5735">
          <cell r="C5735" t="str">
            <v>242BMT0640</v>
          </cell>
          <cell r="D5735" t="str">
            <v>ENTR MT-140(B)</v>
          </cell>
          <cell r="E5735" t="str">
            <v>ENTR BR-163</v>
          </cell>
          <cell r="F5735">
            <v>655.4</v>
          </cell>
          <cell r="G5735">
            <v>738.4</v>
          </cell>
          <cell r="H5735">
            <v>83</v>
          </cell>
          <cell r="I5735" t="str">
            <v>PLA</v>
          </cell>
          <cell r="J5735" t="str">
            <v/>
          </cell>
          <cell r="L5735" t="str">
            <v/>
          </cell>
          <cell r="M5735" t="str">
            <v/>
          </cell>
          <cell r="N5735" t="str">
            <v>MTT-242</v>
          </cell>
          <cell r="O5735" t="str">
            <v>IMP</v>
          </cell>
          <cell r="P5735" t="str">
            <v/>
          </cell>
        </row>
        <row r="5736">
          <cell r="J5736" t="str">
            <v/>
          </cell>
        </row>
        <row r="5737">
          <cell r="C5737" t="str">
            <v>251BMT0950</v>
          </cell>
          <cell r="D5737" t="str">
            <v>DIV GO/MT (ARUANA)</v>
          </cell>
          <cell r="E5737" t="str">
            <v>ENTR MT-100</v>
          </cell>
          <cell r="F5737">
            <v>0</v>
          </cell>
          <cell r="G5737">
            <v>10</v>
          </cell>
          <cell r="H5737">
            <v>10</v>
          </cell>
          <cell r="I5737" t="str">
            <v>PLA</v>
          </cell>
          <cell r="J5737" t="str">
            <v/>
          </cell>
          <cell r="L5737" t="str">
            <v/>
          </cell>
          <cell r="M5737" t="str">
            <v/>
          </cell>
          <cell r="O5737" t="str">
            <v/>
          </cell>
          <cell r="P5737" t="str">
            <v/>
          </cell>
        </row>
        <row r="5738">
          <cell r="C5738" t="str">
            <v>251BMT0952</v>
          </cell>
          <cell r="D5738" t="str">
            <v>ENTR MT-100</v>
          </cell>
          <cell r="E5738" t="str">
            <v>RIBEIRÃO PINDAÍBA</v>
          </cell>
          <cell r="F5738">
            <v>10</v>
          </cell>
          <cell r="G5738">
            <v>90</v>
          </cell>
          <cell r="H5738">
            <v>80</v>
          </cell>
          <cell r="I5738" t="str">
            <v>PLA</v>
          </cell>
          <cell r="J5738" t="str">
            <v/>
          </cell>
          <cell r="L5738" t="str">
            <v/>
          </cell>
          <cell r="M5738" t="str">
            <v/>
          </cell>
          <cell r="O5738" t="str">
            <v/>
          </cell>
          <cell r="P5738" t="str">
            <v/>
          </cell>
        </row>
        <row r="5739">
          <cell r="C5739" t="str">
            <v>251BMT0960</v>
          </cell>
          <cell r="D5739" t="str">
            <v>RIBEIRÃO PINDAÍBA</v>
          </cell>
          <cell r="E5739" t="str">
            <v>ENTR BR-158(A)/MT-107 (NOVA XAVANTINA)</v>
          </cell>
          <cell r="F5739">
            <v>90</v>
          </cell>
          <cell r="G5739">
            <v>140</v>
          </cell>
          <cell r="H5739">
            <v>50</v>
          </cell>
          <cell r="I5739" t="str">
            <v>PLA</v>
          </cell>
          <cell r="J5739" t="str">
            <v/>
          </cell>
          <cell r="L5739" t="str">
            <v/>
          </cell>
          <cell r="M5739" t="str">
            <v/>
          </cell>
          <cell r="O5739" t="str">
            <v/>
          </cell>
          <cell r="P5739" t="str">
            <v/>
          </cell>
        </row>
        <row r="5740">
          <cell r="C5740" t="str">
            <v>251BMT0970</v>
          </cell>
          <cell r="D5740" t="str">
            <v>ENTR BR-158(A)/MT-107 (NOVA XAVANTINA)</v>
          </cell>
          <cell r="E5740" t="str">
            <v>ENTR BR-158(B) (NOVA BRASÍLIA)</v>
          </cell>
          <cell r="F5740">
            <v>140</v>
          </cell>
          <cell r="G5740">
            <v>141.6</v>
          </cell>
          <cell r="H5740">
            <v>1.6</v>
          </cell>
          <cell r="I5740" t="str">
            <v>PAV</v>
          </cell>
          <cell r="J5740" t="str">
            <v/>
          </cell>
          <cell r="K5740" t="str">
            <v>158BMT0266</v>
          </cell>
          <cell r="L5740" t="str">
            <v/>
          </cell>
          <cell r="M5740" t="str">
            <v/>
          </cell>
          <cell r="O5740" t="str">
            <v/>
          </cell>
          <cell r="P5740" t="str">
            <v/>
          </cell>
        </row>
        <row r="5741">
          <cell r="C5741" t="str">
            <v>251BMT0972</v>
          </cell>
          <cell r="D5741" t="str">
            <v>ENTR BR-158(B) (NOVA BRASÍLIA)</v>
          </cell>
          <cell r="E5741" t="str">
            <v>ENTR MT-110</v>
          </cell>
          <cell r="F5741">
            <v>141.6</v>
          </cell>
          <cell r="G5741">
            <v>196.6</v>
          </cell>
          <cell r="H5741">
            <v>55</v>
          </cell>
          <cell r="I5741" t="str">
            <v>PLA</v>
          </cell>
          <cell r="J5741" t="str">
            <v/>
          </cell>
          <cell r="L5741" t="str">
            <v/>
          </cell>
          <cell r="M5741" t="str">
            <v/>
          </cell>
          <cell r="N5741" t="str">
            <v>MTT-251</v>
          </cell>
          <cell r="O5741" t="str">
            <v>LEN</v>
          </cell>
          <cell r="P5741" t="str">
            <v/>
          </cell>
        </row>
        <row r="5742">
          <cell r="C5742" t="str">
            <v>251BMT0980</v>
          </cell>
          <cell r="D5742" t="str">
            <v>ENTR MT-110</v>
          </cell>
          <cell r="E5742" t="str">
            <v>CÓRREGO MIMOSO</v>
          </cell>
          <cell r="F5742">
            <v>196.6</v>
          </cell>
          <cell r="G5742">
            <v>295.60000000000002</v>
          </cell>
          <cell r="H5742">
            <v>99</v>
          </cell>
          <cell r="I5742" t="str">
            <v>PLA</v>
          </cell>
          <cell r="J5742" t="str">
            <v/>
          </cell>
          <cell r="L5742" t="str">
            <v/>
          </cell>
          <cell r="M5742" t="str">
            <v/>
          </cell>
          <cell r="O5742" t="str">
            <v/>
          </cell>
          <cell r="P5742" t="str">
            <v/>
          </cell>
        </row>
        <row r="5743">
          <cell r="C5743" t="str">
            <v>251BMT0990</v>
          </cell>
          <cell r="D5743" t="str">
            <v>CÓRREGO MIMOSO</v>
          </cell>
          <cell r="E5743" t="str">
            <v>ENTR MT-130</v>
          </cell>
          <cell r="F5743">
            <v>295.60000000000002</v>
          </cell>
          <cell r="G5743">
            <v>345.6</v>
          </cell>
          <cell r="H5743">
            <v>50</v>
          </cell>
          <cell r="I5743" t="str">
            <v>PLA</v>
          </cell>
          <cell r="J5743" t="str">
            <v/>
          </cell>
          <cell r="L5743" t="str">
            <v/>
          </cell>
          <cell r="M5743" t="str">
            <v/>
          </cell>
          <cell r="O5743" t="str">
            <v/>
          </cell>
          <cell r="P5743" t="str">
            <v/>
          </cell>
        </row>
        <row r="5744">
          <cell r="C5744" t="str">
            <v>251BMT1000</v>
          </cell>
          <cell r="D5744" t="str">
            <v>ENTR MT-130</v>
          </cell>
          <cell r="E5744" t="str">
            <v>ENTR MT-338</v>
          </cell>
          <cell r="F5744">
            <v>345.6</v>
          </cell>
          <cell r="G5744">
            <v>408.7</v>
          </cell>
          <cell r="H5744">
            <v>63.1</v>
          </cell>
          <cell r="I5744" t="str">
            <v>PLA</v>
          </cell>
          <cell r="J5744" t="str">
            <v/>
          </cell>
          <cell r="L5744" t="str">
            <v/>
          </cell>
          <cell r="M5744" t="str">
            <v/>
          </cell>
          <cell r="N5744" t="str">
            <v>MTT-251</v>
          </cell>
          <cell r="O5744" t="str">
            <v>LEN</v>
          </cell>
          <cell r="P5744" t="str">
            <v/>
          </cell>
        </row>
        <row r="5745">
          <cell r="C5745" t="str">
            <v>251BMT1002</v>
          </cell>
          <cell r="D5745" t="str">
            <v>ENTR MT-338</v>
          </cell>
          <cell r="E5745" t="str">
            <v>RANCHARIA BAR</v>
          </cell>
          <cell r="F5745">
            <v>408.7</v>
          </cell>
          <cell r="G5745">
            <v>423.6</v>
          </cell>
          <cell r="H5745">
            <v>14.9</v>
          </cell>
          <cell r="I5745" t="str">
            <v>PLA</v>
          </cell>
          <cell r="J5745" t="str">
            <v/>
          </cell>
          <cell r="L5745" t="str">
            <v/>
          </cell>
          <cell r="M5745" t="str">
            <v/>
          </cell>
          <cell r="N5745" t="str">
            <v>MTT-251</v>
          </cell>
          <cell r="O5745" t="str">
            <v>LEN</v>
          </cell>
          <cell r="P5745" t="str">
            <v/>
          </cell>
        </row>
        <row r="5746">
          <cell r="C5746" t="str">
            <v>251BMT1004</v>
          </cell>
          <cell r="D5746" t="str">
            <v>RANCHARIA BAR</v>
          </cell>
          <cell r="E5746" t="str">
            <v>ENTR MT-244</v>
          </cell>
          <cell r="F5746">
            <v>423.6</v>
          </cell>
          <cell r="G5746">
            <v>444.1</v>
          </cell>
          <cell r="H5746">
            <v>20.5</v>
          </cell>
          <cell r="I5746" t="str">
            <v>PLA</v>
          </cell>
          <cell r="J5746" t="str">
            <v/>
          </cell>
          <cell r="L5746" t="str">
            <v/>
          </cell>
          <cell r="M5746" t="str">
            <v/>
          </cell>
          <cell r="N5746" t="str">
            <v>MTT-251</v>
          </cell>
          <cell r="O5746" t="str">
            <v>LEN</v>
          </cell>
          <cell r="P5746" t="str">
            <v/>
          </cell>
        </row>
        <row r="5747">
          <cell r="C5747" t="str">
            <v>251BMT1010</v>
          </cell>
          <cell r="D5747" t="str">
            <v>ENTR MT-244</v>
          </cell>
          <cell r="E5747" t="str">
            <v>ENTR MT-140(A)</v>
          </cell>
          <cell r="F5747">
            <v>444.1</v>
          </cell>
          <cell r="G5747">
            <v>490.9</v>
          </cell>
          <cell r="H5747">
            <v>46.8</v>
          </cell>
          <cell r="I5747" t="str">
            <v>PLA</v>
          </cell>
          <cell r="J5747" t="str">
            <v/>
          </cell>
          <cell r="L5747" t="str">
            <v/>
          </cell>
          <cell r="M5747" t="str">
            <v/>
          </cell>
          <cell r="N5747" t="str">
            <v>MTT-251</v>
          </cell>
          <cell r="O5747" t="str">
            <v>LEN</v>
          </cell>
          <cell r="P5747" t="str">
            <v/>
          </cell>
        </row>
        <row r="5748">
          <cell r="C5748" t="str">
            <v>251BMT1012</v>
          </cell>
          <cell r="D5748" t="str">
            <v>ENTR MT-140(A)</v>
          </cell>
          <cell r="E5748" t="str">
            <v>ENTR MT-404</v>
          </cell>
          <cell r="F5748">
            <v>490.9</v>
          </cell>
          <cell r="G5748">
            <v>505</v>
          </cell>
          <cell r="H5748">
            <v>14.1</v>
          </cell>
          <cell r="I5748" t="str">
            <v>PLA</v>
          </cell>
          <cell r="J5748" t="str">
            <v/>
          </cell>
          <cell r="L5748" t="str">
            <v/>
          </cell>
          <cell r="M5748" t="str">
            <v/>
          </cell>
          <cell r="N5748" t="str">
            <v xml:space="preserve">MT-140 </v>
          </cell>
          <cell r="O5748" t="str">
            <v>IMP</v>
          </cell>
          <cell r="P5748" t="str">
            <v/>
          </cell>
        </row>
        <row r="5749">
          <cell r="C5749" t="str">
            <v>251BMT1030</v>
          </cell>
          <cell r="D5749" t="str">
            <v>ENTR MT-404</v>
          </cell>
          <cell r="E5749" t="str">
            <v>ENTR MT-140(B)</v>
          </cell>
          <cell r="F5749">
            <v>505</v>
          </cell>
          <cell r="G5749">
            <v>518</v>
          </cell>
          <cell r="H5749">
            <v>13</v>
          </cell>
          <cell r="I5749" t="str">
            <v>PLA</v>
          </cell>
          <cell r="J5749" t="str">
            <v/>
          </cell>
          <cell r="L5749" t="str">
            <v/>
          </cell>
          <cell r="M5749" t="str">
            <v/>
          </cell>
          <cell r="N5749" t="str">
            <v xml:space="preserve">MT-140 </v>
          </cell>
          <cell r="O5749" t="str">
            <v>IMP</v>
          </cell>
          <cell r="P5749" t="str">
            <v/>
          </cell>
        </row>
        <row r="5750">
          <cell r="C5750" t="str">
            <v>251BMT1032</v>
          </cell>
          <cell r="D5750" t="str">
            <v>ENTR MT-140(B)</v>
          </cell>
          <cell r="E5750" t="str">
            <v>ENTR MT-403</v>
          </cell>
          <cell r="F5750">
            <v>518</v>
          </cell>
          <cell r="G5750">
            <v>531</v>
          </cell>
          <cell r="H5750">
            <v>13</v>
          </cell>
          <cell r="I5750" t="str">
            <v>PLA</v>
          </cell>
          <cell r="J5750" t="str">
            <v/>
          </cell>
          <cell r="L5750" t="str">
            <v/>
          </cell>
          <cell r="M5750" t="str">
            <v/>
          </cell>
          <cell r="N5750" t="str">
            <v>MTT-251</v>
          </cell>
          <cell r="O5750" t="str">
            <v>IMP</v>
          </cell>
          <cell r="P5750" t="str">
            <v/>
          </cell>
        </row>
        <row r="5751">
          <cell r="C5751" t="str">
            <v>251BMT1034</v>
          </cell>
          <cell r="D5751" t="str">
            <v>ENTR MT-403</v>
          </cell>
          <cell r="E5751" t="str">
            <v>ENTR MT-404</v>
          </cell>
          <cell r="F5751">
            <v>531</v>
          </cell>
          <cell r="G5751">
            <v>556</v>
          </cell>
          <cell r="H5751">
            <v>25</v>
          </cell>
          <cell r="I5751" t="str">
            <v>PLA</v>
          </cell>
          <cell r="J5751" t="str">
            <v/>
          </cell>
          <cell r="L5751" t="str">
            <v/>
          </cell>
          <cell r="M5751" t="str">
            <v/>
          </cell>
          <cell r="N5751" t="str">
            <v>MTT-251</v>
          </cell>
          <cell r="O5751" t="str">
            <v>IMP</v>
          </cell>
          <cell r="P5751" t="str">
            <v/>
          </cell>
        </row>
        <row r="5752">
          <cell r="C5752" t="str">
            <v>251BMT1036</v>
          </cell>
          <cell r="D5752" t="str">
            <v>ENTR MT-404</v>
          </cell>
          <cell r="E5752" t="str">
            <v>CHAPADA DOS GUIMARÃES</v>
          </cell>
          <cell r="F5752">
            <v>556</v>
          </cell>
          <cell r="G5752">
            <v>576.20000000000005</v>
          </cell>
          <cell r="H5752">
            <v>20.2</v>
          </cell>
          <cell r="I5752" t="str">
            <v>PLA</v>
          </cell>
          <cell r="J5752" t="str">
            <v/>
          </cell>
          <cell r="L5752" t="str">
            <v/>
          </cell>
          <cell r="M5752" t="str">
            <v/>
          </cell>
          <cell r="N5752" t="str">
            <v>MTT-251</v>
          </cell>
          <cell r="O5752" t="str">
            <v>IMP</v>
          </cell>
          <cell r="P5752" t="str">
            <v/>
          </cell>
        </row>
        <row r="5753">
          <cell r="C5753" t="str">
            <v>251BMT1050</v>
          </cell>
          <cell r="D5753" t="str">
            <v>CHAPADA DOS GUIMARÃES</v>
          </cell>
          <cell r="E5753" t="str">
            <v>ENTR MT-020(A) (BURITI)</v>
          </cell>
          <cell r="F5753">
            <v>576.20000000000005</v>
          </cell>
          <cell r="G5753">
            <v>585</v>
          </cell>
          <cell r="H5753">
            <v>8.8000000000000007</v>
          </cell>
          <cell r="I5753" t="str">
            <v>PLA</v>
          </cell>
          <cell r="J5753" t="str">
            <v/>
          </cell>
          <cell r="L5753" t="str">
            <v/>
          </cell>
          <cell r="M5753" t="str">
            <v/>
          </cell>
          <cell r="N5753" t="str">
            <v>MTT-251</v>
          </cell>
          <cell r="O5753" t="str">
            <v>PAV</v>
          </cell>
          <cell r="P5753" t="str">
            <v/>
          </cell>
        </row>
        <row r="5754">
          <cell r="C5754" t="str">
            <v>251BMT1052</v>
          </cell>
          <cell r="D5754" t="str">
            <v>ENTR MT-020(A) (BURITI)</v>
          </cell>
          <cell r="E5754" t="str">
            <v>ENTR MT-351(A)</v>
          </cell>
          <cell r="F5754">
            <v>585</v>
          </cell>
          <cell r="G5754">
            <v>620</v>
          </cell>
          <cell r="H5754">
            <v>35</v>
          </cell>
          <cell r="I5754" t="str">
            <v>PLA</v>
          </cell>
          <cell r="J5754" t="str">
            <v/>
          </cell>
          <cell r="L5754" t="str">
            <v/>
          </cell>
          <cell r="M5754" t="str">
            <v/>
          </cell>
          <cell r="N5754" t="str">
            <v xml:space="preserve">MT-020 </v>
          </cell>
          <cell r="O5754" t="str">
            <v>PAV</v>
          </cell>
          <cell r="P5754" t="str">
            <v/>
          </cell>
        </row>
        <row r="5755">
          <cell r="C5755" t="str">
            <v>251BMT1060</v>
          </cell>
          <cell r="D5755" t="str">
            <v>ENTR MT-351(A)</v>
          </cell>
          <cell r="E5755" t="str">
            <v>ENTR MT-010</v>
          </cell>
          <cell r="F5755">
            <v>620</v>
          </cell>
          <cell r="G5755">
            <v>639</v>
          </cell>
          <cell r="H5755">
            <v>19</v>
          </cell>
          <cell r="I5755" t="str">
            <v>PLA</v>
          </cell>
          <cell r="J5755" t="str">
            <v/>
          </cell>
          <cell r="L5755" t="str">
            <v/>
          </cell>
          <cell r="M5755" t="str">
            <v/>
          </cell>
          <cell r="N5755" t="str">
            <v xml:space="preserve">MT-020 </v>
          </cell>
          <cell r="O5755" t="str">
            <v>PAV</v>
          </cell>
          <cell r="P5755" t="str">
            <v/>
          </cell>
        </row>
        <row r="5756">
          <cell r="C5756" t="str">
            <v>251BMT1070</v>
          </cell>
          <cell r="D5756" t="str">
            <v>ENTR MT-010</v>
          </cell>
          <cell r="E5756" t="str">
            <v>ENTR BR-070/163/364/MT-020(B) (CUIABÁ)</v>
          </cell>
          <cell r="F5756">
            <v>639</v>
          </cell>
          <cell r="G5756">
            <v>641.70000000000005</v>
          </cell>
          <cell r="H5756">
            <v>2.7</v>
          </cell>
          <cell r="I5756" t="str">
            <v>PLA</v>
          </cell>
          <cell r="J5756" t="str">
            <v/>
          </cell>
          <cell r="L5756" t="str">
            <v/>
          </cell>
          <cell r="M5756" t="str">
            <v/>
          </cell>
          <cell r="N5756" t="str">
            <v xml:space="preserve">MT-020 </v>
          </cell>
          <cell r="O5756" t="str">
            <v>PAV</v>
          </cell>
          <cell r="P5756" t="str">
            <v/>
          </cell>
        </row>
        <row r="5757">
          <cell r="J5757" t="str">
            <v/>
          </cell>
        </row>
        <row r="5758">
          <cell r="C5758" t="str">
            <v>364BMT0590</v>
          </cell>
          <cell r="D5758" t="str">
            <v>ENTR MT-100(A) (DIV GO/MT) (ALTO ARAGUAIA)</v>
          </cell>
          <cell r="E5758" t="str">
            <v>FIM PISTA DUPLA *TRECHO URBANO*</v>
          </cell>
          <cell r="F5758">
            <v>0</v>
          </cell>
          <cell r="G5758">
            <v>1.5</v>
          </cell>
          <cell r="H5758">
            <v>1.5</v>
          </cell>
          <cell r="I5758" t="str">
            <v>DUP</v>
          </cell>
          <cell r="J5758" t="str">
            <v>*</v>
          </cell>
          <cell r="L5758" t="str">
            <v/>
          </cell>
          <cell r="M5758" t="str">
            <v/>
          </cell>
          <cell r="O5758" t="str">
            <v/>
          </cell>
          <cell r="P5758" t="str">
            <v/>
          </cell>
        </row>
        <row r="5759">
          <cell r="C5759" t="str">
            <v>364BMT0591</v>
          </cell>
          <cell r="D5759" t="str">
            <v>FIM PISTA DUPLA</v>
          </cell>
          <cell r="E5759" t="str">
            <v>ENTR MT-100(B)/299</v>
          </cell>
          <cell r="F5759">
            <v>1.5</v>
          </cell>
          <cell r="G5759">
            <v>15.7</v>
          </cell>
          <cell r="H5759">
            <v>14.2</v>
          </cell>
          <cell r="I5759" t="str">
            <v>PAV</v>
          </cell>
          <cell r="J5759" t="str">
            <v>*</v>
          </cell>
          <cell r="L5759" t="str">
            <v/>
          </cell>
          <cell r="M5759" t="str">
            <v/>
          </cell>
          <cell r="O5759" t="str">
            <v/>
          </cell>
          <cell r="P5759" t="str">
            <v/>
          </cell>
        </row>
        <row r="5760">
          <cell r="C5760" t="str">
            <v>364BMT0592</v>
          </cell>
          <cell r="D5760" t="str">
            <v>ENTR MT-100(B)/299</v>
          </cell>
          <cell r="E5760" t="str">
            <v>ENTR MT-462</v>
          </cell>
          <cell r="F5760">
            <v>15.7</v>
          </cell>
          <cell r="G5760">
            <v>41.7</v>
          </cell>
          <cell r="H5760">
            <v>26</v>
          </cell>
          <cell r="I5760" t="str">
            <v>PAV</v>
          </cell>
          <cell r="J5760" t="str">
            <v>*</v>
          </cell>
          <cell r="L5760" t="str">
            <v/>
          </cell>
          <cell r="M5760" t="str">
            <v/>
          </cell>
          <cell r="O5760" t="str">
            <v/>
          </cell>
          <cell r="P5760" t="str">
            <v/>
          </cell>
        </row>
        <row r="5761">
          <cell r="C5761" t="str">
            <v>364BMT0610</v>
          </cell>
          <cell r="D5761" t="str">
            <v>ENTR MT-462</v>
          </cell>
          <cell r="E5761" t="str">
            <v>ENTR MT-107 (ALTO GARÇAS)</v>
          </cell>
          <cell r="F5761">
            <v>41.7</v>
          </cell>
          <cell r="G5761">
            <v>58.3</v>
          </cell>
          <cell r="H5761">
            <v>16.600000000000001</v>
          </cell>
          <cell r="I5761" t="str">
            <v>PAV</v>
          </cell>
          <cell r="J5761" t="str">
            <v>*</v>
          </cell>
          <cell r="L5761" t="str">
            <v/>
          </cell>
          <cell r="M5761" t="str">
            <v/>
          </cell>
          <cell r="O5761" t="str">
            <v/>
          </cell>
          <cell r="P5761" t="str">
            <v/>
          </cell>
        </row>
        <row r="5762">
          <cell r="C5762" t="str">
            <v>364BMT0630</v>
          </cell>
          <cell r="D5762" t="str">
            <v>ENTR MT-107 (ALTO GARÇAS)</v>
          </cell>
          <cell r="E5762" t="str">
            <v>ENTR MT-110</v>
          </cell>
          <cell r="F5762">
            <v>58.3</v>
          </cell>
          <cell r="G5762">
            <v>67.599999999999994</v>
          </cell>
          <cell r="H5762">
            <v>9.3000000000000007</v>
          </cell>
          <cell r="I5762" t="str">
            <v>PAV</v>
          </cell>
          <cell r="J5762" t="str">
            <v>*</v>
          </cell>
          <cell r="L5762" t="str">
            <v/>
          </cell>
          <cell r="M5762" t="str">
            <v/>
          </cell>
          <cell r="O5762" t="str">
            <v/>
          </cell>
          <cell r="P5762" t="str">
            <v/>
          </cell>
        </row>
        <row r="5763">
          <cell r="C5763" t="str">
            <v>364BMT0650</v>
          </cell>
          <cell r="D5763" t="str">
            <v>ENTR MT-110</v>
          </cell>
          <cell r="E5763" t="str">
            <v>ENTR MT-461(A)</v>
          </cell>
          <cell r="F5763">
            <v>67.599999999999994</v>
          </cell>
          <cell r="G5763">
            <v>112.9</v>
          </cell>
          <cell r="H5763">
            <v>45.3</v>
          </cell>
          <cell r="I5763" t="str">
            <v>PAV</v>
          </cell>
          <cell r="J5763" t="str">
            <v>*</v>
          </cell>
          <cell r="L5763" t="str">
            <v/>
          </cell>
          <cell r="M5763" t="str">
            <v/>
          </cell>
          <cell r="O5763" t="str">
            <v/>
          </cell>
          <cell r="P5763" t="str">
            <v/>
          </cell>
        </row>
        <row r="5764">
          <cell r="C5764" t="str">
            <v>364BMT0652</v>
          </cell>
          <cell r="D5764" t="str">
            <v>ENTR MT-461(A)</v>
          </cell>
          <cell r="E5764" t="str">
            <v>ENTR MT-461(B)</v>
          </cell>
          <cell r="F5764">
            <v>112.9</v>
          </cell>
          <cell r="G5764">
            <v>117.9</v>
          </cell>
          <cell r="H5764">
            <v>5</v>
          </cell>
          <cell r="I5764" t="str">
            <v>PAV</v>
          </cell>
          <cell r="J5764" t="str">
            <v>*</v>
          </cell>
          <cell r="L5764" t="str">
            <v/>
          </cell>
          <cell r="M5764" t="str">
            <v/>
          </cell>
          <cell r="O5764" t="str">
            <v/>
          </cell>
          <cell r="P5764" t="str">
            <v/>
          </cell>
        </row>
        <row r="5765">
          <cell r="C5765" t="str">
            <v>364BMT0670</v>
          </cell>
          <cell r="D5765" t="str">
            <v>ENTR MT-461(B)</v>
          </cell>
          <cell r="E5765" t="str">
            <v>ENTR MT-470</v>
          </cell>
          <cell r="F5765">
            <v>117.9</v>
          </cell>
          <cell r="G5765">
            <v>166</v>
          </cell>
          <cell r="H5765">
            <v>48.1</v>
          </cell>
          <cell r="I5765" t="str">
            <v>PAV</v>
          </cell>
          <cell r="J5765" t="str">
            <v>*</v>
          </cell>
          <cell r="L5765" t="str">
            <v/>
          </cell>
          <cell r="M5765" t="str">
            <v/>
          </cell>
          <cell r="O5765" t="str">
            <v/>
          </cell>
          <cell r="P5765" t="str">
            <v/>
          </cell>
        </row>
        <row r="5766">
          <cell r="C5766" t="str">
            <v>364BMT0672</v>
          </cell>
          <cell r="D5766" t="str">
            <v>ENTR MT-470</v>
          </cell>
          <cell r="E5766" t="str">
            <v>ENTR MT-458 (P/NOVA GALILÉIA)</v>
          </cell>
          <cell r="F5766">
            <v>166</v>
          </cell>
          <cell r="G5766">
            <v>167.7</v>
          </cell>
          <cell r="H5766">
            <v>1.7</v>
          </cell>
          <cell r="I5766" t="str">
            <v>PAV</v>
          </cell>
          <cell r="J5766" t="str">
            <v>*</v>
          </cell>
          <cell r="L5766" t="str">
            <v/>
          </cell>
          <cell r="M5766" t="str">
            <v/>
          </cell>
          <cell r="O5766" t="str">
            <v/>
          </cell>
          <cell r="P5766" t="str">
            <v/>
          </cell>
        </row>
        <row r="5767">
          <cell r="C5767" t="str">
            <v>364BMT0674</v>
          </cell>
          <cell r="D5767" t="str">
            <v>ENTR MT-458 (P/NOVA GALILÉIA)</v>
          </cell>
          <cell r="E5767" t="str">
            <v>ENTR MT-459 (PEDRA PRETA)</v>
          </cell>
          <cell r="F5767">
            <v>167.7</v>
          </cell>
          <cell r="G5767">
            <v>176.8</v>
          </cell>
          <cell r="H5767">
            <v>9.1</v>
          </cell>
          <cell r="I5767" t="str">
            <v>PAV</v>
          </cell>
          <cell r="J5767" t="str">
            <v>*</v>
          </cell>
          <cell r="L5767" t="str">
            <v/>
          </cell>
          <cell r="M5767" t="str">
            <v/>
          </cell>
          <cell r="O5767" t="str">
            <v/>
          </cell>
          <cell r="P5767" t="str">
            <v/>
          </cell>
        </row>
        <row r="5768">
          <cell r="C5768" t="str">
            <v>364BMT0676</v>
          </cell>
          <cell r="D5768" t="str">
            <v>ENTR MT-459 (PEDRA PRETA)</v>
          </cell>
          <cell r="E5768" t="str">
            <v>ENTR BR-163(A)</v>
          </cell>
          <cell r="F5768">
            <v>176.8</v>
          </cell>
          <cell r="G5768">
            <v>201</v>
          </cell>
          <cell r="H5768">
            <v>24.2</v>
          </cell>
          <cell r="I5768" t="str">
            <v>PAV</v>
          </cell>
          <cell r="J5768" t="str">
            <v>*</v>
          </cell>
          <cell r="L5768" t="str">
            <v/>
          </cell>
          <cell r="M5768" t="str">
            <v/>
          </cell>
          <cell r="O5768" t="str">
            <v/>
          </cell>
          <cell r="P5768" t="str">
            <v/>
          </cell>
        </row>
        <row r="5769">
          <cell r="C5769" t="str">
            <v>364BMT0678</v>
          </cell>
          <cell r="D5769" t="str">
            <v>ENTR BR-163(A)</v>
          </cell>
          <cell r="E5769" t="str">
            <v>ENTR MT-270(A) (ACESSO RONDONÓPOLIS (I))</v>
          </cell>
          <cell r="F5769">
            <v>201</v>
          </cell>
          <cell r="G5769">
            <v>203.3</v>
          </cell>
          <cell r="H5769">
            <v>2.2999999999999998</v>
          </cell>
          <cell r="I5769" t="str">
            <v>DUP</v>
          </cell>
          <cell r="J5769" t="str">
            <v/>
          </cell>
          <cell r="K5769" t="str">
            <v>163BMT0582</v>
          </cell>
          <cell r="L5769" t="str">
            <v/>
          </cell>
          <cell r="M5769" t="str">
            <v/>
          </cell>
          <cell r="O5769" t="str">
            <v/>
          </cell>
          <cell r="P5769" t="str">
            <v/>
          </cell>
        </row>
        <row r="5770">
          <cell r="C5770" t="str">
            <v>364BMT0680</v>
          </cell>
          <cell r="D5770" t="str">
            <v>ENTR MT-270(A) (ACESSO RONDONÓPOLIS (I))</v>
          </cell>
          <cell r="E5770" t="str">
            <v>ACESSO RONDONÓPOLIS (II)</v>
          </cell>
          <cell r="F5770">
            <v>203.3</v>
          </cell>
          <cell r="G5770">
            <v>206.3</v>
          </cell>
          <cell r="H5770">
            <v>3</v>
          </cell>
          <cell r="I5770" t="str">
            <v>DUP</v>
          </cell>
          <cell r="J5770" t="str">
            <v/>
          </cell>
          <cell r="K5770" t="str">
            <v>163BMT0584</v>
          </cell>
          <cell r="L5770" t="str">
            <v/>
          </cell>
          <cell r="M5770" t="str">
            <v/>
          </cell>
          <cell r="O5770" t="str">
            <v/>
          </cell>
          <cell r="P5770" t="str">
            <v/>
          </cell>
        </row>
        <row r="5771">
          <cell r="C5771" t="str">
            <v>364BMT0690</v>
          </cell>
          <cell r="D5771" t="str">
            <v>ACESSO RONDONÓPOLIS (II)</v>
          </cell>
          <cell r="E5771" t="str">
            <v>ENTR MT-483 (ANEL RODOVIÁRIO RONDONÓPOLIS)</v>
          </cell>
          <cell r="F5771">
            <v>206.3</v>
          </cell>
          <cell r="G5771">
            <v>209.8</v>
          </cell>
          <cell r="H5771">
            <v>3.5</v>
          </cell>
          <cell r="I5771" t="str">
            <v>PAV</v>
          </cell>
          <cell r="J5771" t="str">
            <v/>
          </cell>
          <cell r="K5771" t="str">
            <v>163BMT0590</v>
          </cell>
          <cell r="L5771" t="str">
            <v/>
          </cell>
          <cell r="M5771" t="str">
            <v/>
          </cell>
          <cell r="O5771" t="str">
            <v/>
          </cell>
          <cell r="P5771" t="str">
            <v/>
          </cell>
        </row>
        <row r="5772">
          <cell r="C5772" t="str">
            <v>364BMT0691</v>
          </cell>
          <cell r="D5772" t="str">
            <v>ENTR MT-483 (ANEL RODOVIÁRIO RONDONÓPOLIS)</v>
          </cell>
          <cell r="E5772" t="str">
            <v>ENTR MT-270(B)</v>
          </cell>
          <cell r="F5772">
            <v>209.8</v>
          </cell>
          <cell r="G5772">
            <v>215.9</v>
          </cell>
          <cell r="H5772">
            <v>6.1</v>
          </cell>
          <cell r="I5772" t="str">
            <v>PAV</v>
          </cell>
          <cell r="J5772" t="str">
            <v/>
          </cell>
          <cell r="K5772" t="str">
            <v>163BMT0591</v>
          </cell>
          <cell r="L5772" t="str">
            <v/>
          </cell>
          <cell r="M5772" t="str">
            <v/>
          </cell>
          <cell r="O5772" t="str">
            <v/>
          </cell>
          <cell r="P5772" t="str">
            <v/>
          </cell>
        </row>
        <row r="5773">
          <cell r="C5773" t="str">
            <v>364BMT0692</v>
          </cell>
          <cell r="D5773" t="str">
            <v>ENTR MT-270(B)</v>
          </cell>
          <cell r="E5773" t="str">
            <v>ENTR MT-469(A)</v>
          </cell>
          <cell r="F5773">
            <v>215.9</v>
          </cell>
          <cell r="G5773">
            <v>238.7</v>
          </cell>
          <cell r="H5773">
            <v>22.8</v>
          </cell>
          <cell r="I5773" t="str">
            <v>PAV</v>
          </cell>
          <cell r="J5773" t="str">
            <v/>
          </cell>
          <cell r="K5773" t="str">
            <v>163BMT0592</v>
          </cell>
          <cell r="L5773" t="str">
            <v/>
          </cell>
          <cell r="M5773" t="str">
            <v/>
          </cell>
          <cell r="O5773" t="str">
            <v/>
          </cell>
          <cell r="P5773" t="str">
            <v/>
          </cell>
        </row>
        <row r="5774">
          <cell r="C5774" t="str">
            <v>364BMT0694</v>
          </cell>
          <cell r="D5774" t="str">
            <v>ENTR MT-469(A)</v>
          </cell>
          <cell r="E5774" t="str">
            <v>ENTR MT-469(B)</v>
          </cell>
          <cell r="F5774">
            <v>238.7</v>
          </cell>
          <cell r="G5774">
            <v>240.6</v>
          </cell>
          <cell r="H5774">
            <v>1.9</v>
          </cell>
          <cell r="I5774" t="str">
            <v>PAV</v>
          </cell>
          <cell r="J5774" t="str">
            <v/>
          </cell>
          <cell r="K5774" t="str">
            <v>163BMT0594</v>
          </cell>
          <cell r="L5774" t="str">
            <v/>
          </cell>
          <cell r="M5774" t="str">
            <v/>
          </cell>
          <cell r="O5774" t="str">
            <v/>
          </cell>
          <cell r="P5774" t="str">
            <v/>
          </cell>
        </row>
        <row r="5775">
          <cell r="C5775" t="str">
            <v>364BMT0696</v>
          </cell>
          <cell r="D5775" t="str">
            <v>ENTR MT-469(B)</v>
          </cell>
          <cell r="E5775" t="str">
            <v>ENTR MT-454 (SANTA ELVIRA)</v>
          </cell>
          <cell r="F5775">
            <v>240.6</v>
          </cell>
          <cell r="G5775">
            <v>242.5</v>
          </cell>
          <cell r="H5775">
            <v>1.9</v>
          </cell>
          <cell r="I5775" t="str">
            <v>PAV</v>
          </cell>
          <cell r="J5775" t="str">
            <v/>
          </cell>
          <cell r="K5775" t="str">
            <v>163BMT0596</v>
          </cell>
          <cell r="L5775" t="str">
            <v/>
          </cell>
          <cell r="M5775" t="str">
            <v/>
          </cell>
          <cell r="O5775" t="str">
            <v/>
          </cell>
          <cell r="P5775" t="str">
            <v/>
          </cell>
        </row>
        <row r="5776">
          <cell r="C5776" t="str">
            <v>364BMT0697</v>
          </cell>
          <cell r="D5776" t="str">
            <v>ENTR MT-454 (SANTA ELVIRA)</v>
          </cell>
          <cell r="E5776" t="str">
            <v>JUSCIMEIRA</v>
          </cell>
          <cell r="F5776">
            <v>242.5</v>
          </cell>
          <cell r="G5776">
            <v>258.10000000000002</v>
          </cell>
          <cell r="H5776">
            <v>15.6</v>
          </cell>
          <cell r="I5776" t="str">
            <v>PAV</v>
          </cell>
          <cell r="J5776" t="str">
            <v/>
          </cell>
          <cell r="K5776" t="str">
            <v>163BMT0597</v>
          </cell>
          <cell r="L5776" t="str">
            <v/>
          </cell>
          <cell r="M5776" t="str">
            <v/>
          </cell>
          <cell r="O5776" t="str">
            <v/>
          </cell>
          <cell r="P5776" t="str">
            <v/>
          </cell>
        </row>
        <row r="5777">
          <cell r="C5777" t="str">
            <v>364BMT0698</v>
          </cell>
          <cell r="D5777" t="str">
            <v>JUSCIMEIRA</v>
          </cell>
          <cell r="E5777" t="str">
            <v>ENTR MT-373</v>
          </cell>
          <cell r="F5777">
            <v>258.10000000000002</v>
          </cell>
          <cell r="G5777">
            <v>260.3</v>
          </cell>
          <cell r="H5777">
            <v>2.2000000000000002</v>
          </cell>
          <cell r="I5777" t="str">
            <v>PAV</v>
          </cell>
          <cell r="J5777" t="str">
            <v/>
          </cell>
          <cell r="K5777" t="str">
            <v>163BMT0598</v>
          </cell>
          <cell r="L5777" t="str">
            <v/>
          </cell>
          <cell r="M5777" t="str">
            <v/>
          </cell>
          <cell r="O5777" t="str">
            <v/>
          </cell>
          <cell r="P5777" t="str">
            <v/>
          </cell>
        </row>
        <row r="5778">
          <cell r="C5778" t="str">
            <v>364BMT0699</v>
          </cell>
          <cell r="D5778" t="str">
            <v>ENTR MT-373</v>
          </cell>
          <cell r="E5778" t="str">
            <v>ENTR MT-472 (SÃO PEDRO DA CIPA)</v>
          </cell>
          <cell r="F5778">
            <v>260.3</v>
          </cell>
          <cell r="G5778">
            <v>262.89999999999998</v>
          </cell>
          <cell r="H5778">
            <v>2.6</v>
          </cell>
          <cell r="I5778" t="str">
            <v>PAV</v>
          </cell>
          <cell r="J5778" t="str">
            <v/>
          </cell>
          <cell r="K5778" t="str">
            <v>163BMT0599</v>
          </cell>
          <cell r="L5778" t="str">
            <v/>
          </cell>
          <cell r="M5778" t="str">
            <v/>
          </cell>
          <cell r="O5778" t="str">
            <v/>
          </cell>
          <cell r="P5778" t="str">
            <v/>
          </cell>
        </row>
        <row r="5779">
          <cell r="C5779" t="str">
            <v>364BMT0700</v>
          </cell>
          <cell r="D5779" t="str">
            <v>ENTR MT-472 (SÃO PEDRO DA CIPA)</v>
          </cell>
          <cell r="E5779" t="str">
            <v>ENTR MT-344</v>
          </cell>
          <cell r="F5779">
            <v>262.89999999999998</v>
          </cell>
          <cell r="G5779">
            <v>269.7</v>
          </cell>
          <cell r="H5779">
            <v>6.8</v>
          </cell>
          <cell r="I5779" t="str">
            <v>PAV</v>
          </cell>
          <cell r="J5779" t="str">
            <v/>
          </cell>
          <cell r="K5779" t="str">
            <v>163BMT0600</v>
          </cell>
          <cell r="L5779" t="str">
            <v/>
          </cell>
          <cell r="M5779" t="str">
            <v/>
          </cell>
          <cell r="O5779" t="str">
            <v/>
          </cell>
          <cell r="P5779" t="str">
            <v/>
          </cell>
        </row>
        <row r="5780">
          <cell r="C5780" t="str">
            <v>364BMT0710</v>
          </cell>
          <cell r="D5780" t="str">
            <v>ENTR MT-344</v>
          </cell>
          <cell r="E5780" t="str">
            <v>ENTR MT-457(A) (P/JACIÁRA)</v>
          </cell>
          <cell r="F5780">
            <v>269.7</v>
          </cell>
          <cell r="G5780">
            <v>271.39999999999998</v>
          </cell>
          <cell r="H5780">
            <v>1.7</v>
          </cell>
          <cell r="I5780" t="str">
            <v>DUP</v>
          </cell>
          <cell r="J5780" t="str">
            <v/>
          </cell>
          <cell r="K5780" t="str">
            <v>163BMT0610</v>
          </cell>
          <cell r="L5780" t="str">
            <v/>
          </cell>
          <cell r="M5780" t="str">
            <v/>
          </cell>
          <cell r="O5780" t="str">
            <v/>
          </cell>
          <cell r="P5780" t="str">
            <v/>
          </cell>
        </row>
        <row r="5781">
          <cell r="C5781" t="str">
            <v>364BMT0712</v>
          </cell>
          <cell r="D5781" t="str">
            <v>ENTR MT-457(A) (P/JACIÁRA)</v>
          </cell>
          <cell r="E5781" t="str">
            <v>ENTR MT-457(B)</v>
          </cell>
          <cell r="F5781">
            <v>271.39999999999998</v>
          </cell>
          <cell r="G5781">
            <v>273.7</v>
          </cell>
          <cell r="H5781">
            <v>2.2999999999999998</v>
          </cell>
          <cell r="I5781" t="str">
            <v>DUP</v>
          </cell>
          <cell r="J5781" t="str">
            <v/>
          </cell>
          <cell r="K5781" t="str">
            <v>163BMT0612</v>
          </cell>
          <cell r="L5781" t="str">
            <v/>
          </cell>
          <cell r="M5781" t="str">
            <v/>
          </cell>
          <cell r="O5781" t="str">
            <v/>
          </cell>
          <cell r="P5781" t="str">
            <v/>
          </cell>
        </row>
        <row r="5782">
          <cell r="C5782" t="str">
            <v>364BMT0714</v>
          </cell>
          <cell r="D5782" t="str">
            <v>ENTR MT-457(B)</v>
          </cell>
          <cell r="E5782" t="str">
            <v>ENTR MT-260</v>
          </cell>
          <cell r="F5782">
            <v>273.7</v>
          </cell>
          <cell r="G5782">
            <v>297.10000000000002</v>
          </cell>
          <cell r="H5782">
            <v>23.4</v>
          </cell>
          <cell r="I5782" t="str">
            <v>PAV</v>
          </cell>
          <cell r="J5782" t="str">
            <v/>
          </cell>
          <cell r="K5782" t="str">
            <v>163BMT0614</v>
          </cell>
          <cell r="L5782" t="str">
            <v/>
          </cell>
          <cell r="M5782" t="str">
            <v/>
          </cell>
          <cell r="O5782" t="str">
            <v/>
          </cell>
          <cell r="P5782" t="str">
            <v/>
          </cell>
        </row>
        <row r="5783">
          <cell r="C5783" t="str">
            <v>364BMT0716</v>
          </cell>
          <cell r="D5783" t="str">
            <v>ENTR MT-260</v>
          </cell>
          <cell r="E5783" t="str">
            <v>ENTR MT-453</v>
          </cell>
          <cell r="F5783">
            <v>297.10000000000002</v>
          </cell>
          <cell r="G5783">
            <v>311.3</v>
          </cell>
          <cell r="H5783">
            <v>14.2</v>
          </cell>
          <cell r="I5783" t="str">
            <v>PAV</v>
          </cell>
          <cell r="J5783" t="str">
            <v/>
          </cell>
          <cell r="K5783" t="str">
            <v>163BMT0616</v>
          </cell>
          <cell r="L5783" t="str">
            <v/>
          </cell>
          <cell r="M5783" t="str">
            <v/>
          </cell>
          <cell r="O5783" t="str">
            <v/>
          </cell>
          <cell r="P5783" t="str">
            <v/>
          </cell>
        </row>
        <row r="5784">
          <cell r="C5784" t="str">
            <v>364BMT0718</v>
          </cell>
          <cell r="D5784" t="str">
            <v>ENTR MT-453</v>
          </cell>
          <cell r="E5784" t="str">
            <v>ENTR MT-140(A)</v>
          </cell>
          <cell r="F5784">
            <v>311.3</v>
          </cell>
          <cell r="G5784">
            <v>322.5</v>
          </cell>
          <cell r="H5784">
            <v>11.2</v>
          </cell>
          <cell r="I5784" t="str">
            <v>PAV</v>
          </cell>
          <cell r="J5784" t="str">
            <v/>
          </cell>
          <cell r="K5784" t="str">
            <v>163BMT0618</v>
          </cell>
          <cell r="L5784" t="str">
            <v/>
          </cell>
          <cell r="M5784" t="str">
            <v/>
          </cell>
          <cell r="O5784" t="str">
            <v/>
          </cell>
          <cell r="P5784" t="str">
            <v/>
          </cell>
        </row>
        <row r="5785">
          <cell r="C5785" t="str">
            <v>364BMT0730</v>
          </cell>
          <cell r="D5785" t="str">
            <v>ENTR MT-140(A)</v>
          </cell>
          <cell r="E5785" t="str">
            <v>ENTR BR-070(A)/MT-140(B) (SÃO VICENTE)</v>
          </cell>
          <cell r="F5785">
            <v>322.5</v>
          </cell>
          <cell r="G5785">
            <v>327.8</v>
          </cell>
          <cell r="H5785">
            <v>5.3</v>
          </cell>
          <cell r="I5785" t="str">
            <v>PAV</v>
          </cell>
          <cell r="J5785" t="str">
            <v/>
          </cell>
          <cell r="K5785" t="str">
            <v>163BMT0630</v>
          </cell>
          <cell r="L5785" t="str">
            <v/>
          </cell>
          <cell r="M5785" t="str">
            <v/>
          </cell>
          <cell r="O5785" t="str">
            <v/>
          </cell>
          <cell r="P5785" t="str">
            <v/>
          </cell>
        </row>
        <row r="5786">
          <cell r="C5786" t="str">
            <v>364BMT0732</v>
          </cell>
          <cell r="D5786" t="str">
            <v>ENTR BR-070(A)/MT-140(B) (SÃO VICENTE)</v>
          </cell>
          <cell r="E5786" t="str">
            <v>ENTR MT-455</v>
          </cell>
          <cell r="F5786">
            <v>327.8</v>
          </cell>
          <cell r="G5786">
            <v>340.3</v>
          </cell>
          <cell r="H5786">
            <v>12.5</v>
          </cell>
          <cell r="I5786" t="str">
            <v>PAV</v>
          </cell>
          <cell r="J5786" t="str">
            <v/>
          </cell>
          <cell r="K5786" t="str">
            <v>070BMT0400</v>
          </cell>
          <cell r="L5786" t="str">
            <v>163BMT0632</v>
          </cell>
          <cell r="M5786" t="str">
            <v/>
          </cell>
          <cell r="O5786" t="str">
            <v/>
          </cell>
          <cell r="P5786" t="str">
            <v/>
          </cell>
        </row>
        <row r="5787">
          <cell r="C5787" t="str">
            <v>364BMT0740</v>
          </cell>
          <cell r="D5787" t="str">
            <v>ENTR MT-455</v>
          </cell>
          <cell r="E5787" t="str">
            <v>INÍCIO VARIANTE I SERRA DE SÃO VICENTE</v>
          </cell>
          <cell r="F5787">
            <v>340.3</v>
          </cell>
          <cell r="G5787">
            <v>343</v>
          </cell>
          <cell r="H5787">
            <v>2.7</v>
          </cell>
          <cell r="I5787" t="str">
            <v>PAV</v>
          </cell>
          <cell r="J5787" t="str">
            <v/>
          </cell>
          <cell r="K5787" t="str">
            <v>070BMT0405</v>
          </cell>
          <cell r="L5787" t="str">
            <v>163BMT0640</v>
          </cell>
          <cell r="M5787" t="str">
            <v/>
          </cell>
          <cell r="O5787" t="str">
            <v/>
          </cell>
          <cell r="P5787" t="str">
            <v/>
          </cell>
        </row>
        <row r="5788">
          <cell r="C5788" t="str">
            <v>364BMT0745</v>
          </cell>
          <cell r="D5788" t="str">
            <v>INÍCIO VARIANTE I SERRA DE SÃO VICENTE</v>
          </cell>
          <cell r="E5788" t="str">
            <v>FIM VARIANTE I SERRA DE SÃO VICENTE</v>
          </cell>
          <cell r="F5788">
            <v>343</v>
          </cell>
          <cell r="G5788">
            <v>350.7</v>
          </cell>
          <cell r="H5788">
            <v>7.7</v>
          </cell>
          <cell r="I5788" t="str">
            <v>EOP</v>
          </cell>
          <cell r="J5788" t="str">
            <v/>
          </cell>
          <cell r="K5788" t="str">
            <v>070BMT0407</v>
          </cell>
          <cell r="L5788" t="str">
            <v>163BMT0645</v>
          </cell>
          <cell r="M5788" t="str">
            <v/>
          </cell>
          <cell r="O5788" t="str">
            <v/>
          </cell>
          <cell r="P5788" t="str">
            <v/>
          </cell>
        </row>
        <row r="5789">
          <cell r="C5789" t="str">
            <v>364BMT0748</v>
          </cell>
          <cell r="D5789" t="str">
            <v>FIM VARIANTE I SERRA DE SÃO VICENTE</v>
          </cell>
          <cell r="E5789" t="str">
            <v>INÍCIO VARIANTE II SERRA DE SÃO VICENTE</v>
          </cell>
          <cell r="F5789">
            <v>350.7</v>
          </cell>
          <cell r="G5789">
            <v>351.6</v>
          </cell>
          <cell r="H5789">
            <v>0.9</v>
          </cell>
          <cell r="I5789" t="str">
            <v>EOD</v>
          </cell>
          <cell r="J5789" t="str">
            <v/>
          </cell>
          <cell r="K5789" t="str">
            <v>070BMT0408</v>
          </cell>
          <cell r="L5789" t="str">
            <v>163BMT0648</v>
          </cell>
          <cell r="M5789" t="str">
            <v/>
          </cell>
          <cell r="O5789" t="str">
            <v/>
          </cell>
          <cell r="P5789" t="str">
            <v/>
          </cell>
        </row>
        <row r="5790">
          <cell r="C5790" t="str">
            <v>364BMT0750</v>
          </cell>
          <cell r="D5790" t="str">
            <v>INÍCIO VARIANTE II SERRA DE SÃO VICENTE</v>
          </cell>
          <cell r="E5790" t="str">
            <v>FIM VARIANTE II SERRA DE SÃO VICENTE</v>
          </cell>
          <cell r="F5790">
            <v>351.6</v>
          </cell>
          <cell r="G5790">
            <v>360</v>
          </cell>
          <cell r="H5790">
            <v>8.4</v>
          </cell>
          <cell r="I5790" t="str">
            <v>PAV</v>
          </cell>
          <cell r="J5790" t="str">
            <v/>
          </cell>
          <cell r="K5790" t="str">
            <v>070BMT0410</v>
          </cell>
          <cell r="L5790" t="str">
            <v>163BMT0650</v>
          </cell>
          <cell r="M5790" t="str">
            <v/>
          </cell>
          <cell r="O5790" t="str">
            <v/>
          </cell>
          <cell r="P5790" t="str">
            <v/>
          </cell>
        </row>
        <row r="5791">
          <cell r="C5791" t="str">
            <v>364BMT0752</v>
          </cell>
          <cell r="D5791" t="str">
            <v>FIM VARIANTE II SERRA DE SÃO VICENTE</v>
          </cell>
          <cell r="E5791" t="str">
            <v>ACESSO DISTRITO INDUSTRIAL</v>
          </cell>
          <cell r="F5791">
            <v>360</v>
          </cell>
          <cell r="G5791">
            <v>396.5</v>
          </cell>
          <cell r="H5791">
            <v>36.5</v>
          </cell>
          <cell r="I5791" t="str">
            <v>PAV</v>
          </cell>
          <cell r="J5791" t="str">
            <v/>
          </cell>
          <cell r="K5791" t="str">
            <v>070BMT0414</v>
          </cell>
          <cell r="L5791" t="str">
            <v>163BMT0652</v>
          </cell>
          <cell r="M5791" t="str">
            <v/>
          </cell>
          <cell r="O5791" t="str">
            <v/>
          </cell>
          <cell r="P5791" t="str">
            <v/>
          </cell>
        </row>
        <row r="5792">
          <cell r="C5792" t="str">
            <v>364BMT0753</v>
          </cell>
          <cell r="D5792" t="str">
            <v>ACESSO DISTRITO INDUSTRIAL</v>
          </cell>
          <cell r="E5792" t="str">
            <v>ACESSO PASCOAL RAMOS</v>
          </cell>
          <cell r="F5792">
            <v>396.5</v>
          </cell>
          <cell r="G5792">
            <v>401.2</v>
          </cell>
          <cell r="H5792">
            <v>4.7</v>
          </cell>
          <cell r="I5792" t="str">
            <v>DUP</v>
          </cell>
          <cell r="J5792" t="str">
            <v/>
          </cell>
          <cell r="K5792" t="str">
            <v>070BMT0415</v>
          </cell>
          <cell r="L5792" t="str">
            <v>163BMT0653</v>
          </cell>
          <cell r="M5792" t="str">
            <v/>
          </cell>
          <cell r="O5792" t="str">
            <v/>
          </cell>
          <cell r="P5792" t="str">
            <v/>
          </cell>
        </row>
        <row r="5793">
          <cell r="C5793" t="str">
            <v>364BMT0754</v>
          </cell>
          <cell r="D5793" t="str">
            <v>ACESSO PASCOAL RAMOS</v>
          </cell>
          <cell r="E5793" t="str">
            <v>ENTR MT-407</v>
          </cell>
          <cell r="F5793">
            <v>401.2</v>
          </cell>
          <cell r="G5793">
            <v>402.4</v>
          </cell>
          <cell r="H5793">
            <v>1.2</v>
          </cell>
          <cell r="I5793" t="str">
            <v>DUP</v>
          </cell>
          <cell r="J5793" t="str">
            <v/>
          </cell>
          <cell r="K5793" t="str">
            <v>070BMT0416</v>
          </cell>
          <cell r="L5793" t="str">
            <v>163BMT0654</v>
          </cell>
          <cell r="M5793" t="str">
            <v/>
          </cell>
          <cell r="O5793" t="str">
            <v/>
          </cell>
          <cell r="P5793" t="str">
            <v/>
          </cell>
        </row>
        <row r="5794">
          <cell r="C5794" t="str">
            <v>364BMT0756</v>
          </cell>
          <cell r="D5794" t="str">
            <v>ENTR MT-407</v>
          </cell>
          <cell r="E5794" t="str">
            <v>ACESSO TIJUCAL (CONTORNO CUIABÁ)</v>
          </cell>
          <cell r="F5794">
            <v>402.4</v>
          </cell>
          <cell r="G5794">
            <v>405.3</v>
          </cell>
          <cell r="H5794">
            <v>2.9</v>
          </cell>
          <cell r="I5794" t="str">
            <v>DUP</v>
          </cell>
          <cell r="J5794" t="str">
            <v/>
          </cell>
          <cell r="K5794" t="str">
            <v>070BMT0418</v>
          </cell>
          <cell r="L5794" t="str">
            <v>163BMT0656</v>
          </cell>
          <cell r="M5794" t="str">
            <v/>
          </cell>
          <cell r="O5794" t="str">
            <v/>
          </cell>
          <cell r="P5794" t="str">
            <v/>
          </cell>
        </row>
        <row r="5795">
          <cell r="C5795" t="str">
            <v>364BMT0758</v>
          </cell>
          <cell r="D5795" t="str">
            <v>ACESSO TIJUCAL (CONTORNO CUIABÁ)</v>
          </cell>
          <cell r="E5795" t="str">
            <v>ENTR MT-040 (P/SANTO ANTÔNIO DO LEVERGER) *TRECHO URBANO*</v>
          </cell>
          <cell r="F5795">
            <v>405.3</v>
          </cell>
          <cell r="G5795">
            <v>407.6</v>
          </cell>
          <cell r="H5795">
            <v>2.2999999999999998</v>
          </cell>
          <cell r="I5795" t="str">
            <v>DUP</v>
          </cell>
          <cell r="J5795" t="str">
            <v/>
          </cell>
          <cell r="K5795" t="str">
            <v>070BMT0420</v>
          </cell>
          <cell r="L5795" t="str">
            <v>163BMT0657</v>
          </cell>
          <cell r="M5795" t="str">
            <v/>
          </cell>
          <cell r="O5795" t="str">
            <v/>
          </cell>
          <cell r="P5795" t="str">
            <v/>
          </cell>
        </row>
        <row r="5796">
          <cell r="C5796" t="str">
            <v>364BMT0770</v>
          </cell>
          <cell r="D5796" t="str">
            <v>ENTR MT-040 (P/SANTO ANTÔNIO DO LEVERGER)</v>
          </cell>
          <cell r="E5796" t="str">
            <v>ENTR AVENIDA MIGUEL SUTIL (AREÃO) *TRECHO URBANO*</v>
          </cell>
          <cell r="F5796">
            <v>407.6</v>
          </cell>
          <cell r="G5796">
            <v>412.5</v>
          </cell>
          <cell r="H5796">
            <v>4.9000000000000004</v>
          </cell>
          <cell r="I5796" t="str">
            <v>DUP</v>
          </cell>
          <cell r="J5796" t="str">
            <v/>
          </cell>
          <cell r="K5796" t="str">
            <v>070BMT0430</v>
          </cell>
          <cell r="L5796" t="str">
            <v>163BMT0670</v>
          </cell>
          <cell r="M5796" t="str">
            <v/>
          </cell>
          <cell r="O5796" t="str">
            <v/>
          </cell>
          <cell r="P5796" t="str">
            <v/>
          </cell>
        </row>
        <row r="5797">
          <cell r="C5797" t="str">
            <v>364BMT0790</v>
          </cell>
          <cell r="D5797" t="str">
            <v>ENTR AVENIDA MIGUEL SUTIL (AREÃO)</v>
          </cell>
          <cell r="E5797" t="str">
            <v>ENTR BR-251/MT-020/351(A) *TRECHO URBANO*</v>
          </cell>
          <cell r="F5797">
            <v>412.5</v>
          </cell>
          <cell r="G5797">
            <v>414.9</v>
          </cell>
          <cell r="H5797">
            <v>2.4</v>
          </cell>
          <cell r="I5797" t="str">
            <v>DUP</v>
          </cell>
          <cell r="J5797" t="str">
            <v/>
          </cell>
          <cell r="K5797" t="str">
            <v>070BMT0470</v>
          </cell>
          <cell r="L5797" t="str">
            <v>163BMT0690</v>
          </cell>
          <cell r="M5797" t="str">
            <v/>
          </cell>
          <cell r="O5797" t="str">
            <v/>
          </cell>
          <cell r="P5797" t="str">
            <v/>
          </cell>
        </row>
        <row r="5798">
          <cell r="C5798" t="str">
            <v>364BMT0800</v>
          </cell>
          <cell r="D5798" t="str">
            <v>ENTR BR-251/MT-020/351(A)</v>
          </cell>
          <cell r="E5798" t="str">
            <v>ENTR MT-050(A)/060(A) (PONTE NOVA) *TRECHO URBANO*</v>
          </cell>
          <cell r="F5798">
            <v>414.9</v>
          </cell>
          <cell r="G5798">
            <v>423.5</v>
          </cell>
          <cell r="H5798">
            <v>8.6</v>
          </cell>
          <cell r="I5798" t="str">
            <v>DUP</v>
          </cell>
          <cell r="J5798" t="str">
            <v/>
          </cell>
          <cell r="K5798" t="str">
            <v>070BMT0490</v>
          </cell>
          <cell r="L5798" t="str">
            <v>163BMT0700</v>
          </cell>
          <cell r="M5798" t="str">
            <v/>
          </cell>
          <cell r="O5798" t="str">
            <v/>
          </cell>
          <cell r="P5798" t="str">
            <v/>
          </cell>
        </row>
        <row r="5799">
          <cell r="C5799" t="str">
            <v>364BMT0802</v>
          </cell>
          <cell r="D5799" t="str">
            <v>ENTR MT-050(A)/060(A) (PONTE NOVA)</v>
          </cell>
          <cell r="E5799" t="str">
            <v>ENTR AVENIDA DA FEB *TRECHO URBANO*</v>
          </cell>
          <cell r="F5799">
            <v>423.5</v>
          </cell>
          <cell r="G5799">
            <v>424.2</v>
          </cell>
          <cell r="H5799">
            <v>0.7</v>
          </cell>
          <cell r="I5799" t="str">
            <v>DUP</v>
          </cell>
          <cell r="J5799" t="str">
            <v/>
          </cell>
          <cell r="K5799" t="str">
            <v>070BMT0492</v>
          </cell>
          <cell r="L5799" t="str">
            <v>163BMT0702</v>
          </cell>
          <cell r="M5799" t="str">
            <v/>
          </cell>
          <cell r="O5799" t="str">
            <v/>
          </cell>
          <cell r="P5799" t="str">
            <v/>
          </cell>
        </row>
        <row r="5800">
          <cell r="C5800" t="str">
            <v>364BMT0810</v>
          </cell>
          <cell r="D5800" t="str">
            <v>ENTR AVENIDA DA FEB</v>
          </cell>
          <cell r="E5800" t="str">
            <v>ENTR MT-050(B)/351(B) *TRECHO URBANO*</v>
          </cell>
          <cell r="F5800">
            <v>424.2</v>
          </cell>
          <cell r="G5800">
            <v>425.5</v>
          </cell>
          <cell r="H5800">
            <v>1.3</v>
          </cell>
          <cell r="I5800" t="str">
            <v>DUP</v>
          </cell>
          <cell r="J5800" t="str">
            <v/>
          </cell>
          <cell r="K5800" t="str">
            <v>070BMT0510</v>
          </cell>
          <cell r="L5800" t="str">
            <v>163BMT0710</v>
          </cell>
          <cell r="M5800" t="str">
            <v/>
          </cell>
          <cell r="O5800" t="str">
            <v/>
          </cell>
          <cell r="P5800" t="str">
            <v/>
          </cell>
        </row>
        <row r="5801">
          <cell r="C5801" t="str">
            <v>364BMT0820</v>
          </cell>
          <cell r="D5801" t="str">
            <v>ENTR MT-050(B)/351(B)</v>
          </cell>
          <cell r="E5801" t="str">
            <v>POSTO TREVINHO *TRECHO URBANO*</v>
          </cell>
          <cell r="F5801">
            <v>425.5</v>
          </cell>
          <cell r="G5801">
            <v>429.3</v>
          </cell>
          <cell r="H5801">
            <v>3.8</v>
          </cell>
          <cell r="I5801" t="str">
            <v>DUP</v>
          </cell>
          <cell r="J5801" t="str">
            <v/>
          </cell>
          <cell r="K5801" t="str">
            <v>070BMT0530</v>
          </cell>
          <cell r="L5801" t="str">
            <v>163BMT0720</v>
          </cell>
          <cell r="M5801" t="str">
            <v/>
          </cell>
          <cell r="O5801" t="str">
            <v/>
          </cell>
          <cell r="P5801" t="str">
            <v/>
          </cell>
        </row>
        <row r="5802">
          <cell r="C5802" t="str">
            <v>364BMT0822</v>
          </cell>
          <cell r="D5802" t="str">
            <v>POSTO TREVINHO</v>
          </cell>
          <cell r="E5802" t="str">
            <v>ENTR BR-070(B)/MT-060(B) (TREVO LAGARTO) *TRECHO URBANO*</v>
          </cell>
          <cell r="F5802">
            <v>429.3</v>
          </cell>
          <cell r="G5802">
            <v>434.6</v>
          </cell>
          <cell r="H5802">
            <v>5.3</v>
          </cell>
          <cell r="I5802" t="str">
            <v>DUP</v>
          </cell>
          <cell r="J5802" t="str">
            <v/>
          </cell>
          <cell r="K5802" t="str">
            <v>070BMT0532</v>
          </cell>
          <cell r="L5802" t="str">
            <v>163BMT0722</v>
          </cell>
          <cell r="M5802" t="str">
            <v/>
          </cell>
          <cell r="O5802" t="str">
            <v/>
          </cell>
          <cell r="P5802" t="str">
            <v/>
          </cell>
        </row>
        <row r="5803">
          <cell r="C5803" t="str">
            <v>364BMT0824</v>
          </cell>
          <cell r="D5803" t="str">
            <v>ENTR BR-070(B)/MT-060(B) (TREVO LAGARTO)</v>
          </cell>
          <cell r="E5803" t="str">
            <v>MATA GRANDE</v>
          </cell>
          <cell r="F5803">
            <v>434.6</v>
          </cell>
          <cell r="G5803">
            <v>482.6</v>
          </cell>
          <cell r="H5803">
            <v>48</v>
          </cell>
          <cell r="I5803" t="str">
            <v>PAV</v>
          </cell>
          <cell r="J5803" t="str">
            <v/>
          </cell>
          <cell r="K5803" t="str">
            <v>163BMT0724</v>
          </cell>
          <cell r="L5803" t="str">
            <v/>
          </cell>
          <cell r="M5803" t="str">
            <v/>
          </cell>
          <cell r="O5803" t="str">
            <v/>
          </cell>
          <cell r="P5803" t="str">
            <v/>
          </cell>
        </row>
        <row r="5804">
          <cell r="C5804" t="str">
            <v>364BMT0825</v>
          </cell>
          <cell r="D5804" t="str">
            <v>MATA GRANDE</v>
          </cell>
          <cell r="E5804" t="str">
            <v>ENTR MT-246(A) (P/ACORIZAL)</v>
          </cell>
          <cell r="F5804">
            <v>482.6</v>
          </cell>
          <cell r="G5804">
            <v>492.6</v>
          </cell>
          <cell r="H5804">
            <v>10</v>
          </cell>
          <cell r="I5804" t="str">
            <v>PAV</v>
          </cell>
          <cell r="J5804" t="str">
            <v/>
          </cell>
          <cell r="K5804" t="str">
            <v>163BMT0725</v>
          </cell>
          <cell r="L5804" t="str">
            <v/>
          </cell>
          <cell r="M5804" t="str">
            <v/>
          </cell>
          <cell r="O5804" t="str">
            <v/>
          </cell>
          <cell r="P5804" t="str">
            <v/>
          </cell>
        </row>
        <row r="5805">
          <cell r="C5805" t="str">
            <v>364BMT0827</v>
          </cell>
          <cell r="D5805" t="str">
            <v>ENTR MT-246(A) (P/ACORIZAL)</v>
          </cell>
          <cell r="E5805" t="str">
            <v>JANGADA</v>
          </cell>
          <cell r="F5805">
            <v>492.6</v>
          </cell>
          <cell r="G5805">
            <v>495.8</v>
          </cell>
          <cell r="H5805">
            <v>3.2</v>
          </cell>
          <cell r="I5805" t="str">
            <v>PAV</v>
          </cell>
          <cell r="J5805" t="str">
            <v/>
          </cell>
          <cell r="K5805" t="str">
            <v>163BMT0728</v>
          </cell>
          <cell r="L5805" t="str">
            <v/>
          </cell>
          <cell r="M5805" t="str">
            <v/>
          </cell>
          <cell r="O5805" t="str">
            <v/>
          </cell>
          <cell r="P5805" t="str">
            <v/>
          </cell>
        </row>
        <row r="5806">
          <cell r="C5806" t="str">
            <v>364BMT0830</v>
          </cell>
          <cell r="D5806" t="str">
            <v>JANGADA</v>
          </cell>
          <cell r="E5806" t="str">
            <v>ENTR MT-246(B)</v>
          </cell>
          <cell r="F5806">
            <v>495.8</v>
          </cell>
          <cell r="G5806">
            <v>502.8</v>
          </cell>
          <cell r="H5806">
            <v>7</v>
          </cell>
          <cell r="I5806" t="str">
            <v>PAV</v>
          </cell>
          <cell r="J5806" t="str">
            <v/>
          </cell>
          <cell r="K5806" t="str">
            <v>163BMT0730</v>
          </cell>
          <cell r="L5806" t="str">
            <v/>
          </cell>
          <cell r="M5806" t="str">
            <v/>
          </cell>
          <cell r="O5806" t="str">
            <v/>
          </cell>
          <cell r="P5806" t="str">
            <v/>
          </cell>
        </row>
        <row r="5807">
          <cell r="C5807" t="str">
            <v>364BMT0850</v>
          </cell>
          <cell r="D5807" t="str">
            <v>ENTR MT-246(B)</v>
          </cell>
          <cell r="E5807" t="str">
            <v>ACESSO ROSÁRIO OESTE</v>
          </cell>
          <cell r="F5807">
            <v>502.8</v>
          </cell>
          <cell r="G5807">
            <v>542.79999999999995</v>
          </cell>
          <cell r="H5807">
            <v>40</v>
          </cell>
          <cell r="I5807" t="str">
            <v>PAV</v>
          </cell>
          <cell r="J5807" t="str">
            <v/>
          </cell>
          <cell r="K5807" t="str">
            <v>163BMT0750</v>
          </cell>
          <cell r="L5807" t="str">
            <v/>
          </cell>
          <cell r="M5807" t="str">
            <v/>
          </cell>
          <cell r="O5807" t="str">
            <v/>
          </cell>
          <cell r="P5807" t="str">
            <v/>
          </cell>
        </row>
        <row r="5808">
          <cell r="C5808" t="str">
            <v>364BMT0852</v>
          </cell>
          <cell r="D5808" t="str">
            <v>ACESSO ROSÁRIO OESTE</v>
          </cell>
          <cell r="E5808" t="str">
            <v>ENTR MT-241 (NOBRES)</v>
          </cell>
          <cell r="F5808">
            <v>542.79999999999995</v>
          </cell>
          <cell r="G5808">
            <v>561.1</v>
          </cell>
          <cell r="H5808">
            <v>18.3</v>
          </cell>
          <cell r="I5808" t="str">
            <v>PAV</v>
          </cell>
          <cell r="J5808" t="str">
            <v/>
          </cell>
          <cell r="K5808" t="str">
            <v>163BMT0752</v>
          </cell>
          <cell r="L5808" t="str">
            <v/>
          </cell>
          <cell r="M5808" t="str">
            <v/>
          </cell>
          <cell r="O5808" t="str">
            <v/>
          </cell>
          <cell r="P5808" t="str">
            <v/>
          </cell>
        </row>
        <row r="5809">
          <cell r="C5809" t="str">
            <v>364BMT0871</v>
          </cell>
          <cell r="D5809" t="str">
            <v>ENTR MT-241 (NOBRES)</v>
          </cell>
          <cell r="E5809" t="str">
            <v>ENTR MT-240(A)</v>
          </cell>
          <cell r="F5809">
            <v>561.1</v>
          </cell>
          <cell r="G5809">
            <v>584.79999999999995</v>
          </cell>
          <cell r="H5809">
            <v>23.7</v>
          </cell>
          <cell r="I5809" t="str">
            <v>PAV</v>
          </cell>
          <cell r="J5809" t="str">
            <v/>
          </cell>
          <cell r="K5809" t="str">
            <v>163BMT0771</v>
          </cell>
          <cell r="L5809" t="str">
            <v/>
          </cell>
          <cell r="M5809" t="str">
            <v/>
          </cell>
          <cell r="O5809" t="str">
            <v/>
          </cell>
          <cell r="P5809" t="str">
            <v/>
          </cell>
        </row>
        <row r="5810">
          <cell r="C5810" t="str">
            <v>364BMT0890</v>
          </cell>
          <cell r="D5810" t="str">
            <v>ENTR MT-240(A)</v>
          </cell>
          <cell r="E5810" t="str">
            <v>ENTR BR-163(B) (POSTO GIL)</v>
          </cell>
          <cell r="F5810">
            <v>584.79999999999995</v>
          </cell>
          <cell r="G5810">
            <v>588.20000000000005</v>
          </cell>
          <cell r="H5810">
            <v>3.4</v>
          </cell>
          <cell r="I5810" t="str">
            <v>PAV</v>
          </cell>
          <cell r="J5810" t="str">
            <v/>
          </cell>
          <cell r="K5810" t="str">
            <v>163BMT0780</v>
          </cell>
          <cell r="L5810" t="str">
            <v/>
          </cell>
          <cell r="M5810" t="str">
            <v/>
          </cell>
          <cell r="O5810" t="str">
            <v/>
          </cell>
          <cell r="P5810" t="str">
            <v/>
          </cell>
        </row>
        <row r="5811">
          <cell r="C5811" t="str">
            <v>364BMT0892</v>
          </cell>
          <cell r="D5811" t="str">
            <v>ENTR BR-163(B) (POSTO GIL)</v>
          </cell>
          <cell r="E5811" t="str">
            <v>ENTR MT-240(B) (NOVO DIAMANTINO)</v>
          </cell>
          <cell r="F5811">
            <v>588.20000000000005</v>
          </cell>
          <cell r="G5811">
            <v>614.4</v>
          </cell>
          <cell r="H5811">
            <v>26.2</v>
          </cell>
          <cell r="I5811" t="str">
            <v>PAV</v>
          </cell>
          <cell r="J5811" t="str">
            <v>*</v>
          </cell>
          <cell r="L5811" t="str">
            <v/>
          </cell>
          <cell r="M5811" t="str">
            <v/>
          </cell>
          <cell r="O5811" t="str">
            <v/>
          </cell>
          <cell r="P5811" t="str">
            <v/>
          </cell>
        </row>
        <row r="5812">
          <cell r="C5812" t="str">
            <v>364BMT0912</v>
          </cell>
          <cell r="D5812" t="str">
            <v>ENTR MT-240(B) (NOVO DIAMANTINO)</v>
          </cell>
          <cell r="E5812" t="str">
            <v>ENTR MT-010(B)/343</v>
          </cell>
          <cell r="F5812">
            <v>614.4</v>
          </cell>
          <cell r="G5812">
            <v>635.9</v>
          </cell>
          <cell r="H5812">
            <v>21.5</v>
          </cell>
          <cell r="I5812" t="str">
            <v>PAV</v>
          </cell>
          <cell r="J5812" t="str">
            <v>*</v>
          </cell>
          <cell r="L5812" t="str">
            <v/>
          </cell>
          <cell r="M5812" t="str">
            <v/>
          </cell>
          <cell r="O5812" t="str">
            <v/>
          </cell>
          <cell r="P5812" t="str">
            <v/>
          </cell>
        </row>
        <row r="5813">
          <cell r="C5813" t="str">
            <v>364BMT0920</v>
          </cell>
          <cell r="D5813" t="str">
            <v>ENTR MT-010(B)/343</v>
          </cell>
          <cell r="E5813" t="str">
            <v>FIM DA PAVIMENTAÇÃO</v>
          </cell>
          <cell r="F5813">
            <v>635.9</v>
          </cell>
          <cell r="G5813">
            <v>651.9</v>
          </cell>
          <cell r="H5813">
            <v>16</v>
          </cell>
          <cell r="I5813" t="str">
            <v>PAV</v>
          </cell>
          <cell r="J5813" t="str">
            <v>*</v>
          </cell>
          <cell r="L5813" t="str">
            <v/>
          </cell>
          <cell r="M5813" t="str">
            <v/>
          </cell>
          <cell r="O5813" t="str">
            <v/>
          </cell>
          <cell r="P5813" t="str">
            <v/>
          </cell>
        </row>
        <row r="5814">
          <cell r="C5814" t="str">
            <v>364BMT0930</v>
          </cell>
          <cell r="D5814" t="str">
            <v>FIM DA PAVIMENTAÇÃO</v>
          </cell>
          <cell r="E5814" t="str">
            <v>ENTR MT-160 (PARECÍS)</v>
          </cell>
          <cell r="F5814">
            <v>651.9</v>
          </cell>
          <cell r="G5814">
            <v>686.7</v>
          </cell>
          <cell r="H5814">
            <v>34.799999999999997</v>
          </cell>
          <cell r="I5814" t="str">
            <v>EOP</v>
          </cell>
          <cell r="J5814" t="str">
            <v/>
          </cell>
          <cell r="L5814" t="str">
            <v/>
          </cell>
          <cell r="M5814" t="str">
            <v/>
          </cell>
          <cell r="O5814" t="str">
            <v/>
          </cell>
          <cell r="P5814" t="str">
            <v/>
          </cell>
        </row>
        <row r="5815">
          <cell r="C5815" t="str">
            <v>364BMT0940</v>
          </cell>
          <cell r="D5815" t="str">
            <v>ENTR MT-160 (PARECÍS)</v>
          </cell>
          <cell r="E5815" t="str">
            <v>ENTR MT-339</v>
          </cell>
          <cell r="F5815">
            <v>686.7</v>
          </cell>
          <cell r="G5815">
            <v>705.5</v>
          </cell>
          <cell r="H5815">
            <v>18.8</v>
          </cell>
          <cell r="I5815" t="str">
            <v>IMP</v>
          </cell>
          <cell r="J5815" t="str">
            <v/>
          </cell>
          <cell r="L5815" t="str">
            <v/>
          </cell>
          <cell r="M5815" t="str">
            <v/>
          </cell>
          <cell r="O5815" t="str">
            <v/>
          </cell>
          <cell r="P5815" t="str">
            <v/>
          </cell>
        </row>
        <row r="5816">
          <cell r="C5816" t="str">
            <v>364BMT0950</v>
          </cell>
          <cell r="D5816" t="str">
            <v>ENTR MT-339</v>
          </cell>
          <cell r="E5816" t="str">
            <v>GASÔMETRO BR</v>
          </cell>
          <cell r="F5816">
            <v>705.5</v>
          </cell>
          <cell r="G5816">
            <v>747.8</v>
          </cell>
          <cell r="H5816">
            <v>42.3</v>
          </cell>
          <cell r="I5816" t="str">
            <v>IMP</v>
          </cell>
          <cell r="J5816" t="str">
            <v/>
          </cell>
          <cell r="L5816" t="str">
            <v/>
          </cell>
          <cell r="M5816" t="str">
            <v/>
          </cell>
          <cell r="O5816" t="str">
            <v/>
          </cell>
          <cell r="P5816" t="str">
            <v/>
          </cell>
        </row>
        <row r="5817">
          <cell r="C5817" t="str">
            <v>364BMT0952</v>
          </cell>
          <cell r="D5817" t="str">
            <v>GASÔMETRO BR</v>
          </cell>
          <cell r="E5817" t="str">
            <v>GASÔMETRO SUCUIÚNA</v>
          </cell>
          <cell r="F5817">
            <v>747.8</v>
          </cell>
          <cell r="G5817">
            <v>773.8</v>
          </cell>
          <cell r="H5817">
            <v>26</v>
          </cell>
          <cell r="I5817" t="str">
            <v>IMP</v>
          </cell>
          <cell r="J5817" t="str">
            <v/>
          </cell>
          <cell r="L5817" t="str">
            <v/>
          </cell>
          <cell r="M5817" t="str">
            <v/>
          </cell>
          <cell r="O5817" t="str">
            <v/>
          </cell>
          <cell r="P5817" t="str">
            <v/>
          </cell>
        </row>
        <row r="5818">
          <cell r="C5818" t="str">
            <v>364BMT0954</v>
          </cell>
          <cell r="D5818" t="str">
            <v>GASÔMETRO SUCUIÚNA</v>
          </cell>
          <cell r="E5818" t="str">
            <v>ENTR MT-170(A)/358</v>
          </cell>
          <cell r="F5818">
            <v>773.8</v>
          </cell>
          <cell r="G5818">
            <v>799.3</v>
          </cell>
          <cell r="H5818">
            <v>25.5</v>
          </cell>
          <cell r="I5818" t="str">
            <v>IMP</v>
          </cell>
          <cell r="J5818" t="str">
            <v/>
          </cell>
          <cell r="L5818" t="str">
            <v/>
          </cell>
          <cell r="M5818" t="str">
            <v/>
          </cell>
          <cell r="O5818" t="str">
            <v/>
          </cell>
          <cell r="P5818" t="str">
            <v/>
          </cell>
        </row>
        <row r="5819">
          <cell r="C5819" t="str">
            <v>364BMT0960</v>
          </cell>
          <cell r="D5819" t="str">
            <v>ENTR MT-170(A)/358</v>
          </cell>
          <cell r="E5819" t="str">
            <v>ENTR MT-235(A)</v>
          </cell>
          <cell r="F5819">
            <v>799.3</v>
          </cell>
          <cell r="G5819">
            <v>832.3</v>
          </cell>
          <cell r="H5819">
            <v>33</v>
          </cell>
          <cell r="I5819" t="str">
            <v>PAV</v>
          </cell>
          <cell r="J5819" t="str">
            <v>*</v>
          </cell>
          <cell r="L5819" t="str">
            <v/>
          </cell>
          <cell r="M5819" t="str">
            <v/>
          </cell>
          <cell r="O5819" t="str">
            <v/>
          </cell>
          <cell r="P5819" t="str">
            <v/>
          </cell>
        </row>
        <row r="5820">
          <cell r="C5820" t="str">
            <v>364BMT0965</v>
          </cell>
          <cell r="D5820" t="str">
            <v>ENTR MT-235(A)</v>
          </cell>
          <cell r="E5820" t="str">
            <v>CAMPO NOVO DOS PARECÍS</v>
          </cell>
          <cell r="F5820">
            <v>832.3</v>
          </cell>
          <cell r="G5820">
            <v>879.3</v>
          </cell>
          <cell r="H5820">
            <v>47</v>
          </cell>
          <cell r="I5820" t="str">
            <v>PAV</v>
          </cell>
          <cell r="J5820" t="str">
            <v>*</v>
          </cell>
          <cell r="L5820" t="str">
            <v/>
          </cell>
          <cell r="M5820" t="str">
            <v/>
          </cell>
          <cell r="O5820" t="str">
            <v/>
          </cell>
          <cell r="P5820" t="str">
            <v/>
          </cell>
        </row>
        <row r="5821">
          <cell r="C5821" t="str">
            <v>364BMT0970</v>
          </cell>
          <cell r="D5821" t="str">
            <v>CAMPO NOVO DOS PARECÍS</v>
          </cell>
          <cell r="E5821" t="str">
            <v>ENTR MT-235(B)</v>
          </cell>
          <cell r="F5821">
            <v>879.3</v>
          </cell>
          <cell r="G5821">
            <v>893</v>
          </cell>
          <cell r="H5821">
            <v>13.7</v>
          </cell>
          <cell r="I5821" t="str">
            <v>PAV</v>
          </cell>
          <cell r="J5821" t="str">
            <v>*</v>
          </cell>
          <cell r="L5821" t="str">
            <v/>
          </cell>
          <cell r="M5821" t="str">
            <v/>
          </cell>
          <cell r="O5821" t="str">
            <v/>
          </cell>
          <cell r="P5821" t="str">
            <v/>
          </cell>
        </row>
        <row r="5822">
          <cell r="C5822" t="str">
            <v>364BMT0975</v>
          </cell>
          <cell r="D5822" t="str">
            <v>ENTR MT-235(B)</v>
          </cell>
          <cell r="E5822" t="str">
            <v>POSTO NORTE</v>
          </cell>
          <cell r="F5822">
            <v>893</v>
          </cell>
          <cell r="G5822">
            <v>937.3</v>
          </cell>
          <cell r="H5822">
            <v>44.3</v>
          </cell>
          <cell r="I5822" t="str">
            <v>PAV</v>
          </cell>
          <cell r="J5822" t="str">
            <v>*</v>
          </cell>
          <cell r="L5822" t="str">
            <v/>
          </cell>
          <cell r="M5822" t="str">
            <v/>
          </cell>
          <cell r="O5822" t="str">
            <v/>
          </cell>
          <cell r="P5822" t="str">
            <v/>
          </cell>
        </row>
        <row r="5823">
          <cell r="C5823" t="str">
            <v>364BMT0980</v>
          </cell>
          <cell r="D5823" t="str">
            <v>POSTO NORTE</v>
          </cell>
          <cell r="E5823" t="str">
            <v>ENTR MT-170(B) (MUNDO NOVO)</v>
          </cell>
          <cell r="F5823">
            <v>937.3</v>
          </cell>
          <cell r="G5823">
            <v>994.8</v>
          </cell>
          <cell r="H5823">
            <v>57.5</v>
          </cell>
          <cell r="I5823" t="str">
            <v>PAV</v>
          </cell>
          <cell r="J5823" t="str">
            <v>*</v>
          </cell>
          <cell r="L5823" t="str">
            <v/>
          </cell>
          <cell r="M5823" t="str">
            <v/>
          </cell>
          <cell r="O5823" t="str">
            <v/>
          </cell>
          <cell r="P5823" t="str">
            <v/>
          </cell>
        </row>
        <row r="5824">
          <cell r="C5824" t="str">
            <v>364BMT0982</v>
          </cell>
          <cell r="D5824" t="str">
            <v>ENTR MT-170(B) (MUNDO NOVO)</v>
          </cell>
          <cell r="E5824" t="str">
            <v>CÓRREGO SANTA CRUZ</v>
          </cell>
          <cell r="F5824">
            <v>994.8</v>
          </cell>
          <cell r="G5824">
            <v>1003.2</v>
          </cell>
          <cell r="H5824">
            <v>8.4</v>
          </cell>
          <cell r="I5824" t="str">
            <v>IMP</v>
          </cell>
          <cell r="J5824" t="str">
            <v/>
          </cell>
          <cell r="L5824" t="str">
            <v/>
          </cell>
          <cell r="M5824" t="str">
            <v/>
          </cell>
          <cell r="O5824" t="str">
            <v/>
          </cell>
          <cell r="P5824" t="str">
            <v/>
          </cell>
        </row>
        <row r="5825">
          <cell r="C5825" t="str">
            <v>364BMT0985</v>
          </cell>
          <cell r="D5825" t="str">
            <v>CÓRREGO SANTA CRUZ</v>
          </cell>
          <cell r="E5825" t="str">
            <v>RIO PAPAGAIO</v>
          </cell>
          <cell r="F5825">
            <v>1003.2</v>
          </cell>
          <cell r="G5825">
            <v>1031.2</v>
          </cell>
          <cell r="H5825">
            <v>28</v>
          </cell>
          <cell r="I5825" t="str">
            <v>IMP</v>
          </cell>
          <cell r="J5825" t="str">
            <v/>
          </cell>
          <cell r="L5825" t="str">
            <v/>
          </cell>
          <cell r="M5825" t="str">
            <v/>
          </cell>
          <cell r="O5825" t="str">
            <v/>
          </cell>
          <cell r="P5825" t="str">
            <v/>
          </cell>
        </row>
        <row r="5826">
          <cell r="C5826" t="str">
            <v>364BMT0988</v>
          </cell>
          <cell r="D5826" t="str">
            <v>RIO PAPAGAIO</v>
          </cell>
          <cell r="E5826" t="str">
            <v>INÍCIO TRECHO PAVIMENTADO</v>
          </cell>
          <cell r="F5826">
            <v>1031.2</v>
          </cell>
          <cell r="G5826">
            <v>1093.9000000000001</v>
          </cell>
          <cell r="H5826">
            <v>62.7</v>
          </cell>
          <cell r="I5826" t="str">
            <v>IMP</v>
          </cell>
          <cell r="J5826" t="str">
            <v/>
          </cell>
          <cell r="L5826" t="str">
            <v/>
          </cell>
          <cell r="M5826" t="str">
            <v/>
          </cell>
          <cell r="O5826" t="str">
            <v/>
          </cell>
          <cell r="P5826" t="str">
            <v/>
          </cell>
        </row>
        <row r="5827">
          <cell r="C5827" t="str">
            <v>364BMT0990</v>
          </cell>
          <cell r="D5827" t="str">
            <v>INÍCIO TRECHO PAVIMENTADO</v>
          </cell>
          <cell r="E5827" t="str">
            <v>ENTR MT-235 (INÍCIO DO TRECHO URBANO DE SAPEZAL)</v>
          </cell>
          <cell r="F5827">
            <v>1093.9000000000001</v>
          </cell>
          <cell r="G5827">
            <v>1125.9000000000001</v>
          </cell>
          <cell r="H5827">
            <v>32</v>
          </cell>
          <cell r="I5827" t="str">
            <v>PAV</v>
          </cell>
          <cell r="J5827" t="str">
            <v>*</v>
          </cell>
          <cell r="L5827" t="str">
            <v/>
          </cell>
          <cell r="M5827" t="str">
            <v/>
          </cell>
          <cell r="O5827" t="str">
            <v/>
          </cell>
          <cell r="P5827" t="str">
            <v/>
          </cell>
        </row>
        <row r="5828">
          <cell r="C5828" t="str">
            <v>364BMT0992</v>
          </cell>
          <cell r="D5828" t="str">
            <v>ENTR MT-235 (INÍCIO DO TRECHO URBANO DE SAPEZAL)</v>
          </cell>
          <cell r="E5828" t="str">
            <v>FIM DO TRECHO URBANO DE SAPEZAL</v>
          </cell>
          <cell r="F5828">
            <v>1125.9000000000001</v>
          </cell>
          <cell r="G5828">
            <v>1131.0999999999999</v>
          </cell>
          <cell r="H5828">
            <v>5.2</v>
          </cell>
          <cell r="I5828" t="str">
            <v>PAV</v>
          </cell>
          <cell r="J5828" t="str">
            <v>*</v>
          </cell>
          <cell r="L5828" t="str">
            <v/>
          </cell>
          <cell r="M5828" t="str">
            <v/>
          </cell>
          <cell r="O5828" t="str">
            <v/>
          </cell>
          <cell r="P5828" t="str">
            <v/>
          </cell>
        </row>
        <row r="5829">
          <cell r="C5829" t="str">
            <v>364BMT0995</v>
          </cell>
          <cell r="D5829" t="str">
            <v>FIM DO TRECHO URBANO DE SAPEZAL</v>
          </cell>
          <cell r="E5829" t="str">
            <v>RIO JURUENA</v>
          </cell>
          <cell r="F5829">
            <v>1131.0999999999999</v>
          </cell>
          <cell r="G5829">
            <v>1152.5</v>
          </cell>
          <cell r="H5829">
            <v>21.4</v>
          </cell>
          <cell r="I5829" t="str">
            <v>PAV</v>
          </cell>
          <cell r="J5829" t="str">
            <v>*</v>
          </cell>
          <cell r="L5829" t="str">
            <v/>
          </cell>
          <cell r="M5829" t="str">
            <v/>
          </cell>
          <cell r="O5829" t="str">
            <v/>
          </cell>
          <cell r="P5829" t="str">
            <v/>
          </cell>
        </row>
        <row r="5830">
          <cell r="C5830" t="str">
            <v>364BMT0998</v>
          </cell>
          <cell r="D5830" t="str">
            <v>RIO JURUENA</v>
          </cell>
          <cell r="E5830" t="str">
            <v>CAMPOS DE JÚLIO</v>
          </cell>
          <cell r="F5830">
            <v>1152.5</v>
          </cell>
          <cell r="G5830">
            <v>1185.3</v>
          </cell>
          <cell r="H5830">
            <v>32.799999999999997</v>
          </cell>
          <cell r="I5830" t="str">
            <v>PAV</v>
          </cell>
          <cell r="J5830" t="str">
            <v>*</v>
          </cell>
          <cell r="L5830" t="str">
            <v/>
          </cell>
          <cell r="M5830" t="str">
            <v/>
          </cell>
          <cell r="O5830" t="str">
            <v/>
          </cell>
          <cell r="P5830" t="str">
            <v/>
          </cell>
        </row>
        <row r="5831">
          <cell r="C5831" t="str">
            <v>364BMT1000</v>
          </cell>
          <cell r="D5831" t="str">
            <v>CAMPOS DE JÚLIO</v>
          </cell>
          <cell r="E5831" t="str">
            <v>ENTR BR-174(A)</v>
          </cell>
          <cell r="F5831">
            <v>1185.3</v>
          </cell>
          <cell r="G5831">
            <v>1258.9000000000001</v>
          </cell>
          <cell r="H5831">
            <v>73.599999999999994</v>
          </cell>
          <cell r="I5831" t="str">
            <v>PAV</v>
          </cell>
          <cell r="J5831" t="str">
            <v>*</v>
          </cell>
          <cell r="L5831" t="str">
            <v/>
          </cell>
          <cell r="M5831" t="str">
            <v/>
          </cell>
          <cell r="O5831" t="str">
            <v/>
          </cell>
          <cell r="P5831" t="str">
            <v/>
          </cell>
        </row>
        <row r="5832">
          <cell r="C5832" t="str">
            <v>364BMT1001</v>
          </cell>
          <cell r="D5832" t="str">
            <v>ENTR BR-174(A)</v>
          </cell>
          <cell r="E5832" t="str">
            <v>JATAÍ</v>
          </cell>
          <cell r="F5832">
            <v>1258.9000000000001</v>
          </cell>
          <cell r="G5832">
            <v>1290.9000000000001</v>
          </cell>
          <cell r="H5832">
            <v>32</v>
          </cell>
          <cell r="I5832" t="str">
            <v>PAV</v>
          </cell>
          <cell r="J5832" t="str">
            <v/>
          </cell>
          <cell r="K5832" t="str">
            <v>174BMT0130</v>
          </cell>
          <cell r="L5832" t="str">
            <v/>
          </cell>
          <cell r="M5832" t="str">
            <v/>
          </cell>
          <cell r="O5832" t="str">
            <v/>
          </cell>
          <cell r="P5832" t="str">
            <v/>
          </cell>
        </row>
        <row r="5833">
          <cell r="C5833" t="str">
            <v>364BMT1002</v>
          </cell>
          <cell r="D5833" t="str">
            <v>JATAÍ</v>
          </cell>
          <cell r="E5833" t="str">
            <v>PADRONAL</v>
          </cell>
          <cell r="F5833">
            <v>1290.9000000000001</v>
          </cell>
          <cell r="G5833">
            <v>1314.6</v>
          </cell>
          <cell r="H5833">
            <v>23.7</v>
          </cell>
          <cell r="I5833" t="str">
            <v>PAV</v>
          </cell>
          <cell r="J5833" t="str">
            <v/>
          </cell>
          <cell r="K5833" t="str">
            <v>174BMT0131</v>
          </cell>
          <cell r="L5833" t="str">
            <v/>
          </cell>
          <cell r="M5833" t="str">
            <v/>
          </cell>
          <cell r="O5833" t="str">
            <v/>
          </cell>
          <cell r="P5833" t="str">
            <v/>
          </cell>
        </row>
        <row r="5834">
          <cell r="C5834" t="str">
            <v>364BMT1003</v>
          </cell>
          <cell r="D5834" t="str">
            <v>PADRONAL</v>
          </cell>
          <cell r="E5834" t="str">
            <v>RIO 12 DE OUTUBRO</v>
          </cell>
          <cell r="F5834">
            <v>1314.6</v>
          </cell>
          <cell r="G5834">
            <v>1344.1</v>
          </cell>
          <cell r="H5834">
            <v>29.5</v>
          </cell>
          <cell r="I5834" t="str">
            <v>PAV</v>
          </cell>
          <cell r="J5834" t="str">
            <v/>
          </cell>
          <cell r="K5834" t="str">
            <v>174BMT0132</v>
          </cell>
          <cell r="L5834" t="str">
            <v/>
          </cell>
          <cell r="M5834" t="str">
            <v/>
          </cell>
          <cell r="O5834" t="str">
            <v/>
          </cell>
          <cell r="P5834" t="str">
            <v/>
          </cell>
        </row>
        <row r="5835">
          <cell r="C5835" t="str">
            <v>364BMT1005</v>
          </cell>
          <cell r="D5835" t="str">
            <v>RIO 12 DE OUTUBRO</v>
          </cell>
          <cell r="E5835" t="str">
            <v>ENTR BR-174(B) (DIV MT/RO)</v>
          </cell>
          <cell r="F5835">
            <v>1344.1</v>
          </cell>
          <cell r="G5835">
            <v>1361.5</v>
          </cell>
          <cell r="H5835">
            <v>17.399999999999999</v>
          </cell>
          <cell r="I5835" t="str">
            <v>PAV</v>
          </cell>
          <cell r="J5835" t="str">
            <v/>
          </cell>
          <cell r="K5835" t="str">
            <v>174BMT0134</v>
          </cell>
          <cell r="L5835" t="str">
            <v/>
          </cell>
          <cell r="M5835" t="str">
            <v/>
          </cell>
          <cell r="O5835" t="str">
            <v/>
          </cell>
          <cell r="P5835" t="str">
            <v/>
          </cell>
        </row>
        <row r="5836">
          <cell r="C5836" t="str">
            <v>364BMT9500</v>
          </cell>
          <cell r="D5836" t="str">
            <v>INÍCIO PISTA INVERSA I S SÃO VICENTE</v>
          </cell>
          <cell r="E5836" t="str">
            <v>FIM PISTA INVERSA I S SÃO VICENTE</v>
          </cell>
          <cell r="F5836">
            <v>0</v>
          </cell>
          <cell r="G5836">
            <v>7.7</v>
          </cell>
          <cell r="H5836">
            <v>7.7</v>
          </cell>
          <cell r="I5836" t="str">
            <v>PAV</v>
          </cell>
          <cell r="J5836" t="str">
            <v/>
          </cell>
          <cell r="K5836" t="str">
            <v>070BMT9500</v>
          </cell>
          <cell r="L5836" t="str">
            <v>163BMT9500</v>
          </cell>
          <cell r="M5836" t="str">
            <v/>
          </cell>
          <cell r="O5836" t="str">
            <v/>
          </cell>
          <cell r="P5836" t="str">
            <v/>
          </cell>
        </row>
        <row r="5837">
          <cell r="C5837" t="str">
            <v>364BMT9510</v>
          </cell>
          <cell r="D5837" t="str">
            <v>INÍCIO PISTA INVERSA II S SÃO VICENTE</v>
          </cell>
          <cell r="E5837" t="str">
            <v>FIM PISTA INVERSA II S SÃO VICENTE</v>
          </cell>
          <cell r="F5837">
            <v>0</v>
          </cell>
          <cell r="G5837">
            <v>10.5</v>
          </cell>
          <cell r="H5837">
            <v>10.5</v>
          </cell>
          <cell r="I5837" t="str">
            <v>PAV</v>
          </cell>
          <cell r="J5837" t="str">
            <v/>
          </cell>
          <cell r="K5837" t="str">
            <v>070BMT9510</v>
          </cell>
          <cell r="L5837" t="str">
            <v>163BMT9510</v>
          </cell>
          <cell r="M5837" t="str">
            <v/>
          </cell>
          <cell r="O5837" t="str">
            <v/>
          </cell>
          <cell r="P5837" t="str">
            <v/>
          </cell>
        </row>
        <row r="5838">
          <cell r="J5838" t="str">
            <v/>
          </cell>
        </row>
        <row r="5839">
          <cell r="J5839" t="str">
            <v/>
          </cell>
        </row>
        <row r="5840">
          <cell r="C5840" t="str">
            <v>060BMS0370</v>
          </cell>
          <cell r="D5840" t="str">
            <v>DIV GO/MS</v>
          </cell>
          <cell r="E5840" t="str">
            <v>ENTR MS-306/349(A) (CHAPADÃO DO SUL)</v>
          </cell>
          <cell r="F5840">
            <v>0</v>
          </cell>
          <cell r="G5840">
            <v>10.9</v>
          </cell>
          <cell r="H5840">
            <v>10.9</v>
          </cell>
          <cell r="I5840" t="str">
            <v>PAV</v>
          </cell>
          <cell r="J5840" t="str">
            <v>*</v>
          </cell>
          <cell r="L5840" t="str">
            <v/>
          </cell>
          <cell r="M5840" t="str">
            <v/>
          </cell>
          <cell r="O5840" t="str">
            <v/>
          </cell>
          <cell r="P5840" t="str">
            <v/>
          </cell>
        </row>
        <row r="5841">
          <cell r="C5841" t="str">
            <v>060BMS0380</v>
          </cell>
          <cell r="D5841" t="str">
            <v>ENTR MS-306/349(A) (CHAPADÃO DO SUL)</v>
          </cell>
          <cell r="E5841" t="str">
            <v>ENTR MS-425(A)</v>
          </cell>
          <cell r="F5841">
            <v>10.9</v>
          </cell>
          <cell r="G5841">
            <v>38.1</v>
          </cell>
          <cell r="H5841">
            <v>27.2</v>
          </cell>
          <cell r="I5841" t="str">
            <v>PAV</v>
          </cell>
          <cell r="J5841" t="str">
            <v>*</v>
          </cell>
          <cell r="L5841" t="str">
            <v/>
          </cell>
          <cell r="M5841" t="str">
            <v/>
          </cell>
          <cell r="O5841" t="str">
            <v/>
          </cell>
          <cell r="P5841" t="str">
            <v/>
          </cell>
        </row>
        <row r="5842">
          <cell r="C5842" t="str">
            <v>060BMS0384</v>
          </cell>
          <cell r="D5842" t="str">
            <v>ENTR MS-425(A)</v>
          </cell>
          <cell r="E5842" t="str">
            <v>ENTR MS-425(B)</v>
          </cell>
          <cell r="F5842">
            <v>38.1</v>
          </cell>
          <cell r="G5842">
            <v>41.2</v>
          </cell>
          <cell r="H5842">
            <v>3.1</v>
          </cell>
          <cell r="I5842" t="str">
            <v>PAV</v>
          </cell>
          <cell r="J5842" t="str">
            <v>*</v>
          </cell>
          <cell r="L5842" t="str">
            <v/>
          </cell>
          <cell r="M5842" t="str">
            <v/>
          </cell>
          <cell r="O5842" t="str">
            <v/>
          </cell>
          <cell r="P5842" t="str">
            <v/>
          </cell>
        </row>
        <row r="5843">
          <cell r="C5843" t="str">
            <v>060BMS0386</v>
          </cell>
          <cell r="D5843" t="str">
            <v>ENTR MS-425(B)</v>
          </cell>
          <cell r="E5843" t="str">
            <v>ENTR MS-316 (PARAÍSO)</v>
          </cell>
          <cell r="F5843">
            <v>41.2</v>
          </cell>
          <cell r="G5843">
            <v>61.7</v>
          </cell>
          <cell r="H5843">
            <v>20.5</v>
          </cell>
          <cell r="I5843" t="str">
            <v>PAV</v>
          </cell>
          <cell r="J5843" t="str">
            <v>*</v>
          </cell>
          <cell r="L5843" t="str">
            <v/>
          </cell>
          <cell r="M5843" t="str">
            <v/>
          </cell>
          <cell r="O5843" t="str">
            <v/>
          </cell>
          <cell r="P5843" t="str">
            <v/>
          </cell>
        </row>
        <row r="5844">
          <cell r="C5844" t="str">
            <v>060BMS0390</v>
          </cell>
          <cell r="D5844" t="str">
            <v>ENTR MS-316 (PARAÍSO)</v>
          </cell>
          <cell r="E5844" t="str">
            <v>ENTR MS-324(A)</v>
          </cell>
          <cell r="F5844">
            <v>61.7</v>
          </cell>
          <cell r="G5844">
            <v>90.8</v>
          </cell>
          <cell r="H5844">
            <v>29.1</v>
          </cell>
          <cell r="I5844" t="str">
            <v>PAV</v>
          </cell>
          <cell r="J5844" t="str">
            <v>*</v>
          </cell>
          <cell r="L5844" t="str">
            <v/>
          </cell>
          <cell r="M5844" t="str">
            <v/>
          </cell>
          <cell r="O5844" t="str">
            <v/>
          </cell>
          <cell r="P5844" t="str">
            <v/>
          </cell>
        </row>
        <row r="5845">
          <cell r="C5845" t="str">
            <v>060BMS0395</v>
          </cell>
          <cell r="D5845" t="str">
            <v>ENTR MS-324(A)</v>
          </cell>
          <cell r="E5845" t="str">
            <v>ENTR MS-324(B)</v>
          </cell>
          <cell r="F5845">
            <v>90.8</v>
          </cell>
          <cell r="G5845">
            <v>98.6</v>
          </cell>
          <cell r="H5845">
            <v>7.8</v>
          </cell>
          <cell r="I5845" t="str">
            <v>PAV</v>
          </cell>
          <cell r="J5845" t="str">
            <v>*</v>
          </cell>
          <cell r="L5845" t="str">
            <v/>
          </cell>
          <cell r="M5845" t="str">
            <v/>
          </cell>
          <cell r="O5845" t="str">
            <v/>
          </cell>
          <cell r="P5845" t="str">
            <v/>
          </cell>
        </row>
        <row r="5846">
          <cell r="C5846" t="str">
            <v>060BMS0400</v>
          </cell>
          <cell r="D5846" t="str">
            <v>ENTR MS-324(B)</v>
          </cell>
          <cell r="E5846" t="str">
            <v>ENTR MS-438</v>
          </cell>
          <cell r="F5846">
            <v>98.6</v>
          </cell>
          <cell r="G5846">
            <v>168.7</v>
          </cell>
          <cell r="H5846">
            <v>70.099999999999994</v>
          </cell>
          <cell r="I5846" t="str">
            <v>PAV</v>
          </cell>
          <cell r="J5846" t="str">
            <v>*</v>
          </cell>
          <cell r="L5846" t="str">
            <v/>
          </cell>
          <cell r="M5846" t="str">
            <v/>
          </cell>
          <cell r="O5846" t="str">
            <v/>
          </cell>
          <cell r="P5846" t="str">
            <v/>
          </cell>
        </row>
        <row r="5847">
          <cell r="C5847" t="str">
            <v>060BMS0402</v>
          </cell>
          <cell r="D5847" t="str">
            <v>ENTR MS-438</v>
          </cell>
          <cell r="E5847" t="str">
            <v>ENTR MS-436</v>
          </cell>
          <cell r="F5847">
            <v>168.7</v>
          </cell>
          <cell r="G5847">
            <v>191.2</v>
          </cell>
          <cell r="H5847">
            <v>22.5</v>
          </cell>
          <cell r="I5847" t="str">
            <v>PAV</v>
          </cell>
          <cell r="J5847" t="str">
            <v>*</v>
          </cell>
          <cell r="L5847" t="str">
            <v/>
          </cell>
          <cell r="M5847" t="str">
            <v/>
          </cell>
          <cell r="O5847" t="str">
            <v/>
          </cell>
          <cell r="P5847" t="str">
            <v/>
          </cell>
        </row>
        <row r="5848">
          <cell r="C5848" t="str">
            <v>060BMS0405</v>
          </cell>
          <cell r="D5848" t="str">
            <v>ENTR MS-436</v>
          </cell>
          <cell r="E5848" t="str">
            <v>ENTR MS-142 (CAMAPUÃ)</v>
          </cell>
          <cell r="F5848">
            <v>191.2</v>
          </cell>
          <cell r="G5848">
            <v>196.8</v>
          </cell>
          <cell r="H5848">
            <v>5.6</v>
          </cell>
          <cell r="I5848" t="str">
            <v>PAV</v>
          </cell>
          <cell r="J5848" t="str">
            <v>*</v>
          </cell>
          <cell r="L5848" t="str">
            <v/>
          </cell>
          <cell r="M5848" t="str">
            <v/>
          </cell>
          <cell r="O5848" t="str">
            <v/>
          </cell>
          <cell r="P5848" t="str">
            <v/>
          </cell>
        </row>
        <row r="5849">
          <cell r="C5849" t="str">
            <v>060BMS0410</v>
          </cell>
          <cell r="D5849" t="str">
            <v>ENTR MS-142 (CAMAPUÃ)</v>
          </cell>
          <cell r="E5849" t="str">
            <v>ENTR MS-338</v>
          </cell>
          <cell r="F5849">
            <v>196.8</v>
          </cell>
          <cell r="G5849">
            <v>204.6</v>
          </cell>
          <cell r="H5849">
            <v>7.8</v>
          </cell>
          <cell r="I5849" t="str">
            <v>PAV</v>
          </cell>
          <cell r="J5849" t="str">
            <v>*</v>
          </cell>
          <cell r="L5849" t="str">
            <v/>
          </cell>
          <cell r="M5849" t="str">
            <v/>
          </cell>
          <cell r="O5849" t="str">
            <v/>
          </cell>
          <cell r="P5849" t="str">
            <v/>
          </cell>
        </row>
        <row r="5850">
          <cell r="C5850" t="str">
            <v>060BMS0420</v>
          </cell>
          <cell r="D5850" t="str">
            <v>ENTR MS-338</v>
          </cell>
          <cell r="E5850" t="str">
            <v>ENTR MS-441(A)</v>
          </cell>
          <cell r="F5850">
            <v>204.6</v>
          </cell>
          <cell r="G5850">
            <v>213.8</v>
          </cell>
          <cell r="H5850">
            <v>9.1999999999999993</v>
          </cell>
          <cell r="I5850" t="str">
            <v>PAV</v>
          </cell>
          <cell r="J5850" t="str">
            <v>*</v>
          </cell>
          <cell r="L5850" t="str">
            <v/>
          </cell>
          <cell r="M5850" t="str">
            <v/>
          </cell>
          <cell r="O5850" t="str">
            <v/>
          </cell>
          <cell r="P5850" t="str">
            <v/>
          </cell>
        </row>
        <row r="5851">
          <cell r="C5851" t="str">
            <v>060BMS0425</v>
          </cell>
          <cell r="D5851" t="str">
            <v>ENTR MS-441(A)</v>
          </cell>
          <cell r="E5851" t="str">
            <v>ENTR BR-163(A) (CONGONHA)</v>
          </cell>
          <cell r="F5851">
            <v>213.8</v>
          </cell>
          <cell r="G5851">
            <v>241.6</v>
          </cell>
          <cell r="H5851">
            <v>27.8</v>
          </cell>
          <cell r="I5851" t="str">
            <v>PAV</v>
          </cell>
          <cell r="J5851" t="str">
            <v>*</v>
          </cell>
          <cell r="L5851" t="str">
            <v/>
          </cell>
          <cell r="M5851" t="str">
            <v/>
          </cell>
          <cell r="O5851" t="str">
            <v/>
          </cell>
          <cell r="P5851" t="str">
            <v/>
          </cell>
        </row>
        <row r="5852">
          <cell r="C5852" t="str">
            <v>060BMS0430</v>
          </cell>
          <cell r="D5852" t="str">
            <v>ENTR BR-163(A) (CONGONHA)</v>
          </cell>
          <cell r="E5852" t="str">
            <v>ENTR MS-340 (P/RIO NEGRO)</v>
          </cell>
          <cell r="F5852">
            <v>241.6</v>
          </cell>
          <cell r="G5852">
            <v>266.8</v>
          </cell>
          <cell r="H5852">
            <v>25.2</v>
          </cell>
          <cell r="I5852" t="str">
            <v>PAV</v>
          </cell>
          <cell r="J5852" t="str">
            <v>*</v>
          </cell>
          <cell r="K5852" t="str">
            <v>163BMS0450</v>
          </cell>
          <cell r="L5852" t="str">
            <v/>
          </cell>
          <cell r="M5852" t="str">
            <v/>
          </cell>
          <cell r="O5852" t="str">
            <v/>
          </cell>
          <cell r="P5852" t="str">
            <v/>
          </cell>
        </row>
        <row r="5853">
          <cell r="C5853" t="str">
            <v>060BMS0440</v>
          </cell>
          <cell r="D5853" t="str">
            <v>ENTR MS-340 (P/RIO NEGRO)</v>
          </cell>
          <cell r="E5853" t="str">
            <v>ENTR MS-441(B) (P/BANDEIRANTES)</v>
          </cell>
          <cell r="F5853">
            <v>266.8</v>
          </cell>
          <cell r="G5853">
            <v>268.39999999999998</v>
          </cell>
          <cell r="H5853">
            <v>1.6</v>
          </cell>
          <cell r="I5853" t="str">
            <v>PAV</v>
          </cell>
          <cell r="J5853" t="str">
            <v>*</v>
          </cell>
          <cell r="K5853" t="str">
            <v>163BMS0440</v>
          </cell>
          <cell r="L5853" t="str">
            <v/>
          </cell>
          <cell r="M5853" t="str">
            <v/>
          </cell>
          <cell r="O5853" t="str">
            <v/>
          </cell>
          <cell r="P5853" t="str">
            <v/>
          </cell>
        </row>
        <row r="5854">
          <cell r="C5854" t="str">
            <v>060BMS0450</v>
          </cell>
          <cell r="D5854" t="str">
            <v>ENTR MS-441(B) (P/BANDEIRANTES)</v>
          </cell>
          <cell r="E5854" t="str">
            <v>ENTR MS-244 (P/BONFIM)</v>
          </cell>
          <cell r="F5854">
            <v>268.39999999999998</v>
          </cell>
          <cell r="G5854">
            <v>287.8</v>
          </cell>
          <cell r="H5854">
            <v>19.399999999999999</v>
          </cell>
          <cell r="I5854" t="str">
            <v>PAV</v>
          </cell>
          <cell r="J5854" t="str">
            <v>*</v>
          </cell>
          <cell r="K5854" t="str">
            <v>163BMS0430</v>
          </cell>
          <cell r="L5854" t="str">
            <v/>
          </cell>
          <cell r="M5854" t="str">
            <v/>
          </cell>
          <cell r="O5854" t="str">
            <v/>
          </cell>
          <cell r="P5854" t="str">
            <v/>
          </cell>
        </row>
        <row r="5855">
          <cell r="C5855" t="str">
            <v>060BMS0452</v>
          </cell>
          <cell r="D5855" t="str">
            <v>ENTR MS-244 (P/BONFIM)</v>
          </cell>
          <cell r="E5855" t="str">
            <v>ENTR MS-351 (JATOBÁ)</v>
          </cell>
          <cell r="F5855">
            <v>287.8</v>
          </cell>
          <cell r="G5855">
            <v>290.39999999999998</v>
          </cell>
          <cell r="H5855">
            <v>2.6</v>
          </cell>
          <cell r="I5855" t="str">
            <v>PAV</v>
          </cell>
          <cell r="J5855" t="str">
            <v>*</v>
          </cell>
          <cell r="K5855" t="str">
            <v>163BMS0425</v>
          </cell>
          <cell r="L5855" t="str">
            <v/>
          </cell>
          <cell r="M5855" t="str">
            <v/>
          </cell>
          <cell r="O5855" t="str">
            <v/>
          </cell>
          <cell r="P5855" t="str">
            <v/>
          </cell>
        </row>
        <row r="5856">
          <cell r="C5856" t="str">
            <v>060BMS0454</v>
          </cell>
          <cell r="D5856" t="str">
            <v>ENTR MS-351 (JATOBÁ)</v>
          </cell>
          <cell r="E5856" t="str">
            <v>ENTR MS-445</v>
          </cell>
          <cell r="F5856">
            <v>290.39999999999998</v>
          </cell>
          <cell r="G5856">
            <v>305.8</v>
          </cell>
          <cell r="H5856">
            <v>15.4</v>
          </cell>
          <cell r="I5856" t="str">
            <v>PAV</v>
          </cell>
          <cell r="J5856" t="str">
            <v>*</v>
          </cell>
          <cell r="K5856" t="str">
            <v>163BMS0420</v>
          </cell>
          <cell r="L5856" t="str">
            <v/>
          </cell>
          <cell r="M5856" t="str">
            <v/>
          </cell>
          <cell r="O5856" t="str">
            <v/>
          </cell>
          <cell r="P5856" t="str">
            <v/>
          </cell>
        </row>
        <row r="5857">
          <cell r="C5857" t="str">
            <v>060BMS0470</v>
          </cell>
          <cell r="D5857" t="str">
            <v>ENTR MS-445</v>
          </cell>
          <cell r="E5857" t="str">
            <v>CAMPO GRANDE (SAÍDA P/ CUIABÁ)</v>
          </cell>
          <cell r="F5857">
            <v>305.8</v>
          </cell>
          <cell r="G5857">
            <v>326.60000000000002</v>
          </cell>
          <cell r="H5857">
            <v>20.8</v>
          </cell>
          <cell r="I5857" t="str">
            <v>PAV</v>
          </cell>
          <cell r="J5857" t="str">
            <v>*</v>
          </cell>
          <cell r="K5857" t="str">
            <v>163BMS0410</v>
          </cell>
          <cell r="L5857" t="str">
            <v/>
          </cell>
          <cell r="M5857" t="str">
            <v/>
          </cell>
          <cell r="O5857" t="str">
            <v/>
          </cell>
          <cell r="P5857" t="str">
            <v/>
          </cell>
        </row>
        <row r="5858">
          <cell r="C5858" t="str">
            <v>060BMS0480</v>
          </cell>
          <cell r="D5858" t="str">
            <v>CAMPO GRANDE (SAÍDA P/ CUIABÁ)</v>
          </cell>
          <cell r="E5858" t="str">
            <v>ENTR BR-262(A) (CAMPO GRANDE (SAÍDA P/ TRÊS LAGOAS))</v>
          </cell>
          <cell r="F5858">
            <v>326.60000000000002</v>
          </cell>
          <cell r="G5858">
            <v>335.1</v>
          </cell>
          <cell r="H5858">
            <v>8.5</v>
          </cell>
          <cell r="I5858" t="str">
            <v>PAV</v>
          </cell>
          <cell r="J5858" t="str">
            <v>*</v>
          </cell>
          <cell r="K5858" t="str">
            <v>163BMS0398</v>
          </cell>
          <cell r="L5858" t="str">
            <v/>
          </cell>
          <cell r="M5858" t="str">
            <v/>
          </cell>
          <cell r="O5858" t="str">
            <v/>
          </cell>
          <cell r="P5858" t="str">
            <v/>
          </cell>
        </row>
        <row r="5859">
          <cell r="C5859" t="str">
            <v>060BMS0490</v>
          </cell>
          <cell r="D5859" t="str">
            <v>ENTR BR-262(A) (CAMPO GRANDE (SAÍDA P/ TRÊS LAGOAS))</v>
          </cell>
          <cell r="E5859" t="str">
            <v>ENTR MS-040 (P/TRÊS BARRAS)</v>
          </cell>
          <cell r="F5859">
            <v>335.1</v>
          </cell>
          <cell r="G5859">
            <v>346.4</v>
          </cell>
          <cell r="H5859">
            <v>11.3</v>
          </cell>
          <cell r="I5859" t="str">
            <v>PAV</v>
          </cell>
          <cell r="J5859" t="str">
            <v>*</v>
          </cell>
          <cell r="K5859" t="str">
            <v>163BMS0396</v>
          </cell>
          <cell r="L5859" t="str">
            <v>262BMS1330</v>
          </cell>
          <cell r="M5859" t="str">
            <v/>
          </cell>
          <cell r="O5859" t="str">
            <v/>
          </cell>
          <cell r="P5859" t="str">
            <v/>
          </cell>
        </row>
        <row r="5860">
          <cell r="C5860" t="str">
            <v>060BMS0495</v>
          </cell>
          <cell r="D5860" t="str">
            <v>ENTR MS-040 (P/TRÊS BARRAS)</v>
          </cell>
          <cell r="E5860" t="str">
            <v>ENTR BR-163(B) (CAMPO GRANDE (SAÍDA P/ SÃO PAULO))</v>
          </cell>
          <cell r="F5860">
            <v>346.4</v>
          </cell>
          <cell r="G5860">
            <v>350.8</v>
          </cell>
          <cell r="H5860">
            <v>4.4000000000000004</v>
          </cell>
          <cell r="I5860" t="str">
            <v>PAV</v>
          </cell>
          <cell r="J5860" t="str">
            <v>*</v>
          </cell>
          <cell r="K5860" t="str">
            <v>163BMS0392</v>
          </cell>
          <cell r="L5860" t="str">
            <v>262BMS1332</v>
          </cell>
          <cell r="M5860" t="str">
            <v/>
          </cell>
          <cell r="O5860" t="str">
            <v/>
          </cell>
          <cell r="P5860" t="str">
            <v/>
          </cell>
        </row>
        <row r="5861">
          <cell r="C5861" t="str">
            <v>060BMS0500</v>
          </cell>
          <cell r="D5861" t="str">
            <v>ENTR BR-163(B) (CAMPO GRANDE (SAÍDA P/ SÃO PAULO))</v>
          </cell>
          <cell r="E5861" t="str">
            <v>ENTR BR-262(B) (SAÍDA P/ SIDROLÂNDIA)</v>
          </cell>
          <cell r="F5861">
            <v>350.8</v>
          </cell>
          <cell r="G5861">
            <v>361.3</v>
          </cell>
          <cell r="H5861">
            <v>10.5</v>
          </cell>
          <cell r="I5861" t="str">
            <v>PAV</v>
          </cell>
          <cell r="J5861" t="str">
            <v>*</v>
          </cell>
          <cell r="K5861" t="str">
            <v>262BMS1333</v>
          </cell>
          <cell r="L5861" t="str">
            <v/>
          </cell>
          <cell r="M5861" t="str">
            <v/>
          </cell>
          <cell r="O5861" t="str">
            <v/>
          </cell>
          <cell r="P5861" t="str">
            <v/>
          </cell>
        </row>
        <row r="5862">
          <cell r="C5862" t="str">
            <v>060BMS0510</v>
          </cell>
          <cell r="D5862" t="str">
            <v>ENTR BR-262(B) (SAÍDA P/ SIDROLÂNDIA)</v>
          </cell>
          <cell r="E5862" t="str">
            <v>ENTR MS-258</v>
          </cell>
          <cell r="F5862">
            <v>361.3</v>
          </cell>
          <cell r="G5862">
            <v>409.6</v>
          </cell>
          <cell r="H5862">
            <v>48.3</v>
          </cell>
          <cell r="I5862" t="str">
            <v>PAV</v>
          </cell>
          <cell r="J5862" t="str">
            <v/>
          </cell>
          <cell r="L5862" t="str">
            <v/>
          </cell>
          <cell r="M5862" t="str">
            <v/>
          </cell>
          <cell r="O5862" t="str">
            <v/>
          </cell>
          <cell r="P5862" t="str">
            <v>2003</v>
          </cell>
        </row>
        <row r="5863">
          <cell r="C5863" t="str">
            <v>060BMS0520</v>
          </cell>
          <cell r="D5863" t="str">
            <v>ENTR MS-258</v>
          </cell>
          <cell r="E5863" t="str">
            <v>INÍCIO PISTA DUPLA (SIDROLÂNDIA)</v>
          </cell>
          <cell r="F5863">
            <v>409.6</v>
          </cell>
          <cell r="G5863">
            <v>419.1</v>
          </cell>
          <cell r="H5863">
            <v>9.5</v>
          </cell>
          <cell r="I5863" t="str">
            <v>PAV</v>
          </cell>
          <cell r="J5863" t="str">
            <v/>
          </cell>
          <cell r="L5863" t="str">
            <v/>
          </cell>
          <cell r="M5863" t="str">
            <v/>
          </cell>
          <cell r="O5863" t="str">
            <v/>
          </cell>
          <cell r="P5863" t="str">
            <v>2003</v>
          </cell>
        </row>
        <row r="5864">
          <cell r="C5864" t="str">
            <v>060BMS0530</v>
          </cell>
          <cell r="D5864" t="str">
            <v>INÍCIO PISTA DUPLA (SIDROLÂNDIA)</v>
          </cell>
          <cell r="E5864" t="str">
            <v>ENTR MS-162(A)</v>
          </cell>
          <cell r="F5864">
            <v>419.1</v>
          </cell>
          <cell r="G5864">
            <v>421.5</v>
          </cell>
          <cell r="H5864">
            <v>2.4</v>
          </cell>
          <cell r="I5864" t="str">
            <v>DUP</v>
          </cell>
          <cell r="J5864" t="str">
            <v/>
          </cell>
          <cell r="L5864" t="str">
            <v/>
          </cell>
          <cell r="M5864" t="str">
            <v/>
          </cell>
          <cell r="O5864" t="str">
            <v/>
          </cell>
          <cell r="P5864" t="str">
            <v>2003</v>
          </cell>
        </row>
        <row r="5865">
          <cell r="C5865" t="str">
            <v>060BMS0532</v>
          </cell>
          <cell r="D5865" t="str">
            <v>ENTR MS-162(A)</v>
          </cell>
          <cell r="E5865" t="str">
            <v>FIM PISTA DUPLA</v>
          </cell>
          <cell r="F5865">
            <v>421.5</v>
          </cell>
          <cell r="G5865">
            <v>421.8</v>
          </cell>
          <cell r="H5865">
            <v>0.3</v>
          </cell>
          <cell r="I5865" t="str">
            <v>DUP</v>
          </cell>
          <cell r="J5865" t="str">
            <v/>
          </cell>
          <cell r="L5865" t="str">
            <v/>
          </cell>
          <cell r="M5865" t="str">
            <v/>
          </cell>
          <cell r="O5865" t="str">
            <v/>
          </cell>
          <cell r="P5865" t="str">
            <v>2003</v>
          </cell>
        </row>
        <row r="5866">
          <cell r="C5866" t="str">
            <v>060BMS0541</v>
          </cell>
          <cell r="D5866" t="str">
            <v>FIM PISTA DUPLA</v>
          </cell>
          <cell r="E5866" t="str">
            <v>ENTR MS-162(B)</v>
          </cell>
          <cell r="F5866">
            <v>421.8</v>
          </cell>
          <cell r="G5866">
            <v>426.2</v>
          </cell>
          <cell r="H5866">
            <v>4.4000000000000004</v>
          </cell>
          <cell r="I5866" t="str">
            <v>PAV</v>
          </cell>
          <cell r="J5866" t="str">
            <v/>
          </cell>
          <cell r="L5866" t="str">
            <v/>
          </cell>
          <cell r="M5866" t="str">
            <v/>
          </cell>
          <cell r="O5866" t="str">
            <v/>
          </cell>
          <cell r="P5866" t="str">
            <v>2003</v>
          </cell>
        </row>
        <row r="5867">
          <cell r="C5867" t="str">
            <v>060BMS0550</v>
          </cell>
          <cell r="D5867" t="str">
            <v>ENTR MS-162(B)</v>
          </cell>
          <cell r="E5867" t="str">
            <v>ESPERANÇA</v>
          </cell>
          <cell r="F5867">
            <v>426.2</v>
          </cell>
          <cell r="G5867">
            <v>474.2</v>
          </cell>
          <cell r="H5867">
            <v>48</v>
          </cell>
          <cell r="I5867" t="str">
            <v>PAV</v>
          </cell>
          <cell r="J5867" t="str">
            <v/>
          </cell>
          <cell r="L5867" t="str">
            <v/>
          </cell>
          <cell r="M5867" t="str">
            <v/>
          </cell>
          <cell r="O5867" t="str">
            <v/>
          </cell>
          <cell r="P5867" t="str">
            <v>2003</v>
          </cell>
        </row>
        <row r="5868">
          <cell r="C5868" t="str">
            <v>060BMS0560</v>
          </cell>
          <cell r="D5868" t="str">
            <v>ESPERANÇA</v>
          </cell>
          <cell r="E5868" t="str">
            <v>ENTR MS-166 (PEDRA)</v>
          </cell>
          <cell r="F5868">
            <v>474.2</v>
          </cell>
          <cell r="G5868">
            <v>488.2</v>
          </cell>
          <cell r="H5868">
            <v>14</v>
          </cell>
          <cell r="I5868" t="str">
            <v>PAV</v>
          </cell>
          <cell r="J5868" t="str">
            <v/>
          </cell>
          <cell r="L5868" t="str">
            <v/>
          </cell>
          <cell r="M5868" t="str">
            <v/>
          </cell>
          <cell r="O5868" t="str">
            <v/>
          </cell>
          <cell r="P5868" t="str">
            <v>2003</v>
          </cell>
        </row>
        <row r="5869">
          <cell r="C5869" t="str">
            <v>060BMS0570</v>
          </cell>
          <cell r="D5869" t="str">
            <v>ENTR MS-166 (PEDRA)</v>
          </cell>
          <cell r="E5869" t="str">
            <v>NIOAQUE</v>
          </cell>
          <cell r="F5869">
            <v>488.2</v>
          </cell>
          <cell r="G5869">
            <v>524.20000000000005</v>
          </cell>
          <cell r="H5869">
            <v>36</v>
          </cell>
          <cell r="I5869" t="str">
            <v>PAV</v>
          </cell>
          <cell r="J5869" t="str">
            <v/>
          </cell>
          <cell r="L5869" t="str">
            <v/>
          </cell>
          <cell r="M5869" t="str">
            <v/>
          </cell>
          <cell r="O5869" t="str">
            <v/>
          </cell>
          <cell r="P5869" t="str">
            <v>2003</v>
          </cell>
        </row>
        <row r="5870">
          <cell r="C5870" t="str">
            <v>060BMS0590</v>
          </cell>
          <cell r="D5870" t="str">
            <v>NIOAQUE</v>
          </cell>
          <cell r="E5870" t="str">
            <v>ENTR BR-419(A) (ACESSO NORTE NIOAQUE)</v>
          </cell>
          <cell r="F5870">
            <v>524.20000000000005</v>
          </cell>
          <cell r="G5870">
            <v>525.1</v>
          </cell>
          <cell r="H5870">
            <v>0.9</v>
          </cell>
          <cell r="I5870" t="str">
            <v>PAV</v>
          </cell>
          <cell r="J5870" t="str">
            <v/>
          </cell>
          <cell r="L5870" t="str">
            <v/>
          </cell>
          <cell r="M5870" t="str">
            <v/>
          </cell>
          <cell r="O5870" t="str">
            <v/>
          </cell>
          <cell r="P5870" t="str">
            <v>2003</v>
          </cell>
        </row>
        <row r="5871">
          <cell r="C5871" t="str">
            <v>060BMS0600</v>
          </cell>
          <cell r="D5871" t="str">
            <v>ENTR BR-419(A) (ACESSO NORTE NIOAQUE)</v>
          </cell>
          <cell r="E5871" t="str">
            <v>ACESSO SUL NIOAQUE</v>
          </cell>
          <cell r="F5871">
            <v>525.1</v>
          </cell>
          <cell r="G5871">
            <v>528.5</v>
          </cell>
          <cell r="H5871">
            <v>3.4</v>
          </cell>
          <cell r="I5871" t="str">
            <v>PAV</v>
          </cell>
          <cell r="J5871" t="str">
            <v/>
          </cell>
          <cell r="K5871" t="str">
            <v>419BMS0120</v>
          </cell>
          <cell r="L5871" t="str">
            <v/>
          </cell>
          <cell r="M5871" t="str">
            <v/>
          </cell>
          <cell r="O5871" t="str">
            <v/>
          </cell>
          <cell r="P5871" t="str">
            <v>2003</v>
          </cell>
        </row>
        <row r="5872">
          <cell r="C5872" t="str">
            <v>060BMS0610</v>
          </cell>
          <cell r="D5872" t="str">
            <v>ACESSO SUL NIOAQUE</v>
          </cell>
          <cell r="E5872" t="str">
            <v>ENTR BR-267(A)</v>
          </cell>
          <cell r="F5872">
            <v>528.5</v>
          </cell>
          <cell r="G5872">
            <v>566.4</v>
          </cell>
          <cell r="H5872">
            <v>37.9</v>
          </cell>
          <cell r="I5872" t="str">
            <v>PAV</v>
          </cell>
          <cell r="J5872" t="str">
            <v/>
          </cell>
          <cell r="K5872" t="str">
            <v>419BMS0150</v>
          </cell>
          <cell r="L5872" t="str">
            <v/>
          </cell>
          <cell r="M5872" t="str">
            <v/>
          </cell>
          <cell r="O5872" t="str">
            <v/>
          </cell>
          <cell r="P5872" t="str">
            <v>2003</v>
          </cell>
        </row>
        <row r="5873">
          <cell r="C5873" t="str">
            <v>060BMS0612</v>
          </cell>
          <cell r="D5873" t="str">
            <v>ENTR BR-267(A)</v>
          </cell>
          <cell r="E5873" t="str">
            <v>ENTR MS-382 (GUIA LOPES DA LAGUNA)</v>
          </cell>
          <cell r="F5873">
            <v>566.4</v>
          </cell>
          <cell r="G5873">
            <v>574</v>
          </cell>
          <cell r="H5873">
            <v>7.6</v>
          </cell>
          <cell r="I5873" t="str">
            <v>PAV</v>
          </cell>
          <cell r="J5873" t="str">
            <v>*</v>
          </cell>
          <cell r="K5873" t="str">
            <v>267BMS1052</v>
          </cell>
          <cell r="L5873" t="str">
            <v>419BMS0152</v>
          </cell>
          <cell r="M5873" t="str">
            <v/>
          </cell>
          <cell r="O5873" t="str">
            <v/>
          </cell>
          <cell r="P5873" t="str">
            <v/>
          </cell>
        </row>
        <row r="5874">
          <cell r="C5874" t="str">
            <v>060BMS0630</v>
          </cell>
          <cell r="D5874" t="str">
            <v>ENTR MS-382 (GUIA LOPES DA LAGUNA)</v>
          </cell>
          <cell r="E5874" t="str">
            <v>ENTR BR-267(B)/419(B) (JARDIM)</v>
          </cell>
          <cell r="F5874">
            <v>574</v>
          </cell>
          <cell r="G5874">
            <v>577.9</v>
          </cell>
          <cell r="H5874">
            <v>3.9</v>
          </cell>
          <cell r="I5874" t="str">
            <v>PAV</v>
          </cell>
          <cell r="J5874" t="str">
            <v>*</v>
          </cell>
          <cell r="K5874" t="str">
            <v>267BMS1070</v>
          </cell>
          <cell r="L5874" t="str">
            <v>419BMS0170</v>
          </cell>
          <cell r="M5874" t="str">
            <v/>
          </cell>
          <cell r="O5874" t="str">
            <v/>
          </cell>
          <cell r="P5874" t="str">
            <v/>
          </cell>
        </row>
        <row r="5875">
          <cell r="C5875" t="str">
            <v>060BMS0632</v>
          </cell>
          <cell r="D5875" t="str">
            <v>ENTR BR-267(B)/419(B) (JARDIM)</v>
          </cell>
          <cell r="E5875" t="str">
            <v>BOQUEIRÃO</v>
          </cell>
          <cell r="F5875">
            <v>577.9</v>
          </cell>
          <cell r="G5875">
            <v>606.70000000000005</v>
          </cell>
          <cell r="H5875">
            <v>28.8</v>
          </cell>
          <cell r="I5875" t="str">
            <v>PAV</v>
          </cell>
          <cell r="J5875" t="str">
            <v/>
          </cell>
          <cell r="L5875" t="str">
            <v/>
          </cell>
          <cell r="M5875" t="str">
            <v/>
          </cell>
          <cell r="O5875" t="str">
            <v/>
          </cell>
          <cell r="P5875" t="str">
            <v>2003</v>
          </cell>
        </row>
        <row r="5876">
          <cell r="C5876" t="str">
            <v>060BMS0634</v>
          </cell>
          <cell r="D5876" t="str">
            <v>BOQUEIRÃO</v>
          </cell>
          <cell r="E5876" t="str">
            <v>ENTR MS-270</v>
          </cell>
          <cell r="F5876">
            <v>606.70000000000005</v>
          </cell>
          <cell r="G5876">
            <v>617.70000000000005</v>
          </cell>
          <cell r="H5876">
            <v>11</v>
          </cell>
          <cell r="I5876" t="str">
            <v>PAV</v>
          </cell>
          <cell r="J5876" t="str">
            <v/>
          </cell>
          <cell r="L5876" t="str">
            <v/>
          </cell>
          <cell r="M5876" t="str">
            <v/>
          </cell>
          <cell r="O5876" t="str">
            <v/>
          </cell>
          <cell r="P5876" t="str">
            <v>2003</v>
          </cell>
        </row>
        <row r="5877">
          <cell r="C5877" t="str">
            <v>060BMS0635</v>
          </cell>
          <cell r="D5877" t="str">
            <v>ENTR MS-270</v>
          </cell>
          <cell r="E5877" t="str">
            <v>ENTR MS-472</v>
          </cell>
          <cell r="F5877">
            <v>617.70000000000005</v>
          </cell>
          <cell r="G5877">
            <v>658.1</v>
          </cell>
          <cell r="H5877">
            <v>40.4</v>
          </cell>
          <cell r="I5877" t="str">
            <v>PAV</v>
          </cell>
          <cell r="J5877" t="str">
            <v/>
          </cell>
          <cell r="L5877" t="str">
            <v/>
          </cell>
          <cell r="M5877" t="str">
            <v/>
          </cell>
          <cell r="O5877" t="str">
            <v/>
          </cell>
          <cell r="P5877" t="str">
            <v>2003</v>
          </cell>
        </row>
        <row r="5878">
          <cell r="C5878" t="str">
            <v>060BMS0636</v>
          </cell>
          <cell r="D5878" t="str">
            <v>ENTR MS-472</v>
          </cell>
          <cell r="E5878" t="str">
            <v>ENTR MS-384(A)</v>
          </cell>
          <cell r="F5878">
            <v>658.1</v>
          </cell>
          <cell r="G5878">
            <v>662.8</v>
          </cell>
          <cell r="H5878">
            <v>4.7</v>
          </cell>
          <cell r="I5878" t="str">
            <v>PAV</v>
          </cell>
          <cell r="J5878" t="str">
            <v/>
          </cell>
          <cell r="L5878" t="str">
            <v/>
          </cell>
          <cell r="M5878" t="str">
            <v/>
          </cell>
          <cell r="O5878" t="str">
            <v/>
          </cell>
          <cell r="P5878" t="str">
            <v>2003</v>
          </cell>
        </row>
        <row r="5879">
          <cell r="C5879" t="str">
            <v>060BMS0650</v>
          </cell>
          <cell r="D5879" t="str">
            <v>ENTR MS-384(A)</v>
          </cell>
          <cell r="E5879" t="str">
            <v>ENTR MS-384(B) (FRONT BRASIL/PARAGUAI) (BELA VISTA)</v>
          </cell>
          <cell r="F5879">
            <v>662.8</v>
          </cell>
          <cell r="G5879">
            <v>669.7</v>
          </cell>
          <cell r="H5879">
            <v>6.9</v>
          </cell>
          <cell r="I5879" t="str">
            <v>PAV</v>
          </cell>
          <cell r="J5879" t="str">
            <v/>
          </cell>
          <cell r="L5879" t="str">
            <v/>
          </cell>
          <cell r="M5879" t="str">
            <v/>
          </cell>
          <cell r="O5879" t="str">
            <v/>
          </cell>
          <cell r="P5879" t="str">
            <v>2003</v>
          </cell>
        </row>
        <row r="5880">
          <cell r="C5880" t="str">
            <v>060BMS9010</v>
          </cell>
          <cell r="D5880" t="str">
            <v>ENTR BR-163</v>
          </cell>
          <cell r="E5880" t="str">
            <v>ENTR MS-080(A)(CONTORNO NORTE DE CAMPO GRANDE)</v>
          </cell>
          <cell r="F5880">
            <v>0</v>
          </cell>
          <cell r="G5880">
            <v>21.8</v>
          </cell>
          <cell r="H5880">
            <v>21.8</v>
          </cell>
          <cell r="I5880" t="str">
            <v>EOP</v>
          </cell>
          <cell r="J5880" t="str">
            <v/>
          </cell>
          <cell r="L5880" t="str">
            <v/>
          </cell>
          <cell r="M5880" t="str">
            <v/>
          </cell>
          <cell r="O5880" t="str">
            <v/>
          </cell>
        </row>
        <row r="5881">
          <cell r="C5881" t="str">
            <v>060BMS9020</v>
          </cell>
          <cell r="D5881" t="str">
            <v>ENTR MS-080(A)</v>
          </cell>
          <cell r="E5881" t="str">
            <v>ENTR MS-080(B)(CONTORNO NORTE DE CAMPO GRANDE)</v>
          </cell>
          <cell r="F5881">
            <v>21.8</v>
          </cell>
          <cell r="G5881">
            <v>25.9</v>
          </cell>
          <cell r="H5881">
            <v>4.0999999999999996</v>
          </cell>
          <cell r="I5881" t="str">
            <v>PAV</v>
          </cell>
          <cell r="J5881" t="str">
            <v>*</v>
          </cell>
          <cell r="L5881" t="str">
            <v/>
          </cell>
          <cell r="M5881" t="str">
            <v/>
          </cell>
          <cell r="O5881" t="str">
            <v/>
          </cell>
        </row>
        <row r="5882">
          <cell r="C5882" t="str">
            <v>060BMS9030</v>
          </cell>
          <cell r="D5882" t="str">
            <v>ENTR MS-080(B)</v>
          </cell>
          <cell r="E5882" t="str">
            <v>ENTR BR-262(A)(CONTORNO NORTE DE CAMPO GRANDE)</v>
          </cell>
          <cell r="F5882">
            <v>25.9</v>
          </cell>
          <cell r="G5882">
            <v>33.9</v>
          </cell>
          <cell r="H5882">
            <v>8</v>
          </cell>
          <cell r="I5882" t="str">
            <v>PAV</v>
          </cell>
          <cell r="J5882" t="str">
            <v>*</v>
          </cell>
          <cell r="L5882" t="str">
            <v/>
          </cell>
          <cell r="M5882" t="str">
            <v/>
          </cell>
          <cell r="O5882" t="str">
            <v/>
          </cell>
        </row>
        <row r="5883">
          <cell r="C5883" t="str">
            <v>060BMS9040</v>
          </cell>
          <cell r="D5883" t="str">
            <v>ENTR BR-262(A)</v>
          </cell>
          <cell r="E5883" t="str">
            <v>ENTR BR-262(B)(CONTORNO NORTE DE CAMPO GRANDE)</v>
          </cell>
          <cell r="F5883">
            <v>33.9</v>
          </cell>
          <cell r="G5883">
            <v>46.1</v>
          </cell>
          <cell r="H5883">
            <v>12.2</v>
          </cell>
          <cell r="I5883" t="str">
            <v>PAV</v>
          </cell>
          <cell r="J5883" t="str">
            <v>*</v>
          </cell>
          <cell r="K5883" t="str">
            <v>262BMS1335</v>
          </cell>
          <cell r="L5883" t="str">
            <v/>
          </cell>
          <cell r="M5883" t="str">
            <v/>
          </cell>
          <cell r="O5883" t="str">
            <v/>
          </cell>
        </row>
        <row r="5884">
          <cell r="J5884" t="str">
            <v/>
          </cell>
        </row>
        <row r="5885">
          <cell r="C5885" t="str">
            <v>158BMS0430</v>
          </cell>
          <cell r="D5885" t="str">
            <v>DIV GO/MS</v>
          </cell>
          <cell r="E5885" t="str">
            <v>ENTR MS-306</v>
          </cell>
          <cell r="F5885">
            <v>0</v>
          </cell>
          <cell r="G5885">
            <v>0.6</v>
          </cell>
          <cell r="H5885">
            <v>0.6</v>
          </cell>
          <cell r="I5885" t="str">
            <v>PLA</v>
          </cell>
          <cell r="J5885" t="str">
            <v/>
          </cell>
          <cell r="L5885" t="str">
            <v/>
          </cell>
          <cell r="M5885" t="str">
            <v/>
          </cell>
          <cell r="O5885" t="str">
            <v/>
          </cell>
          <cell r="P5885" t="str">
            <v/>
          </cell>
        </row>
        <row r="5886">
          <cell r="C5886" t="str">
            <v>158BMS0431</v>
          </cell>
          <cell r="D5886" t="str">
            <v>ENTR MS-306</v>
          </cell>
          <cell r="E5886" t="str">
            <v>ENTR MS-112 (CASSILÂNDIA) *TRECHO URBANO*</v>
          </cell>
          <cell r="F5886">
            <v>0.6</v>
          </cell>
          <cell r="G5886">
            <v>2.7</v>
          </cell>
          <cell r="H5886">
            <v>2.1</v>
          </cell>
          <cell r="I5886" t="str">
            <v>PAV</v>
          </cell>
          <cell r="J5886" t="str">
            <v>*</v>
          </cell>
          <cell r="L5886" t="str">
            <v/>
          </cell>
          <cell r="M5886" t="str">
            <v/>
          </cell>
          <cell r="O5886" t="str">
            <v/>
          </cell>
          <cell r="P5886" t="str">
            <v/>
          </cell>
        </row>
        <row r="5887">
          <cell r="C5887" t="str">
            <v>158BMS0432</v>
          </cell>
          <cell r="D5887" t="str">
            <v>ENTR MS-112 (CASSILÂNDIA)</v>
          </cell>
          <cell r="E5887" t="str">
            <v>ACESSO ITAJÁ (GO)</v>
          </cell>
          <cell r="F5887">
            <v>2.7</v>
          </cell>
          <cell r="G5887">
            <v>26.2</v>
          </cell>
          <cell r="H5887">
            <v>23.5</v>
          </cell>
          <cell r="I5887" t="str">
            <v>PAV</v>
          </cell>
          <cell r="J5887" t="str">
            <v>*</v>
          </cell>
          <cell r="L5887" t="str">
            <v/>
          </cell>
          <cell r="M5887" t="str">
            <v/>
          </cell>
          <cell r="O5887" t="str">
            <v/>
          </cell>
          <cell r="P5887" t="str">
            <v/>
          </cell>
        </row>
        <row r="5888">
          <cell r="C5888" t="str">
            <v>158BMS0434</v>
          </cell>
          <cell r="D5888" t="str">
            <v>ACESSO ITAJÁ (GO)</v>
          </cell>
          <cell r="E5888" t="str">
            <v>ENTR MS-431 (P/SÃO JOÃO DO APORÉ)</v>
          </cell>
          <cell r="F5888">
            <v>26.2</v>
          </cell>
          <cell r="G5888">
            <v>34.6</v>
          </cell>
          <cell r="H5888">
            <v>8.4</v>
          </cell>
          <cell r="I5888" t="str">
            <v>PAV</v>
          </cell>
          <cell r="J5888" t="str">
            <v>*</v>
          </cell>
          <cell r="L5888" t="str">
            <v/>
          </cell>
          <cell r="M5888" t="str">
            <v/>
          </cell>
          <cell r="O5888" t="str">
            <v/>
          </cell>
          <cell r="P5888" t="str">
            <v/>
          </cell>
        </row>
        <row r="5889">
          <cell r="C5889" t="str">
            <v>158BMS0436</v>
          </cell>
          <cell r="D5889" t="str">
            <v>ENTR MS-431 (P/SÃO JOÃO DO APORÉ)</v>
          </cell>
          <cell r="E5889" t="str">
            <v>ENTR MS-434 (RAIMUNDO)</v>
          </cell>
          <cell r="F5889">
            <v>34.6</v>
          </cell>
          <cell r="G5889">
            <v>59.5</v>
          </cell>
          <cell r="H5889">
            <v>24.9</v>
          </cell>
          <cell r="I5889" t="str">
            <v>PAV</v>
          </cell>
          <cell r="J5889" t="str">
            <v>*</v>
          </cell>
          <cell r="L5889" t="str">
            <v/>
          </cell>
          <cell r="M5889" t="str">
            <v/>
          </cell>
          <cell r="O5889" t="str">
            <v/>
          </cell>
          <cell r="P5889" t="str">
            <v/>
          </cell>
        </row>
        <row r="5890">
          <cell r="C5890" t="str">
            <v>158BMS0440</v>
          </cell>
          <cell r="D5890" t="str">
            <v>ENTR MS-434 (RAIMUNDO)</v>
          </cell>
          <cell r="E5890" t="str">
            <v>ENTR BR-483/497 (INÍCIO DA PISTA DUPLA)</v>
          </cell>
          <cell r="F5890">
            <v>59.5</v>
          </cell>
          <cell r="G5890">
            <v>91</v>
          </cell>
          <cell r="H5890">
            <v>31.5</v>
          </cell>
          <cell r="I5890" t="str">
            <v>PAV</v>
          </cell>
          <cell r="J5890" t="str">
            <v>*</v>
          </cell>
          <cell r="L5890" t="str">
            <v/>
          </cell>
          <cell r="M5890" t="str">
            <v/>
          </cell>
          <cell r="O5890" t="str">
            <v/>
          </cell>
          <cell r="P5890" t="str">
            <v/>
          </cell>
        </row>
        <row r="5891">
          <cell r="C5891" t="str">
            <v>158BMS0445</v>
          </cell>
          <cell r="D5891" t="str">
            <v>ENTR BR-483/497 (INÍCIO DA PISTA DUPLA)</v>
          </cell>
          <cell r="E5891" t="str">
            <v>ACESSO PARANAÍBA</v>
          </cell>
          <cell r="F5891">
            <v>91</v>
          </cell>
          <cell r="G5891">
            <v>93.4</v>
          </cell>
          <cell r="H5891">
            <v>2.4</v>
          </cell>
          <cell r="I5891" t="str">
            <v>DUP</v>
          </cell>
          <cell r="J5891" t="str">
            <v>*</v>
          </cell>
          <cell r="L5891" t="str">
            <v/>
          </cell>
          <cell r="M5891" t="str">
            <v/>
          </cell>
          <cell r="O5891" t="str">
            <v/>
          </cell>
          <cell r="P5891" t="str">
            <v/>
          </cell>
        </row>
        <row r="5892">
          <cell r="C5892" t="str">
            <v>158BMS0450</v>
          </cell>
          <cell r="D5892" t="str">
            <v>ACESSO PARANAÍBA</v>
          </cell>
          <cell r="E5892" t="str">
            <v>ENTR MS-240 (P/INOCÊNCIA)</v>
          </cell>
          <cell r="F5892">
            <v>93.4</v>
          </cell>
          <cell r="G5892">
            <v>94.4</v>
          </cell>
          <cell r="H5892">
            <v>1</v>
          </cell>
          <cell r="I5892" t="str">
            <v>DUP</v>
          </cell>
          <cell r="J5892" t="str">
            <v>*</v>
          </cell>
          <cell r="L5892" t="str">
            <v/>
          </cell>
          <cell r="M5892" t="str">
            <v/>
          </cell>
          <cell r="O5892" t="str">
            <v/>
          </cell>
          <cell r="P5892" t="str">
            <v/>
          </cell>
        </row>
        <row r="5893">
          <cell r="C5893" t="str">
            <v>158BMS0455</v>
          </cell>
          <cell r="D5893" t="str">
            <v>ENTR MS-240 (P/INOCÊNCIA)</v>
          </cell>
          <cell r="E5893" t="str">
            <v>FIM DE PISTA DUPLA</v>
          </cell>
          <cell r="F5893">
            <v>94.4</v>
          </cell>
          <cell r="G5893">
            <v>98.2</v>
          </cell>
          <cell r="H5893">
            <v>3.8</v>
          </cell>
          <cell r="I5893" t="str">
            <v>DUP</v>
          </cell>
          <cell r="J5893" t="str">
            <v>*</v>
          </cell>
          <cell r="L5893" t="str">
            <v/>
          </cell>
          <cell r="M5893" t="str">
            <v/>
          </cell>
          <cell r="O5893" t="str">
            <v/>
          </cell>
          <cell r="P5893" t="str">
            <v/>
          </cell>
        </row>
        <row r="5894">
          <cell r="C5894" t="str">
            <v>158BMS0460</v>
          </cell>
          <cell r="D5894" t="str">
            <v>FIM DE PISTA DUPLA</v>
          </cell>
          <cell r="E5894" t="str">
            <v>ENTR MS-316/443 (APARECIDA DO TABOADO)</v>
          </cell>
          <cell r="F5894">
            <v>98.2</v>
          </cell>
          <cell r="G5894">
            <v>141.9</v>
          </cell>
          <cell r="H5894">
            <v>43.7</v>
          </cell>
          <cell r="I5894" t="str">
            <v>PAV</v>
          </cell>
          <cell r="J5894" t="str">
            <v>*</v>
          </cell>
          <cell r="L5894" t="str">
            <v/>
          </cell>
          <cell r="M5894" t="str">
            <v/>
          </cell>
          <cell r="O5894" t="str">
            <v/>
          </cell>
          <cell r="P5894" t="str">
            <v/>
          </cell>
        </row>
        <row r="5895">
          <cell r="C5895" t="str">
            <v>158BMS0470</v>
          </cell>
          <cell r="D5895" t="str">
            <v>ENTR MS-316/443 (APARECIDA DO TABOADO)</v>
          </cell>
          <cell r="E5895" t="str">
            <v>ACESSO APARECIDA DO TABOADO</v>
          </cell>
          <cell r="F5895">
            <v>141.9</v>
          </cell>
          <cell r="G5895">
            <v>146.4</v>
          </cell>
          <cell r="H5895">
            <v>4.5</v>
          </cell>
          <cell r="I5895" t="str">
            <v>PAV</v>
          </cell>
          <cell r="J5895" t="str">
            <v>*</v>
          </cell>
          <cell r="L5895" t="str">
            <v/>
          </cell>
          <cell r="M5895" t="str">
            <v/>
          </cell>
          <cell r="O5895" t="str">
            <v/>
          </cell>
          <cell r="P5895" t="str">
            <v/>
          </cell>
        </row>
        <row r="5896">
          <cell r="C5896" t="str">
            <v>158BMS0480</v>
          </cell>
          <cell r="D5896" t="str">
            <v>ACESSO APARECIDA DO TABOADO</v>
          </cell>
          <cell r="E5896" t="str">
            <v>ENTR MS-444 (SELVÍRIA)</v>
          </cell>
          <cell r="F5896">
            <v>146.4</v>
          </cell>
          <cell r="G5896">
            <v>194.9</v>
          </cell>
          <cell r="H5896">
            <v>48.5</v>
          </cell>
          <cell r="I5896" t="str">
            <v>PAV</v>
          </cell>
          <cell r="J5896" t="str">
            <v>*</v>
          </cell>
          <cell r="L5896" t="str">
            <v/>
          </cell>
          <cell r="M5896" t="str">
            <v/>
          </cell>
          <cell r="O5896" t="str">
            <v/>
          </cell>
          <cell r="P5896" t="str">
            <v/>
          </cell>
        </row>
        <row r="5897">
          <cell r="C5897" t="str">
            <v>158BMS0490</v>
          </cell>
          <cell r="D5897" t="str">
            <v>ENTR MS-444 (SELVÍRIA)</v>
          </cell>
          <cell r="E5897" t="str">
            <v>VÉSTIA</v>
          </cell>
          <cell r="F5897">
            <v>194.9</v>
          </cell>
          <cell r="G5897">
            <v>200.2</v>
          </cell>
          <cell r="H5897">
            <v>5.3</v>
          </cell>
          <cell r="I5897" t="str">
            <v>PAV</v>
          </cell>
          <cell r="J5897" t="str">
            <v>*</v>
          </cell>
          <cell r="L5897" t="str">
            <v/>
          </cell>
          <cell r="M5897" t="str">
            <v/>
          </cell>
          <cell r="O5897" t="str">
            <v/>
          </cell>
          <cell r="P5897" t="str">
            <v/>
          </cell>
        </row>
        <row r="5898">
          <cell r="C5898" t="str">
            <v>158BMS0491</v>
          </cell>
          <cell r="D5898" t="str">
            <v>VÉSTIA</v>
          </cell>
          <cell r="E5898" t="str">
            <v>ENTR MS-112</v>
          </cell>
          <cell r="F5898">
            <v>200.2</v>
          </cell>
          <cell r="G5898">
            <v>246.9</v>
          </cell>
          <cell r="H5898">
            <v>46.7</v>
          </cell>
          <cell r="I5898" t="str">
            <v>PAV</v>
          </cell>
          <cell r="J5898" t="str">
            <v>*</v>
          </cell>
          <cell r="L5898" t="str">
            <v/>
          </cell>
          <cell r="M5898" t="str">
            <v/>
          </cell>
          <cell r="O5898" t="str">
            <v/>
          </cell>
          <cell r="P5898" t="str">
            <v/>
          </cell>
        </row>
        <row r="5899">
          <cell r="C5899" t="str">
            <v>158BMS0500</v>
          </cell>
          <cell r="D5899" t="str">
            <v>ENTR MS-112</v>
          </cell>
          <cell r="E5899" t="str">
            <v>RIO SUCURIÚ</v>
          </cell>
          <cell r="F5899">
            <v>246.9</v>
          </cell>
          <cell r="G5899">
            <v>250.6</v>
          </cell>
          <cell r="H5899">
            <v>3.7</v>
          </cell>
          <cell r="I5899" t="str">
            <v>PAV</v>
          </cell>
          <cell r="J5899" t="str">
            <v>*</v>
          </cell>
          <cell r="L5899" t="str">
            <v/>
          </cell>
          <cell r="M5899" t="str">
            <v/>
          </cell>
          <cell r="O5899" t="str">
            <v/>
          </cell>
          <cell r="P5899" t="str">
            <v/>
          </cell>
        </row>
        <row r="5900">
          <cell r="C5900" t="str">
            <v>158BMS0510</v>
          </cell>
          <cell r="D5900" t="str">
            <v>RIO SUCURIÚ</v>
          </cell>
          <cell r="E5900" t="str">
            <v>ACESSO TRÊS LAGOAS</v>
          </cell>
          <cell r="F5900">
            <v>250.6</v>
          </cell>
          <cell r="G5900">
            <v>267.3</v>
          </cell>
          <cell r="H5900">
            <v>16.7</v>
          </cell>
          <cell r="I5900" t="str">
            <v>PAV</v>
          </cell>
          <cell r="J5900" t="str">
            <v>*</v>
          </cell>
          <cell r="L5900" t="str">
            <v/>
          </cell>
          <cell r="M5900" t="str">
            <v/>
          </cell>
          <cell r="O5900" t="str">
            <v/>
          </cell>
          <cell r="P5900" t="str">
            <v/>
          </cell>
        </row>
        <row r="5901">
          <cell r="C5901" t="str">
            <v>158BMS0520</v>
          </cell>
          <cell r="D5901" t="str">
            <v>ACESSO TRÊS LAGOAS</v>
          </cell>
          <cell r="E5901" t="str">
            <v>ENTR BR-262(A) (TRÊS LAGOAS)</v>
          </cell>
          <cell r="F5901">
            <v>267.3</v>
          </cell>
          <cell r="G5901">
            <v>271.10000000000002</v>
          </cell>
          <cell r="H5901">
            <v>3.8</v>
          </cell>
          <cell r="I5901" t="str">
            <v>PAV</v>
          </cell>
          <cell r="J5901" t="str">
            <v>*</v>
          </cell>
          <cell r="L5901" t="str">
            <v/>
          </cell>
          <cell r="M5901" t="str">
            <v/>
          </cell>
          <cell r="O5901" t="str">
            <v/>
          </cell>
          <cell r="P5901" t="str">
            <v/>
          </cell>
        </row>
        <row r="5902">
          <cell r="C5902" t="str">
            <v>158BMS0525</v>
          </cell>
          <cell r="D5902" t="str">
            <v>ENTR BR-262(A) (TRÊS LAGOAS)</v>
          </cell>
          <cell r="E5902" t="str">
            <v>FIM PISTA DUPLA</v>
          </cell>
          <cell r="F5902">
            <v>271.10000000000002</v>
          </cell>
          <cell r="G5902">
            <v>274.3</v>
          </cell>
          <cell r="H5902">
            <v>3.2</v>
          </cell>
          <cell r="I5902" t="str">
            <v>DUP</v>
          </cell>
          <cell r="J5902" t="str">
            <v>*</v>
          </cell>
          <cell r="K5902" t="str">
            <v>262BMS1285</v>
          </cell>
          <cell r="L5902" t="str">
            <v/>
          </cell>
          <cell r="M5902" t="str">
            <v/>
          </cell>
          <cell r="O5902" t="str">
            <v/>
          </cell>
          <cell r="P5902" t="str">
            <v/>
          </cell>
        </row>
        <row r="5903">
          <cell r="C5903" t="str">
            <v>158BMS0528</v>
          </cell>
          <cell r="D5903" t="str">
            <v>FIM PISTA DUPLA</v>
          </cell>
          <cell r="E5903" t="str">
            <v>ENTR BR-262(B)</v>
          </cell>
          <cell r="F5903">
            <v>274.3</v>
          </cell>
          <cell r="G5903">
            <v>278.60000000000002</v>
          </cell>
          <cell r="H5903">
            <v>4.3</v>
          </cell>
          <cell r="I5903" t="str">
            <v>PAV</v>
          </cell>
          <cell r="J5903" t="str">
            <v>*</v>
          </cell>
          <cell r="K5903" t="str">
            <v>262BMS1288</v>
          </cell>
          <cell r="L5903" t="str">
            <v/>
          </cell>
          <cell r="M5903" t="str">
            <v/>
          </cell>
          <cell r="O5903" t="str">
            <v/>
          </cell>
          <cell r="P5903" t="str">
            <v/>
          </cell>
        </row>
        <row r="5904">
          <cell r="C5904" t="str">
            <v>158BMS0530</v>
          </cell>
          <cell r="D5904" t="str">
            <v>ENTR BR-262(B)</v>
          </cell>
          <cell r="E5904" t="str">
            <v>BRASILÂNDIA (INÍCIO TRECHO URBANO)</v>
          </cell>
          <cell r="F5904">
            <v>278.60000000000002</v>
          </cell>
          <cell r="G5904">
            <v>339.6</v>
          </cell>
          <cell r="H5904">
            <v>61</v>
          </cell>
          <cell r="I5904" t="str">
            <v>PLA</v>
          </cell>
          <cell r="J5904" t="str">
            <v/>
          </cell>
          <cell r="L5904" t="str">
            <v/>
          </cell>
          <cell r="M5904" t="str">
            <v/>
          </cell>
          <cell r="N5904" t="str">
            <v xml:space="preserve">MS-395 </v>
          </cell>
          <cell r="O5904" t="str">
            <v>PAV</v>
          </cell>
          <cell r="P5904" t="str">
            <v/>
          </cell>
        </row>
        <row r="5905">
          <cell r="C5905" t="str">
            <v>158BMS0532</v>
          </cell>
          <cell r="D5905" t="str">
            <v>BRASILÂNDIA (INÍCIO TRECHO URBANO)</v>
          </cell>
          <cell r="E5905" t="str">
            <v>BRASILÂNDIA (FIM TRECHO URBANO) *TRECHO URBANO*</v>
          </cell>
          <cell r="F5905">
            <v>339.6</v>
          </cell>
          <cell r="G5905">
            <v>341.6</v>
          </cell>
          <cell r="H5905">
            <v>2</v>
          </cell>
          <cell r="I5905" t="str">
            <v>PLA</v>
          </cell>
          <cell r="J5905" t="str">
            <v/>
          </cell>
          <cell r="L5905" t="str">
            <v/>
          </cell>
          <cell r="M5905" t="str">
            <v/>
          </cell>
          <cell r="N5905" t="str">
            <v xml:space="preserve">MS-395 </v>
          </cell>
          <cell r="O5905" t="str">
            <v>PAV</v>
          </cell>
          <cell r="P5905" t="str">
            <v/>
          </cell>
        </row>
        <row r="5906">
          <cell r="C5906" t="str">
            <v>158BMS0535</v>
          </cell>
          <cell r="D5906" t="str">
            <v>BRASILÂNDIA (FIM TRECHO URBANO)</v>
          </cell>
          <cell r="E5906" t="str">
            <v>DIV MS/SP (INÍCIO TRAVESSIA RIO PARANÁ)</v>
          </cell>
          <cell r="F5906">
            <v>341.6</v>
          </cell>
          <cell r="G5906">
            <v>360.6</v>
          </cell>
          <cell r="H5906">
            <v>19</v>
          </cell>
          <cell r="I5906" t="str">
            <v>PLA</v>
          </cell>
          <cell r="J5906" t="str">
            <v/>
          </cell>
          <cell r="L5906" t="str">
            <v/>
          </cell>
          <cell r="M5906" t="str">
            <v/>
          </cell>
          <cell r="N5906" t="str">
            <v xml:space="preserve">MS-040 </v>
          </cell>
          <cell r="O5906" t="str">
            <v>IMP</v>
          </cell>
          <cell r="P5906" t="str">
            <v/>
          </cell>
        </row>
        <row r="5907">
          <cell r="J5907" t="str">
            <v/>
          </cell>
        </row>
        <row r="5908">
          <cell r="C5908" t="str">
            <v>163BMS0150</v>
          </cell>
          <cell r="D5908" t="str">
            <v>ENTR MS-386(A) (DIV PR/MS) (PORTO CEL RENATO)</v>
          </cell>
          <cell r="E5908" t="str">
            <v>ACESSO SALTO GUAÍRA (PARAGUAI)</v>
          </cell>
          <cell r="F5908">
            <v>0</v>
          </cell>
          <cell r="G5908">
            <v>6.7</v>
          </cell>
          <cell r="H5908">
            <v>6.7</v>
          </cell>
          <cell r="I5908" t="str">
            <v>PAV</v>
          </cell>
          <cell r="J5908" t="str">
            <v>*</v>
          </cell>
          <cell r="L5908" t="str">
            <v/>
          </cell>
          <cell r="M5908" t="str">
            <v/>
          </cell>
          <cell r="O5908" t="str">
            <v/>
          </cell>
          <cell r="P5908" t="str">
            <v/>
          </cell>
        </row>
        <row r="5909">
          <cell r="C5909" t="str">
            <v>163BMS0160</v>
          </cell>
          <cell r="D5909" t="str">
            <v>ACESSO SALTO GUAÍRA (PARAGUAI)</v>
          </cell>
          <cell r="E5909" t="str">
            <v>ENTR MS-386 (P/JAPORÃ)</v>
          </cell>
          <cell r="F5909">
            <v>6.7</v>
          </cell>
          <cell r="G5909">
            <v>13.7</v>
          </cell>
          <cell r="H5909">
            <v>7</v>
          </cell>
          <cell r="I5909" t="str">
            <v>PAV</v>
          </cell>
          <cell r="J5909" t="str">
            <v>*</v>
          </cell>
          <cell r="L5909" t="str">
            <v/>
          </cell>
          <cell r="M5909" t="str">
            <v/>
          </cell>
          <cell r="O5909" t="str">
            <v/>
          </cell>
          <cell r="P5909" t="str">
            <v/>
          </cell>
        </row>
        <row r="5910">
          <cell r="C5910" t="str">
            <v>163BMS0170</v>
          </cell>
          <cell r="D5910" t="str">
            <v>ENTR MS-386 (P/JAPORÃ)</v>
          </cell>
          <cell r="E5910" t="str">
            <v>ENTR MS-141(A) (MUNDO NOVO)</v>
          </cell>
          <cell r="F5910">
            <v>13.7</v>
          </cell>
          <cell r="G5910">
            <v>20.2</v>
          </cell>
          <cell r="H5910">
            <v>6.5</v>
          </cell>
          <cell r="I5910" t="str">
            <v>PAV</v>
          </cell>
          <cell r="J5910" t="str">
            <v>*</v>
          </cell>
          <cell r="L5910" t="str">
            <v/>
          </cell>
          <cell r="M5910" t="str">
            <v/>
          </cell>
          <cell r="O5910" t="str">
            <v/>
          </cell>
          <cell r="P5910" t="str">
            <v/>
          </cell>
        </row>
        <row r="5911">
          <cell r="C5911" t="str">
            <v>163BMS0190</v>
          </cell>
          <cell r="D5911" t="str">
            <v>ENTR MS-141(A) (MUNDO NOVO)</v>
          </cell>
          <cell r="E5911" t="str">
            <v>ENTR MS-295 (ELDORADO)</v>
          </cell>
          <cell r="F5911">
            <v>20.2</v>
          </cell>
          <cell r="G5911">
            <v>40.4</v>
          </cell>
          <cell r="H5911">
            <v>20.2</v>
          </cell>
          <cell r="I5911" t="str">
            <v>PAV</v>
          </cell>
          <cell r="J5911" t="str">
            <v>*</v>
          </cell>
          <cell r="L5911" t="str">
            <v/>
          </cell>
          <cell r="M5911" t="str">
            <v/>
          </cell>
          <cell r="O5911" t="str">
            <v/>
          </cell>
          <cell r="P5911" t="str">
            <v/>
          </cell>
        </row>
        <row r="5912">
          <cell r="C5912" t="str">
            <v>163BMS0195</v>
          </cell>
          <cell r="D5912" t="str">
            <v>ENTR MS-295 (ELDORADO)</v>
          </cell>
          <cell r="E5912" t="str">
            <v>ENTR MS-488 (ITAQUIRAÍ)</v>
          </cell>
          <cell r="F5912">
            <v>40.4</v>
          </cell>
          <cell r="G5912">
            <v>78.400000000000006</v>
          </cell>
          <cell r="H5912">
            <v>38</v>
          </cell>
          <cell r="I5912" t="str">
            <v>PAV</v>
          </cell>
          <cell r="J5912" t="str">
            <v>*</v>
          </cell>
          <cell r="L5912" t="str">
            <v/>
          </cell>
          <cell r="M5912" t="str">
            <v/>
          </cell>
          <cell r="O5912" t="str">
            <v/>
          </cell>
          <cell r="P5912" t="str">
            <v/>
          </cell>
        </row>
        <row r="5913">
          <cell r="C5913" t="str">
            <v>163BMS0210</v>
          </cell>
          <cell r="D5913" t="str">
            <v>ENTR MS-488 (ITAQUIRAÍ)</v>
          </cell>
          <cell r="E5913" t="str">
            <v>ENTR BR-487(A)</v>
          </cell>
          <cell r="F5913">
            <v>78.400000000000006</v>
          </cell>
          <cell r="G5913">
            <v>104.3</v>
          </cell>
          <cell r="H5913">
            <v>25.9</v>
          </cell>
          <cell r="I5913" t="str">
            <v>PAV</v>
          </cell>
          <cell r="J5913" t="str">
            <v>*</v>
          </cell>
          <cell r="L5913" t="str">
            <v/>
          </cell>
          <cell r="M5913" t="str">
            <v/>
          </cell>
          <cell r="O5913" t="str">
            <v/>
          </cell>
          <cell r="P5913" t="str">
            <v/>
          </cell>
        </row>
        <row r="5914">
          <cell r="C5914" t="str">
            <v>163BMS0212</v>
          </cell>
          <cell r="D5914" t="str">
            <v>ENTR BR-487(A)</v>
          </cell>
          <cell r="E5914" t="str">
            <v>ACESSO NAVIRAÍ I</v>
          </cell>
          <cell r="F5914">
            <v>104.3</v>
          </cell>
          <cell r="G5914">
            <v>118.3</v>
          </cell>
          <cell r="H5914">
            <v>14</v>
          </cell>
          <cell r="I5914" t="str">
            <v>PAV</v>
          </cell>
          <cell r="J5914" t="str">
            <v>*</v>
          </cell>
          <cell r="K5914" t="str">
            <v>487BMS0045</v>
          </cell>
          <cell r="L5914" t="str">
            <v/>
          </cell>
          <cell r="M5914" t="str">
            <v/>
          </cell>
          <cell r="O5914" t="str">
            <v/>
          </cell>
          <cell r="P5914" t="str">
            <v/>
          </cell>
        </row>
        <row r="5915">
          <cell r="C5915" t="str">
            <v>163BMS0213</v>
          </cell>
          <cell r="D5915" t="str">
            <v>ACESSO NAVIRAÍ I</v>
          </cell>
          <cell r="E5915" t="str">
            <v>ACESSO NAVIRAÍ II</v>
          </cell>
          <cell r="F5915">
            <v>118.3</v>
          </cell>
          <cell r="G5915">
            <v>124.8</v>
          </cell>
          <cell r="H5915">
            <v>6.5</v>
          </cell>
          <cell r="I5915" t="str">
            <v>PAV</v>
          </cell>
          <cell r="J5915" t="str">
            <v>*</v>
          </cell>
          <cell r="L5915" t="str">
            <v/>
          </cell>
          <cell r="M5915" t="str">
            <v/>
          </cell>
          <cell r="O5915" t="str">
            <v/>
          </cell>
          <cell r="P5915" t="str">
            <v/>
          </cell>
        </row>
        <row r="5916">
          <cell r="C5916" t="str">
            <v>163BMS0214</v>
          </cell>
          <cell r="D5916" t="str">
            <v>ACESSO NAVIRAÍ II</v>
          </cell>
          <cell r="E5916" t="str">
            <v>ENTR MS-141(B) (ACESSO NAVIRAÍ III - CONTORNO)</v>
          </cell>
          <cell r="F5916">
            <v>124.8</v>
          </cell>
          <cell r="G5916">
            <v>127.2</v>
          </cell>
          <cell r="H5916">
            <v>2.4</v>
          </cell>
          <cell r="I5916" t="str">
            <v>PAV</v>
          </cell>
          <cell r="J5916" t="str">
            <v>*</v>
          </cell>
          <cell r="K5916" t="str">
            <v>487BMS0040</v>
          </cell>
          <cell r="L5916" t="str">
            <v/>
          </cell>
          <cell r="M5916" t="str">
            <v/>
          </cell>
          <cell r="O5916" t="str">
            <v/>
          </cell>
          <cell r="P5916" t="str">
            <v/>
          </cell>
        </row>
        <row r="5917">
          <cell r="C5917" t="str">
            <v>163BMS0222</v>
          </cell>
          <cell r="D5917" t="str">
            <v>ENTR MS-141(B) (ACESSO NAVIRAÍ III - CONTORNO)</v>
          </cell>
          <cell r="E5917" t="str">
            <v>ACESSO MS-145</v>
          </cell>
          <cell r="F5917">
            <v>127.2</v>
          </cell>
          <cell r="G5917">
            <v>138.30000000000001</v>
          </cell>
          <cell r="H5917">
            <v>11.1</v>
          </cell>
          <cell r="I5917" t="str">
            <v>PAV</v>
          </cell>
          <cell r="J5917" t="str">
            <v>*</v>
          </cell>
          <cell r="K5917" t="str">
            <v>487BMS0030</v>
          </cell>
          <cell r="L5917" t="str">
            <v/>
          </cell>
          <cell r="M5917" t="str">
            <v/>
          </cell>
          <cell r="O5917" t="str">
            <v/>
          </cell>
          <cell r="P5917" t="str">
            <v/>
          </cell>
        </row>
        <row r="5918">
          <cell r="C5918" t="str">
            <v>163BMS0230</v>
          </cell>
          <cell r="D5918" t="str">
            <v>ACESSO MS-145</v>
          </cell>
          <cell r="E5918" t="str">
            <v>ENTR BR-487(B)/MS-283/378(A) (VILA JUTÍ)</v>
          </cell>
          <cell r="F5918">
            <v>138.30000000000001</v>
          </cell>
          <cell r="G5918">
            <v>171.5</v>
          </cell>
          <cell r="H5918">
            <v>33.200000000000003</v>
          </cell>
          <cell r="I5918" t="str">
            <v>PAV</v>
          </cell>
          <cell r="J5918" t="str">
            <v>*</v>
          </cell>
          <cell r="K5918" t="str">
            <v>487BMS0012</v>
          </cell>
          <cell r="L5918" t="str">
            <v/>
          </cell>
          <cell r="M5918" t="str">
            <v/>
          </cell>
          <cell r="O5918" t="str">
            <v/>
          </cell>
          <cell r="P5918" t="str">
            <v/>
          </cell>
        </row>
        <row r="5919">
          <cell r="C5919" t="str">
            <v>163BMS0250</v>
          </cell>
          <cell r="D5919" t="str">
            <v>ENTR BR-487(B)/MS-283/378(A) (VILA JUTÍ)</v>
          </cell>
          <cell r="E5919" t="str">
            <v>ENTR MS-378(B)</v>
          </cell>
          <cell r="F5919">
            <v>171.5</v>
          </cell>
          <cell r="G5919">
            <v>182</v>
          </cell>
          <cell r="H5919">
            <v>10.5</v>
          </cell>
          <cell r="I5919" t="str">
            <v>PAV</v>
          </cell>
          <cell r="J5919" t="str">
            <v>*</v>
          </cell>
          <cell r="L5919" t="str">
            <v/>
          </cell>
          <cell r="M5919" t="str">
            <v/>
          </cell>
          <cell r="O5919" t="str">
            <v/>
          </cell>
          <cell r="P5919" t="str">
            <v/>
          </cell>
        </row>
        <row r="5920">
          <cell r="C5920" t="str">
            <v>163BMS0252</v>
          </cell>
          <cell r="D5920" t="str">
            <v>ENTR MS-378(B)</v>
          </cell>
          <cell r="E5920" t="str">
            <v>ENTR MS-156/280/378 (CAARAPÓ)</v>
          </cell>
          <cell r="F5920">
            <v>182</v>
          </cell>
          <cell r="G5920">
            <v>208.9</v>
          </cell>
          <cell r="H5920">
            <v>26.9</v>
          </cell>
          <cell r="I5920" t="str">
            <v>PAV</v>
          </cell>
          <cell r="J5920" t="str">
            <v>*</v>
          </cell>
          <cell r="L5920" t="str">
            <v/>
          </cell>
          <cell r="M5920" t="str">
            <v/>
          </cell>
          <cell r="O5920" t="str">
            <v/>
          </cell>
          <cell r="P5920" t="str">
            <v/>
          </cell>
        </row>
        <row r="5921">
          <cell r="C5921" t="str">
            <v>163BMS0270</v>
          </cell>
          <cell r="D5921" t="str">
            <v>ENTR MS-156/280/378 (CAARAPÓ)</v>
          </cell>
          <cell r="E5921" t="str">
            <v>ENTR MS-278 (NOVA AMÉRICA)</v>
          </cell>
          <cell r="F5921">
            <v>208.9</v>
          </cell>
          <cell r="G5921">
            <v>225.4</v>
          </cell>
          <cell r="H5921">
            <v>16.5</v>
          </cell>
          <cell r="I5921" t="str">
            <v>PAV</v>
          </cell>
          <cell r="J5921" t="str">
            <v>*</v>
          </cell>
          <cell r="L5921" t="str">
            <v/>
          </cell>
          <cell r="M5921" t="str">
            <v/>
          </cell>
          <cell r="O5921" t="str">
            <v/>
          </cell>
          <cell r="P5921" t="str">
            <v/>
          </cell>
        </row>
        <row r="5922">
          <cell r="C5922" t="str">
            <v>163BMS0290</v>
          </cell>
          <cell r="D5922" t="str">
            <v>ENTR MS-278 (NOVA AMÉRICA)</v>
          </cell>
          <cell r="E5922" t="str">
            <v>ENTR BR-463 (P/DOURADOS)</v>
          </cell>
          <cell r="F5922">
            <v>225.4</v>
          </cell>
          <cell r="G5922">
            <v>255.9</v>
          </cell>
          <cell r="H5922">
            <v>30.5</v>
          </cell>
          <cell r="I5922" t="str">
            <v>PAV</v>
          </cell>
          <cell r="J5922" t="str">
            <v>*</v>
          </cell>
          <cell r="L5922" t="str">
            <v/>
          </cell>
          <cell r="M5922" t="str">
            <v/>
          </cell>
          <cell r="O5922" t="str">
            <v/>
          </cell>
          <cell r="P5922" t="str">
            <v/>
          </cell>
        </row>
        <row r="5923">
          <cell r="C5923" t="str">
            <v>163BMS0310</v>
          </cell>
          <cell r="D5923" t="str">
            <v>ENTR BR-463 (P/DOURADOS)</v>
          </cell>
          <cell r="E5923" t="str">
            <v>ENTR MS-156 (P/DOURADOS)</v>
          </cell>
          <cell r="F5923">
            <v>255.9</v>
          </cell>
          <cell r="G5923">
            <v>258.2</v>
          </cell>
          <cell r="H5923">
            <v>2.2999999999999998</v>
          </cell>
          <cell r="I5923" t="str">
            <v>PAV</v>
          </cell>
          <cell r="J5923" t="str">
            <v>*</v>
          </cell>
          <cell r="L5923" t="str">
            <v/>
          </cell>
          <cell r="M5923" t="str">
            <v/>
          </cell>
          <cell r="O5923" t="str">
            <v/>
          </cell>
          <cell r="P5923" t="str">
            <v/>
          </cell>
        </row>
        <row r="5924">
          <cell r="C5924" t="str">
            <v>163BMS0320</v>
          </cell>
          <cell r="D5924" t="str">
            <v>ENTR MS-156 (P/DOURADOS)</v>
          </cell>
          <cell r="E5924" t="str">
            <v>ENTR AV. MARCELINO PIRES (DOURADOS)</v>
          </cell>
          <cell r="F5924">
            <v>258.2</v>
          </cell>
          <cell r="G5924">
            <v>265</v>
          </cell>
          <cell r="H5924">
            <v>6.8</v>
          </cell>
          <cell r="I5924" t="str">
            <v>PAV</v>
          </cell>
          <cell r="J5924" t="str">
            <v>*</v>
          </cell>
          <cell r="L5924" t="str">
            <v/>
          </cell>
          <cell r="M5924" t="str">
            <v/>
          </cell>
          <cell r="O5924" t="str">
            <v/>
          </cell>
          <cell r="P5924" t="str">
            <v/>
          </cell>
        </row>
        <row r="5925">
          <cell r="C5925" t="str">
            <v>163BMS0321</v>
          </cell>
          <cell r="D5925" t="str">
            <v>ENTR AV. MARCELINO PIRES (DOURADOS)</v>
          </cell>
          <cell r="E5925" t="str">
            <v>ENTR BR-376</v>
          </cell>
          <cell r="F5925">
            <v>265</v>
          </cell>
          <cell r="G5925">
            <v>270.3</v>
          </cell>
          <cell r="H5925">
            <v>5.3</v>
          </cell>
          <cell r="I5925" t="str">
            <v>DUP</v>
          </cell>
          <cell r="J5925" t="str">
            <v>*</v>
          </cell>
          <cell r="L5925" t="str">
            <v/>
          </cell>
          <cell r="M5925" t="str">
            <v/>
          </cell>
          <cell r="O5925" t="str">
            <v/>
          </cell>
          <cell r="P5925" t="str">
            <v/>
          </cell>
        </row>
        <row r="5926">
          <cell r="C5926" t="str">
            <v>163BMS0322</v>
          </cell>
          <cell r="D5926" t="str">
            <v>ENTR BR-376</v>
          </cell>
          <cell r="E5926" t="str">
            <v>VILA SÃO PEDRO</v>
          </cell>
          <cell r="F5926">
            <v>270.3</v>
          </cell>
          <cell r="G5926">
            <v>272.39999999999998</v>
          </cell>
          <cell r="H5926">
            <v>2.1</v>
          </cell>
          <cell r="I5926" t="str">
            <v>DUP</v>
          </cell>
          <cell r="J5926" t="str">
            <v>*</v>
          </cell>
          <cell r="L5926" t="str">
            <v/>
          </cell>
          <cell r="M5926" t="str">
            <v/>
          </cell>
          <cell r="O5926" t="str">
            <v/>
          </cell>
          <cell r="P5926" t="str">
            <v/>
          </cell>
        </row>
        <row r="5927">
          <cell r="C5927" t="str">
            <v>163BMS0326</v>
          </cell>
          <cell r="D5927" t="str">
            <v>VILA SÃO PEDRO</v>
          </cell>
          <cell r="E5927" t="str">
            <v>ENTR MS-470(A) (VILA CRUZALTINA)</v>
          </cell>
          <cell r="F5927">
            <v>272.39999999999998</v>
          </cell>
          <cell r="G5927">
            <v>288.60000000000002</v>
          </cell>
          <cell r="H5927">
            <v>16.2</v>
          </cell>
          <cell r="I5927" t="str">
            <v>PAV</v>
          </cell>
          <cell r="J5927" t="str">
            <v>*</v>
          </cell>
          <cell r="L5927" t="str">
            <v/>
          </cell>
          <cell r="M5927" t="str">
            <v/>
          </cell>
          <cell r="O5927" t="str">
            <v/>
          </cell>
          <cell r="P5927" t="str">
            <v/>
          </cell>
        </row>
        <row r="5928">
          <cell r="C5928" t="str">
            <v>163BMS0327</v>
          </cell>
          <cell r="D5928" t="str">
            <v>ENTR MS-470(A) (VILA CRUZALTINA)</v>
          </cell>
          <cell r="E5928" t="str">
            <v>ENTR MS-470(B) (P/DOURADINA)</v>
          </cell>
          <cell r="F5928">
            <v>288.60000000000002</v>
          </cell>
          <cell r="G5928">
            <v>290.8</v>
          </cell>
          <cell r="H5928">
            <v>2.2000000000000002</v>
          </cell>
          <cell r="I5928" t="str">
            <v>PAV</v>
          </cell>
          <cell r="J5928" t="str">
            <v>*</v>
          </cell>
          <cell r="L5928" t="str">
            <v/>
          </cell>
          <cell r="M5928" t="str">
            <v/>
          </cell>
          <cell r="O5928" t="str">
            <v/>
          </cell>
          <cell r="P5928" t="str">
            <v/>
          </cell>
        </row>
        <row r="5929">
          <cell r="C5929" t="str">
            <v>163BMS0328</v>
          </cell>
          <cell r="D5929" t="str">
            <v>ENTR MS-470(B) (P/DOURADINA)</v>
          </cell>
          <cell r="E5929" t="str">
            <v>RIO LARANJA DOCE</v>
          </cell>
          <cell r="F5929">
            <v>290.8</v>
          </cell>
          <cell r="G5929">
            <v>295</v>
          </cell>
          <cell r="H5929">
            <v>4.2</v>
          </cell>
          <cell r="I5929" t="str">
            <v>PAV</v>
          </cell>
          <cell r="J5929" t="str">
            <v>*</v>
          </cell>
          <cell r="L5929" t="str">
            <v/>
          </cell>
          <cell r="M5929" t="str">
            <v/>
          </cell>
          <cell r="O5929" t="str">
            <v/>
          </cell>
          <cell r="P5929" t="str">
            <v/>
          </cell>
        </row>
        <row r="5930">
          <cell r="C5930" t="str">
            <v>163BMS0329</v>
          </cell>
          <cell r="D5930" t="str">
            <v>RIO LARANJA DOCE</v>
          </cell>
          <cell r="E5930" t="str">
            <v>ENTR MS-379 (P/BOCAJÁ)</v>
          </cell>
          <cell r="F5930">
            <v>295</v>
          </cell>
          <cell r="G5930">
            <v>304.2</v>
          </cell>
          <cell r="H5930">
            <v>9.1999999999999993</v>
          </cell>
          <cell r="I5930" t="str">
            <v>PAV</v>
          </cell>
          <cell r="J5930" t="str">
            <v>*</v>
          </cell>
          <cell r="L5930" t="str">
            <v/>
          </cell>
          <cell r="M5930" t="str">
            <v/>
          </cell>
          <cell r="O5930" t="str">
            <v/>
          </cell>
          <cell r="P5930" t="str">
            <v/>
          </cell>
        </row>
        <row r="5931">
          <cell r="C5931" t="str">
            <v>163BMS0330</v>
          </cell>
          <cell r="D5931" t="str">
            <v>ENTR MS-379 (P/BOCAJÁ)</v>
          </cell>
          <cell r="E5931" t="str">
            <v>ENTR BR-267(A) (RIO BRILHANTE)</v>
          </cell>
          <cell r="F5931">
            <v>304.2</v>
          </cell>
          <cell r="G5931">
            <v>323.39999999999998</v>
          </cell>
          <cell r="H5931">
            <v>19.2</v>
          </cell>
          <cell r="I5931" t="str">
            <v>PAV</v>
          </cell>
          <cell r="J5931" t="str">
            <v>*</v>
          </cell>
          <cell r="L5931" t="str">
            <v/>
          </cell>
          <cell r="M5931" t="str">
            <v/>
          </cell>
          <cell r="O5931" t="str">
            <v/>
          </cell>
          <cell r="P5931" t="str">
            <v/>
          </cell>
        </row>
        <row r="5932">
          <cell r="C5932" t="str">
            <v>163BMS0334</v>
          </cell>
          <cell r="D5932" t="str">
            <v>ENTR BR-267(A) (RIO BRILHANTE)</v>
          </cell>
          <cell r="E5932" t="str">
            <v>ENTR MS-465 (AROEIRA)</v>
          </cell>
          <cell r="F5932">
            <v>323.39999999999998</v>
          </cell>
          <cell r="G5932">
            <v>342.2</v>
          </cell>
          <cell r="H5932">
            <v>18.8</v>
          </cell>
          <cell r="I5932" t="str">
            <v>PAV</v>
          </cell>
          <cell r="J5932" t="str">
            <v>*</v>
          </cell>
          <cell r="K5932" t="str">
            <v>267BMS0960</v>
          </cell>
          <cell r="L5932" t="str">
            <v/>
          </cell>
          <cell r="M5932" t="str">
            <v/>
          </cell>
          <cell r="O5932" t="str">
            <v/>
          </cell>
          <cell r="P5932" t="str">
            <v/>
          </cell>
        </row>
        <row r="5933">
          <cell r="C5933" t="str">
            <v>163BMS0360</v>
          </cell>
          <cell r="D5933" t="str">
            <v>ENTR MS-465 (AROEIRA)</v>
          </cell>
          <cell r="E5933" t="str">
            <v>ENTR BR-267(B) (NOVA ALVORADA)</v>
          </cell>
          <cell r="F5933">
            <v>342.2</v>
          </cell>
          <cell r="G5933">
            <v>364.2</v>
          </cell>
          <cell r="H5933">
            <v>22</v>
          </cell>
          <cell r="I5933" t="str">
            <v>PAV</v>
          </cell>
          <cell r="J5933" t="str">
            <v>*</v>
          </cell>
          <cell r="K5933" t="str">
            <v>267BMS0954</v>
          </cell>
          <cell r="L5933" t="str">
            <v/>
          </cell>
          <cell r="M5933" t="str">
            <v/>
          </cell>
          <cell r="O5933" t="str">
            <v/>
          </cell>
          <cell r="P5933" t="str">
            <v/>
          </cell>
        </row>
        <row r="5934">
          <cell r="C5934" t="str">
            <v>163BMS0370</v>
          </cell>
          <cell r="D5934" t="str">
            <v>ENTR BR-267(B) (NOVA ALVORADA)</v>
          </cell>
          <cell r="E5934" t="str">
            <v>ENTR MS-258</v>
          </cell>
          <cell r="F5934">
            <v>364.2</v>
          </cell>
          <cell r="G5934">
            <v>418.4</v>
          </cell>
          <cell r="H5934">
            <v>54.2</v>
          </cell>
          <cell r="I5934" t="str">
            <v>PAV</v>
          </cell>
          <cell r="J5934" t="str">
            <v>*</v>
          </cell>
          <cell r="L5934" t="str">
            <v/>
          </cell>
          <cell r="M5934" t="str">
            <v/>
          </cell>
          <cell r="O5934" t="str">
            <v/>
          </cell>
          <cell r="P5934" t="str">
            <v/>
          </cell>
        </row>
        <row r="5935">
          <cell r="C5935" t="str">
            <v>163BMS0380</v>
          </cell>
          <cell r="D5935" t="str">
            <v>ENTR MS-258</v>
          </cell>
          <cell r="E5935" t="str">
            <v>RIO ANHANDUÍ</v>
          </cell>
          <cell r="F5935">
            <v>418.4</v>
          </cell>
          <cell r="G5935">
            <v>419.7</v>
          </cell>
          <cell r="H5935">
            <v>1.3</v>
          </cell>
          <cell r="I5935" t="str">
            <v>PAV</v>
          </cell>
          <cell r="J5935" t="str">
            <v>*</v>
          </cell>
          <cell r="L5935" t="str">
            <v/>
          </cell>
          <cell r="M5935" t="str">
            <v/>
          </cell>
          <cell r="O5935" t="str">
            <v/>
          </cell>
          <cell r="P5935" t="str">
            <v/>
          </cell>
        </row>
        <row r="5936">
          <cell r="C5936" t="str">
            <v>163BMS0390</v>
          </cell>
          <cell r="D5936" t="str">
            <v>RIO ANHANDUÍ</v>
          </cell>
          <cell r="E5936" t="str">
            <v>ENTR BR-060(A)/262(A) (CAMPO GRANDE (SAÍDA P/ SÃO PAULO))</v>
          </cell>
          <cell r="F5936">
            <v>419.7</v>
          </cell>
          <cell r="G5936">
            <v>467.7</v>
          </cell>
          <cell r="H5936">
            <v>48</v>
          </cell>
          <cell r="I5936" t="str">
            <v>PAV</v>
          </cell>
          <cell r="J5936" t="str">
            <v>*</v>
          </cell>
          <cell r="L5936" t="str">
            <v/>
          </cell>
          <cell r="M5936" t="str">
            <v/>
          </cell>
          <cell r="O5936" t="str">
            <v/>
          </cell>
          <cell r="P5936" t="str">
            <v/>
          </cell>
        </row>
        <row r="5937">
          <cell r="C5937" t="str">
            <v>163BMS0392</v>
          </cell>
          <cell r="D5937" t="str">
            <v>ENTR BR-060(A)/262(A) (CAMPO GRANDE (SAÍDA P/ SÃO PAULO))</v>
          </cell>
          <cell r="E5937" t="str">
            <v>ENTR MS-040 (P/TRÊS BARRAS)</v>
          </cell>
          <cell r="F5937">
            <v>467.7</v>
          </cell>
          <cell r="G5937">
            <v>472.1</v>
          </cell>
          <cell r="H5937">
            <v>4.4000000000000004</v>
          </cell>
          <cell r="I5937" t="str">
            <v>PAV</v>
          </cell>
          <cell r="J5937" t="str">
            <v/>
          </cell>
          <cell r="K5937" t="str">
            <v>060BMS0495</v>
          </cell>
          <cell r="L5937" t="str">
            <v>262BMS1332</v>
          </cell>
          <cell r="M5937" t="str">
            <v/>
          </cell>
          <cell r="O5937" t="str">
            <v/>
          </cell>
          <cell r="P5937" t="str">
            <v/>
          </cell>
        </row>
        <row r="5938">
          <cell r="C5938" t="str">
            <v>163BMS0396</v>
          </cell>
          <cell r="D5938" t="str">
            <v>ENTR MS-040 (P/TRÊS BARRAS)</v>
          </cell>
          <cell r="E5938" t="str">
            <v>ENTR MS-262(B) (CAMPO GRANDE (P/TRÊS LAGOAS))</v>
          </cell>
          <cell r="F5938">
            <v>472.1</v>
          </cell>
          <cell r="G5938">
            <v>483.4</v>
          </cell>
          <cell r="H5938">
            <v>11.3</v>
          </cell>
          <cell r="I5938" t="str">
            <v>PAV</v>
          </cell>
          <cell r="J5938" t="str">
            <v/>
          </cell>
          <cell r="K5938" t="str">
            <v>060BMS0490</v>
          </cell>
          <cell r="L5938" t="str">
            <v>262BMS1330</v>
          </cell>
          <cell r="M5938" t="str">
            <v/>
          </cell>
          <cell r="O5938" t="str">
            <v/>
          </cell>
          <cell r="P5938" t="str">
            <v/>
          </cell>
        </row>
        <row r="5939">
          <cell r="C5939" t="str">
            <v>163BMS0398</v>
          </cell>
          <cell r="D5939" t="str">
            <v>ENTR MS-262(B) (CAMPO GRANDE (P/TRÊS LAGOAS))</v>
          </cell>
          <cell r="E5939" t="str">
            <v>CAMPO GRANDE (SAÍDA P/CUIABÁ)</v>
          </cell>
          <cell r="F5939">
            <v>483.4</v>
          </cell>
          <cell r="G5939">
            <v>491.9</v>
          </cell>
          <cell r="H5939">
            <v>8.5</v>
          </cell>
          <cell r="I5939" t="str">
            <v>PAV</v>
          </cell>
          <cell r="J5939" t="str">
            <v/>
          </cell>
          <cell r="K5939" t="str">
            <v>060BMS0480</v>
          </cell>
          <cell r="L5939" t="str">
            <v/>
          </cell>
          <cell r="M5939" t="str">
            <v/>
          </cell>
          <cell r="O5939" t="str">
            <v/>
          </cell>
          <cell r="P5939" t="str">
            <v/>
          </cell>
        </row>
        <row r="5940">
          <cell r="C5940" t="str">
            <v>163BMS0410</v>
          </cell>
          <cell r="D5940" t="str">
            <v>CAMPO GRANDE (SAÍDA P/CUIABÁ)</v>
          </cell>
          <cell r="E5940" t="str">
            <v>ENTR MS-445</v>
          </cell>
          <cell r="F5940">
            <v>491.9</v>
          </cell>
          <cell r="G5940">
            <v>512.70000000000005</v>
          </cell>
          <cell r="H5940">
            <v>20.8</v>
          </cell>
          <cell r="I5940" t="str">
            <v>PAV</v>
          </cell>
          <cell r="J5940" t="str">
            <v/>
          </cell>
          <cell r="K5940" t="str">
            <v>060BMS0470</v>
          </cell>
          <cell r="L5940" t="str">
            <v/>
          </cell>
          <cell r="M5940" t="str">
            <v/>
          </cell>
          <cell r="O5940" t="str">
            <v/>
          </cell>
          <cell r="P5940" t="str">
            <v/>
          </cell>
        </row>
        <row r="5941">
          <cell r="C5941" t="str">
            <v>163BMS0420</v>
          </cell>
          <cell r="D5941" t="str">
            <v>ENTR MS-445</v>
          </cell>
          <cell r="E5941" t="str">
            <v>ENTR MS-351 (JATOBÁ)</v>
          </cell>
          <cell r="F5941">
            <v>512.70000000000005</v>
          </cell>
          <cell r="G5941">
            <v>528.1</v>
          </cell>
          <cell r="H5941">
            <v>15.4</v>
          </cell>
          <cell r="I5941" t="str">
            <v>PAV</v>
          </cell>
          <cell r="J5941" t="str">
            <v/>
          </cell>
          <cell r="K5941" t="str">
            <v>060BMS0454</v>
          </cell>
          <cell r="L5941" t="str">
            <v/>
          </cell>
          <cell r="M5941" t="str">
            <v/>
          </cell>
          <cell r="O5941" t="str">
            <v/>
          </cell>
          <cell r="P5941" t="str">
            <v/>
          </cell>
        </row>
        <row r="5942">
          <cell r="C5942" t="str">
            <v>163BMS0425</v>
          </cell>
          <cell r="D5942" t="str">
            <v>ENTR MS-351 (JATOBÁ)</v>
          </cell>
          <cell r="E5942" t="str">
            <v>ENTR MS-244 (BONFIM)</v>
          </cell>
          <cell r="F5942">
            <v>528.1</v>
          </cell>
          <cell r="G5942">
            <v>530.70000000000005</v>
          </cell>
          <cell r="H5942">
            <v>2.6</v>
          </cell>
          <cell r="I5942" t="str">
            <v>PAV</v>
          </cell>
          <cell r="J5942" t="str">
            <v/>
          </cell>
          <cell r="K5942" t="str">
            <v>060BMS0452</v>
          </cell>
          <cell r="L5942" t="str">
            <v/>
          </cell>
          <cell r="M5942" t="str">
            <v/>
          </cell>
          <cell r="O5942" t="str">
            <v/>
          </cell>
          <cell r="P5942" t="str">
            <v/>
          </cell>
        </row>
        <row r="5943">
          <cell r="C5943" t="str">
            <v>163BMS0430</v>
          </cell>
          <cell r="D5943" t="str">
            <v>ENTR MS-244 (BONFIM)</v>
          </cell>
          <cell r="E5943" t="str">
            <v>ENTR MS-441 (BANDEIRANTES)</v>
          </cell>
          <cell r="F5943">
            <v>530.70000000000005</v>
          </cell>
          <cell r="G5943">
            <v>550.1</v>
          </cell>
          <cell r="H5943">
            <v>19.399999999999999</v>
          </cell>
          <cell r="I5943" t="str">
            <v>PAV</v>
          </cell>
          <cell r="J5943" t="str">
            <v/>
          </cell>
          <cell r="K5943" t="str">
            <v>060BMS0450</v>
          </cell>
          <cell r="L5943" t="str">
            <v/>
          </cell>
          <cell r="M5943" t="str">
            <v/>
          </cell>
          <cell r="O5943" t="str">
            <v/>
          </cell>
          <cell r="P5943" t="str">
            <v/>
          </cell>
        </row>
        <row r="5944">
          <cell r="C5944" t="str">
            <v>163BMS0440</v>
          </cell>
          <cell r="D5944" t="str">
            <v>ENTR MS-441 (BANDEIRANTES)</v>
          </cell>
          <cell r="E5944" t="str">
            <v>ENTR MS-340 (P/RIO NEGRO)</v>
          </cell>
          <cell r="F5944">
            <v>550.1</v>
          </cell>
          <cell r="G5944">
            <v>551.70000000000005</v>
          </cell>
          <cell r="H5944">
            <v>1.6</v>
          </cell>
          <cell r="I5944" t="str">
            <v>PAV</v>
          </cell>
          <cell r="J5944" t="str">
            <v/>
          </cell>
          <cell r="K5944" t="str">
            <v>060BMS0440</v>
          </cell>
          <cell r="L5944" t="str">
            <v/>
          </cell>
          <cell r="M5944" t="str">
            <v/>
          </cell>
          <cell r="O5944" t="str">
            <v/>
          </cell>
          <cell r="P5944" t="str">
            <v/>
          </cell>
        </row>
        <row r="5945">
          <cell r="C5945" t="str">
            <v>163BMS0450</v>
          </cell>
          <cell r="D5945" t="str">
            <v>ENTR MS-340 (P/RIO NEGRO)</v>
          </cell>
          <cell r="E5945" t="str">
            <v>ENTR BR-060(B) (CONGONHA)</v>
          </cell>
          <cell r="F5945">
            <v>551.70000000000005</v>
          </cell>
          <cell r="G5945">
            <v>576.9</v>
          </cell>
          <cell r="H5945">
            <v>25.2</v>
          </cell>
          <cell r="I5945" t="str">
            <v>PAV</v>
          </cell>
          <cell r="J5945" t="str">
            <v/>
          </cell>
          <cell r="K5945" t="str">
            <v>060BMS0430</v>
          </cell>
          <cell r="L5945" t="str">
            <v/>
          </cell>
          <cell r="M5945" t="str">
            <v/>
          </cell>
          <cell r="O5945" t="str">
            <v/>
          </cell>
          <cell r="P5945" t="str">
            <v/>
          </cell>
        </row>
        <row r="5946">
          <cell r="C5946" t="str">
            <v>163BMS0452</v>
          </cell>
          <cell r="D5946" t="str">
            <v>ENTR BR-060(B) (CONGONHA)</v>
          </cell>
          <cell r="E5946" t="str">
            <v>ENTR MS-435 (CAPIM BRANCO)</v>
          </cell>
          <cell r="F5946">
            <v>576.9</v>
          </cell>
          <cell r="G5946">
            <v>594</v>
          </cell>
          <cell r="H5946">
            <v>17.100000000000001</v>
          </cell>
          <cell r="I5946" t="str">
            <v>PAV</v>
          </cell>
          <cell r="J5946" t="str">
            <v>*</v>
          </cell>
          <cell r="L5946" t="str">
            <v/>
          </cell>
          <cell r="M5946" t="str">
            <v/>
          </cell>
          <cell r="O5946" t="str">
            <v/>
          </cell>
          <cell r="P5946" t="str">
            <v/>
          </cell>
        </row>
        <row r="5947">
          <cell r="C5947" t="str">
            <v>163BMS0470</v>
          </cell>
          <cell r="D5947" t="str">
            <v>ENTR MS-435 (CAPIM BRANCO)</v>
          </cell>
          <cell r="E5947" t="str">
            <v>ENTR MS-430 (SÃO GABRIEL DO OESTE)</v>
          </cell>
          <cell r="F5947">
            <v>594</v>
          </cell>
          <cell r="G5947">
            <v>616.4</v>
          </cell>
          <cell r="H5947">
            <v>22.4</v>
          </cell>
          <cell r="I5947" t="str">
            <v>PAV</v>
          </cell>
          <cell r="J5947" t="str">
            <v>*</v>
          </cell>
          <cell r="L5947" t="str">
            <v/>
          </cell>
          <cell r="M5947" t="str">
            <v/>
          </cell>
          <cell r="O5947" t="str">
            <v/>
          </cell>
          <cell r="P5947" t="str">
            <v/>
          </cell>
        </row>
        <row r="5948">
          <cell r="C5948" t="str">
            <v>163BMS0472</v>
          </cell>
          <cell r="D5948" t="str">
            <v>ENTR MS-430 (SÃO GABRIEL DO OESTE)</v>
          </cell>
          <cell r="E5948" t="str">
            <v>ENTR BR-419(A)/MS-080 (P/RIO NEGRO)</v>
          </cell>
          <cell r="F5948">
            <v>616.4</v>
          </cell>
          <cell r="G5948">
            <v>670.9</v>
          </cell>
          <cell r="H5948">
            <v>54.5</v>
          </cell>
          <cell r="I5948" t="str">
            <v>PAV</v>
          </cell>
          <cell r="J5948" t="str">
            <v>*</v>
          </cell>
          <cell r="L5948" t="str">
            <v/>
          </cell>
          <cell r="M5948" t="str">
            <v/>
          </cell>
          <cell r="O5948" t="str">
            <v/>
          </cell>
          <cell r="P5948" t="str">
            <v/>
          </cell>
        </row>
        <row r="5949">
          <cell r="C5949" t="str">
            <v>163BMS0490</v>
          </cell>
          <cell r="D5949" t="str">
            <v>ENTR BR-419(A)/MS-080 (P/RIO NEGRO)</v>
          </cell>
          <cell r="E5949" t="str">
            <v>ENTR BR-419(B)/MS-427 (RIO VERDE DE MATO GROSSO)</v>
          </cell>
          <cell r="F5949">
            <v>670.9</v>
          </cell>
          <cell r="G5949">
            <v>682.2</v>
          </cell>
          <cell r="H5949">
            <v>11.3</v>
          </cell>
          <cell r="I5949" t="str">
            <v>PAV</v>
          </cell>
          <cell r="J5949" t="str">
            <v>*</v>
          </cell>
          <cell r="K5949" t="str">
            <v>419BMS0010</v>
          </cell>
          <cell r="L5949" t="str">
            <v/>
          </cell>
          <cell r="M5949" t="str">
            <v/>
          </cell>
          <cell r="O5949" t="str">
            <v/>
          </cell>
          <cell r="P5949" t="str">
            <v/>
          </cell>
        </row>
        <row r="5950">
          <cell r="C5950" t="str">
            <v>163BMS0492</v>
          </cell>
          <cell r="D5950" t="str">
            <v>ENTR BR-419(B)/MS-427 (RIO VERDE DE MATO GROSSO)</v>
          </cell>
          <cell r="E5950" t="str">
            <v>ENTR MS-423 (FAZ. ALEGRIA)</v>
          </cell>
          <cell r="F5950">
            <v>682.2</v>
          </cell>
          <cell r="G5950">
            <v>701.8</v>
          </cell>
          <cell r="H5950">
            <v>19.600000000000001</v>
          </cell>
          <cell r="I5950" t="str">
            <v>PAV</v>
          </cell>
          <cell r="J5950" t="str">
            <v>*</v>
          </cell>
          <cell r="L5950" t="str">
            <v/>
          </cell>
          <cell r="M5950" t="str">
            <v/>
          </cell>
          <cell r="O5950" t="str">
            <v/>
          </cell>
          <cell r="P5950" t="str">
            <v/>
          </cell>
        </row>
        <row r="5951">
          <cell r="C5951" t="str">
            <v>163BMS0510</v>
          </cell>
          <cell r="D5951" t="str">
            <v>ENTR MS-423 (FAZ. ALEGRIA)</v>
          </cell>
          <cell r="E5951" t="str">
            <v>ENTR BR-359/MS-217/223 (COXIM)</v>
          </cell>
          <cell r="F5951">
            <v>701.8</v>
          </cell>
          <cell r="G5951">
            <v>732.1</v>
          </cell>
          <cell r="H5951">
            <v>30.3</v>
          </cell>
          <cell r="I5951" t="str">
            <v>PAV</v>
          </cell>
          <cell r="J5951" t="str">
            <v>*</v>
          </cell>
          <cell r="L5951" t="str">
            <v/>
          </cell>
          <cell r="M5951" t="str">
            <v/>
          </cell>
          <cell r="O5951" t="str">
            <v/>
          </cell>
          <cell r="P5951" t="str">
            <v/>
          </cell>
        </row>
        <row r="5952">
          <cell r="C5952" t="str">
            <v>163BMS0512</v>
          </cell>
          <cell r="D5952" t="str">
            <v>ENTR BR-359/MS-217/223 (COXIM)</v>
          </cell>
          <cell r="E5952" t="str">
            <v>ENTR MS-418 (P/PEDRO GOMES)</v>
          </cell>
          <cell r="F5952">
            <v>732.1</v>
          </cell>
          <cell r="G5952">
            <v>754.2</v>
          </cell>
          <cell r="H5952">
            <v>22.1</v>
          </cell>
          <cell r="I5952" t="str">
            <v>PAV</v>
          </cell>
          <cell r="J5952" t="str">
            <v>*</v>
          </cell>
          <cell r="L5952" t="str">
            <v/>
          </cell>
          <cell r="M5952" t="str">
            <v/>
          </cell>
          <cell r="O5952" t="str">
            <v/>
          </cell>
          <cell r="P5952" t="str">
            <v/>
          </cell>
        </row>
        <row r="5953">
          <cell r="C5953" t="str">
            <v>163BMS0530</v>
          </cell>
          <cell r="D5953" t="str">
            <v>ENTR MS-418 (P/PEDRO GOMES)</v>
          </cell>
          <cell r="E5953" t="str">
            <v>ENTR MS-215 (P/PEDRO GOMES)</v>
          </cell>
          <cell r="F5953">
            <v>754.2</v>
          </cell>
          <cell r="G5953">
            <v>769.5</v>
          </cell>
          <cell r="H5953">
            <v>15.3</v>
          </cell>
          <cell r="I5953" t="str">
            <v>PAV</v>
          </cell>
          <cell r="J5953" t="str">
            <v>*</v>
          </cell>
          <cell r="L5953" t="str">
            <v/>
          </cell>
          <cell r="M5953" t="str">
            <v/>
          </cell>
          <cell r="O5953" t="str">
            <v/>
          </cell>
          <cell r="P5953" t="str">
            <v/>
          </cell>
        </row>
        <row r="5954">
          <cell r="C5954" t="str">
            <v>163BMS0532</v>
          </cell>
          <cell r="D5954" t="str">
            <v>ENTR MS-215 (P/PEDRO GOMES)</v>
          </cell>
          <cell r="E5954" t="str">
            <v>ENTR MS-214 (P/PANTANAL)</v>
          </cell>
          <cell r="F5954">
            <v>769.5</v>
          </cell>
          <cell r="G5954">
            <v>800.1</v>
          </cell>
          <cell r="H5954">
            <v>30.6</v>
          </cell>
          <cell r="I5954" t="str">
            <v>PAV</v>
          </cell>
          <cell r="J5954" t="str">
            <v>*</v>
          </cell>
          <cell r="L5954" t="str">
            <v/>
          </cell>
          <cell r="M5954" t="str">
            <v/>
          </cell>
          <cell r="O5954" t="str">
            <v/>
          </cell>
          <cell r="P5954" t="str">
            <v/>
          </cell>
        </row>
        <row r="5955">
          <cell r="C5955" t="str">
            <v>163BMS0550</v>
          </cell>
          <cell r="D5955" t="str">
            <v>ENTR MS-214 (P/PANTANAL)</v>
          </cell>
          <cell r="E5955" t="str">
            <v>ENTR MS-213 (P/ITIQUIRA)</v>
          </cell>
          <cell r="F5955">
            <v>800.1</v>
          </cell>
          <cell r="G5955">
            <v>833.5</v>
          </cell>
          <cell r="H5955">
            <v>33.4</v>
          </cell>
          <cell r="I5955" t="str">
            <v>PAV</v>
          </cell>
          <cell r="J5955" t="str">
            <v>*</v>
          </cell>
          <cell r="L5955" t="str">
            <v/>
          </cell>
          <cell r="M5955" t="str">
            <v/>
          </cell>
          <cell r="O5955" t="str">
            <v/>
          </cell>
          <cell r="P5955" t="str">
            <v/>
          </cell>
        </row>
        <row r="5956">
          <cell r="C5956" t="str">
            <v>163BMS0555</v>
          </cell>
          <cell r="D5956" t="str">
            <v>ENTR MS-213 (P/ITIQUIRA)</v>
          </cell>
          <cell r="E5956" t="str">
            <v>DIV MS/MT (PONTE S/RIO CORRENTES)</v>
          </cell>
          <cell r="F5956">
            <v>833.5</v>
          </cell>
          <cell r="G5956">
            <v>847.2</v>
          </cell>
          <cell r="H5956">
            <v>13.7</v>
          </cell>
          <cell r="I5956" t="str">
            <v>PAV</v>
          </cell>
          <cell r="J5956" t="str">
            <v>*</v>
          </cell>
          <cell r="L5956" t="str">
            <v/>
          </cell>
          <cell r="M5956" t="str">
            <v/>
          </cell>
          <cell r="O5956" t="str">
            <v/>
          </cell>
          <cell r="P5956" t="str">
            <v/>
          </cell>
        </row>
        <row r="5957">
          <cell r="C5957" t="str">
            <v>163BMS9010</v>
          </cell>
          <cell r="D5957" t="str">
            <v>ENTR BR-163 (KM 6,7)</v>
          </cell>
          <cell r="E5957" t="str">
            <v>FRONT BRASIL/PARAGUAI</v>
          </cell>
          <cell r="F5957">
            <v>0</v>
          </cell>
          <cell r="G5957">
            <v>0.6</v>
          </cell>
          <cell r="H5957">
            <v>0.6</v>
          </cell>
          <cell r="I5957" t="str">
            <v>PAV</v>
          </cell>
          <cell r="J5957" t="str">
            <v>*</v>
          </cell>
          <cell r="L5957" t="str">
            <v/>
          </cell>
          <cell r="M5957" t="str">
            <v/>
          </cell>
          <cell r="O5957" t="str">
            <v/>
          </cell>
          <cell r="P5957" t="str">
            <v/>
          </cell>
        </row>
        <row r="5958">
          <cell r="J5958" t="str">
            <v/>
          </cell>
        </row>
        <row r="5959">
          <cell r="C5959" t="str">
            <v>262BMS1270</v>
          </cell>
          <cell r="D5959" t="str">
            <v>DIV SP/MS</v>
          </cell>
          <cell r="E5959" t="str">
            <v>TREVO DA CESP</v>
          </cell>
          <cell r="F5959">
            <v>0</v>
          </cell>
          <cell r="G5959">
            <v>2.2999999999999998</v>
          </cell>
          <cell r="H5959">
            <v>2.2999999999999998</v>
          </cell>
          <cell r="I5959" t="str">
            <v>DUP</v>
          </cell>
          <cell r="J5959" t="str">
            <v>*</v>
          </cell>
          <cell r="L5959" t="str">
            <v/>
          </cell>
          <cell r="M5959" t="str">
            <v/>
          </cell>
          <cell r="O5959" t="str">
            <v/>
          </cell>
          <cell r="P5959" t="str">
            <v/>
          </cell>
        </row>
        <row r="5960">
          <cell r="C5960" t="str">
            <v>262BMS1280</v>
          </cell>
          <cell r="D5960" t="str">
            <v>TREVO DA CESP</v>
          </cell>
          <cell r="E5960" t="str">
            <v>ENTR BR-158(A) (TRÊS LAGOAS)</v>
          </cell>
          <cell r="F5960">
            <v>2.2999999999999998</v>
          </cell>
          <cell r="G5960">
            <v>4.0999999999999996</v>
          </cell>
          <cell r="H5960">
            <v>1.8</v>
          </cell>
          <cell r="I5960" t="str">
            <v>DUP</v>
          </cell>
          <cell r="J5960" t="str">
            <v>*</v>
          </cell>
          <cell r="L5960" t="str">
            <v/>
          </cell>
          <cell r="M5960" t="str">
            <v/>
          </cell>
          <cell r="O5960" t="str">
            <v/>
          </cell>
          <cell r="P5960" t="str">
            <v/>
          </cell>
        </row>
        <row r="5961">
          <cell r="C5961" t="str">
            <v>262BMS1285</v>
          </cell>
          <cell r="D5961" t="str">
            <v>ENTR BR-158(A) (TRÊS LAGOAS)</v>
          </cell>
          <cell r="E5961" t="str">
            <v>FIM PISTA DUPLA</v>
          </cell>
          <cell r="F5961">
            <v>4.0999999999999996</v>
          </cell>
          <cell r="G5961">
            <v>7.3</v>
          </cell>
          <cell r="H5961">
            <v>3.2</v>
          </cell>
          <cell r="I5961" t="str">
            <v>DUP</v>
          </cell>
          <cell r="J5961" t="str">
            <v/>
          </cell>
          <cell r="K5961" t="str">
            <v>158BMS0525</v>
          </cell>
          <cell r="L5961" t="str">
            <v/>
          </cell>
          <cell r="M5961" t="str">
            <v/>
          </cell>
          <cell r="O5961" t="str">
            <v/>
          </cell>
          <cell r="P5961" t="str">
            <v/>
          </cell>
        </row>
        <row r="5962">
          <cell r="C5962" t="str">
            <v>262BMS1288</v>
          </cell>
          <cell r="D5962" t="str">
            <v>FIM PISTA DUPLA</v>
          </cell>
          <cell r="E5962" t="str">
            <v>ENTR BR-158(B)/MS-395 (P/BRASILÂNDIA)</v>
          </cell>
          <cell r="F5962">
            <v>7.3</v>
          </cell>
          <cell r="G5962">
            <v>11.6</v>
          </cell>
          <cell r="H5962">
            <v>4.3</v>
          </cell>
          <cell r="I5962" t="str">
            <v>PAV</v>
          </cell>
          <cell r="J5962" t="str">
            <v/>
          </cell>
          <cell r="K5962" t="str">
            <v>158BMS0528</v>
          </cell>
          <cell r="L5962" t="str">
            <v/>
          </cell>
          <cell r="M5962" t="str">
            <v/>
          </cell>
          <cell r="O5962" t="str">
            <v/>
          </cell>
          <cell r="P5962" t="str">
            <v/>
          </cell>
        </row>
        <row r="5963">
          <cell r="C5963" t="str">
            <v>262BMS1290</v>
          </cell>
          <cell r="D5963" t="str">
            <v>ENTR BR-158(B)/MS-395 (P/BRASILÂNDIA)</v>
          </cell>
          <cell r="E5963" t="str">
            <v>ENTR MS-459 (P/ARAPUÁ)</v>
          </cell>
          <cell r="F5963">
            <v>11.6</v>
          </cell>
          <cell r="G5963">
            <v>47.6</v>
          </cell>
          <cell r="H5963">
            <v>36</v>
          </cell>
          <cell r="I5963" t="str">
            <v>PAV</v>
          </cell>
          <cell r="J5963" t="str">
            <v>*</v>
          </cell>
          <cell r="L5963" t="str">
            <v/>
          </cell>
          <cell r="M5963" t="str">
            <v/>
          </cell>
          <cell r="O5963" t="str">
            <v/>
          </cell>
          <cell r="P5963" t="str">
            <v/>
          </cell>
        </row>
        <row r="5964">
          <cell r="C5964" t="str">
            <v>262BMS1300</v>
          </cell>
          <cell r="D5964" t="str">
            <v>ENTR MS-459 (P/ARAPUÁ)</v>
          </cell>
          <cell r="E5964" t="str">
            <v>ENTR MS-453 (P/GARCIAS)</v>
          </cell>
          <cell r="F5964">
            <v>47.6</v>
          </cell>
          <cell r="G5964">
            <v>67.3</v>
          </cell>
          <cell r="H5964">
            <v>19.7</v>
          </cell>
          <cell r="I5964" t="str">
            <v>PAV</v>
          </cell>
          <cell r="J5964" t="str">
            <v>*</v>
          </cell>
          <cell r="L5964" t="str">
            <v/>
          </cell>
          <cell r="M5964" t="str">
            <v/>
          </cell>
          <cell r="O5964" t="str">
            <v/>
          </cell>
          <cell r="P5964" t="str">
            <v/>
          </cell>
        </row>
        <row r="5965">
          <cell r="C5965" t="str">
            <v>262BMS1305</v>
          </cell>
          <cell r="D5965" t="str">
            <v>ENTR MS-453 (P/GARCIAS)</v>
          </cell>
          <cell r="E5965" t="str">
            <v>ENTR MS-124/377 (P/INOCÊNCIA)</v>
          </cell>
          <cell r="F5965">
            <v>67.3</v>
          </cell>
          <cell r="G5965">
            <v>137.80000000000001</v>
          </cell>
          <cell r="H5965">
            <v>70.5</v>
          </cell>
          <cell r="I5965" t="str">
            <v>PAV</v>
          </cell>
          <cell r="J5965" t="str">
            <v>*</v>
          </cell>
          <cell r="L5965" t="str">
            <v/>
          </cell>
          <cell r="M5965" t="str">
            <v/>
          </cell>
          <cell r="O5965" t="str">
            <v/>
          </cell>
          <cell r="P5965" t="str">
            <v/>
          </cell>
        </row>
        <row r="5966">
          <cell r="C5966" t="str">
            <v>262BMS1310</v>
          </cell>
          <cell r="D5966" t="str">
            <v>ENTR MS-124/377 (P/INOCÊNCIA)</v>
          </cell>
          <cell r="E5966" t="str">
            <v>INICIO DUPLICAÇÃO (ÁGUA CLARA) *TRECHO URBANO*</v>
          </cell>
          <cell r="F5966">
            <v>137.80000000000001</v>
          </cell>
          <cell r="G5966">
            <v>141.5</v>
          </cell>
          <cell r="H5966">
            <v>3.7</v>
          </cell>
          <cell r="I5966" t="str">
            <v>PAV</v>
          </cell>
          <cell r="J5966" t="str">
            <v>*</v>
          </cell>
          <cell r="L5966" t="str">
            <v/>
          </cell>
          <cell r="M5966" t="str">
            <v/>
          </cell>
          <cell r="O5966" t="str">
            <v/>
          </cell>
          <cell r="P5966" t="str">
            <v/>
          </cell>
        </row>
        <row r="5967">
          <cell r="C5967" t="str">
            <v>262BMS1314</v>
          </cell>
          <cell r="D5967" t="str">
            <v>INICIO DUPLICAÇÃO (ÁGUA CLARA)</v>
          </cell>
          <cell r="E5967" t="str">
            <v>FINAL PISTA DUPLA *TRECHO URBANO*</v>
          </cell>
          <cell r="F5967">
            <v>141.5</v>
          </cell>
          <cell r="G5967">
            <v>142.4</v>
          </cell>
          <cell r="H5967">
            <v>0.9</v>
          </cell>
          <cell r="I5967" t="str">
            <v>DUP</v>
          </cell>
          <cell r="J5967" t="str">
            <v>*</v>
          </cell>
          <cell r="L5967" t="str">
            <v/>
          </cell>
          <cell r="M5967" t="str">
            <v/>
          </cell>
          <cell r="O5967" t="str">
            <v/>
          </cell>
          <cell r="P5967" t="str">
            <v/>
          </cell>
        </row>
        <row r="5968">
          <cell r="C5968" t="str">
            <v>262BMS1316</v>
          </cell>
          <cell r="D5968" t="str">
            <v>FINAL PISTA DUPLA</v>
          </cell>
          <cell r="E5968" t="str">
            <v>ENTR MS-338 (P/SANTA RITA DO PARDO)</v>
          </cell>
          <cell r="F5968">
            <v>142.4</v>
          </cell>
          <cell r="G5968">
            <v>189.2</v>
          </cell>
          <cell r="H5968">
            <v>46.8</v>
          </cell>
          <cell r="I5968" t="str">
            <v>PAV</v>
          </cell>
          <cell r="J5968" t="str">
            <v>*</v>
          </cell>
          <cell r="L5968" t="str">
            <v/>
          </cell>
          <cell r="M5968" t="str">
            <v/>
          </cell>
          <cell r="O5968" t="str">
            <v/>
          </cell>
          <cell r="P5968" t="str">
            <v/>
          </cell>
        </row>
        <row r="5969">
          <cell r="C5969" t="str">
            <v>262BMS1320</v>
          </cell>
          <cell r="D5969" t="str">
            <v>ENTR MS-338 (P/SANTA RITA DO PARDO)</v>
          </cell>
          <cell r="E5969" t="str">
            <v>ENTR MS-357 (RIBAS DO RIO PARDO)</v>
          </cell>
          <cell r="F5969">
            <v>189.2</v>
          </cell>
          <cell r="G5969">
            <v>237.4</v>
          </cell>
          <cell r="H5969">
            <v>48.2</v>
          </cell>
          <cell r="I5969" t="str">
            <v>PAV</v>
          </cell>
          <cell r="J5969" t="str">
            <v>*</v>
          </cell>
          <cell r="L5969" t="str">
            <v/>
          </cell>
          <cell r="M5969" t="str">
            <v/>
          </cell>
          <cell r="O5969" t="str">
            <v/>
          </cell>
          <cell r="P5969" t="str">
            <v/>
          </cell>
        </row>
        <row r="5970">
          <cell r="C5970" t="str">
            <v>262BMS1325</v>
          </cell>
          <cell r="D5970" t="str">
            <v>ENTR MS-357 (RIBAS DO RIO PARDO)</v>
          </cell>
          <cell r="E5970" t="str">
            <v>INÍCIO PISTA DUPLA</v>
          </cell>
          <cell r="F5970">
            <v>237.4</v>
          </cell>
          <cell r="G5970">
            <v>323.3</v>
          </cell>
          <cell r="H5970">
            <v>85.9</v>
          </cell>
          <cell r="I5970" t="str">
            <v>PAV</v>
          </cell>
          <cell r="J5970" t="str">
            <v>*</v>
          </cell>
          <cell r="L5970" t="str">
            <v/>
          </cell>
          <cell r="M5970" t="str">
            <v/>
          </cell>
          <cell r="O5970" t="str">
            <v/>
          </cell>
          <cell r="P5970" t="str">
            <v/>
          </cell>
        </row>
        <row r="5971">
          <cell r="C5971" t="str">
            <v>262BMS1328</v>
          </cell>
          <cell r="D5971" t="str">
            <v>INÍCIO PISTA DUPLA</v>
          </cell>
          <cell r="E5971" t="str">
            <v>ENTR BR-060(A)/163(A) (CAMPO GRANDE)</v>
          </cell>
          <cell r="F5971">
            <v>323.3</v>
          </cell>
          <cell r="G5971">
            <v>326.60000000000002</v>
          </cell>
          <cell r="H5971">
            <v>3.3</v>
          </cell>
          <cell r="I5971" t="str">
            <v>DUP</v>
          </cell>
          <cell r="J5971" t="str">
            <v>*</v>
          </cell>
          <cell r="L5971" t="str">
            <v/>
          </cell>
          <cell r="M5971" t="str">
            <v/>
          </cell>
          <cell r="O5971" t="str">
            <v/>
          </cell>
          <cell r="P5971" t="str">
            <v/>
          </cell>
        </row>
        <row r="5972">
          <cell r="C5972" t="str">
            <v>262BMS1330</v>
          </cell>
          <cell r="D5972" t="str">
            <v>ENTR BR-060(A)/163(A) (CAMPO GRANDE)</v>
          </cell>
          <cell r="E5972" t="str">
            <v>ENTR MS-040 (P/TRÊS BARRAS)</v>
          </cell>
          <cell r="F5972">
            <v>326.60000000000002</v>
          </cell>
          <cell r="G5972">
            <v>337.9</v>
          </cell>
          <cell r="H5972">
            <v>11.3</v>
          </cell>
          <cell r="I5972" t="str">
            <v>PAV</v>
          </cell>
          <cell r="J5972" t="str">
            <v/>
          </cell>
          <cell r="K5972" t="str">
            <v>060BMS0490</v>
          </cell>
          <cell r="L5972" t="str">
            <v>163BMS0396</v>
          </cell>
          <cell r="M5972" t="str">
            <v/>
          </cell>
          <cell r="O5972" t="str">
            <v/>
          </cell>
          <cell r="P5972" t="str">
            <v/>
          </cell>
        </row>
        <row r="5973">
          <cell r="C5973" t="str">
            <v>262BMS1332</v>
          </cell>
          <cell r="D5973" t="str">
            <v>ENTR MS-040 (P/TRÊS BARRAS)</v>
          </cell>
          <cell r="E5973" t="str">
            <v>ENTR BR-163(B) (CAMPO GRANDE (SAÍDA P/ SÃO PAULO))</v>
          </cell>
          <cell r="F5973">
            <v>337.9</v>
          </cell>
          <cell r="G5973">
            <v>342.3</v>
          </cell>
          <cell r="H5973">
            <v>4.4000000000000004</v>
          </cell>
          <cell r="I5973" t="str">
            <v>PAV</v>
          </cell>
          <cell r="J5973" t="str">
            <v/>
          </cell>
          <cell r="K5973" t="str">
            <v>060BMS0495</v>
          </cell>
          <cell r="L5973" t="str">
            <v>163BMS0392</v>
          </cell>
          <cell r="M5973" t="str">
            <v/>
          </cell>
          <cell r="O5973" t="str">
            <v/>
          </cell>
          <cell r="P5973" t="str">
            <v/>
          </cell>
        </row>
        <row r="5974">
          <cell r="C5974" t="str">
            <v>262BMS1333</v>
          </cell>
          <cell r="D5974" t="str">
            <v>ENTR BR-163(B) (CAMPO GRANDE (SAÍDA P/ SÃO PAULO))</v>
          </cell>
          <cell r="E5974" t="str">
            <v>ENTR BR-060(B) (CAMPO GRANDE (SAÍDA P/ SIDROLÂNDIA))</v>
          </cell>
          <cell r="F5974">
            <v>342.3</v>
          </cell>
          <cell r="G5974">
            <v>352.8</v>
          </cell>
          <cell r="H5974">
            <v>10.5</v>
          </cell>
          <cell r="I5974" t="str">
            <v>PAV</v>
          </cell>
          <cell r="J5974" t="str">
            <v/>
          </cell>
          <cell r="K5974" t="str">
            <v>060BMS0500</v>
          </cell>
          <cell r="L5974" t="str">
            <v/>
          </cell>
          <cell r="M5974" t="str">
            <v/>
          </cell>
          <cell r="O5974" t="str">
            <v/>
          </cell>
          <cell r="P5974" t="str">
            <v/>
          </cell>
        </row>
        <row r="5975">
          <cell r="C5975" t="str">
            <v>262BMS1335</v>
          </cell>
          <cell r="D5975" t="str">
            <v>ENTR BR-060(B) (CAMPO GRANDE (SAÍDA P/ SIDROLÂNDIA))</v>
          </cell>
          <cell r="E5975" t="str">
            <v>INDUBRASIL (ACESSO CAMPO GRANDE)</v>
          </cell>
          <cell r="F5975">
            <v>352.8</v>
          </cell>
          <cell r="G5975">
            <v>365</v>
          </cell>
          <cell r="H5975">
            <v>12.2</v>
          </cell>
          <cell r="I5975" t="str">
            <v>PAV</v>
          </cell>
          <cell r="J5975" t="str">
            <v/>
          </cell>
          <cell r="K5975" t="str">
            <v>060BMS9040</v>
          </cell>
          <cell r="L5975" t="str">
            <v/>
          </cell>
          <cell r="M5975" t="str">
            <v/>
          </cell>
          <cell r="O5975" t="str">
            <v/>
          </cell>
          <cell r="P5975" t="str">
            <v/>
          </cell>
        </row>
        <row r="5976">
          <cell r="C5976" t="str">
            <v>262BMS1336</v>
          </cell>
          <cell r="D5976" t="str">
            <v>INDUBRASIL (ACESSO CAMPO GRANDE)</v>
          </cell>
          <cell r="E5976" t="str">
            <v>ENTR MS-352/355 (TERENOS)</v>
          </cell>
          <cell r="F5976">
            <v>365</v>
          </cell>
          <cell r="G5976">
            <v>381.8</v>
          </cell>
          <cell r="H5976">
            <v>16.8</v>
          </cell>
          <cell r="I5976" t="str">
            <v>PAV</v>
          </cell>
          <cell r="J5976" t="str">
            <v>*</v>
          </cell>
          <cell r="L5976" t="str">
            <v/>
          </cell>
          <cell r="M5976" t="str">
            <v/>
          </cell>
          <cell r="O5976" t="str">
            <v/>
          </cell>
          <cell r="P5976" t="str">
            <v/>
          </cell>
        </row>
        <row r="5977">
          <cell r="C5977" t="str">
            <v>262BMS1338</v>
          </cell>
          <cell r="D5977" t="str">
            <v>ENTR MS-352/355 (TERENOS)</v>
          </cell>
          <cell r="E5977" t="str">
            <v>ENTR MS-347/356 (PEDRO CELESTINO)</v>
          </cell>
          <cell r="F5977">
            <v>381.8</v>
          </cell>
          <cell r="G5977">
            <v>397.5</v>
          </cell>
          <cell r="H5977">
            <v>15.7</v>
          </cell>
          <cell r="I5977" t="str">
            <v>PAV</v>
          </cell>
          <cell r="J5977" t="str">
            <v>*</v>
          </cell>
          <cell r="L5977" t="str">
            <v/>
          </cell>
          <cell r="M5977" t="str">
            <v/>
          </cell>
          <cell r="O5977" t="str">
            <v/>
          </cell>
          <cell r="P5977" t="str">
            <v/>
          </cell>
        </row>
        <row r="5978">
          <cell r="C5978" t="str">
            <v>262BMS1350</v>
          </cell>
          <cell r="D5978" t="str">
            <v>ENTR MS-347/356 (PEDRO CELESTINO)</v>
          </cell>
          <cell r="E5978" t="str">
            <v>ENTR MS-162 (P/PALMEIRAS)</v>
          </cell>
          <cell r="F5978">
            <v>397.5</v>
          </cell>
          <cell r="G5978">
            <v>443.9</v>
          </cell>
          <cell r="H5978">
            <v>46.4</v>
          </cell>
          <cell r="I5978" t="str">
            <v>PAV</v>
          </cell>
          <cell r="J5978" t="str">
            <v>*</v>
          </cell>
          <cell r="L5978" t="str">
            <v/>
          </cell>
          <cell r="M5978" t="str">
            <v/>
          </cell>
          <cell r="O5978" t="str">
            <v/>
          </cell>
          <cell r="P5978" t="str">
            <v/>
          </cell>
        </row>
        <row r="5979">
          <cell r="C5979" t="str">
            <v>262BMS1352</v>
          </cell>
          <cell r="D5979" t="str">
            <v>ENTR MS-162 (P/PALMEIRAS)</v>
          </cell>
          <cell r="E5979" t="str">
            <v>ACESSO PIRAPUTANGA</v>
          </cell>
          <cell r="F5979">
            <v>443.9</v>
          </cell>
          <cell r="G5979">
            <v>459.9</v>
          </cell>
          <cell r="H5979">
            <v>16</v>
          </cell>
          <cell r="I5979" t="str">
            <v>PAV</v>
          </cell>
          <cell r="J5979" t="str">
            <v>*</v>
          </cell>
          <cell r="L5979" t="str">
            <v/>
          </cell>
          <cell r="M5979" t="str">
            <v/>
          </cell>
          <cell r="O5979" t="str">
            <v/>
          </cell>
          <cell r="P5979" t="str">
            <v/>
          </cell>
        </row>
        <row r="5980">
          <cell r="C5980" t="str">
            <v>262BMS1360</v>
          </cell>
          <cell r="D5980" t="str">
            <v>ACESSO PIRAPUTANGA</v>
          </cell>
          <cell r="E5980" t="str">
            <v>ENTR BR-419 (P/AQUIDAUANA)</v>
          </cell>
          <cell r="F5980">
            <v>459.9</v>
          </cell>
          <cell r="G5980">
            <v>487.5</v>
          </cell>
          <cell r="H5980">
            <v>27.6</v>
          </cell>
          <cell r="I5980" t="str">
            <v>PAV</v>
          </cell>
          <cell r="J5980" t="str">
            <v>*</v>
          </cell>
          <cell r="L5980" t="str">
            <v/>
          </cell>
          <cell r="M5980" t="str">
            <v/>
          </cell>
          <cell r="O5980" t="str">
            <v/>
          </cell>
          <cell r="P5980" t="str">
            <v/>
          </cell>
        </row>
        <row r="5981">
          <cell r="C5981" t="str">
            <v>262BMS1362</v>
          </cell>
          <cell r="D5981" t="str">
            <v>ENTR BR-419 (P/AQUIDAUANA)</v>
          </cell>
          <cell r="E5981" t="str">
            <v>ACESSO TAUNAY</v>
          </cell>
          <cell r="F5981">
            <v>487.5</v>
          </cell>
          <cell r="G5981">
            <v>526.29999999999995</v>
          </cell>
          <cell r="H5981">
            <v>38.799999999999997</v>
          </cell>
          <cell r="I5981" t="str">
            <v>PAV</v>
          </cell>
          <cell r="J5981" t="str">
            <v>*</v>
          </cell>
          <cell r="L5981" t="str">
            <v/>
          </cell>
          <cell r="M5981" t="str">
            <v/>
          </cell>
          <cell r="O5981" t="str">
            <v/>
          </cell>
          <cell r="P5981" t="str">
            <v/>
          </cell>
        </row>
        <row r="5982">
          <cell r="C5982" t="str">
            <v>262BMS1364</v>
          </cell>
          <cell r="D5982" t="str">
            <v>ACESSO TAUNAY</v>
          </cell>
          <cell r="E5982" t="str">
            <v>ACESSO AGACHI</v>
          </cell>
          <cell r="F5982">
            <v>526.29999999999995</v>
          </cell>
          <cell r="G5982">
            <v>540.1</v>
          </cell>
          <cell r="H5982">
            <v>13.8</v>
          </cell>
          <cell r="I5982" t="str">
            <v>PAV</v>
          </cell>
          <cell r="J5982" t="str">
            <v>*</v>
          </cell>
          <cell r="L5982" t="str">
            <v/>
          </cell>
          <cell r="M5982" t="str">
            <v/>
          </cell>
          <cell r="O5982" t="str">
            <v/>
          </cell>
          <cell r="P5982" t="str">
            <v/>
          </cell>
        </row>
        <row r="5983">
          <cell r="C5983" t="str">
            <v>262BMS1370</v>
          </cell>
          <cell r="D5983" t="str">
            <v>ACESSO AGACHI</v>
          </cell>
          <cell r="E5983" t="str">
            <v>INÍCIO PISTA DUPLA</v>
          </cell>
          <cell r="F5983">
            <v>540.1</v>
          </cell>
          <cell r="G5983">
            <v>554.70000000000005</v>
          </cell>
          <cell r="H5983">
            <v>14.6</v>
          </cell>
          <cell r="I5983" t="str">
            <v>PAV</v>
          </cell>
          <cell r="J5983" t="str">
            <v>*</v>
          </cell>
          <cell r="L5983" t="str">
            <v/>
          </cell>
          <cell r="M5983" t="str">
            <v/>
          </cell>
          <cell r="O5983" t="str">
            <v/>
          </cell>
          <cell r="P5983" t="str">
            <v/>
          </cell>
        </row>
        <row r="5984">
          <cell r="C5984" t="str">
            <v>262BMS1380</v>
          </cell>
          <cell r="D5984" t="str">
            <v>INÍCIO PISTA DUPLA</v>
          </cell>
          <cell r="E5984" t="str">
            <v>ENTR MS-339/446/448 (MIRANDA)</v>
          </cell>
          <cell r="F5984">
            <v>554.70000000000005</v>
          </cell>
          <cell r="G5984">
            <v>556</v>
          </cell>
          <cell r="H5984">
            <v>1.3</v>
          </cell>
          <cell r="I5984" t="str">
            <v>DUP</v>
          </cell>
          <cell r="J5984" t="str">
            <v>*</v>
          </cell>
          <cell r="L5984" t="str">
            <v/>
          </cell>
          <cell r="M5984" t="str">
            <v/>
          </cell>
          <cell r="O5984" t="str">
            <v/>
          </cell>
          <cell r="P5984" t="str">
            <v/>
          </cell>
        </row>
        <row r="5985">
          <cell r="C5985" t="str">
            <v>262BMS1390</v>
          </cell>
          <cell r="D5985" t="str">
            <v>ENTR MS-339/446/448 (MIRANDA)</v>
          </cell>
          <cell r="E5985" t="str">
            <v>ENTR MS-185/243 (GUAICURUS)</v>
          </cell>
          <cell r="F5985">
            <v>556</v>
          </cell>
          <cell r="G5985">
            <v>601.4</v>
          </cell>
          <cell r="H5985">
            <v>45.4</v>
          </cell>
          <cell r="I5985" t="str">
            <v>PAV</v>
          </cell>
          <cell r="J5985" t="str">
            <v>*</v>
          </cell>
          <cell r="L5985" t="str">
            <v/>
          </cell>
          <cell r="M5985" t="str">
            <v/>
          </cell>
          <cell r="O5985" t="str">
            <v/>
          </cell>
          <cell r="P5985" t="str">
            <v/>
          </cell>
        </row>
        <row r="5986">
          <cell r="C5986" t="str">
            <v>262BMS1395</v>
          </cell>
          <cell r="D5986" t="str">
            <v>ENTR MS-185/243 (GUAICURUS)</v>
          </cell>
          <cell r="E5986" t="str">
            <v>ENTR MS-325 (MORRO DO AZEITE)</v>
          </cell>
          <cell r="F5986">
            <v>601.4</v>
          </cell>
          <cell r="G5986">
            <v>654.29999999999995</v>
          </cell>
          <cell r="H5986">
            <v>52.9</v>
          </cell>
          <cell r="I5986" t="str">
            <v>PAV</v>
          </cell>
          <cell r="J5986" t="str">
            <v>*</v>
          </cell>
          <cell r="L5986" t="str">
            <v/>
          </cell>
          <cell r="M5986" t="str">
            <v/>
          </cell>
          <cell r="O5986" t="str">
            <v/>
          </cell>
          <cell r="P5986" t="str">
            <v/>
          </cell>
        </row>
        <row r="5987">
          <cell r="C5987" t="str">
            <v>262BMS1412</v>
          </cell>
          <cell r="D5987" t="str">
            <v>ENTR MS-325 (MORRO DO AZEITE)</v>
          </cell>
          <cell r="E5987" t="str">
            <v>ENTR MS-184 (BURACO DAS PIRANHAS)</v>
          </cell>
          <cell r="F5987">
            <v>654.29999999999995</v>
          </cell>
          <cell r="G5987">
            <v>657.1</v>
          </cell>
          <cell r="H5987">
            <v>2.8</v>
          </cell>
          <cell r="I5987" t="str">
            <v>PAV</v>
          </cell>
          <cell r="J5987" t="str">
            <v>*</v>
          </cell>
          <cell r="L5987" t="str">
            <v/>
          </cell>
          <cell r="M5987" t="str">
            <v/>
          </cell>
          <cell r="O5987" t="str">
            <v/>
          </cell>
          <cell r="P5987" t="str">
            <v/>
          </cell>
        </row>
        <row r="5988">
          <cell r="C5988" t="str">
            <v>262BMS1420</v>
          </cell>
          <cell r="D5988" t="str">
            <v>ENTR MS-184 (BURACO DAS PIRANHAS)</v>
          </cell>
          <cell r="E5988" t="str">
            <v>INÍCIO TRAVESSIA RIO PARAGUAI</v>
          </cell>
          <cell r="F5988">
            <v>657.1</v>
          </cell>
          <cell r="G5988">
            <v>704</v>
          </cell>
          <cell r="H5988">
            <v>46.9</v>
          </cell>
          <cell r="I5988" t="str">
            <v>PAV</v>
          </cell>
          <cell r="J5988" t="str">
            <v>*</v>
          </cell>
          <cell r="L5988" t="str">
            <v/>
          </cell>
          <cell r="M5988" t="str">
            <v/>
          </cell>
          <cell r="O5988" t="str">
            <v/>
          </cell>
          <cell r="P5988" t="str">
            <v/>
          </cell>
        </row>
        <row r="5989">
          <cell r="C5989" t="str">
            <v>262BMS1430</v>
          </cell>
          <cell r="D5989" t="str">
            <v>INÍCIO TRAVESSIA RIO PARAGUAI</v>
          </cell>
          <cell r="E5989" t="str">
            <v>FIM TRAVESSIA RIO PARAGUAI (MORRINHO)</v>
          </cell>
          <cell r="F5989">
            <v>704</v>
          </cell>
          <cell r="G5989">
            <v>705.9</v>
          </cell>
          <cell r="H5989">
            <v>1.9</v>
          </cell>
          <cell r="I5989" t="str">
            <v>TRV</v>
          </cell>
          <cell r="J5989" t="str">
            <v/>
          </cell>
          <cell r="L5989" t="str">
            <v/>
          </cell>
          <cell r="M5989" t="str">
            <v/>
          </cell>
          <cell r="O5989" t="str">
            <v/>
          </cell>
          <cell r="P5989" t="str">
            <v/>
          </cell>
        </row>
        <row r="5990">
          <cell r="C5990" t="str">
            <v>262BMS1440</v>
          </cell>
          <cell r="D5990" t="str">
            <v>FIM TRAVESSIA RIO PARAGUAI (MORRINHO)</v>
          </cell>
          <cell r="E5990" t="str">
            <v>ENTR MS-433 (P/ALBUQUERQUE)</v>
          </cell>
          <cell r="F5990">
            <v>705.9</v>
          </cell>
          <cell r="G5990">
            <v>717.6</v>
          </cell>
          <cell r="H5990">
            <v>11.7</v>
          </cell>
          <cell r="I5990" t="str">
            <v>PAV</v>
          </cell>
          <cell r="J5990" t="str">
            <v>*</v>
          </cell>
          <cell r="L5990" t="str">
            <v/>
          </cell>
          <cell r="M5990" t="str">
            <v/>
          </cell>
          <cell r="O5990" t="str">
            <v/>
          </cell>
          <cell r="P5990" t="str">
            <v/>
          </cell>
        </row>
        <row r="5991">
          <cell r="C5991" t="str">
            <v>262BMS1450</v>
          </cell>
          <cell r="D5991" t="str">
            <v>ENTR MS-433 (P/ALBUQUERQUE)</v>
          </cell>
          <cell r="E5991" t="str">
            <v>ENTR BR-454</v>
          </cell>
          <cell r="F5991">
            <v>717.6</v>
          </cell>
          <cell r="G5991">
            <v>735.3</v>
          </cell>
          <cell r="H5991">
            <v>17.7</v>
          </cell>
          <cell r="I5991" t="str">
            <v>PAV</v>
          </cell>
          <cell r="J5991" t="str">
            <v>*</v>
          </cell>
          <cell r="L5991" t="str">
            <v/>
          </cell>
          <cell r="M5991" t="str">
            <v/>
          </cell>
          <cell r="O5991" t="str">
            <v/>
          </cell>
          <cell r="P5991" t="str">
            <v/>
          </cell>
        </row>
        <row r="5992">
          <cell r="C5992" t="str">
            <v>262BMS1452</v>
          </cell>
          <cell r="D5992" t="str">
            <v>ENTR BR-454</v>
          </cell>
          <cell r="E5992" t="str">
            <v>ENTR MS-228(A)</v>
          </cell>
          <cell r="F5992">
            <v>735.3</v>
          </cell>
          <cell r="G5992">
            <v>764.2</v>
          </cell>
          <cell r="H5992">
            <v>28.9</v>
          </cell>
          <cell r="I5992" t="str">
            <v>PAV</v>
          </cell>
          <cell r="J5992" t="str">
            <v>*</v>
          </cell>
          <cell r="L5992" t="str">
            <v/>
          </cell>
          <cell r="M5992" t="str">
            <v/>
          </cell>
          <cell r="O5992" t="str">
            <v/>
          </cell>
          <cell r="P5992" t="str">
            <v/>
          </cell>
        </row>
        <row r="5993">
          <cell r="C5993" t="str">
            <v>262BMS1460</v>
          </cell>
          <cell r="D5993" t="str">
            <v>ENTR MS-228(A)</v>
          </cell>
          <cell r="E5993" t="str">
            <v>ENTR BR-359(A)/MS-228(B) (P/LADÁRIO)</v>
          </cell>
          <cell r="F5993">
            <v>764.2</v>
          </cell>
          <cell r="G5993">
            <v>765.8</v>
          </cell>
          <cell r="H5993">
            <v>1.6</v>
          </cell>
          <cell r="I5993" t="str">
            <v>PAV</v>
          </cell>
          <cell r="J5993" t="str">
            <v>*</v>
          </cell>
          <cell r="L5993" t="str">
            <v/>
          </cell>
          <cell r="M5993" t="str">
            <v/>
          </cell>
          <cell r="O5993" t="str">
            <v/>
          </cell>
          <cell r="P5993" t="str">
            <v/>
          </cell>
        </row>
        <row r="5994">
          <cell r="C5994" t="str">
            <v>262BMS1465</v>
          </cell>
          <cell r="D5994" t="str">
            <v>ENTR BR-359(A)/MS-228(B) (P/LADÁRIO)</v>
          </cell>
          <cell r="E5994" t="str">
            <v>ENTR MS-428 (CONTORNO DE CORUMBÁ)</v>
          </cell>
          <cell r="F5994">
            <v>765.8</v>
          </cell>
          <cell r="G5994">
            <v>777.7</v>
          </cell>
          <cell r="H5994">
            <v>11.9</v>
          </cell>
          <cell r="I5994" t="str">
            <v>EOP</v>
          </cell>
          <cell r="J5994" t="str">
            <v/>
          </cell>
          <cell r="K5994" t="str">
            <v>359BMS0115</v>
          </cell>
          <cell r="L5994" t="str">
            <v/>
          </cell>
          <cell r="M5994" t="str">
            <v/>
          </cell>
          <cell r="O5994" t="str">
            <v/>
          </cell>
          <cell r="P5994" t="str">
            <v/>
          </cell>
        </row>
        <row r="5995">
          <cell r="C5995" t="str">
            <v>262BMS1470</v>
          </cell>
          <cell r="D5995" t="str">
            <v>ENTR MS-428 (CONTORNO DE CORUMBÁ)</v>
          </cell>
          <cell r="E5995" t="str">
            <v>FRONT BRASIL/BOLIVIA (CORUMBÁ)</v>
          </cell>
          <cell r="F5995">
            <v>777.7</v>
          </cell>
          <cell r="G5995">
            <v>779.5</v>
          </cell>
          <cell r="H5995">
            <v>1.8</v>
          </cell>
          <cell r="I5995" t="str">
            <v>PAV</v>
          </cell>
          <cell r="J5995" t="str">
            <v>*</v>
          </cell>
          <cell r="K5995" t="str">
            <v>359BMS0120</v>
          </cell>
          <cell r="L5995" t="str">
            <v/>
          </cell>
          <cell r="M5995" t="str">
            <v/>
          </cell>
          <cell r="O5995" t="str">
            <v/>
          </cell>
          <cell r="P5995" t="str">
            <v/>
          </cell>
        </row>
        <row r="5996">
          <cell r="J5996" t="str">
            <v/>
          </cell>
        </row>
        <row r="5997">
          <cell r="C5997" t="str">
            <v>267BMS0870</v>
          </cell>
          <cell r="D5997" t="str">
            <v>DIV SP/MS (INÍCIO TRAVESSIA RIO PARANÁ)</v>
          </cell>
          <cell r="E5997" t="str">
            <v>FIM TRAV RIO PARANÁ (PONTE M. JOPPERT)</v>
          </cell>
          <cell r="F5997">
            <v>0</v>
          </cell>
          <cell r="G5997">
            <v>2.5</v>
          </cell>
          <cell r="H5997">
            <v>2.5</v>
          </cell>
          <cell r="I5997" t="str">
            <v>PAV</v>
          </cell>
          <cell r="J5997" t="str">
            <v>*</v>
          </cell>
          <cell r="L5997" t="str">
            <v/>
          </cell>
          <cell r="M5997" t="str">
            <v/>
          </cell>
          <cell r="O5997" t="str">
            <v/>
          </cell>
          <cell r="P5997" t="str">
            <v/>
          </cell>
        </row>
        <row r="5998">
          <cell r="C5998" t="str">
            <v>267BMS0880</v>
          </cell>
          <cell r="D5998" t="str">
            <v>FIM TRAV RIO PARANÁ (PONTE M. JOPPERT)</v>
          </cell>
          <cell r="E5998" t="str">
            <v>ENTR MS-395 (BATAGUASSU)</v>
          </cell>
          <cell r="F5998">
            <v>2.5</v>
          </cell>
          <cell r="G5998">
            <v>30.2</v>
          </cell>
          <cell r="H5998">
            <v>27.7</v>
          </cell>
          <cell r="I5998" t="str">
            <v>PAV</v>
          </cell>
          <cell r="J5998" t="str">
            <v>*</v>
          </cell>
          <cell r="L5998" t="str">
            <v/>
          </cell>
          <cell r="M5998" t="str">
            <v/>
          </cell>
          <cell r="O5998" t="str">
            <v/>
          </cell>
          <cell r="P5998" t="str">
            <v/>
          </cell>
        </row>
        <row r="5999">
          <cell r="C5999" t="str">
            <v>267BMS0890</v>
          </cell>
          <cell r="D5999" t="str">
            <v>ENTR MS-395 (BATAGUASSU)</v>
          </cell>
          <cell r="E5999" t="str">
            <v>ENTR MS-134 (CASA VERDE)</v>
          </cell>
          <cell r="F5999">
            <v>30.2</v>
          </cell>
          <cell r="G5999">
            <v>125</v>
          </cell>
          <cell r="H5999">
            <v>94.8</v>
          </cell>
          <cell r="I5999" t="str">
            <v>PAV</v>
          </cell>
          <cell r="J5999" t="str">
            <v>*</v>
          </cell>
          <cell r="L5999" t="str">
            <v/>
          </cell>
          <cell r="M5999" t="str">
            <v/>
          </cell>
          <cell r="O5999" t="str">
            <v/>
          </cell>
          <cell r="P5999" t="str">
            <v/>
          </cell>
        </row>
        <row r="6000">
          <cell r="C6000" t="str">
            <v>267BMS0910</v>
          </cell>
          <cell r="D6000" t="str">
            <v>ENTR MS-134 (CASA VERDE)</v>
          </cell>
          <cell r="E6000" t="str">
            <v>ENTR MS-141 (VÍCTOR)</v>
          </cell>
          <cell r="F6000">
            <v>125</v>
          </cell>
          <cell r="G6000">
            <v>136.80000000000001</v>
          </cell>
          <cell r="H6000">
            <v>11.8</v>
          </cell>
          <cell r="I6000" t="str">
            <v>PAV</v>
          </cell>
          <cell r="J6000" t="str">
            <v>*</v>
          </cell>
          <cell r="L6000" t="str">
            <v/>
          </cell>
          <cell r="M6000" t="str">
            <v/>
          </cell>
          <cell r="O6000" t="str">
            <v/>
          </cell>
          <cell r="P6000" t="str">
            <v/>
          </cell>
        </row>
        <row r="6001">
          <cell r="C6001" t="str">
            <v>267BMS0920</v>
          </cell>
          <cell r="D6001" t="str">
            <v>ENTR MS-141 (VÍCTOR)</v>
          </cell>
          <cell r="E6001" t="str">
            <v>ENTR MS-145</v>
          </cell>
          <cell r="F6001">
            <v>136.80000000000001</v>
          </cell>
          <cell r="G6001">
            <v>190.4</v>
          </cell>
          <cell r="H6001">
            <v>53.6</v>
          </cell>
          <cell r="I6001" t="str">
            <v>PAV</v>
          </cell>
          <cell r="J6001" t="str">
            <v>*</v>
          </cell>
          <cell r="L6001" t="str">
            <v/>
          </cell>
          <cell r="M6001" t="str">
            <v/>
          </cell>
          <cell r="O6001" t="str">
            <v/>
          </cell>
          <cell r="P6001" t="str">
            <v/>
          </cell>
        </row>
        <row r="6002">
          <cell r="C6002" t="str">
            <v>267BMS0930</v>
          </cell>
          <cell r="D6002" t="str">
            <v>ENTR MS-145</v>
          </cell>
          <cell r="E6002" t="str">
            <v>ENTR MS-375 (ZUZU)</v>
          </cell>
          <cell r="F6002">
            <v>190.4</v>
          </cell>
          <cell r="G6002">
            <v>224.1</v>
          </cell>
          <cell r="H6002">
            <v>33.700000000000003</v>
          </cell>
          <cell r="I6002" t="str">
            <v>PAV</v>
          </cell>
          <cell r="J6002" t="str">
            <v>*</v>
          </cell>
          <cell r="L6002" t="str">
            <v/>
          </cell>
          <cell r="M6002" t="str">
            <v/>
          </cell>
          <cell r="O6002" t="str">
            <v/>
          </cell>
          <cell r="P6002" t="str">
            <v/>
          </cell>
        </row>
        <row r="6003">
          <cell r="C6003" t="str">
            <v>267BMS0950</v>
          </cell>
          <cell r="D6003" t="str">
            <v>ENTR MS-375 (ZUZU)</v>
          </cell>
          <cell r="E6003" t="str">
            <v>ENTR BR-163(A) (NOVA ALVORADA)</v>
          </cell>
          <cell r="F6003">
            <v>224.1</v>
          </cell>
          <cell r="G6003">
            <v>249.3</v>
          </cell>
          <cell r="H6003">
            <v>25.2</v>
          </cell>
          <cell r="I6003" t="str">
            <v>PAV</v>
          </cell>
          <cell r="J6003" t="str">
            <v>*</v>
          </cell>
          <cell r="L6003" t="str">
            <v/>
          </cell>
          <cell r="M6003" t="str">
            <v/>
          </cell>
          <cell r="O6003" t="str">
            <v/>
          </cell>
          <cell r="P6003" t="str">
            <v/>
          </cell>
        </row>
        <row r="6004">
          <cell r="C6004" t="str">
            <v>267BMS0954</v>
          </cell>
          <cell r="D6004" t="str">
            <v>ENTR BR-163(A) (NOVA ALVORADA)</v>
          </cell>
          <cell r="E6004" t="str">
            <v>ENTR MS-465 (AROEIRA)</v>
          </cell>
          <cell r="F6004">
            <v>249.3</v>
          </cell>
          <cell r="G6004">
            <v>271.3</v>
          </cell>
          <cell r="H6004">
            <v>22</v>
          </cell>
          <cell r="I6004" t="str">
            <v>PAV</v>
          </cell>
          <cell r="J6004" t="str">
            <v/>
          </cell>
          <cell r="K6004" t="str">
            <v>163BMS0360</v>
          </cell>
          <cell r="L6004" t="str">
            <v/>
          </cell>
          <cell r="M6004" t="str">
            <v/>
          </cell>
          <cell r="O6004" t="str">
            <v/>
          </cell>
          <cell r="P6004" t="str">
            <v/>
          </cell>
        </row>
        <row r="6005">
          <cell r="C6005" t="str">
            <v>267BMS0960</v>
          </cell>
          <cell r="D6005" t="str">
            <v>ENTR MS-465 (AROEIRA)</v>
          </cell>
          <cell r="E6005" t="str">
            <v>ENTR BR-163(B) (RIO BRILHANTE)</v>
          </cell>
          <cell r="F6005">
            <v>271.3</v>
          </cell>
          <cell r="G6005">
            <v>290.10000000000002</v>
          </cell>
          <cell r="H6005">
            <v>18.8</v>
          </cell>
          <cell r="I6005" t="str">
            <v>PAV</v>
          </cell>
          <cell r="J6005" t="str">
            <v/>
          </cell>
          <cell r="K6005" t="str">
            <v>163BMS0334</v>
          </cell>
          <cell r="L6005" t="str">
            <v/>
          </cell>
          <cell r="M6005" t="str">
            <v/>
          </cell>
          <cell r="O6005" t="str">
            <v/>
          </cell>
          <cell r="P6005" t="str">
            <v/>
          </cell>
        </row>
        <row r="6006">
          <cell r="C6006" t="str">
            <v>267BMS0972</v>
          </cell>
          <cell r="D6006" t="str">
            <v>ENTR BR-163(B) (RIO BRILHANTE)</v>
          </cell>
          <cell r="E6006" t="str">
            <v>ENTR MS-156</v>
          </cell>
          <cell r="F6006">
            <v>290.10000000000002</v>
          </cell>
          <cell r="G6006">
            <v>298.10000000000002</v>
          </cell>
          <cell r="H6006">
            <v>8</v>
          </cell>
          <cell r="I6006" t="str">
            <v>PAV</v>
          </cell>
          <cell r="J6006" t="str">
            <v>*</v>
          </cell>
          <cell r="L6006" t="str">
            <v/>
          </cell>
          <cell r="M6006" t="str">
            <v/>
          </cell>
          <cell r="O6006" t="str">
            <v/>
          </cell>
          <cell r="P6006" t="str">
            <v/>
          </cell>
        </row>
        <row r="6007">
          <cell r="C6007" t="str">
            <v>267BMS0973</v>
          </cell>
          <cell r="D6007" t="str">
            <v>ENTR MS-156</v>
          </cell>
          <cell r="E6007" t="str">
            <v>ENTR MS-455</v>
          </cell>
          <cell r="F6007">
            <v>298.10000000000002</v>
          </cell>
          <cell r="G6007">
            <v>305.39999999999998</v>
          </cell>
          <cell r="H6007">
            <v>7.3</v>
          </cell>
          <cell r="I6007" t="str">
            <v>PAV</v>
          </cell>
          <cell r="J6007" t="str">
            <v>*</v>
          </cell>
          <cell r="L6007" t="str">
            <v/>
          </cell>
          <cell r="M6007" t="str">
            <v/>
          </cell>
          <cell r="O6007" t="str">
            <v/>
          </cell>
          <cell r="P6007" t="str">
            <v/>
          </cell>
        </row>
        <row r="6008">
          <cell r="C6008" t="str">
            <v>267BMS0975</v>
          </cell>
          <cell r="D6008" t="str">
            <v>ENTR MS-455</v>
          </cell>
          <cell r="E6008" t="str">
            <v>ENTR MS-470 (P/PIRAPORA)</v>
          </cell>
          <cell r="F6008">
            <v>305.39999999999998</v>
          </cell>
          <cell r="G6008">
            <v>343.7</v>
          </cell>
          <cell r="H6008">
            <v>38.299999999999997</v>
          </cell>
          <cell r="I6008" t="str">
            <v>PAV</v>
          </cell>
          <cell r="J6008" t="str">
            <v>*</v>
          </cell>
          <cell r="L6008" t="str">
            <v/>
          </cell>
          <cell r="M6008" t="str">
            <v/>
          </cell>
          <cell r="O6008" t="str">
            <v/>
          </cell>
          <cell r="P6008" t="str">
            <v/>
          </cell>
        </row>
        <row r="6009">
          <cell r="C6009" t="str">
            <v>267BMS0980</v>
          </cell>
          <cell r="D6009" t="str">
            <v>ENTR MS-470 (P/PIRAPORA)</v>
          </cell>
          <cell r="E6009" t="str">
            <v>ENTR MS-157 (P/ITAPORÃ)</v>
          </cell>
          <cell r="F6009">
            <v>343.7</v>
          </cell>
          <cell r="G6009">
            <v>358.9</v>
          </cell>
          <cell r="H6009">
            <v>15.2</v>
          </cell>
          <cell r="I6009" t="str">
            <v>PAV</v>
          </cell>
          <cell r="J6009" t="str">
            <v>*</v>
          </cell>
          <cell r="L6009" t="str">
            <v/>
          </cell>
          <cell r="M6009" t="str">
            <v/>
          </cell>
          <cell r="O6009" t="str">
            <v/>
          </cell>
          <cell r="P6009" t="str">
            <v/>
          </cell>
        </row>
        <row r="6010">
          <cell r="C6010" t="str">
            <v>267BMS0985</v>
          </cell>
          <cell r="D6010" t="str">
            <v>ENTR MS-157 (P/ITAPORÃ)</v>
          </cell>
          <cell r="E6010" t="str">
            <v>ENTR MS-162(A)</v>
          </cell>
          <cell r="F6010">
            <v>358.9</v>
          </cell>
          <cell r="G6010">
            <v>361.7</v>
          </cell>
          <cell r="H6010">
            <v>2.8</v>
          </cell>
          <cell r="I6010" t="str">
            <v>PAV</v>
          </cell>
          <cell r="J6010" t="str">
            <v>*</v>
          </cell>
          <cell r="L6010" t="str">
            <v/>
          </cell>
          <cell r="M6010" t="str">
            <v/>
          </cell>
          <cell r="O6010" t="str">
            <v/>
          </cell>
          <cell r="P6010" t="str">
            <v/>
          </cell>
        </row>
        <row r="6011">
          <cell r="C6011" t="str">
            <v>267BMS0990</v>
          </cell>
          <cell r="D6011" t="str">
            <v>ENTR MS-162(A)</v>
          </cell>
          <cell r="E6011" t="str">
            <v>ENTR MS-162(B)/460 (MARACAJÚ) (INÍCIO DA PISTA DUPLA)</v>
          </cell>
          <cell r="F6011">
            <v>361.7</v>
          </cell>
          <cell r="G6011">
            <v>365.6</v>
          </cell>
          <cell r="H6011">
            <v>3.9</v>
          </cell>
          <cell r="I6011" t="str">
            <v>PAV</v>
          </cell>
          <cell r="J6011" t="str">
            <v>*</v>
          </cell>
          <cell r="L6011" t="str">
            <v/>
          </cell>
          <cell r="M6011" t="str">
            <v/>
          </cell>
          <cell r="O6011" t="str">
            <v/>
          </cell>
          <cell r="P6011" t="str">
            <v/>
          </cell>
        </row>
        <row r="6012">
          <cell r="C6012" t="str">
            <v>267BMS1000</v>
          </cell>
          <cell r="D6012" t="str">
            <v>ENTR MS-162(B)/460 (MARACAJÚ) (INÍCIO DA PISTA DUPLA)</v>
          </cell>
          <cell r="E6012" t="str">
            <v>FIM DE PISTA DUPLA</v>
          </cell>
          <cell r="F6012">
            <v>365.6</v>
          </cell>
          <cell r="G6012">
            <v>368.6</v>
          </cell>
          <cell r="H6012">
            <v>3</v>
          </cell>
          <cell r="I6012" t="str">
            <v>DUP</v>
          </cell>
          <cell r="J6012" t="str">
            <v>*</v>
          </cell>
          <cell r="L6012" t="str">
            <v/>
          </cell>
          <cell r="M6012" t="str">
            <v/>
          </cell>
          <cell r="O6012" t="str">
            <v/>
          </cell>
          <cell r="P6012" t="str">
            <v/>
          </cell>
        </row>
        <row r="6013">
          <cell r="C6013" t="str">
            <v>267BMS1010</v>
          </cell>
          <cell r="D6013" t="str">
            <v>FIM DE PISTA DUPLA</v>
          </cell>
          <cell r="E6013" t="str">
            <v>ENTR MS-164 (P/VISTA ALEGRE)</v>
          </cell>
          <cell r="F6013">
            <v>368.6</v>
          </cell>
          <cell r="G6013">
            <v>396.4</v>
          </cell>
          <cell r="H6013">
            <v>27.8</v>
          </cell>
          <cell r="I6013" t="str">
            <v>PAV</v>
          </cell>
          <cell r="J6013" t="str">
            <v>*</v>
          </cell>
          <cell r="L6013" t="str">
            <v/>
          </cell>
          <cell r="M6013" t="str">
            <v/>
          </cell>
          <cell r="O6013" t="str">
            <v/>
          </cell>
          <cell r="P6013" t="str">
            <v/>
          </cell>
        </row>
        <row r="6014">
          <cell r="C6014" t="str">
            <v>267BMS1030</v>
          </cell>
          <cell r="D6014" t="str">
            <v>ENTR MS-164 (P/VISTA ALEGRE)</v>
          </cell>
          <cell r="E6014" t="str">
            <v>ENTR MS-166 (POSTO POLACO)</v>
          </cell>
          <cell r="F6014">
            <v>396.4</v>
          </cell>
          <cell r="G6014">
            <v>418.1</v>
          </cell>
          <cell r="H6014">
            <v>21.7</v>
          </cell>
          <cell r="I6014" t="str">
            <v>PAV</v>
          </cell>
          <cell r="J6014" t="str">
            <v>*</v>
          </cell>
          <cell r="L6014" t="str">
            <v/>
          </cell>
          <cell r="M6014" t="str">
            <v/>
          </cell>
          <cell r="O6014" t="str">
            <v/>
          </cell>
          <cell r="P6014" t="str">
            <v/>
          </cell>
        </row>
        <row r="6015">
          <cell r="C6015" t="str">
            <v>267BMS1050</v>
          </cell>
          <cell r="D6015" t="str">
            <v>ENTR MS-166 (POSTO POLACO)</v>
          </cell>
          <cell r="E6015" t="str">
            <v>ENTR BR-060(A)/419(A)</v>
          </cell>
          <cell r="F6015">
            <v>418.1</v>
          </cell>
          <cell r="G6015">
            <v>470.1</v>
          </cell>
          <cell r="H6015">
            <v>52</v>
          </cell>
          <cell r="I6015" t="str">
            <v>PAV</v>
          </cell>
          <cell r="J6015" t="str">
            <v>*</v>
          </cell>
          <cell r="L6015" t="str">
            <v/>
          </cell>
          <cell r="M6015" t="str">
            <v/>
          </cell>
          <cell r="O6015" t="str">
            <v/>
          </cell>
          <cell r="P6015" t="str">
            <v/>
          </cell>
        </row>
        <row r="6016">
          <cell r="C6016" t="str">
            <v>267BMS1052</v>
          </cell>
          <cell r="D6016" t="str">
            <v>ENTR BR-060(A)/419(A)</v>
          </cell>
          <cell r="E6016" t="str">
            <v>ENTR MS-382 (GUIA LOPES DA LAGUNA)</v>
          </cell>
          <cell r="F6016">
            <v>470.1</v>
          </cell>
          <cell r="G6016">
            <v>477.7</v>
          </cell>
          <cell r="H6016">
            <v>7.6</v>
          </cell>
          <cell r="I6016" t="str">
            <v>PAV</v>
          </cell>
          <cell r="J6016" t="str">
            <v/>
          </cell>
          <cell r="K6016" t="str">
            <v>060BMS0612</v>
          </cell>
          <cell r="L6016" t="str">
            <v>419BMS0152</v>
          </cell>
          <cell r="M6016" t="str">
            <v/>
          </cell>
          <cell r="O6016" t="str">
            <v/>
          </cell>
          <cell r="P6016" t="str">
            <v/>
          </cell>
        </row>
        <row r="6017">
          <cell r="C6017" t="str">
            <v>267BMS1070</v>
          </cell>
          <cell r="D6017" t="str">
            <v>ENTR MS-382 (GUIA LOPES DA LAGUNA)</v>
          </cell>
          <cell r="E6017" t="str">
            <v>ENTR BR-060(B)/419(B) (JARDIM)</v>
          </cell>
          <cell r="F6017">
            <v>477.7</v>
          </cell>
          <cell r="G6017">
            <v>481.6</v>
          </cell>
          <cell r="H6017">
            <v>3.9</v>
          </cell>
          <cell r="I6017" t="str">
            <v>PAV</v>
          </cell>
          <cell r="J6017" t="str">
            <v/>
          </cell>
          <cell r="K6017" t="str">
            <v>060BMS0630</v>
          </cell>
          <cell r="L6017" t="str">
            <v>419BMS0170</v>
          </cell>
          <cell r="M6017" t="str">
            <v/>
          </cell>
          <cell r="O6017" t="str">
            <v/>
          </cell>
          <cell r="P6017" t="str">
            <v/>
          </cell>
        </row>
        <row r="6018">
          <cell r="C6018" t="str">
            <v>267BMS1090</v>
          </cell>
          <cell r="D6018" t="str">
            <v>ENTR BR-060(B)/419(B) (JARDIM)</v>
          </cell>
          <cell r="E6018" t="str">
            <v>ENTR MS-178</v>
          </cell>
          <cell r="F6018">
            <v>481.6</v>
          </cell>
          <cell r="G6018">
            <v>516.70000000000005</v>
          </cell>
          <cell r="H6018">
            <v>35.1</v>
          </cell>
          <cell r="I6018" t="str">
            <v>PAV</v>
          </cell>
          <cell r="J6018" t="str">
            <v>*</v>
          </cell>
          <cell r="L6018" t="str">
            <v/>
          </cell>
          <cell r="M6018" t="str">
            <v/>
          </cell>
          <cell r="O6018" t="str">
            <v/>
          </cell>
          <cell r="P6018" t="str">
            <v/>
          </cell>
        </row>
        <row r="6019">
          <cell r="C6019" t="str">
            <v>267BMS1110</v>
          </cell>
          <cell r="D6019" t="str">
            <v>ENTR MS-178</v>
          </cell>
          <cell r="E6019" t="str">
            <v>ENTR MS-472 (BONFIM)</v>
          </cell>
          <cell r="F6019">
            <v>516.70000000000005</v>
          </cell>
          <cell r="G6019">
            <v>533.4</v>
          </cell>
          <cell r="H6019">
            <v>16.7</v>
          </cell>
          <cell r="I6019" t="str">
            <v>PAV</v>
          </cell>
          <cell r="J6019" t="str">
            <v>*</v>
          </cell>
          <cell r="L6019" t="str">
            <v/>
          </cell>
          <cell r="M6019" t="str">
            <v/>
          </cell>
          <cell r="O6019" t="str">
            <v/>
          </cell>
          <cell r="P6019" t="str">
            <v/>
          </cell>
        </row>
        <row r="6020">
          <cell r="C6020" t="str">
            <v>267BMS1115</v>
          </cell>
          <cell r="D6020" t="str">
            <v>ENTR MS-472 (BONFIM)</v>
          </cell>
          <cell r="E6020" t="str">
            <v>RIO PERDIDO</v>
          </cell>
          <cell r="F6020">
            <v>533.4</v>
          </cell>
          <cell r="G6020">
            <v>605.70000000000005</v>
          </cell>
          <cell r="H6020">
            <v>72.3</v>
          </cell>
          <cell r="I6020" t="str">
            <v>PAV</v>
          </cell>
          <cell r="J6020" t="str">
            <v>*</v>
          </cell>
          <cell r="L6020" t="str">
            <v/>
          </cell>
          <cell r="M6020" t="str">
            <v/>
          </cell>
          <cell r="O6020" t="str">
            <v/>
          </cell>
          <cell r="P6020" t="str">
            <v/>
          </cell>
        </row>
        <row r="6021">
          <cell r="C6021" t="str">
            <v>267BMS1120</v>
          </cell>
          <cell r="D6021" t="str">
            <v>RIO PERDIDO</v>
          </cell>
          <cell r="E6021" t="str">
            <v>ENTR MS-185/384</v>
          </cell>
          <cell r="F6021">
            <v>605.70000000000005</v>
          </cell>
          <cell r="G6021">
            <v>622.70000000000005</v>
          </cell>
          <cell r="H6021">
            <v>17</v>
          </cell>
          <cell r="I6021" t="str">
            <v>PAV</v>
          </cell>
          <cell r="J6021" t="str">
            <v>*</v>
          </cell>
          <cell r="L6021" t="str">
            <v/>
          </cell>
          <cell r="M6021" t="str">
            <v/>
          </cell>
          <cell r="O6021" t="str">
            <v/>
          </cell>
          <cell r="P6021" t="str">
            <v/>
          </cell>
        </row>
        <row r="6022">
          <cell r="C6022" t="str">
            <v>267BMS1122</v>
          </cell>
          <cell r="D6022" t="str">
            <v>ENTR MS-185/384</v>
          </cell>
          <cell r="E6022" t="str">
            <v>ENTR MS-467</v>
          </cell>
          <cell r="F6022">
            <v>622.70000000000005</v>
          </cell>
          <cell r="G6022">
            <v>648.5</v>
          </cell>
          <cell r="H6022">
            <v>25.8</v>
          </cell>
          <cell r="I6022" t="str">
            <v>PAV</v>
          </cell>
          <cell r="J6022" t="str">
            <v>*</v>
          </cell>
          <cell r="L6022" t="str">
            <v/>
          </cell>
          <cell r="M6022" t="str">
            <v/>
          </cell>
          <cell r="O6022" t="str">
            <v/>
          </cell>
          <cell r="P6022" t="str">
            <v/>
          </cell>
        </row>
        <row r="6023">
          <cell r="C6023" t="str">
            <v>267BMS1130</v>
          </cell>
          <cell r="D6023" t="str">
            <v>ENTR MS-467</v>
          </cell>
          <cell r="E6023" t="str">
            <v>DIQUE PORTO MURTINHO</v>
          </cell>
          <cell r="F6023">
            <v>648.5</v>
          </cell>
          <cell r="G6023">
            <v>681.9</v>
          </cell>
          <cell r="H6023">
            <v>33.4</v>
          </cell>
          <cell r="I6023" t="str">
            <v>PAV</v>
          </cell>
          <cell r="J6023" t="str">
            <v>*</v>
          </cell>
          <cell r="L6023" t="str">
            <v/>
          </cell>
          <cell r="M6023" t="str">
            <v/>
          </cell>
          <cell r="O6023" t="str">
            <v/>
          </cell>
          <cell r="P6023" t="str">
            <v/>
          </cell>
        </row>
        <row r="6024">
          <cell r="C6024" t="str">
            <v>267BMS1140</v>
          </cell>
          <cell r="D6024" t="str">
            <v>DIQUE PORTO MURTINHO</v>
          </cell>
          <cell r="E6024" t="str">
            <v>FRONT BRASIL/PARAGUAI (PORTO MURTINHO)</v>
          </cell>
          <cell r="F6024">
            <v>681.9</v>
          </cell>
          <cell r="G6024">
            <v>683.7</v>
          </cell>
          <cell r="H6024">
            <v>1.8</v>
          </cell>
          <cell r="I6024" t="str">
            <v>PAV</v>
          </cell>
          <cell r="J6024" t="str">
            <v>*</v>
          </cell>
          <cell r="L6024" t="str">
            <v/>
          </cell>
          <cell r="M6024" t="str">
            <v/>
          </cell>
          <cell r="O6024" t="str">
            <v/>
          </cell>
          <cell r="P6024" t="str">
            <v/>
          </cell>
        </row>
        <row r="6025">
          <cell r="J6025" t="str">
            <v/>
          </cell>
        </row>
        <row r="6026">
          <cell r="C6026" t="str">
            <v>359BMS0030</v>
          </cell>
          <cell r="D6026" t="str">
            <v>DIV GO/MS</v>
          </cell>
          <cell r="E6026" t="str">
            <v>ENTR MS-306 (FAZENDA BAÚS)</v>
          </cell>
          <cell r="F6026">
            <v>0</v>
          </cell>
          <cell r="G6026">
            <v>3.4</v>
          </cell>
          <cell r="H6026">
            <v>3.4</v>
          </cell>
          <cell r="I6026" t="str">
            <v>EOP</v>
          </cell>
          <cell r="J6026" t="str">
            <v/>
          </cell>
          <cell r="L6026" t="str">
            <v/>
          </cell>
          <cell r="M6026" t="str">
            <v/>
          </cell>
          <cell r="O6026" t="str">
            <v/>
          </cell>
          <cell r="P6026" t="str">
            <v/>
          </cell>
        </row>
        <row r="6027">
          <cell r="C6027" t="str">
            <v>359BMS0040</v>
          </cell>
          <cell r="D6027" t="str">
            <v>ENTR MS-306 (FAZENDA BAÚS)</v>
          </cell>
          <cell r="E6027" t="str">
            <v>ENTR MS-135 (P/COSTA RICA)</v>
          </cell>
          <cell r="F6027">
            <v>3.4</v>
          </cell>
          <cell r="G6027">
            <v>33.9</v>
          </cell>
          <cell r="H6027">
            <v>30.5</v>
          </cell>
          <cell r="I6027" t="str">
            <v>EOP</v>
          </cell>
          <cell r="J6027" t="str">
            <v/>
          </cell>
          <cell r="L6027" t="str">
            <v/>
          </cell>
          <cell r="M6027" t="str">
            <v/>
          </cell>
          <cell r="O6027" t="str">
            <v/>
          </cell>
          <cell r="P6027" t="str">
            <v/>
          </cell>
        </row>
        <row r="6028">
          <cell r="C6028" t="str">
            <v>359BMS0045</v>
          </cell>
          <cell r="D6028" t="str">
            <v>ENTR MS-135 (P/COSTA RICA)</v>
          </cell>
          <cell r="E6028" t="str">
            <v>ALCINÓPOLIS</v>
          </cell>
          <cell r="F6028">
            <v>33.9</v>
          </cell>
          <cell r="G6028">
            <v>96.9</v>
          </cell>
          <cell r="H6028">
            <v>63</v>
          </cell>
          <cell r="I6028" t="str">
            <v>EOP</v>
          </cell>
          <cell r="J6028" t="str">
            <v/>
          </cell>
          <cell r="L6028" t="str">
            <v/>
          </cell>
          <cell r="M6028" t="str">
            <v/>
          </cell>
          <cell r="O6028" t="str">
            <v/>
          </cell>
          <cell r="P6028" t="str">
            <v/>
          </cell>
        </row>
        <row r="6029">
          <cell r="C6029" t="str">
            <v>359BMS0050</v>
          </cell>
          <cell r="D6029" t="str">
            <v>ALCINÓPOLIS</v>
          </cell>
          <cell r="E6029" t="str">
            <v>PÓLVORA</v>
          </cell>
          <cell r="F6029">
            <v>96.9</v>
          </cell>
          <cell r="G6029">
            <v>142.6</v>
          </cell>
          <cell r="H6029">
            <v>45.7</v>
          </cell>
          <cell r="I6029" t="str">
            <v>EOP</v>
          </cell>
          <cell r="J6029" t="str">
            <v/>
          </cell>
          <cell r="L6029" t="str">
            <v/>
          </cell>
          <cell r="M6029" t="str">
            <v/>
          </cell>
          <cell r="O6029" t="str">
            <v/>
          </cell>
          <cell r="P6029" t="str">
            <v/>
          </cell>
        </row>
        <row r="6030">
          <cell r="C6030" t="str">
            <v>359BMS0054</v>
          </cell>
          <cell r="D6030" t="str">
            <v>PÓLVORA</v>
          </cell>
          <cell r="E6030" t="str">
            <v>BURITIZINHO</v>
          </cell>
          <cell r="F6030">
            <v>142.6</v>
          </cell>
          <cell r="G6030">
            <v>173.8</v>
          </cell>
          <cell r="H6030">
            <v>31.2</v>
          </cell>
          <cell r="I6030" t="str">
            <v>EOP</v>
          </cell>
          <cell r="J6030" t="str">
            <v/>
          </cell>
          <cell r="L6030" t="str">
            <v/>
          </cell>
          <cell r="M6030" t="str">
            <v/>
          </cell>
          <cell r="O6030" t="str">
            <v/>
          </cell>
          <cell r="P6030" t="str">
            <v/>
          </cell>
        </row>
        <row r="6031">
          <cell r="C6031" t="str">
            <v>359BMS0058</v>
          </cell>
          <cell r="D6031" t="str">
            <v>BURITIZINHO</v>
          </cell>
          <cell r="E6031" t="str">
            <v>ENTR MS-223(A) (SILVOLÂNDIA)</v>
          </cell>
          <cell r="F6031">
            <v>173.8</v>
          </cell>
          <cell r="G6031">
            <v>214.3</v>
          </cell>
          <cell r="H6031">
            <v>40.5</v>
          </cell>
          <cell r="I6031" t="str">
            <v>EOP</v>
          </cell>
          <cell r="J6031" t="str">
            <v/>
          </cell>
          <cell r="L6031" t="str">
            <v/>
          </cell>
          <cell r="M6031" t="str">
            <v/>
          </cell>
          <cell r="O6031" t="str">
            <v/>
          </cell>
          <cell r="P6031" t="str">
            <v/>
          </cell>
        </row>
        <row r="6032">
          <cell r="C6032" t="str">
            <v>359BMS0060</v>
          </cell>
          <cell r="D6032" t="str">
            <v>ENTR MS-223(A) (SILVOLÂNDIA)</v>
          </cell>
          <cell r="E6032" t="str">
            <v>ENTR BR-163/MS-217/223(B) (COXIM)</v>
          </cell>
          <cell r="F6032">
            <v>214.3</v>
          </cell>
          <cell r="G6032">
            <v>219.3</v>
          </cell>
          <cell r="H6032">
            <v>5</v>
          </cell>
          <cell r="I6032" t="str">
            <v>PLA</v>
          </cell>
          <cell r="J6032" t="str">
            <v/>
          </cell>
          <cell r="L6032" t="str">
            <v/>
          </cell>
          <cell r="M6032" t="str">
            <v/>
          </cell>
          <cell r="N6032" t="str">
            <v xml:space="preserve">MS-217 </v>
          </cell>
          <cell r="O6032" t="str">
            <v>PAV</v>
          </cell>
          <cell r="P6032" t="str">
            <v/>
          </cell>
        </row>
        <row r="6033">
          <cell r="C6033" t="str">
            <v>359BMS0070</v>
          </cell>
          <cell r="D6033" t="str">
            <v>ENTR BR-163/MS-217/223(B) (COXIM)</v>
          </cell>
          <cell r="E6033" t="str">
            <v>PROMISSÂO</v>
          </cell>
          <cell r="F6033">
            <v>219.3</v>
          </cell>
          <cell r="G6033">
            <v>309.3</v>
          </cell>
          <cell r="H6033">
            <v>90</v>
          </cell>
          <cell r="I6033" t="str">
            <v>PLA</v>
          </cell>
          <cell r="J6033" t="str">
            <v/>
          </cell>
          <cell r="L6033" t="str">
            <v/>
          </cell>
          <cell r="M6033" t="str">
            <v/>
          </cell>
          <cell r="O6033" t="str">
            <v/>
          </cell>
          <cell r="P6033" t="str">
            <v/>
          </cell>
        </row>
        <row r="6034">
          <cell r="C6034" t="str">
            <v>359BMS0080</v>
          </cell>
          <cell r="D6034" t="str">
            <v>PROMISSÂO</v>
          </cell>
          <cell r="E6034" t="str">
            <v>SÂO VICENTE</v>
          </cell>
          <cell r="F6034">
            <v>309.3</v>
          </cell>
          <cell r="G6034">
            <v>379.3</v>
          </cell>
          <cell r="H6034">
            <v>70</v>
          </cell>
          <cell r="I6034" t="str">
            <v>PLA</v>
          </cell>
          <cell r="J6034" t="str">
            <v/>
          </cell>
          <cell r="L6034" t="str">
            <v/>
          </cell>
          <cell r="M6034" t="str">
            <v/>
          </cell>
          <cell r="O6034" t="str">
            <v/>
          </cell>
          <cell r="P6034" t="str">
            <v/>
          </cell>
        </row>
        <row r="6035">
          <cell r="C6035" t="str">
            <v>359BMS0090</v>
          </cell>
          <cell r="D6035" t="str">
            <v>SÂO VICENTE</v>
          </cell>
          <cell r="E6035" t="str">
            <v>RIO TAQUARÍ</v>
          </cell>
          <cell r="F6035">
            <v>379.3</v>
          </cell>
          <cell r="G6035">
            <v>474.3</v>
          </cell>
          <cell r="H6035">
            <v>95</v>
          </cell>
          <cell r="I6035" t="str">
            <v>PLA</v>
          </cell>
          <cell r="J6035" t="str">
            <v/>
          </cell>
          <cell r="L6035" t="str">
            <v/>
          </cell>
          <cell r="M6035" t="str">
            <v/>
          </cell>
          <cell r="O6035" t="str">
            <v/>
          </cell>
          <cell r="P6035" t="str">
            <v/>
          </cell>
        </row>
        <row r="6036">
          <cell r="C6036" t="str">
            <v>359BMS0092</v>
          </cell>
          <cell r="D6036" t="str">
            <v>RIO TAQUARÍ</v>
          </cell>
          <cell r="E6036" t="str">
            <v>ENTR MS-307/428(A) (DIQUE ESTRADA)</v>
          </cell>
          <cell r="F6036">
            <v>474.3</v>
          </cell>
          <cell r="G6036">
            <v>501.3</v>
          </cell>
          <cell r="H6036">
            <v>27</v>
          </cell>
          <cell r="I6036" t="str">
            <v>PLA</v>
          </cell>
          <cell r="J6036" t="str">
            <v/>
          </cell>
          <cell r="L6036" t="str">
            <v/>
          </cell>
          <cell r="M6036" t="str">
            <v/>
          </cell>
          <cell r="O6036" t="str">
            <v/>
          </cell>
          <cell r="P6036" t="str">
            <v/>
          </cell>
        </row>
        <row r="6037">
          <cell r="C6037" t="str">
            <v>359BMS0100</v>
          </cell>
          <cell r="D6037" t="str">
            <v>ENTR MS-307/428(A) (DIQUE ESTRADA)</v>
          </cell>
          <cell r="E6037" t="str">
            <v>INÍCIO DO TRECHO PAVIMENTADO</v>
          </cell>
          <cell r="F6037">
            <v>501.3</v>
          </cell>
          <cell r="G6037">
            <v>512.29999999999995</v>
          </cell>
          <cell r="H6037">
            <v>11</v>
          </cell>
          <cell r="I6037" t="str">
            <v>PLA</v>
          </cell>
          <cell r="J6037" t="str">
            <v/>
          </cell>
          <cell r="L6037" t="str">
            <v/>
          </cell>
          <cell r="M6037" t="str">
            <v/>
          </cell>
          <cell r="N6037" t="str">
            <v xml:space="preserve">MS-428 </v>
          </cell>
          <cell r="O6037" t="str">
            <v>IMP</v>
          </cell>
          <cell r="P6037" t="str">
            <v/>
          </cell>
        </row>
        <row r="6038">
          <cell r="C6038" t="str">
            <v>359BMS0105</v>
          </cell>
          <cell r="D6038" t="str">
            <v>INÍCIO DO TRECHO PAVIMENTADO</v>
          </cell>
          <cell r="E6038" t="str">
            <v>ENTR  ACESSO A LADÁRIO</v>
          </cell>
          <cell r="F6038">
            <v>512.29999999999995</v>
          </cell>
          <cell r="G6038">
            <v>513.6</v>
          </cell>
          <cell r="H6038">
            <v>1.3</v>
          </cell>
          <cell r="I6038" t="str">
            <v>PAV</v>
          </cell>
          <cell r="J6038" t="str">
            <v>*</v>
          </cell>
          <cell r="L6038" t="str">
            <v/>
          </cell>
          <cell r="M6038" t="str">
            <v/>
          </cell>
          <cell r="O6038" t="str">
            <v/>
          </cell>
          <cell r="P6038" t="str">
            <v/>
          </cell>
        </row>
        <row r="6039">
          <cell r="C6039" t="str">
            <v>359BMS0110</v>
          </cell>
          <cell r="D6039" t="str">
            <v>ENTR  ACESSO A LADÁRIO</v>
          </cell>
          <cell r="E6039" t="str">
            <v>ENTR BR-262(A)</v>
          </cell>
          <cell r="F6039">
            <v>513.6</v>
          </cell>
          <cell r="G6039">
            <v>518.79999999999995</v>
          </cell>
          <cell r="H6039">
            <v>5.2</v>
          </cell>
          <cell r="I6039" t="str">
            <v>PAV</v>
          </cell>
          <cell r="J6039" t="str">
            <v>*</v>
          </cell>
          <cell r="L6039" t="str">
            <v/>
          </cell>
          <cell r="M6039" t="str">
            <v/>
          </cell>
          <cell r="O6039" t="str">
            <v/>
          </cell>
          <cell r="P6039" t="str">
            <v/>
          </cell>
        </row>
        <row r="6040">
          <cell r="C6040" t="str">
            <v>359BMS0115</v>
          </cell>
          <cell r="D6040" t="str">
            <v>ENTR BR-262(A)</v>
          </cell>
          <cell r="E6040" t="str">
            <v>ENTR ROD RAMON GOMES (CONT DE CORUMBÁ)</v>
          </cell>
          <cell r="F6040">
            <v>518.79999999999995</v>
          </cell>
          <cell r="G6040">
            <v>530.70000000000005</v>
          </cell>
          <cell r="H6040">
            <v>11.9</v>
          </cell>
          <cell r="I6040" t="str">
            <v>EOP</v>
          </cell>
          <cell r="J6040" t="str">
            <v/>
          </cell>
          <cell r="K6040" t="str">
            <v>262BMS1465</v>
          </cell>
          <cell r="L6040" t="str">
            <v/>
          </cell>
          <cell r="M6040" t="str">
            <v/>
          </cell>
          <cell r="O6040" t="str">
            <v/>
          </cell>
          <cell r="P6040" t="str">
            <v/>
          </cell>
        </row>
        <row r="6041">
          <cell r="C6041" t="str">
            <v>359BMS0120</v>
          </cell>
          <cell r="D6041" t="str">
            <v>ENTR ROD RAMON GOMES (CONT DE CORUMBÁ)</v>
          </cell>
          <cell r="E6041" t="str">
            <v>FRONT BRASIL/BOLIVIA (CORUMBÁ)</v>
          </cell>
          <cell r="F6041">
            <v>530.70000000000005</v>
          </cell>
          <cell r="G6041">
            <v>532.5</v>
          </cell>
          <cell r="H6041">
            <v>1.8</v>
          </cell>
          <cell r="I6041" t="str">
            <v>PAV</v>
          </cell>
          <cell r="J6041" t="str">
            <v/>
          </cell>
          <cell r="K6041" t="str">
            <v>262BMS1470</v>
          </cell>
          <cell r="L6041" t="str">
            <v/>
          </cell>
          <cell r="M6041" t="str">
            <v/>
          </cell>
          <cell r="O6041" t="str">
            <v/>
          </cell>
          <cell r="P6041" t="str">
            <v/>
          </cell>
        </row>
        <row r="6042">
          <cell r="J6042" t="str">
            <v/>
          </cell>
        </row>
        <row r="6043">
          <cell r="C6043" t="str">
            <v>376BMS0010</v>
          </cell>
          <cell r="D6043" t="str">
            <v>ENTR BR-163 (P/DOURADOS)</v>
          </cell>
          <cell r="E6043" t="str">
            <v>ENTR MS-274 (P/INDÁPOLIS)</v>
          </cell>
          <cell r="F6043">
            <v>0</v>
          </cell>
          <cell r="G6043">
            <v>4.3</v>
          </cell>
          <cell r="H6043">
            <v>4.3</v>
          </cell>
          <cell r="I6043" t="str">
            <v>PAV</v>
          </cell>
          <cell r="J6043" t="str">
            <v/>
          </cell>
          <cell r="L6043" t="str">
            <v/>
          </cell>
          <cell r="M6043" t="str">
            <v/>
          </cell>
          <cell r="O6043" t="str">
            <v/>
          </cell>
          <cell r="P6043" t="str">
            <v>2003</v>
          </cell>
        </row>
        <row r="6044">
          <cell r="C6044" t="str">
            <v>376BMS0012</v>
          </cell>
          <cell r="D6044" t="str">
            <v>ENTR MS-274 (P/INDÁPOLIS)</v>
          </cell>
          <cell r="E6044" t="str">
            <v>ENTR MS-278 (FÁTIMA DO SUL)</v>
          </cell>
          <cell r="F6044">
            <v>4.3</v>
          </cell>
          <cell r="G6044">
            <v>28.3</v>
          </cell>
          <cell r="H6044">
            <v>24</v>
          </cell>
          <cell r="I6044" t="str">
            <v>PAV</v>
          </cell>
          <cell r="J6044" t="str">
            <v/>
          </cell>
          <cell r="L6044" t="str">
            <v/>
          </cell>
          <cell r="M6044" t="str">
            <v/>
          </cell>
          <cell r="O6044" t="str">
            <v/>
          </cell>
          <cell r="P6044" t="str">
            <v>2003</v>
          </cell>
        </row>
        <row r="6045">
          <cell r="C6045" t="str">
            <v>376BMS0030</v>
          </cell>
          <cell r="D6045" t="str">
            <v>ENTR MS-278 (FÁTIMA DO SUL)</v>
          </cell>
          <cell r="E6045" t="str">
            <v>ENTR MS-147(A) (VICENTINA)</v>
          </cell>
          <cell r="F6045">
            <v>28.3</v>
          </cell>
          <cell r="G6045">
            <v>36.1</v>
          </cell>
          <cell r="H6045">
            <v>7.8</v>
          </cell>
          <cell r="I6045" t="str">
            <v>PAV</v>
          </cell>
          <cell r="J6045" t="str">
            <v/>
          </cell>
          <cell r="L6045" t="str">
            <v/>
          </cell>
          <cell r="M6045" t="str">
            <v/>
          </cell>
          <cell r="O6045" t="str">
            <v/>
          </cell>
          <cell r="P6045" t="str">
            <v>2003</v>
          </cell>
        </row>
        <row r="6046">
          <cell r="C6046" t="str">
            <v>376BMS0032</v>
          </cell>
          <cell r="D6046" t="str">
            <v>ENTR MS-147(A) (VICENTINA)</v>
          </cell>
          <cell r="E6046" t="str">
            <v>ENTR MS-147(B) (P/CULTURAMA)</v>
          </cell>
          <cell r="F6046">
            <v>36.1</v>
          </cell>
          <cell r="G6046">
            <v>41.4</v>
          </cell>
          <cell r="H6046">
            <v>5.3</v>
          </cell>
          <cell r="I6046" t="str">
            <v>PAV</v>
          </cell>
          <cell r="J6046" t="str">
            <v/>
          </cell>
          <cell r="L6046" t="str">
            <v/>
          </cell>
          <cell r="M6046" t="str">
            <v/>
          </cell>
          <cell r="O6046" t="str">
            <v/>
          </cell>
          <cell r="P6046" t="str">
            <v>2003</v>
          </cell>
        </row>
        <row r="6047">
          <cell r="C6047" t="str">
            <v>376BMS0035</v>
          </cell>
          <cell r="D6047" t="str">
            <v>ENTR MS-147(B) (P/CULTURAMA)</v>
          </cell>
          <cell r="E6047" t="str">
            <v>ACESSO JATEÍ</v>
          </cell>
          <cell r="F6047">
            <v>41.4</v>
          </cell>
          <cell r="G6047">
            <v>51.1</v>
          </cell>
          <cell r="H6047">
            <v>9.6999999999999993</v>
          </cell>
          <cell r="I6047" t="str">
            <v>PAV</v>
          </cell>
          <cell r="J6047" t="str">
            <v/>
          </cell>
          <cell r="L6047" t="str">
            <v/>
          </cell>
          <cell r="M6047" t="str">
            <v/>
          </cell>
          <cell r="O6047" t="str">
            <v/>
          </cell>
          <cell r="P6047" t="str">
            <v>2003</v>
          </cell>
        </row>
        <row r="6048">
          <cell r="C6048" t="str">
            <v>376BMS0040</v>
          </cell>
          <cell r="D6048" t="str">
            <v>ACESSO JATEÍ</v>
          </cell>
          <cell r="E6048" t="str">
            <v>ENTR MS-145(A)</v>
          </cell>
          <cell r="F6048">
            <v>51.1</v>
          </cell>
          <cell r="G6048">
            <v>56.2</v>
          </cell>
          <cell r="H6048">
            <v>5.0999999999999996</v>
          </cell>
          <cell r="I6048" t="str">
            <v>PAV</v>
          </cell>
          <cell r="J6048" t="str">
            <v/>
          </cell>
          <cell r="L6048" t="str">
            <v/>
          </cell>
          <cell r="M6048" t="str">
            <v/>
          </cell>
          <cell r="O6048" t="str">
            <v/>
          </cell>
          <cell r="P6048" t="str">
            <v>2003</v>
          </cell>
        </row>
        <row r="6049">
          <cell r="C6049" t="str">
            <v>376BMS0042</v>
          </cell>
          <cell r="D6049" t="str">
            <v>ENTR MS-145(A)</v>
          </cell>
          <cell r="E6049" t="str">
            <v>ENTR MS-475</v>
          </cell>
          <cell r="F6049">
            <v>56.2</v>
          </cell>
          <cell r="G6049">
            <v>58.6</v>
          </cell>
          <cell r="H6049">
            <v>2.4</v>
          </cell>
          <cell r="I6049" t="str">
            <v>PAV</v>
          </cell>
          <cell r="J6049" t="str">
            <v/>
          </cell>
          <cell r="L6049" t="str">
            <v/>
          </cell>
          <cell r="M6049" t="str">
            <v/>
          </cell>
          <cell r="O6049" t="str">
            <v/>
          </cell>
          <cell r="P6049" t="str">
            <v>2003</v>
          </cell>
        </row>
        <row r="6050">
          <cell r="C6050" t="str">
            <v>376BMS0050</v>
          </cell>
          <cell r="D6050" t="str">
            <v>ENTR MS-475</v>
          </cell>
          <cell r="E6050" t="str">
            <v>GLÓRIA DOS DOURADOS</v>
          </cell>
          <cell r="F6050">
            <v>58.6</v>
          </cell>
          <cell r="G6050">
            <v>63.4</v>
          </cell>
          <cell r="H6050">
            <v>4.8</v>
          </cell>
          <cell r="I6050" t="str">
            <v>PAV</v>
          </cell>
          <cell r="J6050" t="str">
            <v/>
          </cell>
          <cell r="L6050" t="str">
            <v/>
          </cell>
          <cell r="M6050" t="str">
            <v/>
          </cell>
          <cell r="O6050" t="str">
            <v/>
          </cell>
          <cell r="P6050" t="str">
            <v>2003</v>
          </cell>
        </row>
        <row r="6051">
          <cell r="C6051" t="str">
            <v>376BMS0060</v>
          </cell>
          <cell r="D6051" t="str">
            <v>GLÓRIA DOS DOURADOS</v>
          </cell>
          <cell r="E6051" t="str">
            <v>FIM PISTA DUPLA *TRECHO URBANO*</v>
          </cell>
          <cell r="F6051">
            <v>63.4</v>
          </cell>
          <cell r="G6051">
            <v>64.5</v>
          </cell>
          <cell r="H6051">
            <v>1.1000000000000001</v>
          </cell>
          <cell r="I6051" t="str">
            <v>DUP</v>
          </cell>
          <cell r="J6051" t="str">
            <v/>
          </cell>
          <cell r="L6051" t="str">
            <v/>
          </cell>
          <cell r="M6051" t="str">
            <v/>
          </cell>
          <cell r="O6051" t="str">
            <v/>
          </cell>
          <cell r="P6051" t="str">
            <v>2003</v>
          </cell>
        </row>
        <row r="6052">
          <cell r="C6052" t="str">
            <v>376BMS0065</v>
          </cell>
          <cell r="D6052" t="str">
            <v>FIM PISTA DUPLA</v>
          </cell>
          <cell r="E6052" t="str">
            <v>ENTR MS-145(B)/276(A) (DEODÁPOLIS)</v>
          </cell>
          <cell r="F6052">
            <v>64.5</v>
          </cell>
          <cell r="G6052">
            <v>80.5</v>
          </cell>
          <cell r="H6052">
            <v>16</v>
          </cell>
          <cell r="I6052" t="str">
            <v>PAV</v>
          </cell>
          <cell r="J6052" t="str">
            <v/>
          </cell>
          <cell r="L6052" t="str">
            <v/>
          </cell>
          <cell r="M6052" t="str">
            <v/>
          </cell>
          <cell r="O6052" t="str">
            <v/>
          </cell>
          <cell r="P6052" t="str">
            <v>2003</v>
          </cell>
        </row>
        <row r="6053">
          <cell r="C6053" t="str">
            <v>376BMS0070</v>
          </cell>
          <cell r="D6053" t="str">
            <v>ENTR MS-145(B)/276(A) (DEODÁPOLIS)</v>
          </cell>
          <cell r="E6053" t="str">
            <v>FIM PISTA DUPLA *TRECHO URBANO*</v>
          </cell>
          <cell r="F6053">
            <v>80.5</v>
          </cell>
          <cell r="G6053">
            <v>81.2</v>
          </cell>
          <cell r="H6053">
            <v>0.7</v>
          </cell>
          <cell r="I6053" t="str">
            <v>DUP</v>
          </cell>
          <cell r="J6053" t="str">
            <v/>
          </cell>
          <cell r="L6053" t="str">
            <v/>
          </cell>
          <cell r="M6053" t="str">
            <v/>
          </cell>
          <cell r="O6053" t="str">
            <v/>
          </cell>
          <cell r="P6053" t="str">
            <v>2003</v>
          </cell>
        </row>
        <row r="6054">
          <cell r="C6054" t="str">
            <v>376BMS0080</v>
          </cell>
          <cell r="D6054" t="str">
            <v>FIM PISTA DUPLA</v>
          </cell>
          <cell r="E6054" t="str">
            <v>ENTR MS-141 (IVINHEMA)</v>
          </cell>
          <cell r="F6054">
            <v>81.2</v>
          </cell>
          <cell r="G6054">
            <v>118</v>
          </cell>
          <cell r="H6054">
            <v>36.799999999999997</v>
          </cell>
          <cell r="I6054" t="str">
            <v>PAV</v>
          </cell>
          <cell r="J6054" t="str">
            <v/>
          </cell>
          <cell r="L6054" t="str">
            <v/>
          </cell>
          <cell r="M6054" t="str">
            <v/>
          </cell>
          <cell r="O6054" t="str">
            <v/>
          </cell>
          <cell r="P6054" t="str">
            <v>2003</v>
          </cell>
        </row>
        <row r="6055">
          <cell r="C6055" t="str">
            <v>376BMS0090</v>
          </cell>
          <cell r="D6055" t="str">
            <v>ENTR MS-141 (IVINHEMA)</v>
          </cell>
          <cell r="E6055" t="str">
            <v>VILA AMANDINA</v>
          </cell>
          <cell r="F6055">
            <v>118</v>
          </cell>
          <cell r="G6055">
            <v>143.9</v>
          </cell>
          <cell r="H6055">
            <v>25.9</v>
          </cell>
          <cell r="I6055" t="str">
            <v>PAV</v>
          </cell>
          <cell r="J6055" t="str">
            <v/>
          </cell>
          <cell r="L6055" t="str">
            <v/>
          </cell>
          <cell r="M6055" t="str">
            <v/>
          </cell>
          <cell r="O6055" t="str">
            <v/>
          </cell>
          <cell r="P6055" t="str">
            <v>2003</v>
          </cell>
        </row>
        <row r="6056">
          <cell r="C6056" t="str">
            <v>376BMS0092</v>
          </cell>
          <cell r="D6056" t="str">
            <v>VILA AMANDINA</v>
          </cell>
          <cell r="E6056" t="str">
            <v>ENTR MS-276(B)</v>
          </cell>
          <cell r="F6056">
            <v>143.9</v>
          </cell>
          <cell r="G6056">
            <v>166.1</v>
          </cell>
          <cell r="H6056">
            <v>22.2</v>
          </cell>
          <cell r="I6056" t="str">
            <v>PAV</v>
          </cell>
          <cell r="J6056" t="str">
            <v/>
          </cell>
          <cell r="L6056" t="str">
            <v/>
          </cell>
          <cell r="M6056" t="str">
            <v/>
          </cell>
          <cell r="O6056" t="str">
            <v/>
          </cell>
          <cell r="P6056" t="str">
            <v>2003</v>
          </cell>
        </row>
        <row r="6057">
          <cell r="C6057" t="str">
            <v>376BMS0094</v>
          </cell>
          <cell r="D6057" t="str">
            <v>ENTR MS-276(B)</v>
          </cell>
          <cell r="E6057" t="str">
            <v>ENTR MS-134(A)/274/473 (NOVA ANDRADINA)</v>
          </cell>
          <cell r="F6057">
            <v>166.1</v>
          </cell>
          <cell r="G6057">
            <v>174.9</v>
          </cell>
          <cell r="H6057">
            <v>8.8000000000000007</v>
          </cell>
          <cell r="I6057" t="str">
            <v>PAV</v>
          </cell>
          <cell r="J6057" t="str">
            <v/>
          </cell>
          <cell r="L6057" t="str">
            <v/>
          </cell>
          <cell r="M6057" t="str">
            <v/>
          </cell>
          <cell r="O6057" t="str">
            <v/>
          </cell>
          <cell r="P6057" t="str">
            <v>2003</v>
          </cell>
        </row>
        <row r="6058">
          <cell r="C6058" t="str">
            <v>376BMS0100</v>
          </cell>
          <cell r="D6058" t="str">
            <v>ENTR MS-134(A)/274/473 (NOVA ANDRADINA)</v>
          </cell>
          <cell r="E6058" t="str">
            <v>ENTR MS-276</v>
          </cell>
          <cell r="F6058">
            <v>174.9</v>
          </cell>
          <cell r="G6058">
            <v>183.9</v>
          </cell>
          <cell r="H6058">
            <v>9</v>
          </cell>
          <cell r="I6058" t="str">
            <v>PLA</v>
          </cell>
          <cell r="J6058" t="str">
            <v/>
          </cell>
          <cell r="L6058" t="str">
            <v/>
          </cell>
          <cell r="M6058" t="str">
            <v/>
          </cell>
          <cell r="N6058" t="str">
            <v xml:space="preserve">MS-134 </v>
          </cell>
          <cell r="O6058" t="str">
            <v>PAV</v>
          </cell>
          <cell r="P6058" t="str">
            <v/>
          </cell>
        </row>
        <row r="6059">
          <cell r="C6059" t="str">
            <v>376BMS0102</v>
          </cell>
          <cell r="D6059" t="str">
            <v>ENTR MS-276</v>
          </cell>
          <cell r="E6059" t="str">
            <v>ENTR MS-476</v>
          </cell>
          <cell r="F6059">
            <v>183.9</v>
          </cell>
          <cell r="G6059">
            <v>191.9</v>
          </cell>
          <cell r="H6059">
            <v>8</v>
          </cell>
          <cell r="I6059" t="str">
            <v>PLA</v>
          </cell>
          <cell r="J6059" t="str">
            <v/>
          </cell>
          <cell r="L6059" t="str">
            <v/>
          </cell>
          <cell r="M6059" t="str">
            <v/>
          </cell>
          <cell r="N6059" t="str">
            <v xml:space="preserve">MS-134 </v>
          </cell>
          <cell r="O6059" t="str">
            <v>IMP</v>
          </cell>
          <cell r="P6059" t="str">
            <v/>
          </cell>
        </row>
        <row r="6060">
          <cell r="C6060" t="str">
            <v>376BMS0110</v>
          </cell>
          <cell r="D6060" t="str">
            <v>ENTR MS-476</v>
          </cell>
          <cell r="E6060" t="str">
            <v>PONTO 1</v>
          </cell>
          <cell r="F6060">
            <v>191.9</v>
          </cell>
          <cell r="G6060">
            <v>213.9</v>
          </cell>
          <cell r="H6060">
            <v>22</v>
          </cell>
          <cell r="I6060" t="str">
            <v>PLA</v>
          </cell>
          <cell r="J6060" t="str">
            <v/>
          </cell>
          <cell r="L6060" t="str">
            <v/>
          </cell>
          <cell r="M6060" t="str">
            <v/>
          </cell>
          <cell r="N6060" t="str">
            <v xml:space="preserve">MS-134 </v>
          </cell>
          <cell r="O6060" t="str">
            <v>IMP</v>
          </cell>
          <cell r="P6060" t="str">
            <v/>
          </cell>
        </row>
        <row r="6061">
          <cell r="C6061" t="str">
            <v>376BMS0115</v>
          </cell>
          <cell r="D6061" t="str">
            <v>PONTO 1</v>
          </cell>
          <cell r="E6061" t="str">
            <v>ENTR MS-134(B) (DIV MS/SP) (PORTO PRIMAVERA)</v>
          </cell>
          <cell r="F6061">
            <v>213.9</v>
          </cell>
          <cell r="G6061">
            <v>236.9</v>
          </cell>
          <cell r="H6061">
            <v>23</v>
          </cell>
          <cell r="I6061" t="str">
            <v>PLA</v>
          </cell>
          <cell r="J6061" t="str">
            <v/>
          </cell>
          <cell r="L6061" t="str">
            <v/>
          </cell>
          <cell r="M6061" t="str">
            <v/>
          </cell>
          <cell r="N6061" t="str">
            <v xml:space="preserve">MS-134 </v>
          </cell>
          <cell r="O6061" t="str">
            <v>LEN</v>
          </cell>
          <cell r="P6061" t="str">
            <v/>
          </cell>
        </row>
        <row r="6062">
          <cell r="J6062" t="str">
            <v/>
          </cell>
        </row>
        <row r="6063">
          <cell r="C6063" t="str">
            <v>419BMS0010</v>
          </cell>
          <cell r="D6063" t="str">
            <v>ENTR BR-163(A) (RIO VERDE DE MATO GROSSO)</v>
          </cell>
          <cell r="E6063" t="str">
            <v>ENTR BR-163(B)/MS-080(A)</v>
          </cell>
          <cell r="F6063">
            <v>0</v>
          </cell>
          <cell r="G6063">
            <v>11.3</v>
          </cell>
          <cell r="H6063">
            <v>11.3</v>
          </cell>
          <cell r="I6063" t="str">
            <v>PAV</v>
          </cell>
          <cell r="J6063" t="str">
            <v/>
          </cell>
          <cell r="K6063" t="str">
            <v>163BMS0490</v>
          </cell>
          <cell r="L6063" t="str">
            <v/>
          </cell>
          <cell r="M6063" t="str">
            <v/>
          </cell>
          <cell r="O6063" t="str">
            <v/>
          </cell>
          <cell r="P6063" t="str">
            <v/>
          </cell>
        </row>
        <row r="6064">
          <cell r="C6064" t="str">
            <v>419BMS0012</v>
          </cell>
          <cell r="D6064" t="str">
            <v>ENTR BR-163(B)/MS-080(A)</v>
          </cell>
          <cell r="E6064" t="str">
            <v>RIO NEGRINHO</v>
          </cell>
          <cell r="F6064">
            <v>11.3</v>
          </cell>
          <cell r="G6064">
            <v>26.3</v>
          </cell>
          <cell r="H6064">
            <v>15</v>
          </cell>
          <cell r="I6064" t="str">
            <v>PLA</v>
          </cell>
          <cell r="J6064" t="str">
            <v/>
          </cell>
          <cell r="L6064" t="str">
            <v/>
          </cell>
          <cell r="M6064" t="str">
            <v/>
          </cell>
          <cell r="N6064" t="str">
            <v xml:space="preserve">MS-080 </v>
          </cell>
          <cell r="O6064" t="str">
            <v>IMP</v>
          </cell>
          <cell r="P6064" t="str">
            <v/>
          </cell>
        </row>
        <row r="6065">
          <cell r="C6065" t="str">
            <v>419BMS0014</v>
          </cell>
          <cell r="D6065" t="str">
            <v>RIO NEGRINHO</v>
          </cell>
          <cell r="E6065" t="str">
            <v>PERDIGÃO</v>
          </cell>
          <cell r="F6065">
            <v>26.3</v>
          </cell>
          <cell r="G6065">
            <v>54.3</v>
          </cell>
          <cell r="H6065">
            <v>28</v>
          </cell>
          <cell r="I6065" t="str">
            <v>PLA</v>
          </cell>
          <cell r="J6065" t="str">
            <v/>
          </cell>
          <cell r="L6065" t="str">
            <v/>
          </cell>
          <cell r="M6065" t="str">
            <v/>
          </cell>
          <cell r="N6065" t="str">
            <v xml:space="preserve">MS-080 </v>
          </cell>
          <cell r="O6065" t="str">
            <v>IMP</v>
          </cell>
          <cell r="P6065" t="str">
            <v/>
          </cell>
        </row>
        <row r="6066">
          <cell r="C6066" t="str">
            <v>419BMS0030</v>
          </cell>
          <cell r="D6066" t="str">
            <v>PERDIGÃO</v>
          </cell>
          <cell r="E6066" t="str">
            <v>ENTR MS-080(B)/228(A)</v>
          </cell>
          <cell r="F6066">
            <v>54.3</v>
          </cell>
          <cell r="G6066">
            <v>64.3</v>
          </cell>
          <cell r="H6066">
            <v>10</v>
          </cell>
          <cell r="I6066" t="str">
            <v>PLA</v>
          </cell>
          <cell r="J6066" t="str">
            <v/>
          </cell>
          <cell r="L6066" t="str">
            <v/>
          </cell>
          <cell r="M6066" t="str">
            <v/>
          </cell>
          <cell r="N6066" t="str">
            <v xml:space="preserve">MS-080 </v>
          </cell>
          <cell r="O6066" t="str">
            <v>IMP</v>
          </cell>
          <cell r="P6066" t="str">
            <v/>
          </cell>
        </row>
        <row r="6067">
          <cell r="C6067" t="str">
            <v>419BMS0050</v>
          </cell>
          <cell r="D6067" t="str">
            <v>ENTR MS-080(B)/228(A)</v>
          </cell>
          <cell r="E6067" t="str">
            <v>ENTR MS-228(B)</v>
          </cell>
          <cell r="F6067">
            <v>64.3</v>
          </cell>
          <cell r="G6067">
            <v>87.3</v>
          </cell>
          <cell r="H6067">
            <v>23</v>
          </cell>
          <cell r="I6067" t="str">
            <v>PLA</v>
          </cell>
          <cell r="J6067" t="str">
            <v/>
          </cell>
          <cell r="L6067" t="str">
            <v/>
          </cell>
          <cell r="M6067" t="str">
            <v/>
          </cell>
          <cell r="N6067" t="str">
            <v xml:space="preserve">MS-228 </v>
          </cell>
          <cell r="O6067" t="str">
            <v>IMP</v>
          </cell>
          <cell r="P6067" t="str">
            <v/>
          </cell>
        </row>
        <row r="6068">
          <cell r="C6068" t="str">
            <v>419BMS0060</v>
          </cell>
          <cell r="D6068" t="str">
            <v>ENTR MS-228(B)</v>
          </cell>
          <cell r="E6068" t="str">
            <v>FAZENDA SANTANA</v>
          </cell>
          <cell r="F6068">
            <v>87.3</v>
          </cell>
          <cell r="G6068">
            <v>137.30000000000001</v>
          </cell>
          <cell r="H6068">
            <v>50</v>
          </cell>
          <cell r="I6068" t="str">
            <v>PLA</v>
          </cell>
          <cell r="J6068" t="str">
            <v/>
          </cell>
          <cell r="L6068" t="str">
            <v/>
          </cell>
          <cell r="M6068" t="str">
            <v/>
          </cell>
          <cell r="N6068" t="str">
            <v>MST-419</v>
          </cell>
          <cell r="O6068" t="str">
            <v>IMP</v>
          </cell>
          <cell r="P6068" t="str">
            <v/>
          </cell>
        </row>
        <row r="6069">
          <cell r="C6069" t="str">
            <v>419BMS0070</v>
          </cell>
          <cell r="D6069" t="str">
            <v>FAZENDA SANTANA</v>
          </cell>
          <cell r="E6069" t="str">
            <v>FAZENDA TABOCO</v>
          </cell>
          <cell r="F6069">
            <v>137.30000000000001</v>
          </cell>
          <cell r="G6069">
            <v>189.3</v>
          </cell>
          <cell r="H6069">
            <v>52</v>
          </cell>
          <cell r="I6069" t="str">
            <v>PLA</v>
          </cell>
          <cell r="J6069" t="str">
            <v/>
          </cell>
          <cell r="L6069" t="str">
            <v/>
          </cell>
          <cell r="M6069" t="str">
            <v/>
          </cell>
          <cell r="N6069" t="str">
            <v>MST-419</v>
          </cell>
          <cell r="O6069" t="str">
            <v>IMP</v>
          </cell>
          <cell r="P6069" t="str">
            <v/>
          </cell>
        </row>
        <row r="6070">
          <cell r="C6070" t="str">
            <v>419BMS0080</v>
          </cell>
          <cell r="D6070" t="str">
            <v>FAZENDA TABOCO</v>
          </cell>
          <cell r="E6070" t="str">
            <v>ENTR MS-170/345(A)/450 (AQUIDAUANA)</v>
          </cell>
          <cell r="F6070">
            <v>189.3</v>
          </cell>
          <cell r="G6070">
            <v>237.3</v>
          </cell>
          <cell r="H6070">
            <v>48</v>
          </cell>
          <cell r="I6070" t="str">
            <v>PLA</v>
          </cell>
          <cell r="J6070" t="str">
            <v/>
          </cell>
          <cell r="L6070" t="str">
            <v/>
          </cell>
          <cell r="M6070" t="str">
            <v/>
          </cell>
          <cell r="N6070" t="str">
            <v>MST-419</v>
          </cell>
          <cell r="O6070" t="str">
            <v>IMP</v>
          </cell>
          <cell r="P6070" t="str">
            <v/>
          </cell>
        </row>
        <row r="6071">
          <cell r="C6071" t="str">
            <v>419BMS0082</v>
          </cell>
          <cell r="D6071" t="str">
            <v>ENTR MS-170/345(A)/450 (AQUIDAUANA)</v>
          </cell>
          <cell r="E6071" t="str">
            <v>ANASTÁCIO</v>
          </cell>
          <cell r="F6071">
            <v>237.3</v>
          </cell>
          <cell r="G6071">
            <v>240.3</v>
          </cell>
          <cell r="H6071">
            <v>3</v>
          </cell>
          <cell r="I6071" t="str">
            <v>PLA</v>
          </cell>
          <cell r="J6071" t="str">
            <v/>
          </cell>
          <cell r="L6071" t="str">
            <v/>
          </cell>
          <cell r="M6071" t="str">
            <v/>
          </cell>
          <cell r="N6071" t="str">
            <v xml:space="preserve">MS-345 </v>
          </cell>
          <cell r="O6071" t="str">
            <v>PAV</v>
          </cell>
          <cell r="P6071" t="str">
            <v/>
          </cell>
        </row>
        <row r="6072">
          <cell r="C6072" t="str">
            <v>419BMS0084</v>
          </cell>
          <cell r="D6072" t="str">
            <v>ANASTÁCIO</v>
          </cell>
          <cell r="E6072" t="str">
            <v>ENTR BR-262</v>
          </cell>
          <cell r="F6072">
            <v>240.3</v>
          </cell>
          <cell r="G6072">
            <v>244.3</v>
          </cell>
          <cell r="H6072">
            <v>4</v>
          </cell>
          <cell r="I6072" t="str">
            <v>PLA</v>
          </cell>
          <cell r="J6072" t="str">
            <v/>
          </cell>
          <cell r="L6072" t="str">
            <v/>
          </cell>
          <cell r="M6072" t="str">
            <v/>
          </cell>
          <cell r="N6072" t="str">
            <v xml:space="preserve">MS-345 </v>
          </cell>
          <cell r="O6072" t="str">
            <v>PAV</v>
          </cell>
          <cell r="P6072" t="str">
            <v/>
          </cell>
        </row>
        <row r="6073">
          <cell r="C6073" t="str">
            <v>419BMS0090</v>
          </cell>
          <cell r="D6073" t="str">
            <v>ENTR BR-262</v>
          </cell>
          <cell r="E6073" t="str">
            <v>ENTR MS-345(B)</v>
          </cell>
          <cell r="F6073">
            <v>244.3</v>
          </cell>
          <cell r="G6073">
            <v>263.8</v>
          </cell>
          <cell r="H6073">
            <v>19.5</v>
          </cell>
          <cell r="I6073" t="str">
            <v>PAV</v>
          </cell>
          <cell r="J6073" t="str">
            <v>*</v>
          </cell>
          <cell r="L6073" t="str">
            <v/>
          </cell>
          <cell r="M6073" t="str">
            <v/>
          </cell>
          <cell r="O6073" t="str">
            <v/>
          </cell>
          <cell r="P6073" t="str">
            <v/>
          </cell>
        </row>
        <row r="6074">
          <cell r="C6074" t="str">
            <v>419BMS0092</v>
          </cell>
          <cell r="D6074" t="str">
            <v>ENTR MS-345(B)</v>
          </cell>
          <cell r="E6074" t="str">
            <v>ENTR MS-347</v>
          </cell>
          <cell r="F6074">
            <v>263.8</v>
          </cell>
          <cell r="G6074">
            <v>310.3</v>
          </cell>
          <cell r="H6074">
            <v>46.5</v>
          </cell>
          <cell r="I6074" t="str">
            <v>PAV</v>
          </cell>
          <cell r="J6074" t="str">
            <v>*</v>
          </cell>
          <cell r="L6074" t="str">
            <v/>
          </cell>
          <cell r="M6074" t="str">
            <v/>
          </cell>
          <cell r="O6074" t="str">
            <v/>
          </cell>
          <cell r="P6074" t="str">
            <v/>
          </cell>
        </row>
        <row r="6075">
          <cell r="C6075" t="str">
            <v>419BMS0110</v>
          </cell>
          <cell r="D6075" t="str">
            <v>ENTR MS-347</v>
          </cell>
          <cell r="E6075" t="str">
            <v>ENTR BR-060(A) (ACESSO NORTE NIOAQUE )</v>
          </cell>
          <cell r="F6075">
            <v>310.3</v>
          </cell>
          <cell r="G6075">
            <v>328.9</v>
          </cell>
          <cell r="H6075">
            <v>18.600000000000001</v>
          </cell>
          <cell r="I6075" t="str">
            <v>PAV</v>
          </cell>
          <cell r="J6075" t="str">
            <v>*</v>
          </cell>
          <cell r="L6075" t="str">
            <v/>
          </cell>
          <cell r="M6075" t="str">
            <v/>
          </cell>
          <cell r="O6075" t="str">
            <v/>
          </cell>
          <cell r="P6075" t="str">
            <v/>
          </cell>
        </row>
        <row r="6076">
          <cell r="C6076" t="str">
            <v>419BMS0120</v>
          </cell>
          <cell r="D6076" t="str">
            <v>ENTR BR-060(A) (ACESSO NORTE NIOAQUE)</v>
          </cell>
          <cell r="E6076" t="str">
            <v>ACESSO SUL NIOAQUE</v>
          </cell>
          <cell r="F6076">
            <v>328.9</v>
          </cell>
          <cell r="G6076">
            <v>332.3</v>
          </cell>
          <cell r="H6076">
            <v>3.4</v>
          </cell>
          <cell r="I6076" t="str">
            <v>PAV</v>
          </cell>
          <cell r="J6076" t="str">
            <v/>
          </cell>
          <cell r="K6076" t="str">
            <v>060BMS0600</v>
          </cell>
          <cell r="L6076" t="str">
            <v/>
          </cell>
          <cell r="M6076" t="str">
            <v/>
          </cell>
          <cell r="O6076" t="str">
            <v/>
          </cell>
          <cell r="P6076" t="str">
            <v>2003</v>
          </cell>
        </row>
        <row r="6077">
          <cell r="C6077" t="str">
            <v>419BMS0150</v>
          </cell>
          <cell r="D6077" t="str">
            <v>ACESSO SUL NIOAQUE</v>
          </cell>
          <cell r="E6077" t="str">
            <v>ENTR BR-267(A)</v>
          </cell>
          <cell r="F6077">
            <v>332.3</v>
          </cell>
          <cell r="G6077">
            <v>370.2</v>
          </cell>
          <cell r="H6077">
            <v>37.9</v>
          </cell>
          <cell r="I6077" t="str">
            <v>PAV</v>
          </cell>
          <cell r="J6077" t="str">
            <v/>
          </cell>
          <cell r="K6077" t="str">
            <v>060BMS0610</v>
          </cell>
          <cell r="L6077" t="str">
            <v/>
          </cell>
          <cell r="M6077" t="str">
            <v/>
          </cell>
          <cell r="O6077" t="str">
            <v/>
          </cell>
          <cell r="P6077" t="str">
            <v>2003</v>
          </cell>
        </row>
        <row r="6078">
          <cell r="C6078" t="str">
            <v>419BMS0152</v>
          </cell>
          <cell r="D6078" t="str">
            <v>ENTR BR-267(A)</v>
          </cell>
          <cell r="E6078" t="str">
            <v>ENTR MS-382 (GUIA LOPES DA LAGUNA)</v>
          </cell>
          <cell r="F6078">
            <v>370.2</v>
          </cell>
          <cell r="G6078">
            <v>377.8</v>
          </cell>
          <cell r="H6078">
            <v>7.6</v>
          </cell>
          <cell r="I6078" t="str">
            <v>PAV</v>
          </cell>
          <cell r="J6078" t="str">
            <v/>
          </cell>
          <cell r="K6078" t="str">
            <v>060BMS0612</v>
          </cell>
          <cell r="L6078" t="str">
            <v>267BMS1052</v>
          </cell>
          <cell r="M6078" t="str">
            <v/>
          </cell>
          <cell r="O6078" t="str">
            <v/>
          </cell>
          <cell r="P6078" t="str">
            <v/>
          </cell>
        </row>
        <row r="6079">
          <cell r="C6079" t="str">
            <v>419BMS0170</v>
          </cell>
          <cell r="D6079" t="str">
            <v>ENTR MS-382 (GUIA LOPES DA LAGUNA)</v>
          </cell>
          <cell r="E6079" t="str">
            <v>ENTR BR-060(B)/267(B) (JARDIM)</v>
          </cell>
          <cell r="F6079">
            <v>377.8</v>
          </cell>
          <cell r="G6079">
            <v>381.7</v>
          </cell>
          <cell r="H6079">
            <v>3.9</v>
          </cell>
          <cell r="I6079" t="str">
            <v>PAV</v>
          </cell>
          <cell r="J6079" t="str">
            <v/>
          </cell>
          <cell r="K6079" t="str">
            <v>060BMS0630</v>
          </cell>
          <cell r="L6079" t="str">
            <v>267BMS1070</v>
          </cell>
          <cell r="M6079" t="str">
            <v/>
          </cell>
          <cell r="O6079" t="str">
            <v/>
          </cell>
          <cell r="P6079" t="str">
            <v/>
          </cell>
        </row>
        <row r="6080">
          <cell r="J6080" t="str">
            <v/>
          </cell>
        </row>
        <row r="6081">
          <cell r="C6081" t="str">
            <v>454BMS0010</v>
          </cell>
          <cell r="D6081" t="str">
            <v>ENTR BR-262</v>
          </cell>
          <cell r="E6081" t="str">
            <v>FIM DE IMPLANTACÃO</v>
          </cell>
          <cell r="F6081">
            <v>0</v>
          </cell>
          <cell r="G6081">
            <v>26</v>
          </cell>
          <cell r="H6081">
            <v>26</v>
          </cell>
          <cell r="I6081" t="str">
            <v>PLA</v>
          </cell>
          <cell r="J6081" t="str">
            <v/>
          </cell>
          <cell r="L6081" t="str">
            <v/>
          </cell>
          <cell r="M6081" t="str">
            <v/>
          </cell>
          <cell r="N6081" t="str">
            <v>MST-454</v>
          </cell>
          <cell r="O6081" t="str">
            <v>IMP</v>
          </cell>
          <cell r="P6081" t="str">
            <v/>
          </cell>
        </row>
        <row r="6082">
          <cell r="C6082" t="str">
            <v>454BMS0011</v>
          </cell>
          <cell r="D6082" t="str">
            <v>FIM DE IMPLANTACÃO</v>
          </cell>
          <cell r="E6082" t="str">
            <v>FORTE COIMBRA</v>
          </cell>
          <cell r="F6082">
            <v>26</v>
          </cell>
          <cell r="G6082">
            <v>71</v>
          </cell>
          <cell r="H6082">
            <v>45</v>
          </cell>
          <cell r="I6082" t="str">
            <v>PLA</v>
          </cell>
          <cell r="J6082" t="str">
            <v/>
          </cell>
          <cell r="L6082" t="str">
            <v/>
          </cell>
          <cell r="M6082" t="str">
            <v/>
          </cell>
          <cell r="O6082" t="str">
            <v/>
          </cell>
          <cell r="P6082" t="str">
            <v/>
          </cell>
        </row>
        <row r="6083">
          <cell r="J6083" t="str">
            <v/>
          </cell>
        </row>
        <row r="6084">
          <cell r="C6084" t="str">
            <v>463BMS0030</v>
          </cell>
          <cell r="D6084" t="str">
            <v>ENTR BR-163 (DOURADOS (P/ CAARAPÓ))</v>
          </cell>
          <cell r="E6084" t="str">
            <v>ENTR MS-379 (P/DOURADOS)</v>
          </cell>
          <cell r="F6084">
            <v>0</v>
          </cell>
          <cell r="G6084">
            <v>7.4</v>
          </cell>
          <cell r="H6084">
            <v>7.4</v>
          </cell>
          <cell r="I6084" t="str">
            <v>PAV</v>
          </cell>
          <cell r="J6084" t="str">
            <v/>
          </cell>
          <cell r="L6084" t="str">
            <v/>
          </cell>
          <cell r="M6084" t="str">
            <v/>
          </cell>
          <cell r="O6084" t="str">
            <v/>
          </cell>
          <cell r="P6084" t="str">
            <v>2003</v>
          </cell>
        </row>
        <row r="6085">
          <cell r="C6085" t="str">
            <v>463BMS0070</v>
          </cell>
          <cell r="D6085" t="str">
            <v>ENTR MS-379 (P/DOURADOS)</v>
          </cell>
          <cell r="E6085" t="str">
            <v>ACESSO P/ MS-162</v>
          </cell>
          <cell r="F6085">
            <v>7.4</v>
          </cell>
          <cell r="G6085">
            <v>18.100000000000001</v>
          </cell>
          <cell r="H6085">
            <v>10.7</v>
          </cell>
          <cell r="I6085" t="str">
            <v>PAV</v>
          </cell>
          <cell r="J6085" t="str">
            <v/>
          </cell>
          <cell r="L6085" t="str">
            <v/>
          </cell>
          <cell r="M6085" t="str">
            <v/>
          </cell>
          <cell r="O6085" t="str">
            <v/>
          </cell>
          <cell r="P6085" t="str">
            <v>2003</v>
          </cell>
        </row>
        <row r="6086">
          <cell r="C6086" t="str">
            <v>463BMS0090</v>
          </cell>
          <cell r="D6086" t="str">
            <v>ACESSO P/ MS-162</v>
          </cell>
          <cell r="E6086" t="str">
            <v>ENTR MS-378 (POSTO GUAÍBA)</v>
          </cell>
          <cell r="F6086">
            <v>18.100000000000001</v>
          </cell>
          <cell r="G6086">
            <v>48.2</v>
          </cell>
          <cell r="H6086">
            <v>30.1</v>
          </cell>
          <cell r="I6086" t="str">
            <v>PAV</v>
          </cell>
          <cell r="J6086" t="str">
            <v/>
          </cell>
          <cell r="L6086" t="str">
            <v/>
          </cell>
          <cell r="M6086" t="str">
            <v/>
          </cell>
          <cell r="O6086" t="str">
            <v/>
          </cell>
          <cell r="P6086" t="str">
            <v>2003</v>
          </cell>
        </row>
        <row r="6087">
          <cell r="C6087" t="str">
            <v>463BMS0110</v>
          </cell>
          <cell r="D6087" t="str">
            <v>ENTR MS-378 (POSTO GUAÍBA)</v>
          </cell>
          <cell r="E6087" t="str">
            <v>ENTR MS-380 (CAPEY)</v>
          </cell>
          <cell r="F6087">
            <v>48.2</v>
          </cell>
          <cell r="G6087">
            <v>79.099999999999994</v>
          </cell>
          <cell r="H6087">
            <v>30.9</v>
          </cell>
          <cell r="I6087" t="str">
            <v>PAV</v>
          </cell>
          <cell r="J6087" t="str">
            <v/>
          </cell>
          <cell r="L6087" t="str">
            <v/>
          </cell>
          <cell r="M6087" t="str">
            <v/>
          </cell>
          <cell r="O6087" t="str">
            <v/>
          </cell>
          <cell r="P6087" t="str">
            <v>2003</v>
          </cell>
        </row>
        <row r="6088">
          <cell r="C6088" t="str">
            <v>463BMS0130</v>
          </cell>
          <cell r="D6088" t="str">
            <v>ENTR MS-380 (CAPEY)</v>
          </cell>
          <cell r="E6088" t="str">
            <v>ENTR MS-280 (P/LAGOA BOREVI)</v>
          </cell>
          <cell r="F6088">
            <v>79.099999999999994</v>
          </cell>
          <cell r="G6088">
            <v>88.8</v>
          </cell>
          <cell r="H6088">
            <v>9.6999999999999993</v>
          </cell>
          <cell r="I6088" t="str">
            <v>PAV</v>
          </cell>
          <cell r="J6088" t="str">
            <v/>
          </cell>
          <cell r="L6088" t="str">
            <v/>
          </cell>
          <cell r="M6088" t="str">
            <v/>
          </cell>
          <cell r="O6088" t="str">
            <v/>
          </cell>
          <cell r="P6088" t="str">
            <v>2003</v>
          </cell>
        </row>
        <row r="6089">
          <cell r="C6089" t="str">
            <v>463BMS0150</v>
          </cell>
          <cell r="D6089" t="str">
            <v>ENTR MS-280 (P/LAGOA BOREVI)</v>
          </cell>
          <cell r="E6089" t="str">
            <v>ENTR MS-386 (SANGA PUITÃ)</v>
          </cell>
          <cell r="F6089">
            <v>88.8</v>
          </cell>
          <cell r="G6089">
            <v>102.8</v>
          </cell>
          <cell r="H6089">
            <v>14</v>
          </cell>
          <cell r="I6089" t="str">
            <v>PAV</v>
          </cell>
          <cell r="J6089" t="str">
            <v/>
          </cell>
          <cell r="L6089" t="str">
            <v/>
          </cell>
          <cell r="M6089" t="str">
            <v/>
          </cell>
          <cell r="O6089" t="str">
            <v/>
          </cell>
          <cell r="P6089" t="str">
            <v>2003</v>
          </cell>
        </row>
        <row r="6090">
          <cell r="C6090" t="str">
            <v>463BMS0170</v>
          </cell>
          <cell r="D6090" t="str">
            <v>ENTR MS-386 (SANGA PUITÃ)</v>
          </cell>
          <cell r="E6090" t="str">
            <v>ENTR MS-380/384 (FRONT BRASIL/PARAGUAI) (PONTA PORÃ)</v>
          </cell>
          <cell r="F6090">
            <v>102.8</v>
          </cell>
          <cell r="G6090">
            <v>112.5</v>
          </cell>
          <cell r="H6090">
            <v>9.6999999999999993</v>
          </cell>
          <cell r="I6090" t="str">
            <v>PAV</v>
          </cell>
          <cell r="J6090" t="str">
            <v/>
          </cell>
          <cell r="L6090" t="str">
            <v/>
          </cell>
          <cell r="M6090" t="str">
            <v/>
          </cell>
          <cell r="O6090" t="str">
            <v/>
          </cell>
          <cell r="P6090" t="str">
            <v>2003</v>
          </cell>
        </row>
        <row r="6091">
          <cell r="J6091" t="str">
            <v/>
          </cell>
        </row>
        <row r="6092">
          <cell r="C6092" t="str">
            <v>483BMS0110</v>
          </cell>
          <cell r="D6092" t="str">
            <v>DIV GO/MS (RIO APORÉ)</v>
          </cell>
          <cell r="E6092" t="str">
            <v>ENTR BR-497(A)</v>
          </cell>
          <cell r="F6092">
            <v>0</v>
          </cell>
          <cell r="G6092">
            <v>41</v>
          </cell>
          <cell r="H6092">
            <v>41</v>
          </cell>
          <cell r="I6092" t="str">
            <v>LEN</v>
          </cell>
          <cell r="J6092" t="str">
            <v/>
          </cell>
          <cell r="L6092" t="str">
            <v/>
          </cell>
          <cell r="M6092" t="str">
            <v/>
          </cell>
          <cell r="O6092" t="str">
            <v/>
          </cell>
          <cell r="P6092" t="str">
            <v>2003</v>
          </cell>
        </row>
        <row r="6093">
          <cell r="C6093" t="str">
            <v>483BMS0115</v>
          </cell>
          <cell r="D6093" t="str">
            <v>ENTR BR-497(A)</v>
          </cell>
          <cell r="E6093" t="str">
            <v>ENTR BR-158/497(B) (PARANAÍBA)</v>
          </cell>
          <cell r="F6093">
            <v>41</v>
          </cell>
          <cell r="G6093">
            <v>47.8</v>
          </cell>
          <cell r="H6093">
            <v>6.8</v>
          </cell>
          <cell r="I6093" t="str">
            <v>PAV</v>
          </cell>
          <cell r="J6093" t="str">
            <v/>
          </cell>
          <cell r="K6093" t="str">
            <v>497BMS0095</v>
          </cell>
          <cell r="L6093" t="str">
            <v/>
          </cell>
          <cell r="M6093" t="str">
            <v/>
          </cell>
          <cell r="O6093" t="str">
            <v/>
          </cell>
          <cell r="P6093" t="str">
            <v>2003</v>
          </cell>
        </row>
        <row r="6094">
          <cell r="J6094" t="str">
            <v/>
          </cell>
        </row>
        <row r="6095">
          <cell r="C6095" t="str">
            <v>487BMS0010</v>
          </cell>
          <cell r="D6095" t="str">
            <v>ENTR BR-158/497(B) (PARANAÍBA)</v>
          </cell>
          <cell r="E6095" t="str">
            <v>ENTR BR-163(A)/MS-283 (VILA JUTÍ)</v>
          </cell>
          <cell r="F6095">
            <v>0</v>
          </cell>
          <cell r="G6095">
            <v>14</v>
          </cell>
          <cell r="H6095">
            <v>14</v>
          </cell>
          <cell r="I6095" t="str">
            <v>PLA</v>
          </cell>
          <cell r="J6095" t="str">
            <v/>
          </cell>
          <cell r="L6095" t="str">
            <v/>
          </cell>
          <cell r="M6095" t="str">
            <v/>
          </cell>
          <cell r="N6095" t="str">
            <v>MST-487</v>
          </cell>
          <cell r="O6095" t="str">
            <v>IMP</v>
          </cell>
          <cell r="P6095" t="str">
            <v/>
          </cell>
        </row>
        <row r="6096">
          <cell r="C6096" t="str">
            <v>487BMS0012</v>
          </cell>
          <cell r="D6096" t="str">
            <v>ENTR BR-163(A)/MS-283 (VILA JUTÍ)</v>
          </cell>
          <cell r="E6096" t="str">
            <v>ACESSO MS-145</v>
          </cell>
          <cell r="F6096">
            <v>14</v>
          </cell>
          <cell r="G6096">
            <v>47.2</v>
          </cell>
          <cell r="H6096">
            <v>33.200000000000003</v>
          </cell>
          <cell r="I6096" t="str">
            <v>PAV</v>
          </cell>
          <cell r="J6096" t="str">
            <v/>
          </cell>
          <cell r="K6096" t="str">
            <v>163BMS0230</v>
          </cell>
          <cell r="L6096" t="str">
            <v/>
          </cell>
          <cell r="M6096" t="str">
            <v/>
          </cell>
          <cell r="O6096" t="str">
            <v/>
          </cell>
          <cell r="P6096" t="str">
            <v/>
          </cell>
        </row>
        <row r="6097">
          <cell r="C6097" t="str">
            <v>487BMS0030</v>
          </cell>
          <cell r="D6097" t="str">
            <v>ACESSO MS-145</v>
          </cell>
          <cell r="E6097" t="str">
            <v>ENTR MS-141(A)</v>
          </cell>
          <cell r="F6097">
            <v>47.2</v>
          </cell>
          <cell r="G6097">
            <v>58.3</v>
          </cell>
          <cell r="H6097">
            <v>11.1</v>
          </cell>
          <cell r="I6097" t="str">
            <v>PAV</v>
          </cell>
          <cell r="J6097" t="str">
            <v/>
          </cell>
          <cell r="K6097" t="str">
            <v>163BMS0222</v>
          </cell>
          <cell r="L6097" t="str">
            <v/>
          </cell>
          <cell r="M6097" t="str">
            <v/>
          </cell>
          <cell r="O6097" t="str">
            <v/>
          </cell>
          <cell r="P6097" t="str">
            <v/>
          </cell>
        </row>
        <row r="6098">
          <cell r="C6098" t="str">
            <v>487BMS0040</v>
          </cell>
          <cell r="D6098" t="str">
            <v>ENTR MS-141(A)</v>
          </cell>
          <cell r="E6098" t="str">
            <v>ACESSO NAVIRAÍ</v>
          </cell>
          <cell r="F6098">
            <v>58.3</v>
          </cell>
          <cell r="G6098">
            <v>60.7</v>
          </cell>
          <cell r="H6098">
            <v>2.4</v>
          </cell>
          <cell r="I6098" t="str">
            <v>PAV</v>
          </cell>
          <cell r="J6098" t="str">
            <v/>
          </cell>
          <cell r="K6098" t="str">
            <v>163BMS0214</v>
          </cell>
          <cell r="L6098" t="str">
            <v/>
          </cell>
          <cell r="M6098" t="str">
            <v/>
          </cell>
          <cell r="O6098" t="str">
            <v/>
          </cell>
          <cell r="P6098" t="str">
            <v/>
          </cell>
        </row>
        <row r="6099">
          <cell r="C6099" t="str">
            <v>487BMS0045</v>
          </cell>
          <cell r="D6099" t="str">
            <v>ACESSO NAVIRAÍ</v>
          </cell>
          <cell r="E6099" t="str">
            <v>ENTR BR-163(B)/MS-141(B)</v>
          </cell>
          <cell r="F6099">
            <v>60.7</v>
          </cell>
          <cell r="G6099">
            <v>74.7</v>
          </cell>
          <cell r="H6099">
            <v>14</v>
          </cell>
          <cell r="I6099" t="str">
            <v>PAV</v>
          </cell>
          <cell r="J6099" t="str">
            <v/>
          </cell>
          <cell r="K6099" t="str">
            <v>163BMS0212</v>
          </cell>
          <cell r="L6099" t="str">
            <v/>
          </cell>
          <cell r="M6099" t="str">
            <v/>
          </cell>
          <cell r="O6099" t="str">
            <v/>
          </cell>
          <cell r="P6099" t="str">
            <v/>
          </cell>
        </row>
        <row r="6100">
          <cell r="C6100" t="str">
            <v>487BMS0050</v>
          </cell>
          <cell r="D6100" t="str">
            <v>ENTR BR-163(B)/MS-141(B)</v>
          </cell>
          <cell r="E6100" t="str">
            <v>DIV MS/PR (PORTO CAIUÁ)</v>
          </cell>
          <cell r="F6100">
            <v>74.7</v>
          </cell>
          <cell r="G6100">
            <v>115.7</v>
          </cell>
          <cell r="H6100">
            <v>41</v>
          </cell>
          <cell r="I6100" t="str">
            <v>PAV</v>
          </cell>
          <cell r="J6100" t="str">
            <v/>
          </cell>
          <cell r="L6100" t="str">
            <v/>
          </cell>
          <cell r="M6100" t="str">
            <v/>
          </cell>
          <cell r="O6100" t="str">
            <v/>
          </cell>
          <cell r="P6100" t="str">
            <v>2003</v>
          </cell>
        </row>
        <row r="6101">
          <cell r="J6101" t="str">
            <v/>
          </cell>
        </row>
        <row r="6102">
          <cell r="C6102" t="str">
            <v>497BMS0090</v>
          </cell>
          <cell r="D6102" t="str">
            <v>DIV MG/MS (RIO PARANAÍBA)</v>
          </cell>
          <cell r="E6102" t="str">
            <v>ENTR BR-483(A)</v>
          </cell>
          <cell r="F6102">
            <v>0</v>
          </cell>
          <cell r="G6102">
            <v>12.5</v>
          </cell>
          <cell r="H6102">
            <v>12.5</v>
          </cell>
          <cell r="I6102" t="str">
            <v>PAV</v>
          </cell>
          <cell r="J6102" t="str">
            <v/>
          </cell>
          <cell r="L6102" t="str">
            <v/>
          </cell>
          <cell r="M6102" t="str">
            <v/>
          </cell>
          <cell r="O6102" t="str">
            <v/>
          </cell>
          <cell r="P6102" t="str">
            <v>2003</v>
          </cell>
        </row>
        <row r="6103">
          <cell r="C6103" t="str">
            <v>497BMS0095</v>
          </cell>
          <cell r="D6103" t="str">
            <v>ENTR BR-483(A)</v>
          </cell>
          <cell r="E6103" t="str">
            <v>ENTR BR-158/483(B) (PARANAÍBA)</v>
          </cell>
          <cell r="F6103">
            <v>12.5</v>
          </cell>
          <cell r="G6103">
            <v>19.3</v>
          </cell>
          <cell r="H6103">
            <v>6.8</v>
          </cell>
          <cell r="I6103" t="str">
            <v>PAV</v>
          </cell>
          <cell r="J6103" t="str">
            <v/>
          </cell>
          <cell r="K6103" t="str">
            <v>483BMS0115</v>
          </cell>
          <cell r="L6103" t="str">
            <v/>
          </cell>
          <cell r="M6103" t="str">
            <v/>
          </cell>
          <cell r="O6103" t="str">
            <v/>
          </cell>
          <cell r="P6103" t="str">
            <v>2003</v>
          </cell>
        </row>
        <row r="6104">
          <cell r="J6104" t="str">
            <v/>
          </cell>
        </row>
        <row r="6105">
          <cell r="J6105" t="str">
            <v/>
          </cell>
        </row>
        <row r="6106">
          <cell r="C6106" t="str">
            <v>010BGO0090</v>
          </cell>
          <cell r="D6106" t="str">
            <v>ENTR GO-118(A) (DIV DF/GO)</v>
          </cell>
          <cell r="E6106" t="str">
            <v>ENTR GO-430(A)</v>
          </cell>
          <cell r="F6106">
            <v>0</v>
          </cell>
          <cell r="G6106">
            <v>6</v>
          </cell>
          <cell r="H6106">
            <v>6</v>
          </cell>
          <cell r="I6106" t="str">
            <v>PLA</v>
          </cell>
          <cell r="J6106" t="str">
            <v/>
          </cell>
          <cell r="L6106" t="str">
            <v/>
          </cell>
          <cell r="M6106" t="str">
            <v/>
          </cell>
          <cell r="N6106" t="str">
            <v xml:space="preserve">GO-118 </v>
          </cell>
          <cell r="O6106" t="str">
            <v>PAV</v>
          </cell>
          <cell r="P6106" t="str">
            <v/>
          </cell>
        </row>
        <row r="6107">
          <cell r="C6107" t="str">
            <v>010BGO0092</v>
          </cell>
          <cell r="D6107" t="str">
            <v>ENTR GO-430(A)</v>
          </cell>
          <cell r="E6107" t="str">
            <v>ENTR GO-430(B) (P/PLANALTINA)</v>
          </cell>
          <cell r="F6107">
            <v>6</v>
          </cell>
          <cell r="G6107">
            <v>10</v>
          </cell>
          <cell r="H6107">
            <v>4</v>
          </cell>
          <cell r="I6107" t="str">
            <v>PLA</v>
          </cell>
          <cell r="J6107" t="str">
            <v/>
          </cell>
          <cell r="L6107" t="str">
            <v/>
          </cell>
          <cell r="M6107" t="str">
            <v/>
          </cell>
          <cell r="N6107" t="str">
            <v xml:space="preserve">GO-118 </v>
          </cell>
          <cell r="O6107" t="str">
            <v>PAV</v>
          </cell>
          <cell r="P6107" t="str">
            <v/>
          </cell>
        </row>
        <row r="6108">
          <cell r="C6108" t="str">
            <v>010BGO0110</v>
          </cell>
          <cell r="D6108" t="str">
            <v>ENTR GO-430(B) (P/PLANALTINA)</v>
          </cell>
          <cell r="E6108" t="str">
            <v>SÃO GABRIEL DE GOIÁS</v>
          </cell>
          <cell r="F6108">
            <v>10</v>
          </cell>
          <cell r="G6108">
            <v>33</v>
          </cell>
          <cell r="H6108">
            <v>23</v>
          </cell>
          <cell r="I6108" t="str">
            <v>PLA</v>
          </cell>
          <cell r="J6108" t="str">
            <v/>
          </cell>
          <cell r="L6108" t="str">
            <v/>
          </cell>
          <cell r="M6108" t="str">
            <v/>
          </cell>
          <cell r="N6108" t="str">
            <v xml:space="preserve">GO-118 </v>
          </cell>
          <cell r="O6108" t="str">
            <v>PAV</v>
          </cell>
          <cell r="P6108" t="str">
            <v/>
          </cell>
        </row>
        <row r="6109">
          <cell r="C6109" t="str">
            <v>010BGO0111</v>
          </cell>
          <cell r="D6109" t="str">
            <v>SÃO GABRIEL DE GOIÁS</v>
          </cell>
          <cell r="E6109" t="str">
            <v>ENTR GO-230</v>
          </cell>
          <cell r="F6109">
            <v>33</v>
          </cell>
          <cell r="G6109">
            <v>40</v>
          </cell>
          <cell r="H6109">
            <v>7</v>
          </cell>
          <cell r="I6109" t="str">
            <v>PLA</v>
          </cell>
          <cell r="J6109" t="str">
            <v/>
          </cell>
          <cell r="L6109" t="str">
            <v/>
          </cell>
          <cell r="M6109" t="str">
            <v/>
          </cell>
          <cell r="N6109" t="str">
            <v xml:space="preserve">GO-118 </v>
          </cell>
          <cell r="O6109" t="str">
            <v>PAV</v>
          </cell>
          <cell r="P6109" t="str">
            <v/>
          </cell>
        </row>
        <row r="6110">
          <cell r="C6110" t="str">
            <v>010BGO0112</v>
          </cell>
          <cell r="D6110" t="str">
            <v>ENTR GO-230</v>
          </cell>
          <cell r="E6110" t="str">
            <v>ENTR GO-237</v>
          </cell>
          <cell r="F6110">
            <v>40</v>
          </cell>
          <cell r="G6110">
            <v>69</v>
          </cell>
          <cell r="H6110">
            <v>29</v>
          </cell>
          <cell r="I6110" t="str">
            <v>PLA</v>
          </cell>
          <cell r="J6110" t="str">
            <v/>
          </cell>
          <cell r="L6110" t="str">
            <v/>
          </cell>
          <cell r="M6110" t="str">
            <v/>
          </cell>
          <cell r="N6110" t="str">
            <v xml:space="preserve">GO-118 </v>
          </cell>
          <cell r="O6110" t="str">
            <v>PAV</v>
          </cell>
          <cell r="P6110" t="str">
            <v/>
          </cell>
        </row>
        <row r="6111">
          <cell r="C6111" t="str">
            <v>010BGO0130</v>
          </cell>
          <cell r="D6111" t="str">
            <v>ENTR GO-237</v>
          </cell>
          <cell r="E6111" t="str">
            <v>SÃO JOÃO D'ALIANÇA</v>
          </cell>
          <cell r="F6111">
            <v>69</v>
          </cell>
          <cell r="G6111">
            <v>96</v>
          </cell>
          <cell r="H6111">
            <v>27</v>
          </cell>
          <cell r="I6111" t="str">
            <v>PLA</v>
          </cell>
          <cell r="J6111" t="str">
            <v/>
          </cell>
          <cell r="L6111" t="str">
            <v/>
          </cell>
          <cell r="M6111" t="str">
            <v/>
          </cell>
          <cell r="N6111" t="str">
            <v xml:space="preserve">GO-118 </v>
          </cell>
          <cell r="O6111" t="str">
            <v>PAV</v>
          </cell>
          <cell r="P6111" t="str">
            <v/>
          </cell>
        </row>
        <row r="6112">
          <cell r="C6112" t="str">
            <v>010BGO0140</v>
          </cell>
          <cell r="D6112" t="str">
            <v>SÃO JOÃO D'ALIANÇA</v>
          </cell>
          <cell r="E6112" t="str">
            <v>ENTR GO-236</v>
          </cell>
          <cell r="F6112">
            <v>96</v>
          </cell>
          <cell r="G6112">
            <v>109</v>
          </cell>
          <cell r="H6112">
            <v>13</v>
          </cell>
          <cell r="I6112" t="str">
            <v>PLA</v>
          </cell>
          <cell r="J6112" t="str">
            <v/>
          </cell>
          <cell r="L6112" t="str">
            <v/>
          </cell>
          <cell r="M6112" t="str">
            <v/>
          </cell>
          <cell r="N6112" t="str">
            <v xml:space="preserve">GO-118 </v>
          </cell>
          <cell r="O6112" t="str">
            <v>PAV</v>
          </cell>
          <cell r="P6112" t="str">
            <v/>
          </cell>
        </row>
        <row r="6113">
          <cell r="C6113" t="str">
            <v>010BGO0150</v>
          </cell>
          <cell r="D6113" t="str">
            <v>ENTR GO-236</v>
          </cell>
          <cell r="E6113" t="str">
            <v>ENTR GO-329 (ALTO PARAÍSO DE GOIÁS)</v>
          </cell>
          <cell r="F6113">
            <v>109</v>
          </cell>
          <cell r="G6113">
            <v>162</v>
          </cell>
          <cell r="H6113">
            <v>53</v>
          </cell>
          <cell r="I6113" t="str">
            <v>PLA</v>
          </cell>
          <cell r="J6113" t="str">
            <v/>
          </cell>
          <cell r="L6113" t="str">
            <v/>
          </cell>
          <cell r="M6113" t="str">
            <v/>
          </cell>
          <cell r="N6113" t="str">
            <v xml:space="preserve">GO-118 </v>
          </cell>
          <cell r="O6113" t="str">
            <v>PAV</v>
          </cell>
          <cell r="P6113" t="str">
            <v/>
          </cell>
        </row>
        <row r="6114">
          <cell r="C6114" t="str">
            <v>010BGO0170</v>
          </cell>
          <cell r="D6114" t="str">
            <v>ENTR GO-329 (ALTO PARAÍSO DE GOIÁS)</v>
          </cell>
          <cell r="E6114" t="str">
            <v>ENTR GO-118(B)/241 (TERESINA DE GOIÁS)</v>
          </cell>
          <cell r="F6114">
            <v>162</v>
          </cell>
          <cell r="G6114">
            <v>227</v>
          </cell>
          <cell r="H6114">
            <v>65</v>
          </cell>
          <cell r="I6114" t="str">
            <v>PLA</v>
          </cell>
          <cell r="J6114" t="str">
            <v/>
          </cell>
          <cell r="L6114" t="str">
            <v/>
          </cell>
          <cell r="M6114" t="str">
            <v/>
          </cell>
          <cell r="N6114" t="str">
            <v xml:space="preserve">GO-118 </v>
          </cell>
          <cell r="O6114" t="str">
            <v>PAV</v>
          </cell>
          <cell r="P6114" t="str">
            <v/>
          </cell>
        </row>
        <row r="6115">
          <cell r="C6115" t="str">
            <v>010BGO0190</v>
          </cell>
          <cell r="D6115" t="str">
            <v>ENTR GO-118(B)/241 (TERESINA DE GOIÁS)</v>
          </cell>
          <cell r="E6115" t="str">
            <v>DIV GO/TO (RIO PARANÁ)</v>
          </cell>
          <cell r="F6115">
            <v>227</v>
          </cell>
          <cell r="G6115">
            <v>289</v>
          </cell>
          <cell r="H6115">
            <v>62</v>
          </cell>
          <cell r="I6115" t="str">
            <v>PLA</v>
          </cell>
          <cell r="J6115" t="str">
            <v/>
          </cell>
          <cell r="L6115" t="str">
            <v/>
          </cell>
          <cell r="M6115" t="str">
            <v/>
          </cell>
          <cell r="O6115" t="str">
            <v/>
          </cell>
          <cell r="P6115" t="str">
            <v/>
          </cell>
        </row>
        <row r="6116">
          <cell r="J6116" t="str">
            <v/>
          </cell>
        </row>
        <row r="6117">
          <cell r="C6117" t="str">
            <v>020BGO0090</v>
          </cell>
          <cell r="D6117" t="str">
            <v>DIV DF/GO</v>
          </cell>
          <cell r="E6117" t="str">
            <v>ENTR GO-116 (P/FORMOSA)</v>
          </cell>
          <cell r="F6117">
            <v>0</v>
          </cell>
          <cell r="G6117">
            <v>3.7</v>
          </cell>
          <cell r="H6117">
            <v>3.7</v>
          </cell>
          <cell r="I6117" t="str">
            <v>PAV</v>
          </cell>
          <cell r="J6117" t="str">
            <v>*</v>
          </cell>
          <cell r="K6117" t="str">
            <v>030BGO0090</v>
          </cell>
          <cell r="L6117" t="str">
            <v/>
          </cell>
          <cell r="M6117" t="str">
            <v/>
          </cell>
          <cell r="O6117" t="str">
            <v/>
          </cell>
          <cell r="P6117" t="str">
            <v/>
          </cell>
        </row>
        <row r="6118">
          <cell r="C6118" t="str">
            <v>020BGO0110</v>
          </cell>
          <cell r="D6118" t="str">
            <v>ENTR GO-116 (P/FORMOSA)</v>
          </cell>
          <cell r="E6118" t="str">
            <v>ENTR GO-346</v>
          </cell>
          <cell r="F6118">
            <v>3.7</v>
          </cell>
          <cell r="G6118">
            <v>22</v>
          </cell>
          <cell r="H6118">
            <v>18.3</v>
          </cell>
          <cell r="I6118" t="str">
            <v>PAV</v>
          </cell>
          <cell r="J6118" t="str">
            <v>*</v>
          </cell>
          <cell r="K6118" t="str">
            <v>030BGO0110</v>
          </cell>
          <cell r="L6118" t="str">
            <v/>
          </cell>
          <cell r="M6118" t="str">
            <v/>
          </cell>
          <cell r="O6118" t="str">
            <v/>
          </cell>
          <cell r="P6118" t="str">
            <v/>
          </cell>
        </row>
        <row r="6119">
          <cell r="C6119" t="str">
            <v>020BGO0120</v>
          </cell>
          <cell r="D6119" t="str">
            <v>ENTR GO-346</v>
          </cell>
          <cell r="E6119" t="str">
            <v>ENTR BR-030(B)/GO-468</v>
          </cell>
          <cell r="F6119">
            <v>22</v>
          </cell>
          <cell r="G6119">
            <v>31</v>
          </cell>
          <cell r="H6119">
            <v>9</v>
          </cell>
          <cell r="I6119" t="str">
            <v>PAV</v>
          </cell>
          <cell r="J6119" t="str">
            <v>*</v>
          </cell>
          <cell r="K6119" t="str">
            <v>030BGO0120</v>
          </cell>
          <cell r="L6119" t="str">
            <v/>
          </cell>
          <cell r="M6119" t="str">
            <v/>
          </cell>
          <cell r="O6119" t="str">
            <v/>
          </cell>
          <cell r="P6119" t="str">
            <v/>
          </cell>
        </row>
        <row r="6120">
          <cell r="C6120" t="str">
            <v>020BGO0130</v>
          </cell>
          <cell r="D6120" t="str">
            <v>ENTR BR-030(B)/GO-468</v>
          </cell>
          <cell r="E6120" t="str">
            <v>ENTR GO-458 (P/SANTA ROSA)</v>
          </cell>
          <cell r="F6120">
            <v>31</v>
          </cell>
          <cell r="G6120">
            <v>72.8</v>
          </cell>
          <cell r="H6120">
            <v>41.8</v>
          </cell>
          <cell r="I6120" t="str">
            <v>PAV</v>
          </cell>
          <cell r="J6120" t="str">
            <v>*</v>
          </cell>
          <cell r="L6120" t="str">
            <v/>
          </cell>
          <cell r="M6120" t="str">
            <v/>
          </cell>
          <cell r="O6120" t="str">
            <v/>
          </cell>
          <cell r="P6120" t="str">
            <v/>
          </cell>
        </row>
        <row r="6121">
          <cell r="C6121" t="str">
            <v>020BGO0150</v>
          </cell>
          <cell r="D6121" t="str">
            <v>ENTR GO-458 (P/SANTA ROSA)</v>
          </cell>
          <cell r="E6121" t="str">
            <v>ENTR GO-114</v>
          </cell>
          <cell r="F6121">
            <v>72.8</v>
          </cell>
          <cell r="G6121">
            <v>105.3</v>
          </cell>
          <cell r="H6121">
            <v>32.5</v>
          </cell>
          <cell r="I6121" t="str">
            <v>PAV</v>
          </cell>
          <cell r="J6121" t="str">
            <v>*</v>
          </cell>
          <cell r="L6121" t="str">
            <v/>
          </cell>
          <cell r="M6121" t="str">
            <v/>
          </cell>
          <cell r="O6121" t="str">
            <v/>
          </cell>
          <cell r="P6121" t="str">
            <v/>
          </cell>
        </row>
        <row r="6122">
          <cell r="C6122" t="str">
            <v>020BGO0160</v>
          </cell>
          <cell r="D6122" t="str">
            <v>ENTR GO-114</v>
          </cell>
          <cell r="E6122" t="str">
            <v>SANTA MARIA</v>
          </cell>
          <cell r="F6122">
            <v>105.3</v>
          </cell>
          <cell r="G6122">
            <v>143.30000000000001</v>
          </cell>
          <cell r="H6122">
            <v>38</v>
          </cell>
          <cell r="I6122" t="str">
            <v>PAV</v>
          </cell>
          <cell r="J6122" t="str">
            <v>*</v>
          </cell>
          <cell r="L6122" t="str">
            <v/>
          </cell>
          <cell r="M6122" t="str">
            <v/>
          </cell>
          <cell r="O6122" t="str">
            <v/>
          </cell>
          <cell r="P6122" t="str">
            <v/>
          </cell>
        </row>
        <row r="6123">
          <cell r="C6123" t="str">
            <v>020BGO0170</v>
          </cell>
          <cell r="D6123" t="str">
            <v>SANTA MARIA</v>
          </cell>
          <cell r="E6123" t="str">
            <v>ENTR GO-112/236(A) (ALVORADA DO NORTE)</v>
          </cell>
          <cell r="F6123">
            <v>143.30000000000001</v>
          </cell>
          <cell r="G6123">
            <v>180.7</v>
          </cell>
          <cell r="H6123">
            <v>37.4</v>
          </cell>
          <cell r="I6123" t="str">
            <v>PAV</v>
          </cell>
          <cell r="J6123" t="str">
            <v>*</v>
          </cell>
          <cell r="L6123" t="str">
            <v/>
          </cell>
          <cell r="M6123" t="str">
            <v/>
          </cell>
          <cell r="O6123" t="str">
            <v/>
          </cell>
          <cell r="P6123" t="str">
            <v/>
          </cell>
        </row>
        <row r="6124">
          <cell r="C6124" t="str">
            <v>020BGO0190</v>
          </cell>
          <cell r="D6124" t="str">
            <v>ENTR GO-112/236(A) (ALVORADA DO NORTE)</v>
          </cell>
          <cell r="E6124" t="str">
            <v>ENTR GO-236(B)</v>
          </cell>
          <cell r="F6124">
            <v>180.7</v>
          </cell>
          <cell r="G6124">
            <v>185.7</v>
          </cell>
          <cell r="H6124">
            <v>5</v>
          </cell>
          <cell r="I6124" t="str">
            <v>PAV</v>
          </cell>
          <cell r="J6124" t="str">
            <v>*</v>
          </cell>
          <cell r="L6124" t="str">
            <v/>
          </cell>
          <cell r="M6124" t="str">
            <v/>
          </cell>
          <cell r="O6124" t="str">
            <v/>
          </cell>
          <cell r="P6124" t="str">
            <v/>
          </cell>
        </row>
        <row r="6125">
          <cell r="C6125" t="str">
            <v>020BGO0195</v>
          </cell>
          <cell r="D6125" t="str">
            <v>ENTR GO-236(B)</v>
          </cell>
          <cell r="E6125" t="str">
            <v>ENTR GO-108(A)</v>
          </cell>
          <cell r="F6125">
            <v>185.7</v>
          </cell>
          <cell r="G6125">
            <v>214.7</v>
          </cell>
          <cell r="H6125">
            <v>29</v>
          </cell>
          <cell r="I6125" t="str">
            <v>PAV</v>
          </cell>
          <cell r="J6125" t="str">
            <v>*</v>
          </cell>
          <cell r="L6125" t="str">
            <v/>
          </cell>
          <cell r="M6125" t="str">
            <v/>
          </cell>
          <cell r="O6125" t="str">
            <v/>
          </cell>
          <cell r="P6125" t="str">
            <v/>
          </cell>
        </row>
        <row r="6126">
          <cell r="C6126" t="str">
            <v>020BGO0200</v>
          </cell>
          <cell r="D6126" t="str">
            <v>ENTR GO-108(A)</v>
          </cell>
          <cell r="E6126" t="str">
            <v>ENTR BR-349(A)/GO-108(B) (P/POSSE)</v>
          </cell>
          <cell r="F6126">
            <v>214.7</v>
          </cell>
          <cell r="G6126">
            <v>229.7</v>
          </cell>
          <cell r="H6126">
            <v>15</v>
          </cell>
          <cell r="I6126" t="str">
            <v>PAV</v>
          </cell>
          <cell r="J6126" t="str">
            <v>*</v>
          </cell>
          <cell r="L6126" t="str">
            <v/>
          </cell>
          <cell r="M6126" t="str">
            <v/>
          </cell>
          <cell r="O6126" t="str">
            <v/>
          </cell>
          <cell r="P6126" t="str">
            <v/>
          </cell>
        </row>
        <row r="6127">
          <cell r="C6127" t="str">
            <v>020BGO0210</v>
          </cell>
          <cell r="D6127" t="str">
            <v>ENTR BR-349(A)/GO-108(B) (P/POSSE)</v>
          </cell>
          <cell r="E6127" t="str">
            <v>ENTR BR-349(B) (DIV GO/BA)</v>
          </cell>
          <cell r="F6127">
            <v>229.7</v>
          </cell>
          <cell r="G6127">
            <v>252.5</v>
          </cell>
          <cell r="H6127">
            <v>22.8</v>
          </cell>
          <cell r="I6127" t="str">
            <v>PAV</v>
          </cell>
          <cell r="J6127" t="str">
            <v>*</v>
          </cell>
          <cell r="K6127" t="str">
            <v>349BGO0510</v>
          </cell>
          <cell r="L6127" t="str">
            <v/>
          </cell>
          <cell r="M6127" t="str">
            <v/>
          </cell>
          <cell r="O6127" t="str">
            <v/>
          </cell>
          <cell r="P6127" t="str">
            <v/>
          </cell>
        </row>
        <row r="6128">
          <cell r="J6128" t="str">
            <v/>
          </cell>
        </row>
        <row r="6129">
          <cell r="C6129" t="str">
            <v>030BGO0090</v>
          </cell>
          <cell r="D6129" t="str">
            <v>DIV DF/GO</v>
          </cell>
          <cell r="E6129" t="str">
            <v>ENTR GO-116 (P/FORMOSA)</v>
          </cell>
          <cell r="F6129">
            <v>0</v>
          </cell>
          <cell r="G6129">
            <v>3.7</v>
          </cell>
          <cell r="H6129">
            <v>3.7</v>
          </cell>
          <cell r="I6129" t="str">
            <v>PAV</v>
          </cell>
          <cell r="J6129" t="str">
            <v/>
          </cell>
          <cell r="K6129" t="str">
            <v>020BGO0090</v>
          </cell>
          <cell r="L6129" t="str">
            <v/>
          </cell>
          <cell r="M6129" t="str">
            <v/>
          </cell>
          <cell r="O6129" t="str">
            <v/>
          </cell>
          <cell r="P6129" t="str">
            <v/>
          </cell>
        </row>
        <row r="6130">
          <cell r="C6130" t="str">
            <v>030BGO0110</v>
          </cell>
          <cell r="D6130" t="str">
            <v>ENTR GO-116 (P/FORMOSA)</v>
          </cell>
          <cell r="E6130" t="str">
            <v>ENTR GO-346</v>
          </cell>
          <cell r="F6130">
            <v>3.7</v>
          </cell>
          <cell r="G6130">
            <v>22</v>
          </cell>
          <cell r="H6130">
            <v>18.3</v>
          </cell>
          <cell r="I6130" t="str">
            <v>PAV</v>
          </cell>
          <cell r="J6130" t="str">
            <v/>
          </cell>
          <cell r="K6130" t="str">
            <v>020BGO0110</v>
          </cell>
          <cell r="L6130" t="str">
            <v/>
          </cell>
          <cell r="M6130" t="str">
            <v/>
          </cell>
          <cell r="O6130" t="str">
            <v/>
          </cell>
          <cell r="P6130" t="str">
            <v/>
          </cell>
        </row>
        <row r="6131">
          <cell r="C6131" t="str">
            <v>030BGO0120</v>
          </cell>
          <cell r="D6131" t="str">
            <v>ENTR GO-346</v>
          </cell>
          <cell r="E6131" t="str">
            <v>ENTR BR-020(B)/GO-468(A)</v>
          </cell>
          <cell r="F6131">
            <v>22</v>
          </cell>
          <cell r="G6131">
            <v>31</v>
          </cell>
          <cell r="H6131">
            <v>9</v>
          </cell>
          <cell r="I6131" t="str">
            <v>PAV</v>
          </cell>
          <cell r="J6131" t="str">
            <v/>
          </cell>
          <cell r="K6131" t="str">
            <v>020BGO0120</v>
          </cell>
          <cell r="L6131" t="str">
            <v/>
          </cell>
          <cell r="M6131" t="str">
            <v/>
          </cell>
          <cell r="O6131" t="str">
            <v/>
          </cell>
          <cell r="P6131" t="str">
            <v/>
          </cell>
        </row>
        <row r="6132">
          <cell r="C6132" t="str">
            <v>030BGO0150</v>
          </cell>
          <cell r="D6132" t="str">
            <v>ENTR BR-020(B)/GO-468(A)</v>
          </cell>
          <cell r="E6132" t="str">
            <v>FIM DA PAVIMENTAÇÃO (KM 16 GO-468)</v>
          </cell>
          <cell r="F6132">
            <v>31</v>
          </cell>
          <cell r="G6132">
            <v>47</v>
          </cell>
          <cell r="H6132">
            <v>16</v>
          </cell>
          <cell r="I6132" t="str">
            <v>PLA</v>
          </cell>
          <cell r="J6132" t="str">
            <v/>
          </cell>
          <cell r="L6132" t="str">
            <v/>
          </cell>
          <cell r="M6132" t="str">
            <v/>
          </cell>
          <cell r="N6132" t="str">
            <v xml:space="preserve">GO-468 </v>
          </cell>
          <cell r="O6132" t="str">
            <v>PAV</v>
          </cell>
          <cell r="P6132" t="str">
            <v/>
          </cell>
        </row>
        <row r="6133">
          <cell r="C6133" t="str">
            <v>030BGO0170</v>
          </cell>
          <cell r="D6133" t="str">
            <v>FIM DA PAVIMENTAÇÃO (KM 16 GO-468)</v>
          </cell>
          <cell r="E6133" t="str">
            <v>ENTR GO-468(B) (DIV GO/MG)</v>
          </cell>
          <cell r="F6133">
            <v>47</v>
          </cell>
          <cell r="G6133">
            <v>73</v>
          </cell>
          <cell r="H6133">
            <v>26</v>
          </cell>
          <cell r="I6133" t="str">
            <v>PLA</v>
          </cell>
          <cell r="J6133" t="str">
            <v/>
          </cell>
          <cell r="L6133" t="str">
            <v/>
          </cell>
          <cell r="M6133" t="str">
            <v/>
          </cell>
          <cell r="N6133" t="str">
            <v xml:space="preserve">GO-468 </v>
          </cell>
          <cell r="O6133" t="str">
            <v>EOP</v>
          </cell>
          <cell r="P6133" t="str">
            <v/>
          </cell>
        </row>
        <row r="6134">
          <cell r="J6134" t="str">
            <v/>
          </cell>
        </row>
        <row r="6135">
          <cell r="C6135" t="str">
            <v>040BGO0030</v>
          </cell>
          <cell r="D6135" t="str">
            <v>ENTR BR-050(A) (DIV DF/GO)</v>
          </cell>
          <cell r="E6135" t="str">
            <v>ENTR GO-010 (P/LUZIÂNIA)</v>
          </cell>
          <cell r="F6135">
            <v>0</v>
          </cell>
          <cell r="G6135">
            <v>24.1</v>
          </cell>
          <cell r="H6135">
            <v>24.1</v>
          </cell>
          <cell r="I6135" t="str">
            <v>DUP</v>
          </cell>
          <cell r="J6135" t="str">
            <v>*</v>
          </cell>
          <cell r="K6135" t="str">
            <v>050BGO0030</v>
          </cell>
          <cell r="L6135" t="str">
            <v/>
          </cell>
          <cell r="M6135" t="str">
            <v/>
          </cell>
          <cell r="O6135" t="str">
            <v/>
          </cell>
          <cell r="P6135" t="str">
            <v/>
          </cell>
        </row>
        <row r="6136">
          <cell r="C6136" t="str">
            <v>040BGO0050</v>
          </cell>
          <cell r="D6136" t="str">
            <v>ENTR GO-010 (P/LUZIÂNIA)</v>
          </cell>
          <cell r="E6136" t="str">
            <v>ENTR BR-050(B)/354/457/GO-309 (CRISTALINA)</v>
          </cell>
          <cell r="F6136">
            <v>24.1</v>
          </cell>
          <cell r="G6136">
            <v>95.7</v>
          </cell>
          <cell r="H6136">
            <v>71.599999999999994</v>
          </cell>
          <cell r="I6136" t="str">
            <v>PAV</v>
          </cell>
          <cell r="J6136" t="str">
            <v>*</v>
          </cell>
          <cell r="K6136" t="str">
            <v>050BGO0050</v>
          </cell>
          <cell r="L6136" t="str">
            <v/>
          </cell>
          <cell r="M6136" t="str">
            <v/>
          </cell>
          <cell r="O6136" t="str">
            <v/>
          </cell>
          <cell r="P6136" t="str">
            <v/>
          </cell>
        </row>
        <row r="6137">
          <cell r="C6137" t="str">
            <v>040BGO0070</v>
          </cell>
          <cell r="D6137" t="str">
            <v>ENTR BR-050(B)/354/457/GO-309 (CRISTALINA)</v>
          </cell>
          <cell r="E6137" t="str">
            <v>DIV GO/MG</v>
          </cell>
          <cell r="F6137">
            <v>95.7</v>
          </cell>
          <cell r="G6137">
            <v>157.30000000000001</v>
          </cell>
          <cell r="H6137">
            <v>61.6</v>
          </cell>
          <cell r="I6137" t="str">
            <v>PAV</v>
          </cell>
          <cell r="J6137" t="str">
            <v>*</v>
          </cell>
          <cell r="L6137" t="str">
            <v/>
          </cell>
          <cell r="M6137" t="str">
            <v/>
          </cell>
          <cell r="O6137" t="str">
            <v/>
          </cell>
          <cell r="P6137" t="str">
            <v/>
          </cell>
        </row>
        <row r="6138">
          <cell r="J6138" t="str">
            <v/>
          </cell>
        </row>
        <row r="6139">
          <cell r="C6139" t="str">
            <v>050BGO0030</v>
          </cell>
          <cell r="D6139" t="str">
            <v>DIV DF/GO</v>
          </cell>
          <cell r="E6139" t="str">
            <v>ENTR GO-010 (P/LUZIÂNIA)</v>
          </cell>
          <cell r="F6139">
            <v>0</v>
          </cell>
          <cell r="G6139">
            <v>24.1</v>
          </cell>
          <cell r="H6139">
            <v>24.1</v>
          </cell>
          <cell r="I6139" t="str">
            <v>DUP</v>
          </cell>
          <cell r="J6139" t="str">
            <v/>
          </cell>
          <cell r="K6139" t="str">
            <v>040BGO0030</v>
          </cell>
          <cell r="L6139" t="str">
            <v/>
          </cell>
          <cell r="M6139" t="str">
            <v/>
          </cell>
          <cell r="O6139" t="str">
            <v/>
          </cell>
          <cell r="P6139" t="str">
            <v/>
          </cell>
        </row>
        <row r="6140">
          <cell r="C6140" t="str">
            <v>050BGO0050</v>
          </cell>
          <cell r="D6140" t="str">
            <v>ENTR GO-010 (P/LUZIÂNIA)</v>
          </cell>
          <cell r="E6140" t="str">
            <v>ENTR BR-040(B)/354/457(A)/GO-309(A) (CRISTALINA)</v>
          </cell>
          <cell r="F6140">
            <v>24.1</v>
          </cell>
          <cell r="G6140">
            <v>95.7</v>
          </cell>
          <cell r="H6140">
            <v>71.599999999999994</v>
          </cell>
          <cell r="I6140" t="str">
            <v>PAV</v>
          </cell>
          <cell r="J6140" t="str">
            <v/>
          </cell>
          <cell r="K6140" t="str">
            <v>040BGO0050</v>
          </cell>
          <cell r="L6140" t="str">
            <v/>
          </cell>
          <cell r="M6140" t="str">
            <v/>
          </cell>
          <cell r="O6140" t="str">
            <v/>
          </cell>
          <cell r="P6140" t="str">
            <v/>
          </cell>
        </row>
        <row r="6141">
          <cell r="C6141" t="str">
            <v>050BGO0070</v>
          </cell>
          <cell r="D6141" t="str">
            <v>ENTR BR-040(B)/354/457(A)/GO-309(A) (CRISTALINA)</v>
          </cell>
          <cell r="E6141" t="str">
            <v>ENTR GO-309(B)</v>
          </cell>
          <cell r="F6141">
            <v>95.7</v>
          </cell>
          <cell r="G6141">
            <v>106.7</v>
          </cell>
          <cell r="H6141">
            <v>11</v>
          </cell>
          <cell r="I6141" t="str">
            <v>PAV</v>
          </cell>
          <cell r="J6141" t="str">
            <v>*</v>
          </cell>
          <cell r="K6141" t="str">
            <v>457BGO0010</v>
          </cell>
          <cell r="L6141" t="str">
            <v/>
          </cell>
          <cell r="M6141" t="str">
            <v/>
          </cell>
          <cell r="O6141" t="str">
            <v/>
          </cell>
          <cell r="P6141" t="str">
            <v/>
          </cell>
        </row>
        <row r="6142">
          <cell r="C6142" t="str">
            <v>050BGO0075</v>
          </cell>
          <cell r="D6142" t="str">
            <v>ENTR GO-309(B)</v>
          </cell>
          <cell r="E6142" t="str">
            <v>ENTR GO-519 (DOMICIANO RIBEIRO)</v>
          </cell>
          <cell r="F6142">
            <v>106.7</v>
          </cell>
          <cell r="G6142">
            <v>119.2</v>
          </cell>
          <cell r="H6142">
            <v>12.5</v>
          </cell>
          <cell r="I6142" t="str">
            <v>PAV</v>
          </cell>
          <cell r="J6142" t="str">
            <v>*</v>
          </cell>
          <cell r="K6142" t="str">
            <v>457BGO0012</v>
          </cell>
          <cell r="L6142" t="str">
            <v/>
          </cell>
          <cell r="M6142" t="str">
            <v/>
          </cell>
          <cell r="O6142" t="str">
            <v/>
          </cell>
          <cell r="P6142" t="str">
            <v/>
          </cell>
        </row>
        <row r="6143">
          <cell r="C6143" t="str">
            <v>050BGO0080</v>
          </cell>
          <cell r="D6143" t="str">
            <v>ENTR GO-519 (DOMICIANO RIBEIRO)</v>
          </cell>
          <cell r="E6143" t="str">
            <v>ENTR BR-457(B)/GO-219</v>
          </cell>
          <cell r="F6143">
            <v>119.2</v>
          </cell>
          <cell r="G6143">
            <v>125.2</v>
          </cell>
          <cell r="H6143">
            <v>6</v>
          </cell>
          <cell r="I6143" t="str">
            <v>PAV</v>
          </cell>
          <cell r="J6143" t="str">
            <v>*</v>
          </cell>
          <cell r="K6143" t="str">
            <v>457BGO0013</v>
          </cell>
          <cell r="L6143" t="str">
            <v/>
          </cell>
          <cell r="M6143" t="str">
            <v/>
          </cell>
          <cell r="O6143" t="str">
            <v/>
          </cell>
          <cell r="P6143" t="str">
            <v/>
          </cell>
        </row>
        <row r="6144">
          <cell r="C6144" t="str">
            <v>050BGO0090</v>
          </cell>
          <cell r="D6144" t="str">
            <v>ENTR BR-457(B)/GO-219</v>
          </cell>
          <cell r="E6144" t="str">
            <v>ENTR GO-020(A)</v>
          </cell>
          <cell r="F6144">
            <v>125.2</v>
          </cell>
          <cell r="G6144">
            <v>154.5</v>
          </cell>
          <cell r="H6144">
            <v>29.3</v>
          </cell>
          <cell r="I6144" t="str">
            <v>PAV</v>
          </cell>
          <cell r="J6144" t="str">
            <v>*</v>
          </cell>
          <cell r="L6144" t="str">
            <v/>
          </cell>
          <cell r="M6144" t="str">
            <v/>
          </cell>
          <cell r="O6144" t="str">
            <v/>
          </cell>
          <cell r="P6144" t="str">
            <v/>
          </cell>
        </row>
        <row r="6145">
          <cell r="C6145" t="str">
            <v>050BGO0095</v>
          </cell>
          <cell r="D6145" t="str">
            <v>ENTR GO-020(A)</v>
          </cell>
          <cell r="E6145" t="str">
            <v>ENTR GO-020(B)</v>
          </cell>
          <cell r="F6145">
            <v>154.5</v>
          </cell>
          <cell r="G6145">
            <v>163.5</v>
          </cell>
          <cell r="H6145">
            <v>9</v>
          </cell>
          <cell r="I6145" t="str">
            <v>PAV</v>
          </cell>
          <cell r="J6145" t="str">
            <v>*</v>
          </cell>
          <cell r="L6145" t="str">
            <v/>
          </cell>
          <cell r="M6145" t="str">
            <v/>
          </cell>
          <cell r="O6145" t="str">
            <v/>
          </cell>
          <cell r="P6145" t="str">
            <v/>
          </cell>
        </row>
        <row r="6146">
          <cell r="C6146" t="str">
            <v>050BGO0110</v>
          </cell>
          <cell r="D6146" t="str">
            <v>ENTR GO-020(B)</v>
          </cell>
          <cell r="E6146" t="str">
            <v>ENTR GO-213(A) (CAMPO ALEGRE DE GOIÁS)</v>
          </cell>
          <cell r="F6146">
            <v>163.5</v>
          </cell>
          <cell r="G6146">
            <v>207.6</v>
          </cell>
          <cell r="H6146">
            <v>44.1</v>
          </cell>
          <cell r="I6146" t="str">
            <v>PAV</v>
          </cell>
          <cell r="J6146" t="str">
            <v>*</v>
          </cell>
          <cell r="L6146" t="str">
            <v/>
          </cell>
          <cell r="M6146" t="str">
            <v/>
          </cell>
          <cell r="O6146" t="str">
            <v/>
          </cell>
          <cell r="P6146" t="str">
            <v/>
          </cell>
        </row>
        <row r="6147">
          <cell r="C6147" t="str">
            <v>050BGO0120</v>
          </cell>
          <cell r="D6147" t="str">
            <v>ENTR GO-213(A) (CAMPO ALEGRE DE GOIÁS)</v>
          </cell>
          <cell r="E6147" t="str">
            <v>ENTR BR-490/GO-213(B)</v>
          </cell>
          <cell r="F6147">
            <v>207.6</v>
          </cell>
          <cell r="G6147">
            <v>209.8</v>
          </cell>
          <cell r="H6147">
            <v>2.2000000000000002</v>
          </cell>
          <cell r="I6147" t="str">
            <v>PAV</v>
          </cell>
          <cell r="J6147" t="str">
            <v>*</v>
          </cell>
          <cell r="L6147" t="str">
            <v/>
          </cell>
          <cell r="M6147" t="str">
            <v/>
          </cell>
          <cell r="O6147" t="str">
            <v/>
          </cell>
          <cell r="P6147" t="str">
            <v/>
          </cell>
        </row>
        <row r="6148">
          <cell r="C6148" t="str">
            <v>050BGO0130</v>
          </cell>
          <cell r="D6148" t="str">
            <v>ENTR BR-490/GO-213(B)</v>
          </cell>
          <cell r="E6148" t="str">
            <v>ENTR GO-506</v>
          </cell>
          <cell r="F6148">
            <v>209.8</v>
          </cell>
          <cell r="G6148">
            <v>245.4</v>
          </cell>
          <cell r="H6148">
            <v>35.6</v>
          </cell>
          <cell r="I6148" t="str">
            <v>PAV</v>
          </cell>
          <cell r="J6148" t="str">
            <v>*</v>
          </cell>
          <cell r="L6148" t="str">
            <v/>
          </cell>
          <cell r="M6148" t="str">
            <v/>
          </cell>
          <cell r="O6148" t="str">
            <v/>
          </cell>
          <cell r="P6148" t="str">
            <v/>
          </cell>
        </row>
        <row r="6149">
          <cell r="C6149" t="str">
            <v>050BGO0135</v>
          </cell>
          <cell r="D6149" t="str">
            <v>ENTR GO-506</v>
          </cell>
          <cell r="E6149" t="str">
            <v>ENTR GO-210(A)</v>
          </cell>
          <cell r="F6149">
            <v>245.4</v>
          </cell>
          <cell r="G6149">
            <v>265.10000000000002</v>
          </cell>
          <cell r="H6149">
            <v>19.7</v>
          </cell>
          <cell r="I6149" t="str">
            <v>PAV</v>
          </cell>
          <cell r="J6149" t="str">
            <v>*</v>
          </cell>
          <cell r="L6149" t="str">
            <v/>
          </cell>
          <cell r="M6149" t="str">
            <v/>
          </cell>
          <cell r="O6149" t="str">
            <v/>
          </cell>
          <cell r="P6149" t="str">
            <v/>
          </cell>
        </row>
        <row r="6150">
          <cell r="C6150" t="str">
            <v>050BGO0140</v>
          </cell>
          <cell r="D6150" t="str">
            <v>ENTR GO-210(A)</v>
          </cell>
          <cell r="E6150" t="str">
            <v>ENTR GO-504</v>
          </cell>
          <cell r="F6150">
            <v>265.10000000000002</v>
          </cell>
          <cell r="G6150">
            <v>270.10000000000002</v>
          </cell>
          <cell r="H6150">
            <v>5</v>
          </cell>
          <cell r="I6150" t="str">
            <v>PAV</v>
          </cell>
          <cell r="J6150" t="str">
            <v>*</v>
          </cell>
          <cell r="K6150" t="str">
            <v>352BGO0100</v>
          </cell>
          <cell r="L6150" t="str">
            <v/>
          </cell>
          <cell r="M6150" t="str">
            <v/>
          </cell>
          <cell r="O6150" t="str">
            <v/>
          </cell>
          <cell r="P6150" t="str">
            <v/>
          </cell>
        </row>
        <row r="6151">
          <cell r="C6151" t="str">
            <v>050BGO0150</v>
          </cell>
          <cell r="D6151" t="str">
            <v>ENTR GO-504</v>
          </cell>
          <cell r="E6151" t="str">
            <v>ENTR BR-352/GO-210(B)/330 (CATALÃO)</v>
          </cell>
          <cell r="F6151">
            <v>270.10000000000002</v>
          </cell>
          <cell r="G6151">
            <v>280.5</v>
          </cell>
          <cell r="H6151">
            <v>10.4</v>
          </cell>
          <cell r="I6151" t="str">
            <v>PAV</v>
          </cell>
          <cell r="J6151" t="str">
            <v>*</v>
          </cell>
          <cell r="K6151" t="str">
            <v>352BGO0095</v>
          </cell>
          <cell r="L6151" t="str">
            <v/>
          </cell>
          <cell r="M6151" t="str">
            <v/>
          </cell>
          <cell r="O6151" t="str">
            <v/>
          </cell>
          <cell r="P6151" t="str">
            <v/>
          </cell>
        </row>
        <row r="6152">
          <cell r="C6152" t="str">
            <v>050BGO0152</v>
          </cell>
          <cell r="D6152" t="str">
            <v>ENTR BR-352/GO-210(B)/330 (CATALÃO)</v>
          </cell>
          <cell r="E6152" t="str">
            <v>ENTR GO-402</v>
          </cell>
          <cell r="F6152">
            <v>280.5</v>
          </cell>
          <cell r="G6152">
            <v>311.7</v>
          </cell>
          <cell r="H6152">
            <v>31.2</v>
          </cell>
          <cell r="I6152" t="str">
            <v>PAV</v>
          </cell>
          <cell r="J6152" t="str">
            <v>*</v>
          </cell>
          <cell r="L6152" t="str">
            <v/>
          </cell>
          <cell r="M6152" t="str">
            <v/>
          </cell>
          <cell r="O6152" t="str">
            <v/>
          </cell>
          <cell r="P6152" t="str">
            <v/>
          </cell>
        </row>
        <row r="6153">
          <cell r="C6153" t="str">
            <v>050BGO0154</v>
          </cell>
          <cell r="D6153" t="str">
            <v>ENTR GO-402</v>
          </cell>
          <cell r="E6153" t="str">
            <v>DIV GO/MG</v>
          </cell>
          <cell r="F6153">
            <v>311.7</v>
          </cell>
          <cell r="G6153">
            <v>314.2</v>
          </cell>
          <cell r="H6153">
            <v>2.5</v>
          </cell>
          <cell r="I6153" t="str">
            <v>PAV</v>
          </cell>
          <cell r="J6153" t="str">
            <v>*</v>
          </cell>
          <cell r="L6153" t="str">
            <v/>
          </cell>
          <cell r="M6153" t="str">
            <v/>
          </cell>
          <cell r="O6153" t="str">
            <v/>
          </cell>
          <cell r="P6153" t="str">
            <v/>
          </cell>
        </row>
        <row r="6154">
          <cell r="J6154" t="str">
            <v/>
          </cell>
        </row>
        <row r="6155">
          <cell r="C6155" t="str">
            <v>060BGO0090</v>
          </cell>
          <cell r="D6155" t="str">
            <v>DIV DF/GO</v>
          </cell>
          <cell r="E6155" t="str">
            <v>ENTR GO-425</v>
          </cell>
          <cell r="F6155">
            <v>0</v>
          </cell>
          <cell r="G6155">
            <v>1</v>
          </cell>
          <cell r="H6155">
            <v>1</v>
          </cell>
          <cell r="I6155" t="str">
            <v>DUP</v>
          </cell>
          <cell r="J6155" t="str">
            <v>*</v>
          </cell>
          <cell r="L6155" t="str">
            <v/>
          </cell>
          <cell r="M6155" t="str">
            <v/>
          </cell>
          <cell r="O6155" t="str">
            <v/>
          </cell>
          <cell r="P6155" t="str">
            <v/>
          </cell>
        </row>
        <row r="6156">
          <cell r="C6156" t="str">
            <v>060BGO0091</v>
          </cell>
          <cell r="D6156" t="str">
            <v>ENTR GO-425</v>
          </cell>
          <cell r="E6156" t="str">
            <v>ENTR GO-139 (ALEXÂNIA)</v>
          </cell>
          <cell r="F6156">
            <v>1</v>
          </cell>
          <cell r="G6156">
            <v>31.9</v>
          </cell>
          <cell r="H6156">
            <v>30.9</v>
          </cell>
          <cell r="I6156" t="str">
            <v>DUP</v>
          </cell>
          <cell r="J6156" t="str">
            <v>*</v>
          </cell>
          <cell r="L6156" t="str">
            <v/>
          </cell>
          <cell r="M6156" t="str">
            <v/>
          </cell>
          <cell r="O6156" t="str">
            <v/>
          </cell>
          <cell r="P6156" t="str">
            <v/>
          </cell>
        </row>
        <row r="6157">
          <cell r="C6157" t="str">
            <v>060BGO0100</v>
          </cell>
          <cell r="D6157" t="str">
            <v>ENTR GO-139 (ALEXÂNIA)</v>
          </cell>
          <cell r="E6157" t="str">
            <v>ALEXÂNIA (FIM TRAVESSIA URBANA) *TRECHO URBANO*</v>
          </cell>
          <cell r="F6157">
            <v>31.9</v>
          </cell>
          <cell r="G6157">
            <v>33.4</v>
          </cell>
          <cell r="H6157">
            <v>1.5</v>
          </cell>
          <cell r="I6157" t="str">
            <v>DUP</v>
          </cell>
          <cell r="J6157" t="str">
            <v>*</v>
          </cell>
          <cell r="L6157" t="str">
            <v/>
          </cell>
          <cell r="M6157" t="str">
            <v/>
          </cell>
          <cell r="O6157" t="str">
            <v/>
          </cell>
          <cell r="P6157" t="str">
            <v/>
          </cell>
        </row>
        <row r="6158">
          <cell r="C6158" t="str">
            <v>060BGO0110</v>
          </cell>
          <cell r="D6158" t="str">
            <v>ALEXÂNIA (FIM TRAVESSIA URBANA)</v>
          </cell>
          <cell r="E6158" t="str">
            <v>ABADIÂNIA</v>
          </cell>
          <cell r="F6158">
            <v>33.4</v>
          </cell>
          <cell r="G6158">
            <v>60.6</v>
          </cell>
          <cell r="H6158">
            <v>27.2</v>
          </cell>
          <cell r="I6158" t="str">
            <v>DUP</v>
          </cell>
          <cell r="J6158" t="str">
            <v>*</v>
          </cell>
          <cell r="L6158" t="str">
            <v/>
          </cell>
          <cell r="M6158" t="str">
            <v/>
          </cell>
          <cell r="O6158" t="str">
            <v/>
          </cell>
          <cell r="P6158" t="str">
            <v/>
          </cell>
        </row>
        <row r="6159">
          <cell r="C6159" t="str">
            <v>060BGO0111</v>
          </cell>
          <cell r="D6159" t="str">
            <v>ABADIÂNIA</v>
          </cell>
          <cell r="E6159" t="str">
            <v>ENTR- GO-338 (ABADIÂNIA - FIM TRAVESSIA URBANA) *TRECHO URBANO*</v>
          </cell>
          <cell r="F6159">
            <v>60.6</v>
          </cell>
          <cell r="G6159">
            <v>62.4</v>
          </cell>
          <cell r="H6159">
            <v>1.8</v>
          </cell>
          <cell r="I6159" t="str">
            <v>DUP</v>
          </cell>
          <cell r="J6159" t="str">
            <v>*</v>
          </cell>
          <cell r="L6159" t="str">
            <v/>
          </cell>
          <cell r="M6159" t="str">
            <v/>
          </cell>
          <cell r="O6159" t="str">
            <v/>
          </cell>
          <cell r="P6159" t="str">
            <v/>
          </cell>
        </row>
        <row r="6160">
          <cell r="C6160" t="str">
            <v>060BGO0112</v>
          </cell>
          <cell r="D6160" t="str">
            <v>ENTR- GO-338 (ABADIÂNIA - FIM TRAVESSIA URBANA)</v>
          </cell>
          <cell r="E6160" t="str">
            <v>ENTR BR-153(A) (P/ANÁPOLIS)</v>
          </cell>
          <cell r="F6160">
            <v>62.4</v>
          </cell>
          <cell r="G6160">
            <v>94.2</v>
          </cell>
          <cell r="H6160">
            <v>31.8</v>
          </cell>
          <cell r="I6160" t="str">
            <v>DUP</v>
          </cell>
          <cell r="J6160" t="str">
            <v>*</v>
          </cell>
          <cell r="L6160" t="str">
            <v/>
          </cell>
          <cell r="M6160" t="str">
            <v/>
          </cell>
          <cell r="O6160" t="str">
            <v/>
          </cell>
          <cell r="P6160" t="str">
            <v/>
          </cell>
        </row>
        <row r="6161">
          <cell r="C6161" t="str">
            <v>060BGO0114</v>
          </cell>
          <cell r="D6161" t="str">
            <v>ENTR BR-153(A) (P/ANÁPOLIS)</v>
          </cell>
          <cell r="E6161" t="str">
            <v>ENTR GO-330 (P/ANÁPOLIS/DAIA)</v>
          </cell>
          <cell r="F6161">
            <v>94.2</v>
          </cell>
          <cell r="G6161">
            <v>100.1</v>
          </cell>
          <cell r="H6161">
            <v>5.9</v>
          </cell>
          <cell r="I6161" t="str">
            <v>DUP</v>
          </cell>
          <cell r="J6161" t="str">
            <v>*</v>
          </cell>
          <cell r="K6161" t="str">
            <v>153BGO0574</v>
          </cell>
          <cell r="L6161" t="str">
            <v/>
          </cell>
          <cell r="M6161" t="str">
            <v/>
          </cell>
          <cell r="O6161" t="str">
            <v/>
          </cell>
          <cell r="P6161" t="str">
            <v/>
          </cell>
        </row>
        <row r="6162">
          <cell r="C6162" t="str">
            <v>060BGO0116</v>
          </cell>
          <cell r="D6162" t="str">
            <v>ENTR GO-330 (P/ANÁPOLIS/DAIA)</v>
          </cell>
          <cell r="E6162" t="str">
            <v>ENTR GO-415 (P/GOIANÁPOLIS)</v>
          </cell>
          <cell r="F6162">
            <v>100.1</v>
          </cell>
          <cell r="G6162">
            <v>109.3</v>
          </cell>
          <cell r="H6162">
            <v>9.1999999999999993</v>
          </cell>
          <cell r="I6162" t="str">
            <v>DUP</v>
          </cell>
          <cell r="J6162" t="str">
            <v>*</v>
          </cell>
          <cell r="K6162" t="str">
            <v>153BGO0576</v>
          </cell>
          <cell r="L6162" t="str">
            <v/>
          </cell>
          <cell r="M6162" t="str">
            <v/>
          </cell>
          <cell r="O6162" t="str">
            <v/>
          </cell>
          <cell r="P6162" t="str">
            <v/>
          </cell>
        </row>
        <row r="6163">
          <cell r="C6163" t="str">
            <v>060BGO0118</v>
          </cell>
          <cell r="D6163" t="str">
            <v>ENTR GO-415 (P/GOIANÁPOLIS)</v>
          </cell>
          <cell r="E6163" t="str">
            <v>ENTR BR-153(B) (VIADUTO ALDEIA DO VALE)</v>
          </cell>
          <cell r="F6163">
            <v>109.3</v>
          </cell>
          <cell r="G6163">
            <v>140.1</v>
          </cell>
          <cell r="H6163">
            <v>30.8</v>
          </cell>
          <cell r="I6163" t="str">
            <v>DUP</v>
          </cell>
          <cell r="J6163" t="str">
            <v>*</v>
          </cell>
          <cell r="K6163" t="str">
            <v>153BGO0578</v>
          </cell>
          <cell r="L6163" t="str">
            <v/>
          </cell>
          <cell r="M6163" t="str">
            <v/>
          </cell>
          <cell r="O6163" t="str">
            <v/>
          </cell>
          <cell r="P6163" t="str">
            <v/>
          </cell>
        </row>
        <row r="6164">
          <cell r="C6164" t="str">
            <v>060BGO0130</v>
          </cell>
          <cell r="D6164" t="str">
            <v>ENTR BR-153(B) (VIADUTO ALDEIA DO VALE)</v>
          </cell>
          <cell r="E6164" t="str">
            <v>ENTR GO-080 (P/ NERÓPOLIS)(GOIÂNIA)</v>
          </cell>
          <cell r="F6164">
            <v>140.1</v>
          </cell>
          <cell r="G6164">
            <v>144.4</v>
          </cell>
          <cell r="H6164">
            <v>4.3</v>
          </cell>
          <cell r="I6164" t="str">
            <v>DUP</v>
          </cell>
          <cell r="J6164" t="str">
            <v>*</v>
          </cell>
          <cell r="L6164" t="str">
            <v/>
          </cell>
          <cell r="M6164" t="str">
            <v/>
          </cell>
          <cell r="O6164" t="str">
            <v/>
          </cell>
          <cell r="P6164" t="str">
            <v/>
          </cell>
        </row>
        <row r="6165">
          <cell r="C6165" t="str">
            <v>060BGO0132</v>
          </cell>
          <cell r="D6165" t="str">
            <v>ENTR GO-080 (P/ NERÓPOLIS)(GOIÂNIA)</v>
          </cell>
          <cell r="E6165" t="str">
            <v>ENTR GO-070 (P/INHUMAS)(GOIÂNIA) *TRECHO URBANO*</v>
          </cell>
          <cell r="F6165">
            <v>144.4</v>
          </cell>
          <cell r="G6165">
            <v>155.19999999999999</v>
          </cell>
          <cell r="H6165">
            <v>10.8</v>
          </cell>
          <cell r="I6165" t="str">
            <v>DUP</v>
          </cell>
          <cell r="J6165" t="str">
            <v>*</v>
          </cell>
          <cell r="L6165" t="str">
            <v/>
          </cell>
          <cell r="M6165" t="str">
            <v/>
          </cell>
          <cell r="O6165" t="str">
            <v/>
          </cell>
          <cell r="P6165" t="str">
            <v/>
          </cell>
        </row>
        <row r="6166">
          <cell r="C6166" t="str">
            <v>060BGO0140</v>
          </cell>
          <cell r="D6166" t="str">
            <v>ENTR GO-070 (P/INHUMAS)(GOIÂNIA)</v>
          </cell>
          <cell r="E6166" t="str">
            <v>ENTR. AV. PEDRO LUDOVICO (A) (GOIÂNIA) *TRECHO URBANO*</v>
          </cell>
          <cell r="F6166">
            <v>155.19999999999999</v>
          </cell>
          <cell r="G6166">
            <v>160.9</v>
          </cell>
          <cell r="H6166">
            <v>5.7</v>
          </cell>
          <cell r="I6166" t="str">
            <v>DUP</v>
          </cell>
          <cell r="J6166" t="str">
            <v>*</v>
          </cell>
          <cell r="L6166" t="str">
            <v/>
          </cell>
          <cell r="M6166" t="str">
            <v/>
          </cell>
          <cell r="O6166" t="str">
            <v/>
          </cell>
          <cell r="P6166" t="str">
            <v/>
          </cell>
        </row>
        <row r="6167">
          <cell r="C6167" t="str">
            <v>060BGO0150</v>
          </cell>
          <cell r="D6167" t="str">
            <v>ENTR. AV. PEDRO LUDOVICO (A) (GOIÂNIA)</v>
          </cell>
          <cell r="E6167" t="str">
            <v>ENTR. AV. PEDRO LUDOVICO (B) (GOIÂNIA) *TRECHO URBANO*</v>
          </cell>
          <cell r="F6167">
            <v>160.9</v>
          </cell>
          <cell r="G6167">
            <v>162.80000000000001</v>
          </cell>
          <cell r="H6167">
            <v>1.9</v>
          </cell>
          <cell r="I6167" t="str">
            <v>DUP</v>
          </cell>
          <cell r="J6167" t="str">
            <v>*</v>
          </cell>
          <cell r="L6167" t="str">
            <v/>
          </cell>
          <cell r="M6167" t="str">
            <v/>
          </cell>
          <cell r="O6167" t="str">
            <v/>
          </cell>
          <cell r="P6167" t="str">
            <v/>
          </cell>
        </row>
        <row r="6168">
          <cell r="C6168" t="str">
            <v>060BGO0152</v>
          </cell>
          <cell r="D6168" t="str">
            <v>ENTR. AV. PEDRO LUDOVICO (B) (GOIÂNIA)</v>
          </cell>
          <cell r="E6168" t="str">
            <v>ENTR GO-219 (GUAPÓ)</v>
          </cell>
          <cell r="F6168">
            <v>162.80000000000001</v>
          </cell>
          <cell r="G6168">
            <v>190</v>
          </cell>
          <cell r="H6168">
            <v>27.2</v>
          </cell>
          <cell r="I6168" t="str">
            <v>PAV</v>
          </cell>
          <cell r="J6168" t="str">
            <v>*</v>
          </cell>
          <cell r="L6168" t="str">
            <v/>
          </cell>
          <cell r="M6168" t="str">
            <v/>
          </cell>
          <cell r="O6168" t="str">
            <v/>
          </cell>
          <cell r="P6168" t="str">
            <v/>
          </cell>
        </row>
        <row r="6169">
          <cell r="C6169" t="str">
            <v>060BGO0170</v>
          </cell>
          <cell r="D6169" t="str">
            <v>ENTR GO-219 (GUAPÓ)</v>
          </cell>
          <cell r="E6169" t="str">
            <v>ENTR GO-413</v>
          </cell>
          <cell r="F6169">
            <v>190</v>
          </cell>
          <cell r="G6169">
            <v>211.5</v>
          </cell>
          <cell r="H6169">
            <v>21.5</v>
          </cell>
          <cell r="I6169" t="str">
            <v>PAV</v>
          </cell>
          <cell r="J6169" t="str">
            <v>*</v>
          </cell>
          <cell r="L6169" t="str">
            <v/>
          </cell>
          <cell r="M6169" t="str">
            <v/>
          </cell>
          <cell r="O6169" t="str">
            <v/>
          </cell>
          <cell r="P6169" t="str">
            <v/>
          </cell>
        </row>
        <row r="6170">
          <cell r="C6170" t="str">
            <v>060BGO0172</v>
          </cell>
          <cell r="D6170" t="str">
            <v>ENTR GO-413</v>
          </cell>
          <cell r="E6170" t="str">
            <v>ENTR GO-156 (CEZARINA)</v>
          </cell>
          <cell r="F6170">
            <v>211.5</v>
          </cell>
          <cell r="G6170">
            <v>220</v>
          </cell>
          <cell r="H6170">
            <v>8.5</v>
          </cell>
          <cell r="I6170" t="str">
            <v>PAV</v>
          </cell>
          <cell r="J6170" t="str">
            <v>*</v>
          </cell>
          <cell r="L6170" t="str">
            <v/>
          </cell>
          <cell r="M6170" t="str">
            <v/>
          </cell>
          <cell r="O6170" t="str">
            <v/>
          </cell>
          <cell r="P6170" t="str">
            <v/>
          </cell>
        </row>
        <row r="6171">
          <cell r="C6171" t="str">
            <v>060BGO0190</v>
          </cell>
          <cell r="D6171" t="str">
            <v>ENTR GO-156 (CEZARINA)</v>
          </cell>
          <cell r="E6171" t="str">
            <v>ACESSO LINDA VISTA</v>
          </cell>
          <cell r="F6171">
            <v>220</v>
          </cell>
          <cell r="G6171">
            <v>227.3</v>
          </cell>
          <cell r="H6171">
            <v>7.3</v>
          </cell>
          <cell r="I6171" t="str">
            <v>PAV</v>
          </cell>
          <cell r="J6171" t="str">
            <v>*</v>
          </cell>
          <cell r="L6171" t="str">
            <v/>
          </cell>
          <cell r="M6171" t="str">
            <v/>
          </cell>
          <cell r="O6171" t="str">
            <v/>
          </cell>
          <cell r="P6171" t="str">
            <v/>
          </cell>
        </row>
        <row r="6172">
          <cell r="C6172" t="str">
            <v>060BGO0210</v>
          </cell>
          <cell r="D6172" t="str">
            <v>ACESSO LINDA VISTA</v>
          </cell>
          <cell r="E6172" t="str">
            <v>ENTR GO-320 (INDIARA)</v>
          </cell>
          <cell r="F6172">
            <v>227.3</v>
          </cell>
          <cell r="G6172">
            <v>253.4</v>
          </cell>
          <cell r="H6172">
            <v>26.1</v>
          </cell>
          <cell r="I6172" t="str">
            <v>PAV</v>
          </cell>
          <cell r="J6172" t="str">
            <v>*</v>
          </cell>
          <cell r="L6172" t="str">
            <v/>
          </cell>
          <cell r="M6172" t="str">
            <v/>
          </cell>
          <cell r="O6172" t="str">
            <v/>
          </cell>
          <cell r="P6172" t="str">
            <v/>
          </cell>
        </row>
        <row r="6173">
          <cell r="C6173" t="str">
            <v>060BGO0230</v>
          </cell>
          <cell r="D6173" t="str">
            <v>ENTR GO-320 (INDIARA)</v>
          </cell>
          <cell r="E6173" t="str">
            <v>ENTR GO-164(A)/513 (ACREÚNA)</v>
          </cell>
          <cell r="F6173">
            <v>253.4</v>
          </cell>
          <cell r="G6173">
            <v>305.10000000000002</v>
          </cell>
          <cell r="H6173">
            <v>51.7</v>
          </cell>
          <cell r="I6173" t="str">
            <v>PAV</v>
          </cell>
          <cell r="J6173" t="str">
            <v>*</v>
          </cell>
          <cell r="L6173" t="str">
            <v/>
          </cell>
          <cell r="M6173" t="str">
            <v/>
          </cell>
          <cell r="O6173" t="str">
            <v/>
          </cell>
          <cell r="P6173" t="str">
            <v/>
          </cell>
        </row>
        <row r="6174">
          <cell r="C6174" t="str">
            <v>060BGO0232</v>
          </cell>
          <cell r="D6174" t="str">
            <v>ENTR GO-164(A)/513 (ACREÚNA)</v>
          </cell>
          <cell r="E6174" t="str">
            <v>ENTR GO-164(B)</v>
          </cell>
          <cell r="F6174">
            <v>305.10000000000002</v>
          </cell>
          <cell r="G6174">
            <v>328.7</v>
          </cell>
          <cell r="H6174">
            <v>23.6</v>
          </cell>
          <cell r="I6174" t="str">
            <v>PAV</v>
          </cell>
          <cell r="J6174" t="str">
            <v>*</v>
          </cell>
          <cell r="L6174" t="str">
            <v/>
          </cell>
          <cell r="M6174" t="str">
            <v/>
          </cell>
          <cell r="O6174" t="str">
            <v/>
          </cell>
          <cell r="P6174" t="str">
            <v/>
          </cell>
        </row>
        <row r="6175">
          <cell r="C6175" t="str">
            <v>060BGO0250</v>
          </cell>
          <cell r="D6175" t="str">
            <v>ENTR GO-164(B)</v>
          </cell>
          <cell r="E6175" t="str">
            <v>ENTR GO-407</v>
          </cell>
          <cell r="F6175">
            <v>328.7</v>
          </cell>
          <cell r="G6175">
            <v>350.6</v>
          </cell>
          <cell r="H6175">
            <v>21.9</v>
          </cell>
          <cell r="I6175" t="str">
            <v>PAV</v>
          </cell>
          <cell r="J6175" t="str">
            <v>*</v>
          </cell>
          <cell r="L6175" t="str">
            <v/>
          </cell>
          <cell r="M6175" t="str">
            <v/>
          </cell>
          <cell r="O6175" t="str">
            <v/>
          </cell>
          <cell r="P6175" t="str">
            <v/>
          </cell>
        </row>
        <row r="6176">
          <cell r="C6176" t="str">
            <v>060BGO0252</v>
          </cell>
          <cell r="D6176" t="str">
            <v>ENTR GO-407</v>
          </cell>
          <cell r="E6176" t="str">
            <v>ENTR BR-452/GO-174(A) (RIO VERDE)</v>
          </cell>
          <cell r="F6176">
            <v>350.6</v>
          </cell>
          <cell r="G6176">
            <v>381.8</v>
          </cell>
          <cell r="H6176">
            <v>31.2</v>
          </cell>
          <cell r="I6176" t="str">
            <v>PAV</v>
          </cell>
          <cell r="J6176" t="str">
            <v>*</v>
          </cell>
          <cell r="L6176" t="str">
            <v/>
          </cell>
          <cell r="M6176" t="str">
            <v/>
          </cell>
          <cell r="O6176" t="str">
            <v/>
          </cell>
          <cell r="P6176" t="str">
            <v/>
          </cell>
        </row>
        <row r="6177">
          <cell r="C6177" t="str">
            <v>060BGO0270</v>
          </cell>
          <cell r="D6177" t="str">
            <v>ENTR BR-452/GO-174(A) (RIO VERDE)</v>
          </cell>
          <cell r="E6177" t="str">
            <v>ENTR GO-174(B)</v>
          </cell>
          <cell r="F6177">
            <v>381.8</v>
          </cell>
          <cell r="G6177">
            <v>388.5</v>
          </cell>
          <cell r="H6177">
            <v>6.7</v>
          </cell>
          <cell r="I6177" t="str">
            <v>PAV</v>
          </cell>
          <cell r="J6177" t="str">
            <v>*</v>
          </cell>
          <cell r="L6177" t="str">
            <v/>
          </cell>
          <cell r="M6177" t="str">
            <v/>
          </cell>
          <cell r="O6177" t="str">
            <v/>
          </cell>
          <cell r="P6177" t="str">
            <v/>
          </cell>
        </row>
        <row r="6178">
          <cell r="C6178" t="str">
            <v>060BGO0271</v>
          </cell>
          <cell r="D6178" t="str">
            <v>ENTR GO-174(B)</v>
          </cell>
          <cell r="E6178" t="str">
            <v>INÍCIO PISTA DUPLA</v>
          </cell>
          <cell r="F6178">
            <v>388.5</v>
          </cell>
          <cell r="G6178">
            <v>464.9</v>
          </cell>
          <cell r="H6178">
            <v>76.400000000000006</v>
          </cell>
          <cell r="I6178" t="str">
            <v>PAV</v>
          </cell>
          <cell r="J6178" t="str">
            <v>*</v>
          </cell>
          <cell r="L6178" t="str">
            <v/>
          </cell>
          <cell r="M6178" t="str">
            <v/>
          </cell>
          <cell r="O6178" t="str">
            <v/>
          </cell>
          <cell r="P6178" t="str">
            <v/>
          </cell>
        </row>
        <row r="6179">
          <cell r="C6179" t="str">
            <v>060BGO0272</v>
          </cell>
          <cell r="D6179" t="str">
            <v>INÍCIO PISTA DUPLA</v>
          </cell>
          <cell r="E6179" t="str">
            <v>P/JATAÍ</v>
          </cell>
          <cell r="F6179">
            <v>464.9</v>
          </cell>
          <cell r="G6179">
            <v>465.8</v>
          </cell>
          <cell r="H6179">
            <v>0.9</v>
          </cell>
          <cell r="I6179" t="str">
            <v>DUP</v>
          </cell>
          <cell r="J6179" t="str">
            <v>*</v>
          </cell>
          <cell r="L6179" t="str">
            <v/>
          </cell>
          <cell r="M6179" t="str">
            <v/>
          </cell>
          <cell r="O6179" t="str">
            <v/>
          </cell>
          <cell r="P6179" t="str">
            <v/>
          </cell>
        </row>
        <row r="6180">
          <cell r="C6180" t="str">
            <v>060BGO0273</v>
          </cell>
          <cell r="D6180" t="str">
            <v>P/JATAÍ</v>
          </cell>
          <cell r="E6180" t="str">
            <v>ENTR BR-364(A)</v>
          </cell>
          <cell r="F6180">
            <v>465.8</v>
          </cell>
          <cell r="G6180">
            <v>470.6</v>
          </cell>
          <cell r="H6180">
            <v>4.8</v>
          </cell>
          <cell r="I6180" t="str">
            <v>DUP</v>
          </cell>
          <cell r="J6180" t="str">
            <v>*</v>
          </cell>
          <cell r="L6180" t="str">
            <v/>
          </cell>
          <cell r="M6180" t="str">
            <v/>
          </cell>
          <cell r="O6180" t="str">
            <v/>
          </cell>
          <cell r="P6180" t="str">
            <v/>
          </cell>
        </row>
        <row r="6181">
          <cell r="C6181" t="str">
            <v>060BGO0290</v>
          </cell>
          <cell r="D6181" t="str">
            <v>ENTR BR-364(A)</v>
          </cell>
          <cell r="E6181" t="str">
            <v>ENTR BR-158(A) (P/JATAÍ)</v>
          </cell>
          <cell r="F6181">
            <v>470.6</v>
          </cell>
          <cell r="G6181">
            <v>473.7</v>
          </cell>
          <cell r="H6181">
            <v>3.1</v>
          </cell>
          <cell r="I6181" t="str">
            <v>DUP</v>
          </cell>
          <cell r="J6181" t="str">
            <v>*</v>
          </cell>
          <cell r="K6181" t="str">
            <v>364BGO0485</v>
          </cell>
          <cell r="L6181" t="str">
            <v/>
          </cell>
          <cell r="M6181" t="str">
            <v/>
          </cell>
          <cell r="O6181" t="str">
            <v/>
          </cell>
          <cell r="P6181" t="str">
            <v/>
          </cell>
        </row>
        <row r="6182">
          <cell r="C6182" t="str">
            <v>060BGO0292</v>
          </cell>
          <cell r="D6182" t="str">
            <v>ENTR BR-158(A) (P/JATAÍ)</v>
          </cell>
          <cell r="E6182" t="str">
            <v>ENTR BR-364(B)/GO-184(A)</v>
          </cell>
          <cell r="F6182">
            <v>473.7</v>
          </cell>
          <cell r="G6182">
            <v>478.9</v>
          </cell>
          <cell r="H6182">
            <v>5.2</v>
          </cell>
          <cell r="I6182" t="str">
            <v>DUP</v>
          </cell>
          <cell r="J6182" t="str">
            <v>*</v>
          </cell>
          <cell r="K6182" t="str">
            <v>158BGO0390</v>
          </cell>
          <cell r="L6182" t="str">
            <v>364BGO0490</v>
          </cell>
          <cell r="M6182" t="str">
            <v/>
          </cell>
          <cell r="O6182" t="str">
            <v/>
          </cell>
          <cell r="P6182" t="str">
            <v/>
          </cell>
        </row>
        <row r="6183">
          <cell r="C6183" t="str">
            <v>060BGO0310</v>
          </cell>
          <cell r="D6183" t="str">
            <v>ENTR BR-364(B)/GO-184(A)</v>
          </cell>
          <cell r="E6183" t="str">
            <v>ENTR GO-467</v>
          </cell>
          <cell r="F6183">
            <v>481.2</v>
          </cell>
          <cell r="G6183">
            <v>491.2</v>
          </cell>
          <cell r="H6183">
            <v>10</v>
          </cell>
          <cell r="I6183" t="str">
            <v>PLA</v>
          </cell>
          <cell r="J6183" t="str">
            <v/>
          </cell>
          <cell r="K6183" t="str">
            <v>158BGO0392</v>
          </cell>
          <cell r="L6183" t="str">
            <v/>
          </cell>
          <cell r="M6183" t="str">
            <v/>
          </cell>
          <cell r="N6183" t="str">
            <v xml:space="preserve">GO-184 </v>
          </cell>
          <cell r="O6183" t="str">
            <v>PAV</v>
          </cell>
          <cell r="P6183" t="str">
            <v/>
          </cell>
        </row>
        <row r="6184">
          <cell r="C6184" t="str">
            <v>060BGO0312</v>
          </cell>
          <cell r="D6184" t="str">
            <v>ENTR GO-467</v>
          </cell>
          <cell r="E6184" t="str">
            <v>ENTR BR-158(B) (ESTREITO)</v>
          </cell>
          <cell r="F6184">
            <v>491.2</v>
          </cell>
          <cell r="G6184">
            <v>503.2</v>
          </cell>
          <cell r="H6184">
            <v>12</v>
          </cell>
          <cell r="I6184" t="str">
            <v>PLA</v>
          </cell>
          <cell r="J6184" t="str">
            <v/>
          </cell>
          <cell r="K6184" t="str">
            <v>158BGO0396</v>
          </cell>
          <cell r="L6184" t="str">
            <v/>
          </cell>
          <cell r="M6184" t="str">
            <v/>
          </cell>
          <cell r="N6184" t="str">
            <v xml:space="preserve">GO-184 </v>
          </cell>
          <cell r="O6184" t="str">
            <v>PAV</v>
          </cell>
          <cell r="P6184" t="str">
            <v/>
          </cell>
        </row>
        <row r="6185">
          <cell r="C6185" t="str">
            <v>060BGO0314</v>
          </cell>
          <cell r="D6185" t="str">
            <v>ENTR BR-158(B) (ESTREITO)</v>
          </cell>
          <cell r="E6185" t="str">
            <v>ENTR GO-306(A)</v>
          </cell>
          <cell r="F6185">
            <v>503.2</v>
          </cell>
          <cell r="G6185">
            <v>527.20000000000005</v>
          </cell>
          <cell r="H6185">
            <v>24</v>
          </cell>
          <cell r="I6185" t="str">
            <v>PLA</v>
          </cell>
          <cell r="J6185" t="str">
            <v/>
          </cell>
          <cell r="L6185" t="str">
            <v/>
          </cell>
          <cell r="M6185" t="str">
            <v/>
          </cell>
          <cell r="N6185" t="str">
            <v xml:space="preserve">GO-184 </v>
          </cell>
          <cell r="O6185" t="str">
            <v>PAV</v>
          </cell>
          <cell r="P6185" t="str">
            <v/>
          </cell>
        </row>
        <row r="6186">
          <cell r="C6186" t="str">
            <v>060BGO0316</v>
          </cell>
          <cell r="D6186" t="str">
            <v>ENTR GO-306(A)</v>
          </cell>
          <cell r="E6186" t="str">
            <v>ENTR GO-306(B) (SERRANÓPOLIS)</v>
          </cell>
          <cell r="F6186">
            <v>527.20000000000005</v>
          </cell>
          <cell r="G6186">
            <v>533.20000000000005</v>
          </cell>
          <cell r="H6186">
            <v>6</v>
          </cell>
          <cell r="I6186" t="str">
            <v>PLA</v>
          </cell>
          <cell r="J6186" t="str">
            <v/>
          </cell>
          <cell r="L6186" t="str">
            <v/>
          </cell>
          <cell r="M6186" t="str">
            <v/>
          </cell>
          <cell r="N6186" t="str">
            <v xml:space="preserve">GO-184 </v>
          </cell>
          <cell r="O6186" t="str">
            <v>PAV</v>
          </cell>
          <cell r="P6186" t="str">
            <v/>
          </cell>
        </row>
        <row r="6187">
          <cell r="C6187" t="str">
            <v>060BGO0317</v>
          </cell>
          <cell r="D6187" t="str">
            <v>ENTR GO-306(B) (SERRANÓPOLIS)</v>
          </cell>
          <cell r="E6187" t="str">
            <v>ENTR GO-206(A)</v>
          </cell>
          <cell r="F6187">
            <v>533.20000000000005</v>
          </cell>
          <cell r="G6187">
            <v>553.20000000000005</v>
          </cell>
          <cell r="H6187">
            <v>20</v>
          </cell>
          <cell r="I6187" t="str">
            <v>PLA</v>
          </cell>
          <cell r="J6187" t="str">
            <v/>
          </cell>
          <cell r="L6187" t="str">
            <v/>
          </cell>
          <cell r="M6187" t="str">
            <v/>
          </cell>
          <cell r="N6187" t="str">
            <v xml:space="preserve">GO-184 </v>
          </cell>
          <cell r="O6187" t="str">
            <v>PAV</v>
          </cell>
          <cell r="P6187" t="str">
            <v/>
          </cell>
        </row>
        <row r="6188">
          <cell r="C6188" t="str">
            <v>060BGO0320</v>
          </cell>
          <cell r="D6188" t="str">
            <v>ENTR GO-206(A)</v>
          </cell>
          <cell r="E6188" t="str">
            <v>ENTR GO-184(B)/206(B) (ITUMIRIM)</v>
          </cell>
          <cell r="F6188">
            <v>553.20000000000005</v>
          </cell>
          <cell r="G6188">
            <v>563.20000000000005</v>
          </cell>
          <cell r="H6188">
            <v>10</v>
          </cell>
          <cell r="I6188" t="str">
            <v>PLA</v>
          </cell>
          <cell r="J6188" t="str">
            <v/>
          </cell>
          <cell r="L6188" t="str">
            <v/>
          </cell>
          <cell r="M6188" t="str">
            <v/>
          </cell>
          <cell r="N6188" t="str">
            <v xml:space="preserve">GO-184 </v>
          </cell>
          <cell r="O6188" t="str">
            <v>PAV</v>
          </cell>
          <cell r="P6188" t="str">
            <v/>
          </cell>
        </row>
        <row r="6189">
          <cell r="C6189" t="str">
            <v>060BGO0350</v>
          </cell>
          <cell r="D6189" t="str">
            <v>ENTR GO-184(B)/206(B) (ITUMIRIM)</v>
          </cell>
          <cell r="E6189" t="str">
            <v>DIV GO/MS</v>
          </cell>
          <cell r="F6189">
            <v>563.20000000000005</v>
          </cell>
          <cell r="G6189">
            <v>618.20000000000005</v>
          </cell>
          <cell r="H6189">
            <v>55</v>
          </cell>
          <cell r="I6189" t="str">
            <v>PLA</v>
          </cell>
          <cell r="J6189" t="str">
            <v/>
          </cell>
          <cell r="L6189" t="str">
            <v/>
          </cell>
          <cell r="M6189" t="str">
            <v/>
          </cell>
          <cell r="O6189" t="str">
            <v/>
          </cell>
          <cell r="P6189" t="str">
            <v/>
          </cell>
        </row>
        <row r="6190">
          <cell r="C6190" t="str">
            <v>060BGO9010</v>
          </cell>
          <cell r="D6190" t="str">
            <v>ENTR GO-070</v>
          </cell>
          <cell r="E6190" t="str">
            <v>ENTR GO-060 (ANEL VIÁRIO DE GOIÂNIA)</v>
          </cell>
          <cell r="F6190">
            <v>0</v>
          </cell>
          <cell r="G6190">
            <v>6.3</v>
          </cell>
          <cell r="H6190">
            <v>6.3</v>
          </cell>
          <cell r="I6190" t="str">
            <v>PLA</v>
          </cell>
          <cell r="J6190" t="str">
            <v/>
          </cell>
          <cell r="L6190" t="str">
            <v/>
          </cell>
          <cell r="M6190" t="str">
            <v/>
          </cell>
          <cell r="O6190" t="str">
            <v/>
          </cell>
          <cell r="P6190" t="str">
            <v/>
          </cell>
        </row>
        <row r="6191">
          <cell r="C6191" t="str">
            <v>060BGO9020</v>
          </cell>
          <cell r="D6191" t="str">
            <v>ENTR GO-060</v>
          </cell>
          <cell r="E6191" t="str">
            <v>ENTR BR-060 (ANEL VIÁRIO DE GOIÂNIA)</v>
          </cell>
          <cell r="F6191">
            <v>0</v>
          </cell>
          <cell r="G6191">
            <v>6.2</v>
          </cell>
          <cell r="H6191">
            <v>6.2</v>
          </cell>
          <cell r="I6191" t="str">
            <v>PLA</v>
          </cell>
          <cell r="J6191" t="str">
            <v/>
          </cell>
          <cell r="L6191" t="str">
            <v/>
          </cell>
          <cell r="M6191" t="str">
            <v/>
          </cell>
          <cell r="O6191" t="str">
            <v/>
          </cell>
          <cell r="P6191" t="str">
            <v/>
          </cell>
        </row>
        <row r="6192">
          <cell r="C6192" t="str">
            <v>060BGO9030</v>
          </cell>
          <cell r="D6192" t="str">
            <v>ENTR BR-060</v>
          </cell>
          <cell r="E6192" t="str">
            <v>ENTR GO-040 (ANEL VIÁRIO DE GOIÂNIA)</v>
          </cell>
          <cell r="F6192">
            <v>0</v>
          </cell>
          <cell r="G6192">
            <v>4.7</v>
          </cell>
          <cell r="H6192">
            <v>4.7</v>
          </cell>
          <cell r="I6192" t="str">
            <v>DUP</v>
          </cell>
          <cell r="J6192" t="str">
            <v>*</v>
          </cell>
          <cell r="L6192" t="str">
            <v/>
          </cell>
          <cell r="M6192" t="str">
            <v/>
          </cell>
          <cell r="O6192" t="str">
            <v/>
          </cell>
          <cell r="P6192" t="str">
            <v/>
          </cell>
        </row>
        <row r="6193">
          <cell r="C6193" t="str">
            <v>060BGO9040</v>
          </cell>
          <cell r="D6193" t="str">
            <v>ENTR GO-040</v>
          </cell>
          <cell r="E6193" t="str">
            <v>ENTR BR-153 (ANEL VIÁRIO DE GOIÂNIA)</v>
          </cell>
          <cell r="F6193">
            <v>0</v>
          </cell>
          <cell r="G6193">
            <v>12.2</v>
          </cell>
          <cell r="H6193">
            <v>12.2</v>
          </cell>
          <cell r="I6193" t="str">
            <v>DUP</v>
          </cell>
          <cell r="J6193" t="str">
            <v>*</v>
          </cell>
          <cell r="L6193" t="str">
            <v/>
          </cell>
          <cell r="M6193" t="str">
            <v/>
          </cell>
          <cell r="O6193" t="str">
            <v/>
          </cell>
          <cell r="P6193" t="str">
            <v/>
          </cell>
        </row>
        <row r="6194">
          <cell r="C6194" t="str">
            <v>060BGO9050</v>
          </cell>
          <cell r="D6194" t="str">
            <v>ENTR BR-153</v>
          </cell>
          <cell r="E6194" t="str">
            <v>ENTR BR-352/GO-020 (ANEL VIÁRIO DE GOIÂNIA)</v>
          </cell>
          <cell r="F6194">
            <v>0</v>
          </cell>
          <cell r="G6194">
            <v>10.6</v>
          </cell>
          <cell r="H6194">
            <v>10.6</v>
          </cell>
          <cell r="I6194" t="str">
            <v>PLA</v>
          </cell>
          <cell r="J6194" t="str">
            <v/>
          </cell>
          <cell r="L6194" t="str">
            <v/>
          </cell>
          <cell r="M6194" t="str">
            <v/>
          </cell>
          <cell r="O6194" t="str">
            <v/>
          </cell>
          <cell r="P6194" t="str">
            <v/>
          </cell>
        </row>
        <row r="6195">
          <cell r="C6195" t="str">
            <v>060BGO9060</v>
          </cell>
          <cell r="D6195" t="str">
            <v>ENTR BR-352/GO-020</v>
          </cell>
          <cell r="E6195" t="str">
            <v>ENTR GO-403 (ANEL VIÁRIO DE GOIÂNIA)</v>
          </cell>
          <cell r="F6195">
            <v>0</v>
          </cell>
          <cell r="G6195">
            <v>4.9000000000000004</v>
          </cell>
          <cell r="H6195">
            <v>4.9000000000000004</v>
          </cell>
          <cell r="I6195" t="str">
            <v>PLA</v>
          </cell>
          <cell r="J6195" t="str">
            <v/>
          </cell>
          <cell r="L6195" t="str">
            <v/>
          </cell>
          <cell r="M6195" t="str">
            <v/>
          </cell>
          <cell r="O6195" t="str">
            <v/>
          </cell>
          <cell r="P6195" t="str">
            <v/>
          </cell>
        </row>
        <row r="6196">
          <cell r="C6196" t="str">
            <v>060BGO9070</v>
          </cell>
          <cell r="D6196" t="str">
            <v>ENTR GO-403</v>
          </cell>
          <cell r="E6196" t="str">
            <v>ENTR BR-457/GO-010 (ANEL VIÁRIO DE GOIÂNIA)</v>
          </cell>
          <cell r="F6196">
            <v>0</v>
          </cell>
          <cell r="G6196">
            <v>5.5</v>
          </cell>
          <cell r="H6196">
            <v>5.5</v>
          </cell>
          <cell r="I6196" t="str">
            <v>PLA</v>
          </cell>
          <cell r="J6196" t="str">
            <v/>
          </cell>
          <cell r="L6196" t="str">
            <v/>
          </cell>
          <cell r="M6196" t="str">
            <v/>
          </cell>
          <cell r="O6196" t="str">
            <v/>
          </cell>
          <cell r="P6196" t="str">
            <v/>
          </cell>
        </row>
        <row r="6197">
          <cell r="C6197" t="str">
            <v>060BGO9080</v>
          </cell>
          <cell r="D6197" t="str">
            <v>ENTR BR-457/GO-010</v>
          </cell>
          <cell r="E6197" t="str">
            <v>ENTR BR-153/GO-060</v>
          </cell>
          <cell r="F6197">
            <v>0</v>
          </cell>
          <cell r="G6197">
            <v>8.9</v>
          </cell>
          <cell r="H6197">
            <v>8.9</v>
          </cell>
          <cell r="I6197" t="str">
            <v>PLA</v>
          </cell>
          <cell r="J6197" t="str">
            <v/>
          </cell>
          <cell r="L6197" t="str">
            <v/>
          </cell>
          <cell r="M6197" t="str">
            <v/>
          </cell>
          <cell r="O6197" t="str">
            <v/>
          </cell>
          <cell r="P6197" t="str">
            <v/>
          </cell>
        </row>
        <row r="6198">
          <cell r="C6198" t="str">
            <v>060BGO9090</v>
          </cell>
          <cell r="D6198" t="str">
            <v>ENTR BR-153/GO-060</v>
          </cell>
          <cell r="E6198" t="str">
            <v>ENTR GO-080 (ANEL VIÁRIO DE GOIÂNIA)</v>
          </cell>
          <cell r="F6198">
            <v>0</v>
          </cell>
          <cell r="G6198">
            <v>5</v>
          </cell>
          <cell r="H6198">
            <v>5</v>
          </cell>
          <cell r="I6198" t="str">
            <v>PLA</v>
          </cell>
          <cell r="J6198" t="str">
            <v/>
          </cell>
          <cell r="L6198" t="str">
            <v/>
          </cell>
          <cell r="M6198" t="str">
            <v/>
          </cell>
          <cell r="O6198" t="str">
            <v/>
          </cell>
          <cell r="P6198" t="str">
            <v/>
          </cell>
        </row>
        <row r="6199">
          <cell r="C6199" t="str">
            <v>060BGO9100</v>
          </cell>
          <cell r="D6199" t="str">
            <v>ENTR GO-080</v>
          </cell>
          <cell r="E6199" t="str">
            <v>ENTR GO-462 (ANEL VIÁRIO DE GOIÂNIA)</v>
          </cell>
          <cell r="F6199">
            <v>0</v>
          </cell>
          <cell r="G6199">
            <v>3</v>
          </cell>
          <cell r="H6199">
            <v>3</v>
          </cell>
          <cell r="I6199" t="str">
            <v>PLA</v>
          </cell>
          <cell r="J6199" t="str">
            <v/>
          </cell>
          <cell r="L6199" t="str">
            <v/>
          </cell>
          <cell r="M6199" t="str">
            <v/>
          </cell>
          <cell r="O6199" t="str">
            <v/>
          </cell>
          <cell r="P6199" t="str">
            <v/>
          </cell>
        </row>
        <row r="6200">
          <cell r="C6200" t="str">
            <v>060BGO9110</v>
          </cell>
          <cell r="D6200" t="str">
            <v>ENTR GO-462</v>
          </cell>
          <cell r="E6200" t="str">
            <v>ENTR GO-070 (ANEL VIÁRIO DE GOIÂNIA)</v>
          </cell>
          <cell r="F6200">
            <v>0</v>
          </cell>
          <cell r="G6200">
            <v>13.5</v>
          </cell>
          <cell r="H6200">
            <v>13.5</v>
          </cell>
          <cell r="I6200" t="str">
            <v>PLA</v>
          </cell>
          <cell r="J6200" t="str">
            <v/>
          </cell>
          <cell r="L6200" t="str">
            <v/>
          </cell>
          <cell r="M6200" t="str">
            <v/>
          </cell>
          <cell r="O6200" t="str">
            <v/>
          </cell>
          <cell r="P6200" t="str">
            <v/>
          </cell>
        </row>
        <row r="6201">
          <cell r="C6201" t="str">
            <v>060BGO9150</v>
          </cell>
          <cell r="D6201" t="str">
            <v>ENTR BR-060 (AV PEDRO LUDOVICO) (KM 168,2)</v>
          </cell>
          <cell r="E6201" t="str">
            <v>FINAL PISTA DUPLA</v>
          </cell>
          <cell r="F6201">
            <v>0</v>
          </cell>
          <cell r="G6201">
            <v>0.4</v>
          </cell>
          <cell r="H6201">
            <v>0.4</v>
          </cell>
          <cell r="I6201" t="str">
            <v>DUP</v>
          </cell>
          <cell r="J6201" t="str">
            <v>*</v>
          </cell>
          <cell r="L6201" t="str">
            <v/>
          </cell>
          <cell r="M6201" t="str">
            <v/>
          </cell>
          <cell r="O6201" t="str">
            <v/>
          </cell>
          <cell r="P6201" t="str">
            <v/>
          </cell>
        </row>
        <row r="6202">
          <cell r="C6202" t="str">
            <v>060BGO9160</v>
          </cell>
          <cell r="D6202" t="str">
            <v>INÍCIO PISTA DUPLA</v>
          </cell>
          <cell r="E6202" t="str">
            <v>ENTR AV PEDRO LUDOVICO C/ AV CONSOLAÇÃO</v>
          </cell>
          <cell r="F6202">
            <v>0</v>
          </cell>
          <cell r="G6202">
            <v>0.2</v>
          </cell>
          <cell r="H6202">
            <v>0.2</v>
          </cell>
          <cell r="I6202" t="str">
            <v>PAV</v>
          </cell>
          <cell r="J6202" t="str">
            <v>*</v>
          </cell>
          <cell r="L6202" t="str">
            <v/>
          </cell>
          <cell r="M6202" t="str">
            <v/>
          </cell>
          <cell r="O6202" t="str">
            <v/>
          </cell>
          <cell r="P6202" t="str">
            <v/>
          </cell>
        </row>
        <row r="6203">
          <cell r="C6203" t="str">
            <v>060BGO9200</v>
          </cell>
          <cell r="D6203" t="str">
            <v>ENTR BR-060 (KM 380,1)</v>
          </cell>
          <cell r="E6203" t="str">
            <v>ENTR GO-174 (CONTORNO NORDESTE DE RIO VERDE)</v>
          </cell>
          <cell r="F6203">
            <v>0</v>
          </cell>
          <cell r="G6203">
            <v>4.4000000000000004</v>
          </cell>
          <cell r="H6203">
            <v>4.4000000000000004</v>
          </cell>
          <cell r="I6203" t="str">
            <v>PLA</v>
          </cell>
          <cell r="J6203" t="str">
            <v/>
          </cell>
          <cell r="L6203" t="str">
            <v/>
          </cell>
          <cell r="M6203" t="str">
            <v/>
          </cell>
          <cell r="O6203" t="str">
            <v/>
          </cell>
          <cell r="P6203" t="str">
            <v/>
          </cell>
        </row>
        <row r="6204">
          <cell r="C6204" t="str">
            <v>060BGO9210</v>
          </cell>
          <cell r="D6204" t="str">
            <v>ENTR GO-174</v>
          </cell>
          <cell r="E6204" t="str">
            <v>ENTR. PROLONGAMENTO AV UNIVERSITÁRIA</v>
          </cell>
          <cell r="F6204">
            <v>0</v>
          </cell>
          <cell r="G6204">
            <v>6.3</v>
          </cell>
          <cell r="H6204">
            <v>6.3</v>
          </cell>
          <cell r="I6204" t="str">
            <v>PLA</v>
          </cell>
          <cell r="J6204" t="str">
            <v/>
          </cell>
          <cell r="L6204" t="str">
            <v/>
          </cell>
          <cell r="M6204" t="str">
            <v/>
          </cell>
          <cell r="O6204" t="str">
            <v/>
          </cell>
          <cell r="P6204" t="str">
            <v/>
          </cell>
        </row>
        <row r="6205">
          <cell r="C6205" t="str">
            <v>060BGO9220</v>
          </cell>
          <cell r="D6205" t="str">
            <v>ENTR. PROLONGAMENTO AV UNIVERSITÁRIA</v>
          </cell>
          <cell r="E6205" t="str">
            <v>ENTR BR-060 (KM 392,0 (CONT NORDESTE DE RIO VERDE))</v>
          </cell>
          <cell r="F6205">
            <v>0</v>
          </cell>
          <cell r="G6205">
            <v>4.9000000000000004</v>
          </cell>
          <cell r="H6205">
            <v>4.9000000000000004</v>
          </cell>
          <cell r="I6205" t="str">
            <v>PLA</v>
          </cell>
          <cell r="J6205" t="str">
            <v/>
          </cell>
          <cell r="L6205" t="str">
            <v/>
          </cell>
          <cell r="M6205" t="str">
            <v/>
          </cell>
          <cell r="O6205" t="str">
            <v/>
          </cell>
          <cell r="P6205" t="str">
            <v/>
          </cell>
        </row>
        <row r="6206">
          <cell r="J6206" t="str">
            <v/>
          </cell>
        </row>
        <row r="6207">
          <cell r="C6207" t="str">
            <v>070BGO0070</v>
          </cell>
          <cell r="D6207" t="str">
            <v>DIV DF/GO</v>
          </cell>
          <cell r="E6207" t="str">
            <v>ENTR GO-547</v>
          </cell>
          <cell r="F6207">
            <v>0</v>
          </cell>
          <cell r="G6207">
            <v>4</v>
          </cell>
          <cell r="H6207">
            <v>4</v>
          </cell>
          <cell r="I6207" t="str">
            <v>PAV</v>
          </cell>
          <cell r="J6207" t="str">
            <v>*</v>
          </cell>
          <cell r="L6207" t="str">
            <v/>
          </cell>
          <cell r="M6207" t="str">
            <v/>
          </cell>
          <cell r="O6207" t="str">
            <v/>
          </cell>
          <cell r="P6207" t="str">
            <v/>
          </cell>
        </row>
        <row r="6208">
          <cell r="C6208" t="str">
            <v>070BGO0075</v>
          </cell>
          <cell r="D6208" t="str">
            <v>ENTR GO-547</v>
          </cell>
          <cell r="E6208" t="str">
            <v>ENTR BR-414(A)</v>
          </cell>
          <cell r="F6208">
            <v>4</v>
          </cell>
          <cell r="G6208">
            <v>63</v>
          </cell>
          <cell r="H6208">
            <v>59</v>
          </cell>
          <cell r="I6208" t="str">
            <v>PAV</v>
          </cell>
          <cell r="J6208" t="str">
            <v>*</v>
          </cell>
          <cell r="L6208" t="str">
            <v/>
          </cell>
          <cell r="M6208" t="str">
            <v/>
          </cell>
          <cell r="O6208" t="str">
            <v/>
          </cell>
          <cell r="P6208" t="str">
            <v/>
          </cell>
        </row>
        <row r="6209">
          <cell r="C6209" t="str">
            <v>070BGO0080</v>
          </cell>
          <cell r="D6209" t="str">
            <v>ENTR BR-414(A)</v>
          </cell>
          <cell r="E6209" t="str">
            <v>ENTR BR-414(B) (COCALZINHO DE GOIAS)</v>
          </cell>
          <cell r="F6209">
            <v>63</v>
          </cell>
          <cell r="G6209">
            <v>65</v>
          </cell>
          <cell r="H6209">
            <v>2</v>
          </cell>
          <cell r="I6209" t="str">
            <v>PAV</v>
          </cell>
          <cell r="J6209" t="str">
            <v>*</v>
          </cell>
          <cell r="K6209" t="str">
            <v>414BGO0120</v>
          </cell>
          <cell r="L6209" t="str">
            <v/>
          </cell>
          <cell r="M6209" t="str">
            <v/>
          </cell>
          <cell r="O6209" t="str">
            <v/>
          </cell>
          <cell r="P6209" t="str">
            <v/>
          </cell>
        </row>
        <row r="6210">
          <cell r="C6210" t="str">
            <v>070BGO0085</v>
          </cell>
          <cell r="D6210" t="str">
            <v>ENTR BR-414(B) (COCALZINHO DE GOIAS)</v>
          </cell>
          <cell r="E6210" t="str">
            <v>ENTR GO-338</v>
          </cell>
          <cell r="F6210">
            <v>65</v>
          </cell>
          <cell r="G6210">
            <v>96.5</v>
          </cell>
          <cell r="H6210">
            <v>31.5</v>
          </cell>
          <cell r="I6210" t="str">
            <v>EOP</v>
          </cell>
          <cell r="J6210" t="str">
            <v/>
          </cell>
          <cell r="L6210" t="str">
            <v/>
          </cell>
          <cell r="M6210" t="str">
            <v/>
          </cell>
          <cell r="O6210" t="str">
            <v/>
          </cell>
          <cell r="P6210" t="str">
            <v/>
          </cell>
        </row>
        <row r="6211">
          <cell r="C6211" t="str">
            <v>070BGO0090</v>
          </cell>
          <cell r="D6211" t="str">
            <v>ENTR GO-338</v>
          </cell>
          <cell r="E6211" t="str">
            <v>ENTR BR-153</v>
          </cell>
          <cell r="F6211">
            <v>96.5</v>
          </cell>
          <cell r="G6211">
            <v>126.7</v>
          </cell>
          <cell r="H6211">
            <v>30.2</v>
          </cell>
          <cell r="I6211" t="str">
            <v>EOP</v>
          </cell>
          <cell r="J6211" t="str">
            <v/>
          </cell>
          <cell r="L6211" t="str">
            <v/>
          </cell>
          <cell r="M6211" t="str">
            <v/>
          </cell>
          <cell r="O6211" t="str">
            <v/>
          </cell>
          <cell r="P6211" t="str">
            <v/>
          </cell>
        </row>
        <row r="6212">
          <cell r="C6212" t="str">
            <v>070BGO0110</v>
          </cell>
          <cell r="D6212" t="str">
            <v>ENTR BR-153</v>
          </cell>
          <cell r="E6212" t="str">
            <v>ENTR GO-154 (ITAGUARI)</v>
          </cell>
          <cell r="F6212">
            <v>126.7</v>
          </cell>
          <cell r="G6212">
            <v>165.4</v>
          </cell>
          <cell r="H6212">
            <v>38.700000000000003</v>
          </cell>
          <cell r="I6212" t="str">
            <v>EOP</v>
          </cell>
          <cell r="J6212" t="str">
            <v/>
          </cell>
          <cell r="L6212" t="str">
            <v/>
          </cell>
          <cell r="M6212" t="str">
            <v/>
          </cell>
          <cell r="O6212" t="str">
            <v/>
          </cell>
          <cell r="P6212" t="str">
            <v/>
          </cell>
        </row>
        <row r="6213">
          <cell r="C6213" t="str">
            <v>070BGO0120</v>
          </cell>
          <cell r="D6213" t="str">
            <v>ENTR GO-154 (ITAGUARI)</v>
          </cell>
          <cell r="E6213" t="str">
            <v>ENTR GO-070(A)</v>
          </cell>
          <cell r="F6213">
            <v>165.4</v>
          </cell>
          <cell r="G6213">
            <v>187.4</v>
          </cell>
          <cell r="H6213">
            <v>22</v>
          </cell>
          <cell r="I6213" t="str">
            <v>PAV</v>
          </cell>
          <cell r="J6213" t="str">
            <v>*</v>
          </cell>
          <cell r="L6213" t="str">
            <v/>
          </cell>
          <cell r="M6213" t="str">
            <v/>
          </cell>
          <cell r="O6213" t="str">
            <v/>
          </cell>
          <cell r="P6213" t="str">
            <v/>
          </cell>
        </row>
        <row r="6214">
          <cell r="C6214" t="str">
            <v>070BGO0150</v>
          </cell>
          <cell r="D6214" t="str">
            <v>ENTR GO-070(A)</v>
          </cell>
          <cell r="E6214" t="str">
            <v>ENTR GO-156(A)/522 (ITABERAI)</v>
          </cell>
          <cell r="F6214">
            <v>187.4</v>
          </cell>
          <cell r="G6214">
            <v>190.4</v>
          </cell>
          <cell r="H6214">
            <v>3</v>
          </cell>
          <cell r="I6214" t="str">
            <v>PLA</v>
          </cell>
          <cell r="J6214" t="str">
            <v/>
          </cell>
          <cell r="L6214" t="str">
            <v/>
          </cell>
          <cell r="M6214" t="str">
            <v/>
          </cell>
          <cell r="N6214" t="str">
            <v>GOT-070</v>
          </cell>
          <cell r="O6214" t="str">
            <v>DUP</v>
          </cell>
          <cell r="P6214" t="str">
            <v/>
          </cell>
        </row>
        <row r="6215">
          <cell r="C6215" t="str">
            <v>070BGO0155</v>
          </cell>
          <cell r="D6215" t="str">
            <v>ENTR GO-156(A)/522 (ITABERAI)</v>
          </cell>
          <cell r="E6215" t="str">
            <v>ENTR GO-156(B)</v>
          </cell>
          <cell r="F6215">
            <v>190.4</v>
          </cell>
          <cell r="G6215">
            <v>193.4</v>
          </cell>
          <cell r="H6215">
            <v>3</v>
          </cell>
          <cell r="I6215" t="str">
            <v>PLA</v>
          </cell>
          <cell r="J6215" t="str">
            <v/>
          </cell>
          <cell r="L6215" t="str">
            <v/>
          </cell>
          <cell r="M6215" t="str">
            <v/>
          </cell>
          <cell r="N6215" t="str">
            <v>GOT-070</v>
          </cell>
          <cell r="O6215" t="str">
            <v>PAV</v>
          </cell>
          <cell r="P6215" t="str">
            <v/>
          </cell>
        </row>
        <row r="6216">
          <cell r="C6216" t="str">
            <v>070BGO0160</v>
          </cell>
          <cell r="D6216" t="str">
            <v>ENTR GO-156(B)</v>
          </cell>
          <cell r="E6216" t="str">
            <v>ENTR GO-164(A)</v>
          </cell>
          <cell r="F6216">
            <v>193.4</v>
          </cell>
          <cell r="G6216">
            <v>214.4</v>
          </cell>
          <cell r="H6216">
            <v>21</v>
          </cell>
          <cell r="I6216" t="str">
            <v>PLA</v>
          </cell>
          <cell r="J6216" t="str">
            <v/>
          </cell>
          <cell r="L6216" t="str">
            <v/>
          </cell>
          <cell r="M6216" t="str">
            <v/>
          </cell>
          <cell r="N6216" t="str">
            <v>GOT-070</v>
          </cell>
          <cell r="O6216" t="str">
            <v>PAV</v>
          </cell>
          <cell r="P6216" t="str">
            <v/>
          </cell>
        </row>
        <row r="6217">
          <cell r="C6217" t="str">
            <v>070BGO0170</v>
          </cell>
          <cell r="D6217" t="str">
            <v>ENTR GO-164(A)</v>
          </cell>
          <cell r="E6217" t="str">
            <v>ENTR GO-164(B)</v>
          </cell>
          <cell r="F6217">
            <v>214.4</v>
          </cell>
          <cell r="G6217">
            <v>228.4</v>
          </cell>
          <cell r="H6217">
            <v>14</v>
          </cell>
          <cell r="I6217" t="str">
            <v>PLA</v>
          </cell>
          <cell r="J6217" t="str">
            <v/>
          </cell>
          <cell r="L6217" t="str">
            <v/>
          </cell>
          <cell r="M6217" t="str">
            <v/>
          </cell>
          <cell r="N6217" t="str">
            <v>GOT-070</v>
          </cell>
          <cell r="O6217" t="str">
            <v>PAV</v>
          </cell>
          <cell r="P6217" t="str">
            <v/>
          </cell>
        </row>
        <row r="6218">
          <cell r="C6218" t="str">
            <v>070BGO0180</v>
          </cell>
          <cell r="D6218" t="str">
            <v>ENTR GO-164(B)</v>
          </cell>
          <cell r="E6218" t="str">
            <v>UVÁ</v>
          </cell>
          <cell r="F6218">
            <v>228.4</v>
          </cell>
          <cell r="G6218">
            <v>264.39999999999998</v>
          </cell>
          <cell r="H6218">
            <v>36</v>
          </cell>
          <cell r="I6218" t="str">
            <v>PLA</v>
          </cell>
          <cell r="J6218" t="str">
            <v/>
          </cell>
          <cell r="L6218" t="str">
            <v/>
          </cell>
          <cell r="M6218" t="str">
            <v/>
          </cell>
          <cell r="N6218" t="str">
            <v>GOT-070</v>
          </cell>
          <cell r="O6218" t="str">
            <v>PAV</v>
          </cell>
          <cell r="P6218" t="str">
            <v/>
          </cell>
        </row>
        <row r="6219">
          <cell r="C6219" t="str">
            <v>070BGO0190</v>
          </cell>
          <cell r="D6219" t="str">
            <v>UVÁ</v>
          </cell>
          <cell r="E6219" t="str">
            <v>ENTR GO-070(B)/432 (ITAPIRAPUA)</v>
          </cell>
          <cell r="F6219">
            <v>264.39999999999998</v>
          </cell>
          <cell r="G6219">
            <v>286.39999999999998</v>
          </cell>
          <cell r="H6219">
            <v>22</v>
          </cell>
          <cell r="I6219" t="str">
            <v>PLA</v>
          </cell>
          <cell r="J6219" t="str">
            <v/>
          </cell>
          <cell r="L6219" t="str">
            <v/>
          </cell>
          <cell r="M6219" t="str">
            <v/>
          </cell>
          <cell r="N6219" t="str">
            <v>GOT-070</v>
          </cell>
          <cell r="O6219" t="str">
            <v>PAV</v>
          </cell>
          <cell r="P6219" t="str">
            <v/>
          </cell>
        </row>
        <row r="6220">
          <cell r="C6220" t="str">
            <v>070BGO0210</v>
          </cell>
          <cell r="D6220" t="str">
            <v>ENTR GO-070(B)/432 (ITAPIRAPUA)</v>
          </cell>
          <cell r="E6220" t="str">
            <v>ENTR GO-324(A)</v>
          </cell>
          <cell r="F6220">
            <v>286.39999999999998</v>
          </cell>
          <cell r="G6220">
            <v>313.39999999999998</v>
          </cell>
          <cell r="H6220">
            <v>27</v>
          </cell>
          <cell r="I6220" t="str">
            <v>PAV</v>
          </cell>
          <cell r="J6220" t="str">
            <v>*</v>
          </cell>
          <cell r="L6220" t="str">
            <v/>
          </cell>
          <cell r="M6220" t="str">
            <v/>
          </cell>
          <cell r="O6220" t="str">
            <v/>
          </cell>
          <cell r="P6220" t="str">
            <v/>
          </cell>
        </row>
        <row r="6221">
          <cell r="C6221" t="str">
            <v>070BGO0220</v>
          </cell>
          <cell r="D6221" t="str">
            <v>ENTR GO-324(A)</v>
          </cell>
          <cell r="E6221" t="str">
            <v>ENTR GO-324(B) (JUSSARA)</v>
          </cell>
          <cell r="F6221">
            <v>313.39999999999998</v>
          </cell>
          <cell r="G6221">
            <v>315.39999999999998</v>
          </cell>
          <cell r="H6221">
            <v>2</v>
          </cell>
          <cell r="I6221" t="str">
            <v>PAV</v>
          </cell>
          <cell r="J6221" t="str">
            <v>*</v>
          </cell>
          <cell r="L6221" t="str">
            <v/>
          </cell>
          <cell r="M6221" t="str">
            <v/>
          </cell>
          <cell r="O6221" t="str">
            <v/>
          </cell>
          <cell r="P6221" t="str">
            <v/>
          </cell>
        </row>
        <row r="6222">
          <cell r="C6222" t="str">
            <v>070BGO0230</v>
          </cell>
          <cell r="D6222" t="str">
            <v>ENTR GO-324(B) (JUSSARA)</v>
          </cell>
          <cell r="E6222" t="str">
            <v>ENTR GO-173(A) (NOVA TRINDADE)</v>
          </cell>
          <cell r="F6222">
            <v>315.39999999999998</v>
          </cell>
          <cell r="G6222">
            <v>338.8</v>
          </cell>
          <cell r="H6222">
            <v>23.4</v>
          </cell>
          <cell r="I6222" t="str">
            <v>PAV</v>
          </cell>
          <cell r="J6222" t="str">
            <v>*</v>
          </cell>
          <cell r="L6222" t="str">
            <v/>
          </cell>
          <cell r="M6222" t="str">
            <v/>
          </cell>
          <cell r="O6222" t="str">
            <v/>
          </cell>
          <cell r="P6222" t="str">
            <v/>
          </cell>
        </row>
        <row r="6223">
          <cell r="C6223" t="str">
            <v>070BGO0250</v>
          </cell>
          <cell r="D6223" t="str">
            <v>ENTR GO-173(A) (NOVA TRINDADE)</v>
          </cell>
          <cell r="E6223" t="str">
            <v>ENTR GO-173(B) (CAMPO ALEGRE)</v>
          </cell>
          <cell r="F6223">
            <v>338.8</v>
          </cell>
          <cell r="G6223">
            <v>344.8</v>
          </cell>
          <cell r="H6223">
            <v>6</v>
          </cell>
          <cell r="I6223" t="str">
            <v>PAV</v>
          </cell>
          <cell r="J6223" t="str">
            <v>*</v>
          </cell>
          <cell r="L6223" t="str">
            <v/>
          </cell>
          <cell r="M6223" t="str">
            <v/>
          </cell>
          <cell r="O6223" t="str">
            <v/>
          </cell>
          <cell r="P6223" t="str">
            <v/>
          </cell>
        </row>
        <row r="6224">
          <cell r="C6224" t="str">
            <v>070BGO0255</v>
          </cell>
          <cell r="D6224" t="str">
            <v>ENTR GO-173(B) (CAMPO ALEGRE)</v>
          </cell>
          <cell r="E6224" t="str">
            <v>ENTR GO-174 (APARECIDA DO RIO CLARO)</v>
          </cell>
          <cell r="F6224">
            <v>344.8</v>
          </cell>
          <cell r="G6224">
            <v>372.8</v>
          </cell>
          <cell r="H6224">
            <v>28</v>
          </cell>
          <cell r="I6224" t="str">
            <v>PAV</v>
          </cell>
          <cell r="J6224" t="str">
            <v>*</v>
          </cell>
          <cell r="L6224" t="str">
            <v/>
          </cell>
          <cell r="M6224" t="str">
            <v/>
          </cell>
          <cell r="O6224" t="str">
            <v/>
          </cell>
          <cell r="P6224" t="str">
            <v/>
          </cell>
        </row>
        <row r="6225">
          <cell r="C6225" t="str">
            <v>070BGO0260</v>
          </cell>
          <cell r="D6225" t="str">
            <v>ENTR GO-174 (APARECIDA DO RIO CLARO)</v>
          </cell>
          <cell r="E6225" t="str">
            <v>ENTR GO-188</v>
          </cell>
          <cell r="F6225">
            <v>372.8</v>
          </cell>
          <cell r="G6225">
            <v>424.8</v>
          </cell>
          <cell r="H6225">
            <v>52</v>
          </cell>
          <cell r="I6225" t="str">
            <v>EOP</v>
          </cell>
          <cell r="J6225" t="str">
            <v/>
          </cell>
          <cell r="L6225" t="str">
            <v/>
          </cell>
          <cell r="M6225" t="str">
            <v/>
          </cell>
          <cell r="O6225" t="str">
            <v/>
          </cell>
          <cell r="P6225" t="str">
            <v/>
          </cell>
        </row>
        <row r="6226">
          <cell r="C6226" t="str">
            <v>070BGO0265</v>
          </cell>
          <cell r="D6226" t="str">
            <v>ENTR GO-188</v>
          </cell>
          <cell r="E6226" t="str">
            <v>ENTR BR-158(A)</v>
          </cell>
          <cell r="F6226">
            <v>424.8</v>
          </cell>
          <cell r="G6226">
            <v>472</v>
          </cell>
          <cell r="H6226">
            <v>47.2</v>
          </cell>
          <cell r="I6226" t="str">
            <v>EOP</v>
          </cell>
          <cell r="J6226" t="str">
            <v/>
          </cell>
          <cell r="L6226" t="str">
            <v/>
          </cell>
          <cell r="M6226" t="str">
            <v/>
          </cell>
          <cell r="O6226" t="str">
            <v/>
          </cell>
          <cell r="P6226" t="str">
            <v/>
          </cell>
        </row>
        <row r="6227">
          <cell r="C6227" t="str">
            <v>070BGO0270</v>
          </cell>
          <cell r="D6227" t="str">
            <v>ENTR BR-158(A)</v>
          </cell>
          <cell r="E6227" t="str">
            <v>INICIO DA DUPLICACAO</v>
          </cell>
          <cell r="F6227">
            <v>472</v>
          </cell>
          <cell r="G6227">
            <v>472.9</v>
          </cell>
          <cell r="H6227">
            <v>0.9</v>
          </cell>
          <cell r="I6227" t="str">
            <v>PAV</v>
          </cell>
          <cell r="J6227" t="str">
            <v>*</v>
          </cell>
          <cell r="K6227" t="str">
            <v>158BGO0305</v>
          </cell>
          <cell r="L6227" t="str">
            <v/>
          </cell>
          <cell r="M6227" t="str">
            <v/>
          </cell>
          <cell r="O6227" t="str">
            <v/>
          </cell>
          <cell r="P6227" t="str">
            <v/>
          </cell>
        </row>
        <row r="6228">
          <cell r="C6228" t="str">
            <v>070BGO0275</v>
          </cell>
          <cell r="D6228" t="str">
            <v>INICIO DA DUPLICACAO</v>
          </cell>
          <cell r="E6228" t="str">
            <v>ENTR BR-158(B) (DIV GO/MT) (ARAGARCAS)</v>
          </cell>
          <cell r="F6228">
            <v>472.9</v>
          </cell>
          <cell r="G6228">
            <v>475.5</v>
          </cell>
          <cell r="H6228">
            <v>2.6</v>
          </cell>
          <cell r="I6228" t="str">
            <v>DUP</v>
          </cell>
          <cell r="J6228" t="str">
            <v>*</v>
          </cell>
          <cell r="K6228" t="str">
            <v>158BGO0300</v>
          </cell>
          <cell r="L6228" t="str">
            <v/>
          </cell>
          <cell r="M6228" t="str">
            <v/>
          </cell>
          <cell r="O6228" t="str">
            <v/>
          </cell>
          <cell r="P6228" t="str">
            <v/>
          </cell>
        </row>
        <row r="6229">
          <cell r="J6229" t="str">
            <v/>
          </cell>
        </row>
        <row r="6230">
          <cell r="C6230" t="str">
            <v>080BGO0090</v>
          </cell>
          <cell r="D6230" t="str">
            <v>ENTR BR-251(A) (DIV DF/GO)</v>
          </cell>
          <cell r="E6230" t="str">
            <v>ENTR BR-251(B)</v>
          </cell>
          <cell r="F6230">
            <v>0</v>
          </cell>
          <cell r="G6230">
            <v>5</v>
          </cell>
          <cell r="H6230">
            <v>5</v>
          </cell>
          <cell r="I6230" t="str">
            <v>PAV</v>
          </cell>
          <cell r="J6230" t="str">
            <v>*</v>
          </cell>
          <cell r="K6230" t="str">
            <v>251BGO0770</v>
          </cell>
          <cell r="L6230" t="str">
            <v/>
          </cell>
          <cell r="M6230" t="str">
            <v/>
          </cell>
          <cell r="O6230" t="str">
            <v/>
          </cell>
          <cell r="P6230" t="str">
            <v>2003</v>
          </cell>
        </row>
        <row r="6231">
          <cell r="C6231" t="str">
            <v>080BGO0095</v>
          </cell>
          <cell r="D6231" t="str">
            <v>ENTR BR-251(B)</v>
          </cell>
          <cell r="E6231" t="str">
            <v>ENTR GO-230(A)/435 (PADRE BERNARDO)</v>
          </cell>
          <cell r="F6231">
            <v>5</v>
          </cell>
          <cell r="G6231">
            <v>43.5</v>
          </cell>
          <cell r="H6231">
            <v>38.5</v>
          </cell>
          <cell r="I6231" t="str">
            <v>PAV</v>
          </cell>
          <cell r="J6231" t="str">
            <v>*</v>
          </cell>
          <cell r="L6231" t="str">
            <v/>
          </cell>
          <cell r="M6231" t="str">
            <v/>
          </cell>
          <cell r="O6231" t="str">
            <v/>
          </cell>
          <cell r="P6231" t="str">
            <v>2003</v>
          </cell>
        </row>
        <row r="6232">
          <cell r="C6232" t="str">
            <v>080BGO0110</v>
          </cell>
          <cell r="D6232" t="str">
            <v>ENTR GO-230(A)/435 (PADRE BERNARDO)</v>
          </cell>
          <cell r="E6232" t="str">
            <v>ENTR BR-414/GO-230(B) (DOIS IRMÃOS)</v>
          </cell>
          <cell r="F6232">
            <v>43.5</v>
          </cell>
          <cell r="G6232">
            <v>91.5</v>
          </cell>
          <cell r="H6232">
            <v>48</v>
          </cell>
          <cell r="I6232" t="str">
            <v>PAV</v>
          </cell>
          <cell r="J6232" t="str">
            <v>*</v>
          </cell>
          <cell r="L6232" t="str">
            <v/>
          </cell>
          <cell r="M6232" t="str">
            <v/>
          </cell>
          <cell r="O6232" t="str">
            <v/>
          </cell>
          <cell r="P6232" t="str">
            <v>2003</v>
          </cell>
        </row>
        <row r="6233">
          <cell r="C6233" t="str">
            <v>080BGO0130</v>
          </cell>
          <cell r="D6233" t="str">
            <v>ENTR BR-414/GO-230(B) (DOIS IRMÃOS)</v>
          </cell>
          <cell r="E6233" t="str">
            <v>ENTR GO-080(A)</v>
          </cell>
          <cell r="F6233">
            <v>91.5</v>
          </cell>
          <cell r="G6233">
            <v>123.5</v>
          </cell>
          <cell r="H6233">
            <v>32</v>
          </cell>
          <cell r="I6233" t="str">
            <v>PAV</v>
          </cell>
          <cell r="J6233" t="str">
            <v>*</v>
          </cell>
          <cell r="L6233" t="str">
            <v/>
          </cell>
          <cell r="M6233" t="str">
            <v/>
          </cell>
          <cell r="O6233" t="str">
            <v/>
          </cell>
          <cell r="P6233" t="str">
            <v/>
          </cell>
        </row>
        <row r="6234">
          <cell r="C6234" t="str">
            <v>080BGO0135</v>
          </cell>
          <cell r="D6234" t="str">
            <v>ENTR GO-080(A)</v>
          </cell>
          <cell r="E6234" t="str">
            <v>ENTR GO-080(B) (BARRO ALTO)</v>
          </cell>
          <cell r="F6234">
            <v>123.5</v>
          </cell>
          <cell r="G6234">
            <v>128.5</v>
          </cell>
          <cell r="H6234">
            <v>5</v>
          </cell>
          <cell r="I6234" t="str">
            <v>PAV</v>
          </cell>
          <cell r="J6234" t="str">
            <v>*</v>
          </cell>
          <cell r="L6234" t="str">
            <v/>
          </cell>
          <cell r="M6234" t="str">
            <v/>
          </cell>
          <cell r="O6234" t="str">
            <v/>
          </cell>
          <cell r="P6234" t="str">
            <v/>
          </cell>
        </row>
        <row r="6235">
          <cell r="C6235" t="str">
            <v>080BGO0140</v>
          </cell>
          <cell r="D6235" t="str">
            <v>ENTR GO-080(B) (BARRO ALTO)</v>
          </cell>
          <cell r="E6235" t="str">
            <v>ENTR GO-438</v>
          </cell>
          <cell r="F6235">
            <v>128.5</v>
          </cell>
          <cell r="G6235">
            <v>148.5</v>
          </cell>
          <cell r="H6235">
            <v>20</v>
          </cell>
          <cell r="I6235" t="str">
            <v>PAV</v>
          </cell>
          <cell r="J6235" t="str">
            <v>*</v>
          </cell>
          <cell r="L6235" t="str">
            <v/>
          </cell>
          <cell r="M6235" t="str">
            <v/>
          </cell>
          <cell r="O6235" t="str">
            <v/>
          </cell>
          <cell r="P6235" t="str">
            <v/>
          </cell>
        </row>
        <row r="6236">
          <cell r="C6236" t="str">
            <v>080BGO0150</v>
          </cell>
          <cell r="D6236" t="str">
            <v>ENTR GO-438</v>
          </cell>
          <cell r="E6236" t="str">
            <v>ENTR BR-153(A)/GO-342(B)</v>
          </cell>
          <cell r="F6236">
            <v>148.5</v>
          </cell>
          <cell r="G6236">
            <v>176.5</v>
          </cell>
          <cell r="H6236">
            <v>28</v>
          </cell>
          <cell r="I6236" t="str">
            <v>PAV</v>
          </cell>
          <cell r="J6236" t="str">
            <v>*</v>
          </cell>
          <cell r="L6236" t="str">
            <v/>
          </cell>
          <cell r="M6236" t="str">
            <v/>
          </cell>
          <cell r="O6236" t="str">
            <v/>
          </cell>
          <cell r="P6236" t="str">
            <v/>
          </cell>
        </row>
        <row r="6237">
          <cell r="C6237" t="str">
            <v>080BGO0190</v>
          </cell>
          <cell r="D6237" t="str">
            <v>ENTR BR-153(A)/GO-342(B)</v>
          </cell>
          <cell r="E6237" t="str">
            <v>ENTR BR-153(B)/GO-237 (URUAÇÚ)</v>
          </cell>
          <cell r="F6237">
            <v>176.5</v>
          </cell>
          <cell r="G6237">
            <v>188</v>
          </cell>
          <cell r="H6237">
            <v>11.5</v>
          </cell>
          <cell r="I6237" t="str">
            <v>PAV</v>
          </cell>
          <cell r="J6237" t="str">
            <v>*</v>
          </cell>
          <cell r="K6237" t="str">
            <v>153BGO0412</v>
          </cell>
          <cell r="L6237" t="str">
            <v/>
          </cell>
          <cell r="M6237" t="str">
            <v/>
          </cell>
          <cell r="O6237" t="str">
            <v/>
          </cell>
          <cell r="P6237" t="str">
            <v/>
          </cell>
        </row>
        <row r="6238">
          <cell r="C6238" t="str">
            <v>080BGO0210</v>
          </cell>
          <cell r="D6238" t="str">
            <v>ENTR BR-153(B)/GO-237 (URUAÇÚ)</v>
          </cell>
          <cell r="E6238" t="str">
            <v>ENTR GO-347/428 (NOVA IGUAÇÚ DE GOIÁS)</v>
          </cell>
          <cell r="F6238">
            <v>188</v>
          </cell>
          <cell r="G6238">
            <v>218</v>
          </cell>
          <cell r="H6238">
            <v>30</v>
          </cell>
          <cell r="I6238" t="str">
            <v>PLA</v>
          </cell>
          <cell r="J6238" t="str">
            <v/>
          </cell>
          <cell r="L6238" t="str">
            <v/>
          </cell>
          <cell r="M6238" t="str">
            <v/>
          </cell>
          <cell r="O6238" t="str">
            <v/>
          </cell>
          <cell r="P6238" t="str">
            <v/>
          </cell>
        </row>
        <row r="6239">
          <cell r="C6239" t="str">
            <v>080BGO0212</v>
          </cell>
          <cell r="D6239" t="str">
            <v>ENTR GO-347/428 (NOVA IGUAÇÚ DE GOIÁS)</v>
          </cell>
          <cell r="E6239" t="str">
            <v>ENTR GO-239</v>
          </cell>
          <cell r="F6239">
            <v>218</v>
          </cell>
          <cell r="G6239">
            <v>263</v>
          </cell>
          <cell r="H6239">
            <v>45</v>
          </cell>
          <cell r="I6239" t="str">
            <v>PLA</v>
          </cell>
          <cell r="J6239" t="str">
            <v/>
          </cell>
          <cell r="L6239" t="str">
            <v/>
          </cell>
          <cell r="M6239" t="str">
            <v/>
          </cell>
          <cell r="O6239" t="str">
            <v/>
          </cell>
          <cell r="P6239" t="str">
            <v/>
          </cell>
        </row>
        <row r="6240">
          <cell r="C6240" t="str">
            <v>080BGO0230</v>
          </cell>
          <cell r="D6240" t="str">
            <v>ENTR GO-239</v>
          </cell>
          <cell r="E6240" t="str">
            <v>ENTR GO-154</v>
          </cell>
          <cell r="F6240">
            <v>263</v>
          </cell>
          <cell r="G6240">
            <v>273</v>
          </cell>
          <cell r="H6240">
            <v>10</v>
          </cell>
          <cell r="I6240" t="str">
            <v>PLA</v>
          </cell>
          <cell r="J6240" t="str">
            <v/>
          </cell>
          <cell r="L6240" t="str">
            <v/>
          </cell>
          <cell r="M6240" t="str">
            <v/>
          </cell>
          <cell r="O6240" t="str">
            <v/>
          </cell>
          <cell r="P6240" t="str">
            <v/>
          </cell>
        </row>
        <row r="6241">
          <cell r="C6241" t="str">
            <v>080BGO0232</v>
          </cell>
          <cell r="D6241" t="str">
            <v>ENTR GO-154</v>
          </cell>
          <cell r="E6241" t="str">
            <v>ENTR GO-241(A)</v>
          </cell>
          <cell r="F6241">
            <v>273</v>
          </cell>
          <cell r="G6241">
            <v>316</v>
          </cell>
          <cell r="H6241">
            <v>43</v>
          </cell>
          <cell r="I6241" t="str">
            <v>PLA</v>
          </cell>
          <cell r="J6241" t="str">
            <v/>
          </cell>
          <cell r="L6241" t="str">
            <v/>
          </cell>
          <cell r="M6241" t="str">
            <v/>
          </cell>
          <cell r="O6241" t="str">
            <v/>
          </cell>
          <cell r="P6241" t="str">
            <v/>
          </cell>
        </row>
        <row r="6242">
          <cell r="C6242" t="str">
            <v>080BGO0240</v>
          </cell>
          <cell r="D6242" t="str">
            <v>ENTR GO-241(A)</v>
          </cell>
          <cell r="E6242" t="str">
            <v>ENTR GO-164(A)/241(B)/244(A) (SÃO MIGUEL DO ARAGUAIA)</v>
          </cell>
          <cell r="F6242">
            <v>316</v>
          </cell>
          <cell r="G6242">
            <v>363</v>
          </cell>
          <cell r="H6242">
            <v>47</v>
          </cell>
          <cell r="I6242" t="str">
            <v>LEN</v>
          </cell>
          <cell r="J6242" t="str">
            <v/>
          </cell>
          <cell r="L6242" t="str">
            <v/>
          </cell>
          <cell r="M6242" t="str">
            <v/>
          </cell>
          <cell r="O6242" t="str">
            <v/>
          </cell>
          <cell r="P6242" t="str">
            <v/>
          </cell>
        </row>
        <row r="6243">
          <cell r="C6243" t="str">
            <v>080BGO0245</v>
          </cell>
          <cell r="D6243" t="str">
            <v>ENTR GO-164(A)/241(B)/244(A) (SÃO MIGUEL DO ARAGUAIA)</v>
          </cell>
          <cell r="E6243" t="str">
            <v>ENTR GO-164(B)</v>
          </cell>
          <cell r="F6243">
            <v>363</v>
          </cell>
          <cell r="G6243">
            <v>365</v>
          </cell>
          <cell r="H6243">
            <v>2</v>
          </cell>
          <cell r="I6243" t="str">
            <v>PAV</v>
          </cell>
          <cell r="J6243" t="str">
            <v>*</v>
          </cell>
          <cell r="L6243" t="str">
            <v/>
          </cell>
          <cell r="M6243" t="str">
            <v/>
          </cell>
          <cell r="O6243" t="str">
            <v/>
          </cell>
          <cell r="P6243" t="str">
            <v/>
          </cell>
        </row>
        <row r="6244">
          <cell r="C6244" t="str">
            <v>080BGO0250</v>
          </cell>
          <cell r="D6244" t="str">
            <v>ENTR GO-164(B)</v>
          </cell>
          <cell r="E6244" t="str">
            <v>ENTR GO-244(B) (DIV GO/MT) (LUIZ ALVES)</v>
          </cell>
          <cell r="F6244">
            <v>365</v>
          </cell>
          <cell r="G6244">
            <v>411</v>
          </cell>
          <cell r="H6244">
            <v>46</v>
          </cell>
          <cell r="I6244" t="str">
            <v>IMP</v>
          </cell>
          <cell r="J6244" t="str">
            <v/>
          </cell>
          <cell r="L6244" t="str">
            <v/>
          </cell>
          <cell r="M6244" t="str">
            <v/>
          </cell>
          <cell r="O6244" t="str">
            <v/>
          </cell>
          <cell r="P6244" t="str">
            <v/>
          </cell>
        </row>
        <row r="6245">
          <cell r="J6245" t="str">
            <v/>
          </cell>
        </row>
        <row r="6246">
          <cell r="C6246" t="str">
            <v>153BGO0312</v>
          </cell>
          <cell r="D6246" t="str">
            <v>DIV TO/GO</v>
          </cell>
          <cell r="E6246" t="str">
            <v>ENTR GO-448 (P/NOVO PLANALTO)</v>
          </cell>
          <cell r="F6246">
            <v>0</v>
          </cell>
          <cell r="G6246">
            <v>31.7</v>
          </cell>
          <cell r="H6246">
            <v>31.7</v>
          </cell>
          <cell r="I6246" t="str">
            <v>PAV</v>
          </cell>
          <cell r="J6246" t="str">
            <v>*</v>
          </cell>
          <cell r="L6246" t="str">
            <v/>
          </cell>
          <cell r="M6246" t="str">
            <v/>
          </cell>
          <cell r="O6246" t="str">
            <v/>
          </cell>
          <cell r="P6246" t="str">
            <v/>
          </cell>
        </row>
        <row r="6247">
          <cell r="C6247" t="str">
            <v>153BGO0330</v>
          </cell>
          <cell r="D6247" t="str">
            <v>ENTR GO-448 (P/NOVO PLANALTO)</v>
          </cell>
          <cell r="E6247" t="str">
            <v>ENTR GO-353(A) (BARREIRO)</v>
          </cell>
          <cell r="F6247">
            <v>31.7</v>
          </cell>
          <cell r="G6247">
            <v>55.5</v>
          </cell>
          <cell r="H6247">
            <v>23.8</v>
          </cell>
          <cell r="I6247" t="str">
            <v>PAV</v>
          </cell>
          <cell r="J6247" t="str">
            <v>*</v>
          </cell>
          <cell r="L6247" t="str">
            <v/>
          </cell>
          <cell r="M6247" t="str">
            <v/>
          </cell>
          <cell r="O6247" t="str">
            <v/>
          </cell>
          <cell r="P6247" t="str">
            <v/>
          </cell>
        </row>
        <row r="6248">
          <cell r="C6248" t="str">
            <v>153BGO0340</v>
          </cell>
          <cell r="D6248" t="str">
            <v>ENTR GO-353(A) (BARREIRO)</v>
          </cell>
          <cell r="E6248" t="str">
            <v>ENTR BR-414(A)/GO-151/244/353(B) (PORANGATU)</v>
          </cell>
          <cell r="F6248">
            <v>55.5</v>
          </cell>
          <cell r="G6248">
            <v>68.5</v>
          </cell>
          <cell r="H6248">
            <v>13</v>
          </cell>
          <cell r="I6248" t="str">
            <v>PAV</v>
          </cell>
          <cell r="J6248" t="str">
            <v>*</v>
          </cell>
          <cell r="L6248" t="str">
            <v/>
          </cell>
          <cell r="M6248" t="str">
            <v/>
          </cell>
          <cell r="O6248" t="str">
            <v/>
          </cell>
          <cell r="P6248" t="str">
            <v/>
          </cell>
        </row>
        <row r="6249">
          <cell r="C6249" t="str">
            <v>153BGO0350</v>
          </cell>
          <cell r="D6249" t="str">
            <v>ENTR BR-414(A)/GO-151/244/353(B) (PORANGATU)</v>
          </cell>
          <cell r="E6249" t="str">
            <v>ENTR BR-414(B)/GO-241(A) (STA TEREZA DE GOIAS)</v>
          </cell>
          <cell r="F6249">
            <v>68.5</v>
          </cell>
          <cell r="G6249">
            <v>107.1</v>
          </cell>
          <cell r="H6249">
            <v>38.6</v>
          </cell>
          <cell r="I6249" t="str">
            <v>PAV</v>
          </cell>
          <cell r="J6249" t="str">
            <v>*</v>
          </cell>
          <cell r="K6249" t="str">
            <v>414BGO0010</v>
          </cell>
          <cell r="L6249" t="str">
            <v/>
          </cell>
          <cell r="M6249" t="str">
            <v/>
          </cell>
          <cell r="O6249" t="str">
            <v/>
          </cell>
          <cell r="P6249" t="str">
            <v/>
          </cell>
        </row>
        <row r="6250">
          <cell r="C6250" t="str">
            <v>153BGO0370</v>
          </cell>
          <cell r="D6250" t="str">
            <v>ENTR BR-414(B)/GO-241(A) (STA TEREZA DE GOIAS)</v>
          </cell>
          <cell r="E6250" t="str">
            <v>ENTR GO-241(B) (ESTRELA DO NORTE)</v>
          </cell>
          <cell r="F6250">
            <v>107.1</v>
          </cell>
          <cell r="G6250">
            <v>124.4</v>
          </cell>
          <cell r="H6250">
            <v>17.3</v>
          </cell>
          <cell r="I6250" t="str">
            <v>PAV</v>
          </cell>
          <cell r="J6250" t="str">
            <v>*</v>
          </cell>
          <cell r="L6250" t="str">
            <v/>
          </cell>
          <cell r="M6250" t="str">
            <v/>
          </cell>
          <cell r="O6250" t="str">
            <v/>
          </cell>
          <cell r="P6250" t="str">
            <v/>
          </cell>
        </row>
        <row r="6251">
          <cell r="C6251" t="str">
            <v>153BGO0390</v>
          </cell>
          <cell r="D6251" t="str">
            <v>ENTR GO-241(B) (ESTRELA DO NORTE)</v>
          </cell>
          <cell r="E6251" t="str">
            <v>ENTR GO-239 (P/MARA ROSA)</v>
          </cell>
          <cell r="F6251">
            <v>124.4</v>
          </cell>
          <cell r="G6251">
            <v>141.80000000000001</v>
          </cell>
          <cell r="H6251">
            <v>17.399999999999999</v>
          </cell>
          <cell r="I6251" t="str">
            <v>PAV</v>
          </cell>
          <cell r="J6251" t="str">
            <v>*</v>
          </cell>
          <cell r="L6251" t="str">
            <v/>
          </cell>
          <cell r="M6251" t="str">
            <v/>
          </cell>
          <cell r="O6251" t="str">
            <v/>
          </cell>
          <cell r="P6251" t="str">
            <v/>
          </cell>
        </row>
        <row r="6252">
          <cell r="C6252" t="str">
            <v>153BGO0392</v>
          </cell>
          <cell r="D6252" t="str">
            <v>ENTR GO-239 (P/MARA ROSA)</v>
          </cell>
          <cell r="E6252" t="str">
            <v>ENTR GO-428 (CAMPINORTE)</v>
          </cell>
          <cell r="F6252">
            <v>141.80000000000001</v>
          </cell>
          <cell r="G6252">
            <v>176</v>
          </cell>
          <cell r="H6252">
            <v>34.200000000000003</v>
          </cell>
          <cell r="I6252" t="str">
            <v>PAV</v>
          </cell>
          <cell r="J6252" t="str">
            <v>*</v>
          </cell>
          <cell r="L6252" t="str">
            <v/>
          </cell>
          <cell r="M6252" t="str">
            <v/>
          </cell>
          <cell r="O6252" t="str">
            <v/>
          </cell>
          <cell r="P6252" t="str">
            <v/>
          </cell>
        </row>
        <row r="6253">
          <cell r="C6253" t="str">
            <v>153BGO0410</v>
          </cell>
          <cell r="D6253" t="str">
            <v>ENTR GO-428 (CAMPINORTE)</v>
          </cell>
          <cell r="E6253" t="str">
            <v>ENTR BR-080(A)/GO-237 (URUAÇU)</v>
          </cell>
          <cell r="F6253">
            <v>176</v>
          </cell>
          <cell r="G6253">
            <v>200.9</v>
          </cell>
          <cell r="H6253">
            <v>24.9</v>
          </cell>
          <cell r="I6253" t="str">
            <v>PAV</v>
          </cell>
          <cell r="J6253" t="str">
            <v>*</v>
          </cell>
          <cell r="L6253" t="str">
            <v/>
          </cell>
          <cell r="M6253" t="str">
            <v/>
          </cell>
          <cell r="O6253" t="str">
            <v/>
          </cell>
          <cell r="P6253" t="str">
            <v/>
          </cell>
        </row>
        <row r="6254">
          <cell r="C6254" t="str">
            <v>153BGO0412</v>
          </cell>
          <cell r="D6254" t="str">
            <v>ENTR BR-080(A)/GO-237 (URUAÇU)</v>
          </cell>
          <cell r="E6254" t="str">
            <v>ENTR BR-080(B)/GO-342</v>
          </cell>
          <cell r="F6254">
            <v>200.9</v>
          </cell>
          <cell r="G6254">
            <v>212.4</v>
          </cell>
          <cell r="H6254">
            <v>11.5</v>
          </cell>
          <cell r="I6254" t="str">
            <v>PAV</v>
          </cell>
          <cell r="J6254" t="str">
            <v/>
          </cell>
          <cell r="K6254" t="str">
            <v>080BGO0190</v>
          </cell>
          <cell r="L6254" t="str">
            <v/>
          </cell>
          <cell r="M6254" t="str">
            <v/>
          </cell>
          <cell r="O6254" t="str">
            <v/>
          </cell>
          <cell r="P6254" t="str">
            <v/>
          </cell>
        </row>
        <row r="6255">
          <cell r="C6255" t="str">
            <v>153BGO0430</v>
          </cell>
          <cell r="D6255" t="str">
            <v>ENTR BR-080(B)/GO-342</v>
          </cell>
          <cell r="E6255" t="str">
            <v>ENTR GO-338 (SAO LUIZ DO NORTE)</v>
          </cell>
          <cell r="F6255">
            <v>212.4</v>
          </cell>
          <cell r="G6255">
            <v>242.5</v>
          </cell>
          <cell r="H6255">
            <v>30.1</v>
          </cell>
          <cell r="I6255" t="str">
            <v>PAV</v>
          </cell>
          <cell r="J6255" t="str">
            <v>*</v>
          </cell>
          <cell r="L6255" t="str">
            <v/>
          </cell>
          <cell r="M6255" t="str">
            <v/>
          </cell>
          <cell r="O6255" t="str">
            <v/>
          </cell>
          <cell r="P6255" t="str">
            <v/>
          </cell>
        </row>
        <row r="6256">
          <cell r="C6256" t="str">
            <v>153BGO0450</v>
          </cell>
          <cell r="D6256" t="str">
            <v>ENTR GO-338 (SAO LUIZ DO NORTE)</v>
          </cell>
          <cell r="E6256" t="str">
            <v>ENTR GO-336 (P/ITAPACI)</v>
          </cell>
          <cell r="F6256">
            <v>242.5</v>
          </cell>
          <cell r="G6256">
            <v>275</v>
          </cell>
          <cell r="H6256">
            <v>32.5</v>
          </cell>
          <cell r="I6256" t="str">
            <v>PAV</v>
          </cell>
          <cell r="J6256" t="str">
            <v>*</v>
          </cell>
          <cell r="L6256" t="str">
            <v/>
          </cell>
          <cell r="M6256" t="str">
            <v/>
          </cell>
          <cell r="O6256" t="str">
            <v/>
          </cell>
          <cell r="P6256" t="str">
            <v/>
          </cell>
        </row>
        <row r="6257">
          <cell r="C6257" t="str">
            <v>153BGO0452</v>
          </cell>
          <cell r="D6257" t="str">
            <v>ENTR GO-336 (P/ITAPACI)</v>
          </cell>
          <cell r="E6257" t="str">
            <v>ENTR GO-434 (JARDIM PAULISTA)</v>
          </cell>
          <cell r="F6257">
            <v>275</v>
          </cell>
          <cell r="G6257">
            <v>284.60000000000002</v>
          </cell>
          <cell r="H6257">
            <v>9.6</v>
          </cell>
          <cell r="I6257" t="str">
            <v>PAV</v>
          </cell>
          <cell r="J6257" t="str">
            <v>*</v>
          </cell>
          <cell r="L6257" t="str">
            <v/>
          </cell>
          <cell r="M6257" t="str">
            <v/>
          </cell>
          <cell r="O6257" t="str">
            <v/>
          </cell>
          <cell r="P6257" t="str">
            <v/>
          </cell>
        </row>
        <row r="6258">
          <cell r="C6258" t="str">
            <v>153BGO0470</v>
          </cell>
          <cell r="D6258" t="str">
            <v>ENTR GO-434 (JARDIM PAULISTA)</v>
          </cell>
          <cell r="E6258" t="str">
            <v>ENTR GO-483 (RIALCEMA)</v>
          </cell>
          <cell r="F6258">
            <v>284.60000000000002</v>
          </cell>
          <cell r="G6258">
            <v>287.60000000000002</v>
          </cell>
          <cell r="H6258">
            <v>3</v>
          </cell>
          <cell r="I6258" t="str">
            <v>PAV</v>
          </cell>
          <cell r="J6258" t="str">
            <v>*</v>
          </cell>
          <cell r="L6258" t="str">
            <v/>
          </cell>
          <cell r="M6258" t="str">
            <v/>
          </cell>
          <cell r="O6258" t="str">
            <v/>
          </cell>
          <cell r="P6258" t="str">
            <v/>
          </cell>
        </row>
        <row r="6259">
          <cell r="C6259" t="str">
            <v>153BGO0471</v>
          </cell>
          <cell r="D6259" t="str">
            <v>ENTR GO-483 (RIALCEMA)</v>
          </cell>
          <cell r="E6259" t="str">
            <v>ENTR BR-251 (ACESSO SUL RIALMA)</v>
          </cell>
          <cell r="F6259">
            <v>287.60000000000002</v>
          </cell>
          <cell r="G6259">
            <v>304</v>
          </cell>
          <cell r="H6259">
            <v>16.399999999999999</v>
          </cell>
          <cell r="I6259" t="str">
            <v>PAV</v>
          </cell>
          <cell r="J6259" t="str">
            <v>*</v>
          </cell>
          <cell r="L6259" t="str">
            <v/>
          </cell>
          <cell r="M6259" t="str">
            <v/>
          </cell>
          <cell r="O6259" t="str">
            <v/>
          </cell>
          <cell r="P6259" t="str">
            <v/>
          </cell>
        </row>
        <row r="6260">
          <cell r="C6260" t="str">
            <v>153BGO0472</v>
          </cell>
          <cell r="D6260" t="str">
            <v>ENTR BR-251 (ACESSO SUL RIALMA)</v>
          </cell>
          <cell r="E6260" t="str">
            <v>ENTR GO-230(A) (RIANAPOLIS)</v>
          </cell>
          <cell r="F6260">
            <v>304</v>
          </cell>
          <cell r="G6260">
            <v>319.5</v>
          </cell>
          <cell r="H6260">
            <v>15.5</v>
          </cell>
          <cell r="I6260" t="str">
            <v>PAV</v>
          </cell>
          <cell r="J6260" t="str">
            <v>*</v>
          </cell>
          <cell r="L6260" t="str">
            <v/>
          </cell>
          <cell r="M6260" t="str">
            <v/>
          </cell>
          <cell r="O6260" t="str">
            <v/>
          </cell>
          <cell r="P6260" t="str">
            <v/>
          </cell>
        </row>
        <row r="6261">
          <cell r="C6261" t="str">
            <v>153BGO0474</v>
          </cell>
          <cell r="D6261" t="str">
            <v>ENTR GO-230(A) (RIANAPOLIS)</v>
          </cell>
          <cell r="E6261" t="str">
            <v>ENTR GO-230(B) (P/URUANA)</v>
          </cell>
          <cell r="F6261">
            <v>319.5</v>
          </cell>
          <cell r="G6261">
            <v>321.8</v>
          </cell>
          <cell r="H6261">
            <v>2.2999999999999998</v>
          </cell>
          <cell r="I6261" t="str">
            <v>PAV</v>
          </cell>
          <cell r="J6261" t="str">
            <v>*</v>
          </cell>
          <cell r="L6261" t="str">
            <v/>
          </cell>
          <cell r="M6261" t="str">
            <v/>
          </cell>
          <cell r="O6261" t="str">
            <v/>
          </cell>
          <cell r="P6261" t="str">
            <v/>
          </cell>
        </row>
        <row r="6262">
          <cell r="C6262" t="str">
            <v>153BGO0490</v>
          </cell>
          <cell r="D6262" t="str">
            <v>ENTR GO-230(B) (P/URUANA)</v>
          </cell>
          <cell r="E6262" t="str">
            <v>ENTR GO-080(A)</v>
          </cell>
          <cell r="F6262">
            <v>321.8</v>
          </cell>
          <cell r="G6262">
            <v>357.2</v>
          </cell>
          <cell r="H6262">
            <v>35.4</v>
          </cell>
          <cell r="I6262" t="str">
            <v>PAV</v>
          </cell>
          <cell r="J6262" t="str">
            <v>*</v>
          </cell>
          <cell r="L6262" t="str">
            <v/>
          </cell>
          <cell r="M6262" t="str">
            <v/>
          </cell>
          <cell r="O6262" t="str">
            <v/>
          </cell>
          <cell r="P6262" t="str">
            <v/>
          </cell>
        </row>
        <row r="6263">
          <cell r="C6263" t="str">
            <v>153BGO0495</v>
          </cell>
          <cell r="D6263" t="str">
            <v>ENTR GO-080(A)</v>
          </cell>
          <cell r="E6263" t="str">
            <v>ENTR GO-427 (JARAGUA)</v>
          </cell>
          <cell r="F6263">
            <v>357.2</v>
          </cell>
          <cell r="G6263">
            <v>361.2</v>
          </cell>
          <cell r="H6263">
            <v>4</v>
          </cell>
          <cell r="I6263" t="str">
            <v>PAV</v>
          </cell>
          <cell r="J6263" t="str">
            <v>*</v>
          </cell>
          <cell r="L6263" t="str">
            <v/>
          </cell>
          <cell r="M6263" t="str">
            <v/>
          </cell>
          <cell r="O6263" t="str">
            <v/>
          </cell>
          <cell r="P6263" t="str">
            <v/>
          </cell>
        </row>
        <row r="6264">
          <cell r="C6264" t="str">
            <v>153BGO0510</v>
          </cell>
          <cell r="D6264" t="str">
            <v>ENTR GO-427 (JARAGUA)</v>
          </cell>
          <cell r="E6264" t="str">
            <v>ENTR BR-070</v>
          </cell>
          <cell r="F6264">
            <v>361.2</v>
          </cell>
          <cell r="G6264">
            <v>369.5</v>
          </cell>
          <cell r="H6264">
            <v>8.3000000000000007</v>
          </cell>
          <cell r="I6264" t="str">
            <v>PAV</v>
          </cell>
          <cell r="J6264" t="str">
            <v>*</v>
          </cell>
          <cell r="L6264" t="str">
            <v/>
          </cell>
          <cell r="M6264" t="str">
            <v/>
          </cell>
          <cell r="O6264" t="str">
            <v/>
          </cell>
          <cell r="P6264" t="str">
            <v/>
          </cell>
        </row>
        <row r="6265">
          <cell r="C6265" t="str">
            <v>153BGO0530</v>
          </cell>
          <cell r="D6265" t="str">
            <v>ENTR BR-070</v>
          </cell>
          <cell r="E6265" t="str">
            <v>ENTR GO-080(B) (P/SAO FRANCISCO)</v>
          </cell>
          <cell r="F6265">
            <v>369.5</v>
          </cell>
          <cell r="G6265">
            <v>377.1</v>
          </cell>
          <cell r="H6265">
            <v>7.6</v>
          </cell>
          <cell r="I6265" t="str">
            <v>PAV</v>
          </cell>
          <cell r="J6265" t="str">
            <v>*</v>
          </cell>
          <cell r="L6265" t="str">
            <v/>
          </cell>
          <cell r="M6265" t="str">
            <v/>
          </cell>
          <cell r="O6265" t="str">
            <v/>
          </cell>
          <cell r="P6265" t="str">
            <v/>
          </cell>
        </row>
        <row r="6266">
          <cell r="C6266" t="str">
            <v>153BGO0550</v>
          </cell>
          <cell r="D6266" t="str">
            <v>ENTR GO-080(B) (P/SAO FRANCISCO)</v>
          </cell>
          <cell r="E6266" t="str">
            <v>ENTR GO-431 (P/PIRENOPOLIS)</v>
          </cell>
          <cell r="F6266">
            <v>377.1</v>
          </cell>
          <cell r="G6266">
            <v>401.9</v>
          </cell>
          <cell r="H6266">
            <v>24.8</v>
          </cell>
          <cell r="I6266" t="str">
            <v>PAV</v>
          </cell>
          <cell r="J6266" t="str">
            <v>*</v>
          </cell>
          <cell r="L6266" t="str">
            <v/>
          </cell>
          <cell r="M6266" t="str">
            <v/>
          </cell>
          <cell r="O6266" t="str">
            <v/>
          </cell>
          <cell r="P6266" t="str">
            <v/>
          </cell>
        </row>
        <row r="6267">
          <cell r="C6267" t="str">
            <v>153BGO0552</v>
          </cell>
          <cell r="D6267" t="str">
            <v>ENTR GO-431 (P/PIRENOPOLIS)</v>
          </cell>
          <cell r="E6267" t="str">
            <v>ENTR GO-433</v>
          </cell>
          <cell r="F6267">
            <v>401.9</v>
          </cell>
          <cell r="G6267">
            <v>420.9</v>
          </cell>
          <cell r="H6267">
            <v>19</v>
          </cell>
          <cell r="I6267" t="str">
            <v>PAV</v>
          </cell>
          <cell r="J6267" t="str">
            <v>*</v>
          </cell>
          <cell r="L6267" t="str">
            <v/>
          </cell>
          <cell r="M6267" t="str">
            <v/>
          </cell>
          <cell r="O6267" t="str">
            <v/>
          </cell>
          <cell r="P6267" t="str">
            <v/>
          </cell>
        </row>
        <row r="6268">
          <cell r="C6268" t="str">
            <v>153BGO0560</v>
          </cell>
          <cell r="D6268" t="str">
            <v>ENTR GO-433</v>
          </cell>
          <cell r="E6268" t="str">
            <v>ENTR BR-414/GO-222/330(A) (ANÁPOLIS)</v>
          </cell>
          <cell r="F6268">
            <v>420.9</v>
          </cell>
          <cell r="G6268">
            <v>435.4</v>
          </cell>
          <cell r="H6268">
            <v>14.5</v>
          </cell>
          <cell r="I6268" t="str">
            <v>PAV</v>
          </cell>
          <cell r="J6268" t="str">
            <v>*</v>
          </cell>
          <cell r="L6268" t="str">
            <v/>
          </cell>
          <cell r="M6268" t="str">
            <v/>
          </cell>
          <cell r="O6268" t="str">
            <v/>
          </cell>
          <cell r="P6268" t="str">
            <v/>
          </cell>
        </row>
        <row r="6269">
          <cell r="C6269" t="str">
            <v>153BGO0570</v>
          </cell>
          <cell r="D6269" t="str">
            <v>ENTR BR-414/GO-222/330(A) (ANÁPOLIS)</v>
          </cell>
          <cell r="E6269" t="str">
            <v>ENTR BR-060(A)</v>
          </cell>
          <cell r="F6269">
            <v>435.4</v>
          </cell>
          <cell r="G6269">
            <v>444.1</v>
          </cell>
          <cell r="H6269">
            <v>8.6999999999999993</v>
          </cell>
          <cell r="I6269" t="str">
            <v>PAV</v>
          </cell>
          <cell r="J6269" t="str">
            <v>*</v>
          </cell>
          <cell r="L6269" t="str">
            <v/>
          </cell>
          <cell r="M6269" t="str">
            <v/>
          </cell>
          <cell r="O6269" t="str">
            <v/>
          </cell>
          <cell r="P6269" t="str">
            <v/>
          </cell>
        </row>
        <row r="6270">
          <cell r="C6270" t="str">
            <v>153BGO0574</v>
          </cell>
          <cell r="D6270" t="str">
            <v>ENTR BR-060(A)</v>
          </cell>
          <cell r="E6270" t="str">
            <v>ENTR GO-330 (P/ANÁPOLIS/DAIA)</v>
          </cell>
          <cell r="F6270">
            <v>444.1</v>
          </cell>
          <cell r="G6270">
            <v>450</v>
          </cell>
          <cell r="H6270">
            <v>5.9</v>
          </cell>
          <cell r="I6270" t="str">
            <v>DUP</v>
          </cell>
          <cell r="J6270" t="str">
            <v/>
          </cell>
          <cell r="K6270" t="str">
            <v>060BGO0114</v>
          </cell>
          <cell r="L6270" t="str">
            <v/>
          </cell>
          <cell r="M6270" t="str">
            <v/>
          </cell>
          <cell r="O6270" t="str">
            <v/>
          </cell>
          <cell r="P6270" t="str">
            <v/>
          </cell>
        </row>
        <row r="6271">
          <cell r="C6271" t="str">
            <v>153BGO0576</v>
          </cell>
          <cell r="D6271" t="str">
            <v>ENTR GO-330 (P/ANÁPOLIS/DAIA)</v>
          </cell>
          <cell r="E6271" t="str">
            <v>ENTR GO-415 (P/GOIANÁPOLIS)</v>
          </cell>
          <cell r="F6271">
            <v>450</v>
          </cell>
          <cell r="G6271">
            <v>459.2</v>
          </cell>
          <cell r="H6271">
            <v>9.1999999999999993</v>
          </cell>
          <cell r="I6271" t="str">
            <v>DUP</v>
          </cell>
          <cell r="J6271" t="str">
            <v/>
          </cell>
          <cell r="K6271" t="str">
            <v>060BGO0116</v>
          </cell>
          <cell r="L6271" t="str">
            <v/>
          </cell>
          <cell r="M6271" t="str">
            <v/>
          </cell>
          <cell r="O6271" t="str">
            <v/>
          </cell>
          <cell r="P6271" t="str">
            <v/>
          </cell>
        </row>
        <row r="6272">
          <cell r="C6272" t="str">
            <v>153BGO0578</v>
          </cell>
          <cell r="D6272" t="str">
            <v>ENTR GO-415 (P/GOIANÁPOLIS)</v>
          </cell>
          <cell r="E6272" t="str">
            <v>ENTR BR-060(B) (GOIÂNIA)</v>
          </cell>
          <cell r="F6272">
            <v>459.2</v>
          </cell>
          <cell r="G6272">
            <v>490</v>
          </cell>
          <cell r="H6272">
            <v>30.8</v>
          </cell>
          <cell r="I6272" t="str">
            <v>DUP</v>
          </cell>
          <cell r="J6272" t="str">
            <v/>
          </cell>
          <cell r="K6272" t="str">
            <v>060BGO0118</v>
          </cell>
          <cell r="L6272" t="str">
            <v/>
          </cell>
          <cell r="M6272" t="str">
            <v/>
          </cell>
          <cell r="O6272" t="str">
            <v/>
          </cell>
          <cell r="P6272" t="str">
            <v/>
          </cell>
        </row>
        <row r="6273">
          <cell r="C6273" t="str">
            <v>153BGO0590</v>
          </cell>
          <cell r="D6273" t="str">
            <v>ENTR BR-060(B) (GOIÂNIA)</v>
          </cell>
          <cell r="E6273" t="str">
            <v>ENTR BR-457 (GOIÂNIA)</v>
          </cell>
          <cell r="F6273">
            <v>490</v>
          </cell>
          <cell r="G6273">
            <v>496.3</v>
          </cell>
          <cell r="H6273">
            <v>6.3</v>
          </cell>
          <cell r="I6273" t="str">
            <v>DUP</v>
          </cell>
          <cell r="J6273" t="str">
            <v>*</v>
          </cell>
          <cell r="L6273" t="str">
            <v/>
          </cell>
          <cell r="M6273" t="str">
            <v/>
          </cell>
          <cell r="O6273" t="str">
            <v/>
          </cell>
          <cell r="P6273" t="str">
            <v/>
          </cell>
        </row>
        <row r="6274">
          <cell r="C6274" t="str">
            <v>153BGO0592</v>
          </cell>
          <cell r="D6274" t="str">
            <v>ENTR BR-457 (GOIÂNIA)</v>
          </cell>
          <cell r="E6274" t="str">
            <v>ENTR BR-352 (GOIÂNIA)</v>
          </cell>
          <cell r="F6274">
            <v>496.3</v>
          </cell>
          <cell r="G6274">
            <v>500.9</v>
          </cell>
          <cell r="H6274">
            <v>4.5999999999999996</v>
          </cell>
          <cell r="I6274" t="str">
            <v>DUP</v>
          </cell>
          <cell r="J6274" t="str">
            <v>*</v>
          </cell>
          <cell r="L6274" t="str">
            <v/>
          </cell>
          <cell r="M6274" t="str">
            <v/>
          </cell>
          <cell r="O6274" t="str">
            <v/>
          </cell>
          <cell r="P6274" t="str">
            <v/>
          </cell>
        </row>
        <row r="6275">
          <cell r="C6275" t="str">
            <v>153BGO0610</v>
          </cell>
          <cell r="D6275" t="str">
            <v>ENTR BR-352 (GOIÂNIA)</v>
          </cell>
          <cell r="E6275" t="str">
            <v>ACESSO SUL GOIÂNIA</v>
          </cell>
          <cell r="F6275">
            <v>500.9</v>
          </cell>
          <cell r="G6275">
            <v>503.4</v>
          </cell>
          <cell r="H6275">
            <v>2.5</v>
          </cell>
          <cell r="I6275" t="str">
            <v>DUP</v>
          </cell>
          <cell r="J6275" t="str">
            <v>*</v>
          </cell>
          <cell r="L6275" t="str">
            <v/>
          </cell>
          <cell r="M6275" t="str">
            <v/>
          </cell>
          <cell r="O6275" t="str">
            <v/>
          </cell>
          <cell r="P6275" t="str">
            <v/>
          </cell>
        </row>
        <row r="6276">
          <cell r="C6276" t="str">
            <v>153BGO0612</v>
          </cell>
          <cell r="D6276" t="str">
            <v>ACESSO SUL GOIÂNIA</v>
          </cell>
          <cell r="E6276" t="str">
            <v>APARECIDA DE GOIÂNIA</v>
          </cell>
          <cell r="F6276">
            <v>503.4</v>
          </cell>
          <cell r="G6276">
            <v>516.6</v>
          </cell>
          <cell r="H6276">
            <v>13.2</v>
          </cell>
          <cell r="I6276" t="str">
            <v>DUP</v>
          </cell>
          <cell r="J6276" t="str">
            <v>*</v>
          </cell>
          <cell r="L6276" t="str">
            <v/>
          </cell>
          <cell r="M6276" t="str">
            <v/>
          </cell>
          <cell r="O6276" t="str">
            <v/>
          </cell>
          <cell r="P6276" t="str">
            <v/>
          </cell>
        </row>
        <row r="6277">
          <cell r="C6277" t="str">
            <v>153BGO0620</v>
          </cell>
          <cell r="D6277" t="str">
            <v>APARECIDA DE GOIÂNIA</v>
          </cell>
          <cell r="E6277" t="str">
            <v>ENTR GO-319</v>
          </cell>
          <cell r="F6277">
            <v>516.6</v>
          </cell>
          <cell r="G6277">
            <v>521.6</v>
          </cell>
          <cell r="H6277">
            <v>5</v>
          </cell>
          <cell r="I6277" t="str">
            <v>DUP</v>
          </cell>
          <cell r="J6277" t="str">
            <v>*</v>
          </cell>
          <cell r="L6277" t="str">
            <v/>
          </cell>
          <cell r="M6277" t="str">
            <v/>
          </cell>
          <cell r="O6277" t="str">
            <v/>
          </cell>
          <cell r="P6277" t="str">
            <v/>
          </cell>
        </row>
        <row r="6278">
          <cell r="C6278" t="str">
            <v>153BGO0625</v>
          </cell>
          <cell r="D6278" t="str">
            <v>ENTR GO-319</v>
          </cell>
          <cell r="E6278" t="str">
            <v>ENTR GO-219(A)</v>
          </cell>
          <cell r="F6278">
            <v>521.6</v>
          </cell>
          <cell r="G6278">
            <v>529</v>
          </cell>
          <cell r="H6278">
            <v>7.4</v>
          </cell>
          <cell r="I6278" t="str">
            <v>DUP</v>
          </cell>
          <cell r="J6278" t="str">
            <v>*</v>
          </cell>
          <cell r="L6278" t="str">
            <v/>
          </cell>
          <cell r="M6278" t="str">
            <v/>
          </cell>
          <cell r="O6278" t="str">
            <v/>
          </cell>
          <cell r="P6278" t="str">
            <v/>
          </cell>
        </row>
        <row r="6279">
          <cell r="C6279" t="str">
            <v>153BGO0627</v>
          </cell>
          <cell r="D6279" t="str">
            <v>ENTR GO-219(A)</v>
          </cell>
          <cell r="E6279" t="str">
            <v>ENTR GO-219(B) (HIDROLÂNDIA)</v>
          </cell>
          <cell r="F6279">
            <v>529</v>
          </cell>
          <cell r="G6279">
            <v>531</v>
          </cell>
          <cell r="H6279">
            <v>2</v>
          </cell>
          <cell r="I6279" t="str">
            <v>EOD</v>
          </cell>
          <cell r="J6279" t="str">
            <v>*</v>
          </cell>
          <cell r="L6279" t="str">
            <v/>
          </cell>
          <cell r="M6279" t="str">
            <v/>
          </cell>
          <cell r="O6279" t="str">
            <v/>
          </cell>
          <cell r="P6279" t="str">
            <v/>
          </cell>
        </row>
        <row r="6280">
          <cell r="C6280" t="str">
            <v>153BGO0628</v>
          </cell>
          <cell r="D6280" t="str">
            <v>ENTR GO-219(B) (HIDROLÂNDIA)</v>
          </cell>
          <cell r="E6280" t="str">
            <v>INÍCIO PISTA DUPLA</v>
          </cell>
          <cell r="F6280">
            <v>531</v>
          </cell>
          <cell r="G6280">
            <v>532</v>
          </cell>
          <cell r="H6280">
            <v>1</v>
          </cell>
          <cell r="I6280" t="str">
            <v>EOD</v>
          </cell>
          <cell r="J6280" t="str">
            <v>*</v>
          </cell>
          <cell r="L6280" t="str">
            <v/>
          </cell>
          <cell r="M6280" t="str">
            <v/>
          </cell>
          <cell r="O6280" t="str">
            <v/>
          </cell>
          <cell r="P6280" t="str">
            <v/>
          </cell>
        </row>
        <row r="6281">
          <cell r="C6281" t="str">
            <v>153BGO0630</v>
          </cell>
          <cell r="D6281" t="str">
            <v>INÍCIO PISTA DUPLA</v>
          </cell>
          <cell r="E6281" t="str">
            <v>ENTR GO-217(A) (PIRACANJUBA)</v>
          </cell>
          <cell r="F6281">
            <v>532</v>
          </cell>
          <cell r="G6281">
            <v>555.20000000000005</v>
          </cell>
          <cell r="H6281">
            <v>23.2</v>
          </cell>
          <cell r="I6281" t="str">
            <v>DUP</v>
          </cell>
          <cell r="J6281" t="str">
            <v>*</v>
          </cell>
          <cell r="L6281" t="str">
            <v/>
          </cell>
          <cell r="M6281" t="str">
            <v/>
          </cell>
          <cell r="O6281" t="str">
            <v/>
          </cell>
          <cell r="P6281" t="str">
            <v/>
          </cell>
        </row>
        <row r="6282">
          <cell r="C6282" t="str">
            <v>153BGO0632</v>
          </cell>
          <cell r="D6282" t="str">
            <v>ENTR GO-217(A) (PIRACANJUBA)</v>
          </cell>
          <cell r="E6282" t="str">
            <v>ENTR GO-217(B) (PROFESSOR JAMIL)</v>
          </cell>
          <cell r="F6282">
            <v>555.20000000000005</v>
          </cell>
          <cell r="G6282">
            <v>565</v>
          </cell>
          <cell r="H6282">
            <v>9.8000000000000007</v>
          </cell>
          <cell r="I6282" t="str">
            <v>EOD</v>
          </cell>
          <cell r="J6282" t="str">
            <v>*</v>
          </cell>
          <cell r="L6282" t="str">
            <v/>
          </cell>
          <cell r="M6282" t="str">
            <v/>
          </cell>
          <cell r="O6282" t="str">
            <v/>
          </cell>
          <cell r="P6282" t="str">
            <v/>
          </cell>
        </row>
        <row r="6283">
          <cell r="C6283" t="str">
            <v>153BGO0650</v>
          </cell>
          <cell r="D6283" t="str">
            <v>ENTR GO-217(B) (PROFESSOR JAMIL)</v>
          </cell>
          <cell r="E6283" t="str">
            <v>ENTR GO-470</v>
          </cell>
          <cell r="F6283">
            <v>565</v>
          </cell>
          <cell r="G6283">
            <v>581.9</v>
          </cell>
          <cell r="H6283">
            <v>16.899999999999999</v>
          </cell>
          <cell r="I6283" t="str">
            <v>EOD</v>
          </cell>
          <cell r="J6283" t="str">
            <v>*</v>
          </cell>
          <cell r="L6283" t="str">
            <v/>
          </cell>
          <cell r="M6283" t="str">
            <v/>
          </cell>
          <cell r="O6283" t="str">
            <v/>
          </cell>
          <cell r="P6283" t="str">
            <v/>
          </cell>
        </row>
        <row r="6284">
          <cell r="C6284" t="str">
            <v>153BGO0655</v>
          </cell>
          <cell r="D6284" t="str">
            <v>ENTR GO-470</v>
          </cell>
          <cell r="E6284" t="str">
            <v>ENTR GO-215</v>
          </cell>
          <cell r="F6284">
            <v>581.9</v>
          </cell>
          <cell r="G6284">
            <v>597.9</v>
          </cell>
          <cell r="H6284">
            <v>16</v>
          </cell>
          <cell r="I6284" t="str">
            <v>EOD</v>
          </cell>
          <cell r="J6284" t="str">
            <v>*</v>
          </cell>
          <cell r="L6284" t="str">
            <v/>
          </cell>
          <cell r="M6284" t="str">
            <v/>
          </cell>
          <cell r="O6284" t="str">
            <v/>
          </cell>
          <cell r="P6284" t="str">
            <v/>
          </cell>
        </row>
        <row r="6285">
          <cell r="C6285" t="str">
            <v>153BGO0670</v>
          </cell>
          <cell r="D6285" t="str">
            <v>ENTR GO-215</v>
          </cell>
          <cell r="E6285" t="str">
            <v>ENTR BR-490/GO-213(A) (P/MORRINHOS)</v>
          </cell>
          <cell r="F6285">
            <v>597.9</v>
          </cell>
          <cell r="G6285">
            <v>621.6</v>
          </cell>
          <cell r="H6285">
            <v>23.7</v>
          </cell>
          <cell r="I6285" t="str">
            <v>EOD</v>
          </cell>
          <cell r="J6285" t="str">
            <v>*</v>
          </cell>
          <cell r="L6285" t="str">
            <v/>
          </cell>
          <cell r="M6285" t="str">
            <v/>
          </cell>
          <cell r="O6285" t="str">
            <v/>
          </cell>
          <cell r="P6285" t="str">
            <v/>
          </cell>
        </row>
        <row r="6286">
          <cell r="C6286" t="str">
            <v>153BGO0690</v>
          </cell>
          <cell r="D6286" t="str">
            <v>ENTR BR-490/GO-213(A) (P/MORRINHOS)</v>
          </cell>
          <cell r="E6286" t="str">
            <v>ENTR GO-213(B)</v>
          </cell>
          <cell r="F6286">
            <v>621.6</v>
          </cell>
          <cell r="G6286">
            <v>633</v>
          </cell>
          <cell r="H6286">
            <v>11.4</v>
          </cell>
          <cell r="I6286" t="str">
            <v>EOD</v>
          </cell>
          <cell r="J6286" t="str">
            <v>*</v>
          </cell>
          <cell r="L6286" t="str">
            <v/>
          </cell>
          <cell r="M6286" t="str">
            <v/>
          </cell>
          <cell r="O6286" t="str">
            <v/>
          </cell>
          <cell r="P6286" t="str">
            <v/>
          </cell>
        </row>
        <row r="6287">
          <cell r="C6287" t="str">
            <v>153BGO0710</v>
          </cell>
          <cell r="D6287" t="str">
            <v>ENTR GO-213(B)</v>
          </cell>
          <cell r="E6287" t="str">
            <v>ENTR GO-419</v>
          </cell>
          <cell r="F6287">
            <v>633</v>
          </cell>
          <cell r="G6287">
            <v>637</v>
          </cell>
          <cell r="H6287">
            <v>4</v>
          </cell>
          <cell r="I6287" t="str">
            <v>EOD</v>
          </cell>
          <cell r="J6287" t="str">
            <v>*</v>
          </cell>
          <cell r="L6287" t="str">
            <v/>
          </cell>
          <cell r="M6287" t="str">
            <v/>
          </cell>
          <cell r="O6287" t="str">
            <v/>
          </cell>
          <cell r="P6287" t="str">
            <v/>
          </cell>
        </row>
        <row r="6288">
          <cell r="C6288" t="str">
            <v>153BGO0711</v>
          </cell>
          <cell r="D6288" t="str">
            <v>ENTR GO-419</v>
          </cell>
          <cell r="E6288" t="str">
            <v>ENTR GO-320 (P/GOIATUBA)</v>
          </cell>
          <cell r="F6288">
            <v>637</v>
          </cell>
          <cell r="G6288">
            <v>660.1</v>
          </cell>
          <cell r="H6288">
            <v>23.1</v>
          </cell>
          <cell r="I6288" t="str">
            <v>EOD</v>
          </cell>
          <cell r="J6288" t="str">
            <v>*</v>
          </cell>
          <cell r="L6288" t="str">
            <v/>
          </cell>
          <cell r="M6288" t="str">
            <v/>
          </cell>
          <cell r="O6288" t="str">
            <v/>
          </cell>
          <cell r="P6288" t="str">
            <v/>
          </cell>
        </row>
        <row r="6289">
          <cell r="C6289" t="str">
            <v>153BGO0712</v>
          </cell>
          <cell r="D6289" t="str">
            <v>ENTR GO-320 (P/GOIATUBA)</v>
          </cell>
          <cell r="E6289" t="str">
            <v>ENTR GO-210(A)</v>
          </cell>
          <cell r="F6289">
            <v>660.1</v>
          </cell>
          <cell r="G6289">
            <v>667.1</v>
          </cell>
          <cell r="H6289">
            <v>7</v>
          </cell>
          <cell r="I6289" t="str">
            <v>DUP</v>
          </cell>
          <cell r="J6289" t="str">
            <v>*</v>
          </cell>
          <cell r="L6289" t="str">
            <v/>
          </cell>
          <cell r="M6289" t="str">
            <v/>
          </cell>
          <cell r="O6289" t="str">
            <v/>
          </cell>
          <cell r="P6289" t="str">
            <v/>
          </cell>
        </row>
        <row r="6290">
          <cell r="C6290" t="str">
            <v>153BGO0730</v>
          </cell>
          <cell r="D6290" t="str">
            <v>ENTR GO-210(A)</v>
          </cell>
          <cell r="E6290" t="str">
            <v>ENTR GO-210(B) (P/PANAMÁ)</v>
          </cell>
          <cell r="F6290">
            <v>667.1</v>
          </cell>
          <cell r="G6290">
            <v>675.5</v>
          </cell>
          <cell r="H6290">
            <v>8.4</v>
          </cell>
          <cell r="I6290" t="str">
            <v>DUP</v>
          </cell>
          <cell r="J6290" t="str">
            <v>*</v>
          </cell>
          <cell r="L6290" t="str">
            <v/>
          </cell>
          <cell r="M6290" t="str">
            <v/>
          </cell>
          <cell r="O6290" t="str">
            <v/>
          </cell>
          <cell r="P6290" t="str">
            <v/>
          </cell>
        </row>
        <row r="6291">
          <cell r="C6291" t="str">
            <v>153BGO0750</v>
          </cell>
          <cell r="D6291" t="str">
            <v>ENTR GO-210(B) (P/PANAMÁ)</v>
          </cell>
          <cell r="E6291" t="str">
            <v>ENTR BR-154/452(A)/483</v>
          </cell>
          <cell r="F6291">
            <v>675.5</v>
          </cell>
          <cell r="G6291">
            <v>696.8</v>
          </cell>
          <cell r="H6291">
            <v>21.3</v>
          </cell>
          <cell r="I6291" t="str">
            <v>DUP</v>
          </cell>
          <cell r="J6291" t="str">
            <v>*</v>
          </cell>
          <cell r="L6291" t="str">
            <v/>
          </cell>
          <cell r="M6291" t="str">
            <v/>
          </cell>
          <cell r="O6291" t="str">
            <v/>
          </cell>
          <cell r="P6291" t="str">
            <v/>
          </cell>
        </row>
        <row r="6292">
          <cell r="C6292" t="str">
            <v>153BGO0770</v>
          </cell>
          <cell r="D6292" t="str">
            <v>ENTR BR-154/452(A)/483</v>
          </cell>
          <cell r="E6292" t="str">
            <v>ENTR BR-452(B) (DIV GO/MG) (ITUMBIARA)</v>
          </cell>
          <cell r="F6292">
            <v>696.8</v>
          </cell>
          <cell r="G6292">
            <v>703.8</v>
          </cell>
          <cell r="H6292">
            <v>7</v>
          </cell>
          <cell r="I6292" t="str">
            <v>DUP</v>
          </cell>
          <cell r="J6292" t="str">
            <v>*</v>
          </cell>
          <cell r="K6292" t="str">
            <v>452BGO0090</v>
          </cell>
          <cell r="L6292" t="str">
            <v/>
          </cell>
          <cell r="M6292" t="str">
            <v/>
          </cell>
          <cell r="O6292" t="str">
            <v/>
          </cell>
          <cell r="P6292" t="str">
            <v/>
          </cell>
        </row>
        <row r="6293">
          <cell r="J6293" t="str">
            <v/>
          </cell>
        </row>
        <row r="6294">
          <cell r="C6294" t="str">
            <v>154BGO0020</v>
          </cell>
          <cell r="D6294" t="str">
            <v>ENTR BR-153/452(A)/483(A)/GO-419(A)</v>
          </cell>
          <cell r="E6294" t="str">
            <v>ENTR GO-206(A)/419(B)</v>
          </cell>
          <cell r="F6294">
            <v>0</v>
          </cell>
          <cell r="G6294">
            <v>9</v>
          </cell>
          <cell r="H6294">
            <v>9</v>
          </cell>
          <cell r="I6294" t="str">
            <v>PAV</v>
          </cell>
          <cell r="J6294" t="str">
            <v>*</v>
          </cell>
          <cell r="K6294" t="str">
            <v>452BGO0070</v>
          </cell>
          <cell r="L6294" t="str">
            <v>483BGO0030</v>
          </cell>
          <cell r="M6294" t="str">
            <v/>
          </cell>
          <cell r="O6294" t="str">
            <v/>
          </cell>
          <cell r="P6294" t="str">
            <v>2003</v>
          </cell>
        </row>
        <row r="6295">
          <cell r="C6295" t="str">
            <v>154BGO0025</v>
          </cell>
          <cell r="D6295" t="str">
            <v>ENTR GO-206(A)/419(B)</v>
          </cell>
          <cell r="E6295" t="str">
            <v>ENTR BR-452(B)</v>
          </cell>
          <cell r="F6295">
            <v>9</v>
          </cell>
          <cell r="G6295">
            <v>15.5</v>
          </cell>
          <cell r="H6295">
            <v>6.5</v>
          </cell>
          <cell r="I6295" t="str">
            <v>PAV</v>
          </cell>
          <cell r="J6295" t="str">
            <v>*</v>
          </cell>
          <cell r="K6295" t="str">
            <v>452BGO0060</v>
          </cell>
          <cell r="L6295" t="str">
            <v>483BGO0035</v>
          </cell>
          <cell r="M6295" t="str">
            <v/>
          </cell>
          <cell r="O6295" t="str">
            <v/>
          </cell>
          <cell r="P6295" t="str">
            <v>2005</v>
          </cell>
        </row>
        <row r="6296">
          <cell r="C6296" t="str">
            <v>154BGO0030</v>
          </cell>
          <cell r="D6296" t="str">
            <v>ENTR BR-452(B)</v>
          </cell>
          <cell r="E6296" t="str">
            <v>ENTR BR-483(B)/GO-206(B) (DIV GO/MG) (CACHOEIRA DOURADA)</v>
          </cell>
          <cell r="F6296">
            <v>15.5</v>
          </cell>
          <cell r="G6296">
            <v>35.5</v>
          </cell>
          <cell r="H6296">
            <v>20</v>
          </cell>
          <cell r="I6296" t="str">
            <v>PLA</v>
          </cell>
          <cell r="J6296" t="str">
            <v/>
          </cell>
          <cell r="K6296" t="str">
            <v>483BGO0040</v>
          </cell>
          <cell r="L6296" t="str">
            <v/>
          </cell>
          <cell r="M6296" t="str">
            <v/>
          </cell>
          <cell r="N6296" t="str">
            <v xml:space="preserve">GO-206 </v>
          </cell>
          <cell r="O6296" t="str">
            <v>PAV</v>
          </cell>
          <cell r="P6296" t="str">
            <v/>
          </cell>
        </row>
        <row r="6297">
          <cell r="J6297" t="str">
            <v/>
          </cell>
        </row>
        <row r="6298">
          <cell r="C6298" t="str">
            <v>158BGO0300</v>
          </cell>
          <cell r="D6298" t="str">
            <v>ENTR BR-070(A) (DIV MT/GO) (ARAGARÇAS)</v>
          </cell>
          <cell r="E6298" t="str">
            <v>FIM DUPLICAÇÃO</v>
          </cell>
          <cell r="F6298">
            <v>0</v>
          </cell>
          <cell r="G6298">
            <v>2.6</v>
          </cell>
          <cell r="H6298">
            <v>2.6</v>
          </cell>
          <cell r="I6298" t="str">
            <v>DUP</v>
          </cell>
          <cell r="J6298" t="str">
            <v/>
          </cell>
          <cell r="K6298" t="str">
            <v>070BGO0275</v>
          </cell>
          <cell r="L6298" t="str">
            <v/>
          </cell>
          <cell r="M6298" t="str">
            <v/>
          </cell>
          <cell r="O6298" t="str">
            <v/>
          </cell>
          <cell r="P6298" t="str">
            <v/>
          </cell>
        </row>
        <row r="6299">
          <cell r="C6299" t="str">
            <v>158BGO0305</v>
          </cell>
          <cell r="D6299" t="str">
            <v>FIM DUPLICAÇÃO</v>
          </cell>
          <cell r="E6299" t="str">
            <v>ENTR BR-070(B)</v>
          </cell>
          <cell r="F6299">
            <v>2.6</v>
          </cell>
          <cell r="G6299">
            <v>3.5</v>
          </cell>
          <cell r="H6299">
            <v>0.9</v>
          </cell>
          <cell r="I6299" t="str">
            <v>PAV</v>
          </cell>
          <cell r="J6299" t="str">
            <v/>
          </cell>
          <cell r="K6299" t="str">
            <v>070BGO0270</v>
          </cell>
          <cell r="L6299" t="str">
            <v/>
          </cell>
          <cell r="M6299" t="str">
            <v/>
          </cell>
          <cell r="O6299" t="str">
            <v/>
          </cell>
          <cell r="P6299" t="str">
            <v/>
          </cell>
        </row>
        <row r="6300">
          <cell r="C6300" t="str">
            <v>158BGO0310</v>
          </cell>
          <cell r="D6300" t="str">
            <v>ENTR BR-070(B)</v>
          </cell>
          <cell r="E6300" t="str">
            <v>ENTR GO-421 (BOM JARDIM DE GOIÁS)</v>
          </cell>
          <cell r="F6300">
            <v>3.5</v>
          </cell>
          <cell r="G6300">
            <v>39.5</v>
          </cell>
          <cell r="H6300">
            <v>36</v>
          </cell>
          <cell r="I6300" t="str">
            <v>PAV</v>
          </cell>
          <cell r="J6300" t="str">
            <v>*</v>
          </cell>
          <cell r="L6300" t="str">
            <v/>
          </cell>
          <cell r="M6300" t="str">
            <v/>
          </cell>
          <cell r="O6300" t="str">
            <v/>
          </cell>
          <cell r="P6300" t="str">
            <v/>
          </cell>
        </row>
        <row r="6301">
          <cell r="C6301" t="str">
            <v>158BGO0320</v>
          </cell>
          <cell r="D6301" t="str">
            <v>ENTR GO-421 (BOM JARDIM DE GOIÁS)</v>
          </cell>
          <cell r="E6301" t="str">
            <v>ENTR GO-060(A)/188(A) (PIRANHAS)</v>
          </cell>
          <cell r="F6301">
            <v>39.5</v>
          </cell>
          <cell r="G6301">
            <v>90</v>
          </cell>
          <cell r="H6301">
            <v>50.5</v>
          </cell>
          <cell r="I6301" t="str">
            <v>PAV</v>
          </cell>
          <cell r="J6301" t="str">
            <v>*</v>
          </cell>
          <cell r="L6301" t="str">
            <v/>
          </cell>
          <cell r="M6301" t="str">
            <v/>
          </cell>
          <cell r="O6301" t="str">
            <v/>
          </cell>
          <cell r="P6301" t="str">
            <v/>
          </cell>
        </row>
        <row r="6302">
          <cell r="C6302" t="str">
            <v>158BGO0325</v>
          </cell>
          <cell r="D6302" t="str">
            <v>ENTR GO-060(A)/188(A) (PIRANHAS)</v>
          </cell>
          <cell r="E6302" t="str">
            <v>ENTR GO-188(B)</v>
          </cell>
          <cell r="F6302">
            <v>90</v>
          </cell>
          <cell r="G6302">
            <v>94</v>
          </cell>
          <cell r="H6302">
            <v>4</v>
          </cell>
          <cell r="I6302" t="str">
            <v>PAV</v>
          </cell>
          <cell r="J6302" t="str">
            <v>*</v>
          </cell>
          <cell r="L6302" t="str">
            <v/>
          </cell>
          <cell r="M6302" t="str">
            <v/>
          </cell>
          <cell r="O6302" t="str">
            <v/>
          </cell>
          <cell r="P6302" t="str">
            <v/>
          </cell>
        </row>
        <row r="6303">
          <cell r="C6303" t="str">
            <v>158BGO0330</v>
          </cell>
          <cell r="D6303" t="str">
            <v>ENTR GO-188(B)</v>
          </cell>
          <cell r="E6303" t="str">
            <v>ENTR GO-472</v>
          </cell>
          <cell r="F6303">
            <v>94</v>
          </cell>
          <cell r="G6303">
            <v>119.9</v>
          </cell>
          <cell r="H6303">
            <v>25.9</v>
          </cell>
          <cell r="I6303" t="str">
            <v>PAV</v>
          </cell>
          <cell r="J6303" t="str">
            <v>*</v>
          </cell>
          <cell r="L6303" t="str">
            <v/>
          </cell>
          <cell r="M6303" t="str">
            <v/>
          </cell>
          <cell r="O6303" t="str">
            <v/>
          </cell>
          <cell r="P6303" t="str">
            <v/>
          </cell>
        </row>
        <row r="6304">
          <cell r="C6304" t="str">
            <v>158BGO0335</v>
          </cell>
          <cell r="D6304" t="str">
            <v>ENTR GO-472</v>
          </cell>
          <cell r="E6304" t="str">
            <v>ENTR GO-221(A)</v>
          </cell>
          <cell r="F6304">
            <v>119.9</v>
          </cell>
          <cell r="G6304">
            <v>151.9</v>
          </cell>
          <cell r="H6304">
            <v>32</v>
          </cell>
          <cell r="I6304" t="str">
            <v>PAV</v>
          </cell>
          <cell r="J6304" t="str">
            <v>*</v>
          </cell>
          <cell r="L6304" t="str">
            <v/>
          </cell>
          <cell r="M6304" t="str">
            <v/>
          </cell>
          <cell r="O6304" t="str">
            <v/>
          </cell>
          <cell r="P6304" t="str">
            <v/>
          </cell>
        </row>
        <row r="6305">
          <cell r="C6305" t="str">
            <v>158BGO0340</v>
          </cell>
          <cell r="D6305" t="str">
            <v>ENTR GO-221(A)</v>
          </cell>
          <cell r="E6305" t="str">
            <v>ENTR GO-221(B) (P/DOVERLÂNDIA)</v>
          </cell>
          <cell r="F6305">
            <v>151.9</v>
          </cell>
          <cell r="G6305">
            <v>154</v>
          </cell>
          <cell r="H6305">
            <v>2.1</v>
          </cell>
          <cell r="I6305" t="str">
            <v>PAV</v>
          </cell>
          <cell r="J6305" t="str">
            <v>*</v>
          </cell>
          <cell r="L6305" t="str">
            <v/>
          </cell>
          <cell r="M6305" t="str">
            <v/>
          </cell>
          <cell r="O6305" t="str">
            <v/>
          </cell>
          <cell r="P6305" t="str">
            <v/>
          </cell>
        </row>
        <row r="6306">
          <cell r="C6306" t="str">
            <v>158BGO0345</v>
          </cell>
          <cell r="D6306" t="str">
            <v>ENTR GO-221(B) (P/DOVERLÂNDIA)</v>
          </cell>
          <cell r="E6306" t="str">
            <v>ACESSO CAIAPÔNIA</v>
          </cell>
          <cell r="F6306">
            <v>154</v>
          </cell>
          <cell r="G6306">
            <v>157</v>
          </cell>
          <cell r="H6306">
            <v>3</v>
          </cell>
          <cell r="I6306" t="str">
            <v>PAV</v>
          </cell>
          <cell r="J6306" t="str">
            <v>*</v>
          </cell>
          <cell r="L6306" t="str">
            <v/>
          </cell>
          <cell r="M6306" t="str">
            <v/>
          </cell>
          <cell r="O6306" t="str">
            <v/>
          </cell>
          <cell r="P6306" t="str">
            <v/>
          </cell>
        </row>
        <row r="6307">
          <cell r="C6307" t="str">
            <v>158BGO0348</v>
          </cell>
          <cell r="D6307" t="str">
            <v>ACESSO CAIAPÔNIA</v>
          </cell>
          <cell r="E6307" t="str">
            <v>ENTR GO-184</v>
          </cell>
          <cell r="F6307">
            <v>157</v>
          </cell>
          <cell r="G6307">
            <v>163.9</v>
          </cell>
          <cell r="H6307">
            <v>6.9</v>
          </cell>
          <cell r="I6307" t="str">
            <v>PAV</v>
          </cell>
          <cell r="J6307" t="str">
            <v>*</v>
          </cell>
          <cell r="L6307" t="str">
            <v/>
          </cell>
          <cell r="M6307" t="str">
            <v/>
          </cell>
          <cell r="O6307" t="str">
            <v/>
          </cell>
          <cell r="P6307" t="str">
            <v/>
          </cell>
        </row>
        <row r="6308">
          <cell r="C6308" t="str">
            <v>158BGO0350</v>
          </cell>
          <cell r="D6308" t="str">
            <v>ENTR GO-184</v>
          </cell>
          <cell r="E6308" t="str">
            <v>ENTR GO-341</v>
          </cell>
          <cell r="F6308">
            <v>163.9</v>
          </cell>
          <cell r="G6308">
            <v>186.9</v>
          </cell>
          <cell r="H6308">
            <v>23</v>
          </cell>
          <cell r="I6308" t="str">
            <v>PAV</v>
          </cell>
          <cell r="J6308" t="str">
            <v>*</v>
          </cell>
          <cell r="L6308" t="str">
            <v/>
          </cell>
          <cell r="M6308" t="str">
            <v/>
          </cell>
          <cell r="O6308" t="str">
            <v/>
          </cell>
          <cell r="P6308" t="str">
            <v/>
          </cell>
        </row>
        <row r="6309">
          <cell r="C6309" t="str">
            <v>158BGO0355</v>
          </cell>
          <cell r="D6309" t="str">
            <v>ENTR GO-341</v>
          </cell>
          <cell r="E6309" t="str">
            <v>ENTR GO-220(A)</v>
          </cell>
          <cell r="F6309">
            <v>186.9</v>
          </cell>
          <cell r="G6309">
            <v>203.1</v>
          </cell>
          <cell r="H6309">
            <v>16.2</v>
          </cell>
          <cell r="I6309" t="str">
            <v>PAV</v>
          </cell>
          <cell r="J6309" t="str">
            <v>*</v>
          </cell>
          <cell r="L6309" t="str">
            <v/>
          </cell>
          <cell r="M6309" t="str">
            <v/>
          </cell>
          <cell r="O6309" t="str">
            <v/>
          </cell>
          <cell r="P6309" t="str">
            <v/>
          </cell>
        </row>
        <row r="6310">
          <cell r="C6310" t="str">
            <v>158BGO0360</v>
          </cell>
          <cell r="D6310" t="str">
            <v>ENTR GO-220(A)</v>
          </cell>
          <cell r="E6310" t="str">
            <v>ENTR GO-220(B)</v>
          </cell>
          <cell r="F6310">
            <v>203.1</v>
          </cell>
          <cell r="G6310">
            <v>232</v>
          </cell>
          <cell r="H6310">
            <v>28.9</v>
          </cell>
          <cell r="I6310" t="str">
            <v>PAV</v>
          </cell>
          <cell r="J6310" t="str">
            <v>*</v>
          </cell>
          <cell r="L6310" t="str">
            <v/>
          </cell>
          <cell r="M6310" t="str">
            <v/>
          </cell>
          <cell r="O6310" t="str">
            <v/>
          </cell>
          <cell r="P6310" t="str">
            <v/>
          </cell>
        </row>
        <row r="6311">
          <cell r="C6311" t="str">
            <v>158BGO0370</v>
          </cell>
          <cell r="D6311" t="str">
            <v>ENTR GO-220(B)</v>
          </cell>
          <cell r="E6311" t="str">
            <v>INÍCIO PISTA DUPLA</v>
          </cell>
          <cell r="F6311">
            <v>232</v>
          </cell>
          <cell r="G6311">
            <v>263.3</v>
          </cell>
          <cell r="H6311">
            <v>31.3</v>
          </cell>
          <cell r="I6311" t="str">
            <v>PAV</v>
          </cell>
          <cell r="J6311" t="str">
            <v>*</v>
          </cell>
          <cell r="L6311" t="str">
            <v/>
          </cell>
          <cell r="M6311" t="str">
            <v/>
          </cell>
          <cell r="O6311" t="str">
            <v/>
          </cell>
          <cell r="P6311" t="str">
            <v/>
          </cell>
        </row>
        <row r="6312">
          <cell r="C6312" t="str">
            <v>158BGO0375</v>
          </cell>
          <cell r="D6312" t="str">
            <v>INÍCIO PISTA DUPLA</v>
          </cell>
          <cell r="E6312" t="str">
            <v>ENTR GO-050(A)/184(A) (JATAÍ)</v>
          </cell>
          <cell r="F6312">
            <v>263.3</v>
          </cell>
          <cell r="G6312">
            <v>269.39999999999998</v>
          </cell>
          <cell r="H6312">
            <v>6.1</v>
          </cell>
          <cell r="I6312" t="str">
            <v>DUP</v>
          </cell>
          <cell r="J6312" t="str">
            <v>*</v>
          </cell>
          <cell r="L6312" t="str">
            <v/>
          </cell>
          <cell r="M6312" t="str">
            <v/>
          </cell>
          <cell r="O6312" t="str">
            <v/>
          </cell>
          <cell r="P6312" t="str">
            <v/>
          </cell>
        </row>
        <row r="6313">
          <cell r="C6313" t="str">
            <v>158BGO0380</v>
          </cell>
          <cell r="D6313" t="str">
            <v>ENTR GO-050(A)/184(A) (JATAÍ)</v>
          </cell>
          <cell r="E6313" t="str">
            <v>FINAL  PISTA DUPLA</v>
          </cell>
          <cell r="F6313">
            <v>269.39999999999998</v>
          </cell>
          <cell r="G6313">
            <v>270.7</v>
          </cell>
          <cell r="H6313">
            <v>1.3</v>
          </cell>
          <cell r="I6313" t="str">
            <v>DUP</v>
          </cell>
          <cell r="J6313" t="str">
            <v>*</v>
          </cell>
          <cell r="L6313" t="str">
            <v/>
          </cell>
          <cell r="M6313" t="str">
            <v/>
          </cell>
          <cell r="O6313" t="str">
            <v/>
          </cell>
          <cell r="P6313" t="str">
            <v/>
          </cell>
        </row>
        <row r="6314">
          <cell r="C6314" t="str">
            <v>158BGO0385</v>
          </cell>
          <cell r="D6314" t="str">
            <v>FINAL  PISTA DUPLA</v>
          </cell>
          <cell r="E6314" t="str">
            <v>INÍCIO PISTA DUPLA</v>
          </cell>
          <cell r="F6314">
            <v>270.7</v>
          </cell>
          <cell r="G6314">
            <v>273.60000000000002</v>
          </cell>
          <cell r="H6314">
            <v>2.9</v>
          </cell>
          <cell r="I6314" t="str">
            <v>PAV</v>
          </cell>
          <cell r="J6314" t="str">
            <v>*</v>
          </cell>
          <cell r="L6314" t="str">
            <v/>
          </cell>
          <cell r="M6314" t="str">
            <v/>
          </cell>
          <cell r="O6314" t="str">
            <v/>
          </cell>
          <cell r="P6314" t="str">
            <v/>
          </cell>
        </row>
        <row r="6315">
          <cell r="C6315" t="str">
            <v>158BGO0388</v>
          </cell>
          <cell r="D6315" t="str">
            <v>INÍCIO PISTA DUPLA</v>
          </cell>
          <cell r="E6315" t="str">
            <v>ENTR BR-060(A)/364(A)</v>
          </cell>
          <cell r="F6315">
            <v>273.60000000000002</v>
          </cell>
          <cell r="G6315">
            <v>276.7</v>
          </cell>
          <cell r="H6315">
            <v>3.1</v>
          </cell>
          <cell r="I6315" t="str">
            <v>DUP</v>
          </cell>
          <cell r="J6315" t="str">
            <v>*</v>
          </cell>
          <cell r="L6315" t="str">
            <v/>
          </cell>
          <cell r="M6315" t="str">
            <v/>
          </cell>
          <cell r="O6315" t="str">
            <v/>
          </cell>
          <cell r="P6315" t="str">
            <v/>
          </cell>
        </row>
        <row r="6316">
          <cell r="C6316" t="str">
            <v>158BGO0390</v>
          </cell>
          <cell r="D6316" t="str">
            <v>ENTR BR-060(A)/364(A)</v>
          </cell>
          <cell r="E6316" t="str">
            <v>ENTR BR-364(B)</v>
          </cell>
          <cell r="F6316">
            <v>276.7</v>
          </cell>
          <cell r="G6316">
            <v>281.89999999999998</v>
          </cell>
          <cell r="H6316">
            <v>5.2</v>
          </cell>
          <cell r="I6316" t="str">
            <v>DUP</v>
          </cell>
          <cell r="J6316" t="str">
            <v/>
          </cell>
          <cell r="K6316" t="str">
            <v>060BGO0292</v>
          </cell>
          <cell r="L6316" t="str">
            <v>364BGO0490</v>
          </cell>
          <cell r="M6316" t="str">
            <v/>
          </cell>
          <cell r="O6316" t="str">
            <v/>
          </cell>
          <cell r="P6316" t="str">
            <v/>
          </cell>
        </row>
        <row r="6317">
          <cell r="C6317" t="str">
            <v>158BGO0392</v>
          </cell>
          <cell r="D6317" t="str">
            <v>ENTR BR-364(B)</v>
          </cell>
          <cell r="E6317" t="str">
            <v>ENTR GO-467</v>
          </cell>
          <cell r="F6317">
            <v>281.89999999999998</v>
          </cell>
          <cell r="G6317">
            <v>291.89999999999998</v>
          </cell>
          <cell r="H6317">
            <v>10</v>
          </cell>
          <cell r="I6317" t="str">
            <v>PLA</v>
          </cell>
          <cell r="J6317" t="str">
            <v/>
          </cell>
          <cell r="K6317" t="str">
            <v>060BGO0310</v>
          </cell>
          <cell r="L6317" t="str">
            <v/>
          </cell>
          <cell r="M6317" t="str">
            <v/>
          </cell>
          <cell r="N6317" t="str">
            <v xml:space="preserve">GO-184 </v>
          </cell>
          <cell r="O6317" t="str">
            <v>PAV</v>
          </cell>
          <cell r="P6317" t="str">
            <v/>
          </cell>
        </row>
        <row r="6318">
          <cell r="C6318" t="str">
            <v>158BGO0396</v>
          </cell>
          <cell r="D6318" t="str">
            <v>ENTR GO-467</v>
          </cell>
          <cell r="E6318" t="str">
            <v>ENTR BR-060(B)/GO-184(B) (ESTREITO)</v>
          </cell>
          <cell r="F6318">
            <v>291.89999999999998</v>
          </cell>
          <cell r="G6318">
            <v>303.89999999999998</v>
          </cell>
          <cell r="H6318">
            <v>12</v>
          </cell>
          <cell r="I6318" t="str">
            <v>PLA</v>
          </cell>
          <cell r="J6318" t="str">
            <v/>
          </cell>
          <cell r="K6318" t="str">
            <v>060BGO0312</v>
          </cell>
          <cell r="L6318" t="str">
            <v/>
          </cell>
          <cell r="M6318" t="str">
            <v/>
          </cell>
          <cell r="N6318" t="str">
            <v xml:space="preserve">GO-184 </v>
          </cell>
          <cell r="O6318" t="str">
            <v>PAV</v>
          </cell>
          <cell r="P6318" t="str">
            <v/>
          </cell>
        </row>
        <row r="6319">
          <cell r="C6319" t="str">
            <v>158BGO0400</v>
          </cell>
          <cell r="D6319" t="str">
            <v>ENTR BR-060(B)/GO-184(B) (ESTREITO)</v>
          </cell>
          <cell r="E6319" t="str">
            <v>ENTR GO-306</v>
          </cell>
          <cell r="F6319">
            <v>303.89999999999998</v>
          </cell>
          <cell r="G6319">
            <v>351.9</v>
          </cell>
          <cell r="H6319">
            <v>48</v>
          </cell>
          <cell r="I6319" t="str">
            <v>PLA</v>
          </cell>
          <cell r="J6319" t="str">
            <v/>
          </cell>
          <cell r="L6319" t="str">
            <v/>
          </cell>
          <cell r="M6319" t="str">
            <v/>
          </cell>
          <cell r="O6319" t="str">
            <v/>
          </cell>
          <cell r="P6319" t="str">
            <v/>
          </cell>
        </row>
        <row r="6320">
          <cell r="C6320" t="str">
            <v>158BGO0402</v>
          </cell>
          <cell r="D6320" t="str">
            <v>ENTR GO-306</v>
          </cell>
          <cell r="E6320" t="str">
            <v>ENTR GO-206</v>
          </cell>
          <cell r="F6320">
            <v>351.9</v>
          </cell>
          <cell r="G6320">
            <v>372.9</v>
          </cell>
          <cell r="H6320">
            <v>21</v>
          </cell>
          <cell r="I6320" t="str">
            <v>PLA</v>
          </cell>
          <cell r="J6320" t="str">
            <v/>
          </cell>
          <cell r="L6320" t="str">
            <v/>
          </cell>
          <cell r="M6320" t="str">
            <v/>
          </cell>
          <cell r="O6320" t="str">
            <v/>
          </cell>
          <cell r="P6320" t="str">
            <v/>
          </cell>
        </row>
        <row r="6321">
          <cell r="C6321" t="str">
            <v>158BGO0405</v>
          </cell>
          <cell r="D6321" t="str">
            <v>ENTR GO-206</v>
          </cell>
          <cell r="E6321" t="str">
            <v>ENTR GO-302/180 (P/ITAJÁ)</v>
          </cell>
          <cell r="F6321">
            <v>372.9</v>
          </cell>
          <cell r="G6321">
            <v>437.9</v>
          </cell>
          <cell r="H6321">
            <v>65</v>
          </cell>
          <cell r="I6321" t="str">
            <v>PLA</v>
          </cell>
          <cell r="J6321" t="str">
            <v/>
          </cell>
          <cell r="L6321" t="str">
            <v/>
          </cell>
          <cell r="M6321" t="str">
            <v/>
          </cell>
          <cell r="O6321" t="str">
            <v/>
          </cell>
          <cell r="P6321" t="str">
            <v/>
          </cell>
        </row>
        <row r="6322">
          <cell r="C6322" t="str">
            <v>158BGO0410</v>
          </cell>
          <cell r="D6322" t="str">
            <v>ENTR GO-302/180 (P/ITAJÁ)</v>
          </cell>
          <cell r="E6322" t="str">
            <v>DIV GO/MS (P/CASSILÂNDIA)</v>
          </cell>
          <cell r="F6322">
            <v>437.9</v>
          </cell>
          <cell r="G6322">
            <v>438.9</v>
          </cell>
          <cell r="H6322">
            <v>1</v>
          </cell>
          <cell r="I6322" t="str">
            <v>PLA</v>
          </cell>
          <cell r="J6322" t="str">
            <v/>
          </cell>
          <cell r="L6322" t="str">
            <v/>
          </cell>
          <cell r="M6322" t="str">
            <v/>
          </cell>
          <cell r="O6322" t="str">
            <v/>
          </cell>
          <cell r="P6322" t="str">
            <v/>
          </cell>
        </row>
        <row r="6323">
          <cell r="J6323" t="str">
            <v/>
          </cell>
        </row>
        <row r="6324">
          <cell r="C6324" t="str">
            <v>251BGO0470</v>
          </cell>
          <cell r="D6324" t="str">
            <v>DIV MG/GO</v>
          </cell>
          <cell r="E6324" t="str">
            <v>ENTR GO-010(A)</v>
          </cell>
          <cell r="F6324">
            <v>0</v>
          </cell>
          <cell r="G6324">
            <v>12</v>
          </cell>
          <cell r="H6324">
            <v>12</v>
          </cell>
          <cell r="I6324" t="str">
            <v>PAV</v>
          </cell>
          <cell r="J6324" t="str">
            <v>*</v>
          </cell>
          <cell r="L6324" t="str">
            <v/>
          </cell>
          <cell r="M6324" t="str">
            <v/>
          </cell>
          <cell r="O6324" t="str">
            <v/>
          </cell>
          <cell r="P6324" t="str">
            <v/>
          </cell>
        </row>
        <row r="6325">
          <cell r="C6325" t="str">
            <v>251BGO0480</v>
          </cell>
          <cell r="D6325" t="str">
            <v>ENTR GO-010(A)</v>
          </cell>
          <cell r="E6325" t="str">
            <v>ENTR GO-010(B)</v>
          </cell>
          <cell r="F6325">
            <v>12</v>
          </cell>
          <cell r="G6325">
            <v>14</v>
          </cell>
          <cell r="H6325">
            <v>2</v>
          </cell>
          <cell r="I6325" t="str">
            <v>PAV</v>
          </cell>
          <cell r="J6325" t="str">
            <v>*</v>
          </cell>
          <cell r="L6325" t="str">
            <v/>
          </cell>
          <cell r="M6325" t="str">
            <v/>
          </cell>
          <cell r="O6325" t="str">
            <v/>
          </cell>
          <cell r="P6325" t="str">
            <v/>
          </cell>
        </row>
        <row r="6326">
          <cell r="C6326" t="str">
            <v>251BGO0625</v>
          </cell>
          <cell r="D6326" t="str">
            <v>ENTR GO-010(B)</v>
          </cell>
          <cell r="E6326" t="str">
            <v>DIV GO/DF</v>
          </cell>
          <cell r="F6326">
            <v>14</v>
          </cell>
          <cell r="G6326">
            <v>34</v>
          </cell>
          <cell r="H6326">
            <v>20</v>
          </cell>
          <cell r="I6326" t="str">
            <v>PAV</v>
          </cell>
          <cell r="J6326" t="str">
            <v>*</v>
          </cell>
          <cell r="L6326" t="str">
            <v/>
          </cell>
          <cell r="M6326" t="str">
            <v/>
          </cell>
          <cell r="O6326" t="str">
            <v/>
          </cell>
          <cell r="P6326" t="str">
            <v/>
          </cell>
        </row>
        <row r="6327">
          <cell r="C6327" t="str">
            <v>251BGO0770</v>
          </cell>
          <cell r="D6327" t="str">
            <v>DIV DF/GO</v>
          </cell>
          <cell r="E6327" t="str">
            <v>ENTR BR-080(B)</v>
          </cell>
          <cell r="F6327">
            <v>34</v>
          </cell>
          <cell r="G6327">
            <v>39</v>
          </cell>
          <cell r="H6327">
            <v>5</v>
          </cell>
          <cell r="I6327" t="str">
            <v>PAV</v>
          </cell>
          <cell r="J6327" t="str">
            <v/>
          </cell>
          <cell r="K6327" t="str">
            <v>080BGO0090</v>
          </cell>
          <cell r="L6327" t="str">
            <v/>
          </cell>
          <cell r="M6327" t="str">
            <v/>
          </cell>
          <cell r="O6327" t="str">
            <v/>
          </cell>
          <cell r="P6327" t="str">
            <v>2003</v>
          </cell>
        </row>
        <row r="6328">
          <cell r="C6328" t="str">
            <v>251BGO0780</v>
          </cell>
          <cell r="D6328" t="str">
            <v>ENTR BR-080(B)</v>
          </cell>
          <cell r="E6328" t="str">
            <v>ENTR GO-435(A)</v>
          </cell>
          <cell r="F6328">
            <v>39</v>
          </cell>
          <cell r="G6328">
            <v>78</v>
          </cell>
          <cell r="H6328">
            <v>39</v>
          </cell>
          <cell r="I6328" t="str">
            <v>PLA</v>
          </cell>
          <cell r="J6328" t="str">
            <v/>
          </cell>
          <cell r="L6328" t="str">
            <v/>
          </cell>
          <cell r="M6328" t="str">
            <v/>
          </cell>
          <cell r="O6328" t="str">
            <v/>
          </cell>
          <cell r="P6328" t="str">
            <v/>
          </cell>
        </row>
        <row r="6329">
          <cell r="C6329" t="str">
            <v>251BGO0790</v>
          </cell>
          <cell r="D6329" t="str">
            <v>ENTR GO-435(A)</v>
          </cell>
          <cell r="E6329" t="str">
            <v>ENTR BR-414(A)/GO-435(B)</v>
          </cell>
          <cell r="F6329">
            <v>78</v>
          </cell>
          <cell r="G6329">
            <v>96</v>
          </cell>
          <cell r="H6329">
            <v>18</v>
          </cell>
          <cell r="I6329" t="str">
            <v>PLA</v>
          </cell>
          <cell r="J6329" t="str">
            <v/>
          </cell>
          <cell r="L6329" t="str">
            <v/>
          </cell>
          <cell r="M6329" t="str">
            <v/>
          </cell>
          <cell r="N6329" t="str">
            <v xml:space="preserve">GO-435 </v>
          </cell>
          <cell r="O6329" t="str">
            <v>LEN</v>
          </cell>
          <cell r="P6329" t="str">
            <v/>
          </cell>
        </row>
        <row r="6330">
          <cell r="C6330" t="str">
            <v>251BGO0792</v>
          </cell>
          <cell r="D6330" t="str">
            <v>ENTR BR-414(A)/GO-435(B)</v>
          </cell>
          <cell r="E6330" t="str">
            <v>ENTR BR-414(B)</v>
          </cell>
          <cell r="F6330">
            <v>96</v>
          </cell>
          <cell r="G6330">
            <v>107</v>
          </cell>
          <cell r="H6330">
            <v>11</v>
          </cell>
          <cell r="I6330" t="str">
            <v>EOP</v>
          </cell>
          <cell r="J6330" t="str">
            <v/>
          </cell>
          <cell r="K6330" t="str">
            <v>414BGO0112</v>
          </cell>
          <cell r="L6330" t="str">
            <v/>
          </cell>
          <cell r="M6330" t="str">
            <v/>
          </cell>
          <cell r="O6330" t="str">
            <v/>
          </cell>
          <cell r="P6330" t="str">
            <v>2004</v>
          </cell>
        </row>
        <row r="6331">
          <cell r="C6331" t="str">
            <v>251BGO0810</v>
          </cell>
          <cell r="D6331" t="str">
            <v>ENTR BR-414(B)</v>
          </cell>
          <cell r="E6331" t="str">
            <v>ENTR GO-473 (VILA PROPÍCIO)</v>
          </cell>
          <cell r="F6331">
            <v>107</v>
          </cell>
          <cell r="G6331">
            <v>141</v>
          </cell>
          <cell r="H6331">
            <v>34</v>
          </cell>
          <cell r="I6331" t="str">
            <v>LEN</v>
          </cell>
          <cell r="J6331" t="str">
            <v/>
          </cell>
          <cell r="L6331" t="str">
            <v/>
          </cell>
          <cell r="M6331" t="str">
            <v/>
          </cell>
          <cell r="O6331" t="str">
            <v/>
          </cell>
          <cell r="P6331" t="str">
            <v>2004</v>
          </cell>
        </row>
        <row r="6332">
          <cell r="C6332" t="str">
            <v>251BGO0811</v>
          </cell>
          <cell r="D6332" t="str">
            <v>ENTR GO-473 (VILA PROPÍCIO)</v>
          </cell>
          <cell r="E6332" t="str">
            <v>ENTR GO-230(A)</v>
          </cell>
          <cell r="F6332">
            <v>141</v>
          </cell>
          <cell r="G6332">
            <v>143</v>
          </cell>
          <cell r="H6332">
            <v>2</v>
          </cell>
          <cell r="I6332" t="str">
            <v>EOP</v>
          </cell>
          <cell r="J6332" t="str">
            <v/>
          </cell>
          <cell r="L6332" t="str">
            <v/>
          </cell>
          <cell r="M6332" t="str">
            <v/>
          </cell>
          <cell r="O6332" t="str">
            <v/>
          </cell>
          <cell r="P6332" t="str">
            <v>2004</v>
          </cell>
        </row>
        <row r="6333">
          <cell r="C6333" t="str">
            <v>251BGO0812</v>
          </cell>
          <cell r="D6333" t="str">
            <v>ENTR GO-230(A)</v>
          </cell>
          <cell r="E6333" t="str">
            <v>ENTR GO-080/338 (GOIANÉSIA)</v>
          </cell>
          <cell r="F6333">
            <v>143</v>
          </cell>
          <cell r="G6333">
            <v>174</v>
          </cell>
          <cell r="H6333">
            <v>31</v>
          </cell>
          <cell r="I6333" t="str">
            <v>PLA</v>
          </cell>
          <cell r="J6333" t="str">
            <v/>
          </cell>
          <cell r="L6333" t="str">
            <v/>
          </cell>
          <cell r="M6333" t="str">
            <v/>
          </cell>
          <cell r="N6333" t="str">
            <v xml:space="preserve">GO-230 </v>
          </cell>
          <cell r="O6333" t="str">
            <v>PAV</v>
          </cell>
          <cell r="P6333" t="str">
            <v/>
          </cell>
        </row>
        <row r="6334">
          <cell r="C6334" t="str">
            <v>251BGO0820</v>
          </cell>
          <cell r="D6334" t="str">
            <v>ENTR GO-080/338 (GOIANÉSIA)</v>
          </cell>
          <cell r="E6334" t="str">
            <v>ENTR GO-230(B)/480(A)</v>
          </cell>
          <cell r="F6334">
            <v>174</v>
          </cell>
          <cell r="G6334">
            <v>206</v>
          </cell>
          <cell r="H6334">
            <v>32</v>
          </cell>
          <cell r="I6334" t="str">
            <v>PLA</v>
          </cell>
          <cell r="J6334" t="str">
            <v/>
          </cell>
          <cell r="L6334" t="str">
            <v/>
          </cell>
          <cell r="M6334" t="str">
            <v/>
          </cell>
          <cell r="N6334" t="str">
            <v xml:space="preserve">GO-230 </v>
          </cell>
          <cell r="O6334" t="str">
            <v>EOP</v>
          </cell>
          <cell r="P6334" t="str">
            <v/>
          </cell>
        </row>
        <row r="6335">
          <cell r="C6335" t="str">
            <v>251BGO0825</v>
          </cell>
          <cell r="D6335" t="str">
            <v>ENTR GO-230(B)/480(A)</v>
          </cell>
          <cell r="E6335" t="str">
            <v>ENTR GO-483 (SANTA ISABEL)</v>
          </cell>
          <cell r="F6335">
            <v>206</v>
          </cell>
          <cell r="G6335">
            <v>215</v>
          </cell>
          <cell r="H6335">
            <v>9</v>
          </cell>
          <cell r="I6335" t="str">
            <v>PLA</v>
          </cell>
          <cell r="J6335" t="str">
            <v/>
          </cell>
          <cell r="L6335" t="str">
            <v/>
          </cell>
          <cell r="M6335" t="str">
            <v/>
          </cell>
          <cell r="N6335" t="str">
            <v xml:space="preserve">GO-480 </v>
          </cell>
          <cell r="O6335" t="str">
            <v>LEN</v>
          </cell>
          <cell r="P6335" t="str">
            <v/>
          </cell>
        </row>
        <row r="6336">
          <cell r="C6336" t="str">
            <v>251BGO0830</v>
          </cell>
          <cell r="D6336" t="str">
            <v>ENTR GO-483 (SANTA ISABEL)</v>
          </cell>
          <cell r="E6336" t="str">
            <v>ENTR BR-153/GO-480(B) (RIALMA)</v>
          </cell>
          <cell r="F6336">
            <v>215</v>
          </cell>
          <cell r="G6336">
            <v>236</v>
          </cell>
          <cell r="H6336">
            <v>21</v>
          </cell>
          <cell r="I6336" t="str">
            <v>PLA</v>
          </cell>
          <cell r="J6336" t="str">
            <v/>
          </cell>
          <cell r="L6336" t="str">
            <v/>
          </cell>
          <cell r="M6336" t="str">
            <v/>
          </cell>
          <cell r="N6336" t="str">
            <v xml:space="preserve">GO-480 </v>
          </cell>
          <cell r="O6336" t="str">
            <v>PAV</v>
          </cell>
          <cell r="P6336" t="str">
            <v/>
          </cell>
        </row>
        <row r="6337">
          <cell r="C6337" t="str">
            <v>251BGO0850</v>
          </cell>
          <cell r="D6337" t="str">
            <v>ENTR BR-153/GO-480(B) (RIALMA)</v>
          </cell>
          <cell r="E6337" t="str">
            <v>ENTR GO-154(A) (CERES)</v>
          </cell>
          <cell r="F6337">
            <v>236</v>
          </cell>
          <cell r="G6337">
            <v>241.1</v>
          </cell>
          <cell r="H6337">
            <v>5.0999999999999996</v>
          </cell>
          <cell r="I6337" t="str">
            <v>PLA</v>
          </cell>
          <cell r="J6337" t="str">
            <v/>
          </cell>
          <cell r="L6337" t="str">
            <v/>
          </cell>
          <cell r="M6337" t="str">
            <v/>
          </cell>
          <cell r="N6337" t="str">
            <v>GOT-251</v>
          </cell>
          <cell r="O6337" t="str">
            <v>PAV</v>
          </cell>
          <cell r="P6337" t="str">
            <v/>
          </cell>
        </row>
        <row r="6338">
          <cell r="C6338" t="str">
            <v>251BGO0870</v>
          </cell>
          <cell r="D6338" t="str">
            <v>ENTR GO-154(A) (CERES)</v>
          </cell>
          <cell r="E6338" t="str">
            <v>ENTR GO-154(B)/434(A)</v>
          </cell>
          <cell r="F6338">
            <v>241.1</v>
          </cell>
          <cell r="G6338">
            <v>259.10000000000002</v>
          </cell>
          <cell r="H6338">
            <v>18</v>
          </cell>
          <cell r="I6338" t="str">
            <v>PLA</v>
          </cell>
          <cell r="J6338" t="str">
            <v/>
          </cell>
          <cell r="L6338" t="str">
            <v/>
          </cell>
          <cell r="M6338" t="str">
            <v/>
          </cell>
          <cell r="N6338" t="str">
            <v xml:space="preserve">GO-154 </v>
          </cell>
          <cell r="O6338" t="str">
            <v>LEN</v>
          </cell>
          <cell r="P6338" t="str">
            <v/>
          </cell>
        </row>
        <row r="6339">
          <cell r="C6339" t="str">
            <v>251BGO0880</v>
          </cell>
          <cell r="D6339" t="str">
            <v>ENTR GO-154(B)/434(A)</v>
          </cell>
          <cell r="E6339" t="str">
            <v>ENTR GO-334 (RUBIATABA)</v>
          </cell>
          <cell r="F6339">
            <v>259.10000000000002</v>
          </cell>
          <cell r="G6339">
            <v>281.10000000000002</v>
          </cell>
          <cell r="H6339">
            <v>22</v>
          </cell>
          <cell r="I6339" t="str">
            <v>PLA</v>
          </cell>
          <cell r="J6339" t="str">
            <v/>
          </cell>
          <cell r="L6339" t="str">
            <v/>
          </cell>
          <cell r="M6339" t="str">
            <v/>
          </cell>
          <cell r="N6339" t="str">
            <v xml:space="preserve">GO-434 </v>
          </cell>
          <cell r="O6339" t="str">
            <v>PAV</v>
          </cell>
          <cell r="P6339" t="str">
            <v/>
          </cell>
        </row>
        <row r="6340">
          <cell r="C6340" t="str">
            <v>251BGO0890</v>
          </cell>
          <cell r="D6340" t="str">
            <v>ENTR GO-334 (RUBIATABA)</v>
          </cell>
          <cell r="E6340" t="str">
            <v>ENTR GO-156(A)/434(B) (VALDELÂNDIA)</v>
          </cell>
          <cell r="F6340">
            <v>281.10000000000002</v>
          </cell>
          <cell r="G6340">
            <v>307.10000000000002</v>
          </cell>
          <cell r="H6340">
            <v>26</v>
          </cell>
          <cell r="I6340" t="str">
            <v>PLA</v>
          </cell>
          <cell r="J6340" t="str">
            <v/>
          </cell>
          <cell r="L6340" t="str">
            <v/>
          </cell>
          <cell r="M6340" t="str">
            <v/>
          </cell>
          <cell r="N6340" t="str">
            <v xml:space="preserve">GO-434 </v>
          </cell>
          <cell r="O6340" t="str">
            <v>LEN</v>
          </cell>
          <cell r="P6340" t="str">
            <v/>
          </cell>
        </row>
        <row r="6341">
          <cell r="C6341" t="str">
            <v>251BGO0910</v>
          </cell>
          <cell r="D6341" t="str">
            <v>ENTR GO-156(A)/434(B) (VALDELÂNDIA)</v>
          </cell>
          <cell r="E6341" t="str">
            <v>ENTR GO-156(B)</v>
          </cell>
          <cell r="F6341">
            <v>307.10000000000002</v>
          </cell>
          <cell r="G6341">
            <v>313.10000000000002</v>
          </cell>
          <cell r="H6341">
            <v>6</v>
          </cell>
          <cell r="I6341" t="str">
            <v>PLA</v>
          </cell>
          <cell r="J6341" t="str">
            <v/>
          </cell>
          <cell r="L6341" t="str">
            <v/>
          </cell>
          <cell r="M6341" t="str">
            <v/>
          </cell>
          <cell r="N6341" t="str">
            <v xml:space="preserve">GO-156 </v>
          </cell>
          <cell r="O6341" t="str">
            <v>LEN</v>
          </cell>
          <cell r="P6341" t="str">
            <v/>
          </cell>
        </row>
        <row r="6342">
          <cell r="C6342" t="str">
            <v>251BGO0920</v>
          </cell>
          <cell r="D6342" t="str">
            <v>ENTR GO-156(B)</v>
          </cell>
          <cell r="E6342" t="str">
            <v>ENTR GO-164(A)</v>
          </cell>
          <cell r="F6342">
            <v>313.10000000000002</v>
          </cell>
          <cell r="G6342">
            <v>372.1</v>
          </cell>
          <cell r="H6342">
            <v>59</v>
          </cell>
          <cell r="I6342" t="str">
            <v>PLA</v>
          </cell>
          <cell r="J6342" t="str">
            <v/>
          </cell>
          <cell r="L6342" t="str">
            <v/>
          </cell>
          <cell r="M6342" t="str">
            <v/>
          </cell>
          <cell r="N6342" t="str">
            <v>GOT-251</v>
          </cell>
          <cell r="O6342" t="str">
            <v>LEN</v>
          </cell>
          <cell r="P6342" t="str">
            <v/>
          </cell>
        </row>
        <row r="6343">
          <cell r="C6343" t="str">
            <v>251BGO0922</v>
          </cell>
          <cell r="D6343" t="str">
            <v>ENTR GO-164(A)</v>
          </cell>
          <cell r="E6343" t="str">
            <v>ENTR GO-449</v>
          </cell>
          <cell r="F6343">
            <v>372.1</v>
          </cell>
          <cell r="G6343">
            <v>375.1</v>
          </cell>
          <cell r="H6343">
            <v>3</v>
          </cell>
          <cell r="I6343" t="str">
            <v>PLA</v>
          </cell>
          <cell r="J6343" t="str">
            <v/>
          </cell>
          <cell r="L6343" t="str">
            <v/>
          </cell>
          <cell r="M6343" t="str">
            <v/>
          </cell>
          <cell r="N6343" t="str">
            <v xml:space="preserve">GO-164 </v>
          </cell>
          <cell r="O6343" t="str">
            <v>PAV</v>
          </cell>
          <cell r="P6343" t="str">
            <v/>
          </cell>
        </row>
        <row r="6344">
          <cell r="C6344" t="str">
            <v>251BGO0924</v>
          </cell>
          <cell r="D6344" t="str">
            <v>ENTR GO-449</v>
          </cell>
          <cell r="E6344" t="str">
            <v>ENTR GO-164(B)/530(A) (ARAGUAPAZ)</v>
          </cell>
          <cell r="F6344">
            <v>375.1</v>
          </cell>
          <cell r="G6344">
            <v>396.1</v>
          </cell>
          <cell r="H6344">
            <v>21</v>
          </cell>
          <cell r="I6344" t="str">
            <v>PLA</v>
          </cell>
          <cell r="J6344" t="str">
            <v/>
          </cell>
          <cell r="L6344" t="str">
            <v/>
          </cell>
          <cell r="M6344" t="str">
            <v/>
          </cell>
          <cell r="N6344" t="str">
            <v xml:space="preserve">GO-164 </v>
          </cell>
          <cell r="O6344" t="str">
            <v>PAV</v>
          </cell>
          <cell r="P6344" t="str">
            <v/>
          </cell>
        </row>
        <row r="6345">
          <cell r="C6345" t="str">
            <v>251BGO0926</v>
          </cell>
          <cell r="D6345" t="str">
            <v>ENTR GO-164(B)/530(A) (ARAGUAPAZ)</v>
          </cell>
          <cell r="E6345" t="str">
            <v>ENTR GO-070/173(A)</v>
          </cell>
          <cell r="F6345">
            <v>396.1</v>
          </cell>
          <cell r="G6345">
            <v>444.1</v>
          </cell>
          <cell r="H6345">
            <v>48</v>
          </cell>
          <cell r="I6345" t="str">
            <v>PLA</v>
          </cell>
          <cell r="J6345" t="str">
            <v/>
          </cell>
          <cell r="L6345" t="str">
            <v/>
          </cell>
          <cell r="M6345" t="str">
            <v/>
          </cell>
          <cell r="N6345" t="str">
            <v xml:space="preserve">GO-530 </v>
          </cell>
          <cell r="O6345" t="str">
            <v>PAV</v>
          </cell>
          <cell r="P6345" t="str">
            <v>2003</v>
          </cell>
        </row>
        <row r="6346">
          <cell r="C6346" t="str">
            <v>251BGO0930</v>
          </cell>
          <cell r="D6346" t="str">
            <v>ENTR GO-070/173(A)</v>
          </cell>
          <cell r="E6346" t="str">
            <v>ENTR GO-173(B)/530(B) (DIV GO/MT) (ARUANÃ)</v>
          </cell>
          <cell r="F6346">
            <v>444.1</v>
          </cell>
          <cell r="G6346">
            <v>452.1</v>
          </cell>
          <cell r="H6346">
            <v>8</v>
          </cell>
          <cell r="I6346" t="str">
            <v>PLA</v>
          </cell>
          <cell r="J6346" t="str">
            <v/>
          </cell>
          <cell r="L6346" t="str">
            <v/>
          </cell>
          <cell r="M6346" t="str">
            <v/>
          </cell>
          <cell r="N6346" t="str">
            <v xml:space="preserve">GO-530 </v>
          </cell>
          <cell r="O6346" t="str">
            <v>PAV</v>
          </cell>
          <cell r="P6346" t="str">
            <v>2003</v>
          </cell>
        </row>
        <row r="6347">
          <cell r="J6347" t="str">
            <v/>
          </cell>
        </row>
        <row r="6348">
          <cell r="C6348" t="str">
            <v>349BGO0510</v>
          </cell>
          <cell r="D6348" t="str">
            <v>ENTR BR-020(A) (DIV BA/GO)</v>
          </cell>
          <cell r="E6348" t="str">
            <v>ENTR BR-020(B)/GO-108 (P/POSSE)</v>
          </cell>
          <cell r="F6348">
            <v>0</v>
          </cell>
          <cell r="G6348">
            <v>22.8</v>
          </cell>
          <cell r="H6348">
            <v>22.8</v>
          </cell>
          <cell r="I6348" t="str">
            <v>PAV</v>
          </cell>
          <cell r="J6348" t="str">
            <v/>
          </cell>
          <cell r="K6348" t="str">
            <v>020BGO0210</v>
          </cell>
          <cell r="L6348" t="str">
            <v/>
          </cell>
          <cell r="M6348" t="str">
            <v/>
          </cell>
          <cell r="O6348" t="str">
            <v/>
          </cell>
          <cell r="P6348" t="str">
            <v/>
          </cell>
        </row>
        <row r="6349">
          <cell r="J6349" t="str">
            <v/>
          </cell>
        </row>
        <row r="6350">
          <cell r="C6350" t="str">
            <v>352BGO0010</v>
          </cell>
          <cell r="D6350" t="str">
            <v>ENTR BR-153/GO-020(A) (GOIÂNIA)</v>
          </cell>
          <cell r="E6350" t="str">
            <v>AUTÓDROMO INTERNACIONAL</v>
          </cell>
          <cell r="F6350">
            <v>0</v>
          </cell>
          <cell r="G6350">
            <v>11</v>
          </cell>
          <cell r="H6350">
            <v>11</v>
          </cell>
          <cell r="I6350" t="str">
            <v>PLA</v>
          </cell>
          <cell r="J6350" t="str">
            <v/>
          </cell>
          <cell r="L6350" t="str">
            <v/>
          </cell>
          <cell r="M6350" t="str">
            <v/>
          </cell>
          <cell r="N6350" t="str">
            <v xml:space="preserve">GO-020 </v>
          </cell>
          <cell r="O6350" t="str">
            <v>DUP</v>
          </cell>
          <cell r="P6350" t="str">
            <v/>
          </cell>
        </row>
        <row r="6351">
          <cell r="C6351" t="str">
            <v>352BGO0012</v>
          </cell>
          <cell r="D6351" t="str">
            <v>AUTÓDROMO INTERNACIONAL</v>
          </cell>
          <cell r="E6351" t="str">
            <v>ENTR GO-536</v>
          </cell>
          <cell r="F6351">
            <v>11</v>
          </cell>
          <cell r="G6351">
            <v>17</v>
          </cell>
          <cell r="H6351">
            <v>6</v>
          </cell>
          <cell r="I6351" t="str">
            <v>PLA</v>
          </cell>
          <cell r="J6351" t="str">
            <v/>
          </cell>
          <cell r="L6351" t="str">
            <v/>
          </cell>
          <cell r="M6351" t="str">
            <v/>
          </cell>
          <cell r="N6351" t="str">
            <v xml:space="preserve">GO-020 </v>
          </cell>
          <cell r="O6351" t="str">
            <v>PAV</v>
          </cell>
          <cell r="P6351" t="str">
            <v/>
          </cell>
        </row>
        <row r="6352">
          <cell r="C6352" t="str">
            <v>352BGO0015</v>
          </cell>
          <cell r="D6352" t="str">
            <v>ENTR GO-536</v>
          </cell>
          <cell r="E6352" t="str">
            <v>ENTR GO-414</v>
          </cell>
          <cell r="F6352">
            <v>17</v>
          </cell>
          <cell r="G6352">
            <v>34</v>
          </cell>
          <cell r="H6352">
            <v>17</v>
          </cell>
          <cell r="I6352" t="str">
            <v>PLA</v>
          </cell>
          <cell r="J6352" t="str">
            <v/>
          </cell>
          <cell r="L6352" t="str">
            <v/>
          </cell>
          <cell r="M6352" t="str">
            <v/>
          </cell>
          <cell r="N6352" t="str">
            <v xml:space="preserve">GO-020 </v>
          </cell>
          <cell r="O6352" t="str">
            <v>PAV</v>
          </cell>
          <cell r="P6352" t="str">
            <v/>
          </cell>
        </row>
        <row r="6353">
          <cell r="C6353" t="str">
            <v>352BGO0020</v>
          </cell>
          <cell r="D6353" t="str">
            <v>ENTR GO-414</v>
          </cell>
          <cell r="E6353" t="str">
            <v>ENTR GO-147/219 (BELA VISTA DE GOIÁS)</v>
          </cell>
          <cell r="F6353">
            <v>34</v>
          </cell>
          <cell r="G6353">
            <v>51</v>
          </cell>
          <cell r="H6353">
            <v>17</v>
          </cell>
          <cell r="I6353" t="str">
            <v>PLA</v>
          </cell>
          <cell r="J6353" t="str">
            <v/>
          </cell>
          <cell r="L6353" t="str">
            <v/>
          </cell>
          <cell r="M6353" t="str">
            <v/>
          </cell>
          <cell r="N6353" t="str">
            <v xml:space="preserve">GO-020 </v>
          </cell>
          <cell r="O6353" t="str">
            <v>PAV</v>
          </cell>
          <cell r="P6353" t="str">
            <v/>
          </cell>
        </row>
        <row r="6354">
          <cell r="C6354" t="str">
            <v>352BGO0025</v>
          </cell>
          <cell r="D6354" t="str">
            <v>ENTR GO-147/219 (BELA VISTA DE GOIÁS)</v>
          </cell>
          <cell r="E6354" t="str">
            <v>ENTR GO-147(B)</v>
          </cell>
          <cell r="F6354">
            <v>51</v>
          </cell>
          <cell r="G6354">
            <v>58</v>
          </cell>
          <cell r="H6354">
            <v>7</v>
          </cell>
          <cell r="I6354" t="str">
            <v>PLA</v>
          </cell>
          <cell r="J6354" t="str">
            <v/>
          </cell>
          <cell r="L6354" t="str">
            <v/>
          </cell>
          <cell r="M6354" t="str">
            <v/>
          </cell>
          <cell r="N6354" t="str">
            <v xml:space="preserve">GO-020 </v>
          </cell>
          <cell r="O6354" t="str">
            <v>PAV</v>
          </cell>
          <cell r="P6354" t="str">
            <v/>
          </cell>
        </row>
        <row r="6355">
          <cell r="C6355" t="str">
            <v>352BGO0030</v>
          </cell>
          <cell r="D6355" t="str">
            <v>ENTR GO-147(B)</v>
          </cell>
          <cell r="E6355" t="str">
            <v>ENTR GO-450</v>
          </cell>
          <cell r="F6355">
            <v>58</v>
          </cell>
          <cell r="G6355">
            <v>78</v>
          </cell>
          <cell r="H6355">
            <v>20</v>
          </cell>
          <cell r="I6355" t="str">
            <v>PLA</v>
          </cell>
          <cell r="J6355" t="str">
            <v/>
          </cell>
          <cell r="L6355" t="str">
            <v/>
          </cell>
          <cell r="M6355" t="str">
            <v/>
          </cell>
          <cell r="N6355" t="str">
            <v xml:space="preserve">GO-020 </v>
          </cell>
          <cell r="O6355" t="str">
            <v>PAV</v>
          </cell>
          <cell r="P6355" t="str">
            <v/>
          </cell>
        </row>
        <row r="6356">
          <cell r="C6356" t="str">
            <v>352BGO0040</v>
          </cell>
          <cell r="D6356" t="str">
            <v>ENTR GO-450</v>
          </cell>
          <cell r="E6356" t="str">
            <v>CRISTIANÓPOLIS</v>
          </cell>
          <cell r="F6356">
            <v>78</v>
          </cell>
          <cell r="G6356">
            <v>93</v>
          </cell>
          <cell r="H6356">
            <v>15</v>
          </cell>
          <cell r="I6356" t="str">
            <v>PLA</v>
          </cell>
          <cell r="J6356" t="str">
            <v/>
          </cell>
          <cell r="L6356" t="str">
            <v/>
          </cell>
          <cell r="M6356" t="str">
            <v/>
          </cell>
          <cell r="N6356" t="str">
            <v xml:space="preserve">GO-020 </v>
          </cell>
          <cell r="O6356" t="str">
            <v>PAV</v>
          </cell>
          <cell r="P6356" t="str">
            <v/>
          </cell>
        </row>
        <row r="6357">
          <cell r="C6357" t="str">
            <v>352BGO0045</v>
          </cell>
          <cell r="D6357" t="str">
            <v>CRISTIANÓPOLIS</v>
          </cell>
          <cell r="E6357" t="str">
            <v>ENTR GO-139(A)</v>
          </cell>
          <cell r="F6357">
            <v>93</v>
          </cell>
          <cell r="G6357">
            <v>94</v>
          </cell>
          <cell r="H6357">
            <v>1</v>
          </cell>
          <cell r="I6357" t="str">
            <v>PLA</v>
          </cell>
          <cell r="J6357" t="str">
            <v/>
          </cell>
          <cell r="L6357" t="str">
            <v/>
          </cell>
          <cell r="M6357" t="str">
            <v/>
          </cell>
          <cell r="N6357" t="str">
            <v xml:space="preserve">GO-020 </v>
          </cell>
          <cell r="O6357" t="str">
            <v>PAV</v>
          </cell>
          <cell r="P6357" t="str">
            <v/>
          </cell>
        </row>
        <row r="6358">
          <cell r="C6358" t="str">
            <v>352BGO0047</v>
          </cell>
          <cell r="D6358" t="str">
            <v>ENTR GO-139(A)</v>
          </cell>
          <cell r="E6358" t="str">
            <v>ENTR GO-139(B)</v>
          </cell>
          <cell r="F6358">
            <v>94</v>
          </cell>
          <cell r="G6358">
            <v>96</v>
          </cell>
          <cell r="H6358">
            <v>2</v>
          </cell>
          <cell r="I6358" t="str">
            <v>PLA</v>
          </cell>
          <cell r="J6358" t="str">
            <v/>
          </cell>
          <cell r="L6358" t="str">
            <v/>
          </cell>
          <cell r="M6358" t="str">
            <v/>
          </cell>
          <cell r="N6358" t="str">
            <v xml:space="preserve">GO-020 </v>
          </cell>
          <cell r="O6358" t="str">
            <v>PAV</v>
          </cell>
          <cell r="P6358" t="str">
            <v/>
          </cell>
        </row>
        <row r="6359">
          <cell r="C6359" t="str">
            <v>352BGO0050</v>
          </cell>
          <cell r="D6359" t="str">
            <v>ENTR GO-139(B)</v>
          </cell>
          <cell r="E6359" t="str">
            <v>ENTR GO-552 (P/ATO ANTÔNIO DA ESPERANÇA)</v>
          </cell>
          <cell r="F6359">
            <v>96</v>
          </cell>
          <cell r="G6359">
            <v>111</v>
          </cell>
          <cell r="H6359">
            <v>15</v>
          </cell>
          <cell r="I6359" t="str">
            <v>PLA</v>
          </cell>
          <cell r="J6359" t="str">
            <v/>
          </cell>
          <cell r="L6359" t="str">
            <v/>
          </cell>
          <cell r="M6359" t="str">
            <v/>
          </cell>
          <cell r="N6359" t="str">
            <v xml:space="preserve">GO-020 </v>
          </cell>
          <cell r="O6359" t="str">
            <v>PAV</v>
          </cell>
          <cell r="P6359" t="str">
            <v/>
          </cell>
        </row>
        <row r="6360">
          <cell r="C6360" t="str">
            <v>352BGO0053</v>
          </cell>
          <cell r="D6360" t="str">
            <v>ENTR GO-552 (P/ATO ANTÔNIO DA ESPERANÇA)</v>
          </cell>
          <cell r="E6360" t="str">
            <v>SANAT CRUZ DE GOIÁS</v>
          </cell>
          <cell r="F6360">
            <v>111</v>
          </cell>
          <cell r="G6360">
            <v>125</v>
          </cell>
          <cell r="H6360">
            <v>14</v>
          </cell>
          <cell r="I6360" t="str">
            <v>PLA</v>
          </cell>
          <cell r="J6360" t="str">
            <v/>
          </cell>
          <cell r="L6360" t="str">
            <v/>
          </cell>
          <cell r="M6360" t="str">
            <v/>
          </cell>
          <cell r="N6360" t="str">
            <v xml:space="preserve">GO-020 </v>
          </cell>
          <cell r="O6360" t="str">
            <v>PAV</v>
          </cell>
          <cell r="P6360" t="str">
            <v/>
          </cell>
        </row>
        <row r="6361">
          <cell r="C6361" t="str">
            <v>352BGO0055</v>
          </cell>
          <cell r="D6361" t="str">
            <v>SANAT CRUZ DE GOIÁS</v>
          </cell>
          <cell r="E6361" t="str">
            <v>PALMELO</v>
          </cell>
          <cell r="F6361">
            <v>125</v>
          </cell>
          <cell r="G6361">
            <v>132</v>
          </cell>
          <cell r="H6361">
            <v>7</v>
          </cell>
          <cell r="I6361" t="str">
            <v>PLA</v>
          </cell>
          <cell r="J6361" t="str">
            <v/>
          </cell>
          <cell r="L6361" t="str">
            <v/>
          </cell>
          <cell r="M6361" t="str">
            <v/>
          </cell>
          <cell r="N6361" t="str">
            <v xml:space="preserve">GO-020 </v>
          </cell>
          <cell r="O6361" t="str">
            <v>PAV</v>
          </cell>
          <cell r="P6361" t="str">
            <v/>
          </cell>
        </row>
        <row r="6362">
          <cell r="C6362" t="str">
            <v>352BGO0060</v>
          </cell>
          <cell r="D6362" t="str">
            <v>PALMELO</v>
          </cell>
          <cell r="E6362" t="str">
            <v>ENTR GO-330(A)/309 (PIRES DO RIO)</v>
          </cell>
          <cell r="F6362">
            <v>132</v>
          </cell>
          <cell r="G6362">
            <v>148</v>
          </cell>
          <cell r="H6362">
            <v>16</v>
          </cell>
          <cell r="I6362" t="str">
            <v>PLA</v>
          </cell>
          <cell r="J6362" t="str">
            <v/>
          </cell>
          <cell r="L6362" t="str">
            <v/>
          </cell>
          <cell r="M6362" t="str">
            <v/>
          </cell>
          <cell r="N6362" t="str">
            <v xml:space="preserve">GO-020 </v>
          </cell>
          <cell r="O6362" t="str">
            <v>PAV</v>
          </cell>
          <cell r="P6362" t="str">
            <v/>
          </cell>
        </row>
        <row r="6363">
          <cell r="C6363" t="str">
            <v>352BGO0065</v>
          </cell>
          <cell r="D6363" t="str">
            <v>ENTR GO-330(A)/309 (PIRES DO RIO)</v>
          </cell>
          <cell r="E6363" t="str">
            <v>ENTR GO-020(B)</v>
          </cell>
          <cell r="F6363">
            <v>148</v>
          </cell>
          <cell r="G6363">
            <v>157</v>
          </cell>
          <cell r="H6363">
            <v>9</v>
          </cell>
          <cell r="I6363" t="str">
            <v>PLA</v>
          </cell>
          <cell r="J6363" t="str">
            <v/>
          </cell>
          <cell r="L6363" t="str">
            <v/>
          </cell>
          <cell r="M6363" t="str">
            <v/>
          </cell>
          <cell r="N6363" t="str">
            <v xml:space="preserve">GO-020 </v>
          </cell>
          <cell r="O6363" t="str">
            <v>PAV</v>
          </cell>
          <cell r="P6363" t="str">
            <v/>
          </cell>
        </row>
        <row r="6364">
          <cell r="C6364" t="str">
            <v>352BGO0070</v>
          </cell>
          <cell r="D6364" t="str">
            <v>ENTR GO-020(B)</v>
          </cell>
          <cell r="E6364" t="str">
            <v>URUTAÍ</v>
          </cell>
          <cell r="F6364">
            <v>157</v>
          </cell>
          <cell r="G6364">
            <v>170</v>
          </cell>
          <cell r="H6364">
            <v>13</v>
          </cell>
          <cell r="I6364" t="str">
            <v>PLA</v>
          </cell>
          <cell r="J6364" t="str">
            <v/>
          </cell>
          <cell r="L6364" t="str">
            <v/>
          </cell>
          <cell r="M6364" t="str">
            <v/>
          </cell>
          <cell r="N6364" t="str">
            <v xml:space="preserve">GO-330 </v>
          </cell>
          <cell r="O6364" t="str">
            <v>PAV</v>
          </cell>
          <cell r="P6364" t="str">
            <v/>
          </cell>
        </row>
        <row r="6365">
          <cell r="C6365" t="str">
            <v>352BGO0080</v>
          </cell>
          <cell r="D6365" t="str">
            <v>URUTAÍ</v>
          </cell>
          <cell r="E6365" t="str">
            <v>ENTR BR-490/GO-213/307 (IPAMERI)</v>
          </cell>
          <cell r="F6365">
            <v>170</v>
          </cell>
          <cell r="G6365">
            <v>202</v>
          </cell>
          <cell r="H6365">
            <v>32</v>
          </cell>
          <cell r="I6365" t="str">
            <v>PLA</v>
          </cell>
          <cell r="J6365" t="str">
            <v/>
          </cell>
          <cell r="L6365" t="str">
            <v/>
          </cell>
          <cell r="M6365" t="str">
            <v/>
          </cell>
          <cell r="N6365" t="str">
            <v xml:space="preserve">GO-330 </v>
          </cell>
          <cell r="O6365" t="str">
            <v>PAV</v>
          </cell>
          <cell r="P6365" t="str">
            <v/>
          </cell>
        </row>
        <row r="6366">
          <cell r="C6366" t="str">
            <v>352BGO0085</v>
          </cell>
          <cell r="D6366" t="str">
            <v>ENTR BR-490/GO-213/307 (IPAMERI)</v>
          </cell>
          <cell r="E6366" t="str">
            <v>ENTR GO-305</v>
          </cell>
          <cell r="F6366">
            <v>202</v>
          </cell>
          <cell r="G6366">
            <v>246</v>
          </cell>
          <cell r="H6366">
            <v>44</v>
          </cell>
          <cell r="I6366" t="str">
            <v>PLA</v>
          </cell>
          <cell r="J6366" t="str">
            <v/>
          </cell>
          <cell r="L6366" t="str">
            <v/>
          </cell>
          <cell r="M6366" t="str">
            <v/>
          </cell>
          <cell r="N6366" t="str">
            <v xml:space="preserve">GO-330 </v>
          </cell>
          <cell r="O6366" t="str">
            <v>PAV</v>
          </cell>
          <cell r="P6366" t="str">
            <v/>
          </cell>
        </row>
        <row r="6367">
          <cell r="C6367" t="str">
            <v>352BGO0090</v>
          </cell>
          <cell r="D6367" t="str">
            <v>ENTR GO-305</v>
          </cell>
          <cell r="E6367" t="str">
            <v>ENTR BR-050(A)/GO-210/330(B) (CATALÃO)</v>
          </cell>
          <cell r="F6367">
            <v>246</v>
          </cell>
          <cell r="G6367">
            <v>264</v>
          </cell>
          <cell r="H6367">
            <v>18</v>
          </cell>
          <cell r="I6367" t="str">
            <v>PLA</v>
          </cell>
          <cell r="J6367" t="str">
            <v/>
          </cell>
          <cell r="L6367" t="str">
            <v/>
          </cell>
          <cell r="M6367" t="str">
            <v/>
          </cell>
          <cell r="N6367" t="str">
            <v xml:space="preserve">GO-330 </v>
          </cell>
          <cell r="O6367" t="str">
            <v>PAV</v>
          </cell>
          <cell r="P6367" t="str">
            <v/>
          </cell>
        </row>
        <row r="6368">
          <cell r="C6368" t="str">
            <v>352BGO0095</v>
          </cell>
          <cell r="D6368" t="str">
            <v>ENTR BR-050(A)/GO-210/330(B) (CATALÃO)</v>
          </cell>
          <cell r="E6368" t="str">
            <v>ENTR GO-504</v>
          </cell>
          <cell r="F6368">
            <v>264</v>
          </cell>
          <cell r="G6368">
            <v>274.39999999999998</v>
          </cell>
          <cell r="H6368">
            <v>10.4</v>
          </cell>
          <cell r="I6368" t="str">
            <v>PAV</v>
          </cell>
          <cell r="J6368" t="str">
            <v/>
          </cell>
          <cell r="K6368" t="str">
            <v>050BGO0150</v>
          </cell>
          <cell r="L6368" t="str">
            <v/>
          </cell>
          <cell r="M6368" t="str">
            <v/>
          </cell>
          <cell r="O6368" t="str">
            <v/>
          </cell>
          <cell r="P6368" t="str">
            <v/>
          </cell>
        </row>
        <row r="6369">
          <cell r="C6369" t="str">
            <v>352BGO0100</v>
          </cell>
          <cell r="D6369" t="str">
            <v>ENTR GO-504</v>
          </cell>
          <cell r="E6369" t="str">
            <v>ENTR BR-050(B)</v>
          </cell>
          <cell r="F6369">
            <v>274.39999999999998</v>
          </cell>
          <cell r="G6369">
            <v>279.39999999999998</v>
          </cell>
          <cell r="H6369">
            <v>5</v>
          </cell>
          <cell r="I6369" t="str">
            <v>PAV</v>
          </cell>
          <cell r="J6369" t="str">
            <v/>
          </cell>
          <cell r="K6369" t="str">
            <v>050BGO0140</v>
          </cell>
          <cell r="L6369" t="str">
            <v/>
          </cell>
          <cell r="M6369" t="str">
            <v/>
          </cell>
          <cell r="O6369" t="str">
            <v/>
          </cell>
          <cell r="P6369" t="str">
            <v/>
          </cell>
        </row>
        <row r="6370">
          <cell r="C6370" t="str">
            <v>352BGO0105</v>
          </cell>
          <cell r="D6370" t="str">
            <v>ENTR BR-050(B)</v>
          </cell>
          <cell r="E6370" t="str">
            <v>DAVINÓPOLIS</v>
          </cell>
          <cell r="F6370">
            <v>279.39999999999998</v>
          </cell>
          <cell r="G6370">
            <v>316.39999999999998</v>
          </cell>
          <cell r="H6370">
            <v>37</v>
          </cell>
          <cell r="I6370" t="str">
            <v>PLA</v>
          </cell>
          <cell r="J6370" t="str">
            <v/>
          </cell>
          <cell r="L6370" t="str">
            <v/>
          </cell>
          <cell r="M6370" t="str">
            <v/>
          </cell>
          <cell r="N6370" t="str">
            <v xml:space="preserve">GO-210 </v>
          </cell>
          <cell r="O6370" t="str">
            <v>PAV</v>
          </cell>
          <cell r="P6370" t="str">
            <v/>
          </cell>
        </row>
        <row r="6371">
          <cell r="C6371" t="str">
            <v>352BGO0110</v>
          </cell>
          <cell r="D6371" t="str">
            <v>DAVINÓPOLIS</v>
          </cell>
          <cell r="E6371" t="str">
            <v>DIV GO/MG</v>
          </cell>
          <cell r="F6371">
            <v>316.39999999999998</v>
          </cell>
          <cell r="G6371">
            <v>324.39999999999998</v>
          </cell>
          <cell r="H6371">
            <v>8</v>
          </cell>
          <cell r="I6371" t="str">
            <v>PLA</v>
          </cell>
          <cell r="J6371" t="str">
            <v/>
          </cell>
          <cell r="L6371" t="str">
            <v/>
          </cell>
          <cell r="M6371" t="str">
            <v/>
          </cell>
          <cell r="O6371" t="str">
            <v/>
          </cell>
          <cell r="P6371" t="str">
            <v/>
          </cell>
        </row>
        <row r="6372">
          <cell r="J6372" t="str">
            <v/>
          </cell>
        </row>
        <row r="6373">
          <cell r="C6373" t="str">
            <v>354BGO0010</v>
          </cell>
          <cell r="D6373" t="str">
            <v>ENTR BR-040/050/457 (CRISTALINA)</v>
          </cell>
          <cell r="E6373" t="str">
            <v>DIV GO/MG</v>
          </cell>
          <cell r="F6373">
            <v>0</v>
          </cell>
          <cell r="G6373">
            <v>62</v>
          </cell>
          <cell r="H6373">
            <v>62</v>
          </cell>
          <cell r="I6373" t="str">
            <v>PLA</v>
          </cell>
          <cell r="J6373" t="str">
            <v/>
          </cell>
          <cell r="L6373" t="str">
            <v/>
          </cell>
          <cell r="M6373" t="str">
            <v/>
          </cell>
          <cell r="O6373" t="str">
            <v/>
          </cell>
          <cell r="P6373" t="str">
            <v/>
          </cell>
        </row>
        <row r="6374">
          <cell r="J6374" t="str">
            <v/>
          </cell>
        </row>
        <row r="6375">
          <cell r="C6375" t="str">
            <v>359BGO0010</v>
          </cell>
          <cell r="D6375" t="str">
            <v>ENTR BR-364/GO-341(A) (MINEIROS)</v>
          </cell>
          <cell r="E6375" t="str">
            <v>ENTR GO-306</v>
          </cell>
          <cell r="F6375">
            <v>0</v>
          </cell>
          <cell r="G6375">
            <v>12</v>
          </cell>
          <cell r="H6375">
            <v>12</v>
          </cell>
          <cell r="I6375" t="str">
            <v>PLA</v>
          </cell>
          <cell r="J6375" t="str">
            <v/>
          </cell>
          <cell r="L6375" t="str">
            <v/>
          </cell>
          <cell r="M6375" t="str">
            <v/>
          </cell>
          <cell r="N6375" t="str">
            <v xml:space="preserve">GO-341 </v>
          </cell>
          <cell r="O6375" t="str">
            <v>PAV</v>
          </cell>
          <cell r="P6375" t="str">
            <v/>
          </cell>
        </row>
        <row r="6376">
          <cell r="C6376" t="str">
            <v>359BGO0015</v>
          </cell>
          <cell r="D6376" t="str">
            <v>ENTR GO-306</v>
          </cell>
          <cell r="E6376" t="str">
            <v>RIO BABILÔNIA</v>
          </cell>
          <cell r="F6376">
            <v>12</v>
          </cell>
          <cell r="G6376">
            <v>44</v>
          </cell>
          <cell r="H6376">
            <v>32</v>
          </cell>
          <cell r="I6376" t="str">
            <v>PLA</v>
          </cell>
          <cell r="J6376" t="str">
            <v/>
          </cell>
          <cell r="L6376" t="str">
            <v/>
          </cell>
          <cell r="M6376" t="str">
            <v/>
          </cell>
          <cell r="N6376" t="str">
            <v xml:space="preserve">GO-341 </v>
          </cell>
          <cell r="O6376" t="str">
            <v>PAV</v>
          </cell>
          <cell r="P6376" t="str">
            <v/>
          </cell>
        </row>
        <row r="6377">
          <cell r="C6377" t="str">
            <v>359BGO0020</v>
          </cell>
          <cell r="D6377" t="str">
            <v>RIO BABILÔNIA</v>
          </cell>
          <cell r="E6377" t="str">
            <v>ENTR GO-341(B) (DIV GO/MS)</v>
          </cell>
          <cell r="F6377">
            <v>44</v>
          </cell>
          <cell r="G6377">
            <v>114</v>
          </cell>
          <cell r="H6377">
            <v>70</v>
          </cell>
          <cell r="I6377" t="str">
            <v>PLA</v>
          </cell>
          <cell r="J6377" t="str">
            <v/>
          </cell>
          <cell r="L6377" t="str">
            <v/>
          </cell>
          <cell r="M6377" t="str">
            <v/>
          </cell>
          <cell r="N6377" t="str">
            <v xml:space="preserve">GO-341 </v>
          </cell>
          <cell r="O6377" t="str">
            <v>PAV</v>
          </cell>
          <cell r="P6377" t="str">
            <v/>
          </cell>
        </row>
        <row r="6378">
          <cell r="J6378" t="str">
            <v/>
          </cell>
        </row>
        <row r="6379">
          <cell r="C6379" t="str">
            <v>364BGO0390</v>
          </cell>
          <cell r="D6379" t="str">
            <v>DIV MG/GO</v>
          </cell>
          <cell r="E6379" t="str">
            <v>SÃO SIMÃO</v>
          </cell>
          <cell r="F6379">
            <v>0</v>
          </cell>
          <cell r="G6379">
            <v>8</v>
          </cell>
          <cell r="H6379">
            <v>8</v>
          </cell>
          <cell r="I6379" t="str">
            <v>PAV</v>
          </cell>
          <cell r="J6379" t="str">
            <v>*</v>
          </cell>
          <cell r="L6379" t="str">
            <v/>
          </cell>
          <cell r="M6379" t="str">
            <v/>
          </cell>
          <cell r="O6379" t="str">
            <v/>
          </cell>
          <cell r="P6379" t="str">
            <v/>
          </cell>
        </row>
        <row r="6380">
          <cell r="C6380" t="str">
            <v>364BGO0392</v>
          </cell>
          <cell r="D6380" t="str">
            <v>SÃO SIMÃO</v>
          </cell>
          <cell r="E6380" t="str">
            <v>ENTR BR-483(A)/GO-164(A)</v>
          </cell>
          <cell r="F6380">
            <v>8</v>
          </cell>
          <cell r="G6380">
            <v>16</v>
          </cell>
          <cell r="H6380">
            <v>8</v>
          </cell>
          <cell r="I6380" t="str">
            <v>PAV</v>
          </cell>
          <cell r="J6380" t="str">
            <v>*</v>
          </cell>
          <cell r="L6380" t="str">
            <v/>
          </cell>
          <cell r="M6380" t="str">
            <v/>
          </cell>
          <cell r="O6380" t="str">
            <v/>
          </cell>
          <cell r="P6380" t="str">
            <v/>
          </cell>
        </row>
        <row r="6381">
          <cell r="C6381" t="str">
            <v>364BGO0395</v>
          </cell>
          <cell r="D6381" t="str">
            <v>ENTR BR-483(A)/GO-164(A)</v>
          </cell>
          <cell r="E6381" t="str">
            <v>ENTR BR-483(B)/GO-164(B) (PARANAIGUARA)</v>
          </cell>
          <cell r="F6381">
            <v>16</v>
          </cell>
          <cell r="G6381">
            <v>22</v>
          </cell>
          <cell r="H6381">
            <v>6</v>
          </cell>
          <cell r="I6381" t="str">
            <v>PAV</v>
          </cell>
          <cell r="J6381" t="str">
            <v>*</v>
          </cell>
          <cell r="K6381" t="str">
            <v>483BGO0075</v>
          </cell>
          <cell r="L6381" t="str">
            <v/>
          </cell>
          <cell r="M6381" t="str">
            <v/>
          </cell>
          <cell r="O6381" t="str">
            <v/>
          </cell>
          <cell r="P6381" t="str">
            <v/>
          </cell>
        </row>
        <row r="6382">
          <cell r="C6382" t="str">
            <v>364BGO0410</v>
          </cell>
          <cell r="D6382" t="str">
            <v>ENTR BR-483(B)/GO-164(B) (PARANAIGUARA)</v>
          </cell>
          <cell r="E6382" t="str">
            <v>ENTR GO-174(A) (CACHOEIRA ALTA)</v>
          </cell>
          <cell r="F6382">
            <v>22</v>
          </cell>
          <cell r="G6382">
            <v>57.6</v>
          </cell>
          <cell r="H6382">
            <v>35.6</v>
          </cell>
          <cell r="I6382" t="str">
            <v>PAV</v>
          </cell>
          <cell r="J6382" t="str">
            <v>*</v>
          </cell>
          <cell r="L6382" t="str">
            <v/>
          </cell>
          <cell r="M6382" t="str">
            <v/>
          </cell>
          <cell r="O6382" t="str">
            <v/>
          </cell>
          <cell r="P6382" t="str">
            <v/>
          </cell>
        </row>
        <row r="6383">
          <cell r="C6383" t="str">
            <v>364BGO0430</v>
          </cell>
          <cell r="D6383" t="str">
            <v>ENTR GO-174(A) (CACHOEIRA ALTA)</v>
          </cell>
          <cell r="E6383" t="str">
            <v>ENTR GO-174(B)</v>
          </cell>
          <cell r="F6383">
            <v>57.6</v>
          </cell>
          <cell r="G6383">
            <v>62.6</v>
          </cell>
          <cell r="H6383">
            <v>5</v>
          </cell>
          <cell r="I6383" t="str">
            <v>PAV</v>
          </cell>
          <cell r="J6383" t="str">
            <v>*</v>
          </cell>
          <cell r="L6383" t="str">
            <v/>
          </cell>
          <cell r="M6383" t="str">
            <v/>
          </cell>
          <cell r="O6383" t="str">
            <v/>
          </cell>
          <cell r="P6383" t="str">
            <v/>
          </cell>
        </row>
        <row r="6384">
          <cell r="C6384" t="str">
            <v>364BGO0440</v>
          </cell>
          <cell r="D6384" t="str">
            <v>ENTR GO-174(B)</v>
          </cell>
          <cell r="E6384" t="str">
            <v>ENTR GO-206 (P/CAÇU)</v>
          </cell>
          <cell r="F6384">
            <v>62.6</v>
          </cell>
          <cell r="G6384">
            <v>89.6</v>
          </cell>
          <cell r="H6384">
            <v>27</v>
          </cell>
          <cell r="I6384" t="str">
            <v>PAV</v>
          </cell>
          <cell r="J6384" t="str">
            <v>*</v>
          </cell>
          <cell r="L6384" t="str">
            <v/>
          </cell>
          <cell r="M6384" t="str">
            <v/>
          </cell>
          <cell r="O6384" t="str">
            <v/>
          </cell>
          <cell r="P6384" t="str">
            <v/>
          </cell>
        </row>
        <row r="6385">
          <cell r="C6385" t="str">
            <v>364BGO0450</v>
          </cell>
          <cell r="D6385" t="str">
            <v>ENTR GO-206 (P/CAÇU)</v>
          </cell>
          <cell r="E6385" t="str">
            <v>ENTR GO-174 (APARECIDA DO RIO DOCE)</v>
          </cell>
          <cell r="F6385">
            <v>89.6</v>
          </cell>
          <cell r="G6385">
            <v>113.5</v>
          </cell>
          <cell r="H6385">
            <v>23.9</v>
          </cell>
          <cell r="I6385" t="str">
            <v>PAV</v>
          </cell>
          <cell r="J6385" t="str">
            <v>*</v>
          </cell>
          <cell r="L6385" t="str">
            <v/>
          </cell>
          <cell r="M6385" t="str">
            <v/>
          </cell>
          <cell r="O6385" t="str">
            <v/>
          </cell>
          <cell r="P6385" t="str">
            <v/>
          </cell>
        </row>
        <row r="6386">
          <cell r="C6386" t="str">
            <v>364BGO0470</v>
          </cell>
          <cell r="D6386" t="str">
            <v>ENTR GO-174 (APARECIDA DO RIO DOCE)</v>
          </cell>
          <cell r="E6386" t="str">
            <v>ENTR GO-178</v>
          </cell>
          <cell r="F6386">
            <v>113.5</v>
          </cell>
          <cell r="G6386">
            <v>152.5</v>
          </cell>
          <cell r="H6386">
            <v>39</v>
          </cell>
          <cell r="I6386" t="str">
            <v>PAV</v>
          </cell>
          <cell r="J6386" t="str">
            <v>*</v>
          </cell>
          <cell r="L6386" t="str">
            <v/>
          </cell>
          <cell r="M6386" t="str">
            <v/>
          </cell>
          <cell r="O6386" t="str">
            <v/>
          </cell>
          <cell r="P6386" t="str">
            <v/>
          </cell>
        </row>
        <row r="6387">
          <cell r="C6387" t="str">
            <v>364BGO0475</v>
          </cell>
          <cell r="D6387" t="str">
            <v>ENTR GO-178</v>
          </cell>
          <cell r="E6387" t="str">
            <v>ENTR GO-180</v>
          </cell>
          <cell r="F6387">
            <v>152.5</v>
          </cell>
          <cell r="G6387">
            <v>174.8</v>
          </cell>
          <cell r="H6387">
            <v>22.3</v>
          </cell>
          <cell r="I6387" t="str">
            <v>PAV</v>
          </cell>
          <cell r="J6387" t="str">
            <v>*</v>
          </cell>
          <cell r="L6387" t="str">
            <v/>
          </cell>
          <cell r="M6387" t="str">
            <v/>
          </cell>
          <cell r="O6387" t="str">
            <v/>
          </cell>
          <cell r="P6387" t="str">
            <v/>
          </cell>
        </row>
        <row r="6388">
          <cell r="C6388" t="str">
            <v>364BGO0480</v>
          </cell>
          <cell r="D6388" t="str">
            <v>ENTR GO-180</v>
          </cell>
          <cell r="E6388" t="str">
            <v>ENTR BR-060(A)</v>
          </cell>
          <cell r="F6388">
            <v>174.8</v>
          </cell>
          <cell r="G6388">
            <v>193</v>
          </cell>
          <cell r="H6388">
            <v>18.2</v>
          </cell>
          <cell r="I6388" t="str">
            <v>PAV</v>
          </cell>
          <cell r="J6388" t="str">
            <v>*</v>
          </cell>
          <cell r="L6388" t="str">
            <v/>
          </cell>
          <cell r="M6388" t="str">
            <v/>
          </cell>
          <cell r="O6388" t="str">
            <v/>
          </cell>
          <cell r="P6388" t="str">
            <v/>
          </cell>
        </row>
        <row r="6389">
          <cell r="C6389" t="str">
            <v>364BGO0485</v>
          </cell>
          <cell r="D6389" t="str">
            <v>ENTR BR-060(A)</v>
          </cell>
          <cell r="E6389" t="str">
            <v>ENTR BR-158(A)/GO-050(A)/184(A) (P/JATAÍ)</v>
          </cell>
          <cell r="F6389">
            <v>193</v>
          </cell>
          <cell r="G6389">
            <v>196.1</v>
          </cell>
          <cell r="H6389">
            <v>3.1</v>
          </cell>
          <cell r="I6389" t="str">
            <v>DUP</v>
          </cell>
          <cell r="J6389" t="str">
            <v/>
          </cell>
          <cell r="K6389" t="str">
            <v>060BGO0290</v>
          </cell>
          <cell r="L6389" t="str">
            <v/>
          </cell>
          <cell r="M6389" t="str">
            <v/>
          </cell>
          <cell r="O6389" t="str">
            <v/>
          </cell>
          <cell r="P6389" t="str">
            <v/>
          </cell>
        </row>
        <row r="6390">
          <cell r="C6390" t="str">
            <v>364BGO0490</v>
          </cell>
          <cell r="D6390" t="str">
            <v>ENTR BR-158(A)/GO-050(A)/184(A) (P/JATAÍ)</v>
          </cell>
          <cell r="E6390" t="str">
            <v>ENTR BR-060(B)/158(B)/GO-184(B) (P/ESTREITO)</v>
          </cell>
          <cell r="F6390">
            <v>196.1</v>
          </cell>
          <cell r="G6390">
            <v>201.3</v>
          </cell>
          <cell r="H6390">
            <v>5.2</v>
          </cell>
          <cell r="I6390" t="str">
            <v>DUP</v>
          </cell>
          <cell r="J6390" t="str">
            <v/>
          </cell>
          <cell r="K6390" t="str">
            <v>060BGO0292</v>
          </cell>
          <cell r="L6390" t="str">
            <v>158BGO0390</v>
          </cell>
          <cell r="M6390" t="str">
            <v/>
          </cell>
          <cell r="O6390" t="str">
            <v/>
          </cell>
          <cell r="P6390" t="str">
            <v/>
          </cell>
        </row>
        <row r="6391">
          <cell r="C6391" t="str">
            <v>364BGO0510</v>
          </cell>
          <cell r="D6391" t="str">
            <v>ENTR BR-060(B)/158(B)/GO-184(B) (P/ESTREITO)</v>
          </cell>
          <cell r="E6391" t="str">
            <v>ENTR GO-050(B)</v>
          </cell>
          <cell r="F6391">
            <v>201.3</v>
          </cell>
          <cell r="G6391">
            <v>235.3</v>
          </cell>
          <cell r="H6391">
            <v>34</v>
          </cell>
          <cell r="I6391" t="str">
            <v>PAV</v>
          </cell>
          <cell r="J6391" t="str">
            <v>*</v>
          </cell>
          <cell r="L6391" t="str">
            <v/>
          </cell>
          <cell r="M6391" t="str">
            <v/>
          </cell>
          <cell r="O6391" t="str">
            <v/>
          </cell>
          <cell r="P6391" t="str">
            <v/>
          </cell>
        </row>
        <row r="6392">
          <cell r="C6392" t="str">
            <v>364BGO0530</v>
          </cell>
          <cell r="D6392" t="str">
            <v>ENTR GO-050(B)</v>
          </cell>
          <cell r="E6392" t="str">
            <v>ENTR GO-516</v>
          </cell>
          <cell r="F6392">
            <v>235.3</v>
          </cell>
          <cell r="G6392">
            <v>259.39999999999998</v>
          </cell>
          <cell r="H6392">
            <v>24.1</v>
          </cell>
          <cell r="I6392" t="str">
            <v>PAV</v>
          </cell>
          <cell r="J6392" t="str">
            <v>*</v>
          </cell>
          <cell r="L6392" t="str">
            <v/>
          </cell>
          <cell r="M6392" t="str">
            <v/>
          </cell>
          <cell r="O6392" t="str">
            <v/>
          </cell>
          <cell r="P6392" t="str">
            <v/>
          </cell>
        </row>
        <row r="6393">
          <cell r="C6393" t="str">
            <v>364BGO0535</v>
          </cell>
          <cell r="D6393" t="str">
            <v>ENTR GO-516</v>
          </cell>
          <cell r="E6393" t="str">
            <v>ENTR BR-359/GO-341(A)</v>
          </cell>
          <cell r="F6393">
            <v>259.39999999999998</v>
          </cell>
          <cell r="G6393">
            <v>296</v>
          </cell>
          <cell r="H6393">
            <v>36.6</v>
          </cell>
          <cell r="I6393" t="str">
            <v>PAV</v>
          </cell>
          <cell r="J6393" t="str">
            <v>*</v>
          </cell>
          <cell r="L6393" t="str">
            <v/>
          </cell>
          <cell r="M6393" t="str">
            <v/>
          </cell>
          <cell r="O6393" t="str">
            <v/>
          </cell>
          <cell r="P6393" t="str">
            <v/>
          </cell>
        </row>
        <row r="6394">
          <cell r="C6394" t="str">
            <v>364BGO0540</v>
          </cell>
          <cell r="D6394" t="str">
            <v>ENTR BR-359/GO-341(A)</v>
          </cell>
          <cell r="E6394" t="str">
            <v>ENTR GO-551 (P/MINEIROS)</v>
          </cell>
          <cell r="F6394">
            <v>296</v>
          </cell>
          <cell r="G6394">
            <v>299</v>
          </cell>
          <cell r="H6394">
            <v>3</v>
          </cell>
          <cell r="I6394" t="str">
            <v>PAV</v>
          </cell>
          <cell r="J6394" t="str">
            <v>*</v>
          </cell>
          <cell r="L6394" t="str">
            <v/>
          </cell>
          <cell r="M6394" t="str">
            <v/>
          </cell>
          <cell r="O6394" t="str">
            <v/>
          </cell>
          <cell r="P6394" t="str">
            <v/>
          </cell>
        </row>
        <row r="6395">
          <cell r="C6395" t="str">
            <v>364BGO0545</v>
          </cell>
          <cell r="D6395" t="str">
            <v>ENTR GO-551 (P/MINEIROS)</v>
          </cell>
          <cell r="E6395" t="str">
            <v>ENTR GO-341(B)</v>
          </cell>
          <cell r="F6395">
            <v>299</v>
          </cell>
          <cell r="G6395">
            <v>310</v>
          </cell>
          <cell r="H6395">
            <v>11</v>
          </cell>
          <cell r="I6395" t="str">
            <v>PAV</v>
          </cell>
          <cell r="J6395" t="str">
            <v>*</v>
          </cell>
          <cell r="L6395" t="str">
            <v/>
          </cell>
          <cell r="M6395" t="str">
            <v/>
          </cell>
          <cell r="O6395" t="str">
            <v/>
          </cell>
          <cell r="P6395" t="str">
            <v/>
          </cell>
        </row>
        <row r="6396">
          <cell r="C6396" t="str">
            <v>364BGO0550</v>
          </cell>
          <cell r="D6396" t="str">
            <v>ENTR GO-341(B)</v>
          </cell>
          <cell r="E6396" t="str">
            <v>ENTR GO-194 (P/PORTELÂNDIA)</v>
          </cell>
          <cell r="F6396">
            <v>310</v>
          </cell>
          <cell r="G6396">
            <v>325.89999999999998</v>
          </cell>
          <cell r="H6396">
            <v>15.9</v>
          </cell>
          <cell r="I6396" t="str">
            <v>PAV</v>
          </cell>
          <cell r="J6396" t="str">
            <v>*</v>
          </cell>
          <cell r="L6396" t="str">
            <v/>
          </cell>
          <cell r="M6396" t="str">
            <v/>
          </cell>
          <cell r="O6396" t="str">
            <v/>
          </cell>
          <cell r="P6396" t="str">
            <v/>
          </cell>
        </row>
        <row r="6397">
          <cell r="C6397" t="str">
            <v>364BGO0570</v>
          </cell>
          <cell r="D6397" t="str">
            <v>ENTR GO-194 (P/PORTELÂNDIA)</v>
          </cell>
          <cell r="E6397" t="str">
            <v>INÍCIO PISTA DUPLA</v>
          </cell>
          <cell r="F6397">
            <v>325.89999999999998</v>
          </cell>
          <cell r="G6397">
            <v>385.5</v>
          </cell>
          <cell r="H6397">
            <v>59.6</v>
          </cell>
          <cell r="I6397" t="str">
            <v>PAV</v>
          </cell>
          <cell r="J6397" t="str">
            <v>*</v>
          </cell>
          <cell r="L6397" t="str">
            <v/>
          </cell>
          <cell r="M6397" t="str">
            <v/>
          </cell>
          <cell r="O6397" t="str">
            <v/>
          </cell>
          <cell r="P6397" t="str">
            <v/>
          </cell>
        </row>
        <row r="6398">
          <cell r="C6398" t="str">
            <v>364BGO0580</v>
          </cell>
          <cell r="D6398" t="str">
            <v>INÍCIO PISTA DUPLA</v>
          </cell>
          <cell r="E6398" t="str">
            <v>DIV GO/MT (SANTA RITA DO ARAGUAIA) *TRECHO URBANO*</v>
          </cell>
          <cell r="F6398">
            <v>385.5</v>
          </cell>
          <cell r="G6398">
            <v>388.1</v>
          </cell>
          <cell r="H6398">
            <v>2.6</v>
          </cell>
          <cell r="I6398" t="str">
            <v>DUP</v>
          </cell>
          <cell r="J6398" t="str">
            <v>*</v>
          </cell>
          <cell r="L6398" t="str">
            <v/>
          </cell>
          <cell r="M6398" t="str">
            <v/>
          </cell>
          <cell r="O6398" t="str">
            <v/>
          </cell>
          <cell r="P6398" t="str">
            <v/>
          </cell>
        </row>
        <row r="6399">
          <cell r="J6399" t="str">
            <v/>
          </cell>
        </row>
        <row r="6400">
          <cell r="C6400" t="str">
            <v>414BGO0010</v>
          </cell>
          <cell r="D6400" t="str">
            <v>ENTR BR-153(A)/GO-244/151 (PORANGATU)</v>
          </cell>
          <cell r="E6400" t="str">
            <v>ENTR BR-153(B)/GO-241(A) (SANTA TEREZA DE GOIÁS)</v>
          </cell>
          <cell r="F6400">
            <v>0</v>
          </cell>
          <cell r="G6400">
            <v>38.6</v>
          </cell>
          <cell r="H6400">
            <v>38.6</v>
          </cell>
          <cell r="I6400" t="str">
            <v>PAV</v>
          </cell>
          <cell r="J6400" t="str">
            <v/>
          </cell>
          <cell r="K6400" t="str">
            <v>153BGO0350</v>
          </cell>
          <cell r="L6400" t="str">
            <v/>
          </cell>
          <cell r="M6400" t="str">
            <v/>
          </cell>
          <cell r="O6400" t="str">
            <v/>
          </cell>
          <cell r="P6400" t="str">
            <v/>
          </cell>
        </row>
        <row r="6401">
          <cell r="C6401" t="str">
            <v>414BGO0030</v>
          </cell>
          <cell r="D6401" t="str">
            <v>ENTR BR-153(B)/GO-241(A) (SANTA TEREZA DE GOIÁS)</v>
          </cell>
          <cell r="E6401" t="str">
            <v>FORMOSO</v>
          </cell>
          <cell r="F6401">
            <v>38.6</v>
          </cell>
          <cell r="G6401">
            <v>56.6</v>
          </cell>
          <cell r="H6401">
            <v>18</v>
          </cell>
          <cell r="I6401" t="str">
            <v>PLA</v>
          </cell>
          <cell r="J6401" t="str">
            <v/>
          </cell>
          <cell r="L6401" t="str">
            <v/>
          </cell>
          <cell r="M6401" t="str">
            <v/>
          </cell>
          <cell r="N6401" t="str">
            <v xml:space="preserve">GO-241 </v>
          </cell>
          <cell r="O6401" t="str">
            <v>PAV</v>
          </cell>
          <cell r="P6401" t="str">
            <v/>
          </cell>
        </row>
        <row r="6402">
          <cell r="C6402" t="str">
            <v>414BGO0040</v>
          </cell>
          <cell r="D6402" t="str">
            <v>FORMOSO</v>
          </cell>
          <cell r="E6402" t="str">
            <v>ENTR GO-142</v>
          </cell>
          <cell r="F6402">
            <v>56.6</v>
          </cell>
          <cell r="G6402">
            <v>59.6</v>
          </cell>
          <cell r="H6402">
            <v>3</v>
          </cell>
          <cell r="I6402" t="str">
            <v>PLA</v>
          </cell>
          <cell r="J6402" t="str">
            <v/>
          </cell>
          <cell r="L6402" t="str">
            <v/>
          </cell>
          <cell r="M6402" t="str">
            <v/>
          </cell>
          <cell r="N6402" t="str">
            <v xml:space="preserve">GO-241 </v>
          </cell>
          <cell r="O6402" t="str">
            <v>PAV</v>
          </cell>
          <cell r="P6402" t="str">
            <v/>
          </cell>
        </row>
        <row r="6403">
          <cell r="C6403" t="str">
            <v>414BGO0050</v>
          </cell>
          <cell r="D6403" t="str">
            <v>ENTR GO-142</v>
          </cell>
          <cell r="E6403" t="str">
            <v>ENTR GO-241(B)/442 (CAMPINAÇU)</v>
          </cell>
          <cell r="F6403">
            <v>59.6</v>
          </cell>
          <cell r="G6403">
            <v>106.6</v>
          </cell>
          <cell r="H6403">
            <v>47</v>
          </cell>
          <cell r="I6403" t="str">
            <v>PLA</v>
          </cell>
          <cell r="J6403" t="str">
            <v/>
          </cell>
          <cell r="L6403" t="str">
            <v/>
          </cell>
          <cell r="M6403" t="str">
            <v/>
          </cell>
          <cell r="N6403" t="str">
            <v xml:space="preserve">GO-241 </v>
          </cell>
          <cell r="O6403" t="str">
            <v>PAV</v>
          </cell>
          <cell r="P6403" t="str">
            <v/>
          </cell>
        </row>
        <row r="6404">
          <cell r="C6404" t="str">
            <v>414BGO0070</v>
          </cell>
          <cell r="D6404" t="str">
            <v>ENTR GO-241(B)/442 (CAMPINAÇU)</v>
          </cell>
          <cell r="E6404" t="str">
            <v>ENTR GO-237(A) (NIQUELÂNDIA)</v>
          </cell>
          <cell r="F6404">
            <v>106.6</v>
          </cell>
          <cell r="G6404">
            <v>200.9</v>
          </cell>
          <cell r="H6404">
            <v>94.3</v>
          </cell>
          <cell r="I6404" t="str">
            <v>PLA</v>
          </cell>
          <cell r="J6404" t="str">
            <v/>
          </cell>
          <cell r="L6404" t="str">
            <v/>
          </cell>
          <cell r="M6404" t="str">
            <v/>
          </cell>
          <cell r="O6404" t="str">
            <v/>
          </cell>
          <cell r="P6404" t="str">
            <v/>
          </cell>
        </row>
        <row r="6405">
          <cell r="C6405" t="str">
            <v>414BGO0080</v>
          </cell>
          <cell r="D6405" t="str">
            <v>ENTR GO-237(A) (NIQUELÂNDIA)</v>
          </cell>
          <cell r="E6405" t="str">
            <v>ENTR GO-237(B)</v>
          </cell>
          <cell r="F6405">
            <v>200.9</v>
          </cell>
          <cell r="G6405">
            <v>203.9</v>
          </cell>
          <cell r="H6405">
            <v>3</v>
          </cell>
          <cell r="I6405" t="str">
            <v>PAV</v>
          </cell>
          <cell r="J6405" t="str">
            <v>*</v>
          </cell>
          <cell r="L6405" t="str">
            <v/>
          </cell>
          <cell r="M6405" t="str">
            <v/>
          </cell>
          <cell r="O6405" t="str">
            <v/>
          </cell>
          <cell r="P6405" t="str">
            <v>2004</v>
          </cell>
        </row>
        <row r="6406">
          <cell r="C6406" t="str">
            <v>414BGO0083</v>
          </cell>
          <cell r="D6406" t="str">
            <v>ENTR GO-237(B)</v>
          </cell>
          <cell r="E6406" t="str">
            <v>QUEBRA LINHA</v>
          </cell>
          <cell r="F6406">
            <v>203.9</v>
          </cell>
          <cell r="G6406">
            <v>267.89999999999998</v>
          </cell>
          <cell r="H6406">
            <v>64</v>
          </cell>
          <cell r="I6406" t="str">
            <v>PAV</v>
          </cell>
          <cell r="J6406" t="str">
            <v>*</v>
          </cell>
          <cell r="L6406" t="str">
            <v/>
          </cell>
          <cell r="M6406" t="str">
            <v/>
          </cell>
          <cell r="O6406" t="str">
            <v/>
          </cell>
          <cell r="P6406" t="str">
            <v>2004</v>
          </cell>
        </row>
        <row r="6407">
          <cell r="C6407" t="str">
            <v>414BGO0090</v>
          </cell>
          <cell r="D6407" t="str">
            <v>QUEBRA LINHA</v>
          </cell>
          <cell r="E6407" t="str">
            <v>KM 274,4</v>
          </cell>
          <cell r="F6407">
            <v>267.89999999999998</v>
          </cell>
          <cell r="G6407">
            <v>274.39999999999998</v>
          </cell>
          <cell r="H6407">
            <v>6.5</v>
          </cell>
          <cell r="I6407" t="str">
            <v>PAV</v>
          </cell>
          <cell r="J6407" t="str">
            <v>*</v>
          </cell>
          <cell r="L6407" t="str">
            <v/>
          </cell>
          <cell r="M6407" t="str">
            <v/>
          </cell>
          <cell r="O6407" t="str">
            <v/>
          </cell>
          <cell r="P6407" t="str">
            <v>2005</v>
          </cell>
        </row>
        <row r="6408">
          <cell r="C6408" t="str">
            <v>414BGO0100</v>
          </cell>
          <cell r="D6408" t="str">
            <v>KM 274,4</v>
          </cell>
          <cell r="E6408" t="str">
            <v>ENTR BR-080/GO-230(A)/324 (DOIS IRMAOS)</v>
          </cell>
          <cell r="F6408">
            <v>274.39999999999998</v>
          </cell>
          <cell r="G6408">
            <v>299.89999999999998</v>
          </cell>
          <cell r="H6408">
            <v>25.5</v>
          </cell>
          <cell r="I6408" t="str">
            <v>PAV</v>
          </cell>
          <cell r="J6408" t="str">
            <v>*</v>
          </cell>
          <cell r="L6408" t="str">
            <v/>
          </cell>
          <cell r="M6408" t="str">
            <v/>
          </cell>
          <cell r="O6408" t="str">
            <v/>
          </cell>
          <cell r="P6408" t="str">
            <v>2006</v>
          </cell>
        </row>
        <row r="6409">
          <cell r="C6409" t="str">
            <v>414BGO0110</v>
          </cell>
          <cell r="D6409" t="str">
            <v>ENTR BR-080/GO-230(A)/324 (DOIS IRMAOS)</v>
          </cell>
          <cell r="E6409" t="str">
            <v>ENTR GO-230(B)</v>
          </cell>
          <cell r="F6409">
            <v>299.89999999999998</v>
          </cell>
          <cell r="G6409">
            <v>316.89999999999998</v>
          </cell>
          <cell r="H6409">
            <v>17</v>
          </cell>
          <cell r="I6409" t="str">
            <v>EOP</v>
          </cell>
          <cell r="J6409" t="str">
            <v/>
          </cell>
          <cell r="L6409" t="str">
            <v/>
          </cell>
          <cell r="M6409" t="str">
            <v/>
          </cell>
          <cell r="O6409" t="str">
            <v/>
          </cell>
          <cell r="P6409" t="str">
            <v>2006</v>
          </cell>
        </row>
        <row r="6410">
          <cell r="C6410" t="str">
            <v>414BGO0111</v>
          </cell>
          <cell r="D6410" t="str">
            <v>ENTR GO-230(B)</v>
          </cell>
          <cell r="E6410" t="str">
            <v>ENTR BR-251(A)</v>
          </cell>
          <cell r="F6410">
            <v>316.89999999999998</v>
          </cell>
          <cell r="G6410">
            <v>331.9</v>
          </cell>
          <cell r="H6410">
            <v>15</v>
          </cell>
          <cell r="I6410" t="str">
            <v>EOP</v>
          </cell>
          <cell r="J6410" t="str">
            <v/>
          </cell>
          <cell r="L6410" t="str">
            <v/>
          </cell>
          <cell r="M6410" t="str">
            <v/>
          </cell>
          <cell r="O6410" t="str">
            <v/>
          </cell>
          <cell r="P6410" t="str">
            <v>2004</v>
          </cell>
        </row>
        <row r="6411">
          <cell r="C6411" t="str">
            <v>414BGO0112</v>
          </cell>
          <cell r="D6411" t="str">
            <v>ENTR BR-251(A)</v>
          </cell>
          <cell r="E6411" t="str">
            <v>ENTR BR-251(B)/GO-435</v>
          </cell>
          <cell r="F6411">
            <v>331.9</v>
          </cell>
          <cell r="G6411">
            <v>342.9</v>
          </cell>
          <cell r="H6411">
            <v>11</v>
          </cell>
          <cell r="I6411" t="str">
            <v>EOP</v>
          </cell>
          <cell r="J6411" t="str">
            <v/>
          </cell>
          <cell r="K6411" t="str">
            <v>251BGO0792</v>
          </cell>
          <cell r="L6411" t="str">
            <v/>
          </cell>
          <cell r="M6411" t="str">
            <v/>
          </cell>
          <cell r="O6411" t="str">
            <v/>
          </cell>
          <cell r="P6411" t="str">
            <v>2004</v>
          </cell>
        </row>
        <row r="6412">
          <cell r="C6412" t="str">
            <v>414BGO0115</v>
          </cell>
          <cell r="D6412" t="str">
            <v>ENTR BR-251(B)/GO-435</v>
          </cell>
          <cell r="E6412" t="str">
            <v>ENTR BR-070(A)</v>
          </cell>
          <cell r="F6412">
            <v>342.9</v>
          </cell>
          <cell r="G6412">
            <v>369.9</v>
          </cell>
          <cell r="H6412">
            <v>27</v>
          </cell>
          <cell r="I6412" t="str">
            <v>EOP</v>
          </cell>
          <cell r="J6412" t="str">
            <v/>
          </cell>
          <cell r="L6412" t="str">
            <v/>
          </cell>
          <cell r="M6412" t="str">
            <v/>
          </cell>
          <cell r="O6412" t="str">
            <v/>
          </cell>
          <cell r="P6412" t="str">
            <v>2004</v>
          </cell>
        </row>
        <row r="6413">
          <cell r="C6413" t="str">
            <v>414BGO0120</v>
          </cell>
          <cell r="D6413" t="str">
            <v>ENTR BR-070(A)</v>
          </cell>
          <cell r="E6413" t="str">
            <v>ENTR BR-070(B) (COCALZINHO DE GOIÁS)</v>
          </cell>
          <cell r="F6413">
            <v>369.9</v>
          </cell>
          <cell r="G6413">
            <v>371.9</v>
          </cell>
          <cell r="H6413">
            <v>2</v>
          </cell>
          <cell r="I6413" t="str">
            <v>PAV</v>
          </cell>
          <cell r="J6413" t="str">
            <v/>
          </cell>
          <cell r="K6413" t="str">
            <v>070BGO0080</v>
          </cell>
          <cell r="L6413" t="str">
            <v/>
          </cell>
          <cell r="M6413" t="str">
            <v/>
          </cell>
          <cell r="O6413" t="str">
            <v/>
          </cell>
          <cell r="P6413" t="str">
            <v/>
          </cell>
        </row>
        <row r="6414">
          <cell r="C6414" t="str">
            <v>414BGO0130</v>
          </cell>
          <cell r="D6414" t="str">
            <v>ENTR BR-070(B) (COCALZINHO DE GOIÁS)</v>
          </cell>
          <cell r="E6414" t="str">
            <v>ENTR GO-225 (CORUMBÁ DE GOIÁS)</v>
          </cell>
          <cell r="F6414">
            <v>371.9</v>
          </cell>
          <cell r="G6414">
            <v>394.3</v>
          </cell>
          <cell r="H6414">
            <v>22.4</v>
          </cell>
          <cell r="I6414" t="str">
            <v>PAV</v>
          </cell>
          <cell r="J6414" t="str">
            <v>*</v>
          </cell>
          <cell r="L6414" t="str">
            <v/>
          </cell>
          <cell r="M6414" t="str">
            <v/>
          </cell>
          <cell r="O6414" t="str">
            <v/>
          </cell>
          <cell r="P6414" t="str">
            <v>2005</v>
          </cell>
        </row>
        <row r="6415">
          <cell r="C6415" t="str">
            <v>414BGO0132</v>
          </cell>
          <cell r="D6415" t="str">
            <v>ENTR GO-225 (CORUMBÁ DE GOIÁS)</v>
          </cell>
          <cell r="E6415" t="str">
            <v>ENTR GO-338 (PLANALMIRA)</v>
          </cell>
          <cell r="F6415">
            <v>394.3</v>
          </cell>
          <cell r="G6415">
            <v>411.6</v>
          </cell>
          <cell r="H6415">
            <v>17.3</v>
          </cell>
          <cell r="I6415" t="str">
            <v>PAV</v>
          </cell>
          <cell r="J6415" t="str">
            <v>*</v>
          </cell>
          <cell r="L6415" t="str">
            <v/>
          </cell>
          <cell r="M6415" t="str">
            <v/>
          </cell>
          <cell r="O6415" t="str">
            <v/>
          </cell>
          <cell r="P6415" t="str">
            <v>2005</v>
          </cell>
        </row>
        <row r="6416">
          <cell r="C6416" t="str">
            <v>414BGO0134</v>
          </cell>
          <cell r="D6416" t="str">
            <v>ENTR GO-338 (PLANALMIRA)</v>
          </cell>
          <cell r="E6416" t="str">
            <v>ENTR BR-153/GO-222/330 (ANÁPOLIS)</v>
          </cell>
          <cell r="F6416">
            <v>411.6</v>
          </cell>
          <cell r="G6416">
            <v>441.7</v>
          </cell>
          <cell r="H6416">
            <v>30.1</v>
          </cell>
          <cell r="I6416" t="str">
            <v>PAV</v>
          </cell>
          <cell r="J6416" t="str">
            <v>*</v>
          </cell>
          <cell r="L6416" t="str">
            <v/>
          </cell>
          <cell r="M6416" t="str">
            <v/>
          </cell>
          <cell r="O6416" t="str">
            <v/>
          </cell>
          <cell r="P6416" t="str">
            <v>2006</v>
          </cell>
        </row>
        <row r="6417">
          <cell r="J6417" t="str">
            <v/>
          </cell>
        </row>
        <row r="6418">
          <cell r="C6418" t="str">
            <v>452BGO0010</v>
          </cell>
          <cell r="D6418" t="str">
            <v>ENTR BR-060/GO-174 (RIO VERDE)</v>
          </cell>
          <cell r="E6418" t="str">
            <v>ENTR GO-501 (P/OUROANA)</v>
          </cell>
          <cell r="F6418">
            <v>0</v>
          </cell>
          <cell r="G6418">
            <v>39</v>
          </cell>
          <cell r="H6418">
            <v>39</v>
          </cell>
          <cell r="I6418" t="str">
            <v>PAV</v>
          </cell>
          <cell r="J6418" t="str">
            <v>*</v>
          </cell>
          <cell r="L6418" t="str">
            <v/>
          </cell>
          <cell r="M6418" t="str">
            <v/>
          </cell>
          <cell r="O6418" t="str">
            <v/>
          </cell>
          <cell r="P6418" t="str">
            <v>2006</v>
          </cell>
        </row>
        <row r="6419">
          <cell r="C6419" t="str">
            <v>452BGO0011</v>
          </cell>
          <cell r="D6419" t="str">
            <v>ENTR GO-501 (P/OUROANA)</v>
          </cell>
          <cell r="E6419" t="str">
            <v>ENTR GO-164(A) (P/SANTA HELENA)</v>
          </cell>
          <cell r="F6419">
            <v>39</v>
          </cell>
          <cell r="G6419">
            <v>40.9</v>
          </cell>
          <cell r="H6419">
            <v>1.9</v>
          </cell>
          <cell r="I6419" t="str">
            <v>PAV</v>
          </cell>
          <cell r="J6419" t="str">
            <v>*</v>
          </cell>
          <cell r="L6419" t="str">
            <v/>
          </cell>
          <cell r="M6419" t="str">
            <v/>
          </cell>
          <cell r="O6419" t="str">
            <v/>
          </cell>
          <cell r="P6419" t="str">
            <v>2006</v>
          </cell>
        </row>
        <row r="6420">
          <cell r="C6420" t="str">
            <v>452BGO0012</v>
          </cell>
          <cell r="D6420" t="str">
            <v>ENTR GO-164(A) (P/SANTA HELENA)</v>
          </cell>
          <cell r="E6420" t="str">
            <v>ENTR GO-164(B) (P/QUIRINÓPOLIS)</v>
          </cell>
          <cell r="F6420">
            <v>40.9</v>
          </cell>
          <cell r="G6420">
            <v>47.8</v>
          </cell>
          <cell r="H6420">
            <v>6.9</v>
          </cell>
          <cell r="I6420" t="str">
            <v>PAV</v>
          </cell>
          <cell r="J6420" t="str">
            <v>*</v>
          </cell>
          <cell r="L6420" t="str">
            <v/>
          </cell>
          <cell r="M6420" t="str">
            <v/>
          </cell>
          <cell r="O6420" t="str">
            <v/>
          </cell>
          <cell r="P6420" t="str">
            <v>2006</v>
          </cell>
        </row>
        <row r="6421">
          <cell r="C6421" t="str">
            <v>452BGO0030</v>
          </cell>
          <cell r="D6421" t="str">
            <v>ENTR GO-164(B) (P/QUIRINÓPOLIS)</v>
          </cell>
          <cell r="E6421" t="str">
            <v>ENTR GO-409 (P/MAURILÂNDIA)</v>
          </cell>
          <cell r="F6421">
            <v>47.8</v>
          </cell>
          <cell r="G6421">
            <v>65.099999999999994</v>
          </cell>
          <cell r="H6421">
            <v>17.3</v>
          </cell>
          <cell r="I6421" t="str">
            <v>PAV</v>
          </cell>
          <cell r="J6421" t="str">
            <v>*</v>
          </cell>
          <cell r="L6421" t="str">
            <v/>
          </cell>
          <cell r="M6421" t="str">
            <v/>
          </cell>
          <cell r="O6421" t="str">
            <v/>
          </cell>
          <cell r="P6421" t="str">
            <v>2006</v>
          </cell>
        </row>
        <row r="6422">
          <cell r="C6422" t="str">
            <v>452BGO0032</v>
          </cell>
          <cell r="D6422" t="str">
            <v>ENTR GO-409 (P/MAURILÂNDIA)</v>
          </cell>
          <cell r="E6422" t="str">
            <v>ENTR GO-410</v>
          </cell>
          <cell r="F6422">
            <v>65.099999999999994</v>
          </cell>
          <cell r="G6422">
            <v>77.2</v>
          </cell>
          <cell r="H6422">
            <v>12.1</v>
          </cell>
          <cell r="I6422" t="str">
            <v>PAV</v>
          </cell>
          <cell r="J6422" t="str">
            <v>*</v>
          </cell>
          <cell r="L6422" t="str">
            <v/>
          </cell>
          <cell r="M6422" t="str">
            <v/>
          </cell>
          <cell r="O6422" t="str">
            <v/>
          </cell>
          <cell r="P6422" t="str">
            <v>2006</v>
          </cell>
        </row>
        <row r="6423">
          <cell r="C6423" t="str">
            <v>452BGO0033</v>
          </cell>
          <cell r="D6423" t="str">
            <v>ENTR GO-410</v>
          </cell>
          <cell r="E6423" t="str">
            <v>ENTR GO-319(A) (P/CASTELÂNDIA)</v>
          </cell>
          <cell r="F6423">
            <v>77.2</v>
          </cell>
          <cell r="G6423">
            <v>79.2</v>
          </cell>
          <cell r="H6423">
            <v>2</v>
          </cell>
          <cell r="I6423" t="str">
            <v>PAV</v>
          </cell>
          <cell r="J6423" t="str">
            <v>*</v>
          </cell>
          <cell r="L6423" t="str">
            <v/>
          </cell>
          <cell r="M6423" t="str">
            <v/>
          </cell>
          <cell r="O6423" t="str">
            <v/>
          </cell>
          <cell r="P6423" t="str">
            <v>2006</v>
          </cell>
        </row>
        <row r="6424">
          <cell r="C6424" t="str">
            <v>452BGO0034</v>
          </cell>
          <cell r="D6424" t="str">
            <v>ENTR GO-319(A) (P/CASTELÂNDIA)</v>
          </cell>
          <cell r="E6424" t="str">
            <v>ENTR GO-319(B)</v>
          </cell>
          <cell r="F6424">
            <v>79.2</v>
          </cell>
          <cell r="G6424">
            <v>83.4</v>
          </cell>
          <cell r="H6424">
            <v>4.2</v>
          </cell>
          <cell r="I6424" t="str">
            <v>PAV</v>
          </cell>
          <cell r="J6424" t="str">
            <v>*</v>
          </cell>
          <cell r="L6424" t="str">
            <v/>
          </cell>
          <cell r="M6424" t="str">
            <v/>
          </cell>
          <cell r="O6424" t="str">
            <v/>
          </cell>
          <cell r="P6424" t="str">
            <v>2005</v>
          </cell>
        </row>
        <row r="6425">
          <cell r="C6425" t="str">
            <v>452BGO0036</v>
          </cell>
          <cell r="D6425" t="str">
            <v>ENTR GO-319(B)</v>
          </cell>
          <cell r="E6425" t="str">
            <v>BOM JESUS DE GOIÁS</v>
          </cell>
          <cell r="F6425">
            <v>83.4</v>
          </cell>
          <cell r="G6425">
            <v>130.4</v>
          </cell>
          <cell r="H6425">
            <v>47</v>
          </cell>
          <cell r="I6425" t="str">
            <v>PAV</v>
          </cell>
          <cell r="J6425" t="str">
            <v>*</v>
          </cell>
          <cell r="L6425" t="str">
            <v/>
          </cell>
          <cell r="M6425" t="str">
            <v/>
          </cell>
          <cell r="O6425" t="str">
            <v/>
          </cell>
          <cell r="P6425" t="str">
            <v>2005</v>
          </cell>
        </row>
        <row r="6426">
          <cell r="C6426" t="str">
            <v>452BGO0040</v>
          </cell>
          <cell r="D6426" t="str">
            <v>BOM JESUS DE GOIÁS</v>
          </cell>
          <cell r="E6426" t="str">
            <v>ENTR GO-040</v>
          </cell>
          <cell r="F6426">
            <v>130.4</v>
          </cell>
          <cell r="G6426">
            <v>134.5</v>
          </cell>
          <cell r="H6426">
            <v>4.0999999999999996</v>
          </cell>
          <cell r="I6426" t="str">
            <v>PAV</v>
          </cell>
          <cell r="J6426" t="str">
            <v>*</v>
          </cell>
          <cell r="L6426" t="str">
            <v/>
          </cell>
          <cell r="M6426" t="str">
            <v/>
          </cell>
          <cell r="O6426" t="str">
            <v/>
          </cell>
          <cell r="P6426" t="str">
            <v>2005</v>
          </cell>
        </row>
        <row r="6427">
          <cell r="C6427" t="str">
            <v>452BGO0050</v>
          </cell>
          <cell r="D6427" t="str">
            <v>ENTR GO-040</v>
          </cell>
          <cell r="E6427" t="str">
            <v>ENTR BR-154(A)/483(A)/GO-206(A) (P/CACHOEIRA DOURADA)</v>
          </cell>
          <cell r="F6427">
            <v>134.5</v>
          </cell>
          <cell r="G6427">
            <v>181.4</v>
          </cell>
          <cell r="H6427">
            <v>46.9</v>
          </cell>
          <cell r="I6427" t="str">
            <v>PAV</v>
          </cell>
          <cell r="J6427" t="str">
            <v>*</v>
          </cell>
          <cell r="L6427" t="str">
            <v/>
          </cell>
          <cell r="M6427" t="str">
            <v/>
          </cell>
          <cell r="O6427" t="str">
            <v/>
          </cell>
          <cell r="P6427" t="str">
            <v>2005</v>
          </cell>
        </row>
        <row r="6428">
          <cell r="C6428" t="str">
            <v>452BGO0060</v>
          </cell>
          <cell r="D6428" t="str">
            <v>ENTR BR-154(A)/483(A)/GO-206(A) (P/CACHOEIRA DOURADA)</v>
          </cell>
          <cell r="E6428" t="str">
            <v>ENTR GO-206(B)</v>
          </cell>
          <cell r="F6428">
            <v>181.4</v>
          </cell>
          <cell r="G6428">
            <v>187.9</v>
          </cell>
          <cell r="H6428">
            <v>6.5</v>
          </cell>
          <cell r="I6428" t="str">
            <v>PAV</v>
          </cell>
          <cell r="J6428" t="str">
            <v/>
          </cell>
          <cell r="K6428" t="str">
            <v>154BGO0025</v>
          </cell>
          <cell r="L6428" t="str">
            <v>483BGO0035</v>
          </cell>
          <cell r="M6428" t="str">
            <v/>
          </cell>
          <cell r="O6428" t="str">
            <v/>
          </cell>
          <cell r="P6428" t="str">
            <v>2005</v>
          </cell>
        </row>
        <row r="6429">
          <cell r="C6429" t="str">
            <v>452BGO0070</v>
          </cell>
          <cell r="D6429" t="str">
            <v>ENTR GO-206(B)</v>
          </cell>
          <cell r="E6429" t="str">
            <v>ENTR BR-153(A)/154(B)/483(B)</v>
          </cell>
          <cell r="F6429">
            <v>187.9</v>
          </cell>
          <cell r="G6429">
            <v>196.9</v>
          </cell>
          <cell r="H6429">
            <v>9</v>
          </cell>
          <cell r="I6429" t="str">
            <v>PAV</v>
          </cell>
          <cell r="J6429" t="str">
            <v/>
          </cell>
          <cell r="K6429" t="str">
            <v>154BGO0020</v>
          </cell>
          <cell r="L6429" t="str">
            <v>483BGO0030</v>
          </cell>
          <cell r="M6429" t="str">
            <v/>
          </cell>
          <cell r="O6429" t="str">
            <v/>
          </cell>
          <cell r="P6429" t="str">
            <v>2003</v>
          </cell>
        </row>
        <row r="6430">
          <cell r="C6430" t="str">
            <v>452BGO0090</v>
          </cell>
          <cell r="D6430" t="str">
            <v>ENTR BR-153(A)/154(B)/483(B)</v>
          </cell>
          <cell r="E6430" t="str">
            <v>ENTR BR-153(B) (DIV GO/MG) (ITUMBIARA)</v>
          </cell>
          <cell r="F6430">
            <v>196.9</v>
          </cell>
          <cell r="G6430">
            <v>203.9</v>
          </cell>
          <cell r="H6430">
            <v>7</v>
          </cell>
          <cell r="I6430" t="str">
            <v>DUP</v>
          </cell>
          <cell r="J6430" t="str">
            <v/>
          </cell>
          <cell r="K6430" t="str">
            <v>153BGO0770</v>
          </cell>
          <cell r="L6430" t="str">
            <v/>
          </cell>
          <cell r="M6430" t="str">
            <v/>
          </cell>
          <cell r="O6430" t="str">
            <v/>
          </cell>
          <cell r="P6430" t="str">
            <v/>
          </cell>
        </row>
        <row r="6431">
          <cell r="J6431" t="str">
            <v/>
          </cell>
        </row>
        <row r="6432">
          <cell r="C6432" t="str">
            <v>457BGO0010</v>
          </cell>
          <cell r="D6432" t="str">
            <v>ENTR BR-040/050(A)/354/GO-309(A) (CRISTALINA)</v>
          </cell>
          <cell r="E6432" t="str">
            <v>ENTR GO-309(B)</v>
          </cell>
          <cell r="F6432">
            <v>0</v>
          </cell>
          <cell r="G6432">
            <v>11</v>
          </cell>
          <cell r="H6432">
            <v>11</v>
          </cell>
          <cell r="I6432" t="str">
            <v>PAV</v>
          </cell>
          <cell r="J6432" t="str">
            <v/>
          </cell>
          <cell r="K6432" t="str">
            <v>050BGO0070</v>
          </cell>
          <cell r="L6432" t="str">
            <v/>
          </cell>
          <cell r="M6432" t="str">
            <v/>
          </cell>
          <cell r="O6432" t="str">
            <v/>
          </cell>
          <cell r="P6432" t="str">
            <v/>
          </cell>
        </row>
        <row r="6433">
          <cell r="C6433" t="str">
            <v>457BGO0012</v>
          </cell>
          <cell r="D6433" t="str">
            <v>ENTR GO-309(B)</v>
          </cell>
          <cell r="E6433" t="str">
            <v>ENTR GO-519 (DOMICIANO RIBEIRO)</v>
          </cell>
          <cell r="F6433">
            <v>11</v>
          </cell>
          <cell r="G6433">
            <v>23.5</v>
          </cell>
          <cell r="H6433">
            <v>12.5</v>
          </cell>
          <cell r="I6433" t="str">
            <v>PAV</v>
          </cell>
          <cell r="J6433" t="str">
            <v/>
          </cell>
          <cell r="K6433" t="str">
            <v>050BGO0075</v>
          </cell>
          <cell r="L6433" t="str">
            <v/>
          </cell>
          <cell r="M6433" t="str">
            <v/>
          </cell>
          <cell r="O6433" t="str">
            <v/>
          </cell>
          <cell r="P6433" t="str">
            <v/>
          </cell>
        </row>
        <row r="6434">
          <cell r="C6434" t="str">
            <v>457BGO0013</v>
          </cell>
          <cell r="D6434" t="str">
            <v>ENTR GO-519 (DOMICIANO RIBEIRO)</v>
          </cell>
          <cell r="E6434" t="str">
            <v>ENTR BR-050(B)/GO-219(A)</v>
          </cell>
          <cell r="F6434">
            <v>23.5</v>
          </cell>
          <cell r="G6434">
            <v>29.5</v>
          </cell>
          <cell r="H6434">
            <v>6</v>
          </cell>
          <cell r="I6434" t="str">
            <v>PAV</v>
          </cell>
          <cell r="J6434" t="str">
            <v/>
          </cell>
          <cell r="K6434" t="str">
            <v>050BGO0080</v>
          </cell>
          <cell r="L6434" t="str">
            <v/>
          </cell>
          <cell r="M6434" t="str">
            <v/>
          </cell>
          <cell r="O6434" t="str">
            <v/>
          </cell>
          <cell r="P6434" t="str">
            <v/>
          </cell>
        </row>
        <row r="6435">
          <cell r="C6435" t="str">
            <v>457BGO0015</v>
          </cell>
          <cell r="D6435" t="str">
            <v>ENTR BR-050(B)/GO-219(A)</v>
          </cell>
          <cell r="E6435" t="str">
            <v>RIO CORUMBÁ</v>
          </cell>
          <cell r="F6435">
            <v>29.5</v>
          </cell>
          <cell r="G6435">
            <v>63.5</v>
          </cell>
          <cell r="H6435">
            <v>34</v>
          </cell>
          <cell r="I6435" t="str">
            <v>PLA</v>
          </cell>
          <cell r="J6435" t="str">
            <v/>
          </cell>
          <cell r="L6435" t="str">
            <v/>
          </cell>
          <cell r="M6435" t="str">
            <v/>
          </cell>
          <cell r="N6435" t="str">
            <v xml:space="preserve">GO-219 </v>
          </cell>
          <cell r="O6435" t="str">
            <v>LEN</v>
          </cell>
          <cell r="P6435" t="str">
            <v/>
          </cell>
        </row>
        <row r="6436">
          <cell r="C6436" t="str">
            <v>457BGO0018</v>
          </cell>
          <cell r="D6436" t="str">
            <v>RIO CORUMBÁ</v>
          </cell>
          <cell r="E6436" t="str">
            <v>ENTR GO-309/404(A) (BURITIZINHO)</v>
          </cell>
          <cell r="F6436">
            <v>63.5</v>
          </cell>
          <cell r="G6436">
            <v>78.5</v>
          </cell>
          <cell r="H6436">
            <v>15</v>
          </cell>
          <cell r="I6436" t="str">
            <v>PLA</v>
          </cell>
          <cell r="J6436" t="str">
            <v/>
          </cell>
          <cell r="L6436" t="str">
            <v/>
          </cell>
          <cell r="M6436" t="str">
            <v/>
          </cell>
          <cell r="N6436" t="str">
            <v xml:space="preserve">GO-219 </v>
          </cell>
          <cell r="O6436" t="str">
            <v>LEN</v>
          </cell>
          <cell r="P6436" t="str">
            <v/>
          </cell>
        </row>
        <row r="6437">
          <cell r="C6437" t="str">
            <v>457BGO0020</v>
          </cell>
          <cell r="D6437" t="str">
            <v>ENTR GO-309/404(A) (BURITIZINHO)</v>
          </cell>
          <cell r="E6437" t="str">
            <v>ENTR GO-219(B)/404(B) (MANIRATUBA)</v>
          </cell>
          <cell r="F6437">
            <v>78.5</v>
          </cell>
          <cell r="G6437">
            <v>95.5</v>
          </cell>
          <cell r="H6437">
            <v>17</v>
          </cell>
          <cell r="I6437" t="str">
            <v>PLA</v>
          </cell>
          <cell r="J6437" t="str">
            <v/>
          </cell>
          <cell r="L6437" t="str">
            <v/>
          </cell>
          <cell r="M6437" t="str">
            <v/>
          </cell>
          <cell r="N6437" t="str">
            <v xml:space="preserve">GO-219 </v>
          </cell>
          <cell r="O6437" t="str">
            <v>LEN</v>
          </cell>
          <cell r="P6437" t="str">
            <v/>
          </cell>
        </row>
        <row r="6438">
          <cell r="C6438" t="str">
            <v>457BGO0025</v>
          </cell>
          <cell r="D6438" t="str">
            <v>ENTR GO-219(B)/404(B) (MANIRATUBA)</v>
          </cell>
          <cell r="E6438" t="str">
            <v>ENTR GO-330(A) (PONTE FUNDA)</v>
          </cell>
          <cell r="F6438">
            <v>95.5</v>
          </cell>
          <cell r="G6438">
            <v>141.5</v>
          </cell>
          <cell r="H6438">
            <v>46</v>
          </cell>
          <cell r="I6438" t="str">
            <v>PLA</v>
          </cell>
          <cell r="J6438" t="str">
            <v/>
          </cell>
          <cell r="L6438" t="str">
            <v/>
          </cell>
          <cell r="M6438" t="str">
            <v/>
          </cell>
          <cell r="N6438" t="str">
            <v>GOT-457</v>
          </cell>
          <cell r="O6438" t="str">
            <v>LEN</v>
          </cell>
          <cell r="P6438" t="str">
            <v/>
          </cell>
        </row>
        <row r="6439">
          <cell r="C6439" t="str">
            <v>457BGO0030</v>
          </cell>
          <cell r="D6439" t="str">
            <v>ENTR GO-330(A) (PONTE FUNDA)</v>
          </cell>
          <cell r="E6439" t="str">
            <v>ENTR GO-010(A)/139(A) (P/VIANÓPOLIS)</v>
          </cell>
          <cell r="F6439">
            <v>141.5</v>
          </cell>
          <cell r="G6439">
            <v>153.5</v>
          </cell>
          <cell r="H6439">
            <v>12</v>
          </cell>
          <cell r="I6439" t="str">
            <v>PLA</v>
          </cell>
          <cell r="J6439" t="str">
            <v/>
          </cell>
          <cell r="L6439" t="str">
            <v/>
          </cell>
          <cell r="M6439" t="str">
            <v/>
          </cell>
          <cell r="N6439" t="str">
            <v xml:space="preserve">GO-330 </v>
          </cell>
          <cell r="O6439" t="str">
            <v>PAV</v>
          </cell>
          <cell r="P6439" t="str">
            <v/>
          </cell>
        </row>
        <row r="6440">
          <cell r="C6440" t="str">
            <v>457BGO0050</v>
          </cell>
          <cell r="D6440" t="str">
            <v>ENTR GO-010(A)/139(A) (P/VIANÓPOLIS)</v>
          </cell>
          <cell r="E6440" t="str">
            <v>ENTR GO-139(B) (P/SILVÂNIA)</v>
          </cell>
          <cell r="F6440">
            <v>153.5</v>
          </cell>
          <cell r="G6440">
            <v>165.5</v>
          </cell>
          <cell r="H6440">
            <v>12</v>
          </cell>
          <cell r="I6440" t="str">
            <v>PLA</v>
          </cell>
          <cell r="J6440" t="str">
            <v/>
          </cell>
          <cell r="L6440" t="str">
            <v/>
          </cell>
          <cell r="M6440" t="str">
            <v/>
          </cell>
          <cell r="N6440" t="str">
            <v xml:space="preserve">GO-010 </v>
          </cell>
          <cell r="O6440" t="str">
            <v>PAV</v>
          </cell>
          <cell r="P6440" t="str">
            <v/>
          </cell>
        </row>
        <row r="6441">
          <cell r="C6441" t="str">
            <v>457BGO0060</v>
          </cell>
          <cell r="D6441" t="str">
            <v>ENTR GO-139(B) (P/SILVÂNIA)</v>
          </cell>
          <cell r="E6441" t="str">
            <v>ENTR GO-147</v>
          </cell>
          <cell r="F6441">
            <v>165.5</v>
          </cell>
          <cell r="G6441">
            <v>170.5</v>
          </cell>
          <cell r="H6441">
            <v>5</v>
          </cell>
          <cell r="I6441" t="str">
            <v>PLA</v>
          </cell>
          <cell r="J6441" t="str">
            <v/>
          </cell>
          <cell r="L6441" t="str">
            <v/>
          </cell>
          <cell r="M6441" t="str">
            <v/>
          </cell>
          <cell r="N6441" t="str">
            <v xml:space="preserve">GO-010 </v>
          </cell>
          <cell r="O6441" t="str">
            <v>PAV</v>
          </cell>
          <cell r="P6441" t="str">
            <v/>
          </cell>
        </row>
        <row r="6442">
          <cell r="C6442" t="str">
            <v>457BGO0070</v>
          </cell>
          <cell r="D6442" t="str">
            <v>ENTR GO-147</v>
          </cell>
          <cell r="E6442" t="str">
            <v>LEOPOLDO DE BULHÕES</v>
          </cell>
          <cell r="F6442">
            <v>170.5</v>
          </cell>
          <cell r="G6442">
            <v>181.5</v>
          </cell>
          <cell r="H6442">
            <v>11</v>
          </cell>
          <cell r="I6442" t="str">
            <v>PLA</v>
          </cell>
          <cell r="J6442" t="str">
            <v/>
          </cell>
          <cell r="L6442" t="str">
            <v/>
          </cell>
          <cell r="M6442" t="str">
            <v/>
          </cell>
          <cell r="N6442" t="str">
            <v xml:space="preserve">GO-010 </v>
          </cell>
          <cell r="O6442" t="str">
            <v>PAV</v>
          </cell>
          <cell r="P6442" t="str">
            <v/>
          </cell>
        </row>
        <row r="6443">
          <cell r="C6443" t="str">
            <v>457BGO0080</v>
          </cell>
          <cell r="D6443" t="str">
            <v>LEOPOLDO DE BULHÕES</v>
          </cell>
          <cell r="E6443" t="str">
            <v>ENTR GO-330(B)</v>
          </cell>
          <cell r="F6443">
            <v>181.5</v>
          </cell>
          <cell r="G6443">
            <v>186.5</v>
          </cell>
          <cell r="H6443">
            <v>5</v>
          </cell>
          <cell r="I6443" t="str">
            <v>PLA</v>
          </cell>
          <cell r="J6443" t="str">
            <v/>
          </cell>
          <cell r="L6443" t="str">
            <v/>
          </cell>
          <cell r="M6443" t="str">
            <v/>
          </cell>
          <cell r="N6443" t="str">
            <v xml:space="preserve">GO-010 </v>
          </cell>
          <cell r="O6443" t="str">
            <v>PAV</v>
          </cell>
          <cell r="P6443" t="str">
            <v/>
          </cell>
        </row>
        <row r="6444">
          <cell r="C6444" t="str">
            <v>457BGO0085</v>
          </cell>
          <cell r="D6444" t="str">
            <v>ENTR GO-330(B)</v>
          </cell>
          <cell r="E6444" t="str">
            <v>BONFINÓPOLIS</v>
          </cell>
          <cell r="F6444">
            <v>186.5</v>
          </cell>
          <cell r="G6444">
            <v>204.5</v>
          </cell>
          <cell r="H6444">
            <v>18</v>
          </cell>
          <cell r="I6444" t="str">
            <v>PLA</v>
          </cell>
          <cell r="J6444" t="str">
            <v/>
          </cell>
          <cell r="L6444" t="str">
            <v/>
          </cell>
          <cell r="M6444" t="str">
            <v/>
          </cell>
          <cell r="N6444" t="str">
            <v xml:space="preserve">GO-010 </v>
          </cell>
          <cell r="O6444" t="str">
            <v>PAV</v>
          </cell>
          <cell r="P6444" t="str">
            <v/>
          </cell>
        </row>
        <row r="6445">
          <cell r="C6445" t="str">
            <v>457BGO0090</v>
          </cell>
          <cell r="D6445" t="str">
            <v>BONFINÓPOLIS</v>
          </cell>
          <cell r="E6445" t="str">
            <v>ENTR GO-415</v>
          </cell>
          <cell r="F6445">
            <v>204.5</v>
          </cell>
          <cell r="G6445">
            <v>219.5</v>
          </cell>
          <cell r="H6445">
            <v>15</v>
          </cell>
          <cell r="I6445" t="str">
            <v>PLA</v>
          </cell>
          <cell r="J6445" t="str">
            <v/>
          </cell>
          <cell r="L6445" t="str">
            <v/>
          </cell>
          <cell r="M6445" t="str">
            <v/>
          </cell>
          <cell r="N6445" t="str">
            <v xml:space="preserve">GO-010 </v>
          </cell>
          <cell r="O6445" t="str">
            <v>PAV</v>
          </cell>
          <cell r="P6445" t="str">
            <v/>
          </cell>
        </row>
        <row r="6446">
          <cell r="C6446" t="str">
            <v>457BGO0095</v>
          </cell>
          <cell r="D6446" t="str">
            <v>ENTR GO-415</v>
          </cell>
          <cell r="E6446" t="str">
            <v>ENTR GO-537</v>
          </cell>
          <cell r="F6446">
            <v>219.5</v>
          </cell>
          <cell r="G6446">
            <v>229.5</v>
          </cell>
          <cell r="H6446">
            <v>10</v>
          </cell>
          <cell r="I6446" t="str">
            <v>PLA</v>
          </cell>
          <cell r="J6446" t="str">
            <v/>
          </cell>
          <cell r="L6446" t="str">
            <v/>
          </cell>
          <cell r="M6446" t="str">
            <v/>
          </cell>
          <cell r="N6446" t="str">
            <v xml:space="preserve">GO-010 </v>
          </cell>
          <cell r="O6446" t="str">
            <v>PAV</v>
          </cell>
          <cell r="P6446" t="str">
            <v/>
          </cell>
        </row>
        <row r="6447">
          <cell r="C6447" t="str">
            <v>457BGO0100</v>
          </cell>
          <cell r="D6447" t="str">
            <v>ENTR GO-537</v>
          </cell>
          <cell r="E6447" t="str">
            <v>ENTR BR-060/153/GO-010(B)/403 (GOIÂNIA)</v>
          </cell>
          <cell r="F6447">
            <v>229.5</v>
          </cell>
          <cell r="G6447">
            <v>235.5</v>
          </cell>
          <cell r="H6447">
            <v>6</v>
          </cell>
          <cell r="I6447" t="str">
            <v>PLA</v>
          </cell>
          <cell r="J6447" t="str">
            <v/>
          </cell>
          <cell r="L6447" t="str">
            <v/>
          </cell>
          <cell r="M6447" t="str">
            <v/>
          </cell>
          <cell r="N6447" t="str">
            <v xml:space="preserve">GO-010 </v>
          </cell>
          <cell r="O6447" t="str">
            <v>PAV</v>
          </cell>
          <cell r="P6447" t="str">
            <v/>
          </cell>
        </row>
        <row r="6448">
          <cell r="J6448" t="str">
            <v/>
          </cell>
        </row>
        <row r="6449">
          <cell r="C6449" t="str">
            <v>479BGO0050</v>
          </cell>
          <cell r="D6449" t="str">
            <v>DIV MG/GO</v>
          </cell>
          <cell r="E6449" t="str">
            <v>ENTR GO-346 (CABECEIRAS) *TRECHO MUNICIPAL*</v>
          </cell>
          <cell r="F6449">
            <v>0</v>
          </cell>
          <cell r="G6449">
            <v>20.7</v>
          </cell>
          <cell r="H6449">
            <v>20.7</v>
          </cell>
          <cell r="I6449" t="str">
            <v>PLA</v>
          </cell>
          <cell r="J6449" t="str">
            <v/>
          </cell>
          <cell r="L6449" t="str">
            <v/>
          </cell>
          <cell r="M6449" t="str">
            <v/>
          </cell>
          <cell r="N6449" t="str">
            <v>GOT-479</v>
          </cell>
          <cell r="O6449" t="str">
            <v>IMP</v>
          </cell>
          <cell r="P6449" t="str">
            <v/>
          </cell>
        </row>
        <row r="6450">
          <cell r="C6450" t="str">
            <v>479BGO0070</v>
          </cell>
          <cell r="D6450" t="str">
            <v>ENTR GO-346 (CABECEIRAS)</v>
          </cell>
          <cell r="E6450" t="str">
            <v>DIV GO/DF *TRECHO MUNICIPAL*</v>
          </cell>
          <cell r="F6450">
            <v>20.7</v>
          </cell>
          <cell r="G6450">
            <v>66.599999999999994</v>
          </cell>
          <cell r="H6450">
            <v>45.9</v>
          </cell>
          <cell r="I6450" t="str">
            <v>PLA</v>
          </cell>
          <cell r="J6450" t="str">
            <v/>
          </cell>
          <cell r="L6450" t="str">
            <v/>
          </cell>
          <cell r="M6450" t="str">
            <v/>
          </cell>
          <cell r="N6450" t="str">
            <v>GOT-479</v>
          </cell>
          <cell r="O6450" t="str">
            <v>IMP</v>
          </cell>
          <cell r="P6450" t="str">
            <v/>
          </cell>
        </row>
        <row r="6451">
          <cell r="J6451" t="str">
            <v/>
          </cell>
        </row>
        <row r="6452">
          <cell r="C6452" t="str">
            <v>483BGO0030</v>
          </cell>
          <cell r="D6452" t="str">
            <v>ENTR BR-153/154(A)/452(A)/GO-419(A)</v>
          </cell>
          <cell r="E6452" t="str">
            <v>ENTR GO-206(A)/419(B)</v>
          </cell>
          <cell r="F6452">
            <v>0</v>
          </cell>
          <cell r="G6452">
            <v>9</v>
          </cell>
          <cell r="H6452">
            <v>9</v>
          </cell>
          <cell r="I6452" t="str">
            <v>PAV</v>
          </cell>
          <cell r="J6452" t="str">
            <v/>
          </cell>
          <cell r="K6452" t="str">
            <v>154BGO0020</v>
          </cell>
          <cell r="L6452" t="str">
            <v>452BGO0070</v>
          </cell>
          <cell r="M6452" t="str">
            <v/>
          </cell>
          <cell r="O6452" t="str">
            <v/>
          </cell>
          <cell r="P6452" t="str">
            <v>2003</v>
          </cell>
        </row>
        <row r="6453">
          <cell r="C6453" t="str">
            <v>483BGO0035</v>
          </cell>
          <cell r="D6453" t="str">
            <v>ENTR GO-206(A)/419(B)</v>
          </cell>
          <cell r="E6453" t="str">
            <v>ENTR BR-452(B)</v>
          </cell>
          <cell r="F6453">
            <v>9</v>
          </cell>
          <cell r="G6453">
            <v>15.5</v>
          </cell>
          <cell r="H6453">
            <v>6.5</v>
          </cell>
          <cell r="I6453" t="str">
            <v>PAV</v>
          </cell>
          <cell r="J6453" t="str">
            <v/>
          </cell>
          <cell r="K6453" t="str">
            <v>154BGO0025</v>
          </cell>
          <cell r="L6453" t="str">
            <v>452BGO0060</v>
          </cell>
          <cell r="M6453" t="str">
            <v/>
          </cell>
          <cell r="O6453" t="str">
            <v/>
          </cell>
          <cell r="P6453" t="str">
            <v>2005</v>
          </cell>
        </row>
        <row r="6454">
          <cell r="C6454" t="str">
            <v>483BGO0040</v>
          </cell>
          <cell r="D6454" t="str">
            <v>ENTR BR-452(B)</v>
          </cell>
          <cell r="E6454" t="str">
            <v>ENTR BR-154(B) (CACHOEIRA DOURADA)</v>
          </cell>
          <cell r="F6454">
            <v>15.5</v>
          </cell>
          <cell r="G6454">
            <v>35.5</v>
          </cell>
          <cell r="H6454">
            <v>20</v>
          </cell>
          <cell r="I6454" t="str">
            <v>PLA</v>
          </cell>
          <cell r="J6454" t="str">
            <v/>
          </cell>
          <cell r="K6454" t="str">
            <v>154BGO0030</v>
          </cell>
          <cell r="L6454" t="str">
            <v/>
          </cell>
          <cell r="M6454" t="str">
            <v/>
          </cell>
          <cell r="N6454" t="str">
            <v xml:space="preserve">GO-206 </v>
          </cell>
          <cell r="O6454" t="str">
            <v>PAV</v>
          </cell>
          <cell r="P6454" t="str">
            <v/>
          </cell>
        </row>
        <row r="6455">
          <cell r="C6455" t="str">
            <v>483BGO0050</v>
          </cell>
          <cell r="D6455" t="str">
            <v>ENTR BR-154(B) (CACHOEIRA DOURADA)</v>
          </cell>
          <cell r="E6455" t="str">
            <v>ALMERINDONÓPOLIS</v>
          </cell>
          <cell r="F6455">
            <v>35.5</v>
          </cell>
          <cell r="G6455">
            <v>58.5</v>
          </cell>
          <cell r="H6455">
            <v>23</v>
          </cell>
          <cell r="I6455" t="str">
            <v>PLA</v>
          </cell>
          <cell r="J6455" t="str">
            <v/>
          </cell>
          <cell r="L6455" t="str">
            <v/>
          </cell>
          <cell r="M6455" t="str">
            <v/>
          </cell>
          <cell r="N6455" t="str">
            <v xml:space="preserve">GO-206 </v>
          </cell>
          <cell r="O6455" t="str">
            <v>PAV</v>
          </cell>
          <cell r="P6455" t="str">
            <v/>
          </cell>
        </row>
        <row r="6456">
          <cell r="C6456" t="str">
            <v>483BGO0055</v>
          </cell>
          <cell r="D6456" t="str">
            <v>ALMERINDONÓPOLIS</v>
          </cell>
          <cell r="E6456" t="str">
            <v>ENTR GO-040 (INACIOLÂNDIA)</v>
          </cell>
          <cell r="F6456">
            <v>58.5</v>
          </cell>
          <cell r="G6456">
            <v>89.5</v>
          </cell>
          <cell r="H6456">
            <v>31</v>
          </cell>
          <cell r="I6456" t="str">
            <v>PLA</v>
          </cell>
          <cell r="J6456" t="str">
            <v/>
          </cell>
          <cell r="L6456" t="str">
            <v/>
          </cell>
          <cell r="M6456" t="str">
            <v/>
          </cell>
          <cell r="N6456" t="str">
            <v xml:space="preserve">GO-206 </v>
          </cell>
          <cell r="O6456" t="str">
            <v>PAV</v>
          </cell>
          <cell r="P6456" t="str">
            <v/>
          </cell>
        </row>
        <row r="6457">
          <cell r="C6457" t="str">
            <v>483BGO0060</v>
          </cell>
          <cell r="D6457" t="str">
            <v>ENTR GO-040 (INACIOLÂNDIA)</v>
          </cell>
          <cell r="E6457" t="str">
            <v>GOUVERLÂNDIA</v>
          </cell>
          <cell r="F6457">
            <v>89.5</v>
          </cell>
          <cell r="G6457">
            <v>106.5</v>
          </cell>
          <cell r="H6457">
            <v>17</v>
          </cell>
          <cell r="I6457" t="str">
            <v>PLA</v>
          </cell>
          <cell r="J6457" t="str">
            <v/>
          </cell>
          <cell r="L6457" t="str">
            <v/>
          </cell>
          <cell r="M6457" t="str">
            <v/>
          </cell>
          <cell r="N6457" t="str">
            <v xml:space="preserve">GO-206 </v>
          </cell>
          <cell r="O6457" t="str">
            <v>PAV</v>
          </cell>
          <cell r="P6457" t="str">
            <v/>
          </cell>
        </row>
        <row r="6458">
          <cell r="C6458" t="str">
            <v>483BGO0065</v>
          </cell>
          <cell r="D6458" t="str">
            <v>GOUVERLÂNDIA</v>
          </cell>
          <cell r="E6458" t="str">
            <v>ENTR GO-164/206(B) (P/QUIRINÓPOLIS)</v>
          </cell>
          <cell r="F6458">
            <v>106.5</v>
          </cell>
          <cell r="G6458">
            <v>136.5</v>
          </cell>
          <cell r="H6458">
            <v>30</v>
          </cell>
          <cell r="I6458" t="str">
            <v>PLA</v>
          </cell>
          <cell r="J6458" t="str">
            <v/>
          </cell>
          <cell r="L6458" t="str">
            <v/>
          </cell>
          <cell r="M6458" t="str">
            <v/>
          </cell>
          <cell r="N6458" t="str">
            <v xml:space="preserve">GO-206 </v>
          </cell>
          <cell r="O6458" t="str">
            <v>PAV</v>
          </cell>
          <cell r="P6458" t="str">
            <v/>
          </cell>
        </row>
        <row r="6459">
          <cell r="C6459" t="str">
            <v>483BGO0070</v>
          </cell>
          <cell r="D6459" t="str">
            <v>ENTR GO-164/206(B) (P/QUIRINÓPOLIS)</v>
          </cell>
          <cell r="E6459" t="str">
            <v>ENTR BR-364(A) (PARANAIGUARA)</v>
          </cell>
          <cell r="F6459">
            <v>136.5</v>
          </cell>
          <cell r="G6459">
            <v>201.5</v>
          </cell>
          <cell r="H6459">
            <v>65</v>
          </cell>
          <cell r="I6459" t="str">
            <v>PLA</v>
          </cell>
          <cell r="J6459" t="str">
            <v/>
          </cell>
          <cell r="L6459" t="str">
            <v/>
          </cell>
          <cell r="M6459" t="str">
            <v/>
          </cell>
          <cell r="N6459" t="str">
            <v xml:space="preserve">GO-164 </v>
          </cell>
          <cell r="O6459" t="str">
            <v>PAV</v>
          </cell>
          <cell r="P6459" t="str">
            <v/>
          </cell>
        </row>
        <row r="6460">
          <cell r="C6460" t="str">
            <v>483BGO0075</v>
          </cell>
          <cell r="D6460" t="str">
            <v>ENTR BR-364(A) (PARANAIGUARA)</v>
          </cell>
          <cell r="E6460" t="str">
            <v>ENTR BR-364(B)</v>
          </cell>
          <cell r="F6460">
            <v>201.5</v>
          </cell>
          <cell r="G6460">
            <v>207.5</v>
          </cell>
          <cell r="H6460">
            <v>6</v>
          </cell>
          <cell r="I6460" t="str">
            <v>PAV</v>
          </cell>
          <cell r="J6460" t="str">
            <v/>
          </cell>
          <cell r="K6460" t="str">
            <v>364BGO0395</v>
          </cell>
          <cell r="L6460" t="str">
            <v/>
          </cell>
          <cell r="M6460" t="str">
            <v/>
          </cell>
          <cell r="O6460" t="str">
            <v/>
          </cell>
          <cell r="P6460" t="str">
            <v/>
          </cell>
        </row>
        <row r="6461">
          <cell r="C6461" t="str">
            <v>483BGO0080</v>
          </cell>
          <cell r="D6461" t="str">
            <v>ENTR BR-364(B)</v>
          </cell>
          <cell r="E6461" t="str">
            <v>ITAGUAÇU</v>
          </cell>
          <cell r="F6461">
            <v>207.5</v>
          </cell>
          <cell r="G6461">
            <v>217.5</v>
          </cell>
          <cell r="H6461">
            <v>10</v>
          </cell>
          <cell r="I6461" t="str">
            <v>PLA</v>
          </cell>
          <cell r="J6461" t="str">
            <v/>
          </cell>
          <cell r="L6461" t="str">
            <v/>
          </cell>
          <cell r="M6461" t="str">
            <v/>
          </cell>
          <cell r="N6461" t="str">
            <v xml:space="preserve">GO-164 </v>
          </cell>
          <cell r="O6461" t="str">
            <v>PAV</v>
          </cell>
          <cell r="P6461" t="str">
            <v/>
          </cell>
        </row>
        <row r="6462">
          <cell r="C6462" t="str">
            <v>483BGO0090</v>
          </cell>
          <cell r="D6462" t="str">
            <v>ITAGUAÇU</v>
          </cell>
          <cell r="E6462" t="str">
            <v>ENTR GO-406</v>
          </cell>
          <cell r="F6462">
            <v>217.5</v>
          </cell>
          <cell r="G6462">
            <v>243.5</v>
          </cell>
          <cell r="H6462">
            <v>26</v>
          </cell>
          <cell r="I6462" t="str">
            <v>PLA</v>
          </cell>
          <cell r="J6462" t="str">
            <v/>
          </cell>
          <cell r="L6462" t="str">
            <v/>
          </cell>
          <cell r="M6462" t="str">
            <v/>
          </cell>
          <cell r="N6462" t="str">
            <v xml:space="preserve">GO-164 </v>
          </cell>
          <cell r="O6462" t="str">
            <v>LEN</v>
          </cell>
          <cell r="P6462" t="str">
            <v/>
          </cell>
        </row>
        <row r="6463">
          <cell r="C6463" t="str">
            <v>483BGO0091</v>
          </cell>
          <cell r="D6463" t="str">
            <v>ENTR GO-406</v>
          </cell>
          <cell r="E6463" t="str">
            <v>ENTR GO-302</v>
          </cell>
          <cell r="F6463">
            <v>243.5</v>
          </cell>
          <cell r="G6463">
            <v>277.5</v>
          </cell>
          <cell r="H6463">
            <v>34</v>
          </cell>
          <cell r="I6463" t="str">
            <v>PLA</v>
          </cell>
          <cell r="J6463" t="str">
            <v/>
          </cell>
          <cell r="L6463" t="str">
            <v/>
          </cell>
          <cell r="M6463" t="str">
            <v/>
          </cell>
          <cell r="N6463" t="str">
            <v xml:space="preserve">GO-164 </v>
          </cell>
          <cell r="O6463" t="str">
            <v>LEN</v>
          </cell>
          <cell r="P6463" t="str">
            <v/>
          </cell>
        </row>
        <row r="6464">
          <cell r="C6464" t="str">
            <v>483BGO0092</v>
          </cell>
          <cell r="D6464" t="str">
            <v>ENTR GO-302</v>
          </cell>
          <cell r="E6464" t="str">
            <v>ENTR GO-164(B) (DIV GO/MS) (RIO APORÉ)</v>
          </cell>
          <cell r="F6464">
            <v>277.5</v>
          </cell>
          <cell r="G6464">
            <v>281.5</v>
          </cell>
          <cell r="H6464">
            <v>4</v>
          </cell>
          <cell r="I6464" t="str">
            <v>PLA</v>
          </cell>
          <cell r="J6464" t="str">
            <v/>
          </cell>
          <cell r="L6464" t="str">
            <v/>
          </cell>
          <cell r="M6464" t="str">
            <v/>
          </cell>
          <cell r="N6464" t="str">
            <v xml:space="preserve">GO-164 </v>
          </cell>
          <cell r="O6464" t="str">
            <v>LEN</v>
          </cell>
          <cell r="P6464" t="str">
            <v/>
          </cell>
        </row>
        <row r="6465">
          <cell r="J6465" t="str">
            <v/>
          </cell>
        </row>
        <row r="6466">
          <cell r="C6466" t="str">
            <v>490BGO0010</v>
          </cell>
          <cell r="D6466" t="str">
            <v>ENTR BR-050/GO-213(A) (CAMPO ALEGRE DE GOIÁS)</v>
          </cell>
          <cell r="E6466" t="str">
            <v>INICIO PAVIMENTAÇÃO</v>
          </cell>
          <cell r="F6466">
            <v>0</v>
          </cell>
          <cell r="G6466">
            <v>41</v>
          </cell>
          <cell r="H6466">
            <v>41</v>
          </cell>
          <cell r="I6466" t="str">
            <v>PLA</v>
          </cell>
          <cell r="J6466" t="str">
            <v/>
          </cell>
          <cell r="L6466" t="str">
            <v/>
          </cell>
          <cell r="M6466" t="str">
            <v/>
          </cell>
          <cell r="N6466" t="str">
            <v xml:space="preserve">GO-213 </v>
          </cell>
          <cell r="O6466" t="str">
            <v>EOP</v>
          </cell>
          <cell r="P6466" t="str">
            <v/>
          </cell>
        </row>
        <row r="6467">
          <cell r="C6467" t="str">
            <v>490BGO0020</v>
          </cell>
          <cell r="D6467" t="str">
            <v>INICIO PAVIMENTAÇÃO</v>
          </cell>
          <cell r="E6467" t="str">
            <v>ENTR BR-352/GO-330/307(A) (IPAMERI)</v>
          </cell>
          <cell r="F6467">
            <v>41</v>
          </cell>
          <cell r="G6467">
            <v>57</v>
          </cell>
          <cell r="H6467">
            <v>16</v>
          </cell>
          <cell r="I6467" t="str">
            <v>PLA</v>
          </cell>
          <cell r="J6467" t="str">
            <v/>
          </cell>
          <cell r="L6467" t="str">
            <v/>
          </cell>
          <cell r="M6467" t="str">
            <v/>
          </cell>
          <cell r="N6467" t="str">
            <v xml:space="preserve">GO-213 </v>
          </cell>
          <cell r="O6467" t="str">
            <v>PAV</v>
          </cell>
          <cell r="P6467" t="str">
            <v/>
          </cell>
        </row>
        <row r="6468">
          <cell r="C6468" t="str">
            <v>490BGO0030</v>
          </cell>
          <cell r="D6468" t="str">
            <v>ENTR BR-352/GO-330/307(A) (IPAMERI)</v>
          </cell>
          <cell r="E6468" t="str">
            <v>ENTR GO-307(B)</v>
          </cell>
          <cell r="F6468">
            <v>57</v>
          </cell>
          <cell r="G6468">
            <v>64</v>
          </cell>
          <cell r="H6468">
            <v>7</v>
          </cell>
          <cell r="I6468" t="str">
            <v>PLA</v>
          </cell>
          <cell r="J6468" t="str">
            <v/>
          </cell>
          <cell r="L6468" t="str">
            <v/>
          </cell>
          <cell r="M6468" t="str">
            <v/>
          </cell>
          <cell r="N6468" t="str">
            <v xml:space="preserve">GO-213 </v>
          </cell>
          <cell r="O6468" t="str">
            <v>PAV</v>
          </cell>
          <cell r="P6468" t="str">
            <v/>
          </cell>
        </row>
        <row r="6469">
          <cell r="C6469" t="str">
            <v>490BGO0032</v>
          </cell>
          <cell r="D6469" t="str">
            <v>ENTR GO-307(B)</v>
          </cell>
          <cell r="E6469" t="str">
            <v>RIO CORUMBÁ</v>
          </cell>
          <cell r="F6469">
            <v>64</v>
          </cell>
          <cell r="G6469">
            <v>100</v>
          </cell>
          <cell r="H6469">
            <v>36</v>
          </cell>
          <cell r="I6469" t="str">
            <v>PLA</v>
          </cell>
          <cell r="J6469" t="str">
            <v/>
          </cell>
          <cell r="L6469" t="str">
            <v/>
          </cell>
          <cell r="M6469" t="str">
            <v/>
          </cell>
          <cell r="N6469" t="str">
            <v xml:space="preserve">GO-213 </v>
          </cell>
          <cell r="O6469" t="str">
            <v>PAV</v>
          </cell>
          <cell r="P6469" t="str">
            <v/>
          </cell>
        </row>
        <row r="6470">
          <cell r="C6470" t="str">
            <v>490BGO0050</v>
          </cell>
          <cell r="D6470" t="str">
            <v>RIO CORUMBÁ</v>
          </cell>
          <cell r="E6470" t="str">
            <v>ENTR GO-540</v>
          </cell>
          <cell r="F6470">
            <v>100</v>
          </cell>
          <cell r="G6470">
            <v>113</v>
          </cell>
          <cell r="H6470">
            <v>13</v>
          </cell>
          <cell r="I6470" t="str">
            <v>PLA</v>
          </cell>
          <cell r="J6470" t="str">
            <v/>
          </cell>
          <cell r="L6470" t="str">
            <v/>
          </cell>
          <cell r="M6470" t="str">
            <v/>
          </cell>
          <cell r="N6470" t="str">
            <v xml:space="preserve">GO-213 </v>
          </cell>
          <cell r="O6470" t="str">
            <v>PAV</v>
          </cell>
          <cell r="P6470" t="str">
            <v/>
          </cell>
        </row>
        <row r="6471">
          <cell r="C6471" t="str">
            <v>490BGO0060</v>
          </cell>
          <cell r="D6471" t="str">
            <v>ENTR GO-540</v>
          </cell>
          <cell r="E6471" t="str">
            <v>ENTR GO-309(A) (CALDAS NOVAS)</v>
          </cell>
          <cell r="F6471">
            <v>113</v>
          </cell>
          <cell r="G6471">
            <v>116</v>
          </cell>
          <cell r="H6471">
            <v>3</v>
          </cell>
          <cell r="I6471" t="str">
            <v>PLA</v>
          </cell>
          <cell r="J6471" t="str">
            <v/>
          </cell>
          <cell r="L6471" t="str">
            <v/>
          </cell>
          <cell r="M6471" t="str">
            <v/>
          </cell>
          <cell r="N6471" t="str">
            <v xml:space="preserve">GO-213 </v>
          </cell>
          <cell r="O6471" t="str">
            <v>PAV</v>
          </cell>
          <cell r="P6471" t="str">
            <v/>
          </cell>
        </row>
        <row r="6472">
          <cell r="C6472" t="str">
            <v>490BGO0070</v>
          </cell>
          <cell r="D6472" t="str">
            <v>ENTR GO-309(A) (CALDAS NOVAS)</v>
          </cell>
          <cell r="E6472" t="str">
            <v>ENTR GO-139(A)/309(B)</v>
          </cell>
          <cell r="F6472">
            <v>116</v>
          </cell>
          <cell r="G6472">
            <v>118</v>
          </cell>
          <cell r="H6472">
            <v>2</v>
          </cell>
          <cell r="I6472" t="str">
            <v>PLA</v>
          </cell>
          <cell r="J6472" t="str">
            <v/>
          </cell>
          <cell r="L6472" t="str">
            <v/>
          </cell>
          <cell r="M6472" t="str">
            <v/>
          </cell>
          <cell r="N6472" t="str">
            <v xml:space="preserve">GO-213 </v>
          </cell>
          <cell r="O6472" t="str">
            <v>DUP</v>
          </cell>
          <cell r="P6472" t="str">
            <v/>
          </cell>
        </row>
        <row r="6473">
          <cell r="C6473" t="str">
            <v>490BGO0071</v>
          </cell>
          <cell r="D6473" t="str">
            <v>ENTR GO-139(A)/309(B)</v>
          </cell>
          <cell r="E6473" t="str">
            <v>ENTR GO-139(B)</v>
          </cell>
          <cell r="F6473">
            <v>118</v>
          </cell>
          <cell r="G6473">
            <v>126</v>
          </cell>
          <cell r="H6473">
            <v>8</v>
          </cell>
          <cell r="I6473" t="str">
            <v>PLA</v>
          </cell>
          <cell r="J6473" t="str">
            <v/>
          </cell>
          <cell r="L6473" t="str">
            <v/>
          </cell>
          <cell r="M6473" t="str">
            <v/>
          </cell>
          <cell r="N6473" t="str">
            <v xml:space="preserve">GO-213 </v>
          </cell>
          <cell r="O6473" t="str">
            <v>PAV</v>
          </cell>
          <cell r="P6473" t="str">
            <v/>
          </cell>
        </row>
        <row r="6474">
          <cell r="C6474" t="str">
            <v>490BGO0080</v>
          </cell>
          <cell r="D6474" t="str">
            <v>ENTR GO-139(B)</v>
          </cell>
          <cell r="E6474" t="str">
            <v>ENTR GO-507 (P/POUSADA DO RIO QUENTE)</v>
          </cell>
          <cell r="F6474">
            <v>126</v>
          </cell>
          <cell r="G6474">
            <v>134</v>
          </cell>
          <cell r="H6474">
            <v>8</v>
          </cell>
          <cell r="I6474" t="str">
            <v>PLA</v>
          </cell>
          <cell r="J6474" t="str">
            <v/>
          </cell>
          <cell r="L6474" t="str">
            <v/>
          </cell>
          <cell r="M6474" t="str">
            <v/>
          </cell>
          <cell r="N6474" t="str">
            <v xml:space="preserve">GO-213 </v>
          </cell>
          <cell r="O6474" t="str">
            <v>PAV</v>
          </cell>
          <cell r="P6474" t="str">
            <v/>
          </cell>
        </row>
        <row r="6475">
          <cell r="C6475" t="str">
            <v>490BGO0085</v>
          </cell>
          <cell r="D6475" t="str">
            <v>ENTR GO-507 (P/POUSADA DO RIO QUENTE)</v>
          </cell>
          <cell r="E6475" t="str">
            <v>ENTR GO-443</v>
          </cell>
          <cell r="F6475">
            <v>134</v>
          </cell>
          <cell r="G6475">
            <v>165</v>
          </cell>
          <cell r="H6475">
            <v>31</v>
          </cell>
          <cell r="I6475" t="str">
            <v>PLA</v>
          </cell>
          <cell r="J6475" t="str">
            <v/>
          </cell>
          <cell r="L6475" t="str">
            <v/>
          </cell>
          <cell r="M6475" t="str">
            <v/>
          </cell>
          <cell r="N6475" t="str">
            <v xml:space="preserve">GO-213 </v>
          </cell>
          <cell r="O6475" t="str">
            <v>PAV</v>
          </cell>
          <cell r="P6475" t="str">
            <v/>
          </cell>
        </row>
        <row r="6476">
          <cell r="C6476" t="str">
            <v>490BGO0090</v>
          </cell>
          <cell r="D6476" t="str">
            <v>ENTR GO-443</v>
          </cell>
          <cell r="E6476" t="str">
            <v>ENTR GO-147(A)</v>
          </cell>
          <cell r="F6476">
            <v>165</v>
          </cell>
          <cell r="G6476">
            <v>168</v>
          </cell>
          <cell r="H6476">
            <v>3</v>
          </cell>
          <cell r="I6476" t="str">
            <v>PLA</v>
          </cell>
          <cell r="J6476" t="str">
            <v/>
          </cell>
          <cell r="L6476" t="str">
            <v/>
          </cell>
          <cell r="M6476" t="str">
            <v/>
          </cell>
          <cell r="N6476" t="str">
            <v xml:space="preserve">GO-213 </v>
          </cell>
          <cell r="O6476" t="str">
            <v>PAV</v>
          </cell>
          <cell r="P6476" t="str">
            <v/>
          </cell>
        </row>
        <row r="6477">
          <cell r="C6477" t="str">
            <v>490BGO0095</v>
          </cell>
          <cell r="D6477" t="str">
            <v>ENTR GO-147(A)</v>
          </cell>
          <cell r="E6477" t="str">
            <v>ENTR GO-147(B)</v>
          </cell>
          <cell r="F6477">
            <v>168</v>
          </cell>
          <cell r="G6477">
            <v>171</v>
          </cell>
          <cell r="H6477">
            <v>3</v>
          </cell>
          <cell r="I6477" t="str">
            <v>PLA</v>
          </cell>
          <cell r="J6477" t="str">
            <v/>
          </cell>
          <cell r="L6477" t="str">
            <v/>
          </cell>
          <cell r="M6477" t="str">
            <v/>
          </cell>
          <cell r="N6477" t="str">
            <v xml:space="preserve">GO-147 </v>
          </cell>
          <cell r="O6477" t="str">
            <v>PAV</v>
          </cell>
          <cell r="P6477" t="str">
            <v/>
          </cell>
        </row>
        <row r="6478">
          <cell r="C6478" t="str">
            <v>490BGO0098</v>
          </cell>
          <cell r="D6478" t="str">
            <v>ENTR GO-147(B)</v>
          </cell>
          <cell r="E6478" t="str">
            <v>ENTR GO-476 (MORRINHOS)</v>
          </cell>
          <cell r="F6478">
            <v>171</v>
          </cell>
          <cell r="G6478">
            <v>175</v>
          </cell>
          <cell r="H6478">
            <v>4</v>
          </cell>
          <cell r="I6478" t="str">
            <v>PLA</v>
          </cell>
          <cell r="J6478" t="str">
            <v/>
          </cell>
          <cell r="L6478" t="str">
            <v/>
          </cell>
          <cell r="M6478" t="str">
            <v/>
          </cell>
          <cell r="N6478" t="str">
            <v xml:space="preserve">GO-213 </v>
          </cell>
          <cell r="O6478" t="str">
            <v>DUP</v>
          </cell>
          <cell r="P6478" t="str">
            <v/>
          </cell>
        </row>
        <row r="6479">
          <cell r="C6479" t="str">
            <v>490BGO0100</v>
          </cell>
          <cell r="D6479" t="str">
            <v>ENTR GO-476 (MORRINHOS)</v>
          </cell>
          <cell r="E6479" t="str">
            <v>ENTR BR-153/GO-213(B)</v>
          </cell>
          <cell r="F6479">
            <v>175</v>
          </cell>
          <cell r="G6479">
            <v>181</v>
          </cell>
          <cell r="H6479">
            <v>6</v>
          </cell>
          <cell r="I6479" t="str">
            <v>PLA</v>
          </cell>
          <cell r="J6479" t="str">
            <v/>
          </cell>
          <cell r="L6479" t="str">
            <v/>
          </cell>
          <cell r="M6479" t="str">
            <v/>
          </cell>
          <cell r="N6479" t="str">
            <v xml:space="preserve">GO-213 </v>
          </cell>
          <cell r="O6479" t="str">
            <v>DUP</v>
          </cell>
          <cell r="P6479" t="str">
            <v/>
          </cell>
        </row>
        <row r="6480">
          <cell r="J6480" t="str">
            <v/>
          </cell>
        </row>
        <row r="6481">
          <cell r="J6481" t="str">
            <v/>
          </cell>
        </row>
        <row r="6482">
          <cell r="C6482" t="str">
            <v>010BDF0010</v>
          </cell>
          <cell r="D6482" t="str">
            <v>ENTR BR-020(A)/030(A)/450/DF-001 (BRASÍLIA)</v>
          </cell>
          <cell r="E6482" t="str">
            <v>ENTR DF-440</v>
          </cell>
          <cell r="F6482">
            <v>0</v>
          </cell>
          <cell r="G6482">
            <v>2.5</v>
          </cell>
          <cell r="H6482">
            <v>2.5</v>
          </cell>
          <cell r="I6482" t="str">
            <v>DUP</v>
          </cell>
          <cell r="J6482" t="str">
            <v>*</v>
          </cell>
          <cell r="K6482" t="str">
            <v>020BDF0010</v>
          </cell>
          <cell r="L6482" t="str">
            <v>030BDF0010</v>
          </cell>
          <cell r="M6482" t="str">
            <v/>
          </cell>
          <cell r="O6482" t="str">
            <v/>
          </cell>
          <cell r="P6482" t="str">
            <v/>
          </cell>
        </row>
        <row r="6483">
          <cell r="C6483" t="str">
            <v>010BDF0015</v>
          </cell>
          <cell r="D6483" t="str">
            <v>ENTR DF-440</v>
          </cell>
          <cell r="E6483" t="str">
            <v>ACESSO I SOBRADINHO</v>
          </cell>
          <cell r="F6483">
            <v>2.5</v>
          </cell>
          <cell r="G6483">
            <v>6</v>
          </cell>
          <cell r="H6483">
            <v>3.5</v>
          </cell>
          <cell r="I6483" t="str">
            <v>DUP</v>
          </cell>
          <cell r="J6483" t="str">
            <v>*</v>
          </cell>
          <cell r="K6483" t="str">
            <v>020BDF0015</v>
          </cell>
          <cell r="L6483" t="str">
            <v>030BDF0015</v>
          </cell>
          <cell r="M6483" t="str">
            <v/>
          </cell>
          <cell r="O6483" t="str">
            <v/>
          </cell>
          <cell r="P6483" t="str">
            <v/>
          </cell>
        </row>
        <row r="6484">
          <cell r="C6484" t="str">
            <v>010BDF0016</v>
          </cell>
          <cell r="D6484" t="str">
            <v>ACESSO I SOBRADINHO</v>
          </cell>
          <cell r="E6484" t="str">
            <v>ACESSO II SOBRADINHO</v>
          </cell>
          <cell r="F6484">
            <v>6</v>
          </cell>
          <cell r="G6484">
            <v>8.4</v>
          </cell>
          <cell r="H6484">
            <v>2.4</v>
          </cell>
          <cell r="I6484" t="str">
            <v>DUP</v>
          </cell>
          <cell r="J6484" t="str">
            <v>*</v>
          </cell>
          <cell r="K6484" t="str">
            <v>020BDF0016</v>
          </cell>
          <cell r="L6484" t="str">
            <v>030BDF0016</v>
          </cell>
          <cell r="M6484" t="str">
            <v/>
          </cell>
          <cell r="O6484" t="str">
            <v/>
          </cell>
          <cell r="P6484" t="str">
            <v/>
          </cell>
        </row>
        <row r="6485">
          <cell r="C6485" t="str">
            <v>010BDF0018</v>
          </cell>
          <cell r="D6485" t="str">
            <v>ACESSO II SOBRADINHO</v>
          </cell>
          <cell r="E6485" t="str">
            <v>ENTR DF-230</v>
          </cell>
          <cell r="F6485">
            <v>8.4</v>
          </cell>
          <cell r="G6485">
            <v>18.8</v>
          </cell>
          <cell r="H6485">
            <v>10.4</v>
          </cell>
          <cell r="I6485" t="str">
            <v>DUP</v>
          </cell>
          <cell r="J6485" t="str">
            <v>*</v>
          </cell>
          <cell r="K6485" t="str">
            <v>020BDF0018</v>
          </cell>
          <cell r="L6485" t="str">
            <v>030BDF0018</v>
          </cell>
          <cell r="M6485" t="str">
            <v/>
          </cell>
          <cell r="O6485" t="str">
            <v/>
          </cell>
          <cell r="P6485" t="str">
            <v/>
          </cell>
        </row>
        <row r="6486">
          <cell r="C6486" t="str">
            <v>010BDF0020</v>
          </cell>
          <cell r="D6486" t="str">
            <v>ENTR DF-230</v>
          </cell>
          <cell r="E6486" t="str">
            <v>ENTR DF-128</v>
          </cell>
          <cell r="F6486">
            <v>18.8</v>
          </cell>
          <cell r="G6486">
            <v>22.6</v>
          </cell>
          <cell r="H6486">
            <v>3.8</v>
          </cell>
          <cell r="I6486" t="str">
            <v>DUP</v>
          </cell>
          <cell r="J6486" t="str">
            <v>*</v>
          </cell>
          <cell r="K6486" t="str">
            <v>020BDF0020</v>
          </cell>
          <cell r="L6486" t="str">
            <v>030BDF0020</v>
          </cell>
          <cell r="M6486" t="str">
            <v/>
          </cell>
          <cell r="O6486" t="str">
            <v/>
          </cell>
          <cell r="P6486" t="str">
            <v/>
          </cell>
        </row>
        <row r="6487">
          <cell r="C6487" t="str">
            <v>010BDF0022</v>
          </cell>
          <cell r="D6487" t="str">
            <v>ENTR DF-128</v>
          </cell>
          <cell r="E6487" t="str">
            <v>P/PLANALTINA</v>
          </cell>
          <cell r="F6487">
            <v>22.6</v>
          </cell>
          <cell r="G6487">
            <v>25.6</v>
          </cell>
          <cell r="H6487">
            <v>3</v>
          </cell>
          <cell r="I6487" t="str">
            <v>DUP</v>
          </cell>
          <cell r="J6487" t="str">
            <v>*</v>
          </cell>
          <cell r="K6487" t="str">
            <v>020BDF0022</v>
          </cell>
          <cell r="L6487" t="str">
            <v>030BDF0022</v>
          </cell>
          <cell r="M6487" t="str">
            <v/>
          </cell>
          <cell r="O6487" t="str">
            <v/>
          </cell>
          <cell r="P6487" t="str">
            <v/>
          </cell>
        </row>
        <row r="6488">
          <cell r="C6488" t="str">
            <v>010BDF0030</v>
          </cell>
          <cell r="D6488" t="str">
            <v>P/PLANALTINA</v>
          </cell>
          <cell r="E6488" t="str">
            <v>ENTR BR-020(B)/030(B)/DF-345(A)</v>
          </cell>
          <cell r="F6488">
            <v>25.6</v>
          </cell>
          <cell r="G6488">
            <v>33.6</v>
          </cell>
          <cell r="H6488">
            <v>8</v>
          </cell>
          <cell r="I6488" t="str">
            <v>PAV</v>
          </cell>
          <cell r="J6488" t="str">
            <v>*</v>
          </cell>
          <cell r="K6488" t="str">
            <v>020BDF0030</v>
          </cell>
          <cell r="L6488" t="str">
            <v>030BDF0030</v>
          </cell>
          <cell r="M6488" t="str">
            <v/>
          </cell>
          <cell r="O6488" t="str">
            <v/>
          </cell>
          <cell r="P6488" t="str">
            <v/>
          </cell>
        </row>
        <row r="6489">
          <cell r="C6489" t="str">
            <v>010BDF0050</v>
          </cell>
          <cell r="D6489" t="str">
            <v>ENTR BR-020(B)/030(B)/DF-345(A)</v>
          </cell>
          <cell r="E6489" t="str">
            <v>ENTR VICINAL-111</v>
          </cell>
          <cell r="F6489">
            <v>33.6</v>
          </cell>
          <cell r="G6489">
            <v>37.700000000000003</v>
          </cell>
          <cell r="H6489">
            <v>4.0999999999999996</v>
          </cell>
          <cell r="I6489" t="str">
            <v>PLA</v>
          </cell>
          <cell r="J6489" t="str">
            <v/>
          </cell>
          <cell r="L6489" t="str">
            <v/>
          </cell>
          <cell r="M6489" t="str">
            <v/>
          </cell>
          <cell r="N6489" t="str">
            <v xml:space="preserve">DF-345 </v>
          </cell>
          <cell r="O6489" t="str">
            <v>PAV</v>
          </cell>
          <cell r="P6489" t="str">
            <v/>
          </cell>
        </row>
        <row r="6490">
          <cell r="C6490" t="str">
            <v>010BDF0052</v>
          </cell>
          <cell r="D6490" t="str">
            <v>ENTR VICINAL-111</v>
          </cell>
          <cell r="E6490" t="str">
            <v>ENTR DF-205</v>
          </cell>
          <cell r="F6490">
            <v>37.700000000000003</v>
          </cell>
          <cell r="G6490">
            <v>42.3</v>
          </cell>
          <cell r="H6490">
            <v>4.5999999999999996</v>
          </cell>
          <cell r="I6490" t="str">
            <v>PLA</v>
          </cell>
          <cell r="J6490" t="str">
            <v/>
          </cell>
          <cell r="L6490" t="str">
            <v/>
          </cell>
          <cell r="M6490" t="str">
            <v/>
          </cell>
          <cell r="N6490" t="str">
            <v xml:space="preserve">DF-345 </v>
          </cell>
          <cell r="O6490" t="str">
            <v>PAV</v>
          </cell>
          <cell r="P6490" t="str">
            <v/>
          </cell>
        </row>
        <row r="6491">
          <cell r="C6491" t="str">
            <v>010BDF0070</v>
          </cell>
          <cell r="D6491" t="str">
            <v>ENTR DF-205</v>
          </cell>
          <cell r="E6491" t="str">
            <v>ENTR DF-345(B) (DIV DF/GO)</v>
          </cell>
          <cell r="F6491">
            <v>42.3</v>
          </cell>
          <cell r="G6491">
            <v>44.6</v>
          </cell>
          <cell r="H6491">
            <v>2.2999999999999998</v>
          </cell>
          <cell r="I6491" t="str">
            <v>PLA</v>
          </cell>
          <cell r="J6491" t="str">
            <v/>
          </cell>
          <cell r="L6491" t="str">
            <v/>
          </cell>
          <cell r="M6491" t="str">
            <v/>
          </cell>
          <cell r="N6491" t="str">
            <v xml:space="preserve">DF-345 </v>
          </cell>
          <cell r="O6491" t="str">
            <v>PAV</v>
          </cell>
          <cell r="P6491" t="str">
            <v/>
          </cell>
        </row>
        <row r="6492">
          <cell r="J6492" t="str">
            <v/>
          </cell>
        </row>
        <row r="6493">
          <cell r="C6493" t="str">
            <v>020BDF0010</v>
          </cell>
          <cell r="D6493" t="str">
            <v>ENTR BR-010(A)/030(A)/450/DF-001 (BRASÍLIA)</v>
          </cell>
          <cell r="E6493" t="str">
            <v>ENTR DF-440</v>
          </cell>
          <cell r="F6493">
            <v>0</v>
          </cell>
          <cell r="G6493">
            <v>2.5</v>
          </cell>
          <cell r="H6493">
            <v>2.5</v>
          </cell>
          <cell r="I6493" t="str">
            <v>DUP</v>
          </cell>
          <cell r="J6493" t="str">
            <v/>
          </cell>
          <cell r="K6493" t="str">
            <v>010BDF0010</v>
          </cell>
          <cell r="L6493" t="str">
            <v>030BDF0010</v>
          </cell>
          <cell r="M6493" t="str">
            <v/>
          </cell>
          <cell r="O6493" t="str">
            <v/>
          </cell>
          <cell r="P6493" t="str">
            <v/>
          </cell>
        </row>
        <row r="6494">
          <cell r="C6494" t="str">
            <v>020BDF0015</v>
          </cell>
          <cell r="D6494" t="str">
            <v>ENTR DF-440</v>
          </cell>
          <cell r="E6494" t="str">
            <v>ACESSO I SOBRADINHO</v>
          </cell>
          <cell r="F6494">
            <v>2.5</v>
          </cell>
          <cell r="G6494">
            <v>6</v>
          </cell>
          <cell r="H6494">
            <v>3.5</v>
          </cell>
          <cell r="I6494" t="str">
            <v>DUP</v>
          </cell>
          <cell r="J6494" t="str">
            <v/>
          </cell>
          <cell r="K6494" t="str">
            <v>010BDF0015</v>
          </cell>
          <cell r="L6494" t="str">
            <v>030BDF0015</v>
          </cell>
          <cell r="M6494" t="str">
            <v/>
          </cell>
          <cell r="O6494" t="str">
            <v/>
          </cell>
          <cell r="P6494" t="str">
            <v/>
          </cell>
        </row>
        <row r="6495">
          <cell r="C6495" t="str">
            <v>020BDF0016</v>
          </cell>
          <cell r="D6495" t="str">
            <v>ACESSO I SOBRADINHO</v>
          </cell>
          <cell r="E6495" t="str">
            <v>ACESSO II SOBRADINHO</v>
          </cell>
          <cell r="F6495">
            <v>6</v>
          </cell>
          <cell r="G6495">
            <v>8.4</v>
          </cell>
          <cell r="H6495">
            <v>2.4</v>
          </cell>
          <cell r="I6495" t="str">
            <v>DUP</v>
          </cell>
          <cell r="J6495" t="str">
            <v/>
          </cell>
          <cell r="K6495" t="str">
            <v>010BDF0016</v>
          </cell>
          <cell r="L6495" t="str">
            <v>030BDF0016</v>
          </cell>
          <cell r="M6495" t="str">
            <v/>
          </cell>
          <cell r="O6495" t="str">
            <v/>
          </cell>
          <cell r="P6495" t="str">
            <v/>
          </cell>
        </row>
        <row r="6496">
          <cell r="C6496" t="str">
            <v>020BDF0018</v>
          </cell>
          <cell r="D6496" t="str">
            <v>ACESSO II SOBRADINHO</v>
          </cell>
          <cell r="E6496" t="str">
            <v>ENTR DF-230</v>
          </cell>
          <cell r="F6496">
            <v>8.4</v>
          </cell>
          <cell r="G6496">
            <v>18.8</v>
          </cell>
          <cell r="H6496">
            <v>10.4</v>
          </cell>
          <cell r="I6496" t="str">
            <v>DUP</v>
          </cell>
          <cell r="J6496" t="str">
            <v/>
          </cell>
          <cell r="K6496" t="str">
            <v>010BDF0018</v>
          </cell>
          <cell r="L6496" t="str">
            <v>030BDF0018</v>
          </cell>
          <cell r="M6496" t="str">
            <v/>
          </cell>
          <cell r="O6496" t="str">
            <v/>
          </cell>
          <cell r="P6496" t="str">
            <v/>
          </cell>
        </row>
        <row r="6497">
          <cell r="C6497" t="str">
            <v>020BDF0020</v>
          </cell>
          <cell r="D6497" t="str">
            <v>ENTR DF-230</v>
          </cell>
          <cell r="E6497" t="str">
            <v>ENTR DF-128</v>
          </cell>
          <cell r="F6497">
            <v>18.8</v>
          </cell>
          <cell r="G6497">
            <v>22.6</v>
          </cell>
          <cell r="H6497">
            <v>3.8</v>
          </cell>
          <cell r="I6497" t="str">
            <v>DUP</v>
          </cell>
          <cell r="J6497" t="str">
            <v/>
          </cell>
          <cell r="K6497" t="str">
            <v>010BDF0020</v>
          </cell>
          <cell r="L6497" t="str">
            <v>030BDF0020</v>
          </cell>
          <cell r="M6497" t="str">
            <v/>
          </cell>
          <cell r="O6497" t="str">
            <v/>
          </cell>
          <cell r="P6497" t="str">
            <v/>
          </cell>
        </row>
        <row r="6498">
          <cell r="C6498" t="str">
            <v>020BDF0022</v>
          </cell>
          <cell r="D6498" t="str">
            <v>ENTR DF-128</v>
          </cell>
          <cell r="E6498" t="str">
            <v>P/PLANALTINA</v>
          </cell>
          <cell r="F6498">
            <v>22.6</v>
          </cell>
          <cell r="G6498">
            <v>25.6</v>
          </cell>
          <cell r="H6498">
            <v>3</v>
          </cell>
          <cell r="I6498" t="str">
            <v>DUP</v>
          </cell>
          <cell r="J6498" t="str">
            <v/>
          </cell>
          <cell r="K6498" t="str">
            <v>010BDF0022</v>
          </cell>
          <cell r="L6498" t="str">
            <v>030BDF0022</v>
          </cell>
          <cell r="M6498" t="str">
            <v/>
          </cell>
          <cell r="O6498" t="str">
            <v/>
          </cell>
          <cell r="P6498" t="str">
            <v/>
          </cell>
        </row>
        <row r="6499">
          <cell r="C6499" t="str">
            <v>020BDF0030</v>
          </cell>
          <cell r="D6499" t="str">
            <v>P/PLANALTINA</v>
          </cell>
          <cell r="E6499" t="str">
            <v>ENTR BR-010(B)/DF-345</v>
          </cell>
          <cell r="F6499">
            <v>25.6</v>
          </cell>
          <cell r="G6499">
            <v>33.6</v>
          </cell>
          <cell r="H6499">
            <v>8</v>
          </cell>
          <cell r="I6499" t="str">
            <v>PAV</v>
          </cell>
          <cell r="J6499" t="str">
            <v/>
          </cell>
          <cell r="K6499" t="str">
            <v>010BDF0030</v>
          </cell>
          <cell r="L6499" t="str">
            <v>030BDF0030</v>
          </cell>
          <cell r="M6499" t="str">
            <v/>
          </cell>
          <cell r="O6499" t="str">
            <v/>
          </cell>
          <cell r="P6499" t="str">
            <v/>
          </cell>
        </row>
        <row r="6500">
          <cell r="C6500" t="str">
            <v>020BDF0050</v>
          </cell>
          <cell r="D6500" t="str">
            <v>ENTR BR-010(B)/DF-345</v>
          </cell>
          <cell r="E6500" t="str">
            <v>ENTR DF-405</v>
          </cell>
          <cell r="F6500">
            <v>33.6</v>
          </cell>
          <cell r="G6500">
            <v>35.6</v>
          </cell>
          <cell r="H6500">
            <v>2</v>
          </cell>
          <cell r="I6500" t="str">
            <v>PAV</v>
          </cell>
          <cell r="J6500" t="str">
            <v>*</v>
          </cell>
          <cell r="K6500" t="str">
            <v>030BDF0050</v>
          </cell>
          <cell r="L6500" t="str">
            <v/>
          </cell>
          <cell r="M6500" t="str">
            <v/>
          </cell>
          <cell r="O6500" t="str">
            <v/>
          </cell>
          <cell r="P6500" t="str">
            <v/>
          </cell>
        </row>
        <row r="6501">
          <cell r="C6501" t="str">
            <v>020BDF0051</v>
          </cell>
          <cell r="D6501" t="str">
            <v>ENTR DF-405</v>
          </cell>
          <cell r="E6501" t="str">
            <v>ENTR DF-410</v>
          </cell>
          <cell r="F6501">
            <v>35.6</v>
          </cell>
          <cell r="G6501">
            <v>36.4</v>
          </cell>
          <cell r="H6501">
            <v>0.8</v>
          </cell>
          <cell r="I6501" t="str">
            <v>PAV</v>
          </cell>
          <cell r="J6501" t="str">
            <v>*</v>
          </cell>
          <cell r="K6501" t="str">
            <v>030BDF0051</v>
          </cell>
          <cell r="L6501" t="str">
            <v/>
          </cell>
          <cell r="M6501" t="str">
            <v/>
          </cell>
          <cell r="O6501" t="str">
            <v/>
          </cell>
          <cell r="P6501" t="str">
            <v/>
          </cell>
        </row>
        <row r="6502">
          <cell r="C6502" t="str">
            <v>020BDF0052</v>
          </cell>
          <cell r="D6502" t="str">
            <v>ENTR DF-410</v>
          </cell>
          <cell r="E6502" t="str">
            <v>ENTR DF-110</v>
          </cell>
          <cell r="F6502">
            <v>36.4</v>
          </cell>
          <cell r="G6502">
            <v>41.6</v>
          </cell>
          <cell r="H6502">
            <v>5.2</v>
          </cell>
          <cell r="I6502" t="str">
            <v>PAV</v>
          </cell>
          <cell r="J6502" t="str">
            <v>*</v>
          </cell>
          <cell r="K6502" t="str">
            <v>030BDF0052</v>
          </cell>
          <cell r="L6502" t="str">
            <v/>
          </cell>
          <cell r="M6502" t="str">
            <v/>
          </cell>
          <cell r="O6502" t="str">
            <v/>
          </cell>
          <cell r="P6502" t="str">
            <v/>
          </cell>
        </row>
        <row r="6503">
          <cell r="C6503" t="str">
            <v>020BDF0053</v>
          </cell>
          <cell r="D6503" t="str">
            <v>ENTR DF-110</v>
          </cell>
          <cell r="E6503" t="str">
            <v>ENTR VICINAL-107</v>
          </cell>
          <cell r="F6503">
            <v>41.6</v>
          </cell>
          <cell r="G6503">
            <v>48.8</v>
          </cell>
          <cell r="H6503">
            <v>7.2</v>
          </cell>
          <cell r="I6503" t="str">
            <v>PAV</v>
          </cell>
          <cell r="J6503" t="str">
            <v>*</v>
          </cell>
          <cell r="K6503" t="str">
            <v>030BDF0053</v>
          </cell>
          <cell r="L6503" t="str">
            <v/>
          </cell>
          <cell r="M6503" t="str">
            <v/>
          </cell>
          <cell r="O6503" t="str">
            <v/>
          </cell>
          <cell r="P6503" t="str">
            <v/>
          </cell>
        </row>
        <row r="6504">
          <cell r="C6504" t="str">
            <v>020BDF0054</v>
          </cell>
          <cell r="D6504" t="str">
            <v>ENTR VICINAL-107</v>
          </cell>
          <cell r="E6504" t="str">
            <v>ENTR DF-105</v>
          </cell>
          <cell r="F6504">
            <v>48.8</v>
          </cell>
          <cell r="G6504">
            <v>52.1</v>
          </cell>
          <cell r="H6504">
            <v>3.3</v>
          </cell>
          <cell r="I6504" t="str">
            <v>PAV</v>
          </cell>
          <cell r="J6504" t="str">
            <v>*</v>
          </cell>
          <cell r="K6504" t="str">
            <v>030BDF0054</v>
          </cell>
          <cell r="L6504" t="str">
            <v/>
          </cell>
          <cell r="M6504" t="str">
            <v/>
          </cell>
          <cell r="O6504" t="str">
            <v/>
          </cell>
          <cell r="P6504" t="str">
            <v/>
          </cell>
        </row>
        <row r="6505">
          <cell r="C6505" t="str">
            <v>020BDF0060</v>
          </cell>
          <cell r="D6505" t="str">
            <v>ENTR DF-105</v>
          </cell>
          <cell r="E6505" t="str">
            <v>ENTR DF-100</v>
          </cell>
          <cell r="F6505">
            <v>52.1</v>
          </cell>
          <cell r="G6505">
            <v>57.1</v>
          </cell>
          <cell r="H6505">
            <v>5</v>
          </cell>
          <cell r="I6505" t="str">
            <v>PAV</v>
          </cell>
          <cell r="J6505" t="str">
            <v>*</v>
          </cell>
          <cell r="K6505" t="str">
            <v>030BDF0060</v>
          </cell>
          <cell r="L6505" t="str">
            <v/>
          </cell>
          <cell r="M6505" t="str">
            <v/>
          </cell>
          <cell r="O6505" t="str">
            <v/>
          </cell>
          <cell r="P6505" t="str">
            <v/>
          </cell>
        </row>
        <row r="6506">
          <cell r="C6506" t="str">
            <v>020BDF0070</v>
          </cell>
          <cell r="D6506" t="str">
            <v>ENTR DF-100</v>
          </cell>
          <cell r="E6506" t="str">
            <v>ENTR BR-030(B) (DIV DF/GO)</v>
          </cell>
          <cell r="F6506">
            <v>57.1</v>
          </cell>
          <cell r="G6506">
            <v>57.9</v>
          </cell>
          <cell r="H6506">
            <v>0.8</v>
          </cell>
          <cell r="I6506" t="str">
            <v>PAV</v>
          </cell>
          <cell r="J6506" t="str">
            <v>*</v>
          </cell>
          <cell r="K6506" t="str">
            <v>030BDF0070</v>
          </cell>
          <cell r="L6506" t="str">
            <v/>
          </cell>
          <cell r="M6506" t="str">
            <v/>
          </cell>
          <cell r="O6506" t="str">
            <v/>
          </cell>
          <cell r="P6506" t="str">
            <v/>
          </cell>
        </row>
        <row r="6507">
          <cell r="J6507" t="str">
            <v/>
          </cell>
        </row>
        <row r="6508">
          <cell r="C6508" t="str">
            <v>030BDF0010</v>
          </cell>
          <cell r="D6508" t="str">
            <v>ENTR BR-010(A)/020(A)/450/DF-001 (BRASILIA)</v>
          </cell>
          <cell r="E6508" t="str">
            <v>ENTR DF-440</v>
          </cell>
          <cell r="F6508">
            <v>0</v>
          </cell>
          <cell r="G6508">
            <v>2.5</v>
          </cell>
          <cell r="H6508">
            <v>2.5</v>
          </cell>
          <cell r="I6508" t="str">
            <v>DUP</v>
          </cell>
          <cell r="J6508" t="str">
            <v/>
          </cell>
          <cell r="K6508" t="str">
            <v>010BDF0010</v>
          </cell>
          <cell r="L6508" t="str">
            <v>020BDF0010</v>
          </cell>
          <cell r="M6508" t="str">
            <v/>
          </cell>
          <cell r="O6508" t="str">
            <v/>
          </cell>
          <cell r="P6508" t="str">
            <v/>
          </cell>
        </row>
        <row r="6509">
          <cell r="C6509" t="str">
            <v>030BDF0015</v>
          </cell>
          <cell r="D6509" t="str">
            <v>ENTR DF-440</v>
          </cell>
          <cell r="E6509" t="str">
            <v>ACESSO I SOBRADINHO</v>
          </cell>
          <cell r="F6509">
            <v>2.5</v>
          </cell>
          <cell r="G6509">
            <v>6</v>
          </cell>
          <cell r="H6509">
            <v>3.5</v>
          </cell>
          <cell r="I6509" t="str">
            <v>DUP</v>
          </cell>
          <cell r="J6509" t="str">
            <v/>
          </cell>
          <cell r="K6509" t="str">
            <v>010BDF0015</v>
          </cell>
          <cell r="L6509" t="str">
            <v>020BDF0015</v>
          </cell>
          <cell r="M6509" t="str">
            <v/>
          </cell>
          <cell r="O6509" t="str">
            <v/>
          </cell>
          <cell r="P6509" t="str">
            <v/>
          </cell>
        </row>
        <row r="6510">
          <cell r="C6510" t="str">
            <v>030BDF0016</v>
          </cell>
          <cell r="D6510" t="str">
            <v>ACESSO I SOBRADINHO</v>
          </cell>
          <cell r="E6510" t="str">
            <v>ACESSO II SOBRADINHO</v>
          </cell>
          <cell r="F6510">
            <v>6</v>
          </cell>
          <cell r="G6510">
            <v>8.4</v>
          </cell>
          <cell r="H6510">
            <v>2.4</v>
          </cell>
          <cell r="I6510" t="str">
            <v>DUP</v>
          </cell>
          <cell r="J6510" t="str">
            <v/>
          </cell>
          <cell r="K6510" t="str">
            <v>010BDF0016</v>
          </cell>
          <cell r="L6510" t="str">
            <v>020BDF0016</v>
          </cell>
          <cell r="M6510" t="str">
            <v/>
          </cell>
          <cell r="O6510" t="str">
            <v/>
          </cell>
          <cell r="P6510" t="str">
            <v/>
          </cell>
        </row>
        <row r="6511">
          <cell r="C6511" t="str">
            <v>030BDF0018</v>
          </cell>
          <cell r="D6511" t="str">
            <v>ACESSO II SOBRADINHO</v>
          </cell>
          <cell r="E6511" t="str">
            <v>ENTR DF-230</v>
          </cell>
          <cell r="F6511">
            <v>8.4</v>
          </cell>
          <cell r="G6511">
            <v>18.8</v>
          </cell>
          <cell r="H6511">
            <v>10.4</v>
          </cell>
          <cell r="I6511" t="str">
            <v>DUP</v>
          </cell>
          <cell r="J6511" t="str">
            <v/>
          </cell>
          <cell r="K6511" t="str">
            <v>010BDF0018</v>
          </cell>
          <cell r="L6511" t="str">
            <v>020BDF0018</v>
          </cell>
          <cell r="M6511" t="str">
            <v/>
          </cell>
          <cell r="O6511" t="str">
            <v/>
          </cell>
          <cell r="P6511" t="str">
            <v/>
          </cell>
        </row>
        <row r="6512">
          <cell r="C6512" t="str">
            <v>030BDF0020</v>
          </cell>
          <cell r="D6512" t="str">
            <v>ENTR DF-230</v>
          </cell>
          <cell r="E6512" t="str">
            <v>ENTR DF-128</v>
          </cell>
          <cell r="F6512">
            <v>18.8</v>
          </cell>
          <cell r="G6512">
            <v>22.6</v>
          </cell>
          <cell r="H6512">
            <v>3.8</v>
          </cell>
          <cell r="I6512" t="str">
            <v>DUP</v>
          </cell>
          <cell r="J6512" t="str">
            <v/>
          </cell>
          <cell r="K6512" t="str">
            <v>010BDF0020</v>
          </cell>
          <cell r="L6512" t="str">
            <v>020BDF0020</v>
          </cell>
          <cell r="M6512" t="str">
            <v/>
          </cell>
          <cell r="O6512" t="str">
            <v/>
          </cell>
          <cell r="P6512" t="str">
            <v/>
          </cell>
        </row>
        <row r="6513">
          <cell r="C6513" t="str">
            <v>030BDF0022</v>
          </cell>
          <cell r="D6513" t="str">
            <v>ENTR DF-128</v>
          </cell>
          <cell r="E6513" t="str">
            <v>P/PLANALTINA</v>
          </cell>
          <cell r="F6513">
            <v>22.6</v>
          </cell>
          <cell r="G6513">
            <v>25.6</v>
          </cell>
          <cell r="H6513">
            <v>3</v>
          </cell>
          <cell r="I6513" t="str">
            <v>DUP</v>
          </cell>
          <cell r="J6513" t="str">
            <v/>
          </cell>
          <cell r="K6513" t="str">
            <v>010BDF0022</v>
          </cell>
          <cell r="L6513" t="str">
            <v>020BDF0022</v>
          </cell>
          <cell r="M6513" t="str">
            <v/>
          </cell>
          <cell r="O6513" t="str">
            <v/>
          </cell>
          <cell r="P6513" t="str">
            <v/>
          </cell>
        </row>
        <row r="6514">
          <cell r="C6514" t="str">
            <v>030BDF0030</v>
          </cell>
          <cell r="D6514" t="str">
            <v>P/PLANALTINA</v>
          </cell>
          <cell r="E6514" t="str">
            <v>ENTR BR-010(B)/DF-345</v>
          </cell>
          <cell r="F6514">
            <v>25.6</v>
          </cell>
          <cell r="G6514">
            <v>33.6</v>
          </cell>
          <cell r="H6514">
            <v>8</v>
          </cell>
          <cell r="I6514" t="str">
            <v>PAV</v>
          </cell>
          <cell r="J6514" t="str">
            <v/>
          </cell>
          <cell r="K6514" t="str">
            <v>010BDF0030</v>
          </cell>
          <cell r="L6514" t="str">
            <v>020BDF0030</v>
          </cell>
          <cell r="M6514" t="str">
            <v/>
          </cell>
          <cell r="O6514" t="str">
            <v/>
          </cell>
          <cell r="P6514" t="str">
            <v/>
          </cell>
        </row>
        <row r="6515">
          <cell r="C6515" t="str">
            <v>030BDF0050</v>
          </cell>
          <cell r="D6515" t="str">
            <v>ENTR BR-010(B)/DF-345</v>
          </cell>
          <cell r="E6515" t="str">
            <v>ENTR DF-405</v>
          </cell>
          <cell r="F6515">
            <v>33.6</v>
          </cell>
          <cell r="G6515">
            <v>35.6</v>
          </cell>
          <cell r="H6515">
            <v>2</v>
          </cell>
          <cell r="I6515" t="str">
            <v>PAV</v>
          </cell>
          <cell r="J6515" t="str">
            <v/>
          </cell>
          <cell r="K6515" t="str">
            <v>020BDF0050</v>
          </cell>
          <cell r="L6515" t="str">
            <v/>
          </cell>
          <cell r="M6515" t="str">
            <v/>
          </cell>
          <cell r="O6515" t="str">
            <v/>
          </cell>
          <cell r="P6515" t="str">
            <v/>
          </cell>
        </row>
        <row r="6516">
          <cell r="C6516" t="str">
            <v>030BDF0051</v>
          </cell>
          <cell r="D6516" t="str">
            <v>ENTR DF-405</v>
          </cell>
          <cell r="E6516" t="str">
            <v>ENTR DF-410</v>
          </cell>
          <cell r="F6516">
            <v>35.6</v>
          </cell>
          <cell r="G6516">
            <v>36.4</v>
          </cell>
          <cell r="H6516">
            <v>0.8</v>
          </cell>
          <cell r="I6516" t="str">
            <v>PAV</v>
          </cell>
          <cell r="J6516" t="str">
            <v/>
          </cell>
          <cell r="K6516" t="str">
            <v>020BDF0051</v>
          </cell>
          <cell r="L6516" t="str">
            <v/>
          </cell>
          <cell r="M6516" t="str">
            <v/>
          </cell>
          <cell r="O6516" t="str">
            <v/>
          </cell>
          <cell r="P6516" t="str">
            <v/>
          </cell>
        </row>
        <row r="6517">
          <cell r="C6517" t="str">
            <v>030BDF0052</v>
          </cell>
          <cell r="D6517" t="str">
            <v>ENTR DF-410</v>
          </cell>
          <cell r="E6517" t="str">
            <v>ENTR DF-110</v>
          </cell>
          <cell r="F6517">
            <v>36.4</v>
          </cell>
          <cell r="G6517">
            <v>41.6</v>
          </cell>
          <cell r="H6517">
            <v>5.2</v>
          </cell>
          <cell r="I6517" t="str">
            <v>PAV</v>
          </cell>
          <cell r="J6517" t="str">
            <v/>
          </cell>
          <cell r="K6517" t="str">
            <v>020BDF0052</v>
          </cell>
          <cell r="L6517" t="str">
            <v/>
          </cell>
          <cell r="M6517" t="str">
            <v/>
          </cell>
          <cell r="O6517" t="str">
            <v/>
          </cell>
          <cell r="P6517" t="str">
            <v/>
          </cell>
        </row>
        <row r="6518">
          <cell r="C6518" t="str">
            <v>030BDF0053</v>
          </cell>
          <cell r="D6518" t="str">
            <v>ENTR DF-110</v>
          </cell>
          <cell r="E6518" t="str">
            <v>ENTR VICINAL-107</v>
          </cell>
          <cell r="F6518">
            <v>41.6</v>
          </cell>
          <cell r="G6518">
            <v>48.8</v>
          </cell>
          <cell r="H6518">
            <v>7.2</v>
          </cell>
          <cell r="I6518" t="str">
            <v>PAV</v>
          </cell>
          <cell r="J6518" t="str">
            <v/>
          </cell>
          <cell r="K6518" t="str">
            <v>020BDF0053</v>
          </cell>
          <cell r="L6518" t="str">
            <v/>
          </cell>
          <cell r="M6518" t="str">
            <v/>
          </cell>
          <cell r="O6518" t="str">
            <v/>
          </cell>
          <cell r="P6518" t="str">
            <v/>
          </cell>
        </row>
        <row r="6519">
          <cell r="C6519" t="str">
            <v>030BDF0054</v>
          </cell>
          <cell r="D6519" t="str">
            <v>ENTR VICINAL-107</v>
          </cell>
          <cell r="E6519" t="str">
            <v>ENTR DF-105</v>
          </cell>
          <cell r="F6519">
            <v>48.8</v>
          </cell>
          <cell r="G6519">
            <v>52.1</v>
          </cell>
          <cell r="H6519">
            <v>3.3</v>
          </cell>
          <cell r="I6519" t="str">
            <v>PAV</v>
          </cell>
          <cell r="J6519" t="str">
            <v/>
          </cell>
          <cell r="K6519" t="str">
            <v>020BDF0054</v>
          </cell>
          <cell r="L6519" t="str">
            <v/>
          </cell>
          <cell r="M6519" t="str">
            <v/>
          </cell>
          <cell r="O6519" t="str">
            <v/>
          </cell>
          <cell r="P6519" t="str">
            <v/>
          </cell>
        </row>
        <row r="6520">
          <cell r="C6520" t="str">
            <v>030BDF0060</v>
          </cell>
          <cell r="D6520" t="str">
            <v>ENTR DF-105</v>
          </cell>
          <cell r="E6520" t="str">
            <v>ENTR DF-100</v>
          </cell>
          <cell r="F6520">
            <v>52.1</v>
          </cell>
          <cell r="G6520">
            <v>57.1</v>
          </cell>
          <cell r="H6520">
            <v>5</v>
          </cell>
          <cell r="I6520" t="str">
            <v>PAV</v>
          </cell>
          <cell r="J6520" t="str">
            <v/>
          </cell>
          <cell r="K6520" t="str">
            <v>020BDF0060</v>
          </cell>
          <cell r="L6520" t="str">
            <v/>
          </cell>
          <cell r="M6520" t="str">
            <v/>
          </cell>
          <cell r="O6520" t="str">
            <v/>
          </cell>
          <cell r="P6520" t="str">
            <v/>
          </cell>
        </row>
        <row r="6521">
          <cell r="C6521" t="str">
            <v>030BDF0070</v>
          </cell>
          <cell r="D6521" t="str">
            <v>ENTR DF-100</v>
          </cell>
          <cell r="E6521" t="str">
            <v>ENTR BR-020(B) (DIV DF/GO)</v>
          </cell>
          <cell r="F6521">
            <v>57.1</v>
          </cell>
          <cell r="G6521">
            <v>57.9</v>
          </cell>
          <cell r="H6521">
            <v>0.8</v>
          </cell>
          <cell r="I6521" t="str">
            <v>PAV</v>
          </cell>
          <cell r="J6521" t="str">
            <v/>
          </cell>
          <cell r="K6521" t="str">
            <v>020BDF0070</v>
          </cell>
          <cell r="L6521" t="str">
            <v/>
          </cell>
          <cell r="M6521" t="str">
            <v/>
          </cell>
          <cell r="O6521" t="str">
            <v/>
          </cell>
          <cell r="P6521" t="str">
            <v/>
          </cell>
        </row>
        <row r="6522">
          <cell r="J6522" t="str">
            <v/>
          </cell>
        </row>
        <row r="6523">
          <cell r="C6523" t="str">
            <v>040BDF0010</v>
          </cell>
          <cell r="D6523" t="str">
            <v>ENTR BR-050(A)/251/DF-001/003 (BRASILIA)</v>
          </cell>
          <cell r="E6523" t="str">
            <v>P/SANTA MARIA</v>
          </cell>
          <cell r="F6523">
            <v>0</v>
          </cell>
          <cell r="G6523">
            <v>2.2000000000000002</v>
          </cell>
          <cell r="H6523">
            <v>2.2000000000000002</v>
          </cell>
          <cell r="I6523" t="str">
            <v>DUP</v>
          </cell>
          <cell r="J6523" t="str">
            <v>*</v>
          </cell>
          <cell r="K6523" t="str">
            <v>050BDF0010</v>
          </cell>
          <cell r="L6523" t="str">
            <v/>
          </cell>
          <cell r="M6523" t="str">
            <v/>
          </cell>
          <cell r="O6523" t="str">
            <v/>
          </cell>
          <cell r="P6523" t="str">
            <v/>
          </cell>
        </row>
        <row r="6524">
          <cell r="C6524" t="str">
            <v>040BDF0012</v>
          </cell>
          <cell r="D6524" t="str">
            <v>P/SANTA MARIA</v>
          </cell>
          <cell r="E6524" t="str">
            <v>ENTR VICINAL - 371</v>
          </cell>
          <cell r="F6524">
            <v>2.2000000000000002</v>
          </cell>
          <cell r="G6524">
            <v>5</v>
          </cell>
          <cell r="H6524">
            <v>2.8</v>
          </cell>
          <cell r="I6524" t="str">
            <v>DUP</v>
          </cell>
          <cell r="J6524" t="str">
            <v>*</v>
          </cell>
          <cell r="K6524" t="str">
            <v>050BDF0012</v>
          </cell>
          <cell r="L6524" t="str">
            <v/>
          </cell>
          <cell r="M6524" t="str">
            <v/>
          </cell>
          <cell r="O6524" t="str">
            <v/>
          </cell>
          <cell r="P6524" t="str">
            <v/>
          </cell>
        </row>
        <row r="6525">
          <cell r="C6525" t="str">
            <v>040BDF0015</v>
          </cell>
          <cell r="D6525" t="str">
            <v>ENTR VICINAL - 371</v>
          </cell>
          <cell r="E6525" t="str">
            <v>ENTR DF-495</v>
          </cell>
          <cell r="F6525">
            <v>5</v>
          </cell>
          <cell r="G6525">
            <v>5.6</v>
          </cell>
          <cell r="H6525">
            <v>0.6</v>
          </cell>
          <cell r="I6525" t="str">
            <v>DUP</v>
          </cell>
          <cell r="J6525" t="str">
            <v>*</v>
          </cell>
          <cell r="K6525" t="str">
            <v>050BDF0015</v>
          </cell>
          <cell r="L6525" t="str">
            <v/>
          </cell>
          <cell r="M6525" t="str">
            <v/>
          </cell>
          <cell r="O6525" t="str">
            <v/>
          </cell>
          <cell r="P6525" t="str">
            <v/>
          </cell>
        </row>
        <row r="6526">
          <cell r="C6526" t="str">
            <v>040BDF0017</v>
          </cell>
          <cell r="D6526" t="str">
            <v>ENTR DF-495</v>
          </cell>
          <cell r="E6526" t="str">
            <v>ENTR DF-290</v>
          </cell>
          <cell r="F6526">
            <v>5.6</v>
          </cell>
          <cell r="G6526">
            <v>8.1999999999999993</v>
          </cell>
          <cell r="H6526">
            <v>2.6</v>
          </cell>
          <cell r="I6526" t="str">
            <v>DUP</v>
          </cell>
          <cell r="J6526" t="str">
            <v>*</v>
          </cell>
          <cell r="K6526" t="str">
            <v>050BDF0017</v>
          </cell>
          <cell r="L6526" t="str">
            <v/>
          </cell>
          <cell r="M6526" t="str">
            <v/>
          </cell>
          <cell r="O6526" t="str">
            <v/>
          </cell>
          <cell r="P6526" t="str">
            <v/>
          </cell>
        </row>
        <row r="6527">
          <cell r="C6527" t="str">
            <v>040BDF0020</v>
          </cell>
          <cell r="D6527" t="str">
            <v>ENTR DF-290</v>
          </cell>
          <cell r="E6527" t="str">
            <v>ENTR BR-050(B) (DIV DF/GO)</v>
          </cell>
          <cell r="F6527">
            <v>8.1999999999999993</v>
          </cell>
          <cell r="G6527">
            <v>8.4</v>
          </cell>
          <cell r="H6527">
            <v>0.2</v>
          </cell>
          <cell r="I6527" t="str">
            <v>DUP</v>
          </cell>
          <cell r="J6527" t="str">
            <v>*</v>
          </cell>
          <cell r="K6527" t="str">
            <v>050BDF0020</v>
          </cell>
          <cell r="L6527" t="str">
            <v/>
          </cell>
          <cell r="M6527" t="str">
            <v/>
          </cell>
          <cell r="O6527" t="str">
            <v/>
          </cell>
          <cell r="P6527" t="str">
            <v/>
          </cell>
        </row>
        <row r="6528">
          <cell r="J6528" t="str">
            <v/>
          </cell>
        </row>
        <row r="6529">
          <cell r="C6529" t="str">
            <v>050BDF0010</v>
          </cell>
          <cell r="D6529" t="str">
            <v>ENTR BR-040(A)/251/DF-001/003 (BRASILIA)</v>
          </cell>
          <cell r="E6529" t="str">
            <v>P/SANTA MARIA</v>
          </cell>
          <cell r="F6529">
            <v>0</v>
          </cell>
          <cell r="G6529">
            <v>2.2000000000000002</v>
          </cell>
          <cell r="H6529">
            <v>2.2000000000000002</v>
          </cell>
          <cell r="I6529" t="str">
            <v>DUP</v>
          </cell>
          <cell r="J6529" t="str">
            <v/>
          </cell>
          <cell r="K6529" t="str">
            <v>040BDF0010</v>
          </cell>
          <cell r="L6529" t="str">
            <v/>
          </cell>
          <cell r="M6529" t="str">
            <v/>
          </cell>
          <cell r="O6529" t="str">
            <v/>
          </cell>
          <cell r="P6529" t="str">
            <v/>
          </cell>
        </row>
        <row r="6530">
          <cell r="C6530" t="str">
            <v>050BDF0012</v>
          </cell>
          <cell r="D6530" t="str">
            <v>P/SANTA MARIA</v>
          </cell>
          <cell r="E6530" t="str">
            <v>ENTR VICINAL - 371</v>
          </cell>
          <cell r="F6530">
            <v>2.2000000000000002</v>
          </cell>
          <cell r="G6530">
            <v>5</v>
          </cell>
          <cell r="H6530">
            <v>2.8</v>
          </cell>
          <cell r="I6530" t="str">
            <v>DUP</v>
          </cell>
          <cell r="J6530" t="str">
            <v/>
          </cell>
          <cell r="K6530" t="str">
            <v>040BDF0012</v>
          </cell>
          <cell r="L6530" t="str">
            <v/>
          </cell>
          <cell r="M6530" t="str">
            <v/>
          </cell>
          <cell r="O6530" t="str">
            <v/>
          </cell>
          <cell r="P6530" t="str">
            <v/>
          </cell>
        </row>
        <row r="6531">
          <cell r="C6531" t="str">
            <v>050BDF0015</v>
          </cell>
          <cell r="D6531" t="str">
            <v>ENTR VICINAL - 371</v>
          </cell>
          <cell r="E6531" t="str">
            <v>ENTR DF-495</v>
          </cell>
          <cell r="F6531">
            <v>5</v>
          </cell>
          <cell r="G6531">
            <v>5.6</v>
          </cell>
          <cell r="H6531">
            <v>0.6</v>
          </cell>
          <cell r="I6531" t="str">
            <v>DUP</v>
          </cell>
          <cell r="J6531" t="str">
            <v/>
          </cell>
          <cell r="K6531" t="str">
            <v>040BDF0015</v>
          </cell>
          <cell r="L6531" t="str">
            <v/>
          </cell>
          <cell r="M6531" t="str">
            <v/>
          </cell>
          <cell r="O6531" t="str">
            <v/>
          </cell>
          <cell r="P6531" t="str">
            <v/>
          </cell>
        </row>
        <row r="6532">
          <cell r="C6532" t="str">
            <v>050BDF0017</v>
          </cell>
          <cell r="D6532" t="str">
            <v>ENTR DF-495</v>
          </cell>
          <cell r="E6532" t="str">
            <v>ENTR DF-290</v>
          </cell>
          <cell r="F6532">
            <v>5.6</v>
          </cell>
          <cell r="G6532">
            <v>8.1999999999999993</v>
          </cell>
          <cell r="H6532">
            <v>2.6</v>
          </cell>
          <cell r="I6532" t="str">
            <v>DUP</v>
          </cell>
          <cell r="J6532" t="str">
            <v/>
          </cell>
          <cell r="K6532" t="str">
            <v>040BDF0017</v>
          </cell>
          <cell r="L6532" t="str">
            <v/>
          </cell>
          <cell r="M6532" t="str">
            <v/>
          </cell>
          <cell r="O6532" t="str">
            <v/>
          </cell>
          <cell r="P6532" t="str">
            <v/>
          </cell>
        </row>
        <row r="6533">
          <cell r="C6533" t="str">
            <v>050BDF0020</v>
          </cell>
          <cell r="D6533" t="str">
            <v>ENTR DF-290</v>
          </cell>
          <cell r="E6533" t="str">
            <v>ENTR BR-040(B) (DIV DF/GO)</v>
          </cell>
          <cell r="F6533">
            <v>8.1999999999999993</v>
          </cell>
          <cell r="G6533">
            <v>8.4</v>
          </cell>
          <cell r="H6533">
            <v>0.2</v>
          </cell>
          <cell r="I6533" t="str">
            <v>DUP</v>
          </cell>
          <cell r="J6533" t="str">
            <v/>
          </cell>
          <cell r="K6533" t="str">
            <v>040BDF0020</v>
          </cell>
          <cell r="L6533" t="str">
            <v/>
          </cell>
          <cell r="M6533" t="str">
            <v/>
          </cell>
          <cell r="O6533" t="str">
            <v/>
          </cell>
          <cell r="P6533" t="str">
            <v/>
          </cell>
        </row>
        <row r="6534">
          <cell r="J6534" t="str">
            <v/>
          </cell>
        </row>
        <row r="6535">
          <cell r="C6535" t="str">
            <v>060BDF0010</v>
          </cell>
          <cell r="D6535" t="str">
            <v>ENTR BR-251/DF-001 (BRASÍLIA)</v>
          </cell>
          <cell r="E6535" t="str">
            <v>ACESSO I RECANTO DAS EMAS</v>
          </cell>
          <cell r="F6535">
            <v>0</v>
          </cell>
          <cell r="G6535">
            <v>3</v>
          </cell>
          <cell r="H6535">
            <v>3</v>
          </cell>
          <cell r="I6535" t="str">
            <v>DUP</v>
          </cell>
          <cell r="J6535" t="str">
            <v>*</v>
          </cell>
          <cell r="L6535" t="str">
            <v/>
          </cell>
          <cell r="M6535" t="str">
            <v/>
          </cell>
          <cell r="O6535" t="str">
            <v/>
          </cell>
          <cell r="P6535" t="str">
            <v/>
          </cell>
        </row>
        <row r="6536">
          <cell r="C6536" t="str">
            <v>060BDF0011</v>
          </cell>
          <cell r="D6536" t="str">
            <v>ACESSO I RECANTO DAS EMAS</v>
          </cell>
          <cell r="E6536" t="str">
            <v>ACESSO II RECANTO DAS EMAS</v>
          </cell>
          <cell r="F6536">
            <v>3</v>
          </cell>
          <cell r="G6536">
            <v>4.4000000000000004</v>
          </cell>
          <cell r="H6536">
            <v>1.4</v>
          </cell>
          <cell r="I6536" t="str">
            <v>DUP</v>
          </cell>
          <cell r="J6536" t="str">
            <v>*</v>
          </cell>
          <cell r="L6536" t="str">
            <v/>
          </cell>
          <cell r="M6536" t="str">
            <v/>
          </cell>
          <cell r="O6536" t="str">
            <v/>
          </cell>
          <cell r="P6536" t="str">
            <v/>
          </cell>
        </row>
        <row r="6537">
          <cell r="C6537" t="str">
            <v>060BDF0012</v>
          </cell>
          <cell r="D6537" t="str">
            <v>ACESSO II RECANTO DAS EMAS</v>
          </cell>
          <cell r="E6537" t="str">
            <v>ENTR DF-180</v>
          </cell>
          <cell r="F6537">
            <v>4.4000000000000004</v>
          </cell>
          <cell r="G6537">
            <v>9.4</v>
          </cell>
          <cell r="H6537">
            <v>5</v>
          </cell>
          <cell r="I6537" t="str">
            <v>DUP</v>
          </cell>
          <cell r="J6537" t="str">
            <v>*</v>
          </cell>
          <cell r="L6537" t="str">
            <v/>
          </cell>
          <cell r="M6537" t="str">
            <v/>
          </cell>
          <cell r="O6537" t="str">
            <v/>
          </cell>
          <cell r="P6537" t="str">
            <v/>
          </cell>
        </row>
        <row r="6538">
          <cell r="C6538" t="str">
            <v>060BDF0014</v>
          </cell>
          <cell r="D6538" t="str">
            <v>ENTR DF-180</v>
          </cell>
          <cell r="E6538" t="str">
            <v>ENTR DF-280</v>
          </cell>
          <cell r="F6538">
            <v>9.4</v>
          </cell>
          <cell r="G6538">
            <v>12.4</v>
          </cell>
          <cell r="H6538">
            <v>3</v>
          </cell>
          <cell r="I6538" t="str">
            <v>DUP</v>
          </cell>
          <cell r="J6538" t="str">
            <v>*</v>
          </cell>
          <cell r="L6538" t="str">
            <v/>
          </cell>
          <cell r="M6538" t="str">
            <v/>
          </cell>
          <cell r="O6538" t="str">
            <v/>
          </cell>
          <cell r="P6538" t="str">
            <v/>
          </cell>
        </row>
        <row r="6539">
          <cell r="C6539" t="str">
            <v>060BDF0030</v>
          </cell>
          <cell r="D6539" t="str">
            <v>ENTR DF-280</v>
          </cell>
          <cell r="E6539" t="str">
            <v>ENTR DF-190</v>
          </cell>
          <cell r="F6539">
            <v>12.4</v>
          </cell>
          <cell r="G6539">
            <v>22.4</v>
          </cell>
          <cell r="H6539">
            <v>10</v>
          </cell>
          <cell r="I6539" t="str">
            <v>DUP</v>
          </cell>
          <cell r="J6539" t="str">
            <v>*</v>
          </cell>
          <cell r="L6539" t="str">
            <v/>
          </cell>
          <cell r="M6539" t="str">
            <v/>
          </cell>
          <cell r="O6539" t="str">
            <v/>
          </cell>
          <cell r="P6539" t="str">
            <v/>
          </cell>
        </row>
        <row r="6540">
          <cell r="C6540" t="str">
            <v>060BDF0050</v>
          </cell>
          <cell r="D6540" t="str">
            <v>ENTR DF-190</v>
          </cell>
          <cell r="E6540" t="str">
            <v>ENTR DF-290</v>
          </cell>
          <cell r="F6540">
            <v>22.4</v>
          </cell>
          <cell r="G6540">
            <v>29.9</v>
          </cell>
          <cell r="H6540">
            <v>7.5</v>
          </cell>
          <cell r="I6540" t="str">
            <v>DUP</v>
          </cell>
          <cell r="J6540" t="str">
            <v>*</v>
          </cell>
          <cell r="L6540" t="str">
            <v/>
          </cell>
          <cell r="M6540" t="str">
            <v/>
          </cell>
          <cell r="O6540" t="str">
            <v/>
          </cell>
          <cell r="P6540" t="str">
            <v/>
          </cell>
        </row>
        <row r="6541">
          <cell r="C6541" t="str">
            <v>060BDF0070</v>
          </cell>
          <cell r="D6541" t="str">
            <v>ENTR DF-290</v>
          </cell>
          <cell r="E6541" t="str">
            <v>DIV DF/GO</v>
          </cell>
          <cell r="F6541">
            <v>29.9</v>
          </cell>
          <cell r="G6541">
            <v>31.3</v>
          </cell>
          <cell r="H6541">
            <v>1.4</v>
          </cell>
          <cell r="I6541" t="str">
            <v>DUP</v>
          </cell>
          <cell r="J6541" t="str">
            <v>*</v>
          </cell>
          <cell r="L6541" t="str">
            <v/>
          </cell>
          <cell r="M6541" t="str">
            <v/>
          </cell>
          <cell r="O6541" t="str">
            <v/>
          </cell>
          <cell r="P6541" t="str">
            <v/>
          </cell>
        </row>
        <row r="6542">
          <cell r="J6542" t="str">
            <v/>
          </cell>
        </row>
        <row r="6543">
          <cell r="C6543" t="str">
            <v>070BDF0010</v>
          </cell>
          <cell r="D6543" t="str">
            <v>ENTR BR-251/DF-001/095 (BRASÍLIA )</v>
          </cell>
          <cell r="E6543" t="str">
            <v>ENTR DF-450</v>
          </cell>
          <cell r="F6543">
            <v>0</v>
          </cell>
          <cell r="G6543">
            <v>8.1999999999999993</v>
          </cell>
          <cell r="H6543">
            <v>8.1999999999999993</v>
          </cell>
          <cell r="I6543" t="str">
            <v>DUP</v>
          </cell>
          <cell r="J6543" t="str">
            <v>*</v>
          </cell>
          <cell r="L6543" t="str">
            <v/>
          </cell>
          <cell r="M6543" t="str">
            <v/>
          </cell>
          <cell r="O6543" t="str">
            <v/>
          </cell>
          <cell r="P6543" t="str">
            <v/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  <sheetName val="Custo Equip"/>
      <sheetName val="SICRO"/>
      <sheetName val="Produto Novo - I"/>
      <sheetName val="Contrato Inicial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s"/>
      <sheetName val="Planilha Edital"/>
      <sheetName val="Memoria_Campo"/>
      <sheetName val="Lev. de Campo - 1°"/>
      <sheetName val="Lev. de Campo - 2°4°"/>
      <sheetName val="Lev. de Campo - 3°5°"/>
      <sheetName val="Produtos"/>
      <sheetName val="Cronograma Fisico"/>
      <sheetName val="Cronograma"/>
      <sheetName val="Orçamento_BIRD"/>
      <sheetName val="Cronograma Fisico Financeiro"/>
    </sheetNames>
    <sheetDataSet>
      <sheetData sheetId="0">
        <row r="2">
          <cell r="A2" t="str">
            <v>Encargos Sociais = 88,04 % de (A)</v>
          </cell>
        </row>
        <row r="4">
          <cell r="B4">
            <v>0.12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o"/>
      <sheetName val="Rzo"/>
      <sheetName val="RzoUma"/>
      <sheetName val="300"/>
      <sheetName val="RzoFeGCap"/>
    </sheetNames>
    <sheetDataSet>
      <sheetData sheetId="0"/>
      <sheetData sheetId="1"/>
      <sheetData sheetId="2"/>
      <sheetData sheetId="3">
        <row r="1">
          <cell r="B1" t="str">
            <v>Chk</v>
          </cell>
        </row>
        <row r="2">
          <cell r="B2" t="str">
            <v>OK!!!</v>
          </cell>
        </row>
        <row r="3">
          <cell r="B3">
            <v>0</v>
          </cell>
        </row>
        <row r="4">
          <cell r="B4" t="str">
            <v>300 - RzoAll</v>
          </cell>
        </row>
      </sheetData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  <sheetName val="Reajustamento "/>
      <sheetName val="Cálcul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3.7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8.1199999999999992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0.9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89.27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29.73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26.76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Ins Bas"/>
      <sheetName val="Ins Hidro"/>
      <sheetName val="Ins"/>
      <sheetName val="Ins Acab"/>
      <sheetName val="Ins Elet"/>
      <sheetName val="Resumo"/>
      <sheetName val="Módulo1"/>
      <sheetName val="Módulo2"/>
      <sheetName val="Geral"/>
      <sheetName val="GERAL I"/>
      <sheetName val="Estacas Escavadas "/>
      <sheetName val="Calcinacao"/>
      <sheetName val="Estacas Pre-Moldadas"/>
    </sheetNames>
    <sheetDataSet>
      <sheetData sheetId="0" refreshError="1">
        <row r="362">
          <cell r="E362" t="str">
            <v>UNID</v>
          </cell>
        </row>
        <row r="363">
          <cell r="E363">
            <v>1.61</v>
          </cell>
        </row>
        <row r="364">
          <cell r="E364">
            <v>0.11</v>
          </cell>
        </row>
        <row r="365">
          <cell r="E365">
            <v>15</v>
          </cell>
        </row>
        <row r="366">
          <cell r="E366">
            <v>12</v>
          </cell>
        </row>
        <row r="367">
          <cell r="E367">
            <v>12</v>
          </cell>
        </row>
        <row r="368">
          <cell r="E368">
            <v>2.21</v>
          </cell>
        </row>
        <row r="369">
          <cell r="E369">
            <v>1.34</v>
          </cell>
        </row>
        <row r="370">
          <cell r="E370" t="str">
            <v>TOTAL</v>
          </cell>
        </row>
        <row r="371">
          <cell r="E371" t="str">
            <v>B.D.I</v>
          </cell>
        </row>
        <row r="374">
          <cell r="E374" t="str">
            <v>UNID</v>
          </cell>
        </row>
        <row r="375">
          <cell r="E375">
            <v>0.22</v>
          </cell>
        </row>
        <row r="376">
          <cell r="E376">
            <v>15</v>
          </cell>
        </row>
        <row r="377">
          <cell r="E377">
            <v>12</v>
          </cell>
        </row>
        <row r="378">
          <cell r="E378">
            <v>2.21</v>
          </cell>
        </row>
        <row r="379">
          <cell r="E379">
            <v>1.34</v>
          </cell>
        </row>
        <row r="380">
          <cell r="E380" t="str">
            <v>TOTAL</v>
          </cell>
        </row>
        <row r="381">
          <cell r="E381" t="str">
            <v>B.D.I</v>
          </cell>
        </row>
        <row r="384">
          <cell r="E384" t="str">
            <v>UNID</v>
          </cell>
        </row>
        <row r="385">
          <cell r="E385">
            <v>1</v>
          </cell>
        </row>
        <row r="386">
          <cell r="E386">
            <v>5</v>
          </cell>
        </row>
        <row r="387">
          <cell r="E387">
            <v>20</v>
          </cell>
        </row>
        <row r="388">
          <cell r="E388">
            <v>2.5</v>
          </cell>
        </row>
        <row r="389">
          <cell r="E389">
            <v>2.21</v>
          </cell>
        </row>
        <row r="390">
          <cell r="E390">
            <v>1.34</v>
          </cell>
        </row>
        <row r="391">
          <cell r="E391" t="str">
            <v>TOTAL</v>
          </cell>
        </row>
        <row r="392">
          <cell r="E392" t="str">
            <v>B.D.I</v>
          </cell>
        </row>
        <row r="395">
          <cell r="E395" t="str">
            <v>UNID</v>
          </cell>
        </row>
        <row r="396">
          <cell r="E396">
            <v>0.24</v>
          </cell>
        </row>
        <row r="397">
          <cell r="E397">
            <v>2.21</v>
          </cell>
        </row>
        <row r="398">
          <cell r="E398">
            <v>1.34</v>
          </cell>
        </row>
        <row r="399">
          <cell r="E399" t="str">
            <v>TOTAL</v>
          </cell>
        </row>
        <row r="400">
          <cell r="E400" t="str">
            <v>B.D.I</v>
          </cell>
        </row>
        <row r="403">
          <cell r="E403" t="str">
            <v>UNID</v>
          </cell>
        </row>
        <row r="404">
          <cell r="E404">
            <v>1</v>
          </cell>
        </row>
        <row r="405">
          <cell r="E405">
            <v>15</v>
          </cell>
        </row>
        <row r="406">
          <cell r="E406">
            <v>12</v>
          </cell>
        </row>
        <row r="407">
          <cell r="E407">
            <v>2.21</v>
          </cell>
        </row>
        <row r="408">
          <cell r="E408">
            <v>1.34</v>
          </cell>
        </row>
        <row r="409">
          <cell r="E409" t="str">
            <v>TOTAL</v>
          </cell>
        </row>
        <row r="410">
          <cell r="E410" t="str">
            <v>B.D.I</v>
          </cell>
        </row>
        <row r="413">
          <cell r="E413" t="str">
            <v>UNID</v>
          </cell>
        </row>
        <row r="414">
          <cell r="E414">
            <v>15</v>
          </cell>
        </row>
        <row r="415">
          <cell r="E415">
            <v>12</v>
          </cell>
        </row>
        <row r="416">
          <cell r="E416">
            <v>2.21</v>
          </cell>
        </row>
        <row r="417">
          <cell r="E417">
            <v>1.34</v>
          </cell>
        </row>
        <row r="418">
          <cell r="E418" t="str">
            <v>TOTAL</v>
          </cell>
        </row>
        <row r="419">
          <cell r="E419" t="str">
            <v>B.D.I</v>
          </cell>
        </row>
        <row r="422">
          <cell r="E422" t="str">
            <v>UNID</v>
          </cell>
        </row>
        <row r="423">
          <cell r="E423">
            <v>1</v>
          </cell>
        </row>
        <row r="424">
          <cell r="E424">
            <v>5</v>
          </cell>
        </row>
        <row r="425">
          <cell r="E425">
            <v>20</v>
          </cell>
        </row>
        <row r="426">
          <cell r="E426">
            <v>1.6</v>
          </cell>
        </row>
        <row r="427">
          <cell r="E427">
            <v>2.21</v>
          </cell>
        </row>
        <row r="428">
          <cell r="E428">
            <v>1.34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/>
      <sheetData sheetId="1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Solicitação Interna de Fab"/>
      <sheetName val="Mat"/>
      <sheetName val="Faturamento 2016 (Diferimento)"/>
      <sheetName val="Serviços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aux"/>
      <sheetName val="Produto 09"/>
      <sheetName val="Produto 10"/>
      <sheetName val="Produto 01"/>
      <sheetName val="Prod. 03A CREMA-CIB"/>
      <sheetName val="Custo Equip"/>
      <sheetName val="SICRO"/>
      <sheetName val="DSS_04"/>
      <sheetName val="Fresagem"/>
      <sheetName val="Meio-fio"/>
      <sheetName val="PintLigacao"/>
      <sheetName val="PMQ"/>
      <sheetName val="STC_01"/>
      <sheetName val="CS#"/>
      <sheetName val="CUSTO INDIRETO"/>
      <sheetName val="CUSTO ZONA SUL"/>
      <sheetName val="CUSTO LARANJEIRAS"/>
      <sheetName val="Índices de Reajustamento"/>
      <sheetName val="CONS_CORR"/>
      <sheetName val="Comp. PU serv. com areia-brita"/>
      <sheetName val="Procedimentos"/>
      <sheetName val="ORÇAMENTO"/>
      <sheetName val="Alteração"/>
      <sheetName val="P A T O 98 D"/>
      <sheetName val="Especif"/>
      <sheetName val="RO"/>
      <sheetName val="IMA"/>
      <sheetName val="CAIAÇÃO"/>
      <sheetName val="DG"/>
      <sheetName val="CONCR"/>
      <sheetName val="CDF"/>
      <sheetName val="CAPMAN"/>
      <sheetName val="DESOBU"/>
      <sheetName val="ESC MAN"/>
      <sheetName val="ENROC"/>
      <sheetName val="FORMA"/>
      <sheetName val="LIMP DA"/>
      <sheetName val="LIMP BU"/>
      <sheetName val="LIMP SARJ"/>
      <sheetName val="ROÇMAN"/>
      <sheetName val="ROÇMEC"/>
      <sheetName val="RMECATER"/>
      <sheetName val="TBF"/>
      <sheetName val="MBUF"/>
      <sheetName val="MOB"/>
      <sheetName val="ROÇCOL"/>
      <sheetName val="RMATER"/>
      <sheetName val="RP"/>
      <sheetName val="TCCB10"/>
      <sheetName val="TCCC4t"/>
      <sheetName val="TLCB10"/>
      <sheetName val="TLCB5"/>
      <sheetName val="TLCC4t"/>
      <sheetName val="TLMR"/>
      <sheetName val="tsd"/>
      <sheetName val="TSS"/>
      <sheetName val="ESTORNO"/>
      <sheetName val="EQUIPO1"/>
      <sheetName val="TAB CONSULT"/>
      <sheetName val="plan1"/>
      <sheetName val="Planilha"/>
      <sheetName val="TAPA_BURACO1"/>
      <sheetName val="RECOMP_REVESTIMENTO1"/>
      <sheetName val="LIMP_MEIO_FIO1"/>
      <sheetName val="LIMP_VALETAS1"/>
      <sheetName val="REMOCAO_MEC_BAR1"/>
      <sheetName val="REMOCAO_MEC_BAR_(2)1"/>
      <sheetName val="M_OBRA_MARCO1"/>
      <sheetName val="RESUMO_1"/>
      <sheetName val="H-HORAS_MARCO1"/>
      <sheetName val="CONT_MAT_BET1"/>
      <sheetName val="QUADRO_COMPARATIVO1"/>
      <sheetName val="PLANO_TRAB1"/>
      <sheetName val="61MCBMI_DNIT1"/>
      <sheetName val="Faturamento_2016_(Diferimento)"/>
      <sheetName val="Solicitação_Interna_de_Fab"/>
      <sheetName val="Mão_de_Obra"/>
      <sheetName val="31_(2)"/>
      <sheetName val="Matriz_de_Produtividade"/>
      <sheetName val="[61MCBMI.DNIT.XLS]61M_CBMI_MA_2"/>
      <sheetName val="[61MCBMI.DNIT.XLS]61M-CBMI:MAT-"/>
      <sheetName val="[61MCBMI.DNIT.XLS][61MCBMI.DNIT"/>
      <sheetName val="DEQ"/>
      <sheetName val="PT"/>
      <sheetName val="SERVIÇOS digitado"/>
      <sheetName val="icatu"/>
      <sheetName val="8ª mp_br-459"/>
      <sheetName val="A"/>
      <sheetName val="BANCO"/>
      <sheetName val="projeto"/>
      <sheetName val="comp p unit "/>
      <sheetName val="Percentual"/>
      <sheetName val="61M-CBMI_MAT-BET"/>
      <sheetName val="compunit"/>
      <sheetName val="Mobra"/>
      <sheetName val="Orçamentária"/>
      <sheetName val="SAÍDA BRITADOS"/>
      <sheetName val="SAÍDA MASSA"/>
      <sheetName val="PROD.PRIM."/>
      <sheetName val="PROD_REBRIT_"/>
      <sheetName val="RESUMO INDUSTRIAL"/>
      <sheetName val="Listas"/>
      <sheetName val="ficha medição"/>
      <sheetName val="medição "/>
      <sheetName val="mem_quant_conserva"/>
      <sheetName val="memória mat placa sinaliz"/>
      <sheetName val="ind. físicos"/>
      <sheetName val="rel. mensal"/>
      <sheetName val="Transp_CONSERVA"/>
      <sheetName val="inst.cant.obra"/>
      <sheetName val="MEMÓRIA CONS MAT BET CONS"/>
      <sheetName val="CAL MAT BET CONSERVA "/>
      <sheetName val="comp.serviços"/>
      <sheetName val="MEMÓRIA MAT REC PLACA SINALIZ"/>
      <sheetName val="mobilizaçao"/>
      <sheetName val="planilha orçamentária"/>
      <sheetName val="memória quantitativa"/>
      <sheetName val="transportes"/>
      <sheetName val="p a t o 99 b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cuperação da Pista"/>
      <sheetName val="INVENTÁRIO"/>
      <sheetName val="COMPOSIÇÕES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>
        <row r="2">
          <cell r="U2" t="str">
            <v>FOLHA 01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>
        <row r="2">
          <cell r="U2" t="str">
            <v>FOLHA 01</v>
          </cell>
        </row>
      </sheetData>
      <sheetData sheetId="148">
        <row r="2">
          <cell r="U2" t="str">
            <v>FOLHA 01</v>
          </cell>
        </row>
      </sheetData>
      <sheetData sheetId="149">
        <row r="2">
          <cell r="U2" t="str">
            <v>FOLHA 01</v>
          </cell>
        </row>
      </sheetData>
      <sheetData sheetId="150">
        <row r="2">
          <cell r="U2" t="str">
            <v>FOLHA 01</v>
          </cell>
        </row>
      </sheetData>
      <sheetData sheetId="151">
        <row r="2">
          <cell r="U2" t="str">
            <v>FOLHA 01</v>
          </cell>
        </row>
      </sheetData>
      <sheetData sheetId="152">
        <row r="2">
          <cell r="U2" t="str">
            <v>FOLHA 01</v>
          </cell>
        </row>
      </sheetData>
      <sheetData sheetId="153">
        <row r="2">
          <cell r="U2" t="str">
            <v>FOLHA 01</v>
          </cell>
        </row>
      </sheetData>
      <sheetData sheetId="154">
        <row r="2">
          <cell r="U2" t="str">
            <v>FOLHA 01</v>
          </cell>
        </row>
      </sheetData>
      <sheetData sheetId="155">
        <row r="2">
          <cell r="U2" t="str">
            <v>FOLHA 01</v>
          </cell>
        </row>
      </sheetData>
      <sheetData sheetId="156">
        <row r="2">
          <cell r="U2" t="str">
            <v>FOLHA 01</v>
          </cell>
        </row>
      </sheetData>
      <sheetData sheetId="157">
        <row r="2">
          <cell r="U2" t="str">
            <v>FOLHA 01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ado Lista CENTRAN"/>
      <sheetName val="PPV revisão 18-10-2006 ORIG"/>
      <sheetName val="PPV revisão_13.02.08"/>
      <sheetName val="PPV revisão_13.02.08 (2)"/>
      <sheetName val="PPV revisão_13.02.08 (3)"/>
      <sheetName val="PPV revisão_Concessão 2º Etapa"/>
      <sheetName val="PPV revisão_Concessão 2º Et (2)"/>
      <sheetName val="PPV revisão_Concessão 2º Et (3)"/>
      <sheetName val="Lotes Final - 1-6 NOVO"/>
      <sheetName val="Lotes Final - 7-16 NOVO"/>
      <sheetName val="Resumo Geral"/>
      <sheetName val="Cronograma"/>
      <sheetName val="Resumo"/>
      <sheetName val="Lotes Concessões ANTT"/>
      <sheetName val="EQUIPO1"/>
      <sheetName val="Produto Novo - I"/>
      <sheetName val="Contrato Inicial"/>
    </sheetNames>
    <sheetDataSet>
      <sheetData sheetId="0"/>
      <sheetData sheetId="1"/>
      <sheetData sheetId="2">
        <row r="6">
          <cell r="A6" t="str">
            <v>22.01.364.AC.M</v>
          </cell>
          <cell r="B6" t="str">
            <v>AC</v>
          </cell>
          <cell r="C6" t="str">
            <v>BR-364</v>
          </cell>
          <cell r="G6" t="str">
            <v>22.01.364.AC.M</v>
          </cell>
          <cell r="H6" t="str">
            <v>MÓVEL</v>
          </cell>
          <cell r="I6" t="str">
            <v>RIO BRANCO - DIVISA AC/RO</v>
          </cell>
          <cell r="J6" t="str">
            <v>364BAC1590</v>
          </cell>
          <cell r="K6">
            <v>52.9</v>
          </cell>
          <cell r="L6">
            <v>98.9</v>
          </cell>
          <cell r="M6" t="str">
            <v>Simples</v>
          </cell>
          <cell r="N6" t="str">
            <v>ENTR AC-463/465 (BOM FUTURO) - ENTR BR-317</v>
          </cell>
          <cell r="O6">
            <v>179</v>
          </cell>
          <cell r="P6">
            <v>2005</v>
          </cell>
          <cell r="Q6">
            <v>171</v>
          </cell>
          <cell r="R6" t="str">
            <v>364BAC1620</v>
          </cell>
          <cell r="S6">
            <v>273</v>
          </cell>
          <cell r="T6">
            <v>290</v>
          </cell>
          <cell r="U6">
            <v>145</v>
          </cell>
          <cell r="V6">
            <v>19.8</v>
          </cell>
          <cell r="W6">
            <v>29</v>
          </cell>
          <cell r="X6">
            <v>9.1</v>
          </cell>
          <cell r="Y6">
            <v>3</v>
          </cell>
          <cell r="Z6" t="str">
            <v>SI</v>
          </cell>
          <cell r="AA6" t="str">
            <v>SI</v>
          </cell>
          <cell r="AD6" t="str">
            <v>x</v>
          </cell>
          <cell r="AG6" t="str">
            <v>-</v>
          </cell>
        </row>
        <row r="7">
          <cell r="A7" t="str">
            <v>20.01.101.AL.M</v>
          </cell>
          <cell r="B7" t="str">
            <v>AL</v>
          </cell>
          <cell r="C7" t="str">
            <v>BR-101</v>
          </cell>
          <cell r="G7" t="str">
            <v>20.01.101.AL.M</v>
          </cell>
          <cell r="H7" t="str">
            <v>MÓVEL</v>
          </cell>
          <cell r="I7" t="str">
            <v>TEOTÔNIO VILELA - SÃO MIGUEL DOS CAMPOS</v>
          </cell>
          <cell r="J7" t="str">
            <v>101BAL0830</v>
          </cell>
          <cell r="K7">
            <v>138.19999999999999</v>
          </cell>
          <cell r="L7">
            <v>165.3</v>
          </cell>
          <cell r="M7" t="str">
            <v>Simples</v>
          </cell>
          <cell r="N7" t="str">
            <v>ENTR AL-220 - ENTR AL-105(B)</v>
          </cell>
          <cell r="O7">
            <v>2409</v>
          </cell>
          <cell r="P7">
            <v>2005</v>
          </cell>
          <cell r="Q7">
            <v>235</v>
          </cell>
          <cell r="R7" t="str">
            <v>101BAL0890</v>
          </cell>
          <cell r="S7">
            <v>4681</v>
          </cell>
          <cell r="T7">
            <v>4966</v>
          </cell>
          <cell r="U7">
            <v>2483</v>
          </cell>
          <cell r="V7">
            <v>19.8</v>
          </cell>
          <cell r="W7">
            <v>492</v>
          </cell>
          <cell r="X7">
            <v>9.1</v>
          </cell>
          <cell r="Y7">
            <v>45</v>
          </cell>
          <cell r="Z7">
            <v>40</v>
          </cell>
          <cell r="AA7">
            <v>40</v>
          </cell>
          <cell r="AD7" t="str">
            <v>x</v>
          </cell>
          <cell r="AG7" t="str">
            <v>-</v>
          </cell>
        </row>
        <row r="8">
          <cell r="A8" t="str">
            <v>20.01.101.AL.F</v>
          </cell>
          <cell r="B8" t="str">
            <v>AL</v>
          </cell>
          <cell r="C8" t="str">
            <v>BR-101</v>
          </cell>
          <cell r="G8" t="str">
            <v>20.01.101.AL.F</v>
          </cell>
          <cell r="H8" t="str">
            <v>NOVO</v>
          </cell>
          <cell r="I8" t="str">
            <v>DIVISA PE/AL - JOAQUIM GOMES</v>
          </cell>
          <cell r="J8" t="str">
            <v>101BAL0620</v>
          </cell>
          <cell r="K8">
            <v>5.4</v>
          </cell>
          <cell r="L8">
            <v>37.5</v>
          </cell>
          <cell r="M8" t="str">
            <v>Simples</v>
          </cell>
          <cell r="N8" t="str">
            <v>ENTR AL-480 (P/JUNDIÁ) - ENTR AL-205 (P/JOAQUIM GOMES)</v>
          </cell>
          <cell r="O8">
            <v>2406</v>
          </cell>
          <cell r="P8">
            <v>2005</v>
          </cell>
          <cell r="Q8">
            <v>77</v>
          </cell>
          <cell r="R8" t="str">
            <v>101BAL0670</v>
          </cell>
          <cell r="S8">
            <v>7248</v>
          </cell>
          <cell r="T8">
            <v>7689</v>
          </cell>
          <cell r="U8">
            <v>3845</v>
          </cell>
          <cell r="V8">
            <v>60.3</v>
          </cell>
          <cell r="W8">
            <v>2319</v>
          </cell>
          <cell r="X8">
            <v>7</v>
          </cell>
          <cell r="Y8">
            <v>162</v>
          </cell>
          <cell r="Z8">
            <v>40</v>
          </cell>
          <cell r="AA8">
            <v>40</v>
          </cell>
          <cell r="AC8" t="str">
            <v>x</v>
          </cell>
          <cell r="AF8" t="str">
            <v>PAC</v>
          </cell>
          <cell r="AG8" t="str">
            <v>A</v>
          </cell>
        </row>
        <row r="9">
          <cell r="A9" t="str">
            <v>20.02.101.AL.F</v>
          </cell>
          <cell r="B9" t="str">
            <v>AL</v>
          </cell>
          <cell r="C9" t="str">
            <v>BR-101</v>
          </cell>
          <cell r="G9" t="str">
            <v>20.02.101.AL.F</v>
          </cell>
          <cell r="H9" t="str">
            <v>NOVO</v>
          </cell>
          <cell r="I9" t="str">
            <v>DIVISA AL/SE - ENTR AL-225</v>
          </cell>
          <cell r="J9" t="str">
            <v>101BAL0890</v>
          </cell>
          <cell r="K9">
            <v>227.3</v>
          </cell>
          <cell r="L9">
            <v>245.4</v>
          </cell>
          <cell r="M9" t="str">
            <v>Simples</v>
          </cell>
          <cell r="N9" t="str">
            <v>ENTR AL-225(A) - ENTR AL-225(B) (P/ PORTO REAL DO COLÉGIO)</v>
          </cell>
          <cell r="O9">
            <v>3172</v>
          </cell>
          <cell r="P9">
            <v>2005</v>
          </cell>
          <cell r="Q9">
            <v>235</v>
          </cell>
          <cell r="R9" t="str">
            <v>101BAL0890</v>
          </cell>
          <cell r="S9">
            <v>4681</v>
          </cell>
          <cell r="T9">
            <v>4966</v>
          </cell>
          <cell r="U9">
            <v>2483</v>
          </cell>
          <cell r="V9">
            <v>59</v>
          </cell>
          <cell r="W9">
            <v>1465</v>
          </cell>
          <cell r="X9">
            <v>6.3</v>
          </cell>
          <cell r="Y9">
            <v>92</v>
          </cell>
          <cell r="Z9">
            <v>40</v>
          </cell>
          <cell r="AA9">
            <v>40</v>
          </cell>
          <cell r="AC9" t="str">
            <v>x</v>
          </cell>
          <cell r="AF9" t="str">
            <v>PAC</v>
          </cell>
          <cell r="AG9" t="str">
            <v>B</v>
          </cell>
        </row>
        <row r="10">
          <cell r="A10" t="str">
            <v>20.02.104.AL.M</v>
          </cell>
          <cell r="B10" t="str">
            <v>AL</v>
          </cell>
          <cell r="C10" t="str">
            <v>BR-104</v>
          </cell>
          <cell r="G10" t="str">
            <v>20.02.104.AL.M</v>
          </cell>
          <cell r="H10" t="str">
            <v>MÓVEL</v>
          </cell>
          <cell r="I10" t="str">
            <v>UNIÃO DOS PALMARES - MURICI</v>
          </cell>
          <cell r="J10" t="str">
            <v>104BAL0620</v>
          </cell>
          <cell r="K10">
            <v>58.4</v>
          </cell>
          <cell r="L10">
            <v>73.900000000000006</v>
          </cell>
          <cell r="M10" t="str">
            <v>Simples</v>
          </cell>
          <cell r="N10" t="str">
            <v>ACESSO MURICI - ENTR BR-101(A)</v>
          </cell>
          <cell r="O10">
            <v>301</v>
          </cell>
          <cell r="P10">
            <v>1998</v>
          </cell>
          <cell r="Q10">
            <v>36</v>
          </cell>
          <cell r="R10" t="str">
            <v>104BAL0610</v>
          </cell>
          <cell r="S10">
            <v>3190</v>
          </cell>
          <cell r="T10">
            <v>4162</v>
          </cell>
          <cell r="U10">
            <v>2081</v>
          </cell>
          <cell r="V10">
            <v>22</v>
          </cell>
          <cell r="W10">
            <v>458</v>
          </cell>
          <cell r="X10">
            <v>7</v>
          </cell>
          <cell r="Y10">
            <v>32</v>
          </cell>
          <cell r="Z10" t="str">
            <v>SI</v>
          </cell>
          <cell r="AA10" t="str">
            <v>SI</v>
          </cell>
          <cell r="AD10" t="str">
            <v>x</v>
          </cell>
          <cell r="AG10" t="str">
            <v>-</v>
          </cell>
        </row>
        <row r="11">
          <cell r="A11" t="str">
            <v>20.03.316.AL.M</v>
          </cell>
          <cell r="B11" t="str">
            <v>AL</v>
          </cell>
          <cell r="C11" t="str">
            <v>BR-316</v>
          </cell>
          <cell r="G11" t="str">
            <v>20.03.316.AL.M</v>
          </cell>
          <cell r="H11" t="str">
            <v>MÓVEL</v>
          </cell>
          <cell r="I11" t="str">
            <v>SANTANA DO IPANEMA - ENTR BR-423</v>
          </cell>
          <cell r="J11" t="str">
            <v>316BAL0870</v>
          </cell>
          <cell r="K11">
            <v>49</v>
          </cell>
          <cell r="L11">
            <v>76.2</v>
          </cell>
          <cell r="M11" t="str">
            <v>Simples</v>
          </cell>
          <cell r="N11" t="str">
            <v>ENTR BR-423 - ENTR AL-130(A) (P/POCO DAS TRINCHEIRAS)</v>
          </cell>
          <cell r="O11">
            <v>19</v>
          </cell>
          <cell r="P11">
            <v>2005</v>
          </cell>
          <cell r="Q11">
            <v>152</v>
          </cell>
          <cell r="R11" t="str">
            <v>316BAL0950</v>
          </cell>
          <cell r="S11">
            <v>1887</v>
          </cell>
          <cell r="T11">
            <v>2002</v>
          </cell>
          <cell r="U11">
            <v>1001</v>
          </cell>
          <cell r="V11">
            <v>42.5</v>
          </cell>
          <cell r="W11">
            <v>425</v>
          </cell>
          <cell r="X11">
            <v>7.1</v>
          </cell>
          <cell r="Y11">
            <v>30</v>
          </cell>
          <cell r="Z11">
            <v>35</v>
          </cell>
          <cell r="AA11">
            <v>35</v>
          </cell>
          <cell r="AE11" t="str">
            <v>x</v>
          </cell>
          <cell r="AG11" t="str">
            <v>-</v>
          </cell>
        </row>
        <row r="12">
          <cell r="A12" t="str">
            <v>20.03.423.AL.F</v>
          </cell>
          <cell r="B12" t="str">
            <v>AL</v>
          </cell>
          <cell r="C12" t="str">
            <v>BR-423</v>
          </cell>
          <cell r="G12" t="str">
            <v>20.03.423.AL.F</v>
          </cell>
          <cell r="H12" t="str">
            <v>NOVO</v>
          </cell>
          <cell r="I12" t="str">
            <v>DIVISA PE/AL - ENTR BR-316</v>
          </cell>
          <cell r="J12" t="str">
            <v>423BAL0190</v>
          </cell>
          <cell r="K12">
            <v>0</v>
          </cell>
          <cell r="L12">
            <v>8.1</v>
          </cell>
          <cell r="M12" t="str">
            <v>Simples</v>
          </cell>
          <cell r="N12" t="str">
            <v>DIV PE/AL - ENTR AL-130 (OURO BRANCO)</v>
          </cell>
          <cell r="O12">
            <v>1502</v>
          </cell>
          <cell r="P12">
            <v>2005</v>
          </cell>
          <cell r="Q12" t="str">
            <v>-</v>
          </cell>
          <cell r="R12" t="str">
            <v>423BAL0190</v>
          </cell>
          <cell r="S12">
            <v>1876</v>
          </cell>
          <cell r="T12">
            <v>1990</v>
          </cell>
          <cell r="U12">
            <v>995</v>
          </cell>
          <cell r="V12">
            <v>50</v>
          </cell>
          <cell r="W12">
            <v>498</v>
          </cell>
          <cell r="X12">
            <v>7</v>
          </cell>
          <cell r="Y12">
            <v>35</v>
          </cell>
          <cell r="Z12" t="str">
            <v>SI</v>
          </cell>
          <cell r="AA12" t="str">
            <v>SI</v>
          </cell>
          <cell r="AC12" t="str">
            <v>x</v>
          </cell>
          <cell r="AG12" t="str">
            <v>C</v>
          </cell>
        </row>
        <row r="13">
          <cell r="A13" t="str">
            <v>20.04.423.AL.F</v>
          </cell>
          <cell r="B13" t="str">
            <v>AL</v>
          </cell>
          <cell r="C13" t="str">
            <v>BR-423</v>
          </cell>
          <cell r="G13" t="str">
            <v>20.04.423.AL.F</v>
          </cell>
          <cell r="H13" t="str">
            <v>NOVO</v>
          </cell>
          <cell r="I13" t="str">
            <v>DIVISA BA/AL -  ENTR AL-220</v>
          </cell>
          <cell r="J13" t="str">
            <v>423BAL0250</v>
          </cell>
          <cell r="K13">
            <v>79.599999999999994</v>
          </cell>
          <cell r="L13">
            <v>101.2</v>
          </cell>
          <cell r="M13" t="str">
            <v>Simples</v>
          </cell>
          <cell r="N13" t="str">
            <v>ENTR AL-145 (P/DELMIRO GOUVEIA) - ENTR BR-110(A)</v>
          </cell>
          <cell r="O13">
            <v>1625</v>
          </cell>
          <cell r="P13">
            <v>2006</v>
          </cell>
          <cell r="Q13" t="str">
            <v>-</v>
          </cell>
          <cell r="R13" t="str">
            <v>423BAL0250</v>
          </cell>
          <cell r="S13">
            <v>1625</v>
          </cell>
          <cell r="T13">
            <v>1674</v>
          </cell>
          <cell r="U13">
            <v>837</v>
          </cell>
          <cell r="V13">
            <v>50</v>
          </cell>
          <cell r="W13">
            <v>419</v>
          </cell>
          <cell r="X13">
            <v>7</v>
          </cell>
          <cell r="Y13">
            <v>29</v>
          </cell>
          <cell r="Z13" t="str">
            <v>SI</v>
          </cell>
          <cell r="AA13" t="str">
            <v>SI</v>
          </cell>
          <cell r="AC13" t="str">
            <v>x</v>
          </cell>
          <cell r="AG13" t="str">
            <v>C</v>
          </cell>
        </row>
        <row r="14">
          <cell r="A14" t="str">
            <v>01.01.174.AM.F</v>
          </cell>
          <cell r="B14" t="str">
            <v>AM</v>
          </cell>
          <cell r="C14" t="str">
            <v>BR-174</v>
          </cell>
          <cell r="G14" t="str">
            <v>01.01.174.AM.F</v>
          </cell>
          <cell r="H14" t="str">
            <v>NOVO</v>
          </cell>
          <cell r="I14" t="str">
            <v>DIVISA BA/AL -  ENTR AL-220</v>
          </cell>
          <cell r="J14" t="str">
            <v>174BAM0555</v>
          </cell>
          <cell r="K14">
            <v>913.8</v>
          </cell>
          <cell r="L14">
            <v>928.6</v>
          </cell>
          <cell r="M14" t="str">
            <v>Simples</v>
          </cell>
          <cell r="N14" t="str">
            <v>IGARAPÉ TARUMÃ AÇU - IGARAPÉ CABEÇA BRANCA</v>
          </cell>
          <cell r="O14">
            <v>44</v>
          </cell>
          <cell r="P14">
            <v>2005</v>
          </cell>
          <cell r="Q14" t="str">
            <v>-</v>
          </cell>
          <cell r="R14" t="str">
            <v>174BAM0555</v>
          </cell>
          <cell r="S14">
            <v>101</v>
          </cell>
          <cell r="T14">
            <v>107</v>
          </cell>
          <cell r="U14">
            <v>54</v>
          </cell>
          <cell r="V14">
            <v>50</v>
          </cell>
          <cell r="W14">
            <v>27</v>
          </cell>
          <cell r="X14">
            <v>7</v>
          </cell>
          <cell r="Y14">
            <v>2</v>
          </cell>
          <cell r="Z14" t="str">
            <v>SI</v>
          </cell>
          <cell r="AA14" t="str">
            <v>SI</v>
          </cell>
          <cell r="AB14" t="str">
            <v>x</v>
          </cell>
          <cell r="AG14" t="str">
            <v>C</v>
          </cell>
        </row>
        <row r="15">
          <cell r="A15" t="str">
            <v>05.01.101.BA.F</v>
          </cell>
          <cell r="B15" t="str">
            <v>BA</v>
          </cell>
          <cell r="C15" t="str">
            <v>BR-101</v>
          </cell>
          <cell r="G15" t="str">
            <v>05.01.101.BA.F</v>
          </cell>
          <cell r="H15" t="str">
            <v>NOVO</v>
          </cell>
          <cell r="I15" t="str">
            <v>DIV BA/SE - ESPLANADA</v>
          </cell>
          <cell r="J15" t="str">
            <v>101BBA1412</v>
          </cell>
          <cell r="K15">
            <v>6.7</v>
          </cell>
          <cell r="L15">
            <v>35.5</v>
          </cell>
          <cell r="M15" t="str">
            <v>Simples</v>
          </cell>
          <cell r="N15" t="str">
            <v>ENTR BA-396 (P/JANDAÍRA) - ENTR BA-233 (ESPLANADA)</v>
          </cell>
          <cell r="O15">
            <v>4594</v>
          </cell>
          <cell r="P15">
            <v>2005</v>
          </cell>
          <cell r="Q15">
            <v>101</v>
          </cell>
          <cell r="R15" t="str">
            <v>101BBA1470</v>
          </cell>
          <cell r="S15">
            <v>7450</v>
          </cell>
          <cell r="T15">
            <v>7904</v>
          </cell>
          <cell r="U15">
            <v>3952</v>
          </cell>
          <cell r="V15">
            <v>58.4</v>
          </cell>
          <cell r="W15">
            <v>2308</v>
          </cell>
          <cell r="X15">
            <v>6.5</v>
          </cell>
          <cell r="Y15">
            <v>150</v>
          </cell>
          <cell r="Z15">
            <v>45</v>
          </cell>
          <cell r="AA15">
            <v>25</v>
          </cell>
          <cell r="AC15" t="str">
            <v>x</v>
          </cell>
          <cell r="AF15" t="str">
            <v>PAC</v>
          </cell>
          <cell r="AG15" t="str">
            <v>A</v>
          </cell>
        </row>
        <row r="16">
          <cell r="A16" t="str">
            <v>05.02.101.BA.F</v>
          </cell>
          <cell r="B16" t="str">
            <v>BA</v>
          </cell>
          <cell r="C16" t="str">
            <v>BR-101</v>
          </cell>
          <cell r="F16" t="str">
            <v>x</v>
          </cell>
          <cell r="G16" t="str">
            <v>05.02.101.BA.F</v>
          </cell>
          <cell r="H16" t="str">
            <v>NOVO - C3</v>
          </cell>
          <cell r="I16" t="str">
            <v>GOVERNADOR MANGABEIRA - SAPEAÇU</v>
          </cell>
          <cell r="J16" t="str">
            <v>101BBA1590</v>
          </cell>
          <cell r="K16">
            <v>219.7</v>
          </cell>
          <cell r="L16">
            <v>231.5</v>
          </cell>
          <cell r="M16" t="str">
            <v>Simples</v>
          </cell>
          <cell r="N16" t="str">
            <v>ENTR BA-496 (CRUZ DAS ALMAS) - ENTR BR-242(A) (SAPEAÇU)</v>
          </cell>
          <cell r="O16">
            <v>5537</v>
          </cell>
          <cell r="P16">
            <v>2005</v>
          </cell>
          <cell r="Q16">
            <v>503</v>
          </cell>
          <cell r="R16" t="str">
            <v>101BBA1810</v>
          </cell>
          <cell r="S16">
            <v>4853</v>
          </cell>
          <cell r="T16">
            <v>5149</v>
          </cell>
          <cell r="U16">
            <v>2575</v>
          </cell>
          <cell r="V16">
            <v>37.5</v>
          </cell>
          <cell r="W16">
            <v>966</v>
          </cell>
          <cell r="X16">
            <v>7.5</v>
          </cell>
          <cell r="Y16">
            <v>72</v>
          </cell>
          <cell r="Z16">
            <v>35</v>
          </cell>
          <cell r="AA16">
            <v>35</v>
          </cell>
          <cell r="AB16" t="str">
            <v>x</v>
          </cell>
          <cell r="AG16" t="str">
            <v>C</v>
          </cell>
        </row>
        <row r="17">
          <cell r="A17" t="str">
            <v>05.03.101.BA.F</v>
          </cell>
          <cell r="B17" t="str">
            <v>BA</v>
          </cell>
          <cell r="C17" t="str">
            <v>BR-101</v>
          </cell>
          <cell r="F17" t="str">
            <v>x</v>
          </cell>
          <cell r="G17" t="str">
            <v>05.03.101.BA.F</v>
          </cell>
          <cell r="H17" t="str">
            <v>NOVO - C3</v>
          </cell>
          <cell r="I17" t="str">
            <v>SAPEAÇU - GOVERNADOR MANGABEIRA</v>
          </cell>
          <cell r="J17" t="str">
            <v>101BBA1732</v>
          </cell>
          <cell r="K17">
            <v>366.6</v>
          </cell>
          <cell r="L17">
            <v>231.5</v>
          </cell>
          <cell r="M17" t="str">
            <v>Simples</v>
          </cell>
          <cell r="N17" t="str">
            <v>ENTR BA-496 (CRUZ DAS ALMAS) - ENTR BR-242(A) (SAPEAÇU)</v>
          </cell>
          <cell r="O17">
            <v>5537</v>
          </cell>
          <cell r="P17">
            <v>2005</v>
          </cell>
          <cell r="Q17">
            <v>503</v>
          </cell>
          <cell r="R17" t="str">
            <v>101BBA1810</v>
          </cell>
          <cell r="S17">
            <v>4853</v>
          </cell>
          <cell r="T17">
            <v>5149</v>
          </cell>
          <cell r="U17">
            <v>2575</v>
          </cell>
          <cell r="V17">
            <v>37.5</v>
          </cell>
          <cell r="W17">
            <v>966</v>
          </cell>
          <cell r="X17">
            <v>7.5</v>
          </cell>
          <cell r="Y17">
            <v>72</v>
          </cell>
          <cell r="Z17">
            <v>35</v>
          </cell>
          <cell r="AA17">
            <v>35</v>
          </cell>
          <cell r="AB17" t="str">
            <v>x</v>
          </cell>
          <cell r="AG17" t="str">
            <v>C</v>
          </cell>
        </row>
        <row r="18">
          <cell r="A18" t="str">
            <v>05.04.101.BA.F</v>
          </cell>
          <cell r="B18" t="str">
            <v>BA</v>
          </cell>
          <cell r="C18" t="str">
            <v>BR-101</v>
          </cell>
          <cell r="F18" t="str">
            <v>x</v>
          </cell>
          <cell r="G18" t="str">
            <v>05.04.101.BA.F</v>
          </cell>
          <cell r="H18" t="str">
            <v>NOVO - C3</v>
          </cell>
          <cell r="I18" t="str">
            <v>GANDU - ENTR BA-650</v>
          </cell>
          <cell r="J18" t="str">
            <v>101BBA1732</v>
          </cell>
          <cell r="K18">
            <v>366.6</v>
          </cell>
          <cell r="L18">
            <v>397.3</v>
          </cell>
          <cell r="M18" t="str">
            <v>Simples</v>
          </cell>
          <cell r="N18" t="str">
            <v>ENTR BA-120/250 (B)/548 (GANDU) - ENTR BA-650 (A)</v>
          </cell>
          <cell r="O18">
            <v>4500</v>
          </cell>
          <cell r="P18">
            <v>2001</v>
          </cell>
          <cell r="Q18">
            <v>370</v>
          </cell>
          <cell r="R18" t="str">
            <v>101BBA1732</v>
          </cell>
          <cell r="S18">
            <v>2357</v>
          </cell>
          <cell r="T18">
            <v>2814</v>
          </cell>
          <cell r="U18">
            <v>1407</v>
          </cell>
          <cell r="V18">
            <v>48</v>
          </cell>
          <cell r="W18">
            <v>675</v>
          </cell>
          <cell r="X18">
            <v>7</v>
          </cell>
          <cell r="Y18">
            <v>47</v>
          </cell>
          <cell r="Z18">
            <v>40</v>
          </cell>
          <cell r="AA18">
            <v>40</v>
          </cell>
          <cell r="AB18" t="str">
            <v>x</v>
          </cell>
          <cell r="AG18" t="str">
            <v>C</v>
          </cell>
        </row>
        <row r="19">
          <cell r="A19" t="str">
            <v>05.05.101.BA.F</v>
          </cell>
          <cell r="B19" t="str">
            <v>BA</v>
          </cell>
          <cell r="C19" t="str">
            <v>BR-101</v>
          </cell>
          <cell r="F19" t="str">
            <v>x</v>
          </cell>
          <cell r="G19" t="str">
            <v>05.05.101.BA.F</v>
          </cell>
          <cell r="H19" t="str">
            <v>NOVO - C3</v>
          </cell>
          <cell r="I19" t="str">
            <v>ITABUNA - AURELINO LEAL</v>
          </cell>
          <cell r="J19" t="str">
            <v>101BBA1754</v>
          </cell>
          <cell r="K19">
            <v>444.7</v>
          </cell>
          <cell r="L19">
            <v>470.2</v>
          </cell>
          <cell r="M19" t="str">
            <v>Simples</v>
          </cell>
          <cell r="N19" t="str">
            <v>ENTR BA-654 (P/ ITACARÉ) - ENTR BA-656 (CATOLÉ)</v>
          </cell>
          <cell r="O19">
            <v>4689</v>
          </cell>
          <cell r="P19">
            <v>2005</v>
          </cell>
          <cell r="Q19">
            <v>503</v>
          </cell>
          <cell r="R19" t="str">
            <v>101BBA1810</v>
          </cell>
          <cell r="S19">
            <v>4853</v>
          </cell>
          <cell r="T19">
            <v>5149</v>
          </cell>
          <cell r="U19">
            <v>2575</v>
          </cell>
          <cell r="V19">
            <v>37.5</v>
          </cell>
          <cell r="W19">
            <v>966</v>
          </cell>
          <cell r="X19">
            <v>7.5</v>
          </cell>
          <cell r="Y19">
            <v>72</v>
          </cell>
          <cell r="Z19">
            <v>35</v>
          </cell>
          <cell r="AA19">
            <v>45</v>
          </cell>
          <cell r="AB19" t="str">
            <v>x</v>
          </cell>
          <cell r="AG19" t="str">
            <v>C</v>
          </cell>
        </row>
        <row r="20">
          <cell r="A20" t="str">
            <v>05.01.110.BA.M</v>
          </cell>
          <cell r="B20" t="str">
            <v>BA</v>
          </cell>
          <cell r="C20" t="str">
            <v>BR-110</v>
          </cell>
          <cell r="G20" t="str">
            <v>05.01.110.BA.M</v>
          </cell>
          <cell r="H20" t="str">
            <v>MÓVEL</v>
          </cell>
          <cell r="I20" t="str">
            <v>INHAMBUPE - ALAGOINHAS</v>
          </cell>
          <cell r="J20" t="str">
            <v>110BBA0730</v>
          </cell>
          <cell r="K20">
            <v>311.60000000000002</v>
          </cell>
          <cell r="L20">
            <v>331.4</v>
          </cell>
          <cell r="M20" t="str">
            <v>Simples</v>
          </cell>
          <cell r="N20" t="str">
            <v>ENTR BA-400 - ENTR BR-101(A)</v>
          </cell>
          <cell r="O20">
            <v>161</v>
          </cell>
          <cell r="P20">
            <v>2005</v>
          </cell>
          <cell r="Q20">
            <v>815</v>
          </cell>
          <cell r="R20" t="str">
            <v>110BBA0730</v>
          </cell>
          <cell r="S20">
            <v>2859</v>
          </cell>
          <cell r="T20">
            <v>3033</v>
          </cell>
          <cell r="U20">
            <v>1517</v>
          </cell>
          <cell r="V20">
            <v>37.5</v>
          </cell>
          <cell r="W20">
            <v>569</v>
          </cell>
          <cell r="X20">
            <v>7.5</v>
          </cell>
          <cell r="Y20">
            <v>43</v>
          </cell>
          <cell r="Z20">
            <v>35</v>
          </cell>
          <cell r="AA20">
            <v>35</v>
          </cell>
          <cell r="AD20" t="str">
            <v>x</v>
          </cell>
          <cell r="AG20" t="str">
            <v>-</v>
          </cell>
        </row>
        <row r="21">
          <cell r="A21" t="str">
            <v>05.08.116.BA.F</v>
          </cell>
          <cell r="B21" t="str">
            <v>BA</v>
          </cell>
          <cell r="C21" t="str">
            <v>BR-116</v>
          </cell>
          <cell r="D21" t="str">
            <v>x</v>
          </cell>
          <cell r="G21" t="str">
            <v>05.08.116.BA.F</v>
          </cell>
          <cell r="H21" t="str">
            <v>NOVO - C1</v>
          </cell>
          <cell r="I21" t="str">
            <v>DIV BA/MG - VITÓRIA DA CONQUISTA</v>
          </cell>
          <cell r="J21" t="str">
            <v>116BBA0952</v>
          </cell>
          <cell r="K21">
            <v>826.9</v>
          </cell>
          <cell r="L21">
            <v>862.9</v>
          </cell>
          <cell r="M21" t="str">
            <v>Simples</v>
          </cell>
          <cell r="N21" t="str">
            <v>ENTR BR-407/415/BA-262(B)/263 (VITÓRIA DA CONQUISTA) - ENTR BA-265</v>
          </cell>
          <cell r="O21">
            <v>4262</v>
          </cell>
          <cell r="P21">
            <v>2005</v>
          </cell>
          <cell r="Q21">
            <v>815</v>
          </cell>
          <cell r="R21" t="str">
            <v>116BBA0955</v>
          </cell>
          <cell r="S21">
            <v>5475</v>
          </cell>
          <cell r="T21">
            <v>5808</v>
          </cell>
          <cell r="U21">
            <v>2904</v>
          </cell>
          <cell r="V21">
            <v>71.8</v>
          </cell>
          <cell r="W21">
            <v>2085</v>
          </cell>
          <cell r="X21">
            <v>6.7</v>
          </cell>
          <cell r="Y21">
            <v>140</v>
          </cell>
          <cell r="Z21">
            <v>30</v>
          </cell>
          <cell r="AA21">
            <v>30</v>
          </cell>
          <cell r="AC21" t="str">
            <v>x</v>
          </cell>
          <cell r="AF21" t="str">
            <v>PPP</v>
          </cell>
          <cell r="AG21" t="str">
            <v>A</v>
          </cell>
        </row>
        <row r="22">
          <cell r="A22" t="str">
            <v>05.09.135.BA.F</v>
          </cell>
          <cell r="B22" t="str">
            <v>BA</v>
          </cell>
          <cell r="C22" t="str">
            <v>BR-135</v>
          </cell>
          <cell r="G22" t="str">
            <v>05.09.135.BA.F</v>
          </cell>
          <cell r="H22" t="str">
            <v>NOVO</v>
          </cell>
          <cell r="I22" t="str">
            <v>ENTR BR-242 - ENTR BA-451</v>
          </cell>
          <cell r="J22" t="str">
            <v>135BBA0552</v>
          </cell>
          <cell r="K22">
            <v>73</v>
          </cell>
          <cell r="L22">
            <v>124</v>
          </cell>
          <cell r="M22" t="str">
            <v>Simples</v>
          </cell>
          <cell r="N22" t="str">
            <v>ENTR BA-451 (MONTE ALEGRE) - RIACHÃO DAS NEVES</v>
          </cell>
          <cell r="O22">
            <v>1319</v>
          </cell>
          <cell r="P22">
            <v>1998</v>
          </cell>
          <cell r="Q22">
            <v>35</v>
          </cell>
          <cell r="R22" t="str">
            <v>135BBA0560</v>
          </cell>
          <cell r="S22">
            <v>1108</v>
          </cell>
          <cell r="T22">
            <v>1446</v>
          </cell>
          <cell r="U22">
            <v>723</v>
          </cell>
          <cell r="V22">
            <v>70</v>
          </cell>
          <cell r="W22">
            <v>506</v>
          </cell>
          <cell r="X22">
            <v>7</v>
          </cell>
          <cell r="Y22">
            <v>35</v>
          </cell>
          <cell r="Z22">
            <v>35</v>
          </cell>
          <cell r="AA22">
            <v>35</v>
          </cell>
          <cell r="AC22" t="str">
            <v>x</v>
          </cell>
          <cell r="AG22" t="str">
            <v>C</v>
          </cell>
        </row>
        <row r="23">
          <cell r="A23" t="str">
            <v>05.02.242.BA.M</v>
          </cell>
          <cell r="B23" t="str">
            <v>BA</v>
          </cell>
          <cell r="C23" t="str">
            <v>BR-242</v>
          </cell>
          <cell r="G23" t="str">
            <v>05.02.242.BA.M</v>
          </cell>
          <cell r="H23" t="str">
            <v>MÓVEL</v>
          </cell>
          <cell r="I23" t="str">
            <v>SEABRA - ENTR BA-152</v>
          </cell>
          <cell r="J23" t="str">
            <v>242BBA0190</v>
          </cell>
          <cell r="K23">
            <v>412.5</v>
          </cell>
          <cell r="L23">
            <v>417.9</v>
          </cell>
          <cell r="M23" t="str">
            <v>Simples</v>
          </cell>
          <cell r="N23" t="str">
            <v>ENTR BR-349(B) - ENTR BA-148</v>
          </cell>
          <cell r="O23">
            <v>1322</v>
          </cell>
          <cell r="P23">
            <v>2005</v>
          </cell>
          <cell r="Q23">
            <v>150</v>
          </cell>
          <cell r="R23" t="str">
            <v>242BBA0070</v>
          </cell>
          <cell r="S23">
            <v>1290</v>
          </cell>
          <cell r="T23">
            <v>1369</v>
          </cell>
          <cell r="U23">
            <v>685</v>
          </cell>
          <cell r="V23">
            <v>58</v>
          </cell>
          <cell r="W23">
            <v>397</v>
          </cell>
          <cell r="X23">
            <v>5.8</v>
          </cell>
          <cell r="Y23">
            <v>23</v>
          </cell>
          <cell r="Z23">
            <v>40</v>
          </cell>
          <cell r="AA23">
            <v>40</v>
          </cell>
          <cell r="AD23" t="str">
            <v>x</v>
          </cell>
          <cell r="AG23" t="str">
            <v>-</v>
          </cell>
        </row>
        <row r="24">
          <cell r="A24" t="str">
            <v>05.10.242.BA.F</v>
          </cell>
          <cell r="B24" t="str">
            <v>BA</v>
          </cell>
          <cell r="C24" t="str">
            <v>BR-242</v>
          </cell>
          <cell r="G24" t="str">
            <v>05.10.242.BA.F</v>
          </cell>
          <cell r="H24" t="str">
            <v>NOVO</v>
          </cell>
          <cell r="I24" t="str">
            <v>ENTR BR-407 - ENTR BA-142</v>
          </cell>
          <cell r="J24" t="str">
            <v>242BBA0132</v>
          </cell>
          <cell r="K24">
            <v>275.5</v>
          </cell>
          <cell r="L24">
            <v>295.2</v>
          </cell>
          <cell r="M24" t="str">
            <v>Simples</v>
          </cell>
          <cell r="N24" t="str">
            <v>ENTR BR-407(B) (SÃO PAULO) - ENTR BA-142(A)</v>
          </cell>
          <cell r="O24">
            <v>1398</v>
          </cell>
          <cell r="P24">
            <v>2005</v>
          </cell>
          <cell r="Q24">
            <v>150</v>
          </cell>
          <cell r="R24" t="str">
            <v>242BBA0070</v>
          </cell>
          <cell r="S24">
            <v>1290</v>
          </cell>
          <cell r="T24">
            <v>1369</v>
          </cell>
          <cell r="U24">
            <v>685</v>
          </cell>
          <cell r="V24">
            <v>58</v>
          </cell>
          <cell r="W24">
            <v>397</v>
          </cell>
          <cell r="X24">
            <v>7.7</v>
          </cell>
          <cell r="Y24">
            <v>31</v>
          </cell>
          <cell r="Z24">
            <v>40</v>
          </cell>
          <cell r="AA24">
            <v>40</v>
          </cell>
          <cell r="AC24" t="str">
            <v>x</v>
          </cell>
          <cell r="AG24" t="str">
            <v>C</v>
          </cell>
        </row>
        <row r="25">
          <cell r="A25" t="str">
            <v>05.11.242.BA.F</v>
          </cell>
          <cell r="B25" t="str">
            <v>BA</v>
          </cell>
          <cell r="C25" t="str">
            <v>BR-242</v>
          </cell>
          <cell r="G25" t="str">
            <v>05.11.242.BA.F</v>
          </cell>
          <cell r="H25" t="str">
            <v>NOVO</v>
          </cell>
          <cell r="I25" t="str">
            <v>ENTR BA-156 - ENTR BA-148</v>
          </cell>
          <cell r="J25" t="str">
            <v>242BBA0204</v>
          </cell>
          <cell r="K25">
            <v>445.2</v>
          </cell>
          <cell r="L25">
            <v>494.6</v>
          </cell>
          <cell r="M25" t="str">
            <v>Simples</v>
          </cell>
          <cell r="N25" t="str">
            <v>ENTR BA-152 - ENTR BA-156(A)</v>
          </cell>
          <cell r="O25">
            <v>1188</v>
          </cell>
          <cell r="P25">
            <v>2005</v>
          </cell>
          <cell r="Q25">
            <v>150</v>
          </cell>
          <cell r="R25" t="str">
            <v>242BBA0070</v>
          </cell>
          <cell r="S25">
            <v>1290</v>
          </cell>
          <cell r="T25">
            <v>1369</v>
          </cell>
          <cell r="U25">
            <v>685</v>
          </cell>
          <cell r="V25">
            <v>58</v>
          </cell>
          <cell r="W25">
            <v>397</v>
          </cell>
          <cell r="X25">
            <v>7.7</v>
          </cell>
          <cell r="Y25">
            <v>31</v>
          </cell>
          <cell r="Z25">
            <v>40</v>
          </cell>
          <cell r="AA25">
            <v>40</v>
          </cell>
          <cell r="AB25" t="str">
            <v>x</v>
          </cell>
          <cell r="AG25" t="str">
            <v>C</v>
          </cell>
        </row>
        <row r="26">
          <cell r="A26" t="str">
            <v>05.03.324.BA.M</v>
          </cell>
          <cell r="B26" t="str">
            <v>BA</v>
          </cell>
          <cell r="C26" t="str">
            <v>BR-324</v>
          </cell>
          <cell r="D26" t="str">
            <v>x</v>
          </cell>
          <cell r="G26" t="str">
            <v>05.03.324.BA.M</v>
          </cell>
          <cell r="H26" t="str">
            <v>MÓVEL - C1</v>
          </cell>
          <cell r="I26" t="str">
            <v>AMÉLIA RODRIGUES - ENTR BR-420</v>
          </cell>
          <cell r="J26" t="str">
            <v>324BBA0372</v>
          </cell>
          <cell r="K26">
            <v>538.20000000000005</v>
          </cell>
          <cell r="L26">
            <v>544.20000000000005</v>
          </cell>
          <cell r="M26" t="str">
            <v>Dupla</v>
          </cell>
          <cell r="N26" t="str">
            <v>ENTR BA-084 - AMÉLIA RODRIGUES</v>
          </cell>
          <cell r="O26">
            <v>862</v>
          </cell>
          <cell r="P26">
            <v>1999</v>
          </cell>
          <cell r="Q26">
            <v>588</v>
          </cell>
          <cell r="R26" t="str">
            <v>324BBA0450</v>
          </cell>
          <cell r="S26">
            <v>14370</v>
          </cell>
          <cell r="T26">
            <v>18203</v>
          </cell>
          <cell r="U26">
            <v>9102</v>
          </cell>
          <cell r="V26">
            <v>60</v>
          </cell>
          <cell r="W26">
            <v>5461</v>
          </cell>
          <cell r="X26">
            <v>7</v>
          </cell>
          <cell r="Y26">
            <v>382</v>
          </cell>
          <cell r="Z26">
            <v>7</v>
          </cell>
          <cell r="AA26">
            <v>40</v>
          </cell>
          <cell r="AE26" t="str">
            <v>x</v>
          </cell>
          <cell r="AF26" t="str">
            <v>PPP</v>
          </cell>
          <cell r="AG26" t="str">
            <v>Especial</v>
          </cell>
        </row>
        <row r="27">
          <cell r="A27" t="str">
            <v>05.04.324.BA.M</v>
          </cell>
          <cell r="B27" t="str">
            <v>BA</v>
          </cell>
          <cell r="C27" t="str">
            <v>BR-324</v>
          </cell>
          <cell r="D27" t="str">
            <v>x</v>
          </cell>
          <cell r="G27" t="str">
            <v>05.04.324.BA.M</v>
          </cell>
          <cell r="H27" t="str">
            <v>MÓVEL - C1</v>
          </cell>
          <cell r="I27" t="str">
            <v>ENTR BR-420 - SIMÕES FILHO</v>
          </cell>
          <cell r="J27" t="str">
            <v>324BBA0430</v>
          </cell>
          <cell r="K27">
            <v>566.4</v>
          </cell>
          <cell r="L27">
            <v>574.9</v>
          </cell>
          <cell r="M27" t="str">
            <v>Dupla</v>
          </cell>
          <cell r="N27" t="str">
            <v>ENNTR BR-420(A) - ENTR BR-110/420(B)/BA-523</v>
          </cell>
          <cell r="O27">
            <v>2193</v>
          </cell>
          <cell r="P27">
            <v>1999</v>
          </cell>
          <cell r="Q27">
            <v>588</v>
          </cell>
          <cell r="R27" t="str">
            <v>324BBA0450</v>
          </cell>
          <cell r="S27">
            <v>14370</v>
          </cell>
          <cell r="T27">
            <v>18203</v>
          </cell>
          <cell r="U27">
            <v>9102</v>
          </cell>
          <cell r="V27">
            <v>60</v>
          </cell>
          <cell r="W27">
            <v>5461</v>
          </cell>
          <cell r="X27">
            <v>7</v>
          </cell>
          <cell r="Y27">
            <v>382</v>
          </cell>
          <cell r="Z27">
            <v>40</v>
          </cell>
          <cell r="AA27">
            <v>40</v>
          </cell>
          <cell r="AE27" t="str">
            <v>x</v>
          </cell>
          <cell r="AF27" t="str">
            <v>PPP</v>
          </cell>
          <cell r="AG27" t="str">
            <v>Especial</v>
          </cell>
        </row>
        <row r="28">
          <cell r="A28" t="str">
            <v>05.05.330.BA.M</v>
          </cell>
          <cell r="B28" t="str">
            <v>BA</v>
          </cell>
          <cell r="C28" t="str">
            <v>BR-330</v>
          </cell>
          <cell r="G28" t="str">
            <v>05.05.330.BA.M</v>
          </cell>
          <cell r="H28" t="str">
            <v>MÓVEL</v>
          </cell>
          <cell r="I28" t="str">
            <v>BARRA DO ROCHA - ENTR BR-101</v>
          </cell>
          <cell r="J28" t="str">
            <v>330BBA0312</v>
          </cell>
          <cell r="K28">
            <v>800.9</v>
          </cell>
          <cell r="L28">
            <v>814.1</v>
          </cell>
          <cell r="M28" t="str">
            <v>Simples</v>
          </cell>
          <cell r="N28" t="str">
            <v>ENTR BA-120 (UBATÃ) - ENTR BA-652 (P/IBIRAPITANGA)</v>
          </cell>
          <cell r="O28">
            <v>112</v>
          </cell>
          <cell r="P28">
            <v>2005</v>
          </cell>
          <cell r="Q28" t="str">
            <v>-</v>
          </cell>
          <cell r="R28" t="str">
            <v>330BBA0312</v>
          </cell>
          <cell r="S28">
            <v>1919</v>
          </cell>
          <cell r="T28">
            <v>2036</v>
          </cell>
          <cell r="U28">
            <v>1018</v>
          </cell>
          <cell r="V28">
            <v>60</v>
          </cell>
          <cell r="W28">
            <v>611</v>
          </cell>
          <cell r="X28">
            <v>7</v>
          </cell>
          <cell r="Y28">
            <v>43</v>
          </cell>
          <cell r="Z28">
            <v>30</v>
          </cell>
          <cell r="AA28">
            <v>30</v>
          </cell>
          <cell r="AE28" t="str">
            <v>x</v>
          </cell>
          <cell r="AG28" t="str">
            <v>-</v>
          </cell>
        </row>
        <row r="29">
          <cell r="A29" t="str">
            <v>05.12.407.BA.F</v>
          </cell>
          <cell r="B29" t="str">
            <v>BA</v>
          </cell>
          <cell r="C29" t="str">
            <v>BR-407</v>
          </cell>
          <cell r="G29" t="str">
            <v>05.12.407.BA.F</v>
          </cell>
          <cell r="H29" t="str">
            <v>NOVO</v>
          </cell>
          <cell r="I29" t="str">
            <v>DIV BA/PE - JAGUARARI</v>
          </cell>
          <cell r="J29" t="str">
            <v>407BBA0290</v>
          </cell>
          <cell r="K29">
            <v>0</v>
          </cell>
          <cell r="L29">
            <v>39.9</v>
          </cell>
          <cell r="M29" t="str">
            <v>Simples</v>
          </cell>
          <cell r="N29" t="str">
            <v>ENTR BR-122/235(B)/423 (DIV PE/BA) (PETROLINA/JUAZEIRO) - JUREMAL</v>
          </cell>
          <cell r="O29">
            <v>1592</v>
          </cell>
          <cell r="P29">
            <v>2001</v>
          </cell>
          <cell r="Q29">
            <v>8</v>
          </cell>
          <cell r="R29" t="str">
            <v>407BBA0290</v>
          </cell>
          <cell r="S29">
            <v>4006</v>
          </cell>
          <cell r="T29">
            <v>4783</v>
          </cell>
          <cell r="U29">
            <v>2392</v>
          </cell>
          <cell r="V29">
            <v>60</v>
          </cell>
          <cell r="W29">
            <v>1435</v>
          </cell>
          <cell r="X29">
            <v>7</v>
          </cell>
          <cell r="Y29">
            <v>100</v>
          </cell>
          <cell r="Z29">
            <v>35</v>
          </cell>
          <cell r="AA29" t="str">
            <v>SI</v>
          </cell>
          <cell r="AC29" t="str">
            <v>x</v>
          </cell>
          <cell r="AG29" t="str">
            <v>B</v>
          </cell>
        </row>
        <row r="30">
          <cell r="A30" t="str">
            <v>03.01.020.CE.M</v>
          </cell>
          <cell r="B30" t="str">
            <v>CE</v>
          </cell>
          <cell r="C30" t="str">
            <v>BR-020</v>
          </cell>
          <cell r="G30" t="str">
            <v>03.01.020.CE.M</v>
          </cell>
          <cell r="H30" t="str">
            <v>MÓVEL</v>
          </cell>
          <cell r="I30" t="str">
            <v>ENTR BR-222 - CARIDADE</v>
          </cell>
          <cell r="J30" t="str">
            <v>020BCE0650</v>
          </cell>
          <cell r="K30">
            <v>363</v>
          </cell>
          <cell r="L30">
            <v>411.2</v>
          </cell>
          <cell r="M30" t="str">
            <v>Simples</v>
          </cell>
          <cell r="N30" t="str">
            <v>ENTR CE-354 (P/ ITAPEBUSSU) - ENTR BR-222(A)</v>
          </cell>
          <cell r="O30">
            <v>108</v>
          </cell>
          <cell r="P30">
            <v>1998</v>
          </cell>
          <cell r="Q30">
            <v>394</v>
          </cell>
          <cell r="R30" t="str">
            <v>020BCE0650</v>
          </cell>
          <cell r="S30">
            <v>2012</v>
          </cell>
          <cell r="T30">
            <v>2625</v>
          </cell>
          <cell r="U30">
            <v>1313</v>
          </cell>
          <cell r="V30">
            <v>68.699703515459561</v>
          </cell>
          <cell r="W30">
            <v>902</v>
          </cell>
          <cell r="X30">
            <v>7</v>
          </cell>
          <cell r="Y30">
            <v>63</v>
          </cell>
          <cell r="Z30">
            <v>35</v>
          </cell>
          <cell r="AA30">
            <v>35</v>
          </cell>
          <cell r="AD30" t="str">
            <v>x</v>
          </cell>
          <cell r="AG30" t="str">
            <v>-</v>
          </cell>
        </row>
        <row r="31">
          <cell r="A31" t="str">
            <v>03.01.116.CE.F</v>
          </cell>
          <cell r="B31" t="str">
            <v>CE</v>
          </cell>
          <cell r="C31" t="str">
            <v>BR-116</v>
          </cell>
          <cell r="G31" t="str">
            <v>03.01.116.CE.F</v>
          </cell>
          <cell r="H31" t="str">
            <v>NOVO</v>
          </cell>
          <cell r="I31" t="str">
            <v>HORIZONTE - ITAITINGA</v>
          </cell>
          <cell r="J31" t="str">
            <v>116BCE0050</v>
          </cell>
          <cell r="K31">
            <v>26.7</v>
          </cell>
          <cell r="L31">
            <v>36.200000000000003</v>
          </cell>
          <cell r="M31" t="str">
            <v>Simples</v>
          </cell>
          <cell r="N31" t="str">
            <v>ENTR CE-350(A) (ITAITINGA) - ENTR CE-350(B) (COLUNA)</v>
          </cell>
          <cell r="O31">
            <v>1489</v>
          </cell>
          <cell r="P31">
            <v>2005</v>
          </cell>
          <cell r="Q31">
            <v>53</v>
          </cell>
          <cell r="R31" t="str">
            <v>116BCE0080</v>
          </cell>
          <cell r="S31">
            <v>6824</v>
          </cell>
          <cell r="T31">
            <v>7240</v>
          </cell>
          <cell r="U31">
            <v>3620</v>
          </cell>
          <cell r="V31">
            <v>44.3</v>
          </cell>
          <cell r="W31">
            <v>1604</v>
          </cell>
          <cell r="X31">
            <v>6.5</v>
          </cell>
          <cell r="Y31">
            <v>104</v>
          </cell>
          <cell r="Z31" t="str">
            <v>SI</v>
          </cell>
          <cell r="AA31" t="str">
            <v>SI</v>
          </cell>
          <cell r="AC31" t="str">
            <v>x</v>
          </cell>
          <cell r="AG31" t="str">
            <v>B</v>
          </cell>
        </row>
        <row r="32">
          <cell r="A32" t="str">
            <v>03.02.116.CE.F</v>
          </cell>
          <cell r="B32" t="str">
            <v>CE</v>
          </cell>
          <cell r="C32" t="str">
            <v>BR-116</v>
          </cell>
          <cell r="G32" t="str">
            <v>03.02.116.CE.F</v>
          </cell>
          <cell r="H32" t="str">
            <v>NOVO</v>
          </cell>
          <cell r="I32" t="str">
            <v>HORIZONTE - ENTR BR-122</v>
          </cell>
          <cell r="J32" t="str">
            <v>116BCE0090</v>
          </cell>
          <cell r="K32">
            <v>64.400000000000006</v>
          </cell>
          <cell r="L32">
            <v>68.900000000000006</v>
          </cell>
          <cell r="M32" t="str">
            <v>Simples</v>
          </cell>
          <cell r="N32" t="str">
            <v>ENTR BR-122(A)/CE-354 (CHORÓZINHO) - ENTR BR-122(B) (P/QUIXADA)</v>
          </cell>
          <cell r="O32">
            <v>1583</v>
          </cell>
          <cell r="P32">
            <v>2005</v>
          </cell>
          <cell r="Q32">
            <v>53</v>
          </cell>
          <cell r="R32" t="str">
            <v>116BCE0080</v>
          </cell>
          <cell r="S32">
            <v>6824</v>
          </cell>
          <cell r="T32">
            <v>7240</v>
          </cell>
          <cell r="U32">
            <v>3620</v>
          </cell>
          <cell r="V32">
            <v>44.3</v>
          </cell>
          <cell r="W32">
            <v>1604</v>
          </cell>
          <cell r="X32">
            <v>6.5</v>
          </cell>
          <cell r="Y32">
            <v>104</v>
          </cell>
          <cell r="Z32" t="str">
            <v>SI</v>
          </cell>
          <cell r="AA32" t="str">
            <v>SI</v>
          </cell>
          <cell r="AC32" t="str">
            <v>x</v>
          </cell>
          <cell r="AG32" t="str">
            <v>B</v>
          </cell>
        </row>
        <row r="33">
          <cell r="A33" t="str">
            <v>03.03.116.CE.F</v>
          </cell>
          <cell r="B33" t="str">
            <v>CE</v>
          </cell>
          <cell r="C33" t="str">
            <v>BR-116</v>
          </cell>
          <cell r="G33" t="str">
            <v>03.03.116.CE.F</v>
          </cell>
          <cell r="H33" t="str">
            <v>NOVO</v>
          </cell>
          <cell r="I33" t="str">
            <v>DIV CE/PB - ENTR CE-290</v>
          </cell>
          <cell r="J33" t="str">
            <v>116BCE0370</v>
          </cell>
          <cell r="K33">
            <v>433.8</v>
          </cell>
          <cell r="L33">
            <v>451.3</v>
          </cell>
          <cell r="M33" t="str">
            <v>Simples</v>
          </cell>
          <cell r="N33" t="str">
            <v>ENTR CE-288 (P/ AURORA) - ENTR CE-152/290 (BARRO)</v>
          </cell>
          <cell r="O33">
            <v>2309</v>
          </cell>
          <cell r="P33">
            <v>2005</v>
          </cell>
          <cell r="Q33">
            <v>370</v>
          </cell>
          <cell r="R33" t="str">
            <v>116BCE0250</v>
          </cell>
          <cell r="S33">
            <v>1441</v>
          </cell>
          <cell r="T33">
            <v>1529</v>
          </cell>
          <cell r="U33">
            <v>765</v>
          </cell>
          <cell r="V33">
            <v>64.2</v>
          </cell>
          <cell r="W33">
            <v>491</v>
          </cell>
          <cell r="X33">
            <v>6.1</v>
          </cell>
          <cell r="Y33">
            <v>30</v>
          </cell>
          <cell r="Z33">
            <v>30</v>
          </cell>
          <cell r="AA33">
            <v>30</v>
          </cell>
          <cell r="AB33" t="str">
            <v>x</v>
          </cell>
          <cell r="AG33" t="str">
            <v>C</v>
          </cell>
        </row>
        <row r="34">
          <cell r="A34" t="str">
            <v>03.04.116.CE.F</v>
          </cell>
          <cell r="B34" t="str">
            <v>CE</v>
          </cell>
          <cell r="C34" t="str">
            <v>BR-116</v>
          </cell>
          <cell r="G34" t="str">
            <v>03.04.116.CE.F</v>
          </cell>
          <cell r="H34" t="str">
            <v>NOVO</v>
          </cell>
          <cell r="I34" t="str">
            <v>ENTR CE-290 - DIV CE/PB</v>
          </cell>
          <cell r="J34" t="str">
            <v>116BCE0370</v>
          </cell>
          <cell r="K34">
            <v>433.8</v>
          </cell>
          <cell r="L34">
            <v>451.3</v>
          </cell>
          <cell r="M34" t="str">
            <v>Simples</v>
          </cell>
          <cell r="N34" t="str">
            <v>ENTR CE-288 (P/ AURORA) - ENTR CE-152/290 (BARRO)</v>
          </cell>
          <cell r="O34">
            <v>2309</v>
          </cell>
          <cell r="P34">
            <v>2005</v>
          </cell>
          <cell r="Q34">
            <v>370</v>
          </cell>
          <cell r="R34" t="str">
            <v>116BCE0080</v>
          </cell>
          <cell r="S34">
            <v>1441</v>
          </cell>
          <cell r="T34">
            <v>1529</v>
          </cell>
          <cell r="U34">
            <v>765</v>
          </cell>
          <cell r="V34">
            <v>64.2</v>
          </cell>
          <cell r="W34">
            <v>491</v>
          </cell>
          <cell r="X34">
            <v>6.1</v>
          </cell>
          <cell r="Y34">
            <v>30</v>
          </cell>
          <cell r="Z34">
            <v>30</v>
          </cell>
          <cell r="AA34">
            <v>30</v>
          </cell>
          <cell r="AB34" t="str">
            <v>x</v>
          </cell>
          <cell r="AG34" t="str">
            <v>C</v>
          </cell>
        </row>
        <row r="35">
          <cell r="A35" t="str">
            <v>17.01.101.ES.M</v>
          </cell>
          <cell r="B35" t="str">
            <v>ES</v>
          </cell>
          <cell r="C35" t="str">
            <v>BR-101</v>
          </cell>
          <cell r="F35" t="str">
            <v>x</v>
          </cell>
          <cell r="G35" t="str">
            <v>17.01.101.ES.M</v>
          </cell>
          <cell r="H35" t="str">
            <v>MÓVEL - C3</v>
          </cell>
          <cell r="I35" t="str">
            <v>IBIRAÇU - LINHARES</v>
          </cell>
          <cell r="J35" t="str">
            <v>101BES2198</v>
          </cell>
          <cell r="K35">
            <v>157.6</v>
          </cell>
          <cell r="L35">
            <v>188.8</v>
          </cell>
          <cell r="M35" t="str">
            <v>Simples</v>
          </cell>
          <cell r="N35" t="str">
            <v>ENTR ES-440 - ENTR ES-124 (GUARANÁ)</v>
          </cell>
          <cell r="O35">
            <v>0</v>
          </cell>
          <cell r="P35">
            <v>2005</v>
          </cell>
          <cell r="Q35">
            <v>151</v>
          </cell>
          <cell r="R35" t="str">
            <v>101BES2195</v>
          </cell>
          <cell r="S35">
            <v>8119</v>
          </cell>
          <cell r="T35">
            <v>8613</v>
          </cell>
          <cell r="U35">
            <v>4307</v>
          </cell>
          <cell r="V35">
            <v>42</v>
          </cell>
          <cell r="W35">
            <v>1809</v>
          </cell>
          <cell r="X35">
            <v>7</v>
          </cell>
          <cell r="Y35">
            <v>127</v>
          </cell>
          <cell r="Z35">
            <v>30</v>
          </cell>
          <cell r="AA35">
            <v>30</v>
          </cell>
          <cell r="AD35" t="str">
            <v>x</v>
          </cell>
          <cell r="AG35" t="str">
            <v>B</v>
          </cell>
        </row>
        <row r="36">
          <cell r="A36" t="str">
            <v>VERIFICAR</v>
          </cell>
          <cell r="B36" t="str">
            <v>ES</v>
          </cell>
          <cell r="C36" t="str">
            <v>BR-259</v>
          </cell>
          <cell r="G36" t="str">
            <v>VERIFICAR</v>
          </cell>
          <cell r="H36" t="str">
            <v>MÓVEL</v>
          </cell>
          <cell r="I36" t="str">
            <v>JOÃO NEIVA - COLATINA</v>
          </cell>
          <cell r="J36" t="str">
            <v>259BES0010</v>
          </cell>
          <cell r="K36">
            <v>0</v>
          </cell>
          <cell r="L36">
            <v>49.1</v>
          </cell>
          <cell r="M36" t="str">
            <v>Simples</v>
          </cell>
          <cell r="N36" t="str">
            <v>ENTR BR-101 (JOÃO NEIVA) - ENTR BR-484 (P/ PONTE SOBRE RIO DOCE)</v>
          </cell>
          <cell r="O36">
            <v>0</v>
          </cell>
          <cell r="P36">
            <v>2005</v>
          </cell>
          <cell r="Q36">
            <v>46</v>
          </cell>
          <cell r="R36" t="str">
            <v>259BES0015</v>
          </cell>
          <cell r="S36">
            <v>5002</v>
          </cell>
          <cell r="T36">
            <v>5307</v>
          </cell>
          <cell r="U36">
            <v>2654</v>
          </cell>
          <cell r="V36">
            <v>42</v>
          </cell>
          <cell r="W36">
            <v>1115</v>
          </cell>
          <cell r="X36">
            <v>8.1</v>
          </cell>
          <cell r="Y36">
            <v>90</v>
          </cell>
          <cell r="Z36">
            <v>40</v>
          </cell>
          <cell r="AA36">
            <v>40</v>
          </cell>
          <cell r="AD36" t="str">
            <v>x</v>
          </cell>
          <cell r="AG36" t="str">
            <v>-</v>
          </cell>
        </row>
        <row r="37">
          <cell r="A37" t="str">
            <v>17.02.259.ES.M</v>
          </cell>
          <cell r="B37" t="str">
            <v>ES</v>
          </cell>
          <cell r="C37" t="str">
            <v>BR-259</v>
          </cell>
          <cell r="G37" t="str">
            <v>17.02.259.ES.M</v>
          </cell>
          <cell r="H37" t="str">
            <v>MÓVEL</v>
          </cell>
          <cell r="I37" t="str">
            <v>COLATINA - JOÃO NEIVA</v>
          </cell>
          <cell r="J37" t="str">
            <v>259BES0010</v>
          </cell>
          <cell r="K37">
            <v>0</v>
          </cell>
          <cell r="L37">
            <v>49.1</v>
          </cell>
          <cell r="M37" t="str">
            <v>Simples</v>
          </cell>
          <cell r="N37" t="str">
            <v>ENTR BR-101 (JOÃO NEIVA) - ENTR BR-484 (P/ PONTE SOBRE RIO DOCE)</v>
          </cell>
          <cell r="O37">
            <v>0</v>
          </cell>
          <cell r="P37">
            <v>2005</v>
          </cell>
          <cell r="Q37">
            <v>46</v>
          </cell>
          <cell r="R37" t="str">
            <v>259BES0015</v>
          </cell>
          <cell r="S37">
            <v>5002</v>
          </cell>
          <cell r="T37">
            <v>5307</v>
          </cell>
          <cell r="U37">
            <v>2654</v>
          </cell>
          <cell r="V37">
            <v>42</v>
          </cell>
          <cell r="W37">
            <v>1115</v>
          </cell>
          <cell r="X37">
            <v>8.1</v>
          </cell>
          <cell r="Y37">
            <v>90</v>
          </cell>
          <cell r="Z37">
            <v>40</v>
          </cell>
          <cell r="AA37">
            <v>40</v>
          </cell>
          <cell r="AD37" t="str">
            <v>x</v>
          </cell>
          <cell r="AG37" t="str">
            <v>-</v>
          </cell>
        </row>
        <row r="38">
          <cell r="A38" t="str">
            <v>17.03.262.ES.M</v>
          </cell>
          <cell r="B38" t="str">
            <v>ES</v>
          </cell>
          <cell r="C38" t="str">
            <v>BR-262</v>
          </cell>
          <cell r="G38" t="str">
            <v>17.03.262.ES.M</v>
          </cell>
          <cell r="H38" t="str">
            <v>MÓVEL</v>
          </cell>
          <cell r="I38" t="str">
            <v>MARECHAL FLORIANO - VITÓRIA</v>
          </cell>
          <cell r="J38" t="str">
            <v>262BES0070</v>
          </cell>
          <cell r="K38">
            <v>15.5</v>
          </cell>
          <cell r="L38">
            <v>40.200000000000003</v>
          </cell>
          <cell r="M38" t="str">
            <v>Simples</v>
          </cell>
          <cell r="N38" t="str">
            <v>ENTR BR-101 (B) - ENTR ES-465 (P/ DOMINGOS MARTINS)</v>
          </cell>
          <cell r="O38">
            <v>1118</v>
          </cell>
          <cell r="P38">
            <v>2005</v>
          </cell>
          <cell r="Q38">
            <v>21</v>
          </cell>
          <cell r="R38" t="str">
            <v>262BES0070</v>
          </cell>
          <cell r="S38">
            <v>6322</v>
          </cell>
          <cell r="T38">
            <v>6707</v>
          </cell>
          <cell r="U38">
            <v>3354</v>
          </cell>
          <cell r="V38">
            <v>27.4</v>
          </cell>
          <cell r="W38">
            <v>919</v>
          </cell>
          <cell r="X38">
            <v>7</v>
          </cell>
          <cell r="Y38">
            <v>64</v>
          </cell>
          <cell r="Z38">
            <v>30</v>
          </cell>
          <cell r="AA38">
            <v>30</v>
          </cell>
          <cell r="AD38" t="str">
            <v>x</v>
          </cell>
          <cell r="AG38" t="str">
            <v>-</v>
          </cell>
        </row>
        <row r="39">
          <cell r="A39" t="str">
            <v>12.02.020.GO.F</v>
          </cell>
          <cell r="B39" t="str">
            <v>GO</v>
          </cell>
          <cell r="C39" t="str">
            <v>BR-020</v>
          </cell>
          <cell r="G39" t="str">
            <v>12.02.020.GO.F</v>
          </cell>
          <cell r="H39" t="str">
            <v>NOVO</v>
          </cell>
          <cell r="I39" t="str">
            <v>ALVORADA DO NORTE  - ENTR GO-114</v>
          </cell>
          <cell r="J39" t="str">
            <v>020BGO0170</v>
          </cell>
          <cell r="K39">
            <v>105.3</v>
          </cell>
          <cell r="L39">
            <v>180.7</v>
          </cell>
          <cell r="M39" t="str">
            <v>Simples</v>
          </cell>
          <cell r="N39" t="str">
            <v>ENTR GO-485 - ENTR GO-112/236(A) (ALVORADA DO NORTE)</v>
          </cell>
          <cell r="O39">
            <v>2500</v>
          </cell>
          <cell r="P39">
            <v>2005</v>
          </cell>
          <cell r="Q39">
            <v>12</v>
          </cell>
          <cell r="R39" t="str">
            <v>020BES0110</v>
          </cell>
          <cell r="S39">
            <v>3177</v>
          </cell>
          <cell r="T39">
            <v>3370</v>
          </cell>
          <cell r="U39">
            <v>1685</v>
          </cell>
          <cell r="V39">
            <v>37.4</v>
          </cell>
          <cell r="W39">
            <v>630</v>
          </cell>
          <cell r="X39">
            <v>7.3</v>
          </cell>
          <cell r="Y39">
            <v>46</v>
          </cell>
          <cell r="Z39">
            <v>30</v>
          </cell>
          <cell r="AA39">
            <v>50</v>
          </cell>
          <cell r="AB39" t="str">
            <v>x</v>
          </cell>
          <cell r="AG39" t="str">
            <v>C</v>
          </cell>
        </row>
        <row r="40">
          <cell r="A40" t="str">
            <v>12.03.050.GO.F</v>
          </cell>
          <cell r="B40" t="str">
            <v>GO</v>
          </cell>
          <cell r="C40" t="str">
            <v>BR-050</v>
          </cell>
          <cell r="G40" t="str">
            <v>12.03.050.GO.F</v>
          </cell>
          <cell r="H40" t="str">
            <v>NOVO</v>
          </cell>
          <cell r="I40" t="str">
            <v>CRISTALINA - CAMPO ALEGRE DE GOIÁS</v>
          </cell>
          <cell r="J40" t="str">
            <v>050BGO0090</v>
          </cell>
          <cell r="K40">
            <v>121.7</v>
          </cell>
          <cell r="L40">
            <v>154.5</v>
          </cell>
          <cell r="M40" t="str">
            <v>Simples</v>
          </cell>
          <cell r="N40" t="str">
            <v>ENTR BR-457(B)/GO-219 - ENTR GO-020(A)</v>
          </cell>
          <cell r="O40">
            <v>1250</v>
          </cell>
          <cell r="P40">
            <v>2005</v>
          </cell>
          <cell r="Q40">
            <v>125</v>
          </cell>
          <cell r="R40" t="str">
            <v>050BGO0090</v>
          </cell>
          <cell r="S40">
            <v>2434</v>
          </cell>
          <cell r="T40">
            <v>2582</v>
          </cell>
          <cell r="U40">
            <v>1291</v>
          </cell>
          <cell r="V40">
            <v>56</v>
          </cell>
          <cell r="W40">
            <v>723</v>
          </cell>
          <cell r="X40">
            <v>7.2</v>
          </cell>
          <cell r="Y40">
            <v>52</v>
          </cell>
          <cell r="Z40">
            <v>50</v>
          </cell>
          <cell r="AA40">
            <v>30</v>
          </cell>
          <cell r="AB40" t="str">
            <v>x</v>
          </cell>
          <cell r="AG40" t="str">
            <v>C</v>
          </cell>
        </row>
        <row r="41">
          <cell r="A41" t="str">
            <v>12.04.050.GO.F</v>
          </cell>
          <cell r="B41" t="str">
            <v>GO</v>
          </cell>
          <cell r="C41" t="str">
            <v>BR-050</v>
          </cell>
          <cell r="G41" t="str">
            <v>12.04.050.GO.F</v>
          </cell>
          <cell r="H41" t="str">
            <v>NOVO</v>
          </cell>
          <cell r="I41" t="str">
            <v>DIV GO/MG - CATALÃO</v>
          </cell>
          <cell r="J41" t="str">
            <v>050BGO0152</v>
          </cell>
          <cell r="K41">
            <v>280.60000000000002</v>
          </cell>
          <cell r="L41">
            <v>311.7</v>
          </cell>
          <cell r="M41" t="str">
            <v>Simples</v>
          </cell>
          <cell r="N41" t="str">
            <v>ENTR BR-352/GO-210(B)/330 (CATALÃO) - ENTR GO-402</v>
          </cell>
          <cell r="O41">
            <v>1379</v>
          </cell>
          <cell r="P41">
            <v>1997</v>
          </cell>
          <cell r="Q41">
            <v>273</v>
          </cell>
          <cell r="R41" t="str">
            <v>050BGO0150</v>
          </cell>
          <cell r="S41">
            <v>3990</v>
          </cell>
          <cell r="T41">
            <v>5362</v>
          </cell>
          <cell r="U41">
            <v>2681</v>
          </cell>
          <cell r="V41">
            <v>36.065162907268167</v>
          </cell>
          <cell r="W41">
            <v>967</v>
          </cell>
          <cell r="X41">
            <v>7</v>
          </cell>
          <cell r="Y41">
            <v>68</v>
          </cell>
          <cell r="Z41">
            <v>30</v>
          </cell>
          <cell r="AA41">
            <v>50</v>
          </cell>
          <cell r="AB41" t="str">
            <v>x</v>
          </cell>
          <cell r="AG41" t="str">
            <v>C</v>
          </cell>
        </row>
        <row r="42">
          <cell r="A42" t="str">
            <v>12.02.060.GO.M</v>
          </cell>
          <cell r="B42" t="str">
            <v>GO</v>
          </cell>
          <cell r="C42" t="str">
            <v>BR-060</v>
          </cell>
          <cell r="G42" t="str">
            <v>12.02.060.GO.M</v>
          </cell>
          <cell r="H42" t="str">
            <v>MÓVEL</v>
          </cell>
          <cell r="I42" t="str">
            <v>ABADIÂNIA - GOIÂNIA</v>
          </cell>
          <cell r="J42" t="str">
            <v>060BGO0118</v>
          </cell>
          <cell r="K42">
            <v>109.3</v>
          </cell>
          <cell r="L42">
            <v>140.1</v>
          </cell>
          <cell r="M42" t="str">
            <v>Dupla</v>
          </cell>
          <cell r="N42" t="str">
            <v>ENTR GO-415 (P/ GOIANÓPOLIS) - ENTR BR-153(B) (PRF)</v>
          </cell>
          <cell r="O42">
            <v>1601</v>
          </cell>
          <cell r="P42">
            <v>2005</v>
          </cell>
          <cell r="Q42">
            <v>91</v>
          </cell>
          <cell r="R42" t="str">
            <v>060BGO0112</v>
          </cell>
          <cell r="S42">
            <v>7735</v>
          </cell>
          <cell r="T42">
            <v>8206</v>
          </cell>
          <cell r="U42">
            <v>4103</v>
          </cell>
          <cell r="V42">
            <v>30.5</v>
          </cell>
          <cell r="W42">
            <v>1251</v>
          </cell>
          <cell r="X42">
            <v>7.5</v>
          </cell>
          <cell r="Y42">
            <v>94</v>
          </cell>
          <cell r="Z42">
            <v>20</v>
          </cell>
          <cell r="AA42">
            <v>30</v>
          </cell>
          <cell r="AD42" t="str">
            <v>x</v>
          </cell>
          <cell r="AG42" t="str">
            <v>-</v>
          </cell>
        </row>
        <row r="43">
          <cell r="A43" t="str">
            <v>12.03.060.GO.M</v>
          </cell>
          <cell r="B43" t="str">
            <v>GO</v>
          </cell>
          <cell r="C43" t="str">
            <v>BR-060</v>
          </cell>
          <cell r="G43" t="str">
            <v>12.03.060.GO.M</v>
          </cell>
          <cell r="H43" t="str">
            <v>MÓVEL</v>
          </cell>
          <cell r="I43" t="str">
            <v>JATAÍ - RIO VERDE</v>
          </cell>
          <cell r="J43" t="str">
            <v>060BGO0271</v>
          </cell>
          <cell r="K43">
            <v>388.6</v>
          </cell>
          <cell r="L43">
            <v>465.9</v>
          </cell>
          <cell r="M43" t="str">
            <v>Simples</v>
          </cell>
          <cell r="N43" t="str">
            <v>ENTR GO-174(B) - P/JATAÍ</v>
          </cell>
          <cell r="O43">
            <v>839</v>
          </cell>
          <cell r="P43">
            <v>1997</v>
          </cell>
          <cell r="Q43">
            <v>77.3</v>
          </cell>
          <cell r="R43" t="str">
            <v>060BGO0271</v>
          </cell>
          <cell r="S43">
            <v>1920</v>
          </cell>
          <cell r="T43">
            <v>2580</v>
          </cell>
          <cell r="U43">
            <v>1290</v>
          </cell>
          <cell r="V43">
            <v>43.59375</v>
          </cell>
          <cell r="W43">
            <v>562</v>
          </cell>
          <cell r="X43">
            <v>7</v>
          </cell>
          <cell r="Y43">
            <v>39</v>
          </cell>
          <cell r="Z43">
            <v>30</v>
          </cell>
          <cell r="AA43">
            <v>40</v>
          </cell>
          <cell r="AD43" t="str">
            <v>x</v>
          </cell>
          <cell r="AG43" t="str">
            <v>-</v>
          </cell>
        </row>
        <row r="44">
          <cell r="A44" t="str">
            <v>12.05.060.GO.F</v>
          </cell>
          <cell r="B44" t="str">
            <v>GO</v>
          </cell>
          <cell r="C44" t="str">
            <v>BR-060</v>
          </cell>
          <cell r="F44" t="str">
            <v>x</v>
          </cell>
          <cell r="G44" t="str">
            <v>12.05.060.GO.F</v>
          </cell>
          <cell r="H44" t="str">
            <v>NOVO - C3</v>
          </cell>
          <cell r="I44" t="str">
            <v>DIV GO/DF - ALEXÂNIA</v>
          </cell>
          <cell r="J44" t="str">
            <v>060BGO0092</v>
          </cell>
          <cell r="K44">
            <v>4.4000000000000004</v>
          </cell>
          <cell r="L44">
            <v>31.9</v>
          </cell>
          <cell r="M44" t="str">
            <v>Em duplicação</v>
          </cell>
          <cell r="N44" t="str">
            <v>FIM DA PISTA DUPLA - ENTR GO-139 (INÍCIO DA PISTA DUPLA (ALEXÂNIA))</v>
          </cell>
          <cell r="O44">
            <v>1786</v>
          </cell>
          <cell r="P44">
            <v>2000</v>
          </cell>
          <cell r="Q44">
            <v>23</v>
          </cell>
          <cell r="R44" t="str">
            <v>060BGO0092</v>
          </cell>
          <cell r="S44">
            <v>8407</v>
          </cell>
          <cell r="T44">
            <v>10340</v>
          </cell>
          <cell r="U44">
            <v>5170</v>
          </cell>
          <cell r="V44">
            <v>29.610223642172528</v>
          </cell>
          <cell r="W44">
            <v>1531</v>
          </cell>
          <cell r="X44">
            <v>7</v>
          </cell>
          <cell r="Y44">
            <v>107</v>
          </cell>
          <cell r="Z44">
            <v>40</v>
          </cell>
          <cell r="AA44">
            <v>40</v>
          </cell>
          <cell r="AB44" t="str">
            <v>x</v>
          </cell>
          <cell r="AG44" t="str">
            <v>B</v>
          </cell>
        </row>
        <row r="45">
          <cell r="A45" t="str">
            <v>12.06.060.GO.F</v>
          </cell>
          <cell r="B45" t="str">
            <v>GO</v>
          </cell>
          <cell r="C45" t="str">
            <v>BR-060</v>
          </cell>
          <cell r="F45" t="str">
            <v>x</v>
          </cell>
          <cell r="G45" t="str">
            <v>12.06.060.GO.F</v>
          </cell>
          <cell r="H45" t="str">
            <v>NOVO - C3</v>
          </cell>
          <cell r="I45" t="str">
            <v>GOIÂNIA - ABADIÂNIA</v>
          </cell>
          <cell r="J45" t="str">
            <v>060BGO0118</v>
          </cell>
          <cell r="K45">
            <v>109.3</v>
          </cell>
          <cell r="L45">
            <v>140.1</v>
          </cell>
          <cell r="M45" t="str">
            <v>Dupla</v>
          </cell>
          <cell r="N45" t="str">
            <v>ENTR GO-415 (P/ GOIANOPOLIS) - ENTR BR-153(B) (PRF)</v>
          </cell>
          <cell r="O45">
            <v>1601</v>
          </cell>
          <cell r="P45">
            <v>2005</v>
          </cell>
          <cell r="Q45">
            <v>91</v>
          </cell>
          <cell r="R45" t="str">
            <v>060BGO0112</v>
          </cell>
          <cell r="S45">
            <v>7735</v>
          </cell>
          <cell r="T45">
            <v>8206</v>
          </cell>
          <cell r="U45">
            <v>4103</v>
          </cell>
          <cell r="V45">
            <v>30.5</v>
          </cell>
          <cell r="W45">
            <v>1251</v>
          </cell>
          <cell r="X45">
            <v>7.5</v>
          </cell>
          <cell r="Y45">
            <v>94</v>
          </cell>
          <cell r="Z45">
            <v>20</v>
          </cell>
          <cell r="AA45">
            <v>30</v>
          </cell>
          <cell r="AB45" t="str">
            <v>x</v>
          </cell>
          <cell r="AG45" t="str">
            <v>B</v>
          </cell>
        </row>
        <row r="46">
          <cell r="A46" t="str">
            <v>12.07.060.GO.F</v>
          </cell>
          <cell r="B46" t="str">
            <v>GO</v>
          </cell>
          <cell r="C46" t="str">
            <v>BR-060</v>
          </cell>
          <cell r="G46" t="str">
            <v>12.07.060.GO.F</v>
          </cell>
          <cell r="H46" t="str">
            <v>NOVO</v>
          </cell>
          <cell r="I46" t="str">
            <v>RIO VERDE - JATAÍ</v>
          </cell>
          <cell r="J46" t="str">
            <v>060BGO0271</v>
          </cell>
          <cell r="K46">
            <v>388.6</v>
          </cell>
          <cell r="L46">
            <v>465.9</v>
          </cell>
          <cell r="M46" t="str">
            <v>Simples</v>
          </cell>
          <cell r="N46" t="str">
            <v>ENTR GO-174(B) - P/JATAÍ</v>
          </cell>
          <cell r="O46">
            <v>839</v>
          </cell>
          <cell r="P46">
            <v>1997</v>
          </cell>
          <cell r="Q46">
            <v>77.3</v>
          </cell>
          <cell r="R46" t="str">
            <v>060BGO0271</v>
          </cell>
          <cell r="S46">
            <v>1920</v>
          </cell>
          <cell r="T46">
            <v>2580</v>
          </cell>
          <cell r="U46">
            <v>1290</v>
          </cell>
          <cell r="V46">
            <v>43.59375</v>
          </cell>
          <cell r="W46">
            <v>562</v>
          </cell>
          <cell r="X46">
            <v>7</v>
          </cell>
          <cell r="Y46">
            <v>39</v>
          </cell>
          <cell r="Z46">
            <v>30</v>
          </cell>
          <cell r="AA46">
            <v>40</v>
          </cell>
          <cell r="AC46" t="str">
            <v>x</v>
          </cell>
          <cell r="AG46" t="str">
            <v>C</v>
          </cell>
        </row>
        <row r="47">
          <cell r="A47" t="str">
            <v>12.04.070.GO.M</v>
          </cell>
          <cell r="B47" t="str">
            <v>GO</v>
          </cell>
          <cell r="C47" t="str">
            <v>BR-070</v>
          </cell>
          <cell r="G47" t="str">
            <v>12.04.070.GO.M</v>
          </cell>
          <cell r="H47" t="str">
            <v>MÓVEL</v>
          </cell>
          <cell r="I47" t="str">
            <v>DIV DF/GO - COCALZINHO DE GOIÁS</v>
          </cell>
          <cell r="J47" t="str">
            <v>070BGO0075</v>
          </cell>
          <cell r="K47">
            <v>4</v>
          </cell>
          <cell r="L47">
            <v>63</v>
          </cell>
          <cell r="M47" t="str">
            <v>Simples</v>
          </cell>
          <cell r="N47" t="str">
            <v>ENTR GO-547 - ENTR BR-414(A)</v>
          </cell>
          <cell r="O47">
            <v>439</v>
          </cell>
          <cell r="P47">
            <v>1997</v>
          </cell>
          <cell r="Q47">
            <v>35</v>
          </cell>
          <cell r="R47" t="str">
            <v>070BGO0070</v>
          </cell>
          <cell r="S47">
            <v>3276</v>
          </cell>
          <cell r="T47">
            <v>4403</v>
          </cell>
          <cell r="U47">
            <v>2202</v>
          </cell>
          <cell r="V47">
            <v>36.996336996337</v>
          </cell>
          <cell r="W47">
            <v>815</v>
          </cell>
          <cell r="X47">
            <v>7</v>
          </cell>
          <cell r="Y47">
            <v>57</v>
          </cell>
          <cell r="Z47">
            <v>30</v>
          </cell>
          <cell r="AA47">
            <v>50</v>
          </cell>
          <cell r="AE47" t="str">
            <v>x</v>
          </cell>
          <cell r="AG47" t="str">
            <v>-</v>
          </cell>
        </row>
        <row r="48">
          <cell r="A48" t="str">
            <v>12.05.070.GO.M</v>
          </cell>
          <cell r="B48" t="str">
            <v>GO</v>
          </cell>
          <cell r="C48" t="str">
            <v>BR-070</v>
          </cell>
          <cell r="G48" t="str">
            <v>12.05.070.GO.M</v>
          </cell>
          <cell r="H48" t="str">
            <v>MÓVEL</v>
          </cell>
          <cell r="I48" t="str">
            <v>COCALZINHO DE GOIÁS - DIV DF/GO</v>
          </cell>
          <cell r="J48" t="str">
            <v>070BGO0075</v>
          </cell>
          <cell r="K48">
            <v>4</v>
          </cell>
          <cell r="L48">
            <v>63</v>
          </cell>
          <cell r="M48" t="str">
            <v>Simples</v>
          </cell>
          <cell r="N48" t="str">
            <v>ENTR GO-547 - ENTR BR-414(A)</v>
          </cell>
          <cell r="O48">
            <v>439</v>
          </cell>
          <cell r="P48">
            <v>1997</v>
          </cell>
          <cell r="Q48">
            <v>35</v>
          </cell>
          <cell r="R48" t="str">
            <v>070BGO0070</v>
          </cell>
          <cell r="S48">
            <v>3276</v>
          </cell>
          <cell r="T48">
            <v>4403</v>
          </cell>
          <cell r="U48">
            <v>2202</v>
          </cell>
          <cell r="V48">
            <v>36.996336996337</v>
          </cell>
          <cell r="W48">
            <v>815</v>
          </cell>
          <cell r="X48">
            <v>7</v>
          </cell>
          <cell r="Y48">
            <v>57</v>
          </cell>
          <cell r="Z48">
            <v>30</v>
          </cell>
          <cell r="AA48">
            <v>50</v>
          </cell>
          <cell r="AE48" t="str">
            <v>x</v>
          </cell>
          <cell r="AG48" t="str">
            <v>-</v>
          </cell>
        </row>
        <row r="49">
          <cell r="A49" t="str">
            <v>12.06.153.GO.M</v>
          </cell>
          <cell r="B49" t="str">
            <v>GO</v>
          </cell>
          <cell r="C49" t="str">
            <v>BR-153</v>
          </cell>
          <cell r="G49" t="str">
            <v>12.06.153.GO.M</v>
          </cell>
          <cell r="H49" t="str">
            <v>MÓVEL</v>
          </cell>
          <cell r="I49" t="str">
            <v>CAMPINORTE - URUAÇU</v>
          </cell>
          <cell r="J49" t="str">
            <v>153BGO0410</v>
          </cell>
          <cell r="K49">
            <v>176</v>
          </cell>
          <cell r="L49">
            <v>200.9</v>
          </cell>
          <cell r="M49" t="str">
            <v>Simples</v>
          </cell>
          <cell r="N49" t="str">
            <v>ENTR GO-428 (CAMPINORTE) - ENTR BR-080(A)/GO-237 (URUAÇU)</v>
          </cell>
          <cell r="O49">
            <v>3602</v>
          </cell>
          <cell r="P49">
            <v>2005</v>
          </cell>
          <cell r="Q49">
            <v>67</v>
          </cell>
          <cell r="R49" t="str">
            <v>153BGO0340</v>
          </cell>
          <cell r="S49">
            <v>3186</v>
          </cell>
          <cell r="T49">
            <v>3380</v>
          </cell>
          <cell r="U49">
            <v>1690</v>
          </cell>
          <cell r="V49">
            <v>66</v>
          </cell>
          <cell r="W49">
            <v>1115</v>
          </cell>
          <cell r="X49">
            <v>6.4</v>
          </cell>
          <cell r="Y49">
            <v>71</v>
          </cell>
          <cell r="Z49">
            <v>40</v>
          </cell>
          <cell r="AA49">
            <v>40</v>
          </cell>
          <cell r="AD49" t="str">
            <v>x</v>
          </cell>
          <cell r="AG49" t="str">
            <v>-</v>
          </cell>
        </row>
        <row r="50">
          <cell r="A50" t="str">
            <v>12.08.153.GO.F</v>
          </cell>
          <cell r="B50" t="str">
            <v>GO</v>
          </cell>
          <cell r="C50" t="str">
            <v>BR-153</v>
          </cell>
          <cell r="G50" t="str">
            <v>12.08.153.GO.F</v>
          </cell>
          <cell r="H50" t="str">
            <v>NOVO</v>
          </cell>
          <cell r="I50" t="str">
            <v>URUAÇU - CAMPINORTE</v>
          </cell>
          <cell r="J50" t="str">
            <v>153BGO0410</v>
          </cell>
          <cell r="K50">
            <v>176</v>
          </cell>
          <cell r="L50">
            <v>200.9</v>
          </cell>
          <cell r="M50" t="str">
            <v>Simples</v>
          </cell>
          <cell r="N50" t="str">
            <v>ENTR GO-428 (CAMPINORTE) - ENTR BR-080(A)/GO-237 (URUAÇU)</v>
          </cell>
          <cell r="O50">
            <v>3602</v>
          </cell>
          <cell r="P50">
            <v>2005</v>
          </cell>
          <cell r="Q50">
            <v>702</v>
          </cell>
          <cell r="R50" t="str">
            <v>153BGO0770</v>
          </cell>
          <cell r="S50">
            <v>7500</v>
          </cell>
          <cell r="T50">
            <v>7957</v>
          </cell>
          <cell r="U50">
            <v>3979</v>
          </cell>
          <cell r="V50">
            <v>57</v>
          </cell>
          <cell r="W50">
            <v>2268</v>
          </cell>
          <cell r="X50">
            <v>6.7</v>
          </cell>
          <cell r="Y50">
            <v>152</v>
          </cell>
          <cell r="Z50">
            <v>40</v>
          </cell>
          <cell r="AA50">
            <v>40</v>
          </cell>
          <cell r="AB50" t="str">
            <v>x</v>
          </cell>
          <cell r="AG50" t="str">
            <v>A</v>
          </cell>
        </row>
        <row r="51">
          <cell r="A51" t="str">
            <v>12.09.153.GO.F</v>
          </cell>
          <cell r="B51" t="str">
            <v>GO</v>
          </cell>
          <cell r="C51" t="str">
            <v>BR-153</v>
          </cell>
          <cell r="G51" t="str">
            <v>12.09.153.GO.F</v>
          </cell>
          <cell r="H51" t="str">
            <v>NOVO</v>
          </cell>
          <cell r="I51" t="str">
            <v>JARAGUÁ - GO-080</v>
          </cell>
          <cell r="J51" t="str">
            <v>153BGO0530</v>
          </cell>
          <cell r="K51">
            <v>369.5</v>
          </cell>
          <cell r="L51">
            <v>377.1</v>
          </cell>
          <cell r="M51" t="str">
            <v>Simples</v>
          </cell>
          <cell r="N51" t="str">
            <v>ENTR BR-070 - ENTR GO-080(B) (P/SÃO FRANCISCO)</v>
          </cell>
          <cell r="O51">
            <v>2858</v>
          </cell>
          <cell r="P51">
            <v>2001</v>
          </cell>
          <cell r="Q51">
            <v>375</v>
          </cell>
          <cell r="R51" t="str">
            <v>153BGO0530</v>
          </cell>
          <cell r="S51">
            <v>5766</v>
          </cell>
          <cell r="T51">
            <v>6885</v>
          </cell>
          <cell r="U51">
            <v>3443</v>
          </cell>
          <cell r="V51">
            <v>50</v>
          </cell>
          <cell r="W51">
            <v>1722</v>
          </cell>
          <cell r="X51">
            <v>7</v>
          </cell>
          <cell r="Y51">
            <v>121</v>
          </cell>
          <cell r="Z51">
            <v>40</v>
          </cell>
          <cell r="AA51">
            <v>40</v>
          </cell>
          <cell r="AB51" t="str">
            <v>x</v>
          </cell>
          <cell r="AG51" t="str">
            <v>B</v>
          </cell>
        </row>
        <row r="52">
          <cell r="A52" t="str">
            <v>12.10.153.GO.F</v>
          </cell>
          <cell r="B52" t="str">
            <v>GO</v>
          </cell>
          <cell r="C52" t="str">
            <v>BR-153</v>
          </cell>
          <cell r="F52" t="str">
            <v>x</v>
          </cell>
          <cell r="G52" t="str">
            <v>12.10.153.GO.F</v>
          </cell>
          <cell r="H52" t="str">
            <v>NOVO - C3</v>
          </cell>
          <cell r="I52" t="str">
            <v>HIDROLÂNDIA - APARECIDA DE GOIÂNIA</v>
          </cell>
          <cell r="J52" t="str">
            <v>153BGO0625</v>
          </cell>
          <cell r="K52">
            <v>521.6</v>
          </cell>
          <cell r="L52">
            <v>529</v>
          </cell>
          <cell r="M52" t="str">
            <v>Dupla</v>
          </cell>
          <cell r="N52" t="str">
            <v>ENTR GO-319 - ENTR GO-219(A)</v>
          </cell>
          <cell r="O52">
            <v>5946</v>
          </cell>
          <cell r="P52">
            <v>2005</v>
          </cell>
          <cell r="Q52" t="str">
            <v>-</v>
          </cell>
          <cell r="R52" t="str">
            <v>153BGO0625</v>
          </cell>
          <cell r="S52">
            <v>10537</v>
          </cell>
          <cell r="T52">
            <v>11179</v>
          </cell>
          <cell r="U52">
            <v>5590</v>
          </cell>
          <cell r="V52">
            <v>50</v>
          </cell>
          <cell r="W52">
            <v>2795</v>
          </cell>
          <cell r="X52">
            <v>7</v>
          </cell>
          <cell r="Y52">
            <v>196</v>
          </cell>
          <cell r="Z52">
            <v>40</v>
          </cell>
          <cell r="AA52">
            <v>40</v>
          </cell>
          <cell r="AB52" t="str">
            <v>x</v>
          </cell>
          <cell r="AG52" t="str">
            <v>Especial</v>
          </cell>
        </row>
        <row r="53">
          <cell r="A53" t="str">
            <v>12.07.364.GO.M</v>
          </cell>
          <cell r="B53" t="str">
            <v>GO</v>
          </cell>
          <cell r="C53" t="str">
            <v>BR-364</v>
          </cell>
          <cell r="G53" t="str">
            <v>12.07.364.GO.M</v>
          </cell>
          <cell r="H53" t="str">
            <v>MÓVEL</v>
          </cell>
          <cell r="I53" t="str">
            <v>APARECIDA DO RIO DOCE - JATAÍ</v>
          </cell>
          <cell r="J53" t="str">
            <v>364BGO0480</v>
          </cell>
          <cell r="K53">
            <v>174.5</v>
          </cell>
          <cell r="L53">
            <v>192.7</v>
          </cell>
          <cell r="M53" t="str">
            <v>Simples</v>
          </cell>
          <cell r="N53" t="str">
            <v>ENTR GO-180 - ENTR BR-060(A)</v>
          </cell>
          <cell r="O53">
            <v>110</v>
          </cell>
          <cell r="P53">
            <v>2005</v>
          </cell>
          <cell r="Q53">
            <v>192</v>
          </cell>
          <cell r="R53" t="str">
            <v>364BGO0480</v>
          </cell>
          <cell r="S53">
            <v>1029</v>
          </cell>
          <cell r="T53">
            <v>1092</v>
          </cell>
          <cell r="U53">
            <v>546</v>
          </cell>
          <cell r="V53">
            <v>31.3</v>
          </cell>
          <cell r="W53">
            <v>171</v>
          </cell>
          <cell r="X53">
            <v>7.2</v>
          </cell>
          <cell r="Y53">
            <v>12</v>
          </cell>
          <cell r="Z53">
            <v>50</v>
          </cell>
          <cell r="AA53">
            <v>30</v>
          </cell>
          <cell r="AE53" t="str">
            <v>x</v>
          </cell>
          <cell r="AG53" t="str">
            <v>-</v>
          </cell>
        </row>
        <row r="54">
          <cell r="A54" t="str">
            <v>12.08.364.GO.M</v>
          </cell>
          <cell r="B54" t="str">
            <v>GO</v>
          </cell>
          <cell r="C54" t="str">
            <v>BR-364</v>
          </cell>
          <cell r="G54" t="str">
            <v>12.08.364.GO.M</v>
          </cell>
          <cell r="H54" t="str">
            <v>MÓVEL</v>
          </cell>
          <cell r="I54" t="str">
            <v>JATAÍ - APARECIDA DO RIO DOCE</v>
          </cell>
          <cell r="J54" t="str">
            <v>364BGO0480</v>
          </cell>
          <cell r="K54">
            <v>174.5</v>
          </cell>
          <cell r="L54">
            <v>192.7</v>
          </cell>
          <cell r="M54" t="str">
            <v>Simples</v>
          </cell>
          <cell r="N54" t="str">
            <v>ENTR GO-180 - ENTR BR-060(A)</v>
          </cell>
          <cell r="O54">
            <v>110</v>
          </cell>
          <cell r="P54">
            <v>2005</v>
          </cell>
          <cell r="Q54">
            <v>192</v>
          </cell>
          <cell r="R54" t="str">
            <v>364BGO0480</v>
          </cell>
          <cell r="S54">
            <v>1029</v>
          </cell>
          <cell r="T54">
            <v>1092</v>
          </cell>
          <cell r="U54">
            <v>546</v>
          </cell>
          <cell r="V54">
            <v>31.3</v>
          </cell>
          <cell r="W54">
            <v>171</v>
          </cell>
          <cell r="X54">
            <v>7.2</v>
          </cell>
          <cell r="Y54">
            <v>12</v>
          </cell>
          <cell r="Z54">
            <v>50</v>
          </cell>
          <cell r="AA54">
            <v>30</v>
          </cell>
          <cell r="AE54" t="str">
            <v>x</v>
          </cell>
          <cell r="AG54" t="str">
            <v>-</v>
          </cell>
        </row>
        <row r="55">
          <cell r="A55" t="str">
            <v>12.11.364.GO.F</v>
          </cell>
          <cell r="B55" t="str">
            <v>GO</v>
          </cell>
          <cell r="C55" t="str">
            <v>BR-364</v>
          </cell>
          <cell r="G55" t="str">
            <v>12.11.364.GO.F</v>
          </cell>
          <cell r="H55" t="str">
            <v>NOVO</v>
          </cell>
          <cell r="I55" t="str">
            <v>MINEIROS - JATAÍ</v>
          </cell>
          <cell r="J55" t="str">
            <v>364BGO0530</v>
          </cell>
          <cell r="K55">
            <v>235.3</v>
          </cell>
          <cell r="L55">
            <v>259.39999999999998</v>
          </cell>
          <cell r="M55" t="str">
            <v>Simples</v>
          </cell>
          <cell r="N55" t="str">
            <v>ENTR GO-050 - ENTR GO-116</v>
          </cell>
          <cell r="O55">
            <v>3285</v>
          </cell>
          <cell r="P55">
            <v>2005</v>
          </cell>
          <cell r="Q55">
            <v>232</v>
          </cell>
          <cell r="R55" t="str">
            <v>364BGO0510</v>
          </cell>
          <cell r="S55">
            <v>2491</v>
          </cell>
          <cell r="T55">
            <v>2643</v>
          </cell>
          <cell r="U55">
            <v>1322</v>
          </cell>
          <cell r="V55">
            <v>33.277027027027032</v>
          </cell>
          <cell r="W55">
            <v>440</v>
          </cell>
          <cell r="X55">
            <v>7</v>
          </cell>
          <cell r="Y55">
            <v>31</v>
          </cell>
          <cell r="Z55">
            <v>50</v>
          </cell>
          <cell r="AA55">
            <v>30</v>
          </cell>
          <cell r="AB55" t="str">
            <v>x</v>
          </cell>
          <cell r="AG55" t="str">
            <v>C</v>
          </cell>
        </row>
        <row r="56">
          <cell r="A56" t="str">
            <v>12.12.364.GO.F</v>
          </cell>
          <cell r="B56" t="str">
            <v>GO</v>
          </cell>
          <cell r="C56" t="str">
            <v>BR-364</v>
          </cell>
          <cell r="G56" t="str">
            <v>12.12.364.GO.F</v>
          </cell>
          <cell r="H56" t="str">
            <v>NOVO</v>
          </cell>
          <cell r="I56" t="str">
            <v>MINEIROS - DIVISA GO/MT</v>
          </cell>
          <cell r="J56" t="str">
            <v>364BGO0570</v>
          </cell>
          <cell r="K56">
            <v>324.89999999999998</v>
          </cell>
          <cell r="L56">
            <v>384.5</v>
          </cell>
          <cell r="M56" t="str">
            <v>Simples</v>
          </cell>
          <cell r="N56" t="str">
            <v>ENTR GO-194 (P/PORTELÂNDIA) - INÍCIO PISTA DUPLA</v>
          </cell>
          <cell r="O56">
            <v>3210</v>
          </cell>
          <cell r="P56">
            <v>2005</v>
          </cell>
          <cell r="Q56">
            <v>232</v>
          </cell>
          <cell r="R56" t="str">
            <v>364BGO0510</v>
          </cell>
          <cell r="S56">
            <v>2491</v>
          </cell>
          <cell r="T56">
            <v>2643</v>
          </cell>
          <cell r="U56">
            <v>1322</v>
          </cell>
          <cell r="V56">
            <v>33.277027027027032</v>
          </cell>
          <cell r="W56">
            <v>440</v>
          </cell>
          <cell r="X56">
            <v>7</v>
          </cell>
          <cell r="Y56">
            <v>31</v>
          </cell>
          <cell r="Z56">
            <v>30</v>
          </cell>
          <cell r="AA56">
            <v>50</v>
          </cell>
          <cell r="AB56" t="str">
            <v>x</v>
          </cell>
          <cell r="AG56" t="str">
            <v>C</v>
          </cell>
        </row>
        <row r="57">
          <cell r="A57" t="str">
            <v>15.01.135.MA.F</v>
          </cell>
          <cell r="B57" t="str">
            <v>MA</v>
          </cell>
          <cell r="C57" t="str">
            <v>BR-135</v>
          </cell>
          <cell r="G57" t="str">
            <v>15.01.135.MA.F</v>
          </cell>
          <cell r="H57" t="str">
            <v>NOVO</v>
          </cell>
          <cell r="I57" t="str">
            <v>SANTA RITA  - ENTR BR-222</v>
          </cell>
          <cell r="J57" t="str">
            <v>135BMA0070</v>
          </cell>
          <cell r="K57">
            <v>50.8</v>
          </cell>
          <cell r="L57">
            <v>95.3</v>
          </cell>
          <cell r="M57" t="str">
            <v>Simples</v>
          </cell>
          <cell r="N57" t="str">
            <v>ENTR BR-402/MA-110 (BACABEIRA) - ENTR BR-222(A) (OUTEIRO)</v>
          </cell>
          <cell r="O57">
            <v>1418</v>
          </cell>
          <cell r="P57">
            <v>2005</v>
          </cell>
          <cell r="Q57">
            <v>48</v>
          </cell>
          <cell r="R57" t="str">
            <v>135BMA0050</v>
          </cell>
          <cell r="S57">
            <v>6532</v>
          </cell>
          <cell r="T57">
            <v>6930</v>
          </cell>
          <cell r="U57">
            <v>3465</v>
          </cell>
          <cell r="V57">
            <v>31.2</v>
          </cell>
          <cell r="W57">
            <v>1081</v>
          </cell>
          <cell r="X57">
            <v>8.3000000000000007</v>
          </cell>
          <cell r="Y57">
            <v>90</v>
          </cell>
          <cell r="Z57">
            <v>35</v>
          </cell>
          <cell r="AA57">
            <v>35</v>
          </cell>
          <cell r="AC57" t="str">
            <v>x</v>
          </cell>
          <cell r="AG57" t="str">
            <v>B</v>
          </cell>
        </row>
        <row r="58">
          <cell r="A58" t="str">
            <v>15.02.135.MA.F</v>
          </cell>
          <cell r="B58" t="str">
            <v>MA</v>
          </cell>
          <cell r="C58" t="str">
            <v>BR-135</v>
          </cell>
          <cell r="G58" t="str">
            <v>15.02.135.MA.F</v>
          </cell>
          <cell r="H58" t="str">
            <v>NOVO</v>
          </cell>
          <cell r="I58" t="str">
            <v>MIRANDA DO NORTE - ENTR BR-222</v>
          </cell>
          <cell r="J58" t="str">
            <v>135BMA0110</v>
          </cell>
          <cell r="K58">
            <v>103.9</v>
          </cell>
          <cell r="L58">
            <v>127</v>
          </cell>
          <cell r="M58" t="str">
            <v>Simples</v>
          </cell>
          <cell r="N58" t="str">
            <v>ENTR MA-339 (COLOMBO) - ENTR MA-222 (MIRANDA)</v>
          </cell>
          <cell r="O58">
            <v>666</v>
          </cell>
          <cell r="P58">
            <v>2001</v>
          </cell>
          <cell r="Q58">
            <v>85</v>
          </cell>
          <cell r="R58" t="str">
            <v>135BMA0070</v>
          </cell>
          <cell r="S58">
            <v>3098</v>
          </cell>
          <cell r="T58">
            <v>3699</v>
          </cell>
          <cell r="U58">
            <v>1850</v>
          </cell>
          <cell r="V58">
            <v>50</v>
          </cell>
          <cell r="W58">
            <v>925</v>
          </cell>
          <cell r="X58">
            <v>7</v>
          </cell>
          <cell r="Y58">
            <v>65</v>
          </cell>
          <cell r="Z58">
            <v>35</v>
          </cell>
          <cell r="AA58">
            <v>35</v>
          </cell>
          <cell r="AC58" t="str">
            <v>x</v>
          </cell>
          <cell r="AG58" t="str">
            <v>C</v>
          </cell>
        </row>
        <row r="59">
          <cell r="A59" t="str">
            <v>15.01.222.MA.M</v>
          </cell>
          <cell r="B59" t="str">
            <v>MA</v>
          </cell>
          <cell r="C59" t="str">
            <v>BR-222</v>
          </cell>
          <cell r="G59" t="str">
            <v>15.01.222.MA.M</v>
          </cell>
          <cell r="H59" t="str">
            <v>MÓVEL</v>
          </cell>
          <cell r="I59" t="str">
            <v>VARGEM GRANDE - ITAPECURU MIRIM</v>
          </cell>
          <cell r="J59" t="str">
            <v>222BMA0472</v>
          </cell>
          <cell r="K59">
            <v>172.6</v>
          </cell>
          <cell r="L59">
            <v>208.5</v>
          </cell>
          <cell r="M59" t="str">
            <v>Simples</v>
          </cell>
          <cell r="N59" t="str">
            <v>ENTR MA-020(B) (P/ PRES. VARGAS) - ITAPECURU-MIRIM</v>
          </cell>
          <cell r="O59">
            <v>168</v>
          </cell>
          <cell r="P59">
            <v>2005</v>
          </cell>
          <cell r="Q59" t="str">
            <v>-</v>
          </cell>
          <cell r="R59" t="str">
            <v>222BMA0472</v>
          </cell>
          <cell r="S59">
            <v>1527</v>
          </cell>
          <cell r="T59">
            <v>1620</v>
          </cell>
          <cell r="U59">
            <v>810</v>
          </cell>
          <cell r="V59">
            <v>50</v>
          </cell>
          <cell r="W59">
            <v>405</v>
          </cell>
          <cell r="X59">
            <v>7</v>
          </cell>
          <cell r="Y59">
            <v>28</v>
          </cell>
          <cell r="Z59">
            <v>45</v>
          </cell>
          <cell r="AA59">
            <v>25</v>
          </cell>
          <cell r="AD59" t="str">
            <v>x</v>
          </cell>
          <cell r="AG59" t="str">
            <v>-</v>
          </cell>
        </row>
        <row r="60">
          <cell r="A60" t="str">
            <v>15.03.222.MA.F</v>
          </cell>
          <cell r="B60" t="str">
            <v>MA</v>
          </cell>
          <cell r="C60" t="str">
            <v>BR-222</v>
          </cell>
          <cell r="G60" t="str">
            <v>15.03.222.MA.F</v>
          </cell>
          <cell r="H60" t="str">
            <v>NOVO</v>
          </cell>
          <cell r="I60" t="str">
            <v>ENTR BR-316 - SANTA INÊS</v>
          </cell>
          <cell r="J60" t="str">
            <v>222BMA0610</v>
          </cell>
          <cell r="K60">
            <v>355.2</v>
          </cell>
          <cell r="L60">
            <v>365.2</v>
          </cell>
          <cell r="M60" t="str">
            <v>Simples</v>
          </cell>
          <cell r="N60" t="str">
            <v>ENTR BR-316(A) - ENTR BR-316(B)/MA-006(A)/320 (SANTA INÊS)</v>
          </cell>
          <cell r="O60">
            <v>1445</v>
          </cell>
          <cell r="P60">
            <v>2005</v>
          </cell>
          <cell r="Q60" t="str">
            <v>-</v>
          </cell>
          <cell r="R60" t="str">
            <v>222BMA0610</v>
          </cell>
          <cell r="S60">
            <v>5380</v>
          </cell>
          <cell r="T60">
            <v>5708</v>
          </cell>
          <cell r="U60">
            <v>2854</v>
          </cell>
          <cell r="V60">
            <v>50</v>
          </cell>
          <cell r="W60">
            <v>1427</v>
          </cell>
          <cell r="X60">
            <v>7</v>
          </cell>
          <cell r="Y60">
            <v>100</v>
          </cell>
          <cell r="Z60">
            <v>20</v>
          </cell>
          <cell r="AA60">
            <v>20</v>
          </cell>
          <cell r="AC60" t="str">
            <v>x</v>
          </cell>
          <cell r="AG60" t="str">
            <v>B</v>
          </cell>
        </row>
        <row r="61">
          <cell r="A61" t="str">
            <v>15.04.316.MA.F</v>
          </cell>
          <cell r="B61" t="str">
            <v>MA</v>
          </cell>
          <cell r="C61" t="str">
            <v>BR-316</v>
          </cell>
          <cell r="G61" t="str">
            <v>15.04.316.MA.F</v>
          </cell>
          <cell r="H61" t="str">
            <v>NOVO</v>
          </cell>
          <cell r="I61" t="str">
            <v>PERITORÓ - ENTR MA-026</v>
          </cell>
          <cell r="J61" t="str">
            <v>316BMA0350</v>
          </cell>
          <cell r="K61">
            <v>424.6</v>
          </cell>
          <cell r="L61">
            <v>469.8</v>
          </cell>
          <cell r="M61" t="str">
            <v>Simples</v>
          </cell>
          <cell r="N61" t="str">
            <v>ENTR BR-135(B)/MA-020 (PERITORÓ) - ENTR MA-026 (DEZESSETE)</v>
          </cell>
          <cell r="O61">
            <v>1285</v>
          </cell>
          <cell r="P61">
            <v>2005</v>
          </cell>
          <cell r="Q61">
            <v>470</v>
          </cell>
          <cell r="R61" t="str">
            <v>316BMA0360</v>
          </cell>
          <cell r="S61">
            <v>2468</v>
          </cell>
          <cell r="T61">
            <v>2618</v>
          </cell>
          <cell r="U61">
            <v>1309</v>
          </cell>
          <cell r="V61">
            <v>61.7</v>
          </cell>
          <cell r="W61">
            <v>808</v>
          </cell>
          <cell r="X61">
            <v>6.7</v>
          </cell>
          <cell r="Y61">
            <v>54</v>
          </cell>
          <cell r="Z61">
            <v>35</v>
          </cell>
          <cell r="AA61">
            <v>35</v>
          </cell>
          <cell r="AB61" t="str">
            <v>x</v>
          </cell>
          <cell r="AG61" t="str">
            <v>C</v>
          </cell>
        </row>
        <row r="62">
          <cell r="A62" t="str">
            <v>15.05.316.MA.F</v>
          </cell>
          <cell r="B62" t="str">
            <v>MA</v>
          </cell>
          <cell r="C62" t="str">
            <v>BR-316</v>
          </cell>
          <cell r="G62" t="str">
            <v>15.05.316.MA.F</v>
          </cell>
          <cell r="H62" t="str">
            <v>NOVO</v>
          </cell>
          <cell r="I62" t="str">
            <v>ENTR MA-026 - PERITORÓ</v>
          </cell>
          <cell r="J62" t="str">
            <v>316BMA0350</v>
          </cell>
          <cell r="K62">
            <v>424.6</v>
          </cell>
          <cell r="L62">
            <v>469.8</v>
          </cell>
          <cell r="M62" t="str">
            <v>Simples</v>
          </cell>
          <cell r="N62" t="str">
            <v>ENTR BR-135(B)/MA-020 (PERITORÓ) - ENTR MA-026 (DEZESSETE)</v>
          </cell>
          <cell r="O62">
            <v>1285</v>
          </cell>
          <cell r="P62">
            <v>2005</v>
          </cell>
          <cell r="Q62">
            <v>470</v>
          </cell>
          <cell r="R62" t="str">
            <v>316BMA0360</v>
          </cell>
          <cell r="S62">
            <v>2468</v>
          </cell>
          <cell r="T62">
            <v>2618</v>
          </cell>
          <cell r="U62">
            <v>1309</v>
          </cell>
          <cell r="V62">
            <v>61.7</v>
          </cell>
          <cell r="W62">
            <v>808</v>
          </cell>
          <cell r="X62">
            <v>6.7</v>
          </cell>
          <cell r="Y62">
            <v>54</v>
          </cell>
          <cell r="Z62">
            <v>35</v>
          </cell>
          <cell r="AA62">
            <v>35</v>
          </cell>
          <cell r="AB62" t="str">
            <v>x</v>
          </cell>
          <cell r="AG62" t="str">
            <v>C</v>
          </cell>
        </row>
        <row r="63">
          <cell r="A63" t="str">
            <v>06.08.116.MG.F</v>
          </cell>
          <cell r="B63" t="str">
            <v>MG</v>
          </cell>
          <cell r="C63" t="str">
            <v>BR-116</v>
          </cell>
          <cell r="E63" t="str">
            <v>x</v>
          </cell>
          <cell r="G63" t="str">
            <v>06.08.116.MG.F</v>
          </cell>
          <cell r="H63" t="str">
            <v>NOVO - C2</v>
          </cell>
          <cell r="I63" t="str">
            <v>DIV MG/BA - ENTR BR-251</v>
          </cell>
          <cell r="J63" t="str">
            <v>116BMG1010</v>
          </cell>
          <cell r="K63">
            <v>0</v>
          </cell>
          <cell r="L63">
            <v>25</v>
          </cell>
          <cell r="M63" t="str">
            <v>Simples</v>
          </cell>
          <cell r="N63" t="str">
            <v>DIV BA/MG - ENTR BR-251(A) (P/SALINAS)</v>
          </cell>
          <cell r="O63">
            <v>4304</v>
          </cell>
          <cell r="P63">
            <v>1998</v>
          </cell>
          <cell r="Q63">
            <v>16</v>
          </cell>
          <cell r="R63" t="str">
            <v>116BMG1010</v>
          </cell>
          <cell r="S63">
            <v>3986</v>
          </cell>
          <cell r="T63">
            <v>5201</v>
          </cell>
          <cell r="U63">
            <v>2601</v>
          </cell>
          <cell r="V63">
            <v>79.177119919719019</v>
          </cell>
          <cell r="W63">
            <v>2059</v>
          </cell>
          <cell r="X63">
            <v>7</v>
          </cell>
          <cell r="Y63">
            <v>144</v>
          </cell>
          <cell r="Z63" t="str">
            <v>SI</v>
          </cell>
          <cell r="AA63" t="str">
            <v>SI</v>
          </cell>
          <cell r="AB63" t="str">
            <v>x</v>
          </cell>
          <cell r="AG63" t="str">
            <v>A</v>
          </cell>
        </row>
        <row r="64">
          <cell r="A64" t="str">
            <v>06.12.116.MG.F</v>
          </cell>
          <cell r="B64" t="str">
            <v>MG</v>
          </cell>
          <cell r="C64" t="str">
            <v>BR-116</v>
          </cell>
          <cell r="E64" t="str">
            <v>x</v>
          </cell>
          <cell r="G64" t="str">
            <v>06.12.116.MG.F</v>
          </cell>
          <cell r="H64" t="str">
            <v>NOVO - C2</v>
          </cell>
          <cell r="I64" t="str">
            <v>ALÉM PARAÍBA - LEOPOLDINA</v>
          </cell>
          <cell r="J64" t="str">
            <v>116BMG1450</v>
          </cell>
          <cell r="K64">
            <v>773.6</v>
          </cell>
          <cell r="L64">
            <v>815.1</v>
          </cell>
          <cell r="M64" t="str">
            <v>Simples</v>
          </cell>
          <cell r="N64" t="str">
            <v>ENTR BR-267(B) (P/TEBAS) - ENTR BR-393(A)</v>
          </cell>
          <cell r="O64">
            <v>1382</v>
          </cell>
          <cell r="P64">
            <v>2005</v>
          </cell>
          <cell r="Q64">
            <v>768</v>
          </cell>
          <cell r="R64" t="str">
            <v>116BMG1430</v>
          </cell>
          <cell r="S64">
            <v>6498</v>
          </cell>
          <cell r="T64">
            <v>6894</v>
          </cell>
          <cell r="U64">
            <v>3447</v>
          </cell>
          <cell r="V64">
            <v>37.5</v>
          </cell>
          <cell r="W64">
            <v>1293</v>
          </cell>
          <cell r="X64">
            <v>6.8</v>
          </cell>
          <cell r="Y64">
            <v>88</v>
          </cell>
          <cell r="Z64">
            <v>40</v>
          </cell>
          <cell r="AA64">
            <v>40</v>
          </cell>
          <cell r="AB64" t="str">
            <v>x</v>
          </cell>
          <cell r="AG64" t="str">
            <v>B</v>
          </cell>
        </row>
        <row r="65">
          <cell r="A65" t="str">
            <v>06.13.122.MG.F</v>
          </cell>
          <cell r="B65" t="str">
            <v>MG</v>
          </cell>
          <cell r="C65" t="str">
            <v>BR-122</v>
          </cell>
          <cell r="G65" t="str">
            <v>06.13.122.MG.F</v>
          </cell>
          <cell r="H65" t="str">
            <v>NOVO</v>
          </cell>
          <cell r="I65" t="str">
            <v>FRANCISCO SÁ - MONTES CLAROS</v>
          </cell>
          <cell r="J65" t="str">
            <v>122BMG0670</v>
          </cell>
          <cell r="K65">
            <v>259.60000000000002</v>
          </cell>
          <cell r="L65">
            <v>286.2</v>
          </cell>
          <cell r="M65" t="str">
            <v>Simples</v>
          </cell>
          <cell r="N65" t="str">
            <v>ENTR BR-122(A) (P/CANACI) - ENTR BR-122(B)/135/365(A) (MONTES CLAROS)</v>
          </cell>
          <cell r="O65">
            <v>2081</v>
          </cell>
          <cell r="P65">
            <v>2007</v>
          </cell>
          <cell r="Q65" t="str">
            <v>-</v>
          </cell>
          <cell r="R65" t="str">
            <v>-</v>
          </cell>
          <cell r="S65">
            <v>3000</v>
          </cell>
          <cell r="T65">
            <v>3000</v>
          </cell>
          <cell r="U65">
            <v>1500</v>
          </cell>
          <cell r="V65">
            <v>37.5</v>
          </cell>
          <cell r="W65">
            <v>563</v>
          </cell>
          <cell r="X65">
            <v>6.8</v>
          </cell>
          <cell r="Y65">
            <v>38</v>
          </cell>
          <cell r="Z65" t="str">
            <v>SI</v>
          </cell>
          <cell r="AA65" t="str">
            <v>SI</v>
          </cell>
          <cell r="AB65" t="str">
            <v>x</v>
          </cell>
          <cell r="AG65" t="str">
            <v>C</v>
          </cell>
        </row>
        <row r="66">
          <cell r="A66" t="str">
            <v>06.14.153.MG.F</v>
          </cell>
          <cell r="B66" t="str">
            <v>MG</v>
          </cell>
          <cell r="C66" t="str">
            <v>BR-153</v>
          </cell>
          <cell r="G66" t="str">
            <v>06.14.153.MG.F</v>
          </cell>
          <cell r="H66" t="str">
            <v>NOVO</v>
          </cell>
          <cell r="I66" t="str">
            <v>DIV MG/GO - ENTR MG-226</v>
          </cell>
          <cell r="J66" t="str">
            <v>153BMG0790</v>
          </cell>
          <cell r="K66">
            <v>0</v>
          </cell>
          <cell r="L66">
            <v>34.200000000000003</v>
          </cell>
          <cell r="M66" t="str">
            <v>Simples</v>
          </cell>
          <cell r="N66" t="str">
            <v>ENTR BR-452(B) (DIV GO/MG) - ENTR MG-226 (P/CANÁPOLIS)</v>
          </cell>
          <cell r="O66">
            <v>4321</v>
          </cell>
          <cell r="P66">
            <v>2005</v>
          </cell>
          <cell r="Q66">
            <v>194</v>
          </cell>
          <cell r="R66" t="str">
            <v>153BMG0870</v>
          </cell>
          <cell r="S66">
            <v>4841</v>
          </cell>
          <cell r="T66">
            <v>5136</v>
          </cell>
          <cell r="U66">
            <v>2568</v>
          </cell>
          <cell r="V66">
            <v>47.8</v>
          </cell>
          <cell r="W66">
            <v>1228</v>
          </cell>
          <cell r="X66">
            <v>6.4</v>
          </cell>
          <cell r="Y66">
            <v>79</v>
          </cell>
          <cell r="Z66">
            <v>35</v>
          </cell>
          <cell r="AA66">
            <v>35</v>
          </cell>
          <cell r="AB66" t="str">
            <v>x</v>
          </cell>
          <cell r="AG66" t="str">
            <v>C</v>
          </cell>
        </row>
        <row r="67">
          <cell r="A67" t="str">
            <v>06.01.251.MG.M</v>
          </cell>
          <cell r="B67" t="str">
            <v>MG</v>
          </cell>
          <cell r="C67" t="str">
            <v>BR-251</v>
          </cell>
          <cell r="G67" t="str">
            <v>06.01.251.MG.M</v>
          </cell>
          <cell r="H67" t="str">
            <v>MÓVEL</v>
          </cell>
          <cell r="I67" t="str">
            <v>UNAÍ - PARACATU</v>
          </cell>
          <cell r="J67" t="str">
            <v>251BMG0430</v>
          </cell>
          <cell r="K67">
            <v>845.1</v>
          </cell>
          <cell r="L67">
            <v>870.8</v>
          </cell>
          <cell r="M67" t="str">
            <v>Simples</v>
          </cell>
          <cell r="N67" t="str">
            <v>ENTR MG-188(A) (CANGALHA) - ENTR MG-188(B) (UNAÍ)</v>
          </cell>
          <cell r="O67">
            <v>402</v>
          </cell>
          <cell r="P67">
            <v>2005</v>
          </cell>
          <cell r="Q67" t="str">
            <v>-</v>
          </cell>
          <cell r="R67" t="str">
            <v>251BMG0430</v>
          </cell>
          <cell r="S67">
            <v>1331</v>
          </cell>
          <cell r="T67">
            <v>1412</v>
          </cell>
          <cell r="U67">
            <v>706</v>
          </cell>
          <cell r="V67">
            <v>50</v>
          </cell>
          <cell r="W67">
            <v>353</v>
          </cell>
          <cell r="X67">
            <v>6.4</v>
          </cell>
          <cell r="Y67">
            <v>23</v>
          </cell>
          <cell r="Z67">
            <v>40</v>
          </cell>
          <cell r="AA67">
            <v>40</v>
          </cell>
          <cell r="AD67" t="str">
            <v>x</v>
          </cell>
          <cell r="AG67" t="str">
            <v>-</v>
          </cell>
        </row>
        <row r="68">
          <cell r="A68" t="str">
            <v>06.02.251.MG.M</v>
          </cell>
          <cell r="B68" t="str">
            <v>MG</v>
          </cell>
          <cell r="C68" t="str">
            <v>BR-251</v>
          </cell>
          <cell r="G68" t="str">
            <v>06.02.251.MG.M</v>
          </cell>
          <cell r="H68" t="str">
            <v>MÓVEL</v>
          </cell>
          <cell r="I68" t="str">
            <v xml:space="preserve">UNAÍ - DIVISA MG-GO </v>
          </cell>
          <cell r="J68" t="str">
            <v>251BMG0450</v>
          </cell>
          <cell r="K68">
            <v>870.8</v>
          </cell>
          <cell r="L68">
            <v>937.7</v>
          </cell>
          <cell r="M68" t="str">
            <v>Simples</v>
          </cell>
          <cell r="N68" t="str">
            <v>ENTR MG-188(B) (UNAÍ) -  DIVISA GO/MG</v>
          </cell>
          <cell r="O68">
            <v>154</v>
          </cell>
          <cell r="P68">
            <v>2005</v>
          </cell>
          <cell r="Q68" t="str">
            <v>-</v>
          </cell>
          <cell r="R68" t="str">
            <v>251BMG0450</v>
          </cell>
          <cell r="S68">
            <v>2920</v>
          </cell>
          <cell r="T68">
            <v>3098</v>
          </cell>
          <cell r="U68">
            <v>1549</v>
          </cell>
          <cell r="V68">
            <v>50</v>
          </cell>
          <cell r="W68">
            <v>775</v>
          </cell>
          <cell r="X68">
            <v>6.4</v>
          </cell>
          <cell r="Y68">
            <v>50</v>
          </cell>
          <cell r="Z68">
            <v>35</v>
          </cell>
          <cell r="AA68">
            <v>35</v>
          </cell>
          <cell r="AD68" t="str">
            <v>x</v>
          </cell>
          <cell r="AG68" t="str">
            <v>-</v>
          </cell>
        </row>
        <row r="69">
          <cell r="A69" t="str">
            <v>06.16.251.MG.F</v>
          </cell>
          <cell r="B69" t="str">
            <v>MG</v>
          </cell>
          <cell r="C69" t="str">
            <v>BR-251</v>
          </cell>
          <cell r="G69" t="str">
            <v>06.16.251.MG.F</v>
          </cell>
          <cell r="H69" t="str">
            <v>NOVO</v>
          </cell>
          <cell r="I69" t="str">
            <v>FRANCISCO SÁ - SALINAS</v>
          </cell>
          <cell r="J69" t="str">
            <v>251BMG0250</v>
          </cell>
          <cell r="K69">
            <v>360.3</v>
          </cell>
          <cell r="L69">
            <v>442.8</v>
          </cell>
          <cell r="M69" t="str">
            <v>Simples</v>
          </cell>
          <cell r="N69" t="str">
            <v>RIO VACARIA - ENTR MG-307 (P/GRÃO MONGOL)</v>
          </cell>
          <cell r="O69">
            <v>1496</v>
          </cell>
          <cell r="P69">
            <v>2005</v>
          </cell>
          <cell r="Q69" t="str">
            <v>-</v>
          </cell>
          <cell r="R69" t="str">
            <v>251BMG0250</v>
          </cell>
          <cell r="S69">
            <v>2008</v>
          </cell>
          <cell r="T69">
            <v>2130</v>
          </cell>
          <cell r="U69">
            <v>1065</v>
          </cell>
          <cell r="V69">
            <v>50</v>
          </cell>
          <cell r="W69">
            <v>533</v>
          </cell>
          <cell r="X69">
            <v>6.4</v>
          </cell>
          <cell r="Y69">
            <v>34</v>
          </cell>
          <cell r="Z69">
            <v>50</v>
          </cell>
          <cell r="AA69">
            <v>30</v>
          </cell>
          <cell r="AB69" t="str">
            <v>x</v>
          </cell>
          <cell r="AG69" t="str">
            <v>C</v>
          </cell>
        </row>
        <row r="70">
          <cell r="A70" t="str">
            <v>06.03.262.MG.M</v>
          </cell>
          <cell r="B70" t="str">
            <v>MG</v>
          </cell>
          <cell r="C70" t="str">
            <v>BR-262</v>
          </cell>
          <cell r="G70" t="str">
            <v>06.03.262.MG.M</v>
          </cell>
          <cell r="H70" t="str">
            <v>MÓVEL</v>
          </cell>
          <cell r="I70" t="str">
            <v>ABRE CAMPO - ENTR BR-116</v>
          </cell>
          <cell r="J70" t="str">
            <v>262BMG0310</v>
          </cell>
          <cell r="K70">
            <v>72.900000000000006</v>
          </cell>
          <cell r="L70">
            <v>116.2</v>
          </cell>
          <cell r="M70" t="str">
            <v>Simples</v>
          </cell>
          <cell r="N70" t="str">
            <v>ACESSO MATIPÓ - ENTR MG-329(A) (SÃO PEDRO DOS FERROS)</v>
          </cell>
          <cell r="O70">
            <v>751</v>
          </cell>
          <cell r="P70">
            <v>1998</v>
          </cell>
          <cell r="Q70">
            <v>42</v>
          </cell>
          <cell r="R70" t="str">
            <v>262BMG0290</v>
          </cell>
          <cell r="S70">
            <v>5114</v>
          </cell>
          <cell r="T70">
            <v>6673</v>
          </cell>
          <cell r="U70">
            <v>3337</v>
          </cell>
          <cell r="V70">
            <v>45</v>
          </cell>
          <cell r="W70">
            <v>1502</v>
          </cell>
          <cell r="X70">
            <v>7</v>
          </cell>
          <cell r="Y70">
            <v>105</v>
          </cell>
          <cell r="Z70">
            <v>40</v>
          </cell>
          <cell r="AA70">
            <v>40</v>
          </cell>
          <cell r="AE70" t="str">
            <v>x</v>
          </cell>
          <cell r="AG70" t="str">
            <v>-</v>
          </cell>
        </row>
        <row r="71">
          <cell r="A71" t="str">
            <v>06.04.262.MG.M</v>
          </cell>
          <cell r="B71" t="str">
            <v>MG</v>
          </cell>
          <cell r="C71" t="str">
            <v>BR-262</v>
          </cell>
          <cell r="G71" t="str">
            <v>06.04.262.MG.M</v>
          </cell>
          <cell r="H71" t="str">
            <v>MÓVEL</v>
          </cell>
          <cell r="I71" t="str">
            <v>RIO CASCA - JOÃO MONLEVADE</v>
          </cell>
          <cell r="J71" t="str">
            <v>262BMG0370</v>
          </cell>
          <cell r="K71">
            <v>147.69999999999999</v>
          </cell>
          <cell r="L71">
            <v>172</v>
          </cell>
          <cell r="M71" t="str">
            <v>Simples</v>
          </cell>
          <cell r="N71" t="str">
            <v>ENTR MG-320 (P/ SÃO JOSÉ DO GOIABAL) - ENTR BR-120 (VARGEM LINDA)</v>
          </cell>
          <cell r="O71">
            <v>679</v>
          </cell>
          <cell r="P71">
            <v>2001</v>
          </cell>
          <cell r="Q71">
            <v>121</v>
          </cell>
          <cell r="R71" t="str">
            <v>262BMG0330</v>
          </cell>
          <cell r="S71">
            <v>3977</v>
          </cell>
          <cell r="T71">
            <v>4749</v>
          </cell>
          <cell r="U71">
            <v>2375</v>
          </cell>
          <cell r="V71">
            <v>50</v>
          </cell>
          <cell r="W71">
            <v>1188</v>
          </cell>
          <cell r="X71">
            <v>7</v>
          </cell>
          <cell r="Y71">
            <v>83</v>
          </cell>
          <cell r="Z71">
            <v>40</v>
          </cell>
          <cell r="AA71">
            <v>40</v>
          </cell>
          <cell r="AE71" t="str">
            <v>x</v>
          </cell>
          <cell r="AG71" t="str">
            <v>-</v>
          </cell>
        </row>
        <row r="72">
          <cell r="A72" t="str">
            <v>06.05.262.MG.M</v>
          </cell>
          <cell r="B72" t="str">
            <v>MG</v>
          </cell>
          <cell r="C72" t="str">
            <v>BR-262</v>
          </cell>
          <cell r="G72" t="str">
            <v>06.05.262.MG.M</v>
          </cell>
          <cell r="H72" t="str">
            <v>MÓVEL</v>
          </cell>
          <cell r="I72" t="str">
            <v>ENTR MG-164 - LUZ</v>
          </cell>
          <cell r="J72" t="str">
            <v>262BMG0770</v>
          </cell>
          <cell r="K72">
            <v>477.6</v>
          </cell>
          <cell r="L72">
            <v>492.1</v>
          </cell>
          <cell r="M72" t="str">
            <v>Simples</v>
          </cell>
          <cell r="N72" t="str">
            <v>ENTR MG-164 (P/ BOM DESPACHO) - ENTR MG 170 (P/ MOEMA)</v>
          </cell>
          <cell r="O72">
            <v>872</v>
          </cell>
          <cell r="P72">
            <v>1995</v>
          </cell>
          <cell r="Q72">
            <v>481</v>
          </cell>
          <cell r="R72" t="str">
            <v>262BMG0770</v>
          </cell>
          <cell r="S72">
            <v>4480</v>
          </cell>
          <cell r="T72">
            <v>6387</v>
          </cell>
          <cell r="U72">
            <v>3194</v>
          </cell>
          <cell r="V72">
            <v>50</v>
          </cell>
          <cell r="W72">
            <v>1597</v>
          </cell>
          <cell r="X72">
            <v>7</v>
          </cell>
          <cell r="Y72">
            <v>112</v>
          </cell>
          <cell r="Z72">
            <v>40</v>
          </cell>
          <cell r="AA72">
            <v>40</v>
          </cell>
          <cell r="AD72" t="str">
            <v>x</v>
          </cell>
          <cell r="AG72" t="str">
            <v>-</v>
          </cell>
        </row>
        <row r="73">
          <cell r="A73" t="str">
            <v>06.06.262.MG.M</v>
          </cell>
          <cell r="B73" t="str">
            <v>MG</v>
          </cell>
          <cell r="C73" t="str">
            <v>BR-262</v>
          </cell>
          <cell r="G73" t="str">
            <v>06.06.262.MG.M</v>
          </cell>
          <cell r="H73" t="str">
            <v>MÓVEL</v>
          </cell>
          <cell r="I73" t="str">
            <v>LUZ - ENTR MG-164</v>
          </cell>
          <cell r="J73" t="str">
            <v>262BMG0770</v>
          </cell>
          <cell r="K73">
            <v>477.6</v>
          </cell>
          <cell r="L73">
            <v>492.1</v>
          </cell>
          <cell r="M73" t="str">
            <v>Simples</v>
          </cell>
          <cell r="N73" t="str">
            <v>ENTR MG-164 (P/ BOM DESPACHO) - ENTR MG 170 (P/ MOEMA)</v>
          </cell>
          <cell r="O73">
            <v>872</v>
          </cell>
          <cell r="P73">
            <v>1995</v>
          </cell>
          <cell r="Q73">
            <v>481</v>
          </cell>
          <cell r="R73" t="str">
            <v>262BMG0770</v>
          </cell>
          <cell r="S73">
            <v>4480</v>
          </cell>
          <cell r="T73">
            <v>6387</v>
          </cell>
          <cell r="U73">
            <v>3194</v>
          </cell>
          <cell r="V73">
            <v>50</v>
          </cell>
          <cell r="W73">
            <v>1597</v>
          </cell>
          <cell r="X73">
            <v>7</v>
          </cell>
          <cell r="Y73">
            <v>112</v>
          </cell>
          <cell r="Z73">
            <v>40</v>
          </cell>
          <cell r="AA73">
            <v>40</v>
          </cell>
          <cell r="AD73" t="str">
            <v>x</v>
          </cell>
          <cell r="AG73" t="str">
            <v>-</v>
          </cell>
        </row>
        <row r="74">
          <cell r="A74" t="str">
            <v>06.07.262.MG.M</v>
          </cell>
          <cell r="B74" t="str">
            <v>MG</v>
          </cell>
          <cell r="C74" t="str">
            <v>BR-262</v>
          </cell>
          <cell r="G74" t="str">
            <v>06.07.262.MG.M</v>
          </cell>
          <cell r="H74" t="str">
            <v>MÓVEL</v>
          </cell>
          <cell r="I74" t="str">
            <v>ENTR BR-354 - ENTR MG-187</v>
          </cell>
          <cell r="J74" t="str">
            <v>262BMG0870</v>
          </cell>
          <cell r="K74">
            <v>591.1</v>
          </cell>
          <cell r="L74">
            <v>632</v>
          </cell>
          <cell r="M74" t="str">
            <v>Simples</v>
          </cell>
          <cell r="N74" t="str">
            <v>ACESSO CAMPOS ALTOS - ENTR MG-187 (P/IBIÁ)</v>
          </cell>
          <cell r="O74">
            <v>962</v>
          </cell>
          <cell r="P74">
            <v>2005</v>
          </cell>
          <cell r="Q74">
            <v>578</v>
          </cell>
          <cell r="R74" t="str">
            <v>262BMG0770</v>
          </cell>
          <cell r="S74">
            <v>3917</v>
          </cell>
          <cell r="T74">
            <v>4156</v>
          </cell>
          <cell r="U74">
            <v>2078</v>
          </cell>
          <cell r="V74">
            <v>53.9</v>
          </cell>
          <cell r="W74">
            <v>1120</v>
          </cell>
          <cell r="X74">
            <v>7.4</v>
          </cell>
          <cell r="Y74">
            <v>83</v>
          </cell>
          <cell r="Z74">
            <v>40</v>
          </cell>
          <cell r="AA74">
            <v>40</v>
          </cell>
          <cell r="AE74" t="str">
            <v>x</v>
          </cell>
          <cell r="AG74" t="str">
            <v>-</v>
          </cell>
        </row>
        <row r="75">
          <cell r="A75" t="str">
            <v>06.08.265.MG.M</v>
          </cell>
          <cell r="B75" t="str">
            <v>MG</v>
          </cell>
          <cell r="C75" t="str">
            <v>BR-265</v>
          </cell>
          <cell r="G75" t="str">
            <v>06.08.265.MG.M</v>
          </cell>
          <cell r="H75" t="str">
            <v>MÓVEL</v>
          </cell>
          <cell r="I75" t="str">
            <v>BARBACENA - ENTR BR-383</v>
          </cell>
          <cell r="J75" t="str">
            <v>265BMG0190</v>
          </cell>
          <cell r="K75">
            <v>202.3</v>
          </cell>
          <cell r="L75">
            <v>249.1</v>
          </cell>
          <cell r="M75" t="str">
            <v>Simples</v>
          </cell>
          <cell r="N75" t="str">
            <v>ENTR MG-135/338 (BARBACENA) - ACESSO TIRADENTES</v>
          </cell>
          <cell r="O75">
            <v>595</v>
          </cell>
          <cell r="P75">
            <v>2005</v>
          </cell>
          <cell r="Q75" t="str">
            <v>-</v>
          </cell>
          <cell r="R75" t="str">
            <v>265BMG0190</v>
          </cell>
          <cell r="S75">
            <v>6120</v>
          </cell>
          <cell r="T75">
            <v>6493</v>
          </cell>
          <cell r="U75">
            <v>3247</v>
          </cell>
          <cell r="V75">
            <v>53.9</v>
          </cell>
          <cell r="W75">
            <v>1750</v>
          </cell>
          <cell r="X75">
            <v>7.4</v>
          </cell>
          <cell r="Y75">
            <v>130</v>
          </cell>
          <cell r="Z75">
            <v>30</v>
          </cell>
          <cell r="AA75">
            <v>30</v>
          </cell>
          <cell r="AD75" t="str">
            <v>x</v>
          </cell>
          <cell r="AG75" t="str">
            <v>-</v>
          </cell>
        </row>
        <row r="76">
          <cell r="A76" t="str">
            <v>06.09.265.MG.M</v>
          </cell>
          <cell r="B76" t="str">
            <v>MG</v>
          </cell>
          <cell r="C76" t="str">
            <v>BR-265</v>
          </cell>
          <cell r="G76" t="str">
            <v>06.09.265.MG.M</v>
          </cell>
          <cell r="H76" t="str">
            <v>MÓVEL</v>
          </cell>
          <cell r="I76" t="str">
            <v>ENTR BR-383 - BARBACENA</v>
          </cell>
          <cell r="J76" t="str">
            <v>265BMG0190</v>
          </cell>
          <cell r="K76">
            <v>202.3</v>
          </cell>
          <cell r="L76">
            <v>249.1</v>
          </cell>
          <cell r="M76" t="str">
            <v>Simples</v>
          </cell>
          <cell r="N76" t="str">
            <v>ENTR MG-135/338 (BARBACENA) - ACESSO TIRADENTES</v>
          </cell>
          <cell r="O76">
            <v>595</v>
          </cell>
          <cell r="P76">
            <v>2005</v>
          </cell>
          <cell r="Q76" t="str">
            <v>-</v>
          </cell>
          <cell r="R76" t="str">
            <v>265BMG0190</v>
          </cell>
          <cell r="S76">
            <v>6120</v>
          </cell>
          <cell r="T76">
            <v>6493</v>
          </cell>
          <cell r="U76">
            <v>3247</v>
          </cell>
          <cell r="V76">
            <v>53.9</v>
          </cell>
          <cell r="W76">
            <v>1750</v>
          </cell>
          <cell r="X76">
            <v>7.4</v>
          </cell>
          <cell r="Y76">
            <v>130</v>
          </cell>
          <cell r="Z76">
            <v>30</v>
          </cell>
          <cell r="AA76">
            <v>30</v>
          </cell>
          <cell r="AD76" t="str">
            <v>x</v>
          </cell>
          <cell r="AG76" t="str">
            <v>-</v>
          </cell>
        </row>
        <row r="77">
          <cell r="A77" t="str">
            <v>06.10.265.MG.M</v>
          </cell>
          <cell r="B77" t="str">
            <v>MG</v>
          </cell>
          <cell r="C77" t="str">
            <v>BR-265</v>
          </cell>
          <cell r="G77" t="str">
            <v>06.10.265.MG.M</v>
          </cell>
          <cell r="H77" t="str">
            <v>MÓVEL</v>
          </cell>
          <cell r="I77" t="str">
            <v>LAVRAS  - ITUTINGA</v>
          </cell>
          <cell r="J77" t="str">
            <v>265BMG0230</v>
          </cell>
          <cell r="K77">
            <v>308.7</v>
          </cell>
          <cell r="L77">
            <v>345.2</v>
          </cell>
          <cell r="M77" t="str">
            <v>Simples</v>
          </cell>
          <cell r="N77" t="str">
            <v>ENTR MG-451 (ITUTINGA) - ENTR BR-354 (LAVRAS)</v>
          </cell>
          <cell r="O77">
            <v>870</v>
          </cell>
          <cell r="P77">
            <v>2005</v>
          </cell>
          <cell r="Q77">
            <v>351</v>
          </cell>
          <cell r="R77" t="str">
            <v>265BMG0250</v>
          </cell>
          <cell r="S77">
            <v>4307</v>
          </cell>
          <cell r="T77">
            <v>4569</v>
          </cell>
          <cell r="U77">
            <v>2285</v>
          </cell>
          <cell r="V77">
            <v>37.9</v>
          </cell>
          <cell r="W77">
            <v>866</v>
          </cell>
          <cell r="X77">
            <v>7.6</v>
          </cell>
          <cell r="Y77">
            <v>66</v>
          </cell>
          <cell r="Z77">
            <v>40</v>
          </cell>
          <cell r="AA77">
            <v>40</v>
          </cell>
          <cell r="AE77" t="str">
            <v>x</v>
          </cell>
          <cell r="AG77" t="str">
            <v>-</v>
          </cell>
        </row>
        <row r="78">
          <cell r="A78" t="str">
            <v>06.11.267.MG.M</v>
          </cell>
          <cell r="B78" t="str">
            <v>MG</v>
          </cell>
          <cell r="C78" t="str">
            <v>BR-267</v>
          </cell>
          <cell r="G78" t="str">
            <v>06.11.267.MG.M</v>
          </cell>
          <cell r="H78" t="str">
            <v>MÓVEL</v>
          </cell>
          <cell r="I78" t="str">
            <v>BICAS - ENTR BR-116</v>
          </cell>
          <cell r="J78" t="str">
            <v>267BMG0030</v>
          </cell>
          <cell r="K78">
            <v>7.5</v>
          </cell>
          <cell r="L78">
            <v>61.8</v>
          </cell>
          <cell r="M78" t="str">
            <v>Simples</v>
          </cell>
          <cell r="N78" t="str">
            <v>ENTR BR-116(B) - ENTR MG-126 (BICAS)</v>
          </cell>
          <cell r="O78">
            <v>196</v>
          </cell>
          <cell r="P78">
            <v>2001</v>
          </cell>
          <cell r="Q78">
            <v>7.6</v>
          </cell>
          <cell r="R78" t="str">
            <v>267BMG0030</v>
          </cell>
          <cell r="S78">
            <v>2318</v>
          </cell>
          <cell r="T78">
            <v>2768</v>
          </cell>
          <cell r="U78">
            <v>1384</v>
          </cell>
          <cell r="V78">
            <v>25.059288537549406</v>
          </cell>
          <cell r="W78">
            <v>347</v>
          </cell>
          <cell r="X78">
            <v>7</v>
          </cell>
          <cell r="Y78">
            <v>24</v>
          </cell>
          <cell r="Z78">
            <v>40</v>
          </cell>
          <cell r="AA78">
            <v>40</v>
          </cell>
          <cell r="AD78" t="str">
            <v>x</v>
          </cell>
          <cell r="AG78" t="str">
            <v>-</v>
          </cell>
        </row>
        <row r="79">
          <cell r="A79" t="str">
            <v>06.12.354.MG.M</v>
          </cell>
          <cell r="B79" t="str">
            <v>MG</v>
          </cell>
          <cell r="C79" t="str">
            <v>BR-354</v>
          </cell>
          <cell r="G79" t="str">
            <v>06.12.354.MG.M</v>
          </cell>
          <cell r="H79" t="str">
            <v>MÓVEL</v>
          </cell>
          <cell r="I79" t="str">
            <v>ENTR BR-262 - LAGOA FORMOSA</v>
          </cell>
          <cell r="J79" t="str">
            <v>354BMG0135</v>
          </cell>
          <cell r="K79">
            <v>247.4</v>
          </cell>
          <cell r="L79">
            <v>280.2</v>
          </cell>
          <cell r="M79" t="str">
            <v>Simples</v>
          </cell>
          <cell r="N79" t="str">
            <v>ACESSO LAGOA FORMOSA - ACESSO CARMO DO PARNAÍBA</v>
          </cell>
          <cell r="O79">
            <v>346</v>
          </cell>
          <cell r="P79">
            <v>2005</v>
          </cell>
          <cell r="Q79">
            <v>260</v>
          </cell>
          <cell r="R79" t="str">
            <v>354BMG0135</v>
          </cell>
          <cell r="S79">
            <v>1438</v>
          </cell>
          <cell r="T79">
            <v>1526</v>
          </cell>
          <cell r="U79">
            <v>763</v>
          </cell>
          <cell r="V79">
            <v>31.4</v>
          </cell>
          <cell r="W79">
            <v>240</v>
          </cell>
          <cell r="X79">
            <v>7.5</v>
          </cell>
          <cell r="Y79">
            <v>18</v>
          </cell>
          <cell r="Z79" t="str">
            <v>SI</v>
          </cell>
          <cell r="AA79" t="str">
            <v>SI</v>
          </cell>
          <cell r="AE79" t="str">
            <v>x</v>
          </cell>
          <cell r="AG79" t="str">
            <v>-</v>
          </cell>
        </row>
        <row r="80">
          <cell r="A80" t="str">
            <v>06.13.354.MG.M</v>
          </cell>
          <cell r="B80" t="str">
            <v>MG</v>
          </cell>
          <cell r="C80" t="str">
            <v>BR-354</v>
          </cell>
          <cell r="G80" t="str">
            <v>06.13.354.MG.M</v>
          </cell>
          <cell r="H80" t="str">
            <v>MÓVEL</v>
          </cell>
          <cell r="I80" t="str">
            <v>LAGOA FORMOSA - ENTR BR-262</v>
          </cell>
          <cell r="J80" t="str">
            <v>354BMG0135</v>
          </cell>
          <cell r="K80">
            <v>247.4</v>
          </cell>
          <cell r="L80">
            <v>280.2</v>
          </cell>
          <cell r="M80" t="str">
            <v>Simples</v>
          </cell>
          <cell r="N80" t="str">
            <v>ACESSO LAGOA FORMOSA - ACESSO CARMO DO PARNAÍBA</v>
          </cell>
          <cell r="O80">
            <v>346</v>
          </cell>
          <cell r="P80">
            <v>2005</v>
          </cell>
          <cell r="Q80">
            <v>260</v>
          </cell>
          <cell r="R80" t="str">
            <v>354BMG0135</v>
          </cell>
          <cell r="S80">
            <v>1438</v>
          </cell>
          <cell r="T80">
            <v>1526</v>
          </cell>
          <cell r="U80">
            <v>763</v>
          </cell>
          <cell r="V80">
            <v>31.4</v>
          </cell>
          <cell r="W80">
            <v>240</v>
          </cell>
          <cell r="X80">
            <v>7.5</v>
          </cell>
          <cell r="Y80">
            <v>18</v>
          </cell>
          <cell r="Z80" t="str">
            <v>SI</v>
          </cell>
          <cell r="AA80" t="str">
            <v>SI</v>
          </cell>
          <cell r="AE80" t="str">
            <v>x</v>
          </cell>
          <cell r="AG80" t="str">
            <v>-</v>
          </cell>
        </row>
        <row r="81">
          <cell r="A81" t="str">
            <v>06.14.354.MG.M</v>
          </cell>
          <cell r="B81" t="str">
            <v>MG</v>
          </cell>
          <cell r="C81" t="str">
            <v>BR-354</v>
          </cell>
          <cell r="G81" t="str">
            <v>06.14.354.MG.M</v>
          </cell>
          <cell r="H81" t="str">
            <v>MÓVEL</v>
          </cell>
          <cell r="I81" t="str">
            <v>CAMPO BELO - FORMIGA</v>
          </cell>
          <cell r="J81" t="str">
            <v>354BMG0350</v>
          </cell>
          <cell r="K81">
            <v>485.9</v>
          </cell>
          <cell r="L81">
            <v>495.8</v>
          </cell>
          <cell r="M81" t="str">
            <v>Simples</v>
          </cell>
          <cell r="N81" t="str">
            <v>ENTR MG-439 - ENTR MG-050</v>
          </cell>
          <cell r="O81">
            <v>544</v>
          </cell>
          <cell r="P81">
            <v>2005</v>
          </cell>
          <cell r="Q81" t="str">
            <v>-</v>
          </cell>
          <cell r="R81" t="str">
            <v>354BMG0350</v>
          </cell>
          <cell r="S81">
            <v>3712</v>
          </cell>
          <cell r="T81">
            <v>3938</v>
          </cell>
          <cell r="U81">
            <v>1969</v>
          </cell>
          <cell r="V81">
            <v>31.4</v>
          </cell>
          <cell r="W81">
            <v>618</v>
          </cell>
          <cell r="X81">
            <v>7.5</v>
          </cell>
          <cell r="Y81">
            <v>46</v>
          </cell>
          <cell r="Z81" t="str">
            <v>SI</v>
          </cell>
          <cell r="AA81" t="str">
            <v>SI</v>
          </cell>
          <cell r="AD81" t="str">
            <v>x</v>
          </cell>
          <cell r="AG81" t="str">
            <v>-</v>
          </cell>
        </row>
        <row r="82">
          <cell r="A82" t="str">
            <v>06.15.354.MG.M</v>
          </cell>
          <cell r="B82" t="str">
            <v>MG</v>
          </cell>
          <cell r="C82" t="str">
            <v>BR-354</v>
          </cell>
          <cell r="G82" t="str">
            <v>06.15.354.MG.M</v>
          </cell>
          <cell r="H82" t="str">
            <v>MÓVEL</v>
          </cell>
          <cell r="I82" t="str">
            <v>CAMPO BELO - ENTR BR-381</v>
          </cell>
          <cell r="J82" t="str">
            <v>354BMG0390</v>
          </cell>
          <cell r="K82">
            <v>559</v>
          </cell>
          <cell r="L82">
            <v>591.20000000000005</v>
          </cell>
          <cell r="M82" t="str">
            <v>Simples</v>
          </cell>
          <cell r="N82" t="str">
            <v>ENTR BR-369(B) (CAMPO BELO) - ENTR BR-381 (PERDÕES)</v>
          </cell>
          <cell r="O82">
            <v>640</v>
          </cell>
          <cell r="P82">
            <v>2005</v>
          </cell>
          <cell r="Q82" t="str">
            <v>-</v>
          </cell>
          <cell r="R82" t="str">
            <v>354BMG0390</v>
          </cell>
          <cell r="S82">
            <v>3636</v>
          </cell>
          <cell r="T82">
            <v>3857</v>
          </cell>
          <cell r="U82">
            <v>1929</v>
          </cell>
          <cell r="V82">
            <v>31.4</v>
          </cell>
          <cell r="W82">
            <v>606</v>
          </cell>
          <cell r="X82">
            <v>7.5</v>
          </cell>
          <cell r="Y82">
            <v>45</v>
          </cell>
          <cell r="Z82">
            <v>40</v>
          </cell>
          <cell r="AA82">
            <v>40</v>
          </cell>
          <cell r="AD82" t="str">
            <v>x</v>
          </cell>
          <cell r="AG82" t="str">
            <v>-</v>
          </cell>
        </row>
        <row r="83">
          <cell r="A83" t="str">
            <v>06.16.356.MG.M</v>
          </cell>
          <cell r="B83" t="str">
            <v>MG</v>
          </cell>
          <cell r="C83" t="str">
            <v>BR-356</v>
          </cell>
          <cell r="G83" t="str">
            <v>06.16.356.MG.M</v>
          </cell>
          <cell r="H83" t="str">
            <v>MÓVEL</v>
          </cell>
          <cell r="I83" t="str">
            <v>MURIAÉ - DIVISA MG/RJ</v>
          </cell>
          <cell r="J83" t="str">
            <v>356BMG0210</v>
          </cell>
          <cell r="K83">
            <v>264.3</v>
          </cell>
          <cell r="L83">
            <v>288.3</v>
          </cell>
          <cell r="M83" t="str">
            <v>Simples</v>
          </cell>
          <cell r="N83" t="str">
            <v>ENTR BR-116/265 (MURIAÉ) - DIV MG/RJ</v>
          </cell>
          <cell r="O83">
            <v>136</v>
          </cell>
          <cell r="P83">
            <v>1998</v>
          </cell>
          <cell r="Q83">
            <v>729</v>
          </cell>
          <cell r="R83" t="str">
            <v>356BMG310</v>
          </cell>
          <cell r="S83">
            <v>3150</v>
          </cell>
          <cell r="T83">
            <v>4110</v>
          </cell>
          <cell r="U83">
            <v>2055</v>
          </cell>
          <cell r="V83">
            <v>18.360655737704924</v>
          </cell>
          <cell r="W83">
            <v>377</v>
          </cell>
          <cell r="X83">
            <v>7.5</v>
          </cell>
          <cell r="Y83">
            <v>28</v>
          </cell>
          <cell r="Z83">
            <v>40</v>
          </cell>
          <cell r="AA83">
            <v>40</v>
          </cell>
          <cell r="AE83" t="str">
            <v>x</v>
          </cell>
          <cell r="AG83" t="str">
            <v>-</v>
          </cell>
        </row>
        <row r="84">
          <cell r="A84" t="str">
            <v>06.17.365.MG.M</v>
          </cell>
          <cell r="B84" t="str">
            <v>MG</v>
          </cell>
          <cell r="C84" t="str">
            <v>BR-365</v>
          </cell>
          <cell r="G84" t="str">
            <v>06.17.365.MG.M</v>
          </cell>
          <cell r="H84" t="str">
            <v>MÓVEL</v>
          </cell>
          <cell r="I84" t="str">
            <v>ENTR MG-190 (P/ MONTE CARMELO) - UBERLÂNDIA</v>
          </cell>
          <cell r="J84" t="str">
            <v>365BMG0250</v>
          </cell>
          <cell r="K84">
            <v>546.6</v>
          </cell>
          <cell r="L84">
            <v>581.4</v>
          </cell>
          <cell r="M84" t="str">
            <v>Simples</v>
          </cell>
          <cell r="N84" t="str">
            <v>ENTR MG-190 (RIO BAGAGEM) - ACESSO INDIANÓPOLIS</v>
          </cell>
          <cell r="O84">
            <v>397</v>
          </cell>
          <cell r="P84">
            <v>2005</v>
          </cell>
          <cell r="Q84" t="str">
            <v>-</v>
          </cell>
          <cell r="R84" t="str">
            <v>365BMG0250</v>
          </cell>
          <cell r="S84">
            <v>10335</v>
          </cell>
          <cell r="T84">
            <v>10964</v>
          </cell>
          <cell r="U84">
            <v>5482</v>
          </cell>
          <cell r="V84">
            <v>40</v>
          </cell>
          <cell r="W84">
            <v>2193</v>
          </cell>
          <cell r="X84">
            <v>7</v>
          </cell>
          <cell r="Y84">
            <v>154</v>
          </cell>
          <cell r="Z84">
            <v>35</v>
          </cell>
          <cell r="AA84">
            <v>35</v>
          </cell>
          <cell r="AD84" t="str">
            <v>x</v>
          </cell>
          <cell r="AG84" t="str">
            <v>-</v>
          </cell>
        </row>
        <row r="85">
          <cell r="A85" t="str">
            <v>06.18.365.MG.M</v>
          </cell>
          <cell r="B85" t="str">
            <v>MG</v>
          </cell>
          <cell r="C85" t="str">
            <v>BR-365</v>
          </cell>
          <cell r="G85" t="str">
            <v>06.18.365.MG.M</v>
          </cell>
          <cell r="H85" t="str">
            <v>MÓVEL</v>
          </cell>
          <cell r="I85" t="str">
            <v>UBERLÂNDIA - ENTR MG-190 (P/ MONTE CARMELO)</v>
          </cell>
          <cell r="J85" t="str">
            <v>365BMG0250</v>
          </cell>
          <cell r="K85">
            <v>546.6</v>
          </cell>
          <cell r="L85">
            <v>581.4</v>
          </cell>
          <cell r="M85" t="str">
            <v>Simples</v>
          </cell>
          <cell r="N85" t="str">
            <v>ENTR MG-190 (RIO BAGAGEM) - ACESSO INDIANÓPOLIS</v>
          </cell>
          <cell r="O85">
            <v>397</v>
          </cell>
          <cell r="P85">
            <v>2005</v>
          </cell>
          <cell r="Q85" t="str">
            <v>-</v>
          </cell>
          <cell r="R85" t="str">
            <v>365BMG0250</v>
          </cell>
          <cell r="S85">
            <v>10335</v>
          </cell>
          <cell r="T85">
            <v>10964</v>
          </cell>
          <cell r="U85">
            <v>5482</v>
          </cell>
          <cell r="V85">
            <v>40</v>
          </cell>
          <cell r="W85">
            <v>2193</v>
          </cell>
          <cell r="X85">
            <v>7</v>
          </cell>
          <cell r="Y85">
            <v>154</v>
          </cell>
          <cell r="Z85">
            <v>35</v>
          </cell>
          <cell r="AA85">
            <v>35</v>
          </cell>
          <cell r="AD85" t="str">
            <v>x</v>
          </cell>
          <cell r="AG85" t="str">
            <v>-</v>
          </cell>
        </row>
        <row r="86">
          <cell r="A86" t="str">
            <v>06.21.365.MG.F</v>
          </cell>
          <cell r="B86" t="str">
            <v>MG</v>
          </cell>
          <cell r="C86" t="str">
            <v>BR-365</v>
          </cell>
          <cell r="G86" t="str">
            <v>06.21.365.MG.F</v>
          </cell>
          <cell r="H86" t="str">
            <v>NOVO</v>
          </cell>
          <cell r="I86" t="str">
            <v>ENTR PARACATU - PATOS DE MINAS</v>
          </cell>
          <cell r="J86" t="str">
            <v>365BMG0157</v>
          </cell>
          <cell r="K86">
            <v>355.6</v>
          </cell>
          <cell r="L86">
            <v>411.4</v>
          </cell>
          <cell r="M86" t="str">
            <v>Simples</v>
          </cell>
          <cell r="N86" t="str">
            <v>ACESSO GALENA - ENTR BR-146(A)/352(A)/354</v>
          </cell>
          <cell r="O86">
            <v>1558</v>
          </cell>
          <cell r="P86">
            <v>1998</v>
          </cell>
          <cell r="Q86">
            <v>407</v>
          </cell>
          <cell r="R86" t="str">
            <v>365BMG0157</v>
          </cell>
          <cell r="S86">
            <v>4937</v>
          </cell>
          <cell r="T86">
            <v>6442</v>
          </cell>
          <cell r="U86">
            <v>3221</v>
          </cell>
          <cell r="V86">
            <v>51.022888393761392</v>
          </cell>
          <cell r="W86">
            <v>1643</v>
          </cell>
          <cell r="X86">
            <v>7</v>
          </cell>
          <cell r="Y86">
            <v>115</v>
          </cell>
          <cell r="Z86">
            <v>50</v>
          </cell>
          <cell r="AA86">
            <v>30</v>
          </cell>
          <cell r="AB86" t="str">
            <v>x</v>
          </cell>
          <cell r="AG86" t="str">
            <v>B</v>
          </cell>
        </row>
        <row r="87">
          <cell r="A87" t="str">
            <v>06.24.381.MG.F</v>
          </cell>
          <cell r="B87" t="str">
            <v>MG</v>
          </cell>
          <cell r="C87" t="str">
            <v>BR-381</v>
          </cell>
          <cell r="E87" t="str">
            <v>x</v>
          </cell>
          <cell r="G87" t="str">
            <v>06.24.381.MG.F</v>
          </cell>
          <cell r="H87" t="str">
            <v>NOVO - C2</v>
          </cell>
          <cell r="I87" t="str">
            <v>SÃO GONÇALO DO RIO ABAIXO - JOÃO MONLEVADE</v>
          </cell>
          <cell r="J87" t="str">
            <v>381BMG0290</v>
          </cell>
          <cell r="K87">
            <v>348.5</v>
          </cell>
          <cell r="L87">
            <v>381</v>
          </cell>
          <cell r="M87" t="str">
            <v>Simples</v>
          </cell>
          <cell r="N87" t="str">
            <v>ENTR BR-262 (JOÃO MONLEVADE) - ENTR MG-129 (SÃO GONÇALO DO RIO ABAIXO)</v>
          </cell>
          <cell r="O87">
            <v>4945</v>
          </cell>
          <cell r="P87">
            <v>2005</v>
          </cell>
          <cell r="Q87" t="str">
            <v>-</v>
          </cell>
          <cell r="R87" t="str">
            <v>381BMG0290</v>
          </cell>
          <cell r="S87">
            <v>17484</v>
          </cell>
          <cell r="T87">
            <v>18549</v>
          </cell>
          <cell r="U87">
            <v>9275</v>
          </cell>
          <cell r="V87">
            <v>50</v>
          </cell>
          <cell r="W87">
            <v>4638</v>
          </cell>
          <cell r="X87">
            <v>7</v>
          </cell>
          <cell r="Y87">
            <v>325</v>
          </cell>
          <cell r="Z87">
            <v>40</v>
          </cell>
          <cell r="AA87">
            <v>40</v>
          </cell>
          <cell r="AC87" t="str">
            <v>x</v>
          </cell>
          <cell r="AF87" t="str">
            <v>PAC</v>
          </cell>
          <cell r="AG87" t="str">
            <v>Especial</v>
          </cell>
        </row>
        <row r="88">
          <cell r="A88" t="str">
            <v>06.25.381.MG.F</v>
          </cell>
          <cell r="B88" t="str">
            <v>MG</v>
          </cell>
          <cell r="C88" t="str">
            <v>BR-381</v>
          </cell>
          <cell r="D88" t="str">
            <v>x</v>
          </cell>
          <cell r="G88" t="str">
            <v>06.25.381.MG.F</v>
          </cell>
          <cell r="H88" t="str">
            <v>NOVO - C1</v>
          </cell>
          <cell r="I88" t="str">
            <v>CARMÓPOLIS DE MINAS - ITAGUARA</v>
          </cell>
          <cell r="J88" t="str">
            <v>381BMG0550</v>
          </cell>
          <cell r="K88">
            <v>565</v>
          </cell>
          <cell r="L88">
            <v>572.70000000000005</v>
          </cell>
          <cell r="M88" t="str">
            <v>Dupla</v>
          </cell>
          <cell r="N88" t="str">
            <v>ENTR MG-040 (ITAGUARA) - ENTR MG-260</v>
          </cell>
          <cell r="O88">
            <v>6780</v>
          </cell>
          <cell r="P88">
            <v>2005</v>
          </cell>
          <cell r="Q88" t="str">
            <v>-</v>
          </cell>
          <cell r="R88" t="str">
            <v>381BMG0550</v>
          </cell>
          <cell r="S88">
            <v>12173</v>
          </cell>
          <cell r="T88">
            <v>12914</v>
          </cell>
          <cell r="U88">
            <v>6457</v>
          </cell>
          <cell r="V88">
            <v>50</v>
          </cell>
          <cell r="W88">
            <v>3229</v>
          </cell>
          <cell r="X88">
            <v>7</v>
          </cell>
          <cell r="Y88">
            <v>226</v>
          </cell>
          <cell r="Z88">
            <v>40</v>
          </cell>
          <cell r="AA88">
            <v>40</v>
          </cell>
          <cell r="AC88" t="str">
            <v>x</v>
          </cell>
          <cell r="AF88" t="str">
            <v>CONCESSÃO</v>
          </cell>
          <cell r="AG88" t="str">
            <v>Especial</v>
          </cell>
        </row>
        <row r="89">
          <cell r="A89" t="str">
            <v>06.19.452.MG.M</v>
          </cell>
          <cell r="B89" t="str">
            <v>MG</v>
          </cell>
          <cell r="C89" t="str">
            <v>BR-452</v>
          </cell>
          <cell r="G89" t="str">
            <v>06.19.452.MG.M</v>
          </cell>
          <cell r="H89" t="str">
            <v>MÓVEL</v>
          </cell>
          <cell r="I89" t="str">
            <v>UBERLÂNDIA - ENTR MG-190 (P/ IRAÍ DE MINAS)</v>
          </cell>
          <cell r="J89" t="str">
            <v>452BMG0220</v>
          </cell>
          <cell r="K89">
            <v>173.9</v>
          </cell>
          <cell r="L89">
            <v>201.2</v>
          </cell>
          <cell r="M89" t="str">
            <v>Simples</v>
          </cell>
          <cell r="N89" t="str">
            <v>ACESSO TAPUIRAMA - ACESSO ITIGUAPIRA</v>
          </cell>
          <cell r="O89">
            <v>625</v>
          </cell>
          <cell r="P89">
            <v>2005</v>
          </cell>
          <cell r="Q89" t="str">
            <v>-</v>
          </cell>
          <cell r="R89" t="str">
            <v>452BMG0220</v>
          </cell>
          <cell r="S89">
            <v>3022</v>
          </cell>
          <cell r="T89">
            <v>3206</v>
          </cell>
          <cell r="U89">
            <v>1603</v>
          </cell>
          <cell r="V89">
            <v>50</v>
          </cell>
          <cell r="W89">
            <v>802</v>
          </cell>
          <cell r="X89">
            <v>7</v>
          </cell>
          <cell r="Y89">
            <v>56</v>
          </cell>
          <cell r="Z89">
            <v>40</v>
          </cell>
          <cell r="AA89">
            <v>40</v>
          </cell>
          <cell r="AD89" t="str">
            <v>x</v>
          </cell>
          <cell r="AG89" t="str">
            <v>-</v>
          </cell>
        </row>
        <row r="90">
          <cell r="A90" t="str">
            <v>06.20.452.MG.M</v>
          </cell>
          <cell r="B90" t="str">
            <v>MG</v>
          </cell>
          <cell r="C90" t="str">
            <v>BR-452</v>
          </cell>
          <cell r="G90" t="str">
            <v>06.20.452.MG.M</v>
          </cell>
          <cell r="H90" t="str">
            <v>MÓVEL</v>
          </cell>
          <cell r="I90" t="str">
            <v>ENTR MG-190 (P/ IRAÍ DE MINAS) - UBERLÂNDIA</v>
          </cell>
          <cell r="J90" t="str">
            <v>452BMG0220</v>
          </cell>
          <cell r="K90">
            <v>173.9</v>
          </cell>
          <cell r="L90">
            <v>201.2</v>
          </cell>
          <cell r="M90" t="str">
            <v>Simples</v>
          </cell>
          <cell r="N90" t="str">
            <v>ACESSO TAPUIRAMA - ACESSO ITIGUAPIRA</v>
          </cell>
          <cell r="O90">
            <v>625</v>
          </cell>
          <cell r="P90">
            <v>2005</v>
          </cell>
          <cell r="Q90" t="str">
            <v>-</v>
          </cell>
          <cell r="R90" t="str">
            <v>452BMG0220</v>
          </cell>
          <cell r="S90">
            <v>3022</v>
          </cell>
          <cell r="T90">
            <v>3206</v>
          </cell>
          <cell r="U90">
            <v>1603</v>
          </cell>
          <cell r="V90">
            <v>50</v>
          </cell>
          <cell r="W90">
            <v>802</v>
          </cell>
          <cell r="X90">
            <v>7</v>
          </cell>
          <cell r="Y90">
            <v>56</v>
          </cell>
          <cell r="Z90">
            <v>40</v>
          </cell>
          <cell r="AA90">
            <v>40</v>
          </cell>
          <cell r="AD90" t="str">
            <v>x</v>
          </cell>
          <cell r="AG90" t="str">
            <v>-</v>
          </cell>
        </row>
        <row r="91">
          <cell r="A91" t="str">
            <v>06.21.459.MG.M</v>
          </cell>
          <cell r="B91" t="str">
            <v>MG</v>
          </cell>
          <cell r="C91" t="str">
            <v>BR-459</v>
          </cell>
          <cell r="G91" t="str">
            <v>06.21.459.MG.M</v>
          </cell>
          <cell r="H91" t="str">
            <v>MÓVEL</v>
          </cell>
          <cell r="I91" t="str">
            <v>POUSO ALEGRE - ENTR BR-381</v>
          </cell>
          <cell r="J91" t="str">
            <v>459BMG0030</v>
          </cell>
          <cell r="K91">
            <v>97.9</v>
          </cell>
          <cell r="L91">
            <v>107</v>
          </cell>
          <cell r="M91" t="str">
            <v>Simples</v>
          </cell>
          <cell r="N91" t="str">
            <v>ENTR MG-179 (POUSO ALEGRE) - ENTR  BR-381</v>
          </cell>
          <cell r="O91">
            <v>1388</v>
          </cell>
          <cell r="P91">
            <v>2005</v>
          </cell>
          <cell r="Q91" t="str">
            <v>-</v>
          </cell>
          <cell r="R91" t="str">
            <v>459BMG0030</v>
          </cell>
          <cell r="S91">
            <v>93</v>
          </cell>
          <cell r="T91">
            <v>99</v>
          </cell>
          <cell r="U91">
            <v>50</v>
          </cell>
          <cell r="V91">
            <v>50</v>
          </cell>
          <cell r="W91">
            <v>25</v>
          </cell>
          <cell r="X91">
            <v>7</v>
          </cell>
          <cell r="Y91">
            <v>2</v>
          </cell>
          <cell r="Z91">
            <v>40</v>
          </cell>
          <cell r="AA91">
            <v>40</v>
          </cell>
          <cell r="AE91" t="str">
            <v>x</v>
          </cell>
          <cell r="AG91" t="str">
            <v>-</v>
          </cell>
        </row>
        <row r="92">
          <cell r="A92" t="str">
            <v>06.22.459.MG.M</v>
          </cell>
          <cell r="B92" t="str">
            <v>MG</v>
          </cell>
          <cell r="C92" t="str">
            <v>BR-459</v>
          </cell>
          <cell r="G92" t="str">
            <v>06.22.459.MG.M</v>
          </cell>
          <cell r="H92" t="str">
            <v>MÓVEL</v>
          </cell>
          <cell r="I92" t="str">
            <v>ENTR MG-173 - ENTR BR-381</v>
          </cell>
          <cell r="J92" t="str">
            <v>459BMG0050</v>
          </cell>
          <cell r="K92">
            <v>107</v>
          </cell>
          <cell r="L92">
            <v>119.8</v>
          </cell>
          <cell r="M92" t="str">
            <v>Simples</v>
          </cell>
          <cell r="N92" t="str">
            <v>ENTR BR-381 - ENTR MG-173 (P/ CACHOEIRA DE MINAS)</v>
          </cell>
          <cell r="O92">
            <v>768</v>
          </cell>
          <cell r="P92">
            <v>2005</v>
          </cell>
          <cell r="Q92" t="str">
            <v>-</v>
          </cell>
          <cell r="R92" t="str">
            <v>459BMG0050</v>
          </cell>
          <cell r="S92">
            <v>61</v>
          </cell>
          <cell r="T92">
            <v>65</v>
          </cell>
          <cell r="U92">
            <v>33</v>
          </cell>
          <cell r="V92">
            <v>50</v>
          </cell>
          <cell r="W92">
            <v>17</v>
          </cell>
          <cell r="X92">
            <v>7</v>
          </cell>
          <cell r="Y92">
            <v>1</v>
          </cell>
          <cell r="Z92">
            <v>35</v>
          </cell>
          <cell r="AA92">
            <v>35</v>
          </cell>
          <cell r="AE92" t="str">
            <v>x</v>
          </cell>
          <cell r="AG92" t="str">
            <v>-</v>
          </cell>
        </row>
        <row r="93">
          <cell r="A93" t="str">
            <v>06.23.494.MG.M</v>
          </cell>
          <cell r="B93" t="str">
            <v>MG</v>
          </cell>
          <cell r="C93" t="str">
            <v>BR-494</v>
          </cell>
          <cell r="G93" t="str">
            <v>06.23.494.MG.M</v>
          </cell>
          <cell r="H93" t="str">
            <v>MÓVEL</v>
          </cell>
          <cell r="I93" t="str">
            <v>OLIVEIRA - DIVINÓPOLIS</v>
          </cell>
          <cell r="J93" t="str">
            <v>494BMG0050</v>
          </cell>
          <cell r="K93">
            <v>34.799999999999997</v>
          </cell>
          <cell r="L93">
            <v>71.099999999999994</v>
          </cell>
          <cell r="M93" t="str">
            <v>Simples</v>
          </cell>
          <cell r="N93" t="str">
            <v>ENTR MG-050 (P/ DIVINÓPOLIS) - ENTR MG-260 (P/ CLÁUDIO)</v>
          </cell>
          <cell r="O93">
            <v>123</v>
          </cell>
          <cell r="P93">
            <v>2005</v>
          </cell>
          <cell r="Q93" t="str">
            <v>-</v>
          </cell>
          <cell r="R93" t="str">
            <v>494BMG0050</v>
          </cell>
          <cell r="S93">
            <v>61</v>
          </cell>
          <cell r="T93">
            <v>65</v>
          </cell>
          <cell r="U93">
            <v>33</v>
          </cell>
          <cell r="V93">
            <v>50</v>
          </cell>
          <cell r="W93">
            <v>17</v>
          </cell>
          <cell r="X93">
            <v>7</v>
          </cell>
          <cell r="Y93">
            <v>1</v>
          </cell>
          <cell r="Z93">
            <v>30</v>
          </cell>
          <cell r="AA93">
            <v>30</v>
          </cell>
          <cell r="AE93" t="str">
            <v>x</v>
          </cell>
          <cell r="AG93" t="str">
            <v>-</v>
          </cell>
        </row>
        <row r="94">
          <cell r="A94" t="str">
            <v>19.01.060.MS.F</v>
          </cell>
          <cell r="B94" t="str">
            <v>MS</v>
          </cell>
          <cell r="C94" t="str">
            <v>BR-060</v>
          </cell>
          <cell r="G94" t="str">
            <v>19.01.060.MS.F</v>
          </cell>
          <cell r="H94" t="str">
            <v>NOVO</v>
          </cell>
          <cell r="I94" t="str">
            <v>DIV MT/MS - CAMPO GRANDE - POSTO SÃO JULIÃO</v>
          </cell>
          <cell r="J94" t="str">
            <v>060BMS0470</v>
          </cell>
          <cell r="K94">
            <v>315.89999999999998</v>
          </cell>
          <cell r="L94">
            <v>337.1</v>
          </cell>
          <cell r="M94" t="str">
            <v>Simples</v>
          </cell>
          <cell r="N94" t="str">
            <v>ENTR MS-445 - CAMPO GRANDE (SAÍDA P/ CUIABÁ)</v>
          </cell>
          <cell r="O94">
            <v>3041</v>
          </cell>
          <cell r="P94">
            <v>2005</v>
          </cell>
          <cell r="Q94" t="str">
            <v>-</v>
          </cell>
          <cell r="R94" t="str">
            <v>060BMS0470</v>
          </cell>
          <cell r="S94">
            <v>9551</v>
          </cell>
          <cell r="T94">
            <v>10133</v>
          </cell>
          <cell r="U94">
            <v>5067</v>
          </cell>
          <cell r="V94">
            <v>50</v>
          </cell>
          <cell r="W94">
            <v>2534</v>
          </cell>
          <cell r="X94">
            <v>7</v>
          </cell>
          <cell r="Y94">
            <v>177</v>
          </cell>
          <cell r="Z94" t="str">
            <v>SI</v>
          </cell>
          <cell r="AA94" t="str">
            <v>SI</v>
          </cell>
          <cell r="AB94" t="str">
            <v>x</v>
          </cell>
          <cell r="AG94" t="str">
            <v>A</v>
          </cell>
        </row>
        <row r="95">
          <cell r="A95" t="str">
            <v>19.02.158.MS.F</v>
          </cell>
          <cell r="B95" t="str">
            <v>MS</v>
          </cell>
          <cell r="C95" t="str">
            <v>BR-158</v>
          </cell>
          <cell r="G95" t="str">
            <v>19.02.158.MS.F</v>
          </cell>
          <cell r="H95" t="str">
            <v>NOVO</v>
          </cell>
          <cell r="I95" t="str">
            <v>PARANAÍBA - CASSILÂNDIA</v>
          </cell>
          <cell r="J95" t="str">
            <v>158BMS0436</v>
          </cell>
          <cell r="K95">
            <v>34.200000000000003</v>
          </cell>
          <cell r="L95">
            <v>59.1</v>
          </cell>
          <cell r="M95" t="str">
            <v>Simples</v>
          </cell>
          <cell r="N95" t="str">
            <v>ENTR MS-431 (P/SÃO JOÃO DO APORÉ) - ENTR MS-434 (RAIMUNDO)</v>
          </cell>
          <cell r="O95">
            <v>2739</v>
          </cell>
          <cell r="P95">
            <v>2005</v>
          </cell>
          <cell r="Q95" t="str">
            <v>-</v>
          </cell>
          <cell r="R95" t="str">
            <v>158BMS0436</v>
          </cell>
          <cell r="S95">
            <v>3680</v>
          </cell>
          <cell r="T95">
            <v>3904</v>
          </cell>
          <cell r="U95">
            <v>1952</v>
          </cell>
          <cell r="V95">
            <v>50</v>
          </cell>
          <cell r="W95">
            <v>976</v>
          </cell>
          <cell r="X95">
            <v>7</v>
          </cell>
          <cell r="Y95">
            <v>68</v>
          </cell>
          <cell r="Z95">
            <v>35</v>
          </cell>
          <cell r="AA95">
            <v>35</v>
          </cell>
          <cell r="AB95" t="str">
            <v>x</v>
          </cell>
          <cell r="AG95" t="str">
            <v>C</v>
          </cell>
        </row>
        <row r="96">
          <cell r="A96" t="str">
            <v>19.03.158.MS.F</v>
          </cell>
          <cell r="B96" t="str">
            <v>MS</v>
          </cell>
          <cell r="C96" t="str">
            <v>BR-158</v>
          </cell>
          <cell r="G96" t="str">
            <v>19.03.158.MS.F</v>
          </cell>
          <cell r="H96" t="str">
            <v>NOVO</v>
          </cell>
          <cell r="I96" t="str">
            <v>PARANAÍBA - APARECIDA DO TABOADO</v>
          </cell>
          <cell r="J96" t="str">
            <v>158BMS0460</v>
          </cell>
          <cell r="K96">
            <v>94.3</v>
          </cell>
          <cell r="L96">
            <v>141.9</v>
          </cell>
          <cell r="M96" t="str">
            <v>Simples</v>
          </cell>
          <cell r="N96" t="str">
            <v>ENTR MS-240 (P/INOCÊNCIA (FIM PISTA DUPLA)) - ENTR MS-316/443 (APARECIDA DO TABOADO)</v>
          </cell>
          <cell r="O96">
            <v>2721</v>
          </cell>
          <cell r="P96">
            <v>2005</v>
          </cell>
          <cell r="Q96" t="str">
            <v>-</v>
          </cell>
          <cell r="R96" t="str">
            <v>158BMS0460</v>
          </cell>
          <cell r="S96">
            <v>3643</v>
          </cell>
          <cell r="T96">
            <v>3865</v>
          </cell>
          <cell r="U96">
            <v>1933</v>
          </cell>
          <cell r="V96">
            <v>50</v>
          </cell>
          <cell r="W96">
            <v>967</v>
          </cell>
          <cell r="X96">
            <v>7</v>
          </cell>
          <cell r="Y96">
            <v>68</v>
          </cell>
          <cell r="Z96">
            <v>35</v>
          </cell>
          <cell r="AA96">
            <v>35</v>
          </cell>
          <cell r="AB96" t="str">
            <v>x</v>
          </cell>
          <cell r="AG96" t="str">
            <v>C</v>
          </cell>
        </row>
        <row r="97">
          <cell r="A97" t="str">
            <v>19.04.163.MS.F</v>
          </cell>
          <cell r="B97" t="str">
            <v>MS</v>
          </cell>
          <cell r="C97" t="str">
            <v>BR-163</v>
          </cell>
          <cell r="G97" t="str">
            <v>19.04.163.MS.F</v>
          </cell>
          <cell r="H97" t="str">
            <v>NOVO</v>
          </cell>
          <cell r="I97" t="str">
            <v>ELDORADO - DIVISA MS/PR</v>
          </cell>
          <cell r="J97" t="str">
            <v>163BMS0190</v>
          </cell>
          <cell r="K97">
            <v>20.100000000000001</v>
          </cell>
          <cell r="L97">
            <v>40.4</v>
          </cell>
          <cell r="M97" t="str">
            <v>Simples</v>
          </cell>
          <cell r="N97" t="str">
            <v>ENTR MS-141(A) (MUNDO NOVO) - ENTR MS-295 (ELDORADO)</v>
          </cell>
          <cell r="O97">
            <v>1203</v>
          </cell>
          <cell r="P97">
            <v>2005</v>
          </cell>
          <cell r="Q97" t="str">
            <v>-</v>
          </cell>
          <cell r="R97" t="str">
            <v>163BMS0190</v>
          </cell>
          <cell r="S97">
            <v>3768</v>
          </cell>
          <cell r="T97">
            <v>3997</v>
          </cell>
          <cell r="U97">
            <v>1999</v>
          </cell>
          <cell r="V97">
            <v>50</v>
          </cell>
          <cell r="W97">
            <v>1000</v>
          </cell>
          <cell r="X97">
            <v>7</v>
          </cell>
          <cell r="Y97">
            <v>70</v>
          </cell>
          <cell r="Z97">
            <v>25</v>
          </cell>
          <cell r="AA97">
            <v>45</v>
          </cell>
          <cell r="AB97" t="str">
            <v>x</v>
          </cell>
          <cell r="AG97" t="str">
            <v>C</v>
          </cell>
        </row>
        <row r="98">
          <cell r="A98" t="str">
            <v>19.05.163.MS.F</v>
          </cell>
          <cell r="B98" t="str">
            <v>MS</v>
          </cell>
          <cell r="C98" t="str">
            <v>BR-163</v>
          </cell>
          <cell r="G98" t="str">
            <v>19.05.163.MS.F</v>
          </cell>
          <cell r="H98" t="str">
            <v>NOVO</v>
          </cell>
          <cell r="I98" t="str">
            <v>DOURADOS - CAMPO GRANDE</v>
          </cell>
          <cell r="J98" t="str">
            <v>163BMS0290</v>
          </cell>
          <cell r="K98">
            <v>225.8</v>
          </cell>
          <cell r="L98">
            <v>256.5</v>
          </cell>
          <cell r="M98" t="str">
            <v>Simples</v>
          </cell>
          <cell r="N98" t="str">
            <v>ENTR MS-278 (NOVA AMÉRICA)  - ENTR BR-463 (P/ DOURADOS)</v>
          </cell>
          <cell r="O98">
            <v>3057</v>
          </cell>
          <cell r="P98">
            <v>2005</v>
          </cell>
          <cell r="Q98">
            <v>280</v>
          </cell>
          <cell r="R98" t="str">
            <v>163BMS0325</v>
          </cell>
          <cell r="S98">
            <v>3888</v>
          </cell>
          <cell r="T98">
            <v>4125</v>
          </cell>
          <cell r="U98">
            <v>2063</v>
          </cell>
          <cell r="V98">
            <v>35</v>
          </cell>
          <cell r="W98">
            <v>722</v>
          </cell>
          <cell r="X98">
            <v>7.6</v>
          </cell>
          <cell r="Y98">
            <v>55</v>
          </cell>
          <cell r="Z98">
            <v>35</v>
          </cell>
          <cell r="AA98">
            <v>35</v>
          </cell>
          <cell r="AB98" t="str">
            <v>x</v>
          </cell>
          <cell r="AG98" t="str">
            <v>C</v>
          </cell>
        </row>
        <row r="99">
          <cell r="A99" t="str">
            <v>19.06.163.MS.F</v>
          </cell>
          <cell r="B99" t="str">
            <v>MS</v>
          </cell>
          <cell r="C99" t="str">
            <v>BR-163</v>
          </cell>
          <cell r="G99" t="str">
            <v>19.06.163.MS.F</v>
          </cell>
          <cell r="H99" t="str">
            <v>NOVO</v>
          </cell>
          <cell r="I99" t="str">
            <v>NOVA ALVORDA DO SUL  - CAMPO GRANDE</v>
          </cell>
          <cell r="J99" t="str">
            <v>163BMS0370</v>
          </cell>
          <cell r="K99">
            <v>364.6</v>
          </cell>
          <cell r="L99">
            <v>419</v>
          </cell>
          <cell r="M99" t="str">
            <v>Simples</v>
          </cell>
          <cell r="N99" t="str">
            <v>ENTR BR-267(B) (NOVA ALVORADA) - ENTR MS-258 (ANHANDUÍ)</v>
          </cell>
          <cell r="O99">
            <v>3057</v>
          </cell>
          <cell r="P99">
            <v>2001</v>
          </cell>
          <cell r="Q99">
            <v>344</v>
          </cell>
          <cell r="R99" t="str">
            <v>163BMS0360</v>
          </cell>
          <cell r="S99">
            <v>2794</v>
          </cell>
          <cell r="T99">
            <v>3336</v>
          </cell>
          <cell r="U99">
            <v>1668</v>
          </cell>
          <cell r="V99">
            <v>50</v>
          </cell>
          <cell r="W99">
            <v>834</v>
          </cell>
          <cell r="X99">
            <v>7</v>
          </cell>
          <cell r="Y99">
            <v>58</v>
          </cell>
          <cell r="Z99">
            <v>35</v>
          </cell>
          <cell r="AA99">
            <v>35</v>
          </cell>
          <cell r="AB99" t="str">
            <v>x</v>
          </cell>
          <cell r="AG99" t="str">
            <v>C</v>
          </cell>
        </row>
        <row r="100">
          <cell r="A100" t="str">
            <v>19.07.163.MS.F</v>
          </cell>
          <cell r="B100" t="str">
            <v>MS</v>
          </cell>
          <cell r="C100" t="str">
            <v>BR-163</v>
          </cell>
          <cell r="G100" t="str">
            <v>19.07.163.MS.F</v>
          </cell>
          <cell r="H100" t="str">
            <v>NOVO</v>
          </cell>
          <cell r="I100" t="str">
            <v>CAMPO GRANDE - NOVA ALVORDA DO SUL</v>
          </cell>
          <cell r="J100" t="str">
            <v>163BMS0370</v>
          </cell>
          <cell r="K100">
            <v>364.6</v>
          </cell>
          <cell r="L100">
            <v>419</v>
          </cell>
          <cell r="M100" t="str">
            <v>Simples</v>
          </cell>
          <cell r="N100" t="str">
            <v>ENTR BR-267(B) (NOVA ALVORADA) - ENTR MS-258 (ANHANDUÍ)</v>
          </cell>
          <cell r="O100">
            <v>3057</v>
          </cell>
          <cell r="P100">
            <v>2001</v>
          </cell>
          <cell r="Q100">
            <v>344</v>
          </cell>
          <cell r="R100" t="str">
            <v>163BMS0360</v>
          </cell>
          <cell r="S100">
            <v>2794</v>
          </cell>
          <cell r="T100">
            <v>3336</v>
          </cell>
          <cell r="U100">
            <v>1668</v>
          </cell>
          <cell r="V100">
            <v>50</v>
          </cell>
          <cell r="W100">
            <v>834</v>
          </cell>
          <cell r="X100">
            <v>7</v>
          </cell>
          <cell r="Y100">
            <v>58</v>
          </cell>
          <cell r="Z100">
            <v>35</v>
          </cell>
          <cell r="AA100">
            <v>35</v>
          </cell>
          <cell r="AB100" t="str">
            <v>x</v>
          </cell>
          <cell r="AG100" t="str">
            <v>C</v>
          </cell>
        </row>
        <row r="101">
          <cell r="A101" t="str">
            <v>19.01.262.MS.M</v>
          </cell>
          <cell r="B101" t="str">
            <v>MS</v>
          </cell>
          <cell r="C101" t="str">
            <v>BR-262</v>
          </cell>
          <cell r="G101" t="str">
            <v>19.01.262.MS.M</v>
          </cell>
          <cell r="H101" t="str">
            <v>MÓVEL</v>
          </cell>
          <cell r="I101" t="str">
            <v>DIVISA SP/MS - TRÊS LAGOAS</v>
          </cell>
          <cell r="J101" t="str">
            <v>262BMS1270</v>
          </cell>
          <cell r="K101">
            <v>0</v>
          </cell>
          <cell r="L101">
            <v>2.2999999999999998</v>
          </cell>
          <cell r="M101" t="str">
            <v>Dupla</v>
          </cell>
          <cell r="N101" t="str">
            <v>DIV SP/MS - TREVO DA CESP</v>
          </cell>
          <cell r="O101">
            <v>598</v>
          </cell>
          <cell r="P101">
            <v>2001</v>
          </cell>
          <cell r="Q101">
            <v>21</v>
          </cell>
          <cell r="R101" t="str">
            <v>262BMS1290</v>
          </cell>
          <cell r="S101">
            <v>2146</v>
          </cell>
          <cell r="T101">
            <v>2562</v>
          </cell>
          <cell r="U101">
            <v>1281</v>
          </cell>
          <cell r="V101">
            <v>48</v>
          </cell>
          <cell r="W101">
            <v>615</v>
          </cell>
          <cell r="X101">
            <v>7</v>
          </cell>
          <cell r="Y101">
            <v>43</v>
          </cell>
          <cell r="Z101" t="str">
            <v>SI</v>
          </cell>
          <cell r="AA101" t="str">
            <v>SI</v>
          </cell>
          <cell r="AD101" t="str">
            <v>x</v>
          </cell>
          <cell r="AG101" t="str">
            <v>-</v>
          </cell>
        </row>
        <row r="102">
          <cell r="A102" t="str">
            <v>19.02.262.MS.M</v>
          </cell>
          <cell r="B102" t="str">
            <v>MS</v>
          </cell>
          <cell r="C102" t="str">
            <v>BR-262</v>
          </cell>
          <cell r="G102" t="str">
            <v>19.02.262.MS.M</v>
          </cell>
          <cell r="H102" t="str">
            <v>MÓVEL</v>
          </cell>
          <cell r="I102" t="str">
            <v>TRÊS LAGOAS - DIVISA SP/MS</v>
          </cell>
          <cell r="J102" t="str">
            <v>262BMS1270</v>
          </cell>
          <cell r="K102">
            <v>0</v>
          </cell>
          <cell r="L102">
            <v>2.2999999999999998</v>
          </cell>
          <cell r="M102" t="str">
            <v>Dupla</v>
          </cell>
          <cell r="N102" t="str">
            <v>DIV SP/MS - TREVO DA CESP</v>
          </cell>
          <cell r="O102">
            <v>598</v>
          </cell>
          <cell r="P102">
            <v>2001</v>
          </cell>
          <cell r="Q102">
            <v>21</v>
          </cell>
          <cell r="R102" t="str">
            <v>262BMS1290</v>
          </cell>
          <cell r="S102">
            <v>2146</v>
          </cell>
          <cell r="T102">
            <v>2562</v>
          </cell>
          <cell r="U102">
            <v>1281</v>
          </cell>
          <cell r="V102">
            <v>48</v>
          </cell>
          <cell r="W102">
            <v>615</v>
          </cell>
          <cell r="X102">
            <v>7</v>
          </cell>
          <cell r="Y102">
            <v>43</v>
          </cell>
          <cell r="Z102" t="str">
            <v>SI</v>
          </cell>
          <cell r="AA102" t="str">
            <v>SI</v>
          </cell>
          <cell r="AD102" t="str">
            <v>x</v>
          </cell>
          <cell r="AG102" t="str">
            <v>-</v>
          </cell>
        </row>
        <row r="103">
          <cell r="A103" t="str">
            <v>19.08.267.MS.F</v>
          </cell>
          <cell r="B103" t="str">
            <v>MS</v>
          </cell>
          <cell r="C103" t="str">
            <v>BR-267</v>
          </cell>
          <cell r="G103" t="str">
            <v>19.08.267.MS.F</v>
          </cell>
          <cell r="H103" t="str">
            <v>NOVO</v>
          </cell>
          <cell r="I103" t="str">
            <v>BATAGUAÇU - DIVISA MS/SP</v>
          </cell>
          <cell r="J103" t="str">
            <v>267BMS0870</v>
          </cell>
          <cell r="K103">
            <v>0</v>
          </cell>
          <cell r="L103">
            <v>30.2</v>
          </cell>
          <cell r="M103" t="str">
            <v>Simples</v>
          </cell>
          <cell r="N103" t="str">
            <v>DIV SP/MS - ENTR MS-395 (BATAGUASSU)</v>
          </cell>
          <cell r="O103">
            <v>1986</v>
          </cell>
          <cell r="P103">
            <v>2001</v>
          </cell>
          <cell r="Q103">
            <v>19</v>
          </cell>
          <cell r="R103" t="str">
            <v>267BMS0870</v>
          </cell>
          <cell r="S103">
            <v>4315</v>
          </cell>
          <cell r="T103">
            <v>5152</v>
          </cell>
          <cell r="U103">
            <v>2576</v>
          </cell>
          <cell r="V103">
            <v>59</v>
          </cell>
          <cell r="W103">
            <v>1520</v>
          </cell>
          <cell r="X103">
            <v>7</v>
          </cell>
          <cell r="Y103">
            <v>106</v>
          </cell>
          <cell r="Z103">
            <v>35</v>
          </cell>
          <cell r="AA103">
            <v>35</v>
          </cell>
          <cell r="AB103" t="str">
            <v>x</v>
          </cell>
          <cell r="AG103" t="str">
            <v>B</v>
          </cell>
        </row>
        <row r="104">
          <cell r="A104" t="str">
            <v>11.02.163.MT.F</v>
          </cell>
          <cell r="B104" t="str">
            <v>MT</v>
          </cell>
          <cell r="C104" t="str">
            <v>BR-163</v>
          </cell>
          <cell r="G104" t="str">
            <v>11.02.163.MT.F</v>
          </cell>
          <cell r="H104" t="str">
            <v>NOVO</v>
          </cell>
          <cell r="I104" t="str">
            <v>RONDONÓPOLIS - JACIARA</v>
          </cell>
          <cell r="J104" t="str">
            <v>163BMT0591</v>
          </cell>
          <cell r="K104">
            <v>128.69999999999999</v>
          </cell>
          <cell r="L104">
            <v>134.80000000000001</v>
          </cell>
          <cell r="M104" t="str">
            <v>Simples</v>
          </cell>
          <cell r="N104" t="str">
            <v>ENTR MT-483 (ANEL RODOVIÁRIO RONDONÓPOLIS) - ENTR MT-270(B)</v>
          </cell>
          <cell r="O104">
            <v>5631</v>
          </cell>
          <cell r="P104">
            <v>2005</v>
          </cell>
          <cell r="Q104">
            <v>131.69999999999999</v>
          </cell>
          <cell r="R104" t="str">
            <v>163BMT0591</v>
          </cell>
          <cell r="S104">
            <v>6049</v>
          </cell>
          <cell r="T104">
            <v>6417</v>
          </cell>
          <cell r="U104">
            <v>3209</v>
          </cell>
          <cell r="V104">
            <v>63</v>
          </cell>
          <cell r="W104">
            <v>2022</v>
          </cell>
          <cell r="X104">
            <v>6.6</v>
          </cell>
          <cell r="Y104">
            <v>133</v>
          </cell>
          <cell r="Z104">
            <v>45</v>
          </cell>
          <cell r="AA104">
            <v>25</v>
          </cell>
          <cell r="AB104" t="str">
            <v>x</v>
          </cell>
          <cell r="AG104" t="str">
            <v>A</v>
          </cell>
        </row>
        <row r="105">
          <cell r="A105" t="str">
            <v>11.03.163.MT.F</v>
          </cell>
          <cell r="B105" t="str">
            <v>MT</v>
          </cell>
          <cell r="C105" t="str">
            <v>BR-163</v>
          </cell>
          <cell r="G105" t="str">
            <v>11.03.163.MT.F</v>
          </cell>
          <cell r="H105" t="str">
            <v>NOVO</v>
          </cell>
          <cell r="I105" t="str">
            <v>NOVA MUTUM - LUCAS DO RIO VERDE</v>
          </cell>
          <cell r="J105" t="str">
            <v>163BMT0792</v>
          </cell>
          <cell r="K105">
            <v>598.20000000000005</v>
          </cell>
          <cell r="L105">
            <v>642.20000000000005</v>
          </cell>
          <cell r="M105" t="str">
            <v>Simples</v>
          </cell>
          <cell r="N105" t="str">
            <v>NOVA MUTUM - ENTR MT-235 (P/SÃO JOSÉ DO RIO CLARO)</v>
          </cell>
          <cell r="O105">
            <v>1594</v>
          </cell>
          <cell r="P105">
            <v>2005</v>
          </cell>
          <cell r="Q105">
            <v>449</v>
          </cell>
          <cell r="R105" t="str">
            <v>163BMT0750</v>
          </cell>
          <cell r="S105">
            <v>2889</v>
          </cell>
          <cell r="T105">
            <v>3065</v>
          </cell>
          <cell r="U105">
            <v>1533</v>
          </cell>
          <cell r="V105">
            <v>67.2</v>
          </cell>
          <cell r="W105">
            <v>1030</v>
          </cell>
          <cell r="X105">
            <v>6.5</v>
          </cell>
          <cell r="Y105">
            <v>67</v>
          </cell>
          <cell r="Z105">
            <v>35</v>
          </cell>
          <cell r="AA105">
            <v>35</v>
          </cell>
          <cell r="AB105" t="str">
            <v>x</v>
          </cell>
          <cell r="AG105" t="str">
            <v>C</v>
          </cell>
        </row>
        <row r="106">
          <cell r="A106" t="str">
            <v>11.04.163.MT.F</v>
          </cell>
          <cell r="B106" t="str">
            <v>MT</v>
          </cell>
          <cell r="C106" t="str">
            <v>BR-163</v>
          </cell>
          <cell r="G106" t="str">
            <v>11.04.163.MT.F</v>
          </cell>
          <cell r="H106" t="str">
            <v>NOVO</v>
          </cell>
          <cell r="I106" t="str">
            <v>LUCAS DO RIO VERDE - NOVA MUTUM</v>
          </cell>
          <cell r="J106" t="str">
            <v>163BMT0792</v>
          </cell>
          <cell r="K106">
            <v>598.20000000000005</v>
          </cell>
          <cell r="L106">
            <v>642.20000000000005</v>
          </cell>
          <cell r="M106" t="str">
            <v>Simples</v>
          </cell>
          <cell r="N106" t="str">
            <v>NOVA MUTUM - ENTR MT-235 (P/SÃO JOSÉ DO RIO CLARO)</v>
          </cell>
          <cell r="O106">
            <v>1594</v>
          </cell>
          <cell r="P106">
            <v>2005</v>
          </cell>
          <cell r="Q106">
            <v>449</v>
          </cell>
          <cell r="R106" t="str">
            <v>163BMT0750</v>
          </cell>
          <cell r="S106">
            <v>2889</v>
          </cell>
          <cell r="T106">
            <v>3065</v>
          </cell>
          <cell r="U106">
            <v>1533</v>
          </cell>
          <cell r="V106">
            <v>67.2</v>
          </cell>
          <cell r="W106">
            <v>1030</v>
          </cell>
          <cell r="X106">
            <v>6.5</v>
          </cell>
          <cell r="Y106">
            <v>67</v>
          </cell>
          <cell r="Z106">
            <v>35</v>
          </cell>
          <cell r="AA106">
            <v>35</v>
          </cell>
          <cell r="AB106" t="str">
            <v>x</v>
          </cell>
          <cell r="AG106" t="str">
            <v>C</v>
          </cell>
        </row>
        <row r="107">
          <cell r="A107" t="str">
            <v>11.06.174.MT.F</v>
          </cell>
          <cell r="B107" t="str">
            <v>MT</v>
          </cell>
          <cell r="C107" t="str">
            <v>BR-174</v>
          </cell>
          <cell r="G107" t="str">
            <v>11.06.174.MT.F</v>
          </cell>
          <cell r="H107" t="str">
            <v>NOVO</v>
          </cell>
          <cell r="I107" t="str">
            <v>PORTO ESPERIDIÃO - PONTES E LACERDA</v>
          </cell>
          <cell r="J107" t="str">
            <v>174BMT0092</v>
          </cell>
          <cell r="K107">
            <v>195.4</v>
          </cell>
          <cell r="L107">
            <v>223.2</v>
          </cell>
          <cell r="M107" t="str">
            <v>Simples</v>
          </cell>
          <cell r="N107" t="str">
            <v>ENTR MT-247 - ENTR MT-246(A)/473 (PONTES E LACERDA)</v>
          </cell>
          <cell r="O107">
            <v>937</v>
          </cell>
          <cell r="P107">
            <v>2005</v>
          </cell>
          <cell r="Q107" t="str">
            <v>-</v>
          </cell>
          <cell r="R107" t="str">
            <v>174BMT0092</v>
          </cell>
          <cell r="S107">
            <v>3659</v>
          </cell>
          <cell r="T107">
            <v>3882</v>
          </cell>
          <cell r="U107">
            <v>1941</v>
          </cell>
          <cell r="V107">
            <v>50</v>
          </cell>
          <cell r="W107">
            <v>971</v>
          </cell>
          <cell r="X107">
            <v>7</v>
          </cell>
          <cell r="Y107">
            <v>68</v>
          </cell>
          <cell r="Z107">
            <v>50</v>
          </cell>
          <cell r="AA107">
            <v>50</v>
          </cell>
          <cell r="AC107" t="str">
            <v>x</v>
          </cell>
          <cell r="AG107" t="str">
            <v>C</v>
          </cell>
        </row>
        <row r="108">
          <cell r="A108" t="str">
            <v>02.01.010.PA.F</v>
          </cell>
          <cell r="B108" t="str">
            <v>PA</v>
          </cell>
          <cell r="C108" t="str">
            <v>BR-010</v>
          </cell>
          <cell r="G108" t="str">
            <v>02.01.010.PA.F</v>
          </cell>
          <cell r="H108" t="str">
            <v>NOVO</v>
          </cell>
          <cell r="I108" t="str">
            <v>ENTR PA-256 - ULIANÓPOLIS</v>
          </cell>
          <cell r="J108" t="str">
            <v>010BPA0530</v>
          </cell>
          <cell r="K108">
            <v>84.2</v>
          </cell>
          <cell r="L108">
            <v>168.2</v>
          </cell>
          <cell r="M108" t="str">
            <v>Simples</v>
          </cell>
          <cell r="N108" t="str">
            <v>ENTR PA-125/263 (GURUPIZINHO) - ENTR PA-256 (P/ PARAGOMINAS)</v>
          </cell>
          <cell r="O108">
            <v>1670</v>
          </cell>
          <cell r="P108">
            <v>2005</v>
          </cell>
          <cell r="Q108">
            <v>19</v>
          </cell>
          <cell r="R108" t="str">
            <v>010BPA0510</v>
          </cell>
          <cell r="S108">
            <v>2210</v>
          </cell>
          <cell r="T108">
            <v>2345</v>
          </cell>
          <cell r="U108">
            <v>1173</v>
          </cell>
          <cell r="V108">
            <v>57.8</v>
          </cell>
          <cell r="W108">
            <v>678</v>
          </cell>
          <cell r="X108">
            <v>6.5</v>
          </cell>
          <cell r="Y108">
            <v>44</v>
          </cell>
          <cell r="Z108">
            <v>40</v>
          </cell>
          <cell r="AA108">
            <v>40</v>
          </cell>
          <cell r="AB108" t="str">
            <v>x</v>
          </cell>
          <cell r="AG108" t="str">
            <v>C</v>
          </cell>
        </row>
        <row r="109">
          <cell r="A109" t="str">
            <v>02.02.010.PA.F</v>
          </cell>
          <cell r="B109" t="str">
            <v>PA</v>
          </cell>
          <cell r="C109" t="str">
            <v>BR-010</v>
          </cell>
          <cell r="G109" t="str">
            <v>02.02.010.PA.F</v>
          </cell>
          <cell r="H109" t="str">
            <v>NOVO</v>
          </cell>
          <cell r="I109" t="str">
            <v>IPIXUNA DO PARÁ - ENTR PA-252</v>
          </cell>
          <cell r="J109" t="str">
            <v>010BPA0570</v>
          </cell>
          <cell r="K109">
            <v>178.7</v>
          </cell>
          <cell r="L109">
            <v>275.7</v>
          </cell>
          <cell r="M109" t="str">
            <v>Simples</v>
          </cell>
          <cell r="N109" t="str">
            <v>ENTR PA-125 - ENTR PA-252 (MÃE DO RIO)</v>
          </cell>
          <cell r="O109">
            <v>1475</v>
          </cell>
          <cell r="P109">
            <v>2001</v>
          </cell>
          <cell r="Q109">
            <v>232</v>
          </cell>
          <cell r="R109" t="str">
            <v>010BPA0570</v>
          </cell>
          <cell r="S109">
            <v>1602</v>
          </cell>
          <cell r="T109">
            <v>1913</v>
          </cell>
          <cell r="U109">
            <v>957</v>
          </cell>
          <cell r="V109">
            <v>73</v>
          </cell>
          <cell r="W109">
            <v>699</v>
          </cell>
          <cell r="X109">
            <v>7</v>
          </cell>
          <cell r="Y109">
            <v>49</v>
          </cell>
          <cell r="Z109">
            <v>40</v>
          </cell>
          <cell r="AA109">
            <v>40</v>
          </cell>
          <cell r="AB109" t="str">
            <v>x</v>
          </cell>
          <cell r="AG109" t="str">
            <v>C</v>
          </cell>
        </row>
        <row r="110">
          <cell r="A110" t="str">
            <v>02.01.153.PA.M</v>
          </cell>
          <cell r="B110" t="str">
            <v>PA</v>
          </cell>
          <cell r="C110" t="str">
            <v>BR-153</v>
          </cell>
          <cell r="G110" t="str">
            <v>02.01.153.PA.M</v>
          </cell>
          <cell r="H110" t="str">
            <v>MÓVEL</v>
          </cell>
          <cell r="I110" t="str">
            <v>ENTR BR-222 - ENTR BR-153</v>
          </cell>
          <cell r="J110" t="str">
            <v>153BPA0010</v>
          </cell>
          <cell r="K110">
            <v>0</v>
          </cell>
          <cell r="L110">
            <v>35</v>
          </cell>
          <cell r="M110" t="str">
            <v>Simples</v>
          </cell>
          <cell r="N110" t="str">
            <v>ENTR BR-222/230(A)/PA-150 (MARABÁ) - ENTR PA-405</v>
          </cell>
          <cell r="O110">
            <v>874</v>
          </cell>
          <cell r="P110">
            <v>2005</v>
          </cell>
          <cell r="Q110" t="str">
            <v>-</v>
          </cell>
          <cell r="R110" t="str">
            <v>153BPA0010</v>
          </cell>
          <cell r="S110">
            <v>1216</v>
          </cell>
          <cell r="T110">
            <v>1290</v>
          </cell>
          <cell r="U110">
            <v>645</v>
          </cell>
          <cell r="V110">
            <v>73</v>
          </cell>
          <cell r="W110">
            <v>471</v>
          </cell>
          <cell r="X110">
            <v>7</v>
          </cell>
          <cell r="Y110">
            <v>33</v>
          </cell>
          <cell r="Z110">
            <v>40</v>
          </cell>
          <cell r="AA110">
            <v>40</v>
          </cell>
          <cell r="AD110" t="str">
            <v>x</v>
          </cell>
          <cell r="AG110" t="str">
            <v>-</v>
          </cell>
        </row>
        <row r="111">
          <cell r="A111" t="str">
            <v>02.03.153.PA.F</v>
          </cell>
          <cell r="B111" t="str">
            <v>PA</v>
          </cell>
          <cell r="C111" t="str">
            <v>BR-153</v>
          </cell>
          <cell r="G111" t="str">
            <v>02.03.153.PA.F</v>
          </cell>
          <cell r="H111" t="str">
            <v>NOVO</v>
          </cell>
          <cell r="I111" t="str">
            <v>ENTR BR-153 - ENTR BR-222</v>
          </cell>
          <cell r="J111" t="str">
            <v>153BPA0010</v>
          </cell>
          <cell r="K111">
            <v>0</v>
          </cell>
          <cell r="L111">
            <v>35</v>
          </cell>
          <cell r="M111" t="str">
            <v>Simples</v>
          </cell>
          <cell r="N111" t="str">
            <v>ENTR PA-252 (MÃE DO RIO) - ENTR PA-253(A) (P/SÃO DOMINGOS DO CAPIM)</v>
          </cell>
          <cell r="O111">
            <v>874</v>
          </cell>
          <cell r="P111">
            <v>2005</v>
          </cell>
          <cell r="Q111" t="str">
            <v>-</v>
          </cell>
          <cell r="R111" t="str">
            <v>153BPA0010</v>
          </cell>
          <cell r="S111">
            <v>1216</v>
          </cell>
          <cell r="T111">
            <v>1290</v>
          </cell>
          <cell r="U111">
            <v>645</v>
          </cell>
          <cell r="V111">
            <v>50</v>
          </cell>
          <cell r="W111">
            <v>323</v>
          </cell>
          <cell r="X111">
            <v>7</v>
          </cell>
          <cell r="Y111">
            <v>23</v>
          </cell>
          <cell r="Z111" t="str">
            <v>SI</v>
          </cell>
          <cell r="AA111" t="str">
            <v>SI</v>
          </cell>
          <cell r="AC111" t="str">
            <v>x</v>
          </cell>
          <cell r="AG111" t="str">
            <v>C</v>
          </cell>
        </row>
        <row r="112">
          <cell r="A112" t="str">
            <v>13.01.101.PB.F</v>
          </cell>
          <cell r="B112" t="str">
            <v>PB</v>
          </cell>
          <cell r="C112" t="str">
            <v>BR-101</v>
          </cell>
          <cell r="G112" t="str">
            <v>13.01.101.PB.F</v>
          </cell>
          <cell r="H112" t="str">
            <v>NOVO</v>
          </cell>
          <cell r="I112" t="str">
            <v>DIVISA PB/RN - MAMANGUAPE</v>
          </cell>
          <cell r="J112" t="str">
            <v>101BPB0260</v>
          </cell>
          <cell r="K112">
            <v>30.1</v>
          </cell>
          <cell r="L112">
            <v>40.4</v>
          </cell>
          <cell r="M112" t="str">
            <v>Simples</v>
          </cell>
          <cell r="N112" t="str">
            <v>ENTR PB-071 - ENTR PB-041 (MAMANGUAPE)</v>
          </cell>
          <cell r="O112">
            <v>1332</v>
          </cell>
          <cell r="P112">
            <v>1996</v>
          </cell>
          <cell r="Q112">
            <v>24</v>
          </cell>
          <cell r="R112" t="str">
            <v>101BPB0255</v>
          </cell>
          <cell r="S112">
            <v>2890</v>
          </cell>
          <cell r="T112">
            <v>4000</v>
          </cell>
          <cell r="U112">
            <v>2000</v>
          </cell>
          <cell r="V112">
            <v>42</v>
          </cell>
          <cell r="W112">
            <v>840</v>
          </cell>
          <cell r="X112">
            <v>7</v>
          </cell>
          <cell r="Y112">
            <v>59</v>
          </cell>
          <cell r="Z112">
            <v>40</v>
          </cell>
          <cell r="AA112" t="str">
            <v>SI</v>
          </cell>
          <cell r="AC112" t="str">
            <v>x</v>
          </cell>
          <cell r="AG112" t="str">
            <v>C</v>
          </cell>
        </row>
        <row r="113">
          <cell r="A113" t="str">
            <v>13.02.101.PB.F</v>
          </cell>
          <cell r="B113" t="str">
            <v>PB</v>
          </cell>
          <cell r="C113" t="str">
            <v>BR-101</v>
          </cell>
          <cell r="G113" t="str">
            <v>13.02.101.PB.F</v>
          </cell>
          <cell r="H113" t="str">
            <v>NOVO</v>
          </cell>
          <cell r="I113" t="str">
            <v>ENTR PB-032 - DIVISA PB/PE</v>
          </cell>
          <cell r="J113" t="str">
            <v>101BPB0340</v>
          </cell>
          <cell r="K113">
            <v>111.4</v>
          </cell>
          <cell r="L113">
            <v>128.6</v>
          </cell>
          <cell r="M113" t="str">
            <v>Simples</v>
          </cell>
          <cell r="N113" t="str">
            <v>ENTR PB-034 - ENTR PB-044</v>
          </cell>
          <cell r="O113">
            <v>1228</v>
          </cell>
          <cell r="P113">
            <v>2005</v>
          </cell>
          <cell r="Q113">
            <v>107</v>
          </cell>
          <cell r="R113" t="str">
            <v>101BPB0335</v>
          </cell>
          <cell r="S113">
            <v>8827</v>
          </cell>
          <cell r="T113">
            <v>9365</v>
          </cell>
          <cell r="U113">
            <v>4683</v>
          </cell>
          <cell r="V113">
            <v>22.1</v>
          </cell>
          <cell r="W113">
            <v>1035</v>
          </cell>
          <cell r="X113">
            <v>7.3</v>
          </cell>
          <cell r="Y113">
            <v>76</v>
          </cell>
          <cell r="Z113">
            <v>40</v>
          </cell>
          <cell r="AA113" t="str">
            <v>SI</v>
          </cell>
          <cell r="AC113" t="str">
            <v>x</v>
          </cell>
          <cell r="AG113" t="str">
            <v>C</v>
          </cell>
        </row>
        <row r="114">
          <cell r="A114" t="str">
            <v>13.03.104.PB.F</v>
          </cell>
          <cell r="B114" t="str">
            <v>PB</v>
          </cell>
          <cell r="C114" t="str">
            <v>BR-104</v>
          </cell>
          <cell r="G114" t="str">
            <v>13.03.104.PB.F</v>
          </cell>
          <cell r="H114" t="str">
            <v>NOVO</v>
          </cell>
          <cell r="I114" t="str">
            <v>QUEIMADAS - CAMPINA GRANDE</v>
          </cell>
          <cell r="J114" t="str">
            <v>104BPB0290</v>
          </cell>
          <cell r="K114">
            <v>131.4</v>
          </cell>
          <cell r="L114">
            <v>141.1</v>
          </cell>
          <cell r="M114" t="str">
            <v>Simples</v>
          </cell>
          <cell r="N114" t="str">
            <v>ENTR BR-230(B) - ENTR PB-148 (QUEIMADAS)</v>
          </cell>
          <cell r="O114">
            <v>566</v>
          </cell>
          <cell r="P114">
            <v>2001</v>
          </cell>
          <cell r="Q114">
            <v>136</v>
          </cell>
          <cell r="R114" t="str">
            <v>104BPB0290</v>
          </cell>
          <cell r="S114">
            <v>4494</v>
          </cell>
          <cell r="T114">
            <v>5366</v>
          </cell>
          <cell r="U114">
            <v>2683</v>
          </cell>
          <cell r="V114">
            <v>18</v>
          </cell>
          <cell r="W114">
            <v>483</v>
          </cell>
          <cell r="X114">
            <v>7</v>
          </cell>
          <cell r="Y114">
            <v>34</v>
          </cell>
          <cell r="Z114">
            <v>35</v>
          </cell>
          <cell r="AA114" t="str">
            <v>SI</v>
          </cell>
          <cell r="AC114" t="str">
            <v>x</v>
          </cell>
          <cell r="AG114" t="str">
            <v>C</v>
          </cell>
        </row>
        <row r="115">
          <cell r="A115" t="str">
            <v>13.01.230.PB.M</v>
          </cell>
          <cell r="B115" t="str">
            <v>PB</v>
          </cell>
          <cell r="C115" t="str">
            <v>BR-230</v>
          </cell>
          <cell r="G115" t="str">
            <v>13.01.230.PB.M</v>
          </cell>
          <cell r="H115" t="str">
            <v>MÓVEL</v>
          </cell>
          <cell r="I115" t="str">
            <v>ENTR PB-048 - ENTR BR-101</v>
          </cell>
          <cell r="J115" t="str">
            <v>230BPB0100</v>
          </cell>
          <cell r="K115">
            <v>48.1</v>
          </cell>
          <cell r="L115">
            <v>52.3</v>
          </cell>
          <cell r="M115" t="str">
            <v>Dupla</v>
          </cell>
          <cell r="N115" t="str">
            <v>ENTR PB-016 - ENTR PB-030</v>
          </cell>
          <cell r="O115">
            <v>573</v>
          </cell>
          <cell r="P115">
            <v>2005</v>
          </cell>
          <cell r="Q115" t="str">
            <v>-</v>
          </cell>
          <cell r="R115" t="str">
            <v>230BPB0100</v>
          </cell>
          <cell r="S115">
            <v>5718</v>
          </cell>
          <cell r="T115">
            <v>6066</v>
          </cell>
          <cell r="U115">
            <v>3033</v>
          </cell>
          <cell r="V115">
            <v>50</v>
          </cell>
          <cell r="W115">
            <v>1517</v>
          </cell>
          <cell r="X115">
            <v>7</v>
          </cell>
          <cell r="Y115">
            <v>106</v>
          </cell>
          <cell r="Z115">
            <v>30</v>
          </cell>
          <cell r="AA115" t="str">
            <v>SI</v>
          </cell>
          <cell r="AD115" t="str">
            <v>x</v>
          </cell>
          <cell r="AG115" t="str">
            <v>-</v>
          </cell>
        </row>
        <row r="116">
          <cell r="A116" t="str">
            <v>13.04.230.PB.F</v>
          </cell>
          <cell r="B116" t="str">
            <v>PB</v>
          </cell>
          <cell r="C116" t="str">
            <v>BR-230</v>
          </cell>
          <cell r="G116" t="str">
            <v>13.04.230.PB.F</v>
          </cell>
          <cell r="H116" t="str">
            <v>NOVO</v>
          </cell>
          <cell r="I116" t="str">
            <v>FARINHA - CAMPINA GRANDE</v>
          </cell>
          <cell r="J116" t="str">
            <v>230BPB0240</v>
          </cell>
          <cell r="K116">
            <v>177.1</v>
          </cell>
          <cell r="L116">
            <v>184.5</v>
          </cell>
          <cell r="M116" t="str">
            <v>Simples</v>
          </cell>
          <cell r="N116" t="str">
            <v>ENTR PB-121 - ENTR BR-412 (FARINHA)</v>
          </cell>
          <cell r="O116">
            <v>429</v>
          </cell>
          <cell r="P116">
            <v>2005</v>
          </cell>
          <cell r="Q116">
            <v>143</v>
          </cell>
          <cell r="R116" t="str">
            <v>230BPB0220</v>
          </cell>
          <cell r="S116">
            <v>7808</v>
          </cell>
          <cell r="T116">
            <v>8284</v>
          </cell>
          <cell r="U116">
            <v>4142</v>
          </cell>
          <cell r="V116">
            <v>25</v>
          </cell>
          <cell r="W116">
            <v>1036</v>
          </cell>
          <cell r="X116">
            <v>7</v>
          </cell>
          <cell r="Y116">
            <v>73</v>
          </cell>
          <cell r="Z116">
            <v>40</v>
          </cell>
          <cell r="AA116" t="str">
            <v>SI</v>
          </cell>
          <cell r="AC116" t="str">
            <v>x</v>
          </cell>
          <cell r="AG116" t="str">
            <v>C</v>
          </cell>
        </row>
        <row r="117">
          <cell r="A117" t="str">
            <v>04.01.101.PE.F</v>
          </cell>
          <cell r="B117" t="str">
            <v>PE</v>
          </cell>
          <cell r="C117" t="str">
            <v>BR-101</v>
          </cell>
          <cell r="G117" t="str">
            <v>04.01.101.PE.F</v>
          </cell>
          <cell r="H117" t="str">
            <v>NOVO</v>
          </cell>
          <cell r="I117" t="str">
            <v>IGUARAÇU - GOIANA</v>
          </cell>
          <cell r="J117" t="str">
            <v>101BPE0355</v>
          </cell>
          <cell r="K117">
            <v>7.7</v>
          </cell>
          <cell r="L117">
            <v>21</v>
          </cell>
          <cell r="M117" t="str">
            <v>Simples</v>
          </cell>
          <cell r="O117">
            <v>1313</v>
          </cell>
          <cell r="P117">
            <v>2005</v>
          </cell>
          <cell r="Q117" t="str">
            <v>-</v>
          </cell>
          <cell r="R117" t="str">
            <v>101BPE0355</v>
          </cell>
          <cell r="S117">
            <v>13733</v>
          </cell>
          <cell r="T117">
            <v>14569</v>
          </cell>
          <cell r="U117">
            <v>7285</v>
          </cell>
          <cell r="V117">
            <v>40</v>
          </cell>
          <cell r="W117">
            <v>2914</v>
          </cell>
          <cell r="X117">
            <v>7</v>
          </cell>
          <cell r="Y117">
            <v>204</v>
          </cell>
          <cell r="AB117" t="str">
            <v>x</v>
          </cell>
          <cell r="AG117" t="str">
            <v>Especial</v>
          </cell>
        </row>
        <row r="118">
          <cell r="A118" t="str">
            <v>04.01.104.PE.M</v>
          </cell>
          <cell r="B118" t="str">
            <v>PE</v>
          </cell>
          <cell r="C118" t="str">
            <v>BR-104</v>
          </cell>
          <cell r="G118" t="str">
            <v>04.01.104.PE.M</v>
          </cell>
          <cell r="H118" t="str">
            <v>MÓVEL</v>
          </cell>
          <cell r="I118" t="str">
            <v>TORITAMA - CARUARU</v>
          </cell>
          <cell r="J118" t="str">
            <v>104BPE0430</v>
          </cell>
          <cell r="K118">
            <v>43.2</v>
          </cell>
          <cell r="L118">
            <v>62.2</v>
          </cell>
          <cell r="M118" t="str">
            <v>Simples</v>
          </cell>
          <cell r="N118" t="str">
            <v>ENTR PE-145 (P/FAZENDA NOVA) - ENTR PE-095 (P/RIACHO DAS ALMAS)</v>
          </cell>
          <cell r="O118">
            <v>597</v>
          </cell>
          <cell r="P118">
            <v>2001</v>
          </cell>
          <cell r="Q118">
            <v>44</v>
          </cell>
          <cell r="R118" t="str">
            <v>104BPE0430</v>
          </cell>
          <cell r="S118">
            <v>5528</v>
          </cell>
          <cell r="T118">
            <v>6601</v>
          </cell>
          <cell r="U118">
            <v>3301</v>
          </cell>
          <cell r="V118">
            <v>50</v>
          </cell>
          <cell r="W118">
            <v>1651</v>
          </cell>
          <cell r="X118">
            <v>7</v>
          </cell>
          <cell r="Y118">
            <v>116</v>
          </cell>
          <cell r="Z118">
            <v>40</v>
          </cell>
          <cell r="AA118">
            <v>40</v>
          </cell>
          <cell r="AD118" t="str">
            <v>x</v>
          </cell>
          <cell r="AG118" t="str">
            <v>-</v>
          </cell>
        </row>
        <row r="119">
          <cell r="A119" t="str">
            <v>04.02.104.PE.M</v>
          </cell>
          <cell r="B119" t="str">
            <v>PE</v>
          </cell>
          <cell r="C119" t="str">
            <v>BR-104</v>
          </cell>
          <cell r="G119" t="str">
            <v>04.02.104.PE.M</v>
          </cell>
          <cell r="H119" t="str">
            <v>MÓVEL</v>
          </cell>
          <cell r="I119" t="str">
            <v>AGRESTINA - CARUARU</v>
          </cell>
          <cell r="J119" t="str">
            <v>104BPE0450</v>
          </cell>
          <cell r="K119">
            <v>67.900000000000006</v>
          </cell>
          <cell r="L119">
            <v>85.6</v>
          </cell>
          <cell r="M119" t="str">
            <v>Simples</v>
          </cell>
          <cell r="N119" t="str">
            <v>ENTR BR-232/423 (CARUARU) - ENTR PE-149 (AGRESTINA)</v>
          </cell>
          <cell r="O119">
            <v>137</v>
          </cell>
          <cell r="P119">
            <v>2005</v>
          </cell>
          <cell r="Q119" t="str">
            <v>-</v>
          </cell>
          <cell r="R119" t="str">
            <v>104BPE0450</v>
          </cell>
          <cell r="S119">
            <v>6583</v>
          </cell>
          <cell r="T119">
            <v>6984</v>
          </cell>
          <cell r="U119">
            <v>3492</v>
          </cell>
          <cell r="V119">
            <v>50</v>
          </cell>
          <cell r="W119">
            <v>1746</v>
          </cell>
          <cell r="X119">
            <v>7</v>
          </cell>
          <cell r="Y119">
            <v>122</v>
          </cell>
          <cell r="Z119" t="str">
            <v>SI</v>
          </cell>
          <cell r="AA119" t="str">
            <v>SI</v>
          </cell>
          <cell r="AD119" t="str">
            <v>x</v>
          </cell>
          <cell r="AG119" t="str">
            <v>-</v>
          </cell>
        </row>
        <row r="120">
          <cell r="A120" t="str">
            <v>04.04.232.PE.F</v>
          </cell>
          <cell r="B120" t="str">
            <v>PE</v>
          </cell>
          <cell r="C120" t="str">
            <v>BR-232</v>
          </cell>
          <cell r="G120" t="str">
            <v>04.04.232.PE.F</v>
          </cell>
          <cell r="H120" t="str">
            <v>NOVO</v>
          </cell>
          <cell r="I120" t="str">
            <v>SÃO CAETANO - CARUARU</v>
          </cell>
          <cell r="J120" t="str">
            <v>232BPE0150</v>
          </cell>
          <cell r="K120">
            <v>129.9</v>
          </cell>
          <cell r="L120">
            <v>148.1</v>
          </cell>
          <cell r="M120" t="str">
            <v>Simples</v>
          </cell>
          <cell r="N120" t="str">
            <v>ENTR BR-104/423(A) (CARUARU) - ENTR BR-423(B) (SÃO CAETANO)</v>
          </cell>
          <cell r="O120">
            <v>2477</v>
          </cell>
          <cell r="P120">
            <v>2005</v>
          </cell>
          <cell r="Q120">
            <v>117</v>
          </cell>
          <cell r="R120" t="str">
            <v>232BPE0140</v>
          </cell>
          <cell r="S120">
            <v>11407</v>
          </cell>
          <cell r="T120">
            <v>12102</v>
          </cell>
          <cell r="U120">
            <v>6051</v>
          </cell>
          <cell r="V120">
            <v>21.2</v>
          </cell>
          <cell r="W120">
            <v>1283</v>
          </cell>
          <cell r="X120">
            <v>7.1</v>
          </cell>
          <cell r="Y120">
            <v>91</v>
          </cell>
          <cell r="Z120">
            <v>35</v>
          </cell>
          <cell r="AA120">
            <v>35</v>
          </cell>
          <cell r="AC120" t="str">
            <v>x</v>
          </cell>
          <cell r="AG120" t="str">
            <v>B</v>
          </cell>
        </row>
        <row r="121">
          <cell r="A121" t="str">
            <v>18.01.020.PI.M</v>
          </cell>
          <cell r="B121" t="str">
            <v>PI</v>
          </cell>
          <cell r="C121" t="str">
            <v>BR-020</v>
          </cell>
          <cell r="G121" t="str">
            <v>18.01.020.PI.M</v>
          </cell>
          <cell r="H121" t="str">
            <v>MÓVEL</v>
          </cell>
          <cell r="I121" t="str">
            <v>ENTR BR-230 - DIVISA PI/CE</v>
          </cell>
          <cell r="J121" t="str">
            <v>020BPI0495</v>
          </cell>
          <cell r="K121">
            <v>383.3</v>
          </cell>
          <cell r="L121">
            <v>453.8</v>
          </cell>
          <cell r="M121" t="str">
            <v>Simples</v>
          </cell>
          <cell r="N121" t="str">
            <v>ENTR PI-229 (P/ MONSENHOR HIPÓLITO) - DIV PI/CE</v>
          </cell>
          <cell r="O121">
            <v>583</v>
          </cell>
          <cell r="P121">
            <v>2005</v>
          </cell>
          <cell r="Q121" t="str">
            <v>-</v>
          </cell>
          <cell r="R121" t="str">
            <v>020BPI0495</v>
          </cell>
          <cell r="S121">
            <v>713</v>
          </cell>
          <cell r="T121">
            <v>756</v>
          </cell>
          <cell r="U121">
            <v>378</v>
          </cell>
          <cell r="V121">
            <v>50</v>
          </cell>
          <cell r="W121">
            <v>189</v>
          </cell>
          <cell r="X121">
            <v>7</v>
          </cell>
          <cell r="Y121">
            <v>13</v>
          </cell>
          <cell r="Z121" t="str">
            <v>SI</v>
          </cell>
          <cell r="AA121" t="str">
            <v>SI</v>
          </cell>
          <cell r="AD121" t="str">
            <v>x</v>
          </cell>
          <cell r="AG121" t="str">
            <v>-</v>
          </cell>
        </row>
        <row r="122">
          <cell r="A122" t="str">
            <v>18.01.020.PI.F</v>
          </cell>
          <cell r="B122" t="str">
            <v>PI</v>
          </cell>
          <cell r="C122" t="str">
            <v>BR-020</v>
          </cell>
          <cell r="G122" t="str">
            <v>18.01.020.PI.F</v>
          </cell>
          <cell r="H122" t="str">
            <v>NOVO</v>
          </cell>
          <cell r="I122" t="str">
            <v>SANTO ANTÔNIO DE LISBOA - PICOS</v>
          </cell>
          <cell r="J122" t="str">
            <v>020BPI0490</v>
          </cell>
          <cell r="K122">
            <v>349.6</v>
          </cell>
          <cell r="L122">
            <v>369.2</v>
          </cell>
          <cell r="M122" t="str">
            <v>Simples</v>
          </cell>
          <cell r="N122" t="str">
            <v>ENTR BR-230(A)/316(A)/407(B)/PI-245(B) (P/PICOS) - ENTR BR-230(B)/316(B)</v>
          </cell>
          <cell r="O122">
            <v>1421</v>
          </cell>
          <cell r="P122">
            <v>2005</v>
          </cell>
          <cell r="Q122" t="str">
            <v>-</v>
          </cell>
          <cell r="R122" t="str">
            <v>020BPI0490</v>
          </cell>
          <cell r="S122">
            <v>1901</v>
          </cell>
          <cell r="T122">
            <v>2017</v>
          </cell>
          <cell r="U122">
            <v>1009</v>
          </cell>
          <cell r="V122">
            <v>50</v>
          </cell>
          <cell r="W122">
            <v>505</v>
          </cell>
          <cell r="X122">
            <v>7</v>
          </cell>
          <cell r="Y122">
            <v>35</v>
          </cell>
          <cell r="Z122">
            <v>40</v>
          </cell>
          <cell r="AA122">
            <v>40</v>
          </cell>
          <cell r="AC122" t="str">
            <v>x</v>
          </cell>
          <cell r="AG122" t="str">
            <v>C</v>
          </cell>
        </row>
        <row r="123">
          <cell r="A123" t="str">
            <v>18.02.135.PI.F</v>
          </cell>
          <cell r="B123" t="str">
            <v>PI</v>
          </cell>
          <cell r="C123" t="str">
            <v>BR-135</v>
          </cell>
          <cell r="G123" t="str">
            <v>18.02.135.PI.F</v>
          </cell>
          <cell r="H123" t="str">
            <v>NOVO</v>
          </cell>
          <cell r="I123" t="str">
            <v>BOM JESUS - REDENÇÃO DE GURGÉIA</v>
          </cell>
          <cell r="J123" t="str">
            <v>135BPI0450</v>
          </cell>
          <cell r="K123">
            <v>351.2</v>
          </cell>
          <cell r="L123">
            <v>408.5</v>
          </cell>
          <cell r="M123" t="str">
            <v>Simples</v>
          </cell>
          <cell r="N123" t="str">
            <v>ENTR BR-235(A)/330 (BOM JESUS) - ENTR PI-257 (P/REDENÇÃO DO GURGÉIA)</v>
          </cell>
          <cell r="O123">
            <v>1272</v>
          </cell>
          <cell r="P123">
            <v>2005</v>
          </cell>
          <cell r="Q123" t="str">
            <v>-</v>
          </cell>
          <cell r="R123" t="str">
            <v>135BPI0450</v>
          </cell>
          <cell r="S123">
            <v>1010</v>
          </cell>
          <cell r="T123">
            <v>1072</v>
          </cell>
          <cell r="U123">
            <v>536</v>
          </cell>
          <cell r="V123">
            <v>50</v>
          </cell>
          <cell r="W123">
            <v>268</v>
          </cell>
          <cell r="X123">
            <v>7</v>
          </cell>
          <cell r="Y123">
            <v>19</v>
          </cell>
          <cell r="Z123" t="str">
            <v>SI</v>
          </cell>
          <cell r="AA123" t="str">
            <v>SI</v>
          </cell>
          <cell r="AB123" t="str">
            <v>x</v>
          </cell>
          <cell r="AG123" t="str">
            <v>C</v>
          </cell>
        </row>
        <row r="124">
          <cell r="A124" t="str">
            <v>18.03.226.PI.F</v>
          </cell>
          <cell r="B124" t="str">
            <v>PI</v>
          </cell>
          <cell r="C124" t="str">
            <v>BR-226</v>
          </cell>
          <cell r="G124" t="str">
            <v>18.03.226.PI.F</v>
          </cell>
          <cell r="H124" t="str">
            <v>NOVO</v>
          </cell>
          <cell r="I124" t="str">
            <v>TERESINA - ALTOS</v>
          </cell>
          <cell r="J124" t="str">
            <v>226BPI0770</v>
          </cell>
          <cell r="K124">
            <v>154</v>
          </cell>
          <cell r="L124">
            <v>179.4</v>
          </cell>
          <cell r="M124" t="str">
            <v>Simples</v>
          </cell>
          <cell r="N124" t="str">
            <v>ENTR BR-343(A)/PI-221 (ALTOS) - ENTR PI-113</v>
          </cell>
          <cell r="O124">
            <v>684</v>
          </cell>
          <cell r="P124">
            <v>2001</v>
          </cell>
          <cell r="Q124">
            <v>177</v>
          </cell>
          <cell r="R124" t="str">
            <v>226BPI0770</v>
          </cell>
          <cell r="S124">
            <v>3000</v>
          </cell>
          <cell r="T124">
            <v>3582</v>
          </cell>
          <cell r="U124">
            <v>1791</v>
          </cell>
          <cell r="V124">
            <v>50</v>
          </cell>
          <cell r="W124">
            <v>896</v>
          </cell>
          <cell r="X124">
            <v>7</v>
          </cell>
          <cell r="Y124">
            <v>63</v>
          </cell>
          <cell r="Z124" t="str">
            <v>SI</v>
          </cell>
          <cell r="AA124" t="str">
            <v>SI</v>
          </cell>
          <cell r="AC124" t="str">
            <v>x</v>
          </cell>
          <cell r="AG124" t="str">
            <v>C</v>
          </cell>
        </row>
        <row r="125">
          <cell r="A125" t="str">
            <v>18.04.230.PI.F</v>
          </cell>
          <cell r="B125" t="str">
            <v>PI</v>
          </cell>
          <cell r="C125" t="str">
            <v>BR-230</v>
          </cell>
          <cell r="G125" t="str">
            <v>18.04.230.PI.F</v>
          </cell>
          <cell r="H125" t="str">
            <v>NOVO</v>
          </cell>
          <cell r="I125" t="str">
            <v>ENTR PI-242 - PICOS</v>
          </cell>
          <cell r="J125" t="str">
            <v>230BPI0830</v>
          </cell>
          <cell r="K125">
            <v>115.2</v>
          </cell>
          <cell r="L125">
            <v>149.5</v>
          </cell>
          <cell r="M125" t="str">
            <v>Simples</v>
          </cell>
          <cell r="N125" t="str">
            <v>ENTR BR-407(B)/PI-238/245(B) (PICOS) - ENTR PI-242</v>
          </cell>
          <cell r="O125">
            <v>1972</v>
          </cell>
          <cell r="P125">
            <v>1997</v>
          </cell>
          <cell r="Q125">
            <v>120</v>
          </cell>
          <cell r="R125" t="str">
            <v>230BPI0830</v>
          </cell>
          <cell r="S125">
            <v>2058</v>
          </cell>
          <cell r="T125">
            <v>2766</v>
          </cell>
          <cell r="U125">
            <v>1383</v>
          </cell>
          <cell r="V125">
            <v>42</v>
          </cell>
          <cell r="W125">
            <v>581</v>
          </cell>
          <cell r="X125">
            <v>7</v>
          </cell>
          <cell r="Y125">
            <v>41</v>
          </cell>
          <cell r="Z125">
            <v>35</v>
          </cell>
          <cell r="AA125">
            <v>35</v>
          </cell>
          <cell r="AB125" t="str">
            <v>x</v>
          </cell>
          <cell r="AG125" t="str">
            <v>C</v>
          </cell>
        </row>
        <row r="126">
          <cell r="A126" t="str">
            <v>18.05.316.PI.F</v>
          </cell>
          <cell r="B126" t="str">
            <v>PI</v>
          </cell>
          <cell r="C126" t="str">
            <v>BR-316</v>
          </cell>
          <cell r="G126" t="str">
            <v>18.05.316.PI.F</v>
          </cell>
          <cell r="H126" t="str">
            <v>NOVO</v>
          </cell>
          <cell r="I126" t="str">
            <v>TERESINA - DEMERVAL LOBÃO</v>
          </cell>
          <cell r="J126" t="str">
            <v>316BPI0392</v>
          </cell>
          <cell r="K126">
            <v>2</v>
          </cell>
          <cell r="L126">
            <v>32.700000000000003</v>
          </cell>
          <cell r="M126" t="str">
            <v>Simples</v>
          </cell>
          <cell r="N126" t="str">
            <v>ENTR BR-343(A)/226(B) - DEMERVAL LOBÃO</v>
          </cell>
          <cell r="O126">
            <v>1564</v>
          </cell>
          <cell r="P126">
            <v>1996</v>
          </cell>
          <cell r="Q126">
            <v>8</v>
          </cell>
          <cell r="R126" t="str">
            <v>343BPI0020</v>
          </cell>
          <cell r="S126">
            <v>2058</v>
          </cell>
          <cell r="T126">
            <v>2849</v>
          </cell>
          <cell r="U126">
            <v>1425</v>
          </cell>
          <cell r="V126">
            <v>15</v>
          </cell>
          <cell r="W126">
            <v>214</v>
          </cell>
          <cell r="X126">
            <v>7</v>
          </cell>
          <cell r="Y126">
            <v>15</v>
          </cell>
          <cell r="Z126">
            <v>35</v>
          </cell>
          <cell r="AA126">
            <v>35</v>
          </cell>
          <cell r="AC126" t="str">
            <v>x</v>
          </cell>
          <cell r="AG126" t="str">
            <v>C</v>
          </cell>
        </row>
        <row r="127">
          <cell r="A127" t="str">
            <v>09.01.116.PR.F</v>
          </cell>
          <cell r="B127" t="str">
            <v>PR</v>
          </cell>
          <cell r="C127" t="str">
            <v>BR-116</v>
          </cell>
          <cell r="D127" t="str">
            <v>x</v>
          </cell>
          <cell r="G127" t="str">
            <v>09.01.116.PR.F</v>
          </cell>
          <cell r="H127" t="str">
            <v>NOVO - C1</v>
          </cell>
          <cell r="I127" t="str">
            <v>DIV PR/SP - ENTR PR-410</v>
          </cell>
          <cell r="J127" t="str">
            <v>116BPR2710</v>
          </cell>
          <cell r="K127">
            <v>0</v>
          </cell>
          <cell r="L127">
            <v>22.7</v>
          </cell>
          <cell r="M127" t="str">
            <v>Dupla</v>
          </cell>
          <cell r="N127" t="str">
            <v>DIV SP/PR (CAB NORTE PONTE S/ RIO PARDINHO) - INÍCIO VARIANTE DO ALPINO(PISTA DIREITA)</v>
          </cell>
          <cell r="O127">
            <v>10636</v>
          </cell>
          <cell r="P127">
            <v>2005</v>
          </cell>
          <cell r="Q127">
            <v>5</v>
          </cell>
          <cell r="R127" t="str">
            <v>116BPR2710</v>
          </cell>
          <cell r="S127">
            <v>13228</v>
          </cell>
          <cell r="T127">
            <v>14034</v>
          </cell>
          <cell r="U127">
            <v>7017</v>
          </cell>
          <cell r="V127">
            <v>77.8</v>
          </cell>
          <cell r="W127">
            <v>5459</v>
          </cell>
          <cell r="X127">
            <v>5.6</v>
          </cell>
          <cell r="Y127">
            <v>306</v>
          </cell>
          <cell r="Z127">
            <v>40</v>
          </cell>
          <cell r="AA127">
            <v>40</v>
          </cell>
          <cell r="AC127" t="str">
            <v>x</v>
          </cell>
          <cell r="AF127" t="str">
            <v>Concessão</v>
          </cell>
          <cell r="AG127" t="str">
            <v>Especial</v>
          </cell>
        </row>
        <row r="128">
          <cell r="A128" t="str">
            <v>09.05.153.PR.F</v>
          </cell>
          <cell r="B128" t="str">
            <v>PR</v>
          </cell>
          <cell r="C128" t="str">
            <v>BR-153</v>
          </cell>
          <cell r="G128" t="str">
            <v>09.05.153.PR.F</v>
          </cell>
          <cell r="H128" t="str">
            <v>NOVO</v>
          </cell>
          <cell r="I128" t="str">
            <v>DIV SC/PR -  GENERAL CARNEIRO</v>
          </cell>
          <cell r="J128" t="str">
            <v>153BPR1500</v>
          </cell>
          <cell r="K128">
            <v>481.7</v>
          </cell>
          <cell r="L128">
            <v>512.5</v>
          </cell>
          <cell r="M128" t="str">
            <v>Simples</v>
          </cell>
          <cell r="N128" t="str">
            <v>GENERAL CARNEIRO - ENTR BR-280(B)</v>
          </cell>
          <cell r="O128">
            <v>2383</v>
          </cell>
          <cell r="P128">
            <v>2001</v>
          </cell>
          <cell r="Q128">
            <v>472.3</v>
          </cell>
          <cell r="R128" t="str">
            <v>153BPR1490</v>
          </cell>
          <cell r="S128">
            <v>4281</v>
          </cell>
          <cell r="T128">
            <v>5112</v>
          </cell>
          <cell r="U128">
            <v>2556</v>
          </cell>
          <cell r="V128">
            <v>77.8</v>
          </cell>
          <cell r="W128">
            <v>1989</v>
          </cell>
          <cell r="X128">
            <v>7</v>
          </cell>
          <cell r="Y128">
            <v>139</v>
          </cell>
          <cell r="Z128">
            <v>50</v>
          </cell>
          <cell r="AA128">
            <v>30</v>
          </cell>
          <cell r="AB128" t="str">
            <v>x</v>
          </cell>
          <cell r="AG128" t="str">
            <v>A</v>
          </cell>
        </row>
        <row r="129">
          <cell r="A129" t="str">
            <v>09.06.476.PR.F</v>
          </cell>
          <cell r="B129" t="str">
            <v>PR</v>
          </cell>
          <cell r="C129" t="str">
            <v>BR-476</v>
          </cell>
          <cell r="G129" t="str">
            <v>09.06.476.PR.F</v>
          </cell>
          <cell r="H129" t="str">
            <v>NOVO</v>
          </cell>
          <cell r="I129" t="str">
            <v>SÃO MATEUS DO SUL - UNIÃO DA VITÓRIA</v>
          </cell>
          <cell r="J129" t="str">
            <v>476BPR0130</v>
          </cell>
          <cell r="K129">
            <v>277.89999999999998</v>
          </cell>
          <cell r="L129">
            <v>306.10000000000002</v>
          </cell>
          <cell r="M129" t="str">
            <v>Simples</v>
          </cell>
          <cell r="N129" t="str">
            <v>ENTR PR-151(B)/364 (SÃO MATEUS DO SUL) - ENTR PR-281(B)  (P/ RIO CLARO DO SUL)</v>
          </cell>
          <cell r="O129">
            <v>1828</v>
          </cell>
          <cell r="P129">
            <v>2005</v>
          </cell>
          <cell r="Q129">
            <v>186</v>
          </cell>
          <cell r="R129" t="str">
            <v>476BPR0095</v>
          </cell>
          <cell r="S129">
            <v>4620</v>
          </cell>
          <cell r="T129">
            <v>4901</v>
          </cell>
          <cell r="U129">
            <v>2451</v>
          </cell>
          <cell r="V129">
            <v>53.8</v>
          </cell>
          <cell r="W129">
            <v>1319</v>
          </cell>
          <cell r="X129">
            <v>6.7</v>
          </cell>
          <cell r="Y129">
            <v>88</v>
          </cell>
          <cell r="Z129" t="str">
            <v>SI</v>
          </cell>
          <cell r="AA129" t="str">
            <v>SI</v>
          </cell>
          <cell r="AB129" t="str">
            <v>x</v>
          </cell>
          <cell r="AG129" t="str">
            <v>B</v>
          </cell>
        </row>
        <row r="130">
          <cell r="A130" t="str">
            <v>07.01.101.RJ.F</v>
          </cell>
          <cell r="B130" t="str">
            <v>RJ</v>
          </cell>
          <cell r="C130" t="str">
            <v>BR-101</v>
          </cell>
          <cell r="D130" t="str">
            <v>x</v>
          </cell>
          <cell r="G130" t="str">
            <v>07.01.101.RJ.F</v>
          </cell>
          <cell r="H130" t="str">
            <v>NOVO - C1</v>
          </cell>
          <cell r="I130" t="str">
            <v>ENTR RJ-158 - ENTR RJ-208</v>
          </cell>
          <cell r="J130" t="str">
            <v>101BRJ2810</v>
          </cell>
          <cell r="K130">
            <v>78.599999999999994</v>
          </cell>
          <cell r="L130">
            <v>110.3</v>
          </cell>
          <cell r="M130" t="str">
            <v>Simples</v>
          </cell>
          <cell r="N130" t="str">
            <v>ENTR RJ-180 (P/PONTA DA LAMA) - ENTR RJ-180 (P/DORES DE MACABU)</v>
          </cell>
          <cell r="O130">
            <v>3979</v>
          </cell>
          <cell r="P130">
            <v>2005</v>
          </cell>
          <cell r="Q130">
            <v>78</v>
          </cell>
          <cell r="R130" t="str">
            <v>101BRJ2790</v>
          </cell>
          <cell r="S130">
            <v>10448</v>
          </cell>
          <cell r="T130">
            <v>11084</v>
          </cell>
          <cell r="U130">
            <v>5542</v>
          </cell>
          <cell r="V130">
            <v>47.2</v>
          </cell>
          <cell r="W130">
            <v>2616</v>
          </cell>
          <cell r="X130">
            <v>6.3</v>
          </cell>
          <cell r="Y130">
            <v>165</v>
          </cell>
          <cell r="Z130">
            <v>10</v>
          </cell>
          <cell r="AA130">
            <v>10</v>
          </cell>
          <cell r="AC130" t="str">
            <v>x</v>
          </cell>
          <cell r="AF130" t="str">
            <v>Concessão</v>
          </cell>
          <cell r="AG130" t="str">
            <v>A</v>
          </cell>
        </row>
        <row r="131">
          <cell r="A131" t="str">
            <v>07.02.101.RJ.F</v>
          </cell>
          <cell r="B131" t="str">
            <v>RJ</v>
          </cell>
          <cell r="C131" t="str">
            <v>BR-101</v>
          </cell>
          <cell r="D131" t="str">
            <v>x</v>
          </cell>
          <cell r="G131" t="str">
            <v>07.02.101.RJ.F</v>
          </cell>
          <cell r="H131" t="str">
            <v>NOVO - C1</v>
          </cell>
          <cell r="I131" t="str">
            <v>DUQUES - RIO BONITO</v>
          </cell>
          <cell r="J131" t="str">
            <v>101BRJ3010</v>
          </cell>
          <cell r="K131">
            <v>267.89999999999998</v>
          </cell>
          <cell r="L131">
            <v>280.3</v>
          </cell>
          <cell r="M131" t="str">
            <v>Dupla</v>
          </cell>
          <cell r="N131" t="str">
            <v>ENTR RJ-120 (BASÍLIO) - ACESSO LESTE ITABORAÍ (DUQUES)</v>
          </cell>
          <cell r="O131">
            <v>3500</v>
          </cell>
          <cell r="P131">
            <v>2001</v>
          </cell>
          <cell r="Q131">
            <v>267</v>
          </cell>
          <cell r="R131" t="str">
            <v>101BRJ2990</v>
          </cell>
          <cell r="S131">
            <v>26313</v>
          </cell>
          <cell r="T131">
            <v>31419</v>
          </cell>
          <cell r="U131">
            <v>15710</v>
          </cell>
          <cell r="V131">
            <v>50</v>
          </cell>
          <cell r="W131">
            <v>7855</v>
          </cell>
          <cell r="X131">
            <v>7</v>
          </cell>
          <cell r="Y131">
            <v>550</v>
          </cell>
          <cell r="Z131">
            <v>30</v>
          </cell>
          <cell r="AA131">
            <v>40</v>
          </cell>
          <cell r="AC131" t="str">
            <v>x</v>
          </cell>
          <cell r="AF131" t="str">
            <v>Concessão</v>
          </cell>
          <cell r="AG131" t="str">
            <v>Especial</v>
          </cell>
        </row>
        <row r="132">
          <cell r="A132" t="str">
            <v>07.01.356.RJ.M</v>
          </cell>
          <cell r="B132" t="str">
            <v>RJ</v>
          </cell>
          <cell r="C132" t="str">
            <v>BR-356</v>
          </cell>
          <cell r="G132" t="str">
            <v>07.01.356.RJ.M</v>
          </cell>
          <cell r="H132" t="str">
            <v>MÓVEL</v>
          </cell>
          <cell r="I132" t="str">
            <v>ENTR BR-101 - ENTR RJ-204</v>
          </cell>
          <cell r="J132" t="str">
            <v>356BRJ0390</v>
          </cell>
          <cell r="K132">
            <v>99.4</v>
          </cell>
          <cell r="L132">
            <v>136.69999999999999</v>
          </cell>
          <cell r="M132" t="str">
            <v>Simples</v>
          </cell>
          <cell r="N132" t="str">
            <v>ENTR BR-492(B) - ENTR BR-101(A)/RJ-194</v>
          </cell>
          <cell r="O132">
            <v>156</v>
          </cell>
          <cell r="P132">
            <v>2001</v>
          </cell>
          <cell r="Q132">
            <v>121</v>
          </cell>
          <cell r="R132" t="str">
            <v>356BRJ0390</v>
          </cell>
          <cell r="S132">
            <v>2465</v>
          </cell>
          <cell r="T132">
            <v>2943</v>
          </cell>
          <cell r="U132">
            <v>1472</v>
          </cell>
          <cell r="V132">
            <v>50</v>
          </cell>
          <cell r="W132">
            <v>736</v>
          </cell>
          <cell r="X132">
            <v>7</v>
          </cell>
          <cell r="Y132">
            <v>52</v>
          </cell>
          <cell r="Z132">
            <v>10</v>
          </cell>
          <cell r="AA132">
            <v>10</v>
          </cell>
          <cell r="AE132" t="str">
            <v>x</v>
          </cell>
          <cell r="AG132" t="str">
            <v>-</v>
          </cell>
        </row>
        <row r="133">
          <cell r="A133" t="str">
            <v>07.05.393.RJ.F</v>
          </cell>
          <cell r="B133" t="str">
            <v>RJ</v>
          </cell>
          <cell r="C133" t="str">
            <v>BR-393</v>
          </cell>
          <cell r="D133" t="str">
            <v>x</v>
          </cell>
          <cell r="G133" t="str">
            <v>07.05.393.RJ.F</v>
          </cell>
          <cell r="H133" t="str">
            <v>NOVO - C1</v>
          </cell>
          <cell r="I133" t="str">
            <v>BARRA MANSA - BARRA DO PIRAÍ</v>
          </cell>
          <cell r="J133" t="str">
            <v>393BRJ0550</v>
          </cell>
          <cell r="K133">
            <v>268.2</v>
          </cell>
          <cell r="L133">
            <v>281.3</v>
          </cell>
          <cell r="M133" t="str">
            <v>Simples</v>
          </cell>
          <cell r="N133" t="str">
            <v>ENTR RJ-141 (DORANDIA) - ENTR RJ-157</v>
          </cell>
          <cell r="O133">
            <v>2879</v>
          </cell>
          <cell r="P133">
            <v>2001</v>
          </cell>
          <cell r="Q133">
            <v>255</v>
          </cell>
          <cell r="R133" t="str">
            <v>393BRJ0510</v>
          </cell>
          <cell r="S133">
            <v>5622</v>
          </cell>
          <cell r="T133">
            <v>6713</v>
          </cell>
          <cell r="U133">
            <v>3357</v>
          </cell>
          <cell r="V133">
            <v>50</v>
          </cell>
          <cell r="W133">
            <v>1679</v>
          </cell>
          <cell r="X133">
            <v>7</v>
          </cell>
          <cell r="Y133">
            <v>118</v>
          </cell>
          <cell r="Z133">
            <v>35</v>
          </cell>
          <cell r="AA133">
            <v>35</v>
          </cell>
          <cell r="AC133" t="str">
            <v>x</v>
          </cell>
          <cell r="AF133" t="str">
            <v>Concessão</v>
          </cell>
          <cell r="AG133" t="str">
            <v>B</v>
          </cell>
        </row>
        <row r="134">
          <cell r="A134" t="str">
            <v>14.01.110.RN.M</v>
          </cell>
          <cell r="B134" t="str">
            <v>RN</v>
          </cell>
          <cell r="C134" t="str">
            <v>BR-110</v>
          </cell>
          <cell r="G134" t="str">
            <v>14.01.110.RN.M</v>
          </cell>
          <cell r="H134" t="str">
            <v>MÓVEL</v>
          </cell>
          <cell r="I134" t="str">
            <v>AREIA BRANCA - MOSSORÓ</v>
          </cell>
          <cell r="J134" t="str">
            <v>110BRN0030</v>
          </cell>
          <cell r="K134">
            <v>10.6</v>
          </cell>
          <cell r="L134">
            <v>50.7</v>
          </cell>
          <cell r="M134" t="str">
            <v>Simples</v>
          </cell>
          <cell r="N134" t="str">
            <v>ENTR RN-011 - ENTR BR-304(A)</v>
          </cell>
          <cell r="O134">
            <v>620</v>
          </cell>
          <cell r="P134">
            <v>2001</v>
          </cell>
          <cell r="Q134">
            <v>42</v>
          </cell>
          <cell r="R134" t="str">
            <v>110BRN0030</v>
          </cell>
          <cell r="S134">
            <v>1704</v>
          </cell>
          <cell r="T134">
            <v>2035</v>
          </cell>
          <cell r="U134">
            <v>1018</v>
          </cell>
          <cell r="V134">
            <v>50</v>
          </cell>
          <cell r="W134">
            <v>509</v>
          </cell>
          <cell r="X134">
            <v>7</v>
          </cell>
          <cell r="Y134">
            <v>36</v>
          </cell>
          <cell r="Z134" t="str">
            <v>SI</v>
          </cell>
          <cell r="AA134" t="str">
            <v>SI</v>
          </cell>
          <cell r="AD134" t="str">
            <v>x</v>
          </cell>
          <cell r="AG134" t="str">
            <v>-</v>
          </cell>
        </row>
        <row r="135">
          <cell r="A135" t="str">
            <v>14.01.101.RN.F</v>
          </cell>
          <cell r="B135" t="str">
            <v>RN</v>
          </cell>
          <cell r="C135" t="str">
            <v>BR-101</v>
          </cell>
          <cell r="G135" t="str">
            <v>14.01.101.RN.F</v>
          </cell>
          <cell r="H135" t="str">
            <v>NOVO</v>
          </cell>
          <cell r="I135" t="str">
            <v>DIV PB/RN - GOIANINHA</v>
          </cell>
          <cell r="J135" t="str">
            <v>101BRN0240</v>
          </cell>
          <cell r="K135">
            <v>108.8</v>
          </cell>
          <cell r="L135">
            <v>126.5</v>
          </cell>
          <cell r="M135" t="str">
            <v>Simples</v>
          </cell>
          <cell r="N135" t="str">
            <v>FIM PISTA DUPLA - ENTR RN-002 (SÃO JOSÉ DO MIPIBU)</v>
          </cell>
          <cell r="O135">
            <v>1676</v>
          </cell>
          <cell r="P135">
            <v>2005</v>
          </cell>
          <cell r="Q135">
            <v>115</v>
          </cell>
          <cell r="R135" t="str">
            <v>101BRN0160</v>
          </cell>
          <cell r="S135">
            <v>12888</v>
          </cell>
          <cell r="T135">
            <v>13673</v>
          </cell>
          <cell r="U135">
            <v>6837</v>
          </cell>
          <cell r="V135">
            <v>20.5</v>
          </cell>
          <cell r="W135">
            <v>1402</v>
          </cell>
          <cell r="X135">
            <v>7.2</v>
          </cell>
          <cell r="Y135">
            <v>101</v>
          </cell>
          <cell r="Z135" t="str">
            <v>SI</v>
          </cell>
          <cell r="AA135" t="str">
            <v>SI</v>
          </cell>
          <cell r="AC135" t="str">
            <v>x</v>
          </cell>
          <cell r="AG135" t="str">
            <v>B</v>
          </cell>
        </row>
        <row r="136">
          <cell r="A136" t="str">
            <v>14.02.226.RN.F</v>
          </cell>
          <cell r="B136" t="str">
            <v>RN</v>
          </cell>
          <cell r="C136" t="str">
            <v>BR-226</v>
          </cell>
          <cell r="G136" t="str">
            <v>14.02.226.RN.F</v>
          </cell>
          <cell r="H136" t="str">
            <v>NOVO</v>
          </cell>
          <cell r="I136" t="str">
            <v>MACAÍBA -  BOM JESUS</v>
          </cell>
          <cell r="J136" t="str">
            <v>226BRN0030</v>
          </cell>
          <cell r="K136">
            <v>16.600000000000001</v>
          </cell>
          <cell r="L136">
            <v>33.299999999999997</v>
          </cell>
          <cell r="M136" t="str">
            <v>Simples</v>
          </cell>
          <cell r="N136" t="str">
            <v>ENTR BR-304/RN-160 (MACAÍBA) - ENTR BR-304(B)</v>
          </cell>
          <cell r="O136">
            <v>983</v>
          </cell>
          <cell r="P136">
            <v>1997</v>
          </cell>
          <cell r="Q136">
            <v>29</v>
          </cell>
          <cell r="R136" t="str">
            <v>226BRN0030</v>
          </cell>
          <cell r="S136">
            <v>4077</v>
          </cell>
          <cell r="T136">
            <v>5479</v>
          </cell>
          <cell r="U136">
            <v>2740</v>
          </cell>
          <cell r="V136">
            <v>25</v>
          </cell>
          <cell r="W136">
            <v>685</v>
          </cell>
          <cell r="X136">
            <v>7</v>
          </cell>
          <cell r="Y136">
            <v>48</v>
          </cell>
          <cell r="Z136">
            <v>30</v>
          </cell>
          <cell r="AA136">
            <v>30</v>
          </cell>
          <cell r="AC136" t="str">
            <v>x</v>
          </cell>
          <cell r="AG136" t="str">
            <v>C</v>
          </cell>
        </row>
        <row r="137">
          <cell r="A137" t="str">
            <v>14.02.304.RN.M</v>
          </cell>
          <cell r="B137" t="str">
            <v>RN</v>
          </cell>
          <cell r="C137" t="str">
            <v>BR-304</v>
          </cell>
          <cell r="G137" t="str">
            <v>14.02.304.RN.M</v>
          </cell>
          <cell r="H137" t="str">
            <v>MÓVEL</v>
          </cell>
          <cell r="I137" t="str">
            <v>DIVISA RN/CE - MOSSORÓ</v>
          </cell>
          <cell r="J137" t="str">
            <v>304BRN0070</v>
          </cell>
          <cell r="K137">
            <v>0</v>
          </cell>
          <cell r="L137">
            <v>24.9</v>
          </cell>
          <cell r="M137" t="str">
            <v>Simples</v>
          </cell>
          <cell r="N137" t="str">
            <v>DIV CE/RN -MENTR RN-013</v>
          </cell>
          <cell r="O137">
            <v>755</v>
          </cell>
          <cell r="P137">
            <v>1997</v>
          </cell>
          <cell r="Q137">
            <v>9</v>
          </cell>
          <cell r="R137" t="str">
            <v>304BRN0070</v>
          </cell>
          <cell r="S137">
            <v>2005</v>
          </cell>
          <cell r="T137">
            <v>2695</v>
          </cell>
          <cell r="U137">
            <v>1348</v>
          </cell>
          <cell r="V137">
            <v>49</v>
          </cell>
          <cell r="W137">
            <v>661</v>
          </cell>
          <cell r="X137">
            <v>7</v>
          </cell>
          <cell r="Y137">
            <v>46</v>
          </cell>
          <cell r="Z137">
            <v>15</v>
          </cell>
          <cell r="AA137">
            <v>15</v>
          </cell>
          <cell r="AD137" t="str">
            <v>x</v>
          </cell>
          <cell r="AG137" t="str">
            <v>-</v>
          </cell>
        </row>
        <row r="138">
          <cell r="A138" t="str">
            <v>14.03.304.RN.F</v>
          </cell>
          <cell r="B138" t="str">
            <v>RN</v>
          </cell>
          <cell r="C138" t="str">
            <v>BR-304</v>
          </cell>
          <cell r="G138" t="str">
            <v>14.03.304.RN.F</v>
          </cell>
          <cell r="H138" t="str">
            <v>NOVO</v>
          </cell>
          <cell r="I138" t="str">
            <v>MOSSORÓ - DIVISA RN/CE</v>
          </cell>
          <cell r="J138" t="str">
            <v>304BRN0070</v>
          </cell>
          <cell r="K138">
            <v>0</v>
          </cell>
          <cell r="L138">
            <v>24.9</v>
          </cell>
          <cell r="M138" t="str">
            <v>Simples</v>
          </cell>
          <cell r="N138" t="str">
            <v>DIV CE/RN - ENTR RN-013</v>
          </cell>
          <cell r="O138">
            <v>755</v>
          </cell>
          <cell r="P138">
            <v>1997</v>
          </cell>
          <cell r="Q138">
            <v>9</v>
          </cell>
          <cell r="R138" t="str">
            <v>304BRN0070</v>
          </cell>
          <cell r="S138">
            <v>2005</v>
          </cell>
          <cell r="T138">
            <v>2695</v>
          </cell>
          <cell r="U138">
            <v>1348</v>
          </cell>
          <cell r="V138">
            <v>49</v>
          </cell>
          <cell r="W138">
            <v>661</v>
          </cell>
          <cell r="X138">
            <v>7</v>
          </cell>
          <cell r="Y138">
            <v>46</v>
          </cell>
          <cell r="Z138">
            <v>15</v>
          </cell>
          <cell r="AA138">
            <v>15</v>
          </cell>
          <cell r="AC138" t="str">
            <v>x</v>
          </cell>
          <cell r="AG138" t="str">
            <v>C</v>
          </cell>
        </row>
        <row r="139">
          <cell r="A139" t="str">
            <v>14.04.304.RN.F</v>
          </cell>
          <cell r="B139" t="str">
            <v>RN</v>
          </cell>
          <cell r="C139" t="str">
            <v>BR-304</v>
          </cell>
          <cell r="G139" t="str">
            <v>14.04.304.RN.F</v>
          </cell>
          <cell r="H139" t="str">
            <v>NOVO</v>
          </cell>
          <cell r="I139" t="str">
            <v>MOSSORÓ - ENTR RN-233</v>
          </cell>
          <cell r="J139" t="str">
            <v>304BRN0120</v>
          </cell>
          <cell r="K139">
            <v>68.900000000000006</v>
          </cell>
          <cell r="L139">
            <v>83.9</v>
          </cell>
          <cell r="M139" t="str">
            <v>Simples</v>
          </cell>
          <cell r="N139" t="str">
            <v>ENTR RN-016 - ENTR RN-405</v>
          </cell>
          <cell r="O139">
            <v>841</v>
          </cell>
          <cell r="P139">
            <v>1997</v>
          </cell>
          <cell r="Q139">
            <v>50</v>
          </cell>
          <cell r="R139" t="str">
            <v>304BRN0110</v>
          </cell>
          <cell r="S139">
            <v>3036</v>
          </cell>
          <cell r="T139">
            <v>4080</v>
          </cell>
          <cell r="U139">
            <v>2040</v>
          </cell>
          <cell r="V139">
            <v>41</v>
          </cell>
          <cell r="W139">
            <v>836</v>
          </cell>
          <cell r="X139">
            <v>7</v>
          </cell>
          <cell r="Y139">
            <v>59</v>
          </cell>
          <cell r="Z139">
            <v>35</v>
          </cell>
          <cell r="AA139">
            <v>35</v>
          </cell>
          <cell r="AC139" t="str">
            <v>x</v>
          </cell>
          <cell r="AG139" t="str">
            <v>C</v>
          </cell>
        </row>
        <row r="140">
          <cell r="A140" t="str">
            <v>14.03.405.RN.M</v>
          </cell>
          <cell r="B140" t="str">
            <v>RN</v>
          </cell>
          <cell r="C140" t="str">
            <v>BR-405</v>
          </cell>
          <cell r="G140" t="str">
            <v>14.03.405.RN.M</v>
          </cell>
          <cell r="H140" t="str">
            <v>MÓVEL</v>
          </cell>
          <cell r="I140" t="str">
            <v>MOSSORÓ - APODI</v>
          </cell>
          <cell r="J140" t="str">
            <v>405BRN0050</v>
          </cell>
          <cell r="K140">
            <v>20.2</v>
          </cell>
          <cell r="L140">
            <v>53.7</v>
          </cell>
          <cell r="M140" t="str">
            <v>Simples</v>
          </cell>
          <cell r="N140" t="str">
            <v>ENTR RN-014 (JUCURI) - MULUNGU</v>
          </cell>
          <cell r="O140">
            <v>483</v>
          </cell>
          <cell r="P140">
            <v>1997</v>
          </cell>
          <cell r="Q140">
            <v>11</v>
          </cell>
          <cell r="R140" t="str">
            <v>405BRN0030</v>
          </cell>
          <cell r="S140">
            <v>855</v>
          </cell>
          <cell r="T140">
            <v>1149</v>
          </cell>
          <cell r="U140">
            <v>575</v>
          </cell>
          <cell r="V140">
            <v>33</v>
          </cell>
          <cell r="W140">
            <v>190</v>
          </cell>
          <cell r="X140">
            <v>7</v>
          </cell>
          <cell r="Y140">
            <v>13</v>
          </cell>
          <cell r="Z140" t="str">
            <v>SI</v>
          </cell>
          <cell r="AA140" t="str">
            <v>SI</v>
          </cell>
          <cell r="AD140" t="str">
            <v>x</v>
          </cell>
          <cell r="AG140" t="str">
            <v>-</v>
          </cell>
        </row>
        <row r="141">
          <cell r="A141" t="str">
            <v>22.02.364.RO.M</v>
          </cell>
          <cell r="B141" t="str">
            <v>RO</v>
          </cell>
          <cell r="C141" t="str">
            <v>BR-364</v>
          </cell>
          <cell r="G141" t="str">
            <v>22.02.364.RO.M</v>
          </cell>
          <cell r="H141" t="str">
            <v>MÓVEL</v>
          </cell>
          <cell r="I141" t="str">
            <v>PORTO VELHO - ENTR BR-425</v>
          </cell>
          <cell r="J141" t="str">
            <v>364BRO1430</v>
          </cell>
          <cell r="K141">
            <v>740.7</v>
          </cell>
          <cell r="L141">
            <v>805.1</v>
          </cell>
          <cell r="M141" t="str">
            <v>Simples</v>
          </cell>
          <cell r="N141" t="str">
            <v>ENTR RO-010(B) (TEOTÔNIO) - JACÍ PARANÁ</v>
          </cell>
          <cell r="O141">
            <v>285</v>
          </cell>
          <cell r="P141">
            <v>2005</v>
          </cell>
          <cell r="Q141" t="str">
            <v>-</v>
          </cell>
          <cell r="R141" t="str">
            <v>364BRO1430</v>
          </cell>
          <cell r="S141">
            <v>1361</v>
          </cell>
          <cell r="T141">
            <v>1444</v>
          </cell>
          <cell r="U141">
            <v>722</v>
          </cell>
          <cell r="V141">
            <v>60</v>
          </cell>
          <cell r="W141">
            <v>433</v>
          </cell>
          <cell r="X141">
            <v>7</v>
          </cell>
          <cell r="Y141">
            <v>30</v>
          </cell>
          <cell r="Z141" t="str">
            <v>SI</v>
          </cell>
          <cell r="AA141" t="str">
            <v>SI</v>
          </cell>
          <cell r="AE141" t="str">
            <v>x</v>
          </cell>
          <cell r="AG141" t="str">
            <v>-</v>
          </cell>
        </row>
        <row r="142">
          <cell r="A142" t="str">
            <v>22.02.364.RO.F</v>
          </cell>
          <cell r="B142" t="str">
            <v>RO</v>
          </cell>
          <cell r="C142" t="str">
            <v>BR-364</v>
          </cell>
          <cell r="G142" t="str">
            <v>22.02.364.RO.F</v>
          </cell>
          <cell r="H142" t="str">
            <v>NOVO</v>
          </cell>
          <cell r="I142" t="str">
            <v>ARIQUEMES - ITAPUÃ DO OESTE</v>
          </cell>
          <cell r="J142" t="str">
            <v>364BRO1310</v>
          </cell>
          <cell r="K142">
            <v>523.70000000000005</v>
          </cell>
          <cell r="L142">
            <v>578.1</v>
          </cell>
          <cell r="M142" t="str">
            <v>Simples</v>
          </cell>
          <cell r="N142" t="str">
            <v>ENTR BR-421/RO-257 (ARIQUEMES) - RIO PRETO DO CREPO</v>
          </cell>
          <cell r="O142">
            <v>777</v>
          </cell>
          <cell r="P142">
            <v>2005</v>
          </cell>
          <cell r="Q142" t="str">
            <v>-</v>
          </cell>
          <cell r="R142" t="str">
            <v>364BRO1310</v>
          </cell>
          <cell r="S142">
            <v>3188</v>
          </cell>
          <cell r="T142">
            <v>3382</v>
          </cell>
          <cell r="U142">
            <v>1691</v>
          </cell>
          <cell r="V142">
            <v>60</v>
          </cell>
          <cell r="W142">
            <v>1015</v>
          </cell>
          <cell r="X142">
            <v>7</v>
          </cell>
          <cell r="Y142">
            <v>71</v>
          </cell>
          <cell r="Z142">
            <v>40</v>
          </cell>
          <cell r="AA142">
            <v>40</v>
          </cell>
          <cell r="AB142" t="str">
            <v>x</v>
          </cell>
          <cell r="AG142" t="str">
            <v>C</v>
          </cell>
        </row>
        <row r="143">
          <cell r="A143" t="str">
            <v>01.02.174.RR.F</v>
          </cell>
          <cell r="B143" t="str">
            <v>RR</v>
          </cell>
          <cell r="C143" t="str">
            <v>BR-174</v>
          </cell>
          <cell r="G143" t="str">
            <v>01.02.174.RR.F</v>
          </cell>
          <cell r="H143" t="str">
            <v>NOVO</v>
          </cell>
          <cell r="I143" t="str">
            <v>BOA VISTA - MUCAJAÍ</v>
          </cell>
          <cell r="J143" t="str">
            <v>174BRR0915</v>
          </cell>
          <cell r="K143">
            <v>454.7</v>
          </cell>
          <cell r="L143">
            <v>485.9</v>
          </cell>
          <cell r="M143" t="str">
            <v>Simples</v>
          </cell>
          <cell r="N143" t="str">
            <v>ENTR RR-325/345 (MUCAJAÍ) - IGARAPÉ ÁGUA BOA</v>
          </cell>
          <cell r="O143">
            <v>26</v>
          </cell>
          <cell r="P143">
            <v>2005</v>
          </cell>
          <cell r="Q143" t="str">
            <v>-</v>
          </cell>
          <cell r="R143" t="str">
            <v>174BRR0915</v>
          </cell>
          <cell r="S143">
            <v>100</v>
          </cell>
          <cell r="T143">
            <v>106</v>
          </cell>
          <cell r="U143">
            <v>53</v>
          </cell>
          <cell r="V143">
            <v>60</v>
          </cell>
          <cell r="W143">
            <v>32</v>
          </cell>
          <cell r="X143">
            <v>7</v>
          </cell>
          <cell r="Y143">
            <v>2</v>
          </cell>
          <cell r="Z143">
            <v>50</v>
          </cell>
          <cell r="AA143">
            <v>50</v>
          </cell>
          <cell r="AB143" t="str">
            <v>x</v>
          </cell>
          <cell r="AG143" t="str">
            <v>C</v>
          </cell>
        </row>
        <row r="144">
          <cell r="A144" t="str">
            <v>10.03.153.RS.F</v>
          </cell>
          <cell r="B144" t="str">
            <v>RS</v>
          </cell>
          <cell r="C144" t="str">
            <v>BR-153</v>
          </cell>
          <cell r="G144" t="str">
            <v>10.03.153.RS.F</v>
          </cell>
          <cell r="H144" t="str">
            <v>NOVO</v>
          </cell>
          <cell r="I144" t="str">
            <v>ERECHIM - DIVISA RS/SC</v>
          </cell>
          <cell r="J144" t="str">
            <v>153BRS1658</v>
          </cell>
          <cell r="K144">
            <v>44.5</v>
          </cell>
          <cell r="L144">
            <v>49.3</v>
          </cell>
          <cell r="M144" t="str">
            <v>Simples</v>
          </cell>
          <cell r="N144" t="str">
            <v>ENTR RS-331 (P/EREXIM) - ACESSO EREXIM</v>
          </cell>
          <cell r="O144">
            <v>1383</v>
          </cell>
          <cell r="P144">
            <v>2005</v>
          </cell>
          <cell r="Q144" t="str">
            <v>-</v>
          </cell>
          <cell r="R144" t="str">
            <v>153BRS1658</v>
          </cell>
          <cell r="S144">
            <v>5788</v>
          </cell>
          <cell r="T144">
            <v>6140</v>
          </cell>
          <cell r="U144">
            <v>3070</v>
          </cell>
          <cell r="V144">
            <v>60</v>
          </cell>
          <cell r="W144">
            <v>1842</v>
          </cell>
          <cell r="X144">
            <v>7</v>
          </cell>
          <cell r="Y144">
            <v>129</v>
          </cell>
          <cell r="Z144">
            <v>50</v>
          </cell>
          <cell r="AA144">
            <v>30</v>
          </cell>
          <cell r="AC144" t="str">
            <v>x</v>
          </cell>
          <cell r="AG144" t="str">
            <v>A</v>
          </cell>
        </row>
        <row r="145">
          <cell r="A145" t="str">
            <v>10.01.158.RS.M</v>
          </cell>
          <cell r="B145" t="str">
            <v>RS</v>
          </cell>
          <cell r="C145" t="str">
            <v>BR-158</v>
          </cell>
          <cell r="G145" t="str">
            <v>10.01.158.RS.M</v>
          </cell>
          <cell r="H145" t="str">
            <v>MÓVEL</v>
          </cell>
          <cell r="I145" t="str">
            <v>ENTR RS-569 - PALMEIRA DAS MISSÕES</v>
          </cell>
          <cell r="J145" t="str">
            <v>158BRS1190</v>
          </cell>
          <cell r="K145">
            <v>96.4</v>
          </cell>
          <cell r="L145">
            <v>102.4</v>
          </cell>
          <cell r="M145" t="str">
            <v>Simples</v>
          </cell>
          <cell r="N145" t="str">
            <v>ENTR BR-468/RS-330 (A) (P/ TRÊS PASSOS) - ENTR RS-154 (PALMEIRA DAS MISSÕES)</v>
          </cell>
          <cell r="O145">
            <v>559</v>
          </cell>
          <cell r="P145">
            <v>2005</v>
          </cell>
          <cell r="Q145" t="str">
            <v>-</v>
          </cell>
          <cell r="R145" t="str">
            <v>158BRS1190</v>
          </cell>
          <cell r="S145">
            <v>4514</v>
          </cell>
          <cell r="T145">
            <v>4789</v>
          </cell>
          <cell r="U145">
            <v>2395</v>
          </cell>
          <cell r="V145">
            <v>60</v>
          </cell>
          <cell r="W145">
            <v>1437</v>
          </cell>
          <cell r="X145">
            <v>7</v>
          </cell>
          <cell r="Y145">
            <v>101</v>
          </cell>
          <cell r="Z145">
            <v>45</v>
          </cell>
          <cell r="AA145">
            <v>25</v>
          </cell>
          <cell r="AD145" t="str">
            <v>x</v>
          </cell>
          <cell r="AG145" t="str">
            <v>-</v>
          </cell>
        </row>
        <row r="146">
          <cell r="A146" t="str">
            <v>10.02.158.RS.M</v>
          </cell>
          <cell r="B146" t="str">
            <v>RS</v>
          </cell>
          <cell r="C146" t="str">
            <v>BR-158</v>
          </cell>
          <cell r="G146" t="str">
            <v>10.02.158.RS.M</v>
          </cell>
          <cell r="H146" t="str">
            <v>MÓVEL</v>
          </cell>
          <cell r="I146" t="str">
            <v>PALMEIRA DAS MISSÕES - ENTR BR-285</v>
          </cell>
          <cell r="J146" t="str">
            <v>158BRS1210</v>
          </cell>
          <cell r="K146">
            <v>108.6</v>
          </cell>
          <cell r="L146">
            <v>158.19999999999999</v>
          </cell>
          <cell r="M146" t="str">
            <v>Simples</v>
          </cell>
          <cell r="N146" t="str">
            <v>ENTR RS-508 - BR-285 (P/ PANAMBI)</v>
          </cell>
          <cell r="O146">
            <v>524</v>
          </cell>
          <cell r="P146">
            <v>2001</v>
          </cell>
          <cell r="Q146">
            <v>141</v>
          </cell>
          <cell r="R146" t="str">
            <v>158BRS1210</v>
          </cell>
          <cell r="S146">
            <v>2218</v>
          </cell>
          <cell r="T146">
            <v>2648</v>
          </cell>
          <cell r="U146">
            <v>1324</v>
          </cell>
          <cell r="V146">
            <v>50</v>
          </cell>
          <cell r="W146">
            <v>662</v>
          </cell>
          <cell r="X146">
            <v>7</v>
          </cell>
          <cell r="Y146">
            <v>46</v>
          </cell>
          <cell r="Z146">
            <v>45</v>
          </cell>
          <cell r="AA146">
            <v>35</v>
          </cell>
          <cell r="AD146" t="str">
            <v>x</v>
          </cell>
          <cell r="AG146" t="str">
            <v>-</v>
          </cell>
        </row>
        <row r="147">
          <cell r="A147" t="str">
            <v>10.04.158.RS.F</v>
          </cell>
          <cell r="B147" t="str">
            <v>RS</v>
          </cell>
          <cell r="C147" t="str">
            <v>BR-158</v>
          </cell>
          <cell r="G147" t="str">
            <v>10.04.158.RS.F</v>
          </cell>
          <cell r="H147" t="str">
            <v>NOVO</v>
          </cell>
          <cell r="I147" t="str">
            <v>SEBERI - FREDERICO WESTPHALEN</v>
          </cell>
          <cell r="J147" t="str">
            <v>158BRS1150</v>
          </cell>
          <cell r="K147">
            <v>41.7</v>
          </cell>
          <cell r="L147">
            <v>51</v>
          </cell>
          <cell r="M147" t="str">
            <v>Simples</v>
          </cell>
          <cell r="N147" t="str">
            <v>ENTR BR-472 - ENTR RS-585/587 (SEBERI)</v>
          </cell>
          <cell r="O147">
            <v>888</v>
          </cell>
          <cell r="P147">
            <v>2005</v>
          </cell>
          <cell r="Q147">
            <v>51</v>
          </cell>
          <cell r="R147" t="str">
            <v>158BRS1150</v>
          </cell>
          <cell r="S147">
            <v>2716</v>
          </cell>
          <cell r="T147">
            <v>2881</v>
          </cell>
          <cell r="U147">
            <v>1441</v>
          </cell>
          <cell r="V147">
            <v>33.4</v>
          </cell>
          <cell r="W147">
            <v>481</v>
          </cell>
          <cell r="X147">
            <v>7.2</v>
          </cell>
          <cell r="Y147">
            <v>35</v>
          </cell>
          <cell r="Z147" t="str">
            <v>SI</v>
          </cell>
          <cell r="AA147" t="str">
            <v>SI</v>
          </cell>
          <cell r="AC147" t="str">
            <v>x</v>
          </cell>
          <cell r="AG147" t="str">
            <v>C</v>
          </cell>
        </row>
        <row r="148">
          <cell r="A148" t="str">
            <v>10.05.158.RS.F</v>
          </cell>
          <cell r="B148" t="str">
            <v>RS</v>
          </cell>
          <cell r="C148" t="str">
            <v>BR-158</v>
          </cell>
          <cell r="G148" t="str">
            <v>10.05.158.RS.F</v>
          </cell>
          <cell r="H148" t="str">
            <v>NOVO</v>
          </cell>
          <cell r="I148" t="str">
            <v>CRUZ ALTA - JULIO DE CASTILHOS</v>
          </cell>
          <cell r="J148" t="str">
            <v>158BRS1250</v>
          </cell>
          <cell r="K148">
            <v>1982</v>
          </cell>
          <cell r="L148">
            <v>2402</v>
          </cell>
          <cell r="M148" t="str">
            <v>Simples</v>
          </cell>
          <cell r="N148" t="str">
            <v>ENTR BR-377(B)/481/RS-342 - ENTR BR-392(A) (P/ TUPANCIRETA)</v>
          </cell>
          <cell r="O148">
            <v>946</v>
          </cell>
          <cell r="P148">
            <v>2005</v>
          </cell>
          <cell r="Q148" t="str">
            <v>-</v>
          </cell>
          <cell r="R148" t="str">
            <v>158BRS1250</v>
          </cell>
          <cell r="S148">
            <v>9430</v>
          </cell>
          <cell r="T148">
            <v>10004</v>
          </cell>
          <cell r="U148">
            <v>5002</v>
          </cell>
          <cell r="V148">
            <v>50</v>
          </cell>
          <cell r="W148">
            <v>2501</v>
          </cell>
          <cell r="X148">
            <v>7.2</v>
          </cell>
          <cell r="Y148">
            <v>180</v>
          </cell>
          <cell r="Z148">
            <v>35</v>
          </cell>
          <cell r="AA148">
            <v>35</v>
          </cell>
          <cell r="AC148" t="str">
            <v>x</v>
          </cell>
          <cell r="AG148" t="str">
            <v>A</v>
          </cell>
        </row>
        <row r="149">
          <cell r="A149" t="str">
            <v>10.09.472.RS.F</v>
          </cell>
          <cell r="B149" t="str">
            <v>RS</v>
          </cell>
          <cell r="C149" t="str">
            <v>BR-472</v>
          </cell>
          <cell r="G149" t="str">
            <v>10.09.472.RS.F</v>
          </cell>
          <cell r="H149" t="str">
            <v>NOVO</v>
          </cell>
          <cell r="I149" t="str">
            <v>SÃO BORJA - ITAQUI</v>
          </cell>
          <cell r="J149" t="str">
            <v>472BRS0190</v>
          </cell>
          <cell r="K149">
            <v>400.7</v>
          </cell>
          <cell r="L149">
            <v>470.9</v>
          </cell>
          <cell r="M149" t="str">
            <v>Simples</v>
          </cell>
          <cell r="N149" t="str">
            <v>ACESSO SUL SÃO BORJA - ENTR RS-529 (P/ TUPARAÍ)</v>
          </cell>
          <cell r="O149">
            <v>506</v>
          </cell>
          <cell r="P149">
            <v>2000</v>
          </cell>
          <cell r="Q149">
            <v>495.2</v>
          </cell>
          <cell r="R149" t="str">
            <v>472BRS0200</v>
          </cell>
          <cell r="S149">
            <v>2021</v>
          </cell>
          <cell r="T149">
            <v>2486</v>
          </cell>
          <cell r="U149">
            <v>1243</v>
          </cell>
          <cell r="V149">
            <v>50</v>
          </cell>
          <cell r="W149">
            <v>622</v>
          </cell>
          <cell r="X149">
            <v>7</v>
          </cell>
          <cell r="Y149">
            <v>44</v>
          </cell>
          <cell r="Z149" t="str">
            <v>SI</v>
          </cell>
          <cell r="AA149" t="str">
            <v>SI</v>
          </cell>
          <cell r="AC149" t="str">
            <v>x</v>
          </cell>
          <cell r="AG149" t="str">
            <v>C</v>
          </cell>
        </row>
        <row r="150">
          <cell r="A150" t="str">
            <v>16.04.116.SC.F</v>
          </cell>
          <cell r="B150" t="str">
            <v>SC</v>
          </cell>
          <cell r="C150" t="str">
            <v>BR-116</v>
          </cell>
          <cell r="D150" t="str">
            <v>x</v>
          </cell>
          <cell r="G150" t="str">
            <v>16.04.116.SC.F</v>
          </cell>
          <cell r="H150" t="str">
            <v>NOVO - C1</v>
          </cell>
          <cell r="I150" t="str">
            <v>ENTR SC-458 - DIVISA SC/RS</v>
          </cell>
          <cell r="J150" t="str">
            <v>116BSC2990</v>
          </cell>
          <cell r="K150">
            <v>273.39999999999998</v>
          </cell>
          <cell r="L150">
            <v>315.89999999999998</v>
          </cell>
          <cell r="M150" t="str">
            <v>Simples</v>
          </cell>
          <cell r="N150" t="str">
            <v>ENTR SC-458 (P/CAMPO BELO DO SUL) - DIV SC/RS</v>
          </cell>
          <cell r="O150">
            <v>3512</v>
          </cell>
          <cell r="P150">
            <v>1997</v>
          </cell>
          <cell r="Q150">
            <v>265</v>
          </cell>
          <cell r="R150" t="str">
            <v>116BSC2970</v>
          </cell>
          <cell r="S150">
            <v>3142</v>
          </cell>
          <cell r="T150">
            <v>4223</v>
          </cell>
          <cell r="U150">
            <v>2112</v>
          </cell>
          <cell r="V150">
            <v>52</v>
          </cell>
          <cell r="W150">
            <v>1098</v>
          </cell>
          <cell r="X150">
            <v>7</v>
          </cell>
          <cell r="Y150">
            <v>77</v>
          </cell>
          <cell r="Z150" t="str">
            <v>SI</v>
          </cell>
          <cell r="AA150" t="str">
            <v>SI</v>
          </cell>
          <cell r="AC150" t="str">
            <v>x</v>
          </cell>
          <cell r="AF150" t="str">
            <v>Concessão</v>
          </cell>
          <cell r="AG150" t="str">
            <v>C</v>
          </cell>
        </row>
        <row r="151">
          <cell r="A151" t="str">
            <v>16.05.153.SC.F</v>
          </cell>
          <cell r="B151" t="str">
            <v>SC</v>
          </cell>
          <cell r="C151" t="str">
            <v>BR-153</v>
          </cell>
          <cell r="G151" t="str">
            <v>16.05.153.SC.F</v>
          </cell>
          <cell r="H151" t="str">
            <v>NOVO</v>
          </cell>
          <cell r="I151" t="str">
            <v>ENTR SC-452 - ENTR BR-282</v>
          </cell>
          <cell r="J151" t="str">
            <v>153BSC1565</v>
          </cell>
          <cell r="K151">
            <v>48.2</v>
          </cell>
          <cell r="L151">
            <v>59.2</v>
          </cell>
          <cell r="M151" t="str">
            <v>Simples</v>
          </cell>
          <cell r="N151" t="str">
            <v>P/CAMPINA DA ALEGRIA - ENTR BR-282 (P/PONTE SERRADA)</v>
          </cell>
          <cell r="O151">
            <v>2080</v>
          </cell>
          <cell r="P151">
            <v>2000</v>
          </cell>
          <cell r="Q151">
            <v>59</v>
          </cell>
          <cell r="R151" t="str">
            <v>153BSC1565</v>
          </cell>
          <cell r="S151">
            <v>2248</v>
          </cell>
          <cell r="T151">
            <v>2765</v>
          </cell>
          <cell r="U151">
            <v>1383</v>
          </cell>
          <cell r="V151">
            <v>52</v>
          </cell>
          <cell r="W151">
            <v>719</v>
          </cell>
          <cell r="X151">
            <v>7</v>
          </cell>
          <cell r="Y151">
            <v>50</v>
          </cell>
          <cell r="Z151" t="str">
            <v>SI</v>
          </cell>
          <cell r="AA151" t="str">
            <v>SI</v>
          </cell>
          <cell r="AC151" t="str">
            <v>x</v>
          </cell>
          <cell r="AG151" t="str">
            <v>C</v>
          </cell>
        </row>
        <row r="152">
          <cell r="A152" t="str">
            <v>16.06.163.SC.F</v>
          </cell>
          <cell r="B152" t="str">
            <v>SC</v>
          </cell>
          <cell r="C152" t="str">
            <v>BR-163</v>
          </cell>
          <cell r="G152" t="str">
            <v>16.06.163.SC.F</v>
          </cell>
          <cell r="H152" t="str">
            <v>NOVO</v>
          </cell>
          <cell r="I152" t="str">
            <v>GUARUJÁ DO SUL - SÃO JOSÉ DO CEDRO</v>
          </cell>
          <cell r="J152" t="str">
            <v>163BSC0028</v>
          </cell>
          <cell r="K152">
            <v>102.3</v>
          </cell>
          <cell r="L152">
            <v>111.3</v>
          </cell>
          <cell r="M152" t="str">
            <v>Simples</v>
          </cell>
          <cell r="N152" t="str">
            <v>SÃO JOSÉ DO CEDRO - GUARUJÁ DO SUL</v>
          </cell>
          <cell r="O152">
            <v>946</v>
          </cell>
          <cell r="P152">
            <v>2001</v>
          </cell>
          <cell r="Q152">
            <v>103.5</v>
          </cell>
          <cell r="R152" t="str">
            <v>163BSC0028</v>
          </cell>
          <cell r="S152">
            <v>2594</v>
          </cell>
          <cell r="T152">
            <v>3097</v>
          </cell>
          <cell r="U152">
            <v>1549</v>
          </cell>
          <cell r="V152">
            <v>52</v>
          </cell>
          <cell r="W152">
            <v>805</v>
          </cell>
          <cell r="X152">
            <v>7</v>
          </cell>
          <cell r="Y152">
            <v>56</v>
          </cell>
          <cell r="Z152">
            <v>20</v>
          </cell>
          <cell r="AA152">
            <v>35</v>
          </cell>
          <cell r="AC152" t="str">
            <v>x</v>
          </cell>
          <cell r="AG152" t="str">
            <v>C</v>
          </cell>
        </row>
        <row r="153">
          <cell r="A153" t="str">
            <v>16.07.280.SC.F</v>
          </cell>
          <cell r="B153" t="str">
            <v>SC</v>
          </cell>
          <cell r="C153" t="str">
            <v>BR-280</v>
          </cell>
          <cell r="G153" t="str">
            <v>16.07.280.SC.F</v>
          </cell>
          <cell r="H153" t="str">
            <v>NOVO</v>
          </cell>
          <cell r="I153" t="str">
            <v>GUARAMIRIM - ENTR BR-101</v>
          </cell>
          <cell r="J153" t="str">
            <v>280BSC0050</v>
          </cell>
          <cell r="K153">
            <v>36.200000000000003</v>
          </cell>
          <cell r="L153">
            <v>56.9</v>
          </cell>
          <cell r="M153" t="str">
            <v>Simples</v>
          </cell>
          <cell r="N153" t="str">
            <v>ENTR BR-101 - ENTR SC-413 (GUARAMIRIM)</v>
          </cell>
          <cell r="O153">
            <v>1046</v>
          </cell>
          <cell r="P153">
            <v>2001</v>
          </cell>
          <cell r="Q153">
            <v>24.3</v>
          </cell>
          <cell r="R153" t="str">
            <v>280BSC0020</v>
          </cell>
          <cell r="S153">
            <v>8903</v>
          </cell>
          <cell r="T153">
            <v>10631</v>
          </cell>
          <cell r="U153">
            <v>5316</v>
          </cell>
          <cell r="V153">
            <v>52</v>
          </cell>
          <cell r="W153">
            <v>2764</v>
          </cell>
          <cell r="X153">
            <v>7</v>
          </cell>
          <cell r="Y153">
            <v>193</v>
          </cell>
          <cell r="Z153">
            <v>20</v>
          </cell>
          <cell r="AA153">
            <v>20</v>
          </cell>
          <cell r="AC153" t="str">
            <v>x</v>
          </cell>
          <cell r="AG153" t="str">
            <v>Especial</v>
          </cell>
        </row>
        <row r="154">
          <cell r="A154" t="str">
            <v>16.01.282.SC.M</v>
          </cell>
          <cell r="B154" t="str">
            <v>SC</v>
          </cell>
          <cell r="C154" t="str">
            <v>BR-282</v>
          </cell>
          <cell r="G154" t="str">
            <v>16.01.282.SC.M</v>
          </cell>
          <cell r="H154" t="str">
            <v>MÓVEL</v>
          </cell>
          <cell r="I154" t="str">
            <v>CATANDUVAS - ENTR BR-153</v>
          </cell>
          <cell r="J154" t="str">
            <v>282BSC0295</v>
          </cell>
          <cell r="K154">
            <v>406.3</v>
          </cell>
          <cell r="L154">
            <v>433.9</v>
          </cell>
          <cell r="M154" t="str">
            <v>Simples</v>
          </cell>
          <cell r="N154" t="str">
            <v>CATANDUVAS - ENTR BR-153 (P/IRANI)</v>
          </cell>
          <cell r="O154">
            <v>286</v>
          </cell>
          <cell r="P154">
            <v>2000</v>
          </cell>
          <cell r="Q154">
            <v>434</v>
          </cell>
          <cell r="R154" t="str">
            <v>282BSC0295</v>
          </cell>
          <cell r="S154">
            <v>2692</v>
          </cell>
          <cell r="T154">
            <v>3311</v>
          </cell>
          <cell r="U154">
            <v>1656</v>
          </cell>
          <cell r="V154">
            <v>52</v>
          </cell>
          <cell r="W154">
            <v>861</v>
          </cell>
          <cell r="X154">
            <v>7</v>
          </cell>
          <cell r="Y154">
            <v>60</v>
          </cell>
          <cell r="Z154">
            <v>40</v>
          </cell>
          <cell r="AA154" t="str">
            <v>SI</v>
          </cell>
          <cell r="AD154" t="str">
            <v>x</v>
          </cell>
          <cell r="AG154" t="str">
            <v>-</v>
          </cell>
        </row>
        <row r="155">
          <cell r="A155" t="str">
            <v>16.09.470.SC.F</v>
          </cell>
          <cell r="B155" t="str">
            <v>SC</v>
          </cell>
          <cell r="C155" t="str">
            <v>BR-470</v>
          </cell>
          <cell r="F155" t="str">
            <v>x</v>
          </cell>
          <cell r="G155" t="str">
            <v>16.09.470.SC.F</v>
          </cell>
          <cell r="H155" t="str">
            <v>NOVO - C3</v>
          </cell>
          <cell r="I155" t="str">
            <v>RIO DO SUL - IBIRAMA</v>
          </cell>
          <cell r="J155" t="str">
            <v>470BSC0165</v>
          </cell>
          <cell r="K155">
            <v>130.30000000000001</v>
          </cell>
          <cell r="L155">
            <v>139.6</v>
          </cell>
          <cell r="M155" t="str">
            <v>Simples</v>
          </cell>
          <cell r="N155" t="str">
            <v>ENTR SC-429 (P/LONTRAS) - ENTR SC-302(A) (P/RIO DO SUL)</v>
          </cell>
          <cell r="O155">
            <v>1199</v>
          </cell>
          <cell r="P155">
            <v>2001</v>
          </cell>
          <cell r="Q155">
            <v>135</v>
          </cell>
          <cell r="R155" t="str">
            <v>470BSC0165</v>
          </cell>
          <cell r="S155">
            <v>8059</v>
          </cell>
          <cell r="T155">
            <v>9623</v>
          </cell>
          <cell r="U155">
            <v>4812</v>
          </cell>
          <cell r="V155">
            <v>52</v>
          </cell>
          <cell r="W155">
            <v>2502</v>
          </cell>
          <cell r="X155">
            <v>7</v>
          </cell>
          <cell r="Y155">
            <v>175</v>
          </cell>
          <cell r="Z155">
            <v>40</v>
          </cell>
          <cell r="AA155" t="str">
            <v>SI</v>
          </cell>
          <cell r="AC155" t="str">
            <v>x</v>
          </cell>
          <cell r="AG155" t="str">
            <v>A</v>
          </cell>
        </row>
        <row r="156">
          <cell r="A156" t="str">
            <v>16.10.470.SC.F</v>
          </cell>
          <cell r="B156" t="str">
            <v>SC</v>
          </cell>
          <cell r="C156" t="str">
            <v>BR-470</v>
          </cell>
          <cell r="F156" t="str">
            <v>x</v>
          </cell>
          <cell r="G156" t="str">
            <v>16.10.470.SC.F</v>
          </cell>
          <cell r="H156" t="str">
            <v>NOVO - C3</v>
          </cell>
          <cell r="I156" t="str">
            <v>ENTR BR-116 - CURITIBANOS</v>
          </cell>
          <cell r="J156" t="str">
            <v>470BSC0210</v>
          </cell>
          <cell r="K156">
            <v>234.5</v>
          </cell>
          <cell r="L156">
            <v>250.4</v>
          </cell>
          <cell r="M156" t="str">
            <v>Simples</v>
          </cell>
          <cell r="N156" t="str">
            <v>ENTR B-116 - ENTR SC-457 (P/ CURITIBANOS)</v>
          </cell>
          <cell r="O156">
            <v>1284</v>
          </cell>
          <cell r="P156">
            <v>2005</v>
          </cell>
          <cell r="Q156" t="str">
            <v>-</v>
          </cell>
          <cell r="R156" t="str">
            <v>470BSC0210</v>
          </cell>
          <cell r="S156">
            <v>7849</v>
          </cell>
          <cell r="T156">
            <v>8327</v>
          </cell>
          <cell r="U156">
            <v>4164</v>
          </cell>
          <cell r="V156">
            <v>50</v>
          </cell>
          <cell r="W156">
            <v>2082</v>
          </cell>
          <cell r="X156">
            <v>7</v>
          </cell>
          <cell r="Y156">
            <v>146</v>
          </cell>
          <cell r="Z156">
            <v>35</v>
          </cell>
          <cell r="AA156" t="str">
            <v>SI</v>
          </cell>
          <cell r="AB156" t="str">
            <v>x</v>
          </cell>
          <cell r="AG156" t="str">
            <v>A</v>
          </cell>
        </row>
        <row r="157">
          <cell r="A157" t="str">
            <v>21.01.101.SE.F</v>
          </cell>
          <cell r="B157" t="str">
            <v>SE</v>
          </cell>
          <cell r="C157" t="str">
            <v>BR-101</v>
          </cell>
          <cell r="G157" t="str">
            <v>21.01.101.SE.F</v>
          </cell>
          <cell r="H157" t="str">
            <v>NOVO</v>
          </cell>
          <cell r="I157" t="str">
            <v>NOSSA SENHORA DO SOCORRO - ARACAJU</v>
          </cell>
          <cell r="J157" t="str">
            <v>101BSE1200</v>
          </cell>
          <cell r="K157">
            <v>85.8</v>
          </cell>
          <cell r="L157">
            <v>89.5</v>
          </cell>
          <cell r="M157" t="str">
            <v>Em duplicação</v>
          </cell>
          <cell r="N157" t="str">
            <v>ENTR SE-432(B) (ACESSO NOSSA SENHORA DO SOCORRO) - ENTR BR-235(A)</v>
          </cell>
          <cell r="O157">
            <v>4057</v>
          </cell>
          <cell r="P157">
            <v>2005</v>
          </cell>
          <cell r="Q157" t="str">
            <v>-</v>
          </cell>
          <cell r="R157" t="str">
            <v>101BSE1200</v>
          </cell>
          <cell r="S157">
            <v>17695</v>
          </cell>
          <cell r="T157">
            <v>18773</v>
          </cell>
          <cell r="U157">
            <v>9387</v>
          </cell>
          <cell r="V157">
            <v>50</v>
          </cell>
          <cell r="W157">
            <v>4694</v>
          </cell>
          <cell r="X157">
            <v>7</v>
          </cell>
          <cell r="Y157">
            <v>329</v>
          </cell>
          <cell r="Z157" t="str">
            <v>SI</v>
          </cell>
          <cell r="AA157" t="str">
            <v>SI</v>
          </cell>
          <cell r="AB157" t="str">
            <v>x</v>
          </cell>
          <cell r="AG157" t="str">
            <v>Especial</v>
          </cell>
        </row>
        <row r="158">
          <cell r="A158" t="str">
            <v>21.02.101.SE.F</v>
          </cell>
          <cell r="B158" t="str">
            <v>SE</v>
          </cell>
          <cell r="C158" t="str">
            <v>BR-101</v>
          </cell>
          <cell r="G158" t="str">
            <v>21.02.101.SE.F</v>
          </cell>
          <cell r="H158" t="str">
            <v>NOVO</v>
          </cell>
          <cell r="I158" t="str">
            <v>DIVISA SE/BA - UMBAÍBA</v>
          </cell>
          <cell r="J158" t="str">
            <v>101BSE1390</v>
          </cell>
          <cell r="K158">
            <v>199.7</v>
          </cell>
          <cell r="L158">
            <v>206.1</v>
          </cell>
          <cell r="M158" t="str">
            <v>Simples</v>
          </cell>
          <cell r="N158" t="str">
            <v>ENTR SE-224 (CRISTINÁPOLIS) - DIV SE/BA</v>
          </cell>
          <cell r="O158">
            <v>4561</v>
          </cell>
          <cell r="P158">
            <v>2005</v>
          </cell>
          <cell r="Q158" t="str">
            <v>-</v>
          </cell>
          <cell r="R158" t="str">
            <v>101BSE1390</v>
          </cell>
          <cell r="S158">
            <v>7634</v>
          </cell>
          <cell r="T158">
            <v>8099</v>
          </cell>
          <cell r="U158">
            <v>4050</v>
          </cell>
          <cell r="V158">
            <v>50</v>
          </cell>
          <cell r="W158">
            <v>2025</v>
          </cell>
          <cell r="X158">
            <v>7</v>
          </cell>
          <cell r="Y158">
            <v>142</v>
          </cell>
          <cell r="Z158" t="str">
            <v>SI</v>
          </cell>
          <cell r="AA158" t="str">
            <v>SI</v>
          </cell>
          <cell r="AB158" t="str">
            <v>x</v>
          </cell>
          <cell r="AG158" t="str">
            <v>A</v>
          </cell>
        </row>
        <row r="159">
          <cell r="A159" t="str">
            <v>08.03.153.SP.F</v>
          </cell>
          <cell r="B159" t="str">
            <v>SP</v>
          </cell>
          <cell r="C159" t="str">
            <v>BR-153</v>
          </cell>
          <cell r="D159" t="str">
            <v>x</v>
          </cell>
          <cell r="G159" t="str">
            <v>08.03.153.SP.F</v>
          </cell>
          <cell r="H159" t="str">
            <v>NOVO - C1</v>
          </cell>
          <cell r="I159" t="str">
            <v>DIV SP/MG - NOVA GRANADA</v>
          </cell>
          <cell r="J159" t="str">
            <v>153BSP0953</v>
          </cell>
          <cell r="K159">
            <v>2.2999999999999998</v>
          </cell>
          <cell r="L159">
            <v>25.5</v>
          </cell>
          <cell r="M159" t="str">
            <v>Simples</v>
          </cell>
          <cell r="N159" t="str">
            <v>ENTR SP-322 (ICÉM) - ENTR SP-423</v>
          </cell>
          <cell r="O159">
            <v>2049</v>
          </cell>
          <cell r="P159">
            <v>2001</v>
          </cell>
          <cell r="Q159">
            <v>21.5</v>
          </cell>
          <cell r="R159" t="str">
            <v>153BSP0953</v>
          </cell>
          <cell r="S159">
            <v>4626</v>
          </cell>
          <cell r="T159">
            <v>5524</v>
          </cell>
          <cell r="U159">
            <v>2762</v>
          </cell>
          <cell r="V159">
            <v>44</v>
          </cell>
          <cell r="W159">
            <v>1215</v>
          </cell>
          <cell r="X159">
            <v>8</v>
          </cell>
          <cell r="Y159">
            <v>97</v>
          </cell>
          <cell r="Z159" t="str">
            <v>SI</v>
          </cell>
          <cell r="AA159" t="str">
            <v>SI</v>
          </cell>
          <cell r="AC159" t="str">
            <v>x</v>
          </cell>
          <cell r="AF159" t="str">
            <v>Concessão</v>
          </cell>
          <cell r="AG159" t="str">
            <v>B</v>
          </cell>
        </row>
        <row r="160">
          <cell r="A160" t="str">
            <v>08.04.153.SP.F</v>
          </cell>
          <cell r="B160" t="str">
            <v>SP</v>
          </cell>
          <cell r="C160" t="str">
            <v>BR-153</v>
          </cell>
          <cell r="D160" t="str">
            <v>x</v>
          </cell>
          <cell r="G160" t="str">
            <v>08.04.153.SP.F</v>
          </cell>
          <cell r="H160" t="str">
            <v>NOVO - C1</v>
          </cell>
          <cell r="I160" t="str">
            <v>JACI - SÃO JOSÉ DO RIO PRETO</v>
          </cell>
          <cell r="J160" t="str">
            <v>153BSP1010</v>
          </cell>
          <cell r="K160">
            <v>75.900000000000006</v>
          </cell>
          <cell r="L160">
            <v>99.9</v>
          </cell>
          <cell r="M160" t="str">
            <v>Simples</v>
          </cell>
          <cell r="N160" t="str">
            <v>ENTR SP-355 - ENTR SP-425</v>
          </cell>
          <cell r="O160">
            <v>2730</v>
          </cell>
          <cell r="P160">
            <v>2001</v>
          </cell>
          <cell r="Q160">
            <v>86</v>
          </cell>
          <cell r="R160" t="str">
            <v>153BSP1010</v>
          </cell>
          <cell r="S160">
            <v>6637</v>
          </cell>
          <cell r="T160">
            <v>7925</v>
          </cell>
          <cell r="U160">
            <v>3963</v>
          </cell>
          <cell r="V160">
            <v>42</v>
          </cell>
          <cell r="W160">
            <v>1664</v>
          </cell>
          <cell r="X160">
            <v>9</v>
          </cell>
          <cell r="Y160">
            <v>150</v>
          </cell>
          <cell r="Z160" t="str">
            <v>SI</v>
          </cell>
          <cell r="AA160" t="str">
            <v>SI</v>
          </cell>
          <cell r="AC160" t="str">
            <v>x</v>
          </cell>
          <cell r="AF160" t="str">
            <v>Concessão</v>
          </cell>
          <cell r="AG160" t="str">
            <v>A</v>
          </cell>
        </row>
        <row r="161">
          <cell r="A161" t="str">
            <v>08.05.153.SP.F</v>
          </cell>
          <cell r="B161" t="str">
            <v>SP</v>
          </cell>
          <cell r="C161" t="str">
            <v>BR-153</v>
          </cell>
          <cell r="D161" t="str">
            <v>x</v>
          </cell>
          <cell r="G161" t="str">
            <v>08.05.153.SP.F</v>
          </cell>
          <cell r="H161" t="str">
            <v>NOVO - C1</v>
          </cell>
          <cell r="I161" t="str">
            <v>ENTR BR-369 - OURINHOS</v>
          </cell>
          <cell r="J161" t="str">
            <v>153BSP1170</v>
          </cell>
          <cell r="K161">
            <v>337.3</v>
          </cell>
          <cell r="L161">
            <v>345.2</v>
          </cell>
          <cell r="M161" t="str">
            <v>Simples</v>
          </cell>
          <cell r="N161" t="str">
            <v>ENTR  BR-369(A)/SP-270 - ACESSO OURINHOA (AV. FABRIL)</v>
          </cell>
          <cell r="O161">
            <v>2138</v>
          </cell>
          <cell r="P161">
            <v>2001</v>
          </cell>
          <cell r="Q161">
            <v>347</v>
          </cell>
          <cell r="R161" t="str">
            <v>153BSP1190</v>
          </cell>
          <cell r="S161">
            <v>6570</v>
          </cell>
          <cell r="T161">
            <v>7845</v>
          </cell>
          <cell r="U161">
            <v>3923</v>
          </cell>
          <cell r="V161">
            <v>42</v>
          </cell>
          <cell r="W161">
            <v>1648</v>
          </cell>
          <cell r="X161">
            <v>9</v>
          </cell>
          <cell r="Y161">
            <v>148</v>
          </cell>
          <cell r="Z161" t="str">
            <v>SI</v>
          </cell>
          <cell r="AA161" t="str">
            <v>SI</v>
          </cell>
          <cell r="AC161" t="str">
            <v>x</v>
          </cell>
          <cell r="AF161" t="str">
            <v>Concessão</v>
          </cell>
          <cell r="AG161" t="str">
            <v>A</v>
          </cell>
        </row>
        <row r="162">
          <cell r="A162" t="str">
            <v>08.06.381.SP.F</v>
          </cell>
          <cell r="B162" t="str">
            <v>SP</v>
          </cell>
          <cell r="C162" t="str">
            <v>BR-381</v>
          </cell>
          <cell r="D162" t="str">
            <v>x</v>
          </cell>
          <cell r="G162" t="str">
            <v>08.06.381.SP.F</v>
          </cell>
          <cell r="H162" t="str">
            <v>NOVO - C1</v>
          </cell>
          <cell r="I162" t="str">
            <v>DIV SP/MG- MAIRIPORÃ</v>
          </cell>
          <cell r="J162" t="str">
            <v>381BSP0850</v>
          </cell>
          <cell r="K162">
            <v>36.299999999999997</v>
          </cell>
          <cell r="L162">
            <v>64.7</v>
          </cell>
          <cell r="M162" t="str">
            <v>Dupla</v>
          </cell>
          <cell r="N162" t="str">
            <v>ENTR SP-065 (ATIBAIA) - ENTR SP-023 (MAIRIPORÃ)</v>
          </cell>
          <cell r="O162">
            <v>5836</v>
          </cell>
          <cell r="P162">
            <v>1996</v>
          </cell>
          <cell r="Q162">
            <v>38</v>
          </cell>
          <cell r="R162" t="str">
            <v>381BSP0855</v>
          </cell>
          <cell r="S162">
            <v>20398</v>
          </cell>
          <cell r="T162">
            <v>28236</v>
          </cell>
          <cell r="U162">
            <v>14118</v>
          </cell>
          <cell r="V162">
            <v>31</v>
          </cell>
          <cell r="W162">
            <v>4377</v>
          </cell>
          <cell r="X162">
            <v>11</v>
          </cell>
          <cell r="Y162">
            <v>481</v>
          </cell>
          <cell r="Z162">
            <v>40</v>
          </cell>
          <cell r="AA162">
            <v>40</v>
          </cell>
          <cell r="AC162" t="str">
            <v>x</v>
          </cell>
          <cell r="AF162" t="str">
            <v>Concessão</v>
          </cell>
          <cell r="AG162" t="str">
            <v>Especial</v>
          </cell>
        </row>
        <row r="163">
          <cell r="A163" t="str">
            <v>23.01.153.TO.F</v>
          </cell>
          <cell r="B163" t="str">
            <v>TO</v>
          </cell>
          <cell r="C163" t="str">
            <v>BR-153</v>
          </cell>
          <cell r="G163" t="str">
            <v>23.01.153.TO.F</v>
          </cell>
          <cell r="H163" t="str">
            <v>NOVO</v>
          </cell>
          <cell r="I163" t="str">
            <v>WANDERLÂNDIA - ARAGUAÍNA</v>
          </cell>
          <cell r="J163" t="str">
            <v>153BTO0096</v>
          </cell>
          <cell r="K163">
            <v>106.8</v>
          </cell>
          <cell r="L163">
            <v>141.30000000000001</v>
          </cell>
          <cell r="M163" t="str">
            <v>Simples</v>
          </cell>
          <cell r="N163" t="str">
            <v>ENTR TO-420 - ENTR TO-222 (ARAGUAÍNA)</v>
          </cell>
          <cell r="O163">
            <v>2550</v>
          </cell>
          <cell r="P163">
            <v>2005</v>
          </cell>
          <cell r="Q163">
            <v>133</v>
          </cell>
          <cell r="R163" t="str">
            <v>153BTO0096</v>
          </cell>
          <cell r="S163">
            <v>3237</v>
          </cell>
          <cell r="T163">
            <v>3434</v>
          </cell>
          <cell r="U163">
            <v>1717</v>
          </cell>
          <cell r="V163">
            <v>60.1</v>
          </cell>
          <cell r="W163">
            <v>1032</v>
          </cell>
          <cell r="X163">
            <v>6.5</v>
          </cell>
          <cell r="Y163">
            <v>67</v>
          </cell>
          <cell r="Z163">
            <v>40</v>
          </cell>
          <cell r="AA163">
            <v>40</v>
          </cell>
          <cell r="AC163" t="str">
            <v>x</v>
          </cell>
          <cell r="AG163" t="str">
            <v>C</v>
          </cell>
        </row>
        <row r="164">
          <cell r="A164" t="str">
            <v>23.02.153.TO.F</v>
          </cell>
          <cell r="B164" t="str">
            <v>TO</v>
          </cell>
          <cell r="C164" t="str">
            <v>BR-153</v>
          </cell>
          <cell r="G164" t="str">
            <v>23.02.153.TO.F</v>
          </cell>
          <cell r="H164" t="str">
            <v>NOVO</v>
          </cell>
          <cell r="I164" t="str">
            <v>BARROLÂNDIA - MIRANORTE</v>
          </cell>
          <cell r="J164" t="str">
            <v>153BTO0154</v>
          </cell>
          <cell r="K164">
            <v>413.2</v>
          </cell>
          <cell r="L164">
            <v>450.7</v>
          </cell>
          <cell r="M164" t="str">
            <v>Simples</v>
          </cell>
          <cell r="N164" t="str">
            <v>ENTR TO-342/446 (MIRANORTE) - ENTR TO-348 (BARROLÂNDIA)</v>
          </cell>
          <cell r="O164">
            <v>3579</v>
          </cell>
          <cell r="P164">
            <v>2005</v>
          </cell>
          <cell r="Q164">
            <v>416</v>
          </cell>
          <cell r="R164" t="str">
            <v>153BTO0154</v>
          </cell>
          <cell r="S164">
            <v>2685</v>
          </cell>
          <cell r="T164">
            <v>2849</v>
          </cell>
          <cell r="U164">
            <v>1425</v>
          </cell>
          <cell r="V164">
            <v>74.099999999999994</v>
          </cell>
          <cell r="W164">
            <v>1056</v>
          </cell>
          <cell r="X164">
            <v>6.5</v>
          </cell>
          <cell r="Y164">
            <v>69</v>
          </cell>
          <cell r="Z164" t="str">
            <v>SI</v>
          </cell>
          <cell r="AA164" t="str">
            <v>SI</v>
          </cell>
          <cell r="AC164" t="str">
            <v>x</v>
          </cell>
          <cell r="AG164" t="str">
            <v>C</v>
          </cell>
        </row>
        <row r="165">
          <cell r="A165" t="str">
            <v>23.03.153.TO.F</v>
          </cell>
          <cell r="B165" t="str">
            <v>TO</v>
          </cell>
          <cell r="C165" t="str">
            <v>BR-153</v>
          </cell>
          <cell r="G165" t="str">
            <v>23.03.153.TO.F</v>
          </cell>
          <cell r="H165" t="str">
            <v>NOVO</v>
          </cell>
          <cell r="I165" t="str">
            <v>ALIANÇA DO TOCANTINS - GURUPI</v>
          </cell>
          <cell r="J165" t="str">
            <v>153BTO0250</v>
          </cell>
          <cell r="K165">
            <v>621.6</v>
          </cell>
          <cell r="L165">
            <v>670.1</v>
          </cell>
          <cell r="M165" t="str">
            <v>Simples</v>
          </cell>
          <cell r="N165" t="str">
            <v>ENTR TO-070 (ALIANÇA DO TOCANTINS) - ENTR BR-242(A)/TO-365/374 (GURUPI)</v>
          </cell>
          <cell r="O165">
            <v>3618</v>
          </cell>
          <cell r="P165">
            <v>2005</v>
          </cell>
          <cell r="R165" t="str">
            <v>153BTO0300</v>
          </cell>
          <cell r="S165">
            <v>2486</v>
          </cell>
          <cell r="T165">
            <v>2637</v>
          </cell>
          <cell r="U165">
            <v>1319</v>
          </cell>
          <cell r="V165">
            <v>77.599999999999994</v>
          </cell>
          <cell r="W165">
            <v>1024</v>
          </cell>
          <cell r="X165">
            <v>6.3</v>
          </cell>
          <cell r="Y165">
            <v>65</v>
          </cell>
          <cell r="Z165" t="str">
            <v>SI</v>
          </cell>
          <cell r="AA165" t="str">
            <v>SI</v>
          </cell>
          <cell r="AB165" t="str">
            <v>x</v>
          </cell>
          <cell r="AG165" t="str">
            <v>C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-001 (2)"/>
      <sheetName val="Plan2"/>
      <sheetName val="Qtdes Edital"/>
      <sheetName val="FR-001"/>
      <sheetName val="Quant Serv Lotes"/>
      <sheetName val="LOTES"/>
      <sheetName val="RES QTDE LOTES"/>
      <sheetName val="Plan5"/>
      <sheetName val="RES ORÇAMENTO"/>
      <sheetName val="DEF EXISTENTES"/>
      <sheetName val="Cotação"/>
      <sheetName val="DEFENSAS NOVAS"/>
      <sheetName val="CALCULO DMT"/>
      <sheetName val="CH Equip"/>
      <sheetName val="Preços MAIO 2008"/>
      <sheetName val="Lote 8"/>
      <sheetName val="Lote 7"/>
      <sheetName val="Lote 6"/>
      <sheetName val="Lote 5"/>
      <sheetName val="Lote 4"/>
      <sheetName val="Lote 3"/>
      <sheetName val="Lote 2"/>
      <sheetName val="Lote 2 (2)"/>
      <sheetName val="Lote 2 (3)"/>
      <sheetName val="Lote 1"/>
      <sheetName val="Resumo por Lote"/>
      <sheetName val="Cronograma"/>
      <sheetName val="Cronograma Imp Edital"/>
      <sheetName val="Resumo"/>
      <sheetName val="Preço Unitário"/>
      <sheetName val="CPU-AM"/>
      <sheetName val="CPU-RO"/>
      <sheetName val="CPU-PA"/>
      <sheetName val="CPU-TO"/>
      <sheetName val="CPU-BA"/>
      <sheetName val="CPU-PE"/>
      <sheetName val="CPU-PB"/>
      <sheetName val="CPU-CE"/>
      <sheetName val="CPU-RN"/>
      <sheetName val="CPU-MG"/>
      <sheetName val="CPU-RJ"/>
      <sheetName val="CPU-SP"/>
      <sheetName val="CPU-PR"/>
      <sheetName val="CPU-RS"/>
      <sheetName val="CPU-SC"/>
      <sheetName val="CPU-GO"/>
      <sheetName val="CPU-MS"/>
      <sheetName val="Plan1"/>
      <sheetName val="Plan3"/>
      <sheetName val="Plan4"/>
      <sheetName val="Plan4 (2)"/>
      <sheetName val="Plan1 (2)"/>
      <sheetName val="EQUIPO1"/>
      <sheetName val="TAB CONSULT"/>
      <sheetName val="Produto 09"/>
      <sheetName val="Produto 10"/>
      <sheetName val="Prod. 03A CREMA-CI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6">
          <cell r="A6" t="str">
            <v>E204</v>
          </cell>
          <cell r="B6" t="str">
            <v>Perfuratriz manual</v>
          </cell>
          <cell r="D6">
            <v>10.9579</v>
          </cell>
          <cell r="E6">
            <v>10.245200000000001</v>
          </cell>
          <cell r="F6">
            <v>12.9262</v>
          </cell>
          <cell r="G6">
            <v>12.3796</v>
          </cell>
          <cell r="H6">
            <v>12.9262</v>
          </cell>
          <cell r="I6">
            <v>12.3796</v>
          </cell>
          <cell r="J6">
            <v>10.9579</v>
          </cell>
          <cell r="K6">
            <v>10.245200000000001</v>
          </cell>
          <cell r="L6">
            <v>10.9579</v>
          </cell>
          <cell r="M6">
            <v>10.245200000000001</v>
          </cell>
          <cell r="N6">
            <v>10.9579</v>
          </cell>
          <cell r="O6">
            <v>10.245200000000001</v>
          </cell>
          <cell r="P6">
            <v>10.987</v>
          </cell>
          <cell r="Q6">
            <v>10.245200000000001</v>
          </cell>
          <cell r="R6">
            <v>10.987</v>
          </cell>
          <cell r="S6">
            <v>10.245200000000001</v>
          </cell>
          <cell r="T6">
            <v>10.974600000000001</v>
          </cell>
          <cell r="U6">
            <v>10.245200000000001</v>
          </cell>
          <cell r="V6">
            <v>10.828200000000001</v>
          </cell>
          <cell r="W6">
            <v>10.245200000000001</v>
          </cell>
          <cell r="X6">
            <v>10.9579</v>
          </cell>
          <cell r="Y6">
            <v>10.245200000000001</v>
          </cell>
          <cell r="Z6">
            <v>10.9579</v>
          </cell>
          <cell r="AA6">
            <v>10.245200000000001</v>
          </cell>
          <cell r="AB6">
            <v>10.9579</v>
          </cell>
          <cell r="AC6">
            <v>10.245200000000001</v>
          </cell>
          <cell r="AD6">
            <v>10.8375</v>
          </cell>
          <cell r="AE6">
            <v>10.245200000000001</v>
          </cell>
          <cell r="AF6">
            <v>11.063700000000001</v>
          </cell>
          <cell r="AG6">
            <v>10.245200000000001</v>
          </cell>
          <cell r="AH6">
            <v>10.9579</v>
          </cell>
          <cell r="AI6">
            <v>10.245200000000001</v>
          </cell>
          <cell r="AJ6">
            <v>10.9579</v>
          </cell>
          <cell r="AK6">
            <v>10.245200000000001</v>
          </cell>
          <cell r="AL6">
            <v>10.9579</v>
          </cell>
          <cell r="AM6">
            <v>10.245200000000001</v>
          </cell>
        </row>
        <row r="7">
          <cell r="A7" t="str">
            <v>E208</v>
          </cell>
          <cell r="B7" t="str">
            <v xml:space="preserve">Compressor de Ar : Atlas Copco : XAS 96 -200 PCM </v>
          </cell>
          <cell r="D7">
            <v>49.4223</v>
          </cell>
          <cell r="E7">
            <v>11.5259</v>
          </cell>
          <cell r="F7">
            <v>44.442300000000003</v>
          </cell>
          <cell r="G7">
            <v>11.5259</v>
          </cell>
          <cell r="H7">
            <v>44.442300000000003</v>
          </cell>
          <cell r="I7">
            <v>11.5259</v>
          </cell>
          <cell r="J7">
            <v>48.212299999999999</v>
          </cell>
          <cell r="K7">
            <v>11.5259</v>
          </cell>
          <cell r="L7">
            <v>46.762900000000002</v>
          </cell>
          <cell r="M7">
            <v>11.5259</v>
          </cell>
          <cell r="N7">
            <v>43.512900000000002</v>
          </cell>
          <cell r="O7">
            <v>11.5259</v>
          </cell>
          <cell r="P7">
            <v>46.258099999999999</v>
          </cell>
          <cell r="Q7">
            <v>11.5259</v>
          </cell>
          <cell r="R7">
            <v>45.5929</v>
          </cell>
          <cell r="S7">
            <v>11.5259</v>
          </cell>
          <cell r="T7">
            <v>45.4161</v>
          </cell>
          <cell r="U7">
            <v>11.5259</v>
          </cell>
          <cell r="V7">
            <v>43.122900000000001</v>
          </cell>
          <cell r="W7">
            <v>11.5259</v>
          </cell>
          <cell r="X7">
            <v>46.605899999999998</v>
          </cell>
          <cell r="Y7">
            <v>11.5259</v>
          </cell>
          <cell r="Z7">
            <v>43.512900000000002</v>
          </cell>
          <cell r="AA7">
            <v>11.5259</v>
          </cell>
          <cell r="AB7">
            <v>44.742600000000003</v>
          </cell>
          <cell r="AC7">
            <v>11.5259</v>
          </cell>
          <cell r="AD7">
            <v>45.85</v>
          </cell>
          <cell r="AE7">
            <v>11.5259</v>
          </cell>
          <cell r="AF7">
            <v>45.46</v>
          </cell>
          <cell r="AG7">
            <v>11.5259</v>
          </cell>
          <cell r="AH7">
            <v>43.625</v>
          </cell>
          <cell r="AI7">
            <v>11.5259</v>
          </cell>
          <cell r="AJ7">
            <v>45.332900000000002</v>
          </cell>
          <cell r="AK7">
            <v>11.5259</v>
          </cell>
          <cell r="AL7">
            <v>46.372900000000001</v>
          </cell>
          <cell r="AM7">
            <v>11.5259</v>
          </cell>
        </row>
        <row r="8">
          <cell r="A8" t="str">
            <v>E210</v>
          </cell>
          <cell r="B8" t="str">
            <v xml:space="preserve">Martelete : Atlas Copco : TEX33 - rompedor 33 kg </v>
          </cell>
          <cell r="D8">
            <v>10.9848</v>
          </cell>
          <cell r="E8">
            <v>10.245200000000001</v>
          </cell>
          <cell r="F8">
            <v>13.07</v>
          </cell>
          <cell r="G8">
            <v>12.3796</v>
          </cell>
          <cell r="H8">
            <v>13.07</v>
          </cell>
          <cell r="I8">
            <v>12.3796</v>
          </cell>
          <cell r="J8">
            <v>11.133800000000001</v>
          </cell>
          <cell r="K8">
            <v>10.245200000000001</v>
          </cell>
          <cell r="L8">
            <v>10.9992</v>
          </cell>
          <cell r="M8">
            <v>10.245200000000001</v>
          </cell>
          <cell r="N8">
            <v>11.1174</v>
          </cell>
          <cell r="O8">
            <v>10.245200000000001</v>
          </cell>
          <cell r="P8">
            <v>10.9992</v>
          </cell>
          <cell r="Q8">
            <v>10.245200000000001</v>
          </cell>
          <cell r="R8">
            <v>10.9992</v>
          </cell>
          <cell r="S8">
            <v>10.245200000000001</v>
          </cell>
          <cell r="T8">
            <v>10.9992</v>
          </cell>
          <cell r="U8">
            <v>10.245200000000001</v>
          </cell>
          <cell r="V8">
            <v>10.9992</v>
          </cell>
          <cell r="W8">
            <v>10.245200000000001</v>
          </cell>
          <cell r="X8">
            <v>10.9992</v>
          </cell>
          <cell r="Y8">
            <v>10.245200000000001</v>
          </cell>
          <cell r="Z8">
            <v>10.9992</v>
          </cell>
          <cell r="AA8">
            <v>10.245200000000001</v>
          </cell>
          <cell r="AB8">
            <v>10.902699999999999</v>
          </cell>
          <cell r="AC8">
            <v>10.245200000000001</v>
          </cell>
          <cell r="AD8">
            <v>10.8993</v>
          </cell>
          <cell r="AE8">
            <v>10.245200000000001</v>
          </cell>
          <cell r="AF8">
            <v>10.9992</v>
          </cell>
          <cell r="AG8">
            <v>10.245200000000001</v>
          </cell>
          <cell r="AH8">
            <v>10.9992</v>
          </cell>
          <cell r="AI8">
            <v>10.245200000000001</v>
          </cell>
          <cell r="AJ8">
            <v>10.9992</v>
          </cell>
          <cell r="AK8">
            <v>10.245200000000001</v>
          </cell>
          <cell r="AL8">
            <v>10.935600000000001</v>
          </cell>
          <cell r="AM8">
            <v>10.245200000000001</v>
          </cell>
        </row>
        <row r="9">
          <cell r="A9" t="str">
            <v>E333</v>
          </cell>
          <cell r="B9" t="str">
            <v>Serra de Disco Diamantado : EDCO : SS-35</v>
          </cell>
          <cell r="D9">
            <v>39.232399999999998</v>
          </cell>
          <cell r="E9">
            <v>10.245200000000001</v>
          </cell>
          <cell r="F9">
            <v>42.400399999999998</v>
          </cell>
          <cell r="G9">
            <v>12.3796</v>
          </cell>
          <cell r="H9">
            <v>13.07</v>
          </cell>
          <cell r="I9">
            <v>12.3796</v>
          </cell>
          <cell r="J9">
            <v>41.872399999999999</v>
          </cell>
          <cell r="K9">
            <v>10.245200000000001</v>
          </cell>
          <cell r="L9">
            <v>41.8827</v>
          </cell>
          <cell r="M9">
            <v>10.245200000000001</v>
          </cell>
          <cell r="N9">
            <v>39.7746</v>
          </cell>
          <cell r="O9">
            <v>10.245200000000001</v>
          </cell>
          <cell r="P9">
            <v>42.790799999999997</v>
          </cell>
          <cell r="Q9">
            <v>10.245200000000001</v>
          </cell>
          <cell r="R9">
            <v>40.5124</v>
          </cell>
          <cell r="S9">
            <v>10.245200000000001</v>
          </cell>
          <cell r="T9">
            <v>38.984400000000001</v>
          </cell>
          <cell r="U9">
            <v>10.245200000000001</v>
          </cell>
          <cell r="V9">
            <v>35.315899999999999</v>
          </cell>
          <cell r="W9">
            <v>10.245200000000001</v>
          </cell>
          <cell r="X9">
            <v>38.619599999999998</v>
          </cell>
          <cell r="Y9">
            <v>10.245200000000001</v>
          </cell>
          <cell r="Z9">
            <v>39.392400000000002</v>
          </cell>
          <cell r="AA9">
            <v>10.245200000000001</v>
          </cell>
          <cell r="AB9">
            <v>39.329799999999999</v>
          </cell>
          <cell r="AC9">
            <v>10.245200000000001</v>
          </cell>
          <cell r="AD9">
            <v>37.552399999999999</v>
          </cell>
          <cell r="AE9">
            <v>10.245200000000001</v>
          </cell>
          <cell r="AF9">
            <v>37.632399999999997</v>
          </cell>
          <cell r="AG9">
            <v>10.245200000000001</v>
          </cell>
          <cell r="AH9">
            <v>37.685400000000001</v>
          </cell>
          <cell r="AI9">
            <v>10.245200000000001</v>
          </cell>
          <cell r="AJ9">
            <v>40.352400000000003</v>
          </cell>
          <cell r="AK9">
            <v>10.245200000000001</v>
          </cell>
          <cell r="AL9">
            <v>39.792400000000001</v>
          </cell>
          <cell r="AM9">
            <v>10.245200000000001</v>
          </cell>
        </row>
        <row r="10">
          <cell r="A10" t="str">
            <v>E402</v>
          </cell>
          <cell r="B10" t="str">
            <v>Caminhão Carroceria - de madeira 15 t (170 kW)</v>
          </cell>
          <cell r="D10">
            <v>114.7988</v>
          </cell>
          <cell r="E10">
            <v>13.660299999999999</v>
          </cell>
          <cell r="F10">
            <v>94.286000000000001</v>
          </cell>
          <cell r="G10">
            <v>13.660299999999999</v>
          </cell>
          <cell r="H10">
            <v>107.7895</v>
          </cell>
          <cell r="I10">
            <v>13.660299999999999</v>
          </cell>
          <cell r="J10">
            <v>113.44450000000001</v>
          </cell>
          <cell r="K10">
            <v>13.660299999999999</v>
          </cell>
          <cell r="L10">
            <v>115.6409</v>
          </cell>
          <cell r="M10">
            <v>13.660299999999999</v>
          </cell>
          <cell r="N10">
            <v>106.9984</v>
          </cell>
          <cell r="O10">
            <v>13.660299999999999</v>
          </cell>
          <cell r="P10">
            <v>115.3468</v>
          </cell>
          <cell r="Q10">
            <v>13.660299999999999</v>
          </cell>
          <cell r="R10">
            <v>109.8222</v>
          </cell>
          <cell r="S10">
            <v>13.660299999999999</v>
          </cell>
          <cell r="T10">
            <v>106.97190000000001</v>
          </cell>
          <cell r="U10">
            <v>13.660299999999999</v>
          </cell>
          <cell r="V10">
            <v>103.32470000000001</v>
          </cell>
          <cell r="W10">
            <v>13.660299999999999</v>
          </cell>
          <cell r="X10">
            <v>112.9669</v>
          </cell>
          <cell r="Y10">
            <v>13.660299999999999</v>
          </cell>
          <cell r="Z10">
            <v>109.2949</v>
          </cell>
          <cell r="AA10">
            <v>13.660299999999999</v>
          </cell>
          <cell r="AB10">
            <v>103.03749999999999</v>
          </cell>
          <cell r="AC10">
            <v>13.660299999999999</v>
          </cell>
          <cell r="AD10">
            <v>105.45650000000001</v>
          </cell>
          <cell r="AE10">
            <v>13.660299999999999</v>
          </cell>
          <cell r="AF10">
            <v>111.07989999999999</v>
          </cell>
          <cell r="AG10">
            <v>13.660299999999999</v>
          </cell>
          <cell r="AH10">
            <v>106.8571</v>
          </cell>
          <cell r="AI10">
            <v>13.660299999999999</v>
          </cell>
          <cell r="AJ10">
            <v>109.2153</v>
          </cell>
          <cell r="AK10">
            <v>13.660299999999999</v>
          </cell>
          <cell r="AL10">
            <v>108.6765</v>
          </cell>
          <cell r="AM10">
            <v>13.660299999999999</v>
          </cell>
        </row>
        <row r="11">
          <cell r="A11" t="str">
            <v>E408</v>
          </cell>
          <cell r="B11" t="str">
            <v>Caminhão Carroceria - 4 t (80 KW)</v>
          </cell>
          <cell r="D11">
            <v>56.703800000000001</v>
          </cell>
          <cell r="E11">
            <v>13.660299999999999</v>
          </cell>
          <cell r="F11">
            <v>54.378999999999998</v>
          </cell>
          <cell r="G11">
            <v>13.660299999999999</v>
          </cell>
          <cell r="H11">
            <v>54.378999999999998</v>
          </cell>
          <cell r="I11">
            <v>13.660299999999999</v>
          </cell>
          <cell r="J11">
            <v>56.746699999999997</v>
          </cell>
          <cell r="K11">
            <v>13.660299999999999</v>
          </cell>
          <cell r="L11">
            <v>54.756100000000004</v>
          </cell>
          <cell r="M11">
            <v>13.660299999999999</v>
          </cell>
          <cell r="N11">
            <v>53.852600000000002</v>
          </cell>
          <cell r="O11">
            <v>13.660299999999999</v>
          </cell>
          <cell r="P11">
            <v>55.082999999999998</v>
          </cell>
          <cell r="Q11">
            <v>13.660299999999999</v>
          </cell>
          <cell r="R11">
            <v>55.318100000000001</v>
          </cell>
          <cell r="S11">
            <v>13.660299999999999</v>
          </cell>
          <cell r="T11">
            <v>53.9116</v>
          </cell>
          <cell r="U11">
            <v>13.660299999999999</v>
          </cell>
          <cell r="V11">
            <v>54.715899999999998</v>
          </cell>
          <cell r="W11">
            <v>13.660299999999999</v>
          </cell>
          <cell r="X11">
            <v>54.721299999999999</v>
          </cell>
          <cell r="Y11">
            <v>13.660299999999999</v>
          </cell>
          <cell r="Z11">
            <v>52.993299999999998</v>
          </cell>
          <cell r="AA11">
            <v>13.660299999999999</v>
          </cell>
          <cell r="AB11">
            <v>52.268700000000003</v>
          </cell>
          <cell r="AC11">
            <v>13.660299999999999</v>
          </cell>
          <cell r="AD11">
            <v>54.111699999999999</v>
          </cell>
          <cell r="AE11">
            <v>13.660299999999999</v>
          </cell>
          <cell r="AF11">
            <v>53.737200000000001</v>
          </cell>
          <cell r="AG11">
            <v>13.660299999999999</v>
          </cell>
          <cell r="AH11">
            <v>53.597099999999998</v>
          </cell>
          <cell r="AI11">
            <v>13.660299999999999</v>
          </cell>
          <cell r="AJ11">
            <v>54.6126</v>
          </cell>
          <cell r="AK11">
            <v>13.660299999999999</v>
          </cell>
          <cell r="AL11">
            <v>54.995899999999999</v>
          </cell>
          <cell r="AM11">
            <v>13.660299999999999</v>
          </cell>
        </row>
        <row r="12">
          <cell r="A12" t="str">
            <v>E409</v>
          </cell>
          <cell r="B12" t="str">
            <v>Caminhão carroceria fixa 9t</v>
          </cell>
          <cell r="D12">
            <v>81.4328</v>
          </cell>
          <cell r="E12">
            <v>13.660299999999999</v>
          </cell>
          <cell r="F12">
            <v>76.746700000000004</v>
          </cell>
          <cell r="G12">
            <v>13.660299999999999</v>
          </cell>
          <cell r="H12">
            <v>76.746700000000004</v>
          </cell>
          <cell r="I12">
            <v>13.660299999999999</v>
          </cell>
          <cell r="J12">
            <v>81.433999999999997</v>
          </cell>
          <cell r="K12">
            <v>13.660299999999999</v>
          </cell>
          <cell r="L12">
            <v>78.329899999999995</v>
          </cell>
          <cell r="M12">
            <v>13.660299999999999</v>
          </cell>
          <cell r="N12">
            <v>76.8553</v>
          </cell>
          <cell r="O12">
            <v>13.660299999999999</v>
          </cell>
          <cell r="P12">
            <v>79.622500000000002</v>
          </cell>
          <cell r="Q12">
            <v>13.660299999999999</v>
          </cell>
          <cell r="R12">
            <v>78.886899999999997</v>
          </cell>
          <cell r="S12">
            <v>13.660299999999999</v>
          </cell>
          <cell r="T12">
            <v>77.906899999999993</v>
          </cell>
          <cell r="U12">
            <v>13.660299999999999</v>
          </cell>
          <cell r="V12">
            <v>77.9251</v>
          </cell>
          <cell r="W12">
            <v>13.660299999999999</v>
          </cell>
          <cell r="X12">
            <v>77.809399999999997</v>
          </cell>
          <cell r="Y12">
            <v>13.660299999999999</v>
          </cell>
          <cell r="Z12">
            <v>75.001400000000004</v>
          </cell>
          <cell r="AA12">
            <v>13.660299999999999</v>
          </cell>
          <cell r="AB12">
            <v>73.992599999999996</v>
          </cell>
          <cell r="AC12">
            <v>13.660299999999999</v>
          </cell>
          <cell r="AD12">
            <v>77.377899999999997</v>
          </cell>
          <cell r="AE12">
            <v>13.660299999999999</v>
          </cell>
          <cell r="AF12">
            <v>76.366399999999999</v>
          </cell>
          <cell r="AG12">
            <v>13.660299999999999</v>
          </cell>
          <cell r="AH12">
            <v>76.243600000000001</v>
          </cell>
          <cell r="AI12">
            <v>13.660299999999999</v>
          </cell>
          <cell r="AJ12">
            <v>78.233099999999993</v>
          </cell>
          <cell r="AK12">
            <v>13.660299999999999</v>
          </cell>
          <cell r="AL12">
            <v>78.239000000000004</v>
          </cell>
          <cell r="AM12">
            <v>13.660299999999999</v>
          </cell>
        </row>
        <row r="13">
          <cell r="A13" t="str">
            <v>E434</v>
          </cell>
          <cell r="B13" t="str">
            <v>Caminhão Carroceria : M B L 1620/51 - c/guindauto 6 t x m</v>
          </cell>
          <cell r="D13">
            <v>91.680700000000002</v>
          </cell>
          <cell r="E13">
            <v>13.660299999999999</v>
          </cell>
          <cell r="F13">
            <v>85.694699999999997</v>
          </cell>
          <cell r="G13">
            <v>13.660299999999999</v>
          </cell>
          <cell r="H13">
            <v>76.746700000000004</v>
          </cell>
          <cell r="I13">
            <v>13.660299999999999</v>
          </cell>
          <cell r="J13">
            <v>90.382000000000005</v>
          </cell>
          <cell r="K13">
            <v>13.660299999999999</v>
          </cell>
          <cell r="L13">
            <v>87.767600000000002</v>
          </cell>
          <cell r="M13">
            <v>13.660299999999999</v>
          </cell>
          <cell r="N13">
            <v>87.273300000000006</v>
          </cell>
          <cell r="O13">
            <v>13.660299999999999</v>
          </cell>
          <cell r="P13">
            <v>89.781199999999998</v>
          </cell>
          <cell r="Q13">
            <v>13.660299999999999</v>
          </cell>
          <cell r="R13">
            <v>87.849199999999996</v>
          </cell>
          <cell r="S13">
            <v>13.660299999999999</v>
          </cell>
          <cell r="T13">
            <v>88.208600000000004</v>
          </cell>
          <cell r="U13">
            <v>13.660299999999999</v>
          </cell>
          <cell r="V13">
            <v>86.881900000000002</v>
          </cell>
          <cell r="W13">
            <v>13.660299999999999</v>
          </cell>
          <cell r="X13">
            <v>87.748000000000005</v>
          </cell>
          <cell r="Y13">
            <v>13.660299999999999</v>
          </cell>
          <cell r="Z13">
            <v>85.303100000000001</v>
          </cell>
          <cell r="AA13">
            <v>13.660299999999999</v>
          </cell>
          <cell r="AB13">
            <v>84.364000000000004</v>
          </cell>
          <cell r="AC13">
            <v>13.660299999999999</v>
          </cell>
          <cell r="AD13">
            <v>87.540800000000004</v>
          </cell>
          <cell r="AE13">
            <v>13.660299999999999</v>
          </cell>
          <cell r="AF13">
            <v>86.668099999999995</v>
          </cell>
          <cell r="AG13">
            <v>13.660299999999999</v>
          </cell>
          <cell r="AH13">
            <v>86.667400000000001</v>
          </cell>
          <cell r="AI13">
            <v>13.660299999999999</v>
          </cell>
          <cell r="AJ13">
            <v>89.333699999999993</v>
          </cell>
          <cell r="AK13">
            <v>13.660299999999999</v>
          </cell>
          <cell r="AL13">
            <v>88.749300000000005</v>
          </cell>
          <cell r="AM13">
            <v>13.660299999999999</v>
          </cell>
        </row>
        <row r="14">
          <cell r="A14" t="str">
            <v>E505</v>
          </cell>
          <cell r="B14" t="str">
            <v>Grupo Gerador : Heimer : GEHB-17 KVA - 17,0 / 15,5 KVA</v>
          </cell>
          <cell r="D14">
            <v>20.4011</v>
          </cell>
          <cell r="E14">
            <v>11.5259</v>
          </cell>
          <cell r="F14">
            <v>19.351099999999999</v>
          </cell>
          <cell r="G14">
            <v>11.5259</v>
          </cell>
          <cell r="H14">
            <v>24.333200000000001</v>
          </cell>
          <cell r="I14">
            <v>11.5259</v>
          </cell>
          <cell r="J14">
            <v>20.2211</v>
          </cell>
          <cell r="K14">
            <v>11.5259</v>
          </cell>
          <cell r="L14">
            <v>20.101099999999999</v>
          </cell>
          <cell r="M14">
            <v>11.5259</v>
          </cell>
          <cell r="N14">
            <v>19.351099999999999</v>
          </cell>
          <cell r="O14">
            <v>11.5259</v>
          </cell>
          <cell r="P14">
            <v>20.139199999999999</v>
          </cell>
          <cell r="Q14">
            <v>11.5259</v>
          </cell>
          <cell r="R14">
            <v>19.831099999999999</v>
          </cell>
          <cell r="S14">
            <v>11.5259</v>
          </cell>
          <cell r="T14">
            <v>19.798100000000002</v>
          </cell>
          <cell r="U14">
            <v>11.5259</v>
          </cell>
          <cell r="V14">
            <v>19.261099999999999</v>
          </cell>
          <cell r="W14">
            <v>11.5259</v>
          </cell>
          <cell r="X14">
            <v>19.783100000000001</v>
          </cell>
          <cell r="Y14">
            <v>11.5259</v>
          </cell>
          <cell r="Z14">
            <v>19.351099999999999</v>
          </cell>
          <cell r="AA14">
            <v>11.5259</v>
          </cell>
          <cell r="AB14">
            <v>19.419699999999999</v>
          </cell>
          <cell r="AC14">
            <v>11.5259</v>
          </cell>
          <cell r="AD14">
            <v>19.921099999999999</v>
          </cell>
          <cell r="AE14">
            <v>11.5259</v>
          </cell>
          <cell r="AF14">
            <v>19.5611</v>
          </cell>
          <cell r="AG14">
            <v>11.5259</v>
          </cell>
          <cell r="AH14">
            <v>19.4711</v>
          </cell>
          <cell r="AI14">
            <v>11.5259</v>
          </cell>
          <cell r="AJ14">
            <v>19.854199999999999</v>
          </cell>
          <cell r="AK14">
            <v>11.5259</v>
          </cell>
          <cell r="AL14">
            <v>20.079699999999999</v>
          </cell>
          <cell r="AM14">
            <v>11.5259</v>
          </cell>
        </row>
        <row r="15">
          <cell r="A15" t="str">
            <v>E096</v>
          </cell>
          <cell r="B15" t="str">
            <v>Bomba lavagem sobre pressão a quente 2000lb</v>
          </cell>
          <cell r="D15">
            <v>7.0257142857142867</v>
          </cell>
          <cell r="E15">
            <v>0</v>
          </cell>
          <cell r="F15">
            <v>7.0257142857142867</v>
          </cell>
          <cell r="G15">
            <v>0</v>
          </cell>
          <cell r="H15">
            <v>7.0257142857142867</v>
          </cell>
          <cell r="I15">
            <v>0</v>
          </cell>
          <cell r="J15">
            <v>7.0257142857142867</v>
          </cell>
          <cell r="K15">
            <v>0</v>
          </cell>
          <cell r="L15">
            <v>7.0257142857142867</v>
          </cell>
          <cell r="M15">
            <v>0</v>
          </cell>
          <cell r="N15">
            <v>7.0257142857142867</v>
          </cell>
          <cell r="O15">
            <v>0</v>
          </cell>
          <cell r="P15">
            <v>7.0257142857142867</v>
          </cell>
          <cell r="Q15">
            <v>0</v>
          </cell>
          <cell r="R15">
            <v>7.0257142857142867</v>
          </cell>
          <cell r="S15">
            <v>0</v>
          </cell>
          <cell r="T15">
            <v>7.0257142857142867</v>
          </cell>
          <cell r="U15">
            <v>0</v>
          </cell>
          <cell r="V15">
            <v>7.0257142857142867</v>
          </cell>
          <cell r="W15">
            <v>0</v>
          </cell>
          <cell r="X15">
            <v>7.0257142857142867</v>
          </cell>
          <cell r="Y15">
            <v>0</v>
          </cell>
          <cell r="Z15">
            <v>7.0257142857142867</v>
          </cell>
          <cell r="AA15">
            <v>0</v>
          </cell>
          <cell r="AB15">
            <v>7.0257142857142867</v>
          </cell>
          <cell r="AC15">
            <v>0</v>
          </cell>
          <cell r="AD15">
            <v>7.0257142857142867</v>
          </cell>
          <cell r="AE15">
            <v>0</v>
          </cell>
          <cell r="AF15">
            <v>7.0257142857142867</v>
          </cell>
          <cell r="AG15">
            <v>0</v>
          </cell>
          <cell r="AH15">
            <v>7.0257142857142867</v>
          </cell>
          <cell r="AI15">
            <v>0</v>
          </cell>
          <cell r="AJ15">
            <v>7.0257142857142867</v>
          </cell>
          <cell r="AK15">
            <v>0</v>
          </cell>
          <cell r="AL15">
            <v>7.0257142857142867</v>
          </cell>
          <cell r="AM15">
            <v>0</v>
          </cell>
        </row>
        <row r="16">
          <cell r="A16" t="str">
            <v>E520</v>
          </cell>
          <cell r="B16" t="str">
            <v>Maquina de corte chapa a oxigênio</v>
          </cell>
          <cell r="D16">
            <v>109.88285714285713</v>
          </cell>
          <cell r="E16">
            <v>12.8</v>
          </cell>
          <cell r="F16">
            <v>109.88285714285713</v>
          </cell>
          <cell r="G16">
            <v>12.8</v>
          </cell>
          <cell r="H16">
            <v>109.88285714285713</v>
          </cell>
          <cell r="I16">
            <v>12.8</v>
          </cell>
          <cell r="J16">
            <v>109.88285714285713</v>
          </cell>
          <cell r="K16">
            <v>12.8</v>
          </cell>
          <cell r="L16">
            <v>109.88285714285713</v>
          </cell>
          <cell r="M16">
            <v>12.8</v>
          </cell>
          <cell r="N16">
            <v>109.88285714285713</v>
          </cell>
          <cell r="O16">
            <v>12.8</v>
          </cell>
          <cell r="P16">
            <v>109.88285714285713</v>
          </cell>
          <cell r="Q16">
            <v>12.8</v>
          </cell>
          <cell r="R16">
            <v>109.88285714285713</v>
          </cell>
          <cell r="S16">
            <v>12.8</v>
          </cell>
          <cell r="T16">
            <v>109.88285714285713</v>
          </cell>
          <cell r="U16">
            <v>12.8</v>
          </cell>
          <cell r="V16">
            <v>109.88285714285713</v>
          </cell>
          <cell r="W16">
            <v>12.8</v>
          </cell>
          <cell r="X16">
            <v>109.88285714285713</v>
          </cell>
          <cell r="Y16">
            <v>12.8</v>
          </cell>
          <cell r="Z16">
            <v>109.88285714285713</v>
          </cell>
          <cell r="AA16">
            <v>12.8</v>
          </cell>
          <cell r="AB16">
            <v>109.88285714285713</v>
          </cell>
          <cell r="AC16">
            <v>12.8</v>
          </cell>
          <cell r="AD16">
            <v>109.88285714285713</v>
          </cell>
          <cell r="AE16">
            <v>12.8</v>
          </cell>
          <cell r="AF16">
            <v>109.88285714285713</v>
          </cell>
          <cell r="AG16">
            <v>12.8</v>
          </cell>
          <cell r="AH16">
            <v>109.88285714285713</v>
          </cell>
          <cell r="AI16">
            <v>12.8</v>
          </cell>
          <cell r="AJ16">
            <v>109.88285714285713</v>
          </cell>
          <cell r="AK16">
            <v>12.8</v>
          </cell>
          <cell r="AL16">
            <v>109.88285714285713</v>
          </cell>
          <cell r="AM16">
            <v>12.8</v>
          </cell>
        </row>
        <row r="17">
          <cell r="A17" t="str">
            <v>E805</v>
          </cell>
          <cell r="B17" t="str">
            <v>Máquina recuperadora de defensas</v>
          </cell>
          <cell r="D17">
            <v>112.95375000000001</v>
          </cell>
          <cell r="E17">
            <v>12.8</v>
          </cell>
          <cell r="F17">
            <v>112.95375000000001</v>
          </cell>
          <cell r="G17">
            <v>12.8</v>
          </cell>
          <cell r="H17">
            <v>112.95375000000001</v>
          </cell>
          <cell r="I17">
            <v>12.8</v>
          </cell>
          <cell r="J17">
            <v>112.95375000000001</v>
          </cell>
          <cell r="K17">
            <v>12.8</v>
          </cell>
          <cell r="L17">
            <v>112.95375000000001</v>
          </cell>
          <cell r="M17">
            <v>12.8</v>
          </cell>
          <cell r="N17">
            <v>112.95375000000001</v>
          </cell>
          <cell r="O17">
            <v>12.8</v>
          </cell>
          <cell r="P17">
            <v>112.95375000000001</v>
          </cell>
          <cell r="Q17">
            <v>12.8</v>
          </cell>
          <cell r="R17">
            <v>112.95375000000001</v>
          </cell>
          <cell r="S17">
            <v>12.8</v>
          </cell>
          <cell r="T17">
            <v>112.95375000000001</v>
          </cell>
          <cell r="U17">
            <v>12.8</v>
          </cell>
          <cell r="V17">
            <v>112.95375000000001</v>
          </cell>
          <cell r="W17">
            <v>12.8</v>
          </cell>
          <cell r="X17">
            <v>112.95375000000001</v>
          </cell>
          <cell r="Y17">
            <v>12.8</v>
          </cell>
          <cell r="Z17">
            <v>112.95375000000001</v>
          </cell>
          <cell r="AA17">
            <v>12.8</v>
          </cell>
          <cell r="AB17">
            <v>112.95375000000001</v>
          </cell>
          <cell r="AC17">
            <v>12.8</v>
          </cell>
          <cell r="AD17">
            <v>112.95375000000001</v>
          </cell>
          <cell r="AE17">
            <v>12.8</v>
          </cell>
          <cell r="AF17">
            <v>112.95375000000001</v>
          </cell>
          <cell r="AG17">
            <v>12.8</v>
          </cell>
          <cell r="AH17">
            <v>112.95375000000001</v>
          </cell>
          <cell r="AI17">
            <v>12.8</v>
          </cell>
          <cell r="AJ17">
            <v>112.95375000000001</v>
          </cell>
          <cell r="AK17">
            <v>12.8</v>
          </cell>
          <cell r="AL17">
            <v>112.95375000000001</v>
          </cell>
          <cell r="AM17">
            <v>12.8</v>
          </cell>
        </row>
        <row r="18">
          <cell r="A18" t="str">
            <v>E987</v>
          </cell>
          <cell r="B18" t="str">
            <v>Cravadora mecanica p/ fixação de suporte de defensa</v>
          </cell>
          <cell r="D18">
            <v>57.15</v>
          </cell>
          <cell r="E18">
            <v>12.8</v>
          </cell>
          <cell r="F18">
            <v>57.15</v>
          </cell>
          <cell r="G18">
            <v>12.8</v>
          </cell>
          <cell r="H18">
            <v>57.15</v>
          </cell>
          <cell r="I18">
            <v>12.8</v>
          </cell>
          <cell r="J18">
            <v>57.15</v>
          </cell>
          <cell r="K18">
            <v>12.8</v>
          </cell>
          <cell r="L18">
            <v>57.15</v>
          </cell>
          <cell r="M18">
            <v>12.8</v>
          </cell>
          <cell r="N18">
            <v>57.15</v>
          </cell>
          <cell r="O18">
            <v>12.8</v>
          </cell>
          <cell r="P18">
            <v>57.15</v>
          </cell>
          <cell r="Q18">
            <v>12.8</v>
          </cell>
          <cell r="R18">
            <v>57.15</v>
          </cell>
          <cell r="S18">
            <v>12.8</v>
          </cell>
          <cell r="T18">
            <v>57.15</v>
          </cell>
          <cell r="U18">
            <v>12.8</v>
          </cell>
          <cell r="V18">
            <v>57.15</v>
          </cell>
          <cell r="W18">
            <v>12.8</v>
          </cell>
          <cell r="X18">
            <v>57.15</v>
          </cell>
          <cell r="Y18">
            <v>12.8</v>
          </cell>
          <cell r="Z18">
            <v>57.15</v>
          </cell>
          <cell r="AA18">
            <v>12.8</v>
          </cell>
          <cell r="AB18">
            <v>57.15</v>
          </cell>
          <cell r="AC18">
            <v>12.8</v>
          </cell>
          <cell r="AD18">
            <v>57.15</v>
          </cell>
          <cell r="AE18">
            <v>12.8</v>
          </cell>
          <cell r="AF18">
            <v>57.15</v>
          </cell>
          <cell r="AG18">
            <v>12.8</v>
          </cell>
          <cell r="AH18">
            <v>57.15</v>
          </cell>
          <cell r="AI18">
            <v>12.8</v>
          </cell>
          <cell r="AJ18">
            <v>57.15</v>
          </cell>
          <cell r="AK18">
            <v>12.8</v>
          </cell>
          <cell r="AL18">
            <v>57.15</v>
          </cell>
          <cell r="AM18">
            <v>12.8</v>
          </cell>
        </row>
        <row r="20">
          <cell r="A20" t="str">
            <v>T501</v>
          </cell>
          <cell r="B20" t="str">
            <v>Encarregado de turma</v>
          </cell>
          <cell r="D20">
            <v>15.794700000000001</v>
          </cell>
          <cell r="F20">
            <v>15.794700000000001</v>
          </cell>
          <cell r="H20">
            <v>15.794700000000001</v>
          </cell>
          <cell r="J20">
            <v>15.794700000000001</v>
          </cell>
          <cell r="L20">
            <v>15.794700000000001</v>
          </cell>
          <cell r="N20">
            <v>15.367800000000001</v>
          </cell>
          <cell r="P20">
            <v>15.367800000000001</v>
          </cell>
          <cell r="R20">
            <v>15.367800000000001</v>
          </cell>
          <cell r="T20">
            <v>15.367800000000001</v>
          </cell>
          <cell r="V20">
            <v>15.367800000000001</v>
          </cell>
          <cell r="X20">
            <v>14.940899999999999</v>
          </cell>
          <cell r="Z20">
            <v>18.356000000000002</v>
          </cell>
          <cell r="AB20">
            <v>18.782900000000001</v>
          </cell>
          <cell r="AD20">
            <v>17.502199999999998</v>
          </cell>
          <cell r="AF20">
            <v>17.502199999999998</v>
          </cell>
          <cell r="AH20">
            <v>17.502199999999998</v>
          </cell>
          <cell r="AJ20">
            <v>14.087199999999999</v>
          </cell>
          <cell r="AL20">
            <v>14.087199999999999</v>
          </cell>
        </row>
        <row r="21">
          <cell r="A21" t="str">
            <v>T602</v>
          </cell>
          <cell r="B21" t="str">
            <v>Montador</v>
          </cell>
          <cell r="D21">
            <v>11.099</v>
          </cell>
          <cell r="F21">
            <v>11.099</v>
          </cell>
          <cell r="H21">
            <v>11.099</v>
          </cell>
          <cell r="J21">
            <v>11.099</v>
          </cell>
          <cell r="L21">
            <v>11.099</v>
          </cell>
          <cell r="N21">
            <v>11.099</v>
          </cell>
          <cell r="P21">
            <v>11.099</v>
          </cell>
          <cell r="R21">
            <v>11.099</v>
          </cell>
          <cell r="T21">
            <v>11.099</v>
          </cell>
          <cell r="V21">
            <v>11.099</v>
          </cell>
          <cell r="X21">
            <v>10.6721</v>
          </cell>
          <cell r="Z21">
            <v>12.8065</v>
          </cell>
          <cell r="AB21">
            <v>13.2334</v>
          </cell>
          <cell r="AD21">
            <v>12.8065</v>
          </cell>
          <cell r="AF21">
            <v>12.8065</v>
          </cell>
          <cell r="AH21">
            <v>12.8065</v>
          </cell>
          <cell r="AJ21">
            <v>10.245200000000001</v>
          </cell>
          <cell r="AL21">
            <v>10.245200000000001</v>
          </cell>
        </row>
        <row r="22">
          <cell r="A22" t="str">
            <v>T701</v>
          </cell>
          <cell r="B22" t="str">
            <v>Servente</v>
          </cell>
          <cell r="D22">
            <v>8.1107999999999993</v>
          </cell>
          <cell r="F22">
            <v>8.1107999999999993</v>
          </cell>
          <cell r="H22">
            <v>8.1107999999999993</v>
          </cell>
          <cell r="J22">
            <v>8.1107999999999993</v>
          </cell>
          <cell r="L22">
            <v>8.1107999999999993</v>
          </cell>
          <cell r="N22">
            <v>6.4032999999999998</v>
          </cell>
          <cell r="P22">
            <v>6.4032999999999998</v>
          </cell>
          <cell r="R22">
            <v>6.4032999999999998</v>
          </cell>
          <cell r="T22">
            <v>6.4032999999999998</v>
          </cell>
          <cell r="V22">
            <v>6.4032999999999998</v>
          </cell>
          <cell r="X22">
            <v>6.8300999999999998</v>
          </cell>
          <cell r="Z22">
            <v>8.5376999999999992</v>
          </cell>
          <cell r="AB22">
            <v>11.099</v>
          </cell>
          <cell r="AD22">
            <v>8.5376999999999992</v>
          </cell>
          <cell r="AF22">
            <v>8.5376999999999992</v>
          </cell>
          <cell r="AH22">
            <v>8.5376999999999992</v>
          </cell>
          <cell r="AJ22">
            <v>7.2569999999999997</v>
          </cell>
          <cell r="AL22">
            <v>7.2569999999999997</v>
          </cell>
        </row>
        <row r="24">
          <cell r="A24" t="str">
            <v>M343</v>
          </cell>
          <cell r="B24" t="str">
            <v>Defensa metálica semi-maleável simples</v>
          </cell>
          <cell r="C24" t="str">
            <v>mod</v>
          </cell>
          <cell r="D24">
            <v>774.42</v>
          </cell>
          <cell r="F24">
            <v>715.56</v>
          </cell>
          <cell r="H24">
            <v>715.56</v>
          </cell>
          <cell r="J24">
            <v>774.42</v>
          </cell>
          <cell r="L24">
            <v>780</v>
          </cell>
          <cell r="N24">
            <v>780</v>
          </cell>
          <cell r="P24">
            <v>784</v>
          </cell>
          <cell r="R24">
            <v>784</v>
          </cell>
          <cell r="T24">
            <v>784</v>
          </cell>
          <cell r="V24">
            <v>784</v>
          </cell>
          <cell r="X24">
            <v>736</v>
          </cell>
          <cell r="Z24">
            <v>708.59</v>
          </cell>
          <cell r="AB24">
            <v>728</v>
          </cell>
          <cell r="AD24">
            <v>708.59</v>
          </cell>
          <cell r="AF24">
            <v>708.59</v>
          </cell>
          <cell r="AH24">
            <v>736</v>
          </cell>
          <cell r="AJ24">
            <v>690.24</v>
          </cell>
          <cell r="AL24">
            <v>660</v>
          </cell>
        </row>
        <row r="25">
          <cell r="A25" t="str">
            <v>M608</v>
          </cell>
          <cell r="B25" t="str">
            <v>Detergente</v>
          </cell>
          <cell r="C25" t="str">
            <v>l</v>
          </cell>
          <cell r="D25">
            <v>1.8389</v>
          </cell>
          <cell r="F25">
            <v>2</v>
          </cell>
          <cell r="H25">
            <v>2</v>
          </cell>
          <cell r="J25">
            <v>2</v>
          </cell>
          <cell r="L25">
            <v>1.78</v>
          </cell>
          <cell r="N25">
            <v>1.78</v>
          </cell>
          <cell r="P25">
            <v>1.7778</v>
          </cell>
          <cell r="R25">
            <v>1.8332999999999999</v>
          </cell>
          <cell r="T25">
            <v>1.7</v>
          </cell>
          <cell r="V25">
            <v>1.8332999999999999</v>
          </cell>
          <cell r="X25">
            <v>1.78</v>
          </cell>
          <cell r="Z25">
            <v>1.78</v>
          </cell>
          <cell r="AB25">
            <v>1.78</v>
          </cell>
          <cell r="AD25">
            <v>1.78</v>
          </cell>
          <cell r="AF25">
            <v>1.78</v>
          </cell>
          <cell r="AH25">
            <v>1.5778000000000001</v>
          </cell>
          <cell r="AJ25">
            <v>1.7</v>
          </cell>
          <cell r="AL25">
            <v>1.9443999999999999</v>
          </cell>
        </row>
        <row r="26">
          <cell r="A26" t="str">
            <v>M336</v>
          </cell>
          <cell r="B26" t="str">
            <v>Parafuso M16x25</v>
          </cell>
          <cell r="C26" t="str">
            <v>und</v>
          </cell>
          <cell r="D26">
            <v>5.6</v>
          </cell>
          <cell r="F26">
            <v>5.6</v>
          </cell>
          <cell r="H26">
            <v>5.6</v>
          </cell>
          <cell r="J26">
            <v>5.6</v>
          </cell>
          <cell r="L26">
            <v>5.6</v>
          </cell>
          <cell r="N26">
            <v>5.6</v>
          </cell>
          <cell r="P26">
            <v>5.6</v>
          </cell>
          <cell r="R26">
            <v>5.6</v>
          </cell>
          <cell r="T26">
            <v>5.6</v>
          </cell>
          <cell r="V26">
            <v>5.6</v>
          </cell>
          <cell r="X26">
            <v>5.6</v>
          </cell>
          <cell r="Z26">
            <v>5.6</v>
          </cell>
          <cell r="AB26">
            <v>5.6</v>
          </cell>
          <cell r="AD26">
            <v>5.6</v>
          </cell>
          <cell r="AF26">
            <v>5.6</v>
          </cell>
          <cell r="AH26">
            <v>5.6</v>
          </cell>
          <cell r="AJ26">
            <v>5.6</v>
          </cell>
          <cell r="AL26">
            <v>5.6</v>
          </cell>
        </row>
        <row r="27">
          <cell r="A27" t="str">
            <v>M337</v>
          </cell>
          <cell r="B27" t="str">
            <v>Parafuso M16X50</v>
          </cell>
          <cell r="C27" t="str">
            <v>und</v>
          </cell>
          <cell r="D27">
            <v>6.3</v>
          </cell>
          <cell r="F27">
            <v>6.3</v>
          </cell>
          <cell r="H27">
            <v>6.3</v>
          </cell>
          <cell r="J27">
            <v>6.3</v>
          </cell>
          <cell r="L27">
            <v>6.3</v>
          </cell>
          <cell r="N27">
            <v>6.3</v>
          </cell>
          <cell r="P27">
            <v>6.3</v>
          </cell>
          <cell r="R27">
            <v>6.3</v>
          </cell>
          <cell r="T27">
            <v>6.3</v>
          </cell>
          <cell r="V27">
            <v>6.3</v>
          </cell>
          <cell r="X27">
            <v>6.3</v>
          </cell>
          <cell r="Z27">
            <v>6.3</v>
          </cell>
          <cell r="AB27">
            <v>6.3</v>
          </cell>
          <cell r="AD27">
            <v>6.3</v>
          </cell>
          <cell r="AF27">
            <v>6.3</v>
          </cell>
          <cell r="AH27">
            <v>6.3</v>
          </cell>
          <cell r="AJ27">
            <v>6.3</v>
          </cell>
          <cell r="AL27">
            <v>6.3</v>
          </cell>
        </row>
        <row r="28">
          <cell r="A28" t="str">
            <v>M344</v>
          </cell>
          <cell r="B28" t="str">
            <v>Lâmina p/ Defensa metálica simples</v>
          </cell>
          <cell r="C28" t="str">
            <v>mod</v>
          </cell>
          <cell r="D28">
            <v>400</v>
          </cell>
          <cell r="F28">
            <v>400</v>
          </cell>
          <cell r="H28">
            <v>400</v>
          </cell>
          <cell r="J28">
            <v>400</v>
          </cell>
          <cell r="L28">
            <v>400</v>
          </cell>
          <cell r="N28">
            <v>400</v>
          </cell>
          <cell r="P28">
            <v>400</v>
          </cell>
          <cell r="R28">
            <v>400</v>
          </cell>
          <cell r="T28">
            <v>400</v>
          </cell>
          <cell r="V28">
            <v>400</v>
          </cell>
          <cell r="X28">
            <v>400</v>
          </cell>
          <cell r="Z28">
            <v>400</v>
          </cell>
          <cell r="AB28">
            <v>400</v>
          </cell>
          <cell r="AD28">
            <v>400</v>
          </cell>
          <cell r="AF28">
            <v>400</v>
          </cell>
          <cell r="AH28">
            <v>400</v>
          </cell>
          <cell r="AJ28">
            <v>400</v>
          </cell>
          <cell r="AL28">
            <v>400</v>
          </cell>
        </row>
        <row r="29">
          <cell r="A29" t="str">
            <v>M425</v>
          </cell>
          <cell r="B29" t="str">
            <v>Poste perfil "C" p/ defensas</v>
          </cell>
          <cell r="C29" t="str">
            <v>und</v>
          </cell>
          <cell r="D29">
            <v>175.4</v>
          </cell>
          <cell r="F29">
            <v>175.4</v>
          </cell>
          <cell r="H29">
            <v>175.4</v>
          </cell>
          <cell r="J29">
            <v>175.4</v>
          </cell>
          <cell r="L29">
            <v>175.4</v>
          </cell>
          <cell r="N29">
            <v>175.4</v>
          </cell>
          <cell r="P29">
            <v>175.4</v>
          </cell>
          <cell r="R29">
            <v>175.4</v>
          </cell>
          <cell r="T29">
            <v>175.4</v>
          </cell>
          <cell r="V29">
            <v>175.4</v>
          </cell>
          <cell r="X29">
            <v>175.4</v>
          </cell>
          <cell r="Z29">
            <v>175.4</v>
          </cell>
          <cell r="AB29">
            <v>175.4</v>
          </cell>
          <cell r="AD29">
            <v>175.4</v>
          </cell>
          <cell r="AF29">
            <v>175.4</v>
          </cell>
          <cell r="AH29">
            <v>175.4</v>
          </cell>
          <cell r="AJ29">
            <v>175.4</v>
          </cell>
          <cell r="AL29">
            <v>175.4</v>
          </cell>
        </row>
        <row r="30">
          <cell r="A30" t="str">
            <v>M429</v>
          </cell>
          <cell r="B30" t="str">
            <v>Poste perfil "C" p/ defensas c/ flange</v>
          </cell>
          <cell r="C30" t="str">
            <v>und</v>
          </cell>
          <cell r="D30">
            <v>205</v>
          </cell>
          <cell r="F30">
            <v>205</v>
          </cell>
          <cell r="H30">
            <v>175.4</v>
          </cell>
          <cell r="J30">
            <v>205</v>
          </cell>
          <cell r="L30">
            <v>205</v>
          </cell>
          <cell r="N30">
            <v>205</v>
          </cell>
          <cell r="P30">
            <v>205</v>
          </cell>
          <cell r="R30">
            <v>205</v>
          </cell>
          <cell r="T30">
            <v>205</v>
          </cell>
          <cell r="V30">
            <v>205</v>
          </cell>
          <cell r="X30">
            <v>205</v>
          </cell>
          <cell r="Z30">
            <v>205</v>
          </cell>
          <cell r="AB30">
            <v>205</v>
          </cell>
          <cell r="AD30">
            <v>205</v>
          </cell>
          <cell r="AF30">
            <v>205</v>
          </cell>
          <cell r="AH30">
            <v>205</v>
          </cell>
          <cell r="AJ30">
            <v>205</v>
          </cell>
          <cell r="AL30">
            <v>205</v>
          </cell>
        </row>
        <row r="31">
          <cell r="A31" t="str">
            <v>M426</v>
          </cell>
          <cell r="B31" t="str">
            <v>Calço para defensa</v>
          </cell>
          <cell r="C31" t="str">
            <v>und</v>
          </cell>
          <cell r="D31">
            <v>11</v>
          </cell>
          <cell r="F31">
            <v>11</v>
          </cell>
          <cell r="H31">
            <v>11</v>
          </cell>
          <cell r="J31">
            <v>11</v>
          </cell>
          <cell r="L31">
            <v>11</v>
          </cell>
          <cell r="N31">
            <v>11</v>
          </cell>
          <cell r="P31">
            <v>11</v>
          </cell>
          <cell r="R31">
            <v>11</v>
          </cell>
          <cell r="T31">
            <v>11</v>
          </cell>
          <cell r="V31">
            <v>11</v>
          </cell>
          <cell r="X31">
            <v>11</v>
          </cell>
          <cell r="Z31">
            <v>11</v>
          </cell>
          <cell r="AB31">
            <v>11</v>
          </cell>
          <cell r="AD31">
            <v>11</v>
          </cell>
          <cell r="AF31">
            <v>11</v>
          </cell>
          <cell r="AH31">
            <v>11</v>
          </cell>
          <cell r="AJ31">
            <v>11</v>
          </cell>
          <cell r="AL31">
            <v>11</v>
          </cell>
        </row>
        <row r="32">
          <cell r="A32" t="str">
            <v>M427</v>
          </cell>
          <cell r="B32" t="str">
            <v>Espaçador para defensa semi-maleável</v>
          </cell>
          <cell r="C32" t="str">
            <v>und</v>
          </cell>
          <cell r="D32">
            <v>23</v>
          </cell>
          <cell r="F32">
            <v>23</v>
          </cell>
          <cell r="H32">
            <v>23</v>
          </cell>
          <cell r="J32">
            <v>23</v>
          </cell>
          <cell r="L32">
            <v>23</v>
          </cell>
          <cell r="N32">
            <v>23</v>
          </cell>
          <cell r="P32">
            <v>23</v>
          </cell>
          <cell r="R32">
            <v>23</v>
          </cell>
          <cell r="T32">
            <v>23</v>
          </cell>
          <cell r="V32">
            <v>23</v>
          </cell>
          <cell r="X32">
            <v>23</v>
          </cell>
          <cell r="Z32">
            <v>23</v>
          </cell>
          <cell r="AB32">
            <v>23</v>
          </cell>
          <cell r="AD32">
            <v>23</v>
          </cell>
          <cell r="AF32">
            <v>23</v>
          </cell>
          <cell r="AH32">
            <v>23</v>
          </cell>
          <cell r="AJ32">
            <v>23</v>
          </cell>
          <cell r="AL32">
            <v>23</v>
          </cell>
        </row>
        <row r="33">
          <cell r="A33" t="str">
            <v>M428</v>
          </cell>
          <cell r="B33" t="str">
            <v>Plaqueta para defensa semi-maleável</v>
          </cell>
          <cell r="C33" t="str">
            <v>und</v>
          </cell>
          <cell r="D33">
            <v>4.4000000000000004</v>
          </cell>
          <cell r="F33">
            <v>4.4000000000000004</v>
          </cell>
          <cell r="H33">
            <v>4.4000000000000004</v>
          </cell>
          <cell r="J33">
            <v>4.4000000000000004</v>
          </cell>
          <cell r="L33">
            <v>4.4000000000000004</v>
          </cell>
          <cell r="N33">
            <v>4.4000000000000004</v>
          </cell>
          <cell r="P33">
            <v>4.4000000000000004</v>
          </cell>
          <cell r="R33">
            <v>4.4000000000000004</v>
          </cell>
          <cell r="T33">
            <v>4.4000000000000004</v>
          </cell>
          <cell r="V33">
            <v>4.4000000000000004</v>
          </cell>
          <cell r="X33">
            <v>4.4000000000000004</v>
          </cell>
          <cell r="Z33">
            <v>4.4000000000000004</v>
          </cell>
          <cell r="AB33">
            <v>4.4000000000000004</v>
          </cell>
          <cell r="AD33">
            <v>4.4000000000000004</v>
          </cell>
          <cell r="AF33">
            <v>4.4000000000000004</v>
          </cell>
          <cell r="AH33">
            <v>4.4000000000000004</v>
          </cell>
          <cell r="AJ33">
            <v>4.4000000000000004</v>
          </cell>
          <cell r="AL33">
            <v>4.4000000000000004</v>
          </cell>
        </row>
        <row r="34">
          <cell r="A34" t="str">
            <v>M430</v>
          </cell>
          <cell r="B34" t="str">
            <v>Lâmina de defensa metálica semi-maleável simples curva</v>
          </cell>
          <cell r="C34" t="str">
            <v>mod</v>
          </cell>
          <cell r="D34">
            <v>460</v>
          </cell>
          <cell r="F34">
            <v>460</v>
          </cell>
          <cell r="H34">
            <v>4.4000000000000004</v>
          </cell>
          <cell r="J34">
            <v>460</v>
          </cell>
          <cell r="L34">
            <v>460</v>
          </cell>
          <cell r="N34">
            <v>460</v>
          </cell>
          <cell r="P34">
            <v>460</v>
          </cell>
          <cell r="R34">
            <v>460</v>
          </cell>
          <cell r="T34">
            <v>460</v>
          </cell>
          <cell r="V34">
            <v>460</v>
          </cell>
          <cell r="X34">
            <v>460</v>
          </cell>
          <cell r="Z34">
            <v>460</v>
          </cell>
          <cell r="AB34">
            <v>460</v>
          </cell>
          <cell r="AD34">
            <v>460</v>
          </cell>
          <cell r="AF34">
            <v>460</v>
          </cell>
          <cell r="AH34">
            <v>460</v>
          </cell>
          <cell r="AJ34">
            <v>460</v>
          </cell>
          <cell r="AL34">
            <v>460</v>
          </cell>
        </row>
        <row r="35">
          <cell r="A35" t="str">
            <v>M448</v>
          </cell>
          <cell r="B35" t="str">
            <v>Terminal para ancoragem simples</v>
          </cell>
          <cell r="C35" t="str">
            <v>und</v>
          </cell>
          <cell r="D35">
            <v>85</v>
          </cell>
          <cell r="F35">
            <v>85</v>
          </cell>
          <cell r="H35">
            <v>85</v>
          </cell>
          <cell r="J35">
            <v>85</v>
          </cell>
          <cell r="L35">
            <v>85</v>
          </cell>
          <cell r="N35">
            <v>85</v>
          </cell>
          <cell r="P35">
            <v>85</v>
          </cell>
          <cell r="R35">
            <v>85</v>
          </cell>
          <cell r="T35">
            <v>85</v>
          </cell>
          <cell r="V35">
            <v>85</v>
          </cell>
          <cell r="X35">
            <v>85</v>
          </cell>
          <cell r="Z35">
            <v>85</v>
          </cell>
          <cell r="AB35">
            <v>85</v>
          </cell>
          <cell r="AD35">
            <v>85</v>
          </cell>
          <cell r="AF35">
            <v>85</v>
          </cell>
          <cell r="AH35">
            <v>85</v>
          </cell>
          <cell r="AJ35">
            <v>85</v>
          </cell>
          <cell r="AL35">
            <v>85</v>
          </cell>
        </row>
        <row r="36">
          <cell r="A36" t="str">
            <v>M812</v>
          </cell>
          <cell r="B36" t="str">
            <v>Dispositivo Refletivo para defensas</v>
          </cell>
          <cell r="C36" t="str">
            <v>und</v>
          </cell>
          <cell r="D36">
            <v>12</v>
          </cell>
          <cell r="F36">
            <v>12</v>
          </cell>
          <cell r="H36">
            <v>12</v>
          </cell>
          <cell r="J36">
            <v>12</v>
          </cell>
          <cell r="L36">
            <v>12</v>
          </cell>
          <cell r="N36">
            <v>12</v>
          </cell>
          <cell r="P36">
            <v>12</v>
          </cell>
          <cell r="R36">
            <v>12</v>
          </cell>
          <cell r="T36">
            <v>12</v>
          </cell>
          <cell r="V36">
            <v>12</v>
          </cell>
          <cell r="X36">
            <v>12</v>
          </cell>
          <cell r="Z36">
            <v>12</v>
          </cell>
          <cell r="AB36">
            <v>12</v>
          </cell>
          <cell r="AD36">
            <v>12</v>
          </cell>
          <cell r="AF36">
            <v>12</v>
          </cell>
          <cell r="AH36">
            <v>12</v>
          </cell>
          <cell r="AJ36">
            <v>12</v>
          </cell>
          <cell r="AL36">
            <v>12</v>
          </cell>
        </row>
        <row r="37">
          <cell r="A37" t="str">
            <v>M813</v>
          </cell>
          <cell r="B37" t="str">
            <v xml:space="preserve">Terminal aéreo para defensas </v>
          </cell>
          <cell r="C37" t="str">
            <v>und</v>
          </cell>
          <cell r="D37">
            <v>89</v>
          </cell>
          <cell r="F37">
            <v>89</v>
          </cell>
          <cell r="H37">
            <v>89</v>
          </cell>
          <cell r="J37">
            <v>89</v>
          </cell>
          <cell r="L37">
            <v>89</v>
          </cell>
          <cell r="N37">
            <v>89</v>
          </cell>
          <cell r="P37">
            <v>89</v>
          </cell>
          <cell r="R37">
            <v>89</v>
          </cell>
          <cell r="T37">
            <v>89</v>
          </cell>
          <cell r="V37">
            <v>89</v>
          </cell>
          <cell r="X37">
            <v>89</v>
          </cell>
          <cell r="Z37">
            <v>89</v>
          </cell>
          <cell r="AB37">
            <v>89</v>
          </cell>
          <cell r="AD37">
            <v>89</v>
          </cell>
          <cell r="AF37">
            <v>89</v>
          </cell>
          <cell r="AH37">
            <v>89</v>
          </cell>
          <cell r="AJ37">
            <v>89</v>
          </cell>
          <cell r="AL37">
            <v>89</v>
          </cell>
        </row>
        <row r="38">
          <cell r="A38" t="str">
            <v>M989</v>
          </cell>
          <cell r="B38" t="str">
            <v>Chumbador (19 X 150 mm) c/ par. porca e arruela</v>
          </cell>
          <cell r="C38" t="str">
            <v>und</v>
          </cell>
          <cell r="D38">
            <v>16</v>
          </cell>
          <cell r="F38">
            <v>16</v>
          </cell>
          <cell r="H38">
            <v>16</v>
          </cell>
          <cell r="J38">
            <v>16</v>
          </cell>
          <cell r="L38">
            <v>16</v>
          </cell>
          <cell r="N38">
            <v>16</v>
          </cell>
          <cell r="P38">
            <v>16</v>
          </cell>
          <cell r="R38">
            <v>16</v>
          </cell>
          <cell r="T38">
            <v>16</v>
          </cell>
          <cell r="V38">
            <v>16</v>
          </cell>
          <cell r="X38">
            <v>16</v>
          </cell>
          <cell r="Z38">
            <v>16</v>
          </cell>
          <cell r="AB38">
            <v>16</v>
          </cell>
          <cell r="AD38">
            <v>16</v>
          </cell>
          <cell r="AF38">
            <v>16</v>
          </cell>
          <cell r="AH38">
            <v>16</v>
          </cell>
          <cell r="AJ38">
            <v>16</v>
          </cell>
          <cell r="AL38">
            <v>16</v>
          </cell>
        </row>
        <row r="39">
          <cell r="A39" t="str">
            <v>M999</v>
          </cell>
          <cell r="B39" t="str">
            <v>Galvanização de lâmina de defensa</v>
          </cell>
          <cell r="C39" t="str">
            <v>m</v>
          </cell>
          <cell r="D39">
            <v>22.85</v>
          </cell>
          <cell r="F39">
            <v>22.85</v>
          </cell>
          <cell r="H39">
            <v>22.85</v>
          </cell>
          <cell r="J39">
            <v>22.85</v>
          </cell>
          <cell r="L39">
            <v>22.85</v>
          </cell>
          <cell r="N39">
            <v>22.85</v>
          </cell>
          <cell r="P39">
            <v>22.85</v>
          </cell>
          <cell r="R39">
            <v>22.85</v>
          </cell>
          <cell r="T39">
            <v>22.85</v>
          </cell>
          <cell r="V39">
            <v>22.85</v>
          </cell>
          <cell r="X39">
            <v>22.85</v>
          </cell>
          <cell r="Z39">
            <v>22.85</v>
          </cell>
          <cell r="AB39">
            <v>22.85</v>
          </cell>
          <cell r="AD39">
            <v>22.85</v>
          </cell>
          <cell r="AF39">
            <v>22.85</v>
          </cell>
          <cell r="AH39">
            <v>22.85</v>
          </cell>
          <cell r="AJ39">
            <v>22.85</v>
          </cell>
          <cell r="AL39">
            <v>22.85</v>
          </cell>
        </row>
        <row r="40">
          <cell r="A40" t="str">
            <v>M1026</v>
          </cell>
          <cell r="B40" t="str">
            <v>Amortecedor retrátil p/veloc. &lt; 100 km/h</v>
          </cell>
          <cell r="C40" t="str">
            <v>cj</v>
          </cell>
          <cell r="D40">
            <v>10414</v>
          </cell>
          <cell r="F40">
            <v>10414</v>
          </cell>
          <cell r="H40">
            <v>10414</v>
          </cell>
          <cell r="J40">
            <v>10414</v>
          </cell>
          <cell r="L40">
            <v>10414</v>
          </cell>
          <cell r="N40">
            <v>10414</v>
          </cell>
          <cell r="P40">
            <v>10414</v>
          </cell>
          <cell r="R40">
            <v>10414</v>
          </cell>
          <cell r="T40">
            <v>10414</v>
          </cell>
          <cell r="V40">
            <v>10414</v>
          </cell>
          <cell r="X40">
            <v>10414</v>
          </cell>
          <cell r="Z40">
            <v>10414</v>
          </cell>
          <cell r="AB40">
            <v>10414</v>
          </cell>
          <cell r="AD40">
            <v>10414</v>
          </cell>
          <cell r="AF40">
            <v>10414</v>
          </cell>
          <cell r="AH40">
            <v>10414</v>
          </cell>
          <cell r="AJ40">
            <v>10414</v>
          </cell>
          <cell r="AL40">
            <v>10414</v>
          </cell>
        </row>
        <row r="41">
          <cell r="A41" t="str">
            <v>M1027</v>
          </cell>
          <cell r="B41" t="str">
            <v>Kit p/amortecedor retrátil c/ cabeçote de impacto, cabos de aço de atrito e as 2 lâminas iniciais</v>
          </cell>
          <cell r="C41" t="str">
            <v>cj</v>
          </cell>
          <cell r="D41">
            <v>4680</v>
          </cell>
          <cell r="F41">
            <v>4680</v>
          </cell>
          <cell r="H41">
            <v>4680</v>
          </cell>
          <cell r="J41">
            <v>4680</v>
          </cell>
          <cell r="L41">
            <v>4680</v>
          </cell>
          <cell r="N41">
            <v>4680</v>
          </cell>
          <cell r="P41">
            <v>4680</v>
          </cell>
          <cell r="R41">
            <v>4680</v>
          </cell>
          <cell r="T41">
            <v>4680</v>
          </cell>
          <cell r="V41">
            <v>4680</v>
          </cell>
          <cell r="X41">
            <v>4680</v>
          </cell>
          <cell r="Z41">
            <v>4680</v>
          </cell>
          <cell r="AB41">
            <v>4680</v>
          </cell>
          <cell r="AD41">
            <v>4680</v>
          </cell>
          <cell r="AF41">
            <v>4680</v>
          </cell>
          <cell r="AH41">
            <v>4680</v>
          </cell>
          <cell r="AJ41">
            <v>4680</v>
          </cell>
          <cell r="AL41">
            <v>4680</v>
          </cell>
        </row>
        <row r="42">
          <cell r="A42" t="str">
            <v>M1028</v>
          </cell>
          <cell r="B42" t="str">
            <v>Amortecedor de impacto, larg 0,90 m p/ veloc até 100 km/h</v>
          </cell>
          <cell r="C42" t="str">
            <v>cj</v>
          </cell>
          <cell r="D42">
            <v>64348</v>
          </cell>
          <cell r="F42">
            <v>64348</v>
          </cell>
          <cell r="H42">
            <v>64348</v>
          </cell>
          <cell r="J42">
            <v>64348</v>
          </cell>
          <cell r="L42">
            <v>64348</v>
          </cell>
          <cell r="N42">
            <v>64348</v>
          </cell>
          <cell r="P42">
            <v>64348</v>
          </cell>
          <cell r="R42">
            <v>64348</v>
          </cell>
          <cell r="T42">
            <v>64348</v>
          </cell>
          <cell r="V42">
            <v>64348</v>
          </cell>
          <cell r="X42">
            <v>64348</v>
          </cell>
          <cell r="Z42">
            <v>64348</v>
          </cell>
          <cell r="AB42">
            <v>64348</v>
          </cell>
          <cell r="AD42">
            <v>64348</v>
          </cell>
          <cell r="AF42">
            <v>64348</v>
          </cell>
          <cell r="AH42">
            <v>64348</v>
          </cell>
          <cell r="AJ42">
            <v>64348</v>
          </cell>
          <cell r="AL42">
            <v>64348</v>
          </cell>
        </row>
        <row r="43">
          <cell r="A43" t="str">
            <v>M1029</v>
          </cell>
          <cell r="B43" t="str">
            <v>Kit p/ amortecedor de impacto contendo elementos de absorção, parafusos, suporte frontal, peças  nariz e painel deslizante</v>
          </cell>
          <cell r="C43" t="str">
            <v>cj</v>
          </cell>
          <cell r="D43">
            <v>7942</v>
          </cell>
          <cell r="F43">
            <v>7942</v>
          </cell>
          <cell r="H43">
            <v>7942</v>
          </cell>
          <cell r="J43">
            <v>7942</v>
          </cell>
          <cell r="L43">
            <v>7942</v>
          </cell>
          <cell r="N43">
            <v>7942</v>
          </cell>
          <cell r="P43">
            <v>7942</v>
          </cell>
          <cell r="R43">
            <v>7942</v>
          </cell>
          <cell r="T43">
            <v>7942</v>
          </cell>
          <cell r="V43">
            <v>7942</v>
          </cell>
          <cell r="X43">
            <v>7942</v>
          </cell>
          <cell r="Z43">
            <v>7942</v>
          </cell>
          <cell r="AB43">
            <v>7942</v>
          </cell>
          <cell r="AD43">
            <v>7942</v>
          </cell>
          <cell r="AF43">
            <v>7942</v>
          </cell>
          <cell r="AH43">
            <v>7942</v>
          </cell>
          <cell r="AJ43">
            <v>7942</v>
          </cell>
          <cell r="AL43">
            <v>7942</v>
          </cell>
        </row>
        <row r="44">
          <cell r="A44" t="str">
            <v>M1030</v>
          </cell>
          <cell r="B44" t="str">
            <v>Barreira de aço com 12 m c/encaixe macho e fêmea</v>
          </cell>
          <cell r="C44" t="str">
            <v>cj</v>
          </cell>
          <cell r="D44">
            <v>49410</v>
          </cell>
          <cell r="F44">
            <v>49410</v>
          </cell>
          <cell r="H44">
            <v>49410</v>
          </cell>
          <cell r="J44">
            <v>49410</v>
          </cell>
          <cell r="L44">
            <v>49410</v>
          </cell>
          <cell r="N44">
            <v>49410</v>
          </cell>
          <cell r="P44">
            <v>49410</v>
          </cell>
          <cell r="R44">
            <v>49410</v>
          </cell>
          <cell r="T44">
            <v>49410</v>
          </cell>
          <cell r="V44">
            <v>49410</v>
          </cell>
          <cell r="X44">
            <v>49410</v>
          </cell>
          <cell r="Z44">
            <v>49410</v>
          </cell>
          <cell r="AB44">
            <v>49410</v>
          </cell>
          <cell r="AD44">
            <v>49410</v>
          </cell>
          <cell r="AF44">
            <v>49410</v>
          </cell>
          <cell r="AH44">
            <v>49410</v>
          </cell>
          <cell r="AJ44">
            <v>49410</v>
          </cell>
          <cell r="AL44">
            <v>49410</v>
          </cell>
        </row>
        <row r="46">
          <cell r="A46" t="str">
            <v>1 A 00 002 90</v>
          </cell>
          <cell r="B46" t="str">
            <v>Transporte comercial c/ carroceria 15 t rodov. pav.</v>
          </cell>
          <cell r="C46" t="str">
            <v>tkm</v>
          </cell>
          <cell r="D46">
            <v>0.31</v>
          </cell>
          <cell r="F46">
            <v>0.25</v>
          </cell>
          <cell r="H46" t="e">
            <v>#REF!</v>
          </cell>
          <cell r="J46">
            <v>0.3</v>
          </cell>
          <cell r="L46">
            <v>0.31</v>
          </cell>
          <cell r="N46">
            <v>0.28999999999999998</v>
          </cell>
          <cell r="P46">
            <v>0.31</v>
          </cell>
          <cell r="R46">
            <v>0.28999999999999998</v>
          </cell>
          <cell r="T46">
            <v>0.28999999999999998</v>
          </cell>
          <cell r="V46">
            <v>0.28000000000000003</v>
          </cell>
          <cell r="X46">
            <v>0.3</v>
          </cell>
          <cell r="Z46">
            <v>0.28999999999999998</v>
          </cell>
          <cell r="AB46">
            <v>0.28000000000000003</v>
          </cell>
          <cell r="AD46">
            <v>0.28000000000000003</v>
          </cell>
          <cell r="AF46">
            <v>0.3</v>
          </cell>
          <cell r="AH46">
            <v>0.28999999999999998</v>
          </cell>
          <cell r="AJ46">
            <v>0.28999999999999998</v>
          </cell>
          <cell r="AL46">
            <v>0.28999999999999998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Quadro Quantidades vol3"/>
      <sheetName val="Cronograma Fisico Vol3"/>
      <sheetName val="Mobilização  vol3"/>
      <sheetName val="SBSC-CONS vol3"/>
      <sheetName val="SBSC-REST vol3"/>
      <sheetName val="REAP AGUA vol3"/>
      <sheetName val="COLOC POSTES vol3"/>
      <sheetName val="SEMIPORT BS vol3"/>
      <sheetName val="SEMIPORT BD vol3"/>
      <sheetName val="TERM vol3"/>
      <sheetName val="CAIXA vol3"/>
      <sheetName val="Resumo"/>
      <sheetName val="Graf"/>
      <sheetName val="Orçamento"/>
      <sheetName val="Cronograma Fisico Financeiro "/>
      <sheetName val="Mobilização"/>
      <sheetName val="TRANSP MB"/>
      <sheetName val="TAB INSUMOS"/>
      <sheetName val="Composições"/>
      <sheetName val="SBSC-CONS"/>
      <sheetName val="SBSC-REST"/>
      <sheetName val="COLOC POSTES"/>
      <sheetName val="SEMI BS"/>
      <sheetName val="SEMI BD"/>
      <sheetName val="TERM"/>
      <sheetName val="CAIXA"/>
      <sheetName val="Produto 09"/>
      <sheetName val="Produto 10"/>
      <sheetName val="Produto 01"/>
      <sheetName val="Prod. 03A CREMA-CIB"/>
      <sheetName val="Orç. Produto 01"/>
      <sheetName val="Quadro Resumo"/>
      <sheetName val="Informáti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4">
          <cell r="B4" t="str">
            <v>TRANSPORTE LOCAL C/ BASC. 10m3 ROD. PAV.</v>
          </cell>
          <cell r="C4" t="str">
            <v xml:space="preserve">SICRO 2 </v>
          </cell>
          <cell r="D4" t="str">
            <v>1 A 00 002 07</v>
          </cell>
          <cell r="E4" t="str">
            <v>TKM</v>
          </cell>
          <cell r="F4">
            <v>0.52</v>
          </cell>
          <cell r="G4">
            <v>0.51</v>
          </cell>
          <cell r="H4">
            <v>0.5</v>
          </cell>
          <cell r="I4">
            <v>0.53</v>
          </cell>
          <cell r="J4">
            <v>0.55000000000000004</v>
          </cell>
          <cell r="K4">
            <v>0.54</v>
          </cell>
          <cell r="L4">
            <v>0.54</v>
          </cell>
          <cell r="M4">
            <v>0.54</v>
          </cell>
          <cell r="N4">
            <v>0.49</v>
          </cell>
        </row>
        <row r="5">
          <cell r="B5" t="str">
            <v>TRANSPORTE LOCAL C/ BETONEIRA RODOV. PAV.</v>
          </cell>
          <cell r="C5" t="str">
            <v xml:space="preserve">SICRO 2 </v>
          </cell>
          <cell r="D5" t="str">
            <v xml:space="preserve">1 A 00 002 50 </v>
          </cell>
          <cell r="E5" t="str">
            <v>TKM</v>
          </cell>
          <cell r="F5">
            <v>0.75</v>
          </cell>
          <cell r="G5">
            <v>0.74</v>
          </cell>
          <cell r="H5">
            <v>0.75</v>
          </cell>
          <cell r="I5">
            <v>0.75</v>
          </cell>
          <cell r="J5">
            <v>0.77</v>
          </cell>
          <cell r="K5">
            <v>0.76</v>
          </cell>
          <cell r="L5">
            <v>0.75</v>
          </cell>
          <cell r="M5">
            <v>0.76</v>
          </cell>
          <cell r="N5">
            <v>0.71</v>
          </cell>
        </row>
        <row r="6">
          <cell r="B6" t="str">
            <v>TRANSPORTE COMERCIAL C/ BASC. 10m3 ROD. PAV.</v>
          </cell>
          <cell r="C6" t="str">
            <v xml:space="preserve">SICRO 2 </v>
          </cell>
          <cell r="D6" t="str">
            <v>1 A 00 002 91</v>
          </cell>
          <cell r="E6" t="str">
            <v>TKM</v>
          </cell>
          <cell r="F6">
            <v>0.31</v>
          </cell>
          <cell r="G6">
            <v>0.31</v>
          </cell>
          <cell r="H6">
            <v>0.3</v>
          </cell>
          <cell r="I6">
            <v>0.32</v>
          </cell>
          <cell r="J6">
            <v>0.33</v>
          </cell>
          <cell r="K6">
            <v>0.32</v>
          </cell>
          <cell r="L6">
            <v>0.33</v>
          </cell>
          <cell r="M6">
            <v>0.32</v>
          </cell>
          <cell r="N6">
            <v>0.3</v>
          </cell>
        </row>
        <row r="7">
          <cell r="B7" t="str">
            <v>AREIA COMERCIAL</v>
          </cell>
          <cell r="C7" t="str">
            <v xml:space="preserve">SICRO 2 </v>
          </cell>
          <cell r="D7" t="str">
            <v>1 A 00 716 00</v>
          </cell>
          <cell r="E7" t="str">
            <v>M3</v>
          </cell>
          <cell r="F7">
            <v>31.5</v>
          </cell>
          <cell r="G7">
            <v>42.7</v>
          </cell>
          <cell r="H7">
            <v>38.5</v>
          </cell>
          <cell r="I7">
            <v>50</v>
          </cell>
          <cell r="J7">
            <v>30</v>
          </cell>
          <cell r="K7">
            <v>50</v>
          </cell>
          <cell r="L7">
            <v>37.56</v>
          </cell>
          <cell r="M7">
            <v>13</v>
          </cell>
          <cell r="N7">
            <v>54</v>
          </cell>
        </row>
        <row r="8">
          <cell r="B8" t="str">
            <v>FORNECIMENTO, PREPARO E COLOCAÇÃO DE FÔRMAS AÇO CA 60</v>
          </cell>
          <cell r="C8" t="str">
            <v xml:space="preserve">SICRO 2 </v>
          </cell>
          <cell r="D8" t="str">
            <v>1 A 01 580 01</v>
          </cell>
          <cell r="E8" t="str">
            <v>KG</v>
          </cell>
          <cell r="F8">
            <v>5.87</v>
          </cell>
          <cell r="G8">
            <v>6.13</v>
          </cell>
          <cell r="H8">
            <v>5.41</v>
          </cell>
          <cell r="I8">
            <v>6.3</v>
          </cell>
          <cell r="J8">
            <v>5.88</v>
          </cell>
          <cell r="K8">
            <v>6.29</v>
          </cell>
          <cell r="L8">
            <v>5.52</v>
          </cell>
          <cell r="M8">
            <v>5.76</v>
          </cell>
          <cell r="N8">
            <v>6.41</v>
          </cell>
        </row>
        <row r="9">
          <cell r="B9" t="str">
            <v>FORNECIMENTO, PREPARO E COLOCAÇÃO DE FÔRMAS AÇO CA 50</v>
          </cell>
          <cell r="C9" t="str">
            <v xml:space="preserve">SICRO 2 </v>
          </cell>
          <cell r="D9" t="str">
            <v>1 A 01 580 02</v>
          </cell>
          <cell r="E9" t="str">
            <v>KG</v>
          </cell>
          <cell r="F9">
            <v>5.77</v>
          </cell>
          <cell r="G9">
            <v>6.03</v>
          </cell>
          <cell r="H9">
            <v>5.46</v>
          </cell>
          <cell r="I9">
            <v>6.18</v>
          </cell>
          <cell r="J9">
            <v>5.78</v>
          </cell>
          <cell r="K9">
            <v>6.17</v>
          </cell>
          <cell r="L9">
            <v>5.42</v>
          </cell>
          <cell r="M9">
            <v>5.65</v>
          </cell>
          <cell r="N9">
            <v>6.31</v>
          </cell>
        </row>
        <row r="10">
          <cell r="B10" t="str">
            <v>FORNECIMENTO, PREPARO E COLOCAÇÃO DE FÔRMAS AÇO CA 25</v>
          </cell>
          <cell r="C10" t="str">
            <v xml:space="preserve">SICRO 2 </v>
          </cell>
          <cell r="D10" t="str">
            <v>1 A 01 580 03</v>
          </cell>
          <cell r="E10" t="str">
            <v>KG</v>
          </cell>
          <cell r="F10">
            <v>5.54</v>
          </cell>
          <cell r="G10">
            <v>5.78</v>
          </cell>
          <cell r="H10">
            <v>5.22</v>
          </cell>
          <cell r="I10">
            <v>5.89</v>
          </cell>
          <cell r="J10">
            <v>5.54</v>
          </cell>
          <cell r="K10">
            <v>5.91</v>
          </cell>
          <cell r="L10">
            <v>5.19</v>
          </cell>
          <cell r="M10">
            <v>5.42</v>
          </cell>
          <cell r="N10">
            <v>6.07</v>
          </cell>
        </row>
        <row r="11">
          <cell r="B11" t="str">
            <v>DESM. DEST. LIMPEZA ÁREAS C/ARV. DIAM. ATÉ 0,15 M</v>
          </cell>
          <cell r="C11" t="str">
            <v xml:space="preserve">SICRO 2 </v>
          </cell>
          <cell r="D11" t="str">
            <v>2 S 01 000 00</v>
          </cell>
          <cell r="E11" t="str">
            <v>M2</v>
          </cell>
          <cell r="F11">
            <v>0.27</v>
          </cell>
          <cell r="G11">
            <v>0.22</v>
          </cell>
          <cell r="H11">
            <v>0.26</v>
          </cell>
          <cell r="I11">
            <v>0.23</v>
          </cell>
          <cell r="J11">
            <v>0.23</v>
          </cell>
          <cell r="K11">
            <v>0.23</v>
          </cell>
          <cell r="L11">
            <v>0.26</v>
          </cell>
          <cell r="M11">
            <v>0.23</v>
          </cell>
          <cell r="N11">
            <v>0.27</v>
          </cell>
        </row>
        <row r="12">
          <cell r="B12" t="str">
            <v>ESCAVACÃO MANUAL DE VALA ATÉ 1M DO SOLO DE QUALQUER CATEGORIA</v>
          </cell>
          <cell r="C12" t="str">
            <v xml:space="preserve">SICRO 2 </v>
          </cell>
          <cell r="D12" t="str">
            <v>2 S 01 100 21</v>
          </cell>
          <cell r="E12" t="str">
            <v>M3</v>
          </cell>
          <cell r="F12">
            <v>24.98</v>
          </cell>
          <cell r="G12">
            <v>24.74</v>
          </cell>
          <cell r="H12">
            <v>23.54</v>
          </cell>
          <cell r="I12">
            <v>23.71</v>
          </cell>
          <cell r="J12">
            <v>26.42</v>
          </cell>
          <cell r="K12">
            <v>25.44</v>
          </cell>
          <cell r="L12">
            <v>24.69</v>
          </cell>
          <cell r="M12">
            <v>24.06</v>
          </cell>
          <cell r="N12">
            <v>29.55</v>
          </cell>
        </row>
        <row r="13">
          <cell r="B13" t="str">
            <v>ESC. CARGA TRANSP. MAT 1ª CAT DMT 200 A 400M C/ESCAV</v>
          </cell>
          <cell r="C13" t="str">
            <v xml:space="preserve">SICRO 2 </v>
          </cell>
          <cell r="D13" t="str">
            <v>2 S 01 100 23</v>
          </cell>
          <cell r="E13" t="str">
            <v>M3</v>
          </cell>
          <cell r="F13">
            <v>4.62</v>
          </cell>
          <cell r="G13">
            <v>4.28</v>
          </cell>
          <cell r="H13">
            <v>4.2300000000000004</v>
          </cell>
          <cell r="I13">
            <v>4.12</v>
          </cell>
          <cell r="J13">
            <v>4.4000000000000004</v>
          </cell>
          <cell r="K13">
            <v>4</v>
          </cell>
          <cell r="L13">
            <v>4.58</v>
          </cell>
          <cell r="M13">
            <v>4.3499999999999996</v>
          </cell>
          <cell r="N13">
            <v>4.2</v>
          </cell>
        </row>
        <row r="14">
          <cell r="B14" t="str">
            <v>ESC. CARGA TRANSP. MAT 1ª CAT DMT 400 A 600M C/ESCAV</v>
          </cell>
          <cell r="C14" t="str">
            <v xml:space="preserve">SICRO 2 </v>
          </cell>
          <cell r="D14" t="str">
            <v>2 S 01 100 24</v>
          </cell>
          <cell r="E14" t="str">
            <v>M3</v>
          </cell>
          <cell r="F14">
            <v>4.99</v>
          </cell>
          <cell r="G14">
            <v>4.63</v>
          </cell>
          <cell r="H14">
            <v>4.55</v>
          </cell>
          <cell r="I14">
            <v>4.45</v>
          </cell>
          <cell r="J14">
            <v>4.7699999999999996</v>
          </cell>
          <cell r="K14">
            <v>4.33</v>
          </cell>
          <cell r="L14">
            <v>4.96</v>
          </cell>
          <cell r="M14">
            <v>4.71</v>
          </cell>
          <cell r="N14">
            <v>4.53</v>
          </cell>
        </row>
        <row r="15">
          <cell r="B15" t="str">
            <v>ESC. CARGA TRANSP. MAT 1ª CAT DMT 2000 A 3000M C/ESCAV</v>
          </cell>
          <cell r="C15" t="str">
            <v xml:space="preserve">SICRO 2 </v>
          </cell>
          <cell r="D15" t="str">
            <v>2 S 01 100 32</v>
          </cell>
          <cell r="E15" t="str">
            <v>M3</v>
          </cell>
          <cell r="F15">
            <v>7.98</v>
          </cell>
          <cell r="G15">
            <v>7.43</v>
          </cell>
          <cell r="H15">
            <v>7.25</v>
          </cell>
          <cell r="I15">
            <v>7.13</v>
          </cell>
          <cell r="J15">
            <v>7.66</v>
          </cell>
          <cell r="K15">
            <v>6.84</v>
          </cell>
          <cell r="L15">
            <v>8.01</v>
          </cell>
          <cell r="M15">
            <v>7.56</v>
          </cell>
          <cell r="N15">
            <v>7.17</v>
          </cell>
        </row>
        <row r="16">
          <cell r="B16" t="str">
            <v>ESC. CARGA TRANSP. MAT 1ª CAT DMT 3000 A 5000M C/ESCAV</v>
          </cell>
          <cell r="C16" t="str">
            <v xml:space="preserve">SICRO 2 </v>
          </cell>
          <cell r="D16" t="str">
            <v>2 S 01 100 33</v>
          </cell>
          <cell r="E16" t="str">
            <v>M3</v>
          </cell>
          <cell r="F16">
            <v>10.62</v>
          </cell>
          <cell r="G16">
            <v>9.8800000000000008</v>
          </cell>
          <cell r="H16">
            <v>9.6199999999999992</v>
          </cell>
          <cell r="I16">
            <v>9.49</v>
          </cell>
          <cell r="J16">
            <v>10.19</v>
          </cell>
          <cell r="K16">
            <v>9.0299999999999994</v>
          </cell>
          <cell r="L16">
            <v>10.69</v>
          </cell>
          <cell r="M16">
            <v>10.07</v>
          </cell>
          <cell r="N16">
            <v>9.49</v>
          </cell>
        </row>
        <row r="17">
          <cell r="B17" t="str">
            <v>COMPACTAÇÃO DE ATERROS A 100% PROCTOR NORMAL</v>
          </cell>
          <cell r="C17" t="str">
            <v xml:space="preserve">SICRO 2 </v>
          </cell>
          <cell r="D17" t="str">
            <v>2 S 01 511 00</v>
          </cell>
          <cell r="E17" t="str">
            <v>M3</v>
          </cell>
          <cell r="F17">
            <v>2.2200000000000002</v>
          </cell>
          <cell r="G17">
            <v>2.2000000000000002</v>
          </cell>
          <cell r="H17">
            <v>2.11</v>
          </cell>
          <cell r="I17">
            <v>2.14</v>
          </cell>
          <cell r="J17">
            <v>2.25</v>
          </cell>
          <cell r="K17">
            <v>2.2999999999999998</v>
          </cell>
          <cell r="L17">
            <v>2.15</v>
          </cell>
          <cell r="M17">
            <v>2.23</v>
          </cell>
          <cell r="N17">
            <v>2.19</v>
          </cell>
        </row>
        <row r="18">
          <cell r="B18" t="str">
            <v>REGULARIZAÇÃO DO SUBLEITO</v>
          </cell>
          <cell r="C18" t="str">
            <v xml:space="preserve">SICRO 2 </v>
          </cell>
          <cell r="D18" t="str">
            <v>2 S 02 110 00</v>
          </cell>
          <cell r="E18" t="str">
            <v>M2</v>
          </cell>
          <cell r="F18">
            <v>0.59</v>
          </cell>
          <cell r="G18">
            <v>0.56999999999999995</v>
          </cell>
          <cell r="H18">
            <v>0.56000000000000005</v>
          </cell>
          <cell r="I18">
            <v>0.56000000000000005</v>
          </cell>
          <cell r="J18">
            <v>0.57999999999999996</v>
          </cell>
          <cell r="K18">
            <v>0.59</v>
          </cell>
          <cell r="L18">
            <v>0.56999999999999995</v>
          </cell>
          <cell r="M18">
            <v>0.56999999999999995</v>
          </cell>
          <cell r="N18">
            <v>0.57999999999999996</v>
          </cell>
        </row>
        <row r="19">
          <cell r="B19" t="str">
            <v>SUB-BASE DE SOLO CIMENTO COM MISTURA NA PISTA</v>
          </cell>
          <cell r="C19" t="str">
            <v>COMPOSIÇÂO</v>
          </cell>
          <cell r="D19">
            <v>0</v>
          </cell>
          <cell r="E19" t="str">
            <v>M3</v>
          </cell>
          <cell r="F19" t="str">
            <v/>
          </cell>
          <cell r="G19">
            <v>70.849999999999994</v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  <cell r="M19" t="str">
            <v/>
          </cell>
          <cell r="N19" t="str">
            <v/>
          </cell>
        </row>
        <row r="20">
          <cell r="B20" t="str">
            <v>PINTURA DE LIGAÇÃO</v>
          </cell>
          <cell r="C20" t="str">
            <v xml:space="preserve">SICRO 2 </v>
          </cell>
          <cell r="D20" t="str">
            <v>2 S 02 400 00</v>
          </cell>
          <cell r="E20" t="str">
            <v>M2</v>
          </cell>
          <cell r="F20">
            <v>0.13</v>
          </cell>
          <cell r="G20">
            <v>0.13</v>
          </cell>
          <cell r="H20">
            <v>0.13</v>
          </cell>
          <cell r="I20">
            <v>0.12</v>
          </cell>
          <cell r="J20">
            <v>0.13</v>
          </cell>
          <cell r="K20">
            <v>0.13</v>
          </cell>
          <cell r="L20">
            <v>0.13</v>
          </cell>
          <cell r="M20">
            <v>0.13</v>
          </cell>
          <cell r="N20">
            <v>0.13</v>
          </cell>
        </row>
        <row r="21">
          <cell r="B21" t="str">
            <v>BASE DE CONCRETO ROLADO AC/BC</v>
          </cell>
          <cell r="C21" t="str">
            <v xml:space="preserve">SICRO 2 </v>
          </cell>
          <cell r="D21" t="str">
            <v>2 S 02 603 50</v>
          </cell>
          <cell r="E21" t="str">
            <v>M3</v>
          </cell>
          <cell r="F21">
            <v>186.12</v>
          </cell>
          <cell r="G21">
            <v>102.72</v>
          </cell>
          <cell r="H21">
            <v>119.54</v>
          </cell>
          <cell r="I21">
            <v>113.17</v>
          </cell>
          <cell r="J21">
            <v>119.17</v>
          </cell>
          <cell r="K21">
            <v>135.13999999999999</v>
          </cell>
          <cell r="L21">
            <v>125.78</v>
          </cell>
          <cell r="M21">
            <v>132.41999999999999</v>
          </cell>
          <cell r="N21">
            <v>121.41</v>
          </cell>
        </row>
        <row r="22">
          <cell r="B22" t="str">
            <v>CONCRETO DE CIMENTO PORTLAND COM FÔRMA DESLIZANTE AC/BC</v>
          </cell>
          <cell r="C22" t="str">
            <v xml:space="preserve">SICRO 2 </v>
          </cell>
          <cell r="D22" t="str">
            <v>2 S 02 606 50</v>
          </cell>
          <cell r="E22" t="str">
            <v>M3</v>
          </cell>
          <cell r="F22">
            <v>338.71</v>
          </cell>
          <cell r="G22">
            <v>208.19</v>
          </cell>
          <cell r="H22">
            <v>200.46</v>
          </cell>
          <cell r="I22">
            <v>217.51</v>
          </cell>
          <cell r="J22">
            <v>198.8</v>
          </cell>
          <cell r="K22">
            <v>228.66</v>
          </cell>
          <cell r="L22">
            <v>222.65</v>
          </cell>
          <cell r="M22">
            <v>198.06</v>
          </cell>
          <cell r="N22">
            <v>222</v>
          </cell>
        </row>
        <row r="23">
          <cell r="B23" t="str">
            <v>CONCR.ESTR.FCK=25MPA-C.RAZ.C/ADIT CONF.LANÇ.AC/BC</v>
          </cell>
          <cell r="C23" t="str">
            <v xml:space="preserve">SICRO 2 </v>
          </cell>
          <cell r="D23" t="str">
            <v>2 S 03 329 50</v>
          </cell>
          <cell r="E23" t="str">
            <v>M3</v>
          </cell>
          <cell r="F23">
            <v>333.14</v>
          </cell>
          <cell r="G23">
            <v>270.17</v>
          </cell>
          <cell r="H23">
            <v>292.37</v>
          </cell>
          <cell r="I23">
            <v>271.89</v>
          </cell>
          <cell r="J23">
            <v>273.76</v>
          </cell>
          <cell r="K23">
            <v>302.8</v>
          </cell>
          <cell r="L23">
            <v>294.33999999999997</v>
          </cell>
          <cell r="M23">
            <v>266.18</v>
          </cell>
          <cell r="N23">
            <v>320.02</v>
          </cell>
        </row>
        <row r="24">
          <cell r="B24" t="str">
            <v>REATERRO VALA COMPACTADO MANUAL</v>
          </cell>
          <cell r="C24" t="str">
            <v xml:space="preserve">SICRO 2 </v>
          </cell>
          <cell r="D24" t="str">
            <v>2 S 03 940 01</v>
          </cell>
          <cell r="E24" t="str">
            <v>M3</v>
          </cell>
          <cell r="F24">
            <v>20.36</v>
          </cell>
          <cell r="G24">
            <v>20.95</v>
          </cell>
          <cell r="H24">
            <v>18.71</v>
          </cell>
          <cell r="I24">
            <v>18.73</v>
          </cell>
          <cell r="J24">
            <v>20.23</v>
          </cell>
          <cell r="K24">
            <v>21.19</v>
          </cell>
          <cell r="L24">
            <v>18.63</v>
          </cell>
          <cell r="M24">
            <v>20.71</v>
          </cell>
          <cell r="N24">
            <v>21.77</v>
          </cell>
        </row>
        <row r="25">
          <cell r="B25" t="str">
            <v>ESCAVAÇÃO MECÂNICA REAT. E COMP. VALA MAT.1A CAT.</v>
          </cell>
          <cell r="C25" t="str">
            <v xml:space="preserve">SICRO 2 </v>
          </cell>
          <cell r="D25" t="str">
            <v>2 S 04 001 01</v>
          </cell>
          <cell r="E25" t="str">
            <v>M3</v>
          </cell>
          <cell r="F25">
            <v>7.63</v>
          </cell>
          <cell r="G25">
            <v>7.35</v>
          </cell>
          <cell r="H25">
            <v>7.19</v>
          </cell>
          <cell r="I25">
            <v>6.85</v>
          </cell>
          <cell r="J25">
            <v>7.05</v>
          </cell>
          <cell r="K25">
            <v>7.42</v>
          </cell>
          <cell r="L25">
            <v>6.86</v>
          </cell>
          <cell r="M25">
            <v>7.4</v>
          </cell>
          <cell r="N25">
            <v>7.44</v>
          </cell>
        </row>
        <row r="26">
          <cell r="B26" t="str">
            <v>CORPO BSTC D=0,60 MAC/BC/PC</v>
          </cell>
          <cell r="C26" t="str">
            <v xml:space="preserve">SICRO 2 </v>
          </cell>
          <cell r="D26" t="str">
            <v>2 S 04 100 51</v>
          </cell>
          <cell r="E26" t="str">
            <v>M</v>
          </cell>
          <cell r="F26">
            <v>301.83999999999997</v>
          </cell>
          <cell r="G26">
            <v>288.06</v>
          </cell>
          <cell r="H26">
            <v>263.20999999999998</v>
          </cell>
          <cell r="I26">
            <v>272.51</v>
          </cell>
          <cell r="J26">
            <v>289.39</v>
          </cell>
          <cell r="K26">
            <v>305.74</v>
          </cell>
          <cell r="L26">
            <v>266.5</v>
          </cell>
          <cell r="M26">
            <v>280.37</v>
          </cell>
          <cell r="N26">
            <v>308</v>
          </cell>
        </row>
        <row r="27">
          <cell r="B27" t="str">
            <v>BOCA BSTC D=0,60 M NORMAL AC/BC/PC</v>
          </cell>
          <cell r="C27" t="str">
            <v xml:space="preserve">SICRO 2 </v>
          </cell>
          <cell r="D27" t="str">
            <v>2 S 04 101 51</v>
          </cell>
          <cell r="E27" t="str">
            <v>UNID</v>
          </cell>
          <cell r="F27">
            <v>632.64</v>
          </cell>
          <cell r="G27">
            <v>615.92999999999995</v>
          </cell>
          <cell r="H27">
            <v>588.98</v>
          </cell>
          <cell r="I27">
            <v>629.82000000000005</v>
          </cell>
          <cell r="J27">
            <v>602.74</v>
          </cell>
          <cell r="K27">
            <v>648.04999999999995</v>
          </cell>
          <cell r="L27">
            <v>595.1</v>
          </cell>
          <cell r="M27">
            <v>592.66999999999996</v>
          </cell>
          <cell r="N27">
            <v>683.87</v>
          </cell>
        </row>
        <row r="28">
          <cell r="B28" t="str">
            <v>DRENO SUBSUPERFICIAL-DSS04BC</v>
          </cell>
          <cell r="C28" t="str">
            <v xml:space="preserve">SICRO 2 </v>
          </cell>
          <cell r="D28" t="str">
            <v>2 S 04 510 54</v>
          </cell>
          <cell r="E28" t="str">
            <v>M</v>
          </cell>
          <cell r="F28">
            <v>43.42</v>
          </cell>
          <cell r="G28">
            <v>38.35</v>
          </cell>
          <cell r="H28">
            <v>41.34</v>
          </cell>
          <cell r="I28">
            <v>40.92</v>
          </cell>
          <cell r="J28">
            <v>46.22</v>
          </cell>
          <cell r="K28">
            <v>44.42</v>
          </cell>
          <cell r="L28">
            <v>48.64</v>
          </cell>
          <cell r="M28">
            <v>47.46</v>
          </cell>
          <cell r="N28">
            <v>42.8</v>
          </cell>
        </row>
        <row r="29">
          <cell r="B29" t="str">
            <v>SARJETA TRIANGULAR DE CONCRETO - STC 04 AC/BC</v>
          </cell>
          <cell r="C29" t="str">
            <v xml:space="preserve">SICRO 2 </v>
          </cell>
          <cell r="D29" t="str">
            <v>2 S 04 900 54</v>
          </cell>
          <cell r="E29" t="str">
            <v>M</v>
          </cell>
          <cell r="F29">
            <v>23.94</v>
          </cell>
          <cell r="G29">
            <v>21.39</v>
          </cell>
          <cell r="H29">
            <v>21.17</v>
          </cell>
          <cell r="I29">
            <v>20.56</v>
          </cell>
          <cell r="J29">
            <v>21.73</v>
          </cell>
          <cell r="K29">
            <v>23.3</v>
          </cell>
          <cell r="L29">
            <v>21.4</v>
          </cell>
          <cell r="M29">
            <v>20.7</v>
          </cell>
          <cell r="N29">
            <v>24.51</v>
          </cell>
        </row>
        <row r="30">
          <cell r="B30" t="str">
            <v>SARJETA TRAPEZOIDAL DE CONCRETO - SZC 01 AC/BC</v>
          </cell>
          <cell r="C30" t="str">
            <v xml:space="preserve">SICRO 2 </v>
          </cell>
          <cell r="D30" t="str">
            <v>2 S 04 901 51</v>
          </cell>
          <cell r="E30" t="str">
            <v>M</v>
          </cell>
          <cell r="F30">
            <v>39.61</v>
          </cell>
          <cell r="G30">
            <v>36.01</v>
          </cell>
          <cell r="H30">
            <v>35.380000000000003</v>
          </cell>
          <cell r="I30">
            <v>34.5</v>
          </cell>
          <cell r="J30">
            <v>36.56</v>
          </cell>
          <cell r="K30">
            <v>38.65</v>
          </cell>
          <cell r="L30">
            <v>35.840000000000003</v>
          </cell>
          <cell r="M30">
            <v>34.76</v>
          </cell>
          <cell r="N30">
            <v>41.25</v>
          </cell>
        </row>
        <row r="31">
          <cell r="B31" t="str">
            <v>SARJETA DO CANTEIRO CENTRAL DE CONCRETO - SCC 04 AC/BC</v>
          </cell>
          <cell r="C31" t="str">
            <v xml:space="preserve">SICRO 2 </v>
          </cell>
          <cell r="D31" t="str">
            <v>2 S 04 901 72</v>
          </cell>
          <cell r="E31" t="str">
            <v>M</v>
          </cell>
          <cell r="F31">
            <v>59.05</v>
          </cell>
          <cell r="G31">
            <v>51.84</v>
          </cell>
          <cell r="H31">
            <v>52.18</v>
          </cell>
          <cell r="I31">
            <v>50.39</v>
          </cell>
          <cell r="J31">
            <v>52.56</v>
          </cell>
          <cell r="K31">
            <v>57.03</v>
          </cell>
          <cell r="L31">
            <v>52.67</v>
          </cell>
          <cell r="M31">
            <v>50.17</v>
          </cell>
          <cell r="N31">
            <v>59.93</v>
          </cell>
        </row>
        <row r="32">
          <cell r="B32" t="str">
            <v>MEIO-FIO DE CONCRETO-MFC01 AC/BC</v>
          </cell>
          <cell r="C32" t="str">
            <v xml:space="preserve">SICRO 2 </v>
          </cell>
          <cell r="D32" t="str">
            <v>2 S 04 910 51</v>
          </cell>
          <cell r="E32" t="str">
            <v>M</v>
          </cell>
          <cell r="F32">
            <v>53.79</v>
          </cell>
          <cell r="G32">
            <v>45.55</v>
          </cell>
          <cell r="H32">
            <v>46.64</v>
          </cell>
          <cell r="I32">
            <v>45.09</v>
          </cell>
          <cell r="J32">
            <v>47.03</v>
          </cell>
          <cell r="K32">
            <v>51.7</v>
          </cell>
          <cell r="L32">
            <v>46.83</v>
          </cell>
          <cell r="M32">
            <v>46.2</v>
          </cell>
          <cell r="N32">
            <v>52.65</v>
          </cell>
        </row>
        <row r="33">
          <cell r="B33" t="str">
            <v>CAIXA COLETORA DE SARJETA - CCS 01 AC/BC</v>
          </cell>
          <cell r="C33" t="str">
            <v xml:space="preserve">SICRO 2 </v>
          </cell>
          <cell r="D33" t="str">
            <v>2 S 04 930 51</v>
          </cell>
          <cell r="E33" t="str">
            <v>UNID</v>
          </cell>
          <cell r="F33">
            <v>1264.21</v>
          </cell>
          <cell r="G33">
            <v>1217.54</v>
          </cell>
          <cell r="H33">
            <v>1126.1500000000001</v>
          </cell>
          <cell r="I33">
            <v>1164.53</v>
          </cell>
          <cell r="J33">
            <v>1204.75</v>
          </cell>
          <cell r="K33">
            <v>1291.58</v>
          </cell>
          <cell r="L33">
            <v>1130.93</v>
          </cell>
          <cell r="M33">
            <v>1165.45</v>
          </cell>
          <cell r="N33">
            <v>1312.64</v>
          </cell>
        </row>
        <row r="34">
          <cell r="B34" t="str">
            <v>ENTRADA D'ÁGUA- EDA 01 AC/BC</v>
          </cell>
          <cell r="C34" t="str">
            <v xml:space="preserve">SICRO 2 </v>
          </cell>
          <cell r="D34" t="str">
            <v>2 S 04 942 51</v>
          </cell>
          <cell r="E34" t="str">
            <v>UNID</v>
          </cell>
          <cell r="F34">
            <v>37.58</v>
          </cell>
          <cell r="G34">
            <v>32.36</v>
          </cell>
          <cell r="H34">
            <v>33.06</v>
          </cell>
          <cell r="I34">
            <v>31.87</v>
          </cell>
          <cell r="J34">
            <v>32.409999999999997</v>
          </cell>
          <cell r="K34">
            <v>36</v>
          </cell>
          <cell r="L34">
            <v>33.18</v>
          </cell>
          <cell r="M34">
            <v>31.25</v>
          </cell>
          <cell r="N34">
            <v>37.369999999999997</v>
          </cell>
        </row>
        <row r="35">
          <cell r="B35" t="str">
            <v>DISSIPADOR DE ENERGIA - DES 04 AC/PC</v>
          </cell>
          <cell r="C35" t="str">
            <v xml:space="preserve">SICRO 2 </v>
          </cell>
          <cell r="D35" t="str">
            <v>2 S 04 950 64</v>
          </cell>
          <cell r="E35" t="str">
            <v>UNID</v>
          </cell>
          <cell r="F35">
            <v>351.79</v>
          </cell>
          <cell r="G35">
            <v>295.62</v>
          </cell>
          <cell r="H35">
            <v>302.89</v>
          </cell>
          <cell r="I35">
            <v>293.68</v>
          </cell>
          <cell r="J35">
            <v>307.14</v>
          </cell>
          <cell r="K35">
            <v>330.39</v>
          </cell>
          <cell r="L35">
            <v>308.54000000000002</v>
          </cell>
          <cell r="M35">
            <v>304.14999999999998</v>
          </cell>
          <cell r="N35">
            <v>346.61</v>
          </cell>
        </row>
        <row r="36">
          <cell r="B36" t="str">
            <v>ESCAVAÇÃO MECÂNICA REAT. E COMP. VALA MAT.1A CAT.</v>
          </cell>
          <cell r="C36" t="str">
            <v xml:space="preserve">SICRO 2 </v>
          </cell>
          <cell r="D36" t="str">
            <v>2 S 04 001 01</v>
          </cell>
          <cell r="E36" t="str">
            <v>M3</v>
          </cell>
          <cell r="F36">
            <v>7.63</v>
          </cell>
          <cell r="G36">
            <v>7.35</v>
          </cell>
          <cell r="H36">
            <v>7.19</v>
          </cell>
          <cell r="I36">
            <v>6.85</v>
          </cell>
          <cell r="J36">
            <v>7.05</v>
          </cell>
          <cell r="K36">
            <v>7.42</v>
          </cell>
          <cell r="L36">
            <v>6.86</v>
          </cell>
          <cell r="M36">
            <v>7.4</v>
          </cell>
          <cell r="N36">
            <v>7.44</v>
          </cell>
        </row>
        <row r="37">
          <cell r="B37" t="str">
            <v>ENLEIVAMENTO</v>
          </cell>
          <cell r="C37" t="str">
            <v xml:space="preserve">SICRO 2 </v>
          </cell>
          <cell r="D37" t="str">
            <v>2 S 05 100 00</v>
          </cell>
          <cell r="E37" t="str">
            <v>M2</v>
          </cell>
          <cell r="F37">
            <v>5.17</v>
          </cell>
          <cell r="G37">
            <v>5.16</v>
          </cell>
          <cell r="H37">
            <v>4.87</v>
          </cell>
          <cell r="I37">
            <v>4.93</v>
          </cell>
          <cell r="J37">
            <v>5.43</v>
          </cell>
          <cell r="K37">
            <v>5.35</v>
          </cell>
          <cell r="L37">
            <v>5.1100000000000003</v>
          </cell>
          <cell r="M37">
            <v>5.16</v>
          </cell>
          <cell r="N37">
            <v>5.28</v>
          </cell>
        </row>
        <row r="38">
          <cell r="B38" t="str">
            <v>SEMIPÓRTICO COM BANDEIRA DUPLA</v>
          </cell>
          <cell r="C38" t="str">
            <v>COMPOSIÇÂO</v>
          </cell>
          <cell r="D38">
            <v>0</v>
          </cell>
          <cell r="E38" t="str">
            <v>UNID</v>
          </cell>
          <cell r="F38" t="str">
            <v/>
          </cell>
          <cell r="G38">
            <v>28531.38</v>
          </cell>
          <cell r="H38" t="str">
            <v/>
          </cell>
          <cell r="I38" t="str">
            <v/>
          </cell>
          <cell r="J38" t="str">
            <v/>
          </cell>
          <cell r="K38" t="str">
            <v/>
          </cell>
          <cell r="L38" t="str">
            <v/>
          </cell>
          <cell r="M38" t="str">
            <v/>
          </cell>
          <cell r="N38" t="str">
            <v/>
          </cell>
        </row>
        <row r="39">
          <cell r="B39" t="str">
            <v>SEMIPÓRTICO COM BANDEIRA SIMPLES</v>
          </cell>
          <cell r="C39" t="str">
            <v>COMPOSIÇÂO</v>
          </cell>
          <cell r="D39">
            <v>0</v>
          </cell>
          <cell r="E39" t="str">
            <v>UNID</v>
          </cell>
          <cell r="F39" t="str">
            <v/>
          </cell>
          <cell r="G39">
            <v>19792.38</v>
          </cell>
          <cell r="H39" t="str">
            <v/>
          </cell>
          <cell r="I39" t="str">
            <v/>
          </cell>
          <cell r="J39" t="str">
            <v/>
          </cell>
          <cell r="K39" t="str">
            <v/>
          </cell>
          <cell r="L39" t="str">
            <v/>
          </cell>
          <cell r="M39" t="str">
            <v/>
          </cell>
          <cell r="N39" t="str">
            <v/>
          </cell>
        </row>
        <row r="40">
          <cell r="B40" t="str">
            <v>CERCA ARAME FARP.C/ MOURÃO CONCR.SEÇÃO
QUADR.AC/BC</v>
          </cell>
          <cell r="C40" t="str">
            <v xml:space="preserve">SICRO 2 </v>
          </cell>
          <cell r="D40" t="str">
            <v>2 S 06 400 51</v>
          </cell>
          <cell r="E40" t="str">
            <v>M</v>
          </cell>
          <cell r="F40">
            <v>20.99</v>
          </cell>
          <cell r="G40">
            <v>20.02</v>
          </cell>
          <cell r="H40">
            <v>18.48</v>
          </cell>
          <cell r="I40">
            <v>20.03</v>
          </cell>
          <cell r="J40">
            <v>20.239999999999998</v>
          </cell>
          <cell r="K40">
            <v>20.68</v>
          </cell>
          <cell r="L40">
            <v>19.11</v>
          </cell>
          <cell r="M40">
            <v>19</v>
          </cell>
          <cell r="N40">
            <v>21.98</v>
          </cell>
        </row>
        <row r="41">
          <cell r="B41" t="str">
            <v>CERCAMENTO DO CANTEIRO COM CERCA DE ARAME FARPADO</v>
          </cell>
          <cell r="C41" t="str">
            <v xml:space="preserve">SICRO 2 </v>
          </cell>
          <cell r="D41" t="str">
            <v>2 S 06 410 00</v>
          </cell>
          <cell r="E41" t="str">
            <v>M</v>
          </cell>
          <cell r="F41">
            <v>10.99</v>
          </cell>
          <cell r="G41">
            <v>12.3</v>
          </cell>
          <cell r="H41">
            <v>11.9</v>
          </cell>
          <cell r="I41">
            <v>14.6</v>
          </cell>
          <cell r="J41">
            <v>12.63</v>
          </cell>
          <cell r="K41">
            <v>12.48</v>
          </cell>
          <cell r="L41">
            <v>12.12</v>
          </cell>
          <cell r="M41">
            <v>12</v>
          </cell>
          <cell r="N41">
            <v>13</v>
          </cell>
        </row>
        <row r="42">
          <cell r="B42" t="str">
            <v>PINTURA DE LIGAÇÃO</v>
          </cell>
          <cell r="C42" t="str">
            <v xml:space="preserve">SICRO 2 </v>
          </cell>
          <cell r="D42" t="str">
            <v>3 S 02 400 00</v>
          </cell>
          <cell r="E42" t="str">
            <v>M2</v>
          </cell>
          <cell r="F42">
            <v>0.14000000000000001</v>
          </cell>
          <cell r="G42">
            <v>0.14000000000000001</v>
          </cell>
          <cell r="H42">
            <v>0.13</v>
          </cell>
          <cell r="I42">
            <v>0.13</v>
          </cell>
          <cell r="J42">
            <v>0.14000000000000001</v>
          </cell>
          <cell r="K42">
            <v>0.14000000000000001</v>
          </cell>
          <cell r="L42">
            <v>0.13</v>
          </cell>
          <cell r="M42">
            <v>0.14000000000000001</v>
          </cell>
          <cell r="N42">
            <v>0.14000000000000001</v>
          </cell>
        </row>
        <row r="43">
          <cell r="B43" t="str">
            <v>TRANSPORTE DE MATERIAL BETUMINOSO</v>
          </cell>
          <cell r="C43" t="str">
            <v>DNIT - IS/DG Nº02/2011</v>
          </cell>
          <cell r="D43">
            <v>0</v>
          </cell>
          <cell r="E43" t="str">
            <v>TON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ACO CA 50- FORNECIMENTO E COLOCACAO.</v>
          </cell>
          <cell r="C44" t="str">
            <v xml:space="preserve">SICRO 2 </v>
          </cell>
          <cell r="D44" t="str">
            <v>4 S 03 353 00</v>
          </cell>
          <cell r="E44" t="str">
            <v>KG</v>
          </cell>
          <cell r="F44">
            <v>5.77</v>
          </cell>
          <cell r="G44">
            <v>6.03</v>
          </cell>
          <cell r="H44">
            <v>5.46</v>
          </cell>
          <cell r="I44">
            <v>6.18</v>
          </cell>
          <cell r="J44">
            <v>5.78</v>
          </cell>
          <cell r="K44">
            <v>6.17</v>
          </cell>
          <cell r="L44">
            <v>5.42</v>
          </cell>
          <cell r="M44">
            <v>5.65</v>
          </cell>
          <cell r="N44">
            <v>6.31</v>
          </cell>
        </row>
        <row r="45">
          <cell r="B45" t="str">
            <v>DEFENSA SEMIMALEÁVEL SIMPLES (FORN./ IMPL.)</v>
          </cell>
          <cell r="C45" t="str">
            <v xml:space="preserve">SICRO 2 </v>
          </cell>
          <cell r="D45" t="str">
            <v>4 S 06 010 01</v>
          </cell>
          <cell r="E45" t="str">
            <v>M</v>
          </cell>
          <cell r="F45">
            <v>121.85</v>
          </cell>
          <cell r="G45">
            <v>151.71</v>
          </cell>
          <cell r="H45">
            <v>144.51</v>
          </cell>
          <cell r="I45">
            <v>148.65</v>
          </cell>
          <cell r="J45">
            <v>153.24</v>
          </cell>
          <cell r="K45">
            <v>155.28</v>
          </cell>
          <cell r="L45">
            <v>144.58000000000001</v>
          </cell>
          <cell r="M45">
            <v>154.94999999999999</v>
          </cell>
          <cell r="N45">
            <v>145.4</v>
          </cell>
        </row>
        <row r="46">
          <cell r="B46" t="str">
            <v xml:space="preserve"> ANCORAGEM DA DEFENSA COM TERMINAL RETRÁTIL (FORN/IMP)</v>
          </cell>
          <cell r="C46" t="str">
            <v>COMPOSIÇÂO</v>
          </cell>
          <cell r="D46">
            <v>0</v>
          </cell>
          <cell r="E46" t="str">
            <v>UNID</v>
          </cell>
          <cell r="F46" t="str">
            <v/>
          </cell>
          <cell r="G46">
            <v>8315.76</v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  <cell r="L46" t="str">
            <v/>
          </cell>
          <cell r="M46" t="str">
            <v/>
          </cell>
          <cell r="N46" t="str">
            <v/>
          </cell>
        </row>
        <row r="47">
          <cell r="B47" t="str">
            <v>BARREIRA DE SEGURANÇA DUPLA DNER PRO 176/86 AC/BC</v>
          </cell>
          <cell r="C47" t="str">
            <v xml:space="preserve">SICRO 2 </v>
          </cell>
          <cell r="D47" t="str">
            <v>4 S 06 030 61</v>
          </cell>
          <cell r="E47" t="str">
            <v>M</v>
          </cell>
          <cell r="F47">
            <v>250.73</v>
          </cell>
          <cell r="G47">
            <v>235.32</v>
          </cell>
          <cell r="H47">
            <v>232.5</v>
          </cell>
          <cell r="I47">
            <v>240.57</v>
          </cell>
          <cell r="J47">
            <v>229.94</v>
          </cell>
          <cell r="K47">
            <v>249.15</v>
          </cell>
          <cell r="L47">
            <v>234.4</v>
          </cell>
          <cell r="M47">
            <v>225.4</v>
          </cell>
          <cell r="N47">
            <v>265</v>
          </cell>
        </row>
        <row r="48">
          <cell r="B48" t="str">
            <v>PINTURA DE FAIXA - TINTA BASE ACRÍLICA P/ 2 ANOS</v>
          </cell>
          <cell r="C48" t="str">
            <v xml:space="preserve">SICRO 2 </v>
          </cell>
          <cell r="D48" t="str">
            <v>4 S 06 100 21</v>
          </cell>
          <cell r="E48" t="str">
            <v>M2</v>
          </cell>
          <cell r="F48">
            <v>27.36</v>
          </cell>
          <cell r="G48">
            <v>25.45</v>
          </cell>
          <cell r="H48">
            <v>17.47</v>
          </cell>
          <cell r="I48">
            <v>25.74</v>
          </cell>
          <cell r="J48">
            <v>25.5</v>
          </cell>
          <cell r="K48">
            <v>25.52</v>
          </cell>
          <cell r="L48">
            <v>22.01</v>
          </cell>
          <cell r="M48">
            <v>25.49</v>
          </cell>
          <cell r="N48">
            <v>25.46</v>
          </cell>
        </row>
        <row r="49">
          <cell r="B49" t="str">
            <v>PINTURA SETAS E ZEBRADO - TINTA B.ACRÍLICA - 2 ANOS</v>
          </cell>
          <cell r="C49" t="str">
            <v xml:space="preserve">SICRO 2 </v>
          </cell>
          <cell r="D49" t="str">
            <v>4 S 06 100 22</v>
          </cell>
          <cell r="E49" t="str">
            <v>M2</v>
          </cell>
          <cell r="F49">
            <v>32.72</v>
          </cell>
          <cell r="G49">
            <v>30.93</v>
          </cell>
          <cell r="H49">
            <v>22.52</v>
          </cell>
          <cell r="I49">
            <v>30.84</v>
          </cell>
          <cell r="J49">
            <v>31.03</v>
          </cell>
          <cell r="K49">
            <v>31.1</v>
          </cell>
          <cell r="L49">
            <v>27.06</v>
          </cell>
          <cell r="M49">
            <v>30.99</v>
          </cell>
          <cell r="N49">
            <v>30.81</v>
          </cell>
        </row>
        <row r="50">
          <cell r="B50" t="str">
            <v>FORN. E COLOCAÇÃO DE TACHÃO REFLET.
BIDIRECIONAL</v>
          </cell>
          <cell r="C50" t="str">
            <v xml:space="preserve">SICRO 2 </v>
          </cell>
          <cell r="D50" t="str">
            <v>4 S 06 121 11</v>
          </cell>
          <cell r="E50" t="str">
            <v>UNID</v>
          </cell>
          <cell r="F50">
            <v>48.33</v>
          </cell>
          <cell r="G50">
            <v>48.56</v>
          </cell>
          <cell r="H50">
            <v>33.979999999999997</v>
          </cell>
          <cell r="I50">
            <v>25.9</v>
          </cell>
          <cell r="J50">
            <v>48.26</v>
          </cell>
          <cell r="K50">
            <v>48.64</v>
          </cell>
          <cell r="L50">
            <v>48.19</v>
          </cell>
          <cell r="M50">
            <v>48.36</v>
          </cell>
          <cell r="N50">
            <v>48.93</v>
          </cell>
        </row>
        <row r="51">
          <cell r="B51" t="str">
            <v>PLACA DE OBRA</v>
          </cell>
          <cell r="C51" t="str">
            <v xml:space="preserve">SICRO 2 </v>
          </cell>
          <cell r="D51" t="str">
            <v>4 S 06 200 01</v>
          </cell>
          <cell r="E51" t="str">
            <v>M2</v>
          </cell>
          <cell r="F51">
            <v>196.52</v>
          </cell>
          <cell r="G51">
            <v>179.19</v>
          </cell>
          <cell r="H51">
            <v>164.56</v>
          </cell>
          <cell r="I51">
            <v>154.05000000000001</v>
          </cell>
          <cell r="J51">
            <v>168.53</v>
          </cell>
          <cell r="K51">
            <v>171.19</v>
          </cell>
          <cell r="L51">
            <v>165.95</v>
          </cell>
          <cell r="M51">
            <v>162.22</v>
          </cell>
          <cell r="N51">
            <v>176.89</v>
          </cell>
        </row>
        <row r="52">
          <cell r="B52" t="str">
            <v>PLACA DE SINALIZAÇÃO PROVISÓRIA / ADVERTÊNCIA</v>
          </cell>
          <cell r="C52" t="str">
            <v xml:space="preserve">SICRO 2 </v>
          </cell>
          <cell r="D52" t="str">
            <v>4 S 06 200 01</v>
          </cell>
          <cell r="E52" t="str">
            <v>M2</v>
          </cell>
          <cell r="F52">
            <v>196.52</v>
          </cell>
          <cell r="G52">
            <v>179.19</v>
          </cell>
          <cell r="H52">
            <v>164.56</v>
          </cell>
          <cell r="I52">
            <v>154.05000000000001</v>
          </cell>
          <cell r="J52">
            <v>168.53</v>
          </cell>
          <cell r="K52">
            <v>171.19</v>
          </cell>
          <cell r="L52">
            <v>165.95</v>
          </cell>
          <cell r="M52">
            <v>162.22</v>
          </cell>
          <cell r="N52">
            <v>176.89</v>
          </cell>
        </row>
        <row r="53">
          <cell r="B53" t="str">
            <v>FORN. E IMPLANTAÇÃO DE PLACA DE SINALIZ. TOT.REFLETIVA</v>
          </cell>
          <cell r="C53" t="str">
            <v xml:space="preserve">SICRO 2 </v>
          </cell>
          <cell r="D53" t="str">
            <v>4 S 06 200 02</v>
          </cell>
          <cell r="E53" t="str">
            <v>M2</v>
          </cell>
          <cell r="F53">
            <v>344.89</v>
          </cell>
          <cell r="G53">
            <v>333.52</v>
          </cell>
          <cell r="H53">
            <v>258.24</v>
          </cell>
          <cell r="I53">
            <v>216.16</v>
          </cell>
          <cell r="J53">
            <v>323.38</v>
          </cell>
          <cell r="K53">
            <v>326.18</v>
          </cell>
          <cell r="L53">
            <v>324.13</v>
          </cell>
          <cell r="M53">
            <v>317.11</v>
          </cell>
          <cell r="N53">
            <v>335.47</v>
          </cell>
        </row>
        <row r="54">
          <cell r="B54" t="str">
            <v>CONFECÇÃO DE SUPORTE E TRAVESSA P/ PLACA DE SINAL.</v>
          </cell>
          <cell r="C54" t="str">
            <v xml:space="preserve">SICRO 2 </v>
          </cell>
          <cell r="D54" t="str">
            <v>4 S 06 203 01</v>
          </cell>
          <cell r="E54" t="str">
            <v>UNID</v>
          </cell>
          <cell r="F54">
            <v>30.14</v>
          </cell>
          <cell r="G54">
            <v>31.28</v>
          </cell>
          <cell r="H54">
            <v>27.05</v>
          </cell>
          <cell r="I54">
            <v>33.340000000000003</v>
          </cell>
          <cell r="J54">
            <v>30.34</v>
          </cell>
          <cell r="K54">
            <v>30.72</v>
          </cell>
          <cell r="L54">
            <v>27.37</v>
          </cell>
          <cell r="M54">
            <v>29.87</v>
          </cell>
          <cell r="N54">
            <v>30.58</v>
          </cell>
        </row>
        <row r="55">
          <cell r="B55" t="str">
            <v>CONFECÇÃO DE SUPORTE E TRAVESSA P/ PLACA DE SINAL.</v>
          </cell>
          <cell r="C55" t="str">
            <v xml:space="preserve">SICRO 2 </v>
          </cell>
          <cell r="D55" t="str">
            <v>4 S 06 203 01</v>
          </cell>
          <cell r="E55" t="str">
            <v>UNID</v>
          </cell>
          <cell r="F55">
            <v>30.14</v>
          </cell>
          <cell r="G55">
            <v>31.28</v>
          </cell>
          <cell r="H55">
            <v>27.05</v>
          </cell>
          <cell r="I55">
            <v>33.340000000000003</v>
          </cell>
          <cell r="J55">
            <v>30.34</v>
          </cell>
          <cell r="K55">
            <v>30.72</v>
          </cell>
          <cell r="L55">
            <v>27.37</v>
          </cell>
          <cell r="M55">
            <v>29.87</v>
          </cell>
          <cell r="N55">
            <v>30.58</v>
          </cell>
        </row>
        <row r="56">
          <cell r="B56" t="str">
            <v>FORN. E IMPL. DE SUPORTE ECOLÓGICO SEC. QUADRADRA P/ PLACA DE SINAL.</v>
          </cell>
          <cell r="C56" t="str">
            <v xml:space="preserve">SICRO 2 </v>
          </cell>
          <cell r="D56" t="str">
            <v>4 S 06 230 02</v>
          </cell>
          <cell r="E56" t="str">
            <v>UNID</v>
          </cell>
          <cell r="F56">
            <v>365.03</v>
          </cell>
          <cell r="G56">
            <v>340.43</v>
          </cell>
          <cell r="H56">
            <v>342.92</v>
          </cell>
          <cell r="I56">
            <v>343.84</v>
          </cell>
          <cell r="J56">
            <v>340.44</v>
          </cell>
          <cell r="K56">
            <v>340.92</v>
          </cell>
          <cell r="L56">
            <v>294.43</v>
          </cell>
          <cell r="M56">
            <v>340.11</v>
          </cell>
          <cell r="N56">
            <v>342.28</v>
          </cell>
        </row>
        <row r="57">
          <cell r="B57" t="str">
            <v>COMPACTAÇÃO DE MATERIAL DE "BOTA-FORA"</v>
          </cell>
          <cell r="C57" t="str">
            <v xml:space="preserve">SICRO 2 </v>
          </cell>
          <cell r="D57" t="str">
            <v>5 S 01 513 01</v>
          </cell>
          <cell r="E57" t="str">
            <v>M3</v>
          </cell>
          <cell r="F57">
            <v>1.61</v>
          </cell>
          <cell r="G57">
            <v>1.59</v>
          </cell>
          <cell r="H57">
            <v>1.54</v>
          </cell>
          <cell r="I57">
            <v>1.58</v>
          </cell>
          <cell r="J57">
            <v>1.64</v>
          </cell>
          <cell r="K57">
            <v>1.66</v>
          </cell>
          <cell r="L57">
            <v>1.59</v>
          </cell>
          <cell r="M57">
            <v>1.62</v>
          </cell>
          <cell r="N57">
            <v>1.58</v>
          </cell>
        </row>
        <row r="58">
          <cell r="B58" t="str">
            <v>REGULARIZAÇÃO_DO SUBLEITO</v>
          </cell>
          <cell r="C58" t="str">
            <v xml:space="preserve">SICRO 2 </v>
          </cell>
          <cell r="D58" t="str">
            <v>5 S 02 110 00</v>
          </cell>
          <cell r="E58" t="str">
            <v>M2</v>
          </cell>
          <cell r="F58">
            <v>0.65</v>
          </cell>
          <cell r="G58">
            <v>0.63</v>
          </cell>
          <cell r="H58">
            <v>0.62</v>
          </cell>
          <cell r="I58">
            <v>0.62</v>
          </cell>
          <cell r="J58">
            <v>0.64</v>
          </cell>
          <cell r="K58">
            <v>0.65</v>
          </cell>
          <cell r="L58">
            <v>0.63</v>
          </cell>
          <cell r="M58">
            <v>0.64</v>
          </cell>
          <cell r="N58">
            <v>0.65</v>
          </cell>
        </row>
        <row r="59">
          <cell r="B59" t="str">
            <v>SUB-BASE DE BRITA GRADUADA BC</v>
          </cell>
          <cell r="C59" t="str">
            <v xml:space="preserve">SICRO 2 </v>
          </cell>
          <cell r="D59" t="str">
            <v>5 S 02 230 50</v>
          </cell>
          <cell r="E59" t="str">
            <v>M3</v>
          </cell>
          <cell r="F59">
            <v>115.13</v>
          </cell>
          <cell r="G59">
            <v>65.25</v>
          </cell>
          <cell r="H59">
            <v>87.97</v>
          </cell>
          <cell r="I59">
            <v>76.400000000000006</v>
          </cell>
          <cell r="J59">
            <v>86.43</v>
          </cell>
          <cell r="K59">
            <v>99.56</v>
          </cell>
          <cell r="L59">
            <v>87.19</v>
          </cell>
          <cell r="M59">
            <v>99.11</v>
          </cell>
          <cell r="N59">
            <v>86.23</v>
          </cell>
        </row>
        <row r="60">
          <cell r="B60" t="str">
            <v>REFORÇO DE SUBLEITO COM SOLO MELHORADO COM CIMENTO</v>
          </cell>
          <cell r="C60" t="str">
            <v>COMPOSIÇÂO</v>
          </cell>
          <cell r="D60">
            <v>0</v>
          </cell>
          <cell r="E60" t="str">
            <v>M3</v>
          </cell>
          <cell r="F60" t="str">
            <v/>
          </cell>
          <cell r="G60">
            <v>41.43</v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  <cell r="L60" t="str">
            <v/>
          </cell>
          <cell r="M60" t="str">
            <v/>
          </cell>
          <cell r="N60" t="str">
            <v/>
          </cell>
        </row>
        <row r="61">
          <cell r="B61" t="str">
            <v>REMOÇÃO MECANIZADA DE REVESTIMENTO BETUMINOSO</v>
          </cell>
          <cell r="C61" t="str">
            <v xml:space="preserve">SICRO 2 </v>
          </cell>
          <cell r="D61" t="str">
            <v>5 S 02 905 00</v>
          </cell>
          <cell r="E61" t="str">
            <v>M3</v>
          </cell>
          <cell r="F61">
            <v>8.4</v>
          </cell>
          <cell r="G61">
            <v>7.88</v>
          </cell>
          <cell r="H61">
            <v>8.5</v>
          </cell>
          <cell r="I61">
            <v>7.85</v>
          </cell>
          <cell r="J61">
            <v>8.14</v>
          </cell>
          <cell r="K61">
            <v>8.1199999999999992</v>
          </cell>
          <cell r="L61">
            <v>8.49</v>
          </cell>
          <cell r="M61">
            <v>8.0399999999999991</v>
          </cell>
          <cell r="N61">
            <v>8.86</v>
          </cell>
        </row>
        <row r="62">
          <cell r="B62" t="str">
            <v>REMOÇÃO MECANIZADA DA CAMADA GRANULAR DO PAVIMENTO</v>
          </cell>
          <cell r="C62" t="str">
            <v xml:space="preserve">SICRO 2 </v>
          </cell>
          <cell r="D62" t="str">
            <v>5 S 02 906 00</v>
          </cell>
          <cell r="E62" t="str">
            <v>M3</v>
          </cell>
          <cell r="F62">
            <v>5.31</v>
          </cell>
          <cell r="G62">
            <v>4.9800000000000004</v>
          </cell>
          <cell r="H62">
            <v>5.35</v>
          </cell>
          <cell r="I62">
            <v>4.97</v>
          </cell>
          <cell r="J62">
            <v>5.13</v>
          </cell>
          <cell r="K62">
            <v>5.12</v>
          </cell>
          <cell r="L62">
            <v>5.36</v>
          </cell>
          <cell r="M62">
            <v>5.08</v>
          </cell>
          <cell r="N62">
            <v>5.6</v>
          </cell>
        </row>
        <row r="63">
          <cell r="B63" t="str">
            <v>TIJOLO 20 x 30 cm</v>
          </cell>
          <cell r="C63" t="str">
            <v xml:space="preserve">SICRO 2 </v>
          </cell>
          <cell r="D63" t="str">
            <v>M703</v>
          </cell>
          <cell r="E63" t="str">
            <v>ML</v>
          </cell>
          <cell r="F63">
            <v>600</v>
          </cell>
          <cell r="G63">
            <v>597.5</v>
          </cell>
          <cell r="H63">
            <v>883.3</v>
          </cell>
          <cell r="I63">
            <v>583.5</v>
          </cell>
          <cell r="J63">
            <v>1050</v>
          </cell>
          <cell r="K63">
            <v>390</v>
          </cell>
          <cell r="L63">
            <v>788</v>
          </cell>
          <cell r="M63">
            <v>597.5</v>
          </cell>
          <cell r="N63">
            <v>625</v>
          </cell>
        </row>
        <row r="64">
          <cell r="B64" t="str">
            <v>CIMENTO</v>
          </cell>
          <cell r="C64" t="str">
            <v xml:space="preserve">SICRO 2 </v>
          </cell>
          <cell r="D64" t="str">
            <v>M201</v>
          </cell>
          <cell r="E64" t="str">
            <v>KG</v>
          </cell>
          <cell r="F64">
            <v>0.64</v>
          </cell>
          <cell r="G64">
            <v>0.34</v>
          </cell>
          <cell r="H64">
            <v>0.3</v>
          </cell>
          <cell r="I64">
            <v>0.34</v>
          </cell>
          <cell r="J64">
            <v>0.31</v>
          </cell>
          <cell r="K64">
            <v>0.34</v>
          </cell>
          <cell r="L64">
            <v>0.36</v>
          </cell>
          <cell r="M64">
            <v>0.32</v>
          </cell>
          <cell r="N64">
            <v>0.33</v>
          </cell>
        </row>
        <row r="65">
          <cell r="B65" t="str">
            <v>PEDREIRO</v>
          </cell>
          <cell r="C65" t="str">
            <v xml:space="preserve">SICRO 2 </v>
          </cell>
          <cell r="D65" t="str">
            <v>T604</v>
          </cell>
          <cell r="E65" t="str">
            <v>HORA</v>
          </cell>
          <cell r="F65">
            <v>10.7402</v>
          </cell>
          <cell r="G65">
            <v>11.8561</v>
          </cell>
          <cell r="H65">
            <v>8.4387000000000008</v>
          </cell>
          <cell r="I65">
            <v>9.2058999999999997</v>
          </cell>
          <cell r="J65">
            <v>9.5546000000000006</v>
          </cell>
          <cell r="K65">
            <v>10.8797</v>
          </cell>
          <cell r="L65">
            <v>8.6479999999999997</v>
          </cell>
          <cell r="M65">
            <v>9.9032999999999998</v>
          </cell>
          <cell r="N65">
            <v>12.5535</v>
          </cell>
        </row>
        <row r="66">
          <cell r="B66" t="str">
            <v>JARDINEIRO</v>
          </cell>
          <cell r="C66" t="str">
            <v xml:space="preserve">SICRO 2 </v>
          </cell>
          <cell r="D66" t="str">
            <v>T604</v>
          </cell>
          <cell r="E66" t="str">
            <v>HORA</v>
          </cell>
          <cell r="F66">
            <v>10.7402</v>
          </cell>
          <cell r="G66">
            <v>11.8561</v>
          </cell>
          <cell r="H66">
            <v>8.4387000000000008</v>
          </cell>
          <cell r="I66">
            <v>9.2058999999999997</v>
          </cell>
          <cell r="J66">
            <v>9.5546000000000006</v>
          </cell>
          <cell r="K66">
            <v>10.8797</v>
          </cell>
          <cell r="L66">
            <v>8.6479999999999997</v>
          </cell>
          <cell r="M66">
            <v>9.9032999999999998</v>
          </cell>
          <cell r="N66">
            <v>12.5535</v>
          </cell>
        </row>
        <row r="67">
          <cell r="B67" t="str">
            <v>ELETRECISTA</v>
          </cell>
          <cell r="C67" t="str">
            <v xml:space="preserve">SICRO 2 </v>
          </cell>
          <cell r="D67" t="str">
            <v>T604</v>
          </cell>
          <cell r="E67" t="str">
            <v>HORA</v>
          </cell>
          <cell r="F67">
            <v>10.7402</v>
          </cell>
          <cell r="G67">
            <v>11.8561</v>
          </cell>
          <cell r="H67">
            <v>8.4387000000000008</v>
          </cell>
          <cell r="I67">
            <v>9.2058999999999997</v>
          </cell>
          <cell r="J67">
            <v>9.5546000000000006</v>
          </cell>
          <cell r="K67">
            <v>10.8797</v>
          </cell>
          <cell r="L67">
            <v>8.6479999999999997</v>
          </cell>
          <cell r="M67">
            <v>9.9032999999999998</v>
          </cell>
          <cell r="N67">
            <v>12.5535</v>
          </cell>
        </row>
        <row r="68">
          <cell r="B68" t="str">
            <v>AJUDANTE</v>
          </cell>
          <cell r="C68" t="str">
            <v xml:space="preserve">SICRO 2 </v>
          </cell>
          <cell r="D68" t="str">
            <v>T702</v>
          </cell>
          <cell r="E68" t="str">
            <v>HORA</v>
          </cell>
          <cell r="F68">
            <v>7.4622999999999999</v>
          </cell>
          <cell r="G68">
            <v>7.2530999999999999</v>
          </cell>
          <cell r="H68">
            <v>7.2530999999999999</v>
          </cell>
          <cell r="I68">
            <v>7.2530999999999999</v>
          </cell>
          <cell r="J68">
            <v>7.8110999999999997</v>
          </cell>
          <cell r="K68">
            <v>7.4622999999999999</v>
          </cell>
          <cell r="L68">
            <v>7.6715999999999998</v>
          </cell>
          <cell r="M68">
            <v>7.0438999999999998</v>
          </cell>
          <cell r="N68">
            <v>9.1361000000000008</v>
          </cell>
        </row>
        <row r="69">
          <cell r="B69" t="str">
            <v>SERVENTE</v>
          </cell>
          <cell r="C69" t="str">
            <v xml:space="preserve">SICRO 2 </v>
          </cell>
          <cell r="D69" t="str">
            <v>T701</v>
          </cell>
          <cell r="E69" t="str">
            <v>HORA</v>
          </cell>
          <cell r="F69">
            <v>7.4622999999999999</v>
          </cell>
          <cell r="G69">
            <v>7.2530999999999999</v>
          </cell>
          <cell r="H69">
            <v>7.2530999999999999</v>
          </cell>
          <cell r="I69">
            <v>7.2530999999999999</v>
          </cell>
          <cell r="J69">
            <v>7.8110999999999997</v>
          </cell>
          <cell r="K69">
            <v>7.4622999999999999</v>
          </cell>
          <cell r="L69">
            <v>7.6715999999999998</v>
          </cell>
          <cell r="M69">
            <v>7.0438999999999998</v>
          </cell>
          <cell r="N69">
            <v>9.1361000000000008</v>
          </cell>
        </row>
        <row r="70">
          <cell r="B70" t="str">
            <v>CAVALO MECÂNICO COM REBOQUE: MB/RANDON</v>
          </cell>
          <cell r="C70" t="str">
            <v xml:space="preserve">SICRO 2 </v>
          </cell>
          <cell r="D70" t="str">
            <v>E411</v>
          </cell>
          <cell r="E70" t="str">
            <v>HORA</v>
          </cell>
          <cell r="F70">
            <v>153.29230000000001</v>
          </cell>
          <cell r="G70">
            <v>147.16810000000001</v>
          </cell>
          <cell r="H70">
            <v>148.16659999999999</v>
          </cell>
          <cell r="I70">
            <v>148.21850000000001</v>
          </cell>
          <cell r="J70">
            <v>151.9614</v>
          </cell>
          <cell r="K70">
            <v>151.88509999999999</v>
          </cell>
          <cell r="L70">
            <v>151.6679</v>
          </cell>
          <cell r="M70">
            <v>152.5086</v>
          </cell>
          <cell r="N70">
            <v>142.90770000000001</v>
          </cell>
        </row>
        <row r="71">
          <cell r="B71" t="str">
            <v>AQUISIÇÃO  DE EMULSÃO ASFÁLTICA RR-2C PARA PINTURA DE LIGAÇÃO</v>
          </cell>
          <cell r="C71" t="str">
            <v>ANP</v>
          </cell>
          <cell r="D71">
            <v>0</v>
          </cell>
          <cell r="E71" t="str">
            <v>KG</v>
          </cell>
          <cell r="F71">
            <v>0.98350000000000004</v>
          </cell>
          <cell r="G71">
            <v>0.77500000000000002</v>
          </cell>
          <cell r="H71">
            <v>0.82120000000000004</v>
          </cell>
          <cell r="I71">
            <v>1.0105</v>
          </cell>
          <cell r="J71">
            <v>0.77500000000000002</v>
          </cell>
          <cell r="K71">
            <v>0.77500000000000002</v>
          </cell>
          <cell r="L71">
            <v>0.82120000000000004</v>
          </cell>
          <cell r="M71">
            <v>0.77500000000000002</v>
          </cell>
          <cell r="N71">
            <v>0.82120000000000004</v>
          </cell>
        </row>
        <row r="72">
          <cell r="B72" t="str">
            <v>ALUGUEL RESIDÊNCIA PARA ENGENHEIRO</v>
          </cell>
          <cell r="C72" t="str">
            <v>TAB. CONSULTORIA DNIT</v>
          </cell>
          <cell r="D72">
            <v>0</v>
          </cell>
          <cell r="E72" t="str">
            <v>MÊS</v>
          </cell>
          <cell r="F72">
            <v>1673.01</v>
          </cell>
          <cell r="G72">
            <v>1673.01</v>
          </cell>
          <cell r="H72">
            <v>1673.01</v>
          </cell>
          <cell r="I72">
            <v>1673.01</v>
          </cell>
          <cell r="J72">
            <v>1673.01</v>
          </cell>
          <cell r="K72">
            <v>1673.01</v>
          </cell>
          <cell r="L72">
            <v>1673.01</v>
          </cell>
          <cell r="M72">
            <v>1673.01</v>
          </cell>
          <cell r="N72">
            <v>1673.01</v>
          </cell>
        </row>
        <row r="73">
          <cell r="B73" t="str">
            <v>ALUGUEL RESIDÊNCIA PARA PESSOAL</v>
          </cell>
          <cell r="C73" t="str">
            <v>TAB. CONSULTORIA DNIT</v>
          </cell>
          <cell r="D73">
            <v>0</v>
          </cell>
          <cell r="E73" t="str">
            <v>MÊS</v>
          </cell>
          <cell r="F73">
            <v>1463.38</v>
          </cell>
          <cell r="G73">
            <v>1463.38</v>
          </cell>
          <cell r="H73">
            <v>1463.38</v>
          </cell>
          <cell r="I73">
            <v>1463.38</v>
          </cell>
          <cell r="J73">
            <v>1463.38</v>
          </cell>
          <cell r="K73">
            <v>1463.38</v>
          </cell>
          <cell r="L73">
            <v>1463.38</v>
          </cell>
          <cell r="M73">
            <v>1463.38</v>
          </cell>
          <cell r="N73">
            <v>1463.38</v>
          </cell>
        </row>
        <row r="74">
          <cell r="B74" t="str">
            <v xml:space="preserve">POSTE METÁLICO 9m COM LÂMPADA 60W LED (Equiv. 250W) </v>
          </cell>
          <cell r="C74" t="str">
            <v>COMPOSIÇÂO</v>
          </cell>
          <cell r="D74">
            <v>0</v>
          </cell>
          <cell r="E74" t="str">
            <v>UNID</v>
          </cell>
          <cell r="F74" t="str">
            <v/>
          </cell>
          <cell r="G74">
            <v>4130.53</v>
          </cell>
          <cell r="H74" t="str">
            <v/>
          </cell>
          <cell r="I74" t="str">
            <v/>
          </cell>
          <cell r="J74" t="str">
            <v/>
          </cell>
          <cell r="K74" t="str">
            <v/>
          </cell>
          <cell r="L74" t="str">
            <v/>
          </cell>
          <cell r="M74" t="str">
            <v/>
          </cell>
          <cell r="N74" t="str">
            <v/>
          </cell>
        </row>
        <row r="75">
          <cell r="B75" t="str">
            <v>BLOQUETE INTERTRAVADO DE CONCRETO, fck&gt;25MPa  ASSENTADO</v>
          </cell>
          <cell r="C75" t="str">
            <v xml:space="preserve">SICRO 2 </v>
          </cell>
          <cell r="D75" t="str">
            <v>2 S 02 700 51</v>
          </cell>
          <cell r="E75" t="str">
            <v>M2</v>
          </cell>
          <cell r="F75">
            <v>59.06</v>
          </cell>
          <cell r="G75">
            <v>55.38</v>
          </cell>
          <cell r="H75">
            <v>49.5</v>
          </cell>
          <cell r="I75">
            <v>51.98</v>
          </cell>
          <cell r="J75">
            <v>50.66</v>
          </cell>
          <cell r="K75">
            <v>52.95</v>
          </cell>
          <cell r="L75">
            <v>53.15</v>
          </cell>
          <cell r="M75">
            <v>49.67</v>
          </cell>
          <cell r="N75">
            <v>57.3</v>
          </cell>
        </row>
        <row r="76">
          <cell r="B76" t="str">
            <v>SISTEMA DE REAPROVEITAMENTO DE ÁGUA DA CHUVA</v>
          </cell>
          <cell r="C76" t="str">
            <v>COMPOSIÇÂO</v>
          </cell>
          <cell r="D76">
            <v>0</v>
          </cell>
          <cell r="E76" t="str">
            <v>UNID</v>
          </cell>
          <cell r="F76" t="str">
            <v/>
          </cell>
          <cell r="G76">
            <v>5189.1688862400006</v>
          </cell>
          <cell r="H76" t="str">
            <v/>
          </cell>
          <cell r="I76" t="str">
            <v/>
          </cell>
          <cell r="J76" t="str">
            <v/>
          </cell>
          <cell r="K76" t="str">
            <v/>
          </cell>
          <cell r="L76" t="str">
            <v/>
          </cell>
          <cell r="M76" t="str">
            <v/>
          </cell>
          <cell r="N76" t="str">
            <v/>
          </cell>
        </row>
        <row r="77">
          <cell r="B77" t="str">
            <v>VERGA DE CONCR. ARMADO P/ALVEN , C/APROVEIT. DA MAD. 10 VEZES</v>
          </cell>
          <cell r="C77" t="str">
            <v xml:space="preserve">SINAPI </v>
          </cell>
          <cell r="D77">
            <v>0</v>
          </cell>
          <cell r="E77" t="str">
            <v>M3</v>
          </cell>
          <cell r="F77">
            <v>1056.32</v>
          </cell>
          <cell r="G77">
            <v>1041.53</v>
          </cell>
          <cell r="H77">
            <v>1169.02</v>
          </cell>
          <cell r="I77">
            <v>1034.28</v>
          </cell>
          <cell r="J77">
            <v>1037.49</v>
          </cell>
          <cell r="K77">
            <v>1037.49</v>
          </cell>
          <cell r="L77">
            <v>1172.4100000000001</v>
          </cell>
          <cell r="M77">
            <v>1037.49</v>
          </cell>
          <cell r="N77">
            <v>1169.02</v>
          </cell>
        </row>
        <row r="78">
          <cell r="B78" t="str">
            <v>FORNECIMENTO/INSTALAÇÃO DE  LONA PLÁSTICA PRETA, PARA IMPERMEABILIZAÇÃO, ESPESSURA 150 MICRAS</v>
          </cell>
          <cell r="C78" t="str">
            <v xml:space="preserve">SINAPI </v>
          </cell>
          <cell r="D78">
            <v>0</v>
          </cell>
          <cell r="E78" t="str">
            <v>M2</v>
          </cell>
          <cell r="F78">
            <v>2.74</v>
          </cell>
          <cell r="G78">
            <v>3.22</v>
          </cell>
          <cell r="H78">
            <v>3.32</v>
          </cell>
          <cell r="I78">
            <v>2.8</v>
          </cell>
          <cell r="J78">
            <v>2.82</v>
          </cell>
          <cell r="K78">
            <v>3.34</v>
          </cell>
          <cell r="L78">
            <v>3.34</v>
          </cell>
          <cell r="M78">
            <v>2.63</v>
          </cell>
          <cell r="N78">
            <v>4.0999999999999996</v>
          </cell>
        </row>
        <row r="79">
          <cell r="B79" t="str">
            <v>LOCAÇÃO DE CONTAINER PARA CANTEIRO DE OBRAS</v>
          </cell>
          <cell r="C79" t="str">
            <v xml:space="preserve">SINAPI </v>
          </cell>
          <cell r="D79">
            <v>0</v>
          </cell>
          <cell r="E79" t="str">
            <v>UNID x MÊS</v>
          </cell>
          <cell r="F79">
            <v>884.3</v>
          </cell>
          <cell r="G79">
            <v>773.76</v>
          </cell>
          <cell r="H79">
            <v>497.42</v>
          </cell>
          <cell r="I79">
            <v>438.4</v>
          </cell>
          <cell r="J79">
            <v>1079.05</v>
          </cell>
          <cell r="K79">
            <v>1348.82</v>
          </cell>
          <cell r="L79">
            <v>400.46</v>
          </cell>
          <cell r="M79">
            <v>497.13</v>
          </cell>
          <cell r="N79">
            <v>504.89</v>
          </cell>
        </row>
        <row r="80">
          <cell r="B80" t="str">
            <v>LOCAÇÃO DA OBRA COM GABARITO DE MADEIRA</v>
          </cell>
          <cell r="C80" t="str">
            <v xml:space="preserve">SINAPI </v>
          </cell>
          <cell r="D80">
            <v>0</v>
          </cell>
          <cell r="E80" t="str">
            <v>M2</v>
          </cell>
          <cell r="F80">
            <v>5.37</v>
          </cell>
          <cell r="G80">
            <v>6.6</v>
          </cell>
          <cell r="H80">
            <v>5.21</v>
          </cell>
          <cell r="I80">
            <v>6.49</v>
          </cell>
          <cell r="J80">
            <v>5.6</v>
          </cell>
          <cell r="K80">
            <v>7.04</v>
          </cell>
          <cell r="L80">
            <v>5.05</v>
          </cell>
          <cell r="M80">
            <v>5.32</v>
          </cell>
          <cell r="N80">
            <v>5.32</v>
          </cell>
        </row>
        <row r="81">
          <cell r="B81" t="str">
            <v>ESTACAS A TRADO (BROCAS), MOLDADAS IN LOCO D=30CM</v>
          </cell>
          <cell r="C81" t="str">
            <v xml:space="preserve">SINAPI </v>
          </cell>
          <cell r="D81">
            <v>0</v>
          </cell>
          <cell r="E81" t="str">
            <v>M</v>
          </cell>
          <cell r="F81">
            <v>61.33</v>
          </cell>
          <cell r="G81">
            <v>55.1</v>
          </cell>
          <cell r="H81">
            <v>61.21</v>
          </cell>
          <cell r="I81">
            <v>55.86</v>
          </cell>
          <cell r="J81">
            <v>36.06</v>
          </cell>
          <cell r="K81">
            <v>113.13</v>
          </cell>
          <cell r="L81">
            <v>64.33</v>
          </cell>
          <cell r="M81">
            <v>34.299999999999997</v>
          </cell>
          <cell r="N81">
            <v>70.12</v>
          </cell>
        </row>
        <row r="82">
          <cell r="B82" t="str">
            <v>REGULARIZAÇÃO E APILOAMENTO DE FUNDO DE VALAS</v>
          </cell>
          <cell r="C82" t="str">
            <v xml:space="preserve">SINAPI </v>
          </cell>
          <cell r="D82">
            <v>0</v>
          </cell>
          <cell r="E82" t="str">
            <v>M2</v>
          </cell>
          <cell r="F82">
            <v>2.4300000000000002</v>
          </cell>
          <cell r="G82">
            <v>2.1800000000000002</v>
          </cell>
          <cell r="H82">
            <v>2.85</v>
          </cell>
          <cell r="I82">
            <v>2.16</v>
          </cell>
          <cell r="J82">
            <v>3.56</v>
          </cell>
          <cell r="K82">
            <v>2.44</v>
          </cell>
          <cell r="L82">
            <v>2.72</v>
          </cell>
          <cell r="M82">
            <v>2.1</v>
          </cell>
          <cell r="N82">
            <v>3.57</v>
          </cell>
        </row>
        <row r="83">
          <cell r="B83" t="str">
            <v>LASTRO DE CONCRETO TRAÇO 1:4:8, ESPESSURA 3CM, PREPARO MECÂNICO</v>
          </cell>
          <cell r="C83" t="str">
            <v xml:space="preserve">SINAPI </v>
          </cell>
          <cell r="D83">
            <v>0</v>
          </cell>
          <cell r="E83" t="str">
            <v>M2</v>
          </cell>
          <cell r="F83">
            <v>13.72</v>
          </cell>
          <cell r="G83">
            <v>11.86</v>
          </cell>
          <cell r="H83">
            <v>12.97</v>
          </cell>
          <cell r="I83">
            <v>11.71</v>
          </cell>
          <cell r="J83">
            <v>15.17</v>
          </cell>
          <cell r="K83">
            <v>14.63</v>
          </cell>
          <cell r="L83">
            <v>22.94</v>
          </cell>
          <cell r="M83">
            <v>11.5</v>
          </cell>
          <cell r="N83">
            <v>15.26</v>
          </cell>
        </row>
        <row r="84">
          <cell r="B84" t="str">
            <v>FÔRMA PLANA EM CHAPA COMPENSADA RESINADA, ESTRUTURAL, E = 14 MM.</v>
          </cell>
          <cell r="C84" t="str">
            <v xml:space="preserve">SINAPI </v>
          </cell>
          <cell r="D84">
            <v>0</v>
          </cell>
          <cell r="E84" t="str">
            <v>M2</v>
          </cell>
          <cell r="F84">
            <v>37.11</v>
          </cell>
          <cell r="G84">
            <v>39.840000000000003</v>
          </cell>
          <cell r="H84">
            <v>51.19</v>
          </cell>
          <cell r="I84">
            <v>44.62</v>
          </cell>
          <cell r="J84">
            <v>74.239999999999995</v>
          </cell>
          <cell r="K84">
            <v>65.42</v>
          </cell>
          <cell r="L84">
            <v>56.72</v>
          </cell>
          <cell r="M84">
            <v>43.31</v>
          </cell>
          <cell r="N84">
            <v>62.74</v>
          </cell>
        </row>
        <row r="85">
          <cell r="B85" t="str">
            <v>PINTURA EXTERNA COM IMPERMEABILIZANTE UMA DEMÃO</v>
          </cell>
          <cell r="C85" t="str">
            <v xml:space="preserve">SINAPI </v>
          </cell>
          <cell r="D85">
            <v>0</v>
          </cell>
          <cell r="E85" t="str">
            <v>M2</v>
          </cell>
          <cell r="F85">
            <v>17.170000000000002</v>
          </cell>
          <cell r="G85">
            <v>16.62</v>
          </cell>
          <cell r="H85">
            <v>9.3800000000000008</v>
          </cell>
          <cell r="I85">
            <v>16.78</v>
          </cell>
          <cell r="J85">
            <v>16.61</v>
          </cell>
          <cell r="K85">
            <v>17.71</v>
          </cell>
          <cell r="L85">
            <v>18.36</v>
          </cell>
          <cell r="M85">
            <v>16.190000000000001</v>
          </cell>
          <cell r="N85">
            <v>19.72</v>
          </cell>
        </row>
        <row r="86">
          <cell r="B86" t="str">
            <v>ESCORAMENTO DE FÔRMAS 1,50 A 5,00M APROV 30%</v>
          </cell>
          <cell r="C86" t="str">
            <v xml:space="preserve">SINAPI </v>
          </cell>
          <cell r="D86">
            <v>0</v>
          </cell>
          <cell r="E86" t="str">
            <v>M2</v>
          </cell>
          <cell r="F86">
            <v>11.05</v>
          </cell>
          <cell r="G86">
            <v>16.079999999999998</v>
          </cell>
          <cell r="H86">
            <v>13.12</v>
          </cell>
          <cell r="I86">
            <v>13.29</v>
          </cell>
          <cell r="J86">
            <v>6.29</v>
          </cell>
          <cell r="K86">
            <v>6.81</v>
          </cell>
          <cell r="L86">
            <v>6.19</v>
          </cell>
          <cell r="M86">
            <v>6.81</v>
          </cell>
          <cell r="N86">
            <v>6.84</v>
          </cell>
        </row>
        <row r="87">
          <cell r="B87" t="str">
            <v>CHAPISCO 1:3</v>
          </cell>
          <cell r="C87" t="str">
            <v xml:space="preserve">SINAPI </v>
          </cell>
          <cell r="D87">
            <v>0</v>
          </cell>
          <cell r="E87" t="str">
            <v>M2</v>
          </cell>
          <cell r="F87">
            <v>3.86</v>
          </cell>
          <cell r="G87">
            <v>3.47</v>
          </cell>
          <cell r="H87">
            <v>3.83</v>
          </cell>
          <cell r="I87">
            <v>5.73</v>
          </cell>
          <cell r="J87">
            <v>5.53</v>
          </cell>
          <cell r="K87">
            <v>6.33</v>
          </cell>
          <cell r="L87">
            <v>4</v>
          </cell>
          <cell r="M87">
            <v>8.06</v>
          </cell>
          <cell r="N87">
            <v>4.34</v>
          </cell>
        </row>
        <row r="88">
          <cell r="B88" t="str">
            <v>EMBOÇO 1:6</v>
          </cell>
          <cell r="C88" t="str">
            <v xml:space="preserve">SINAPI </v>
          </cell>
          <cell r="D88">
            <v>0</v>
          </cell>
          <cell r="E88" t="str">
            <v>M2</v>
          </cell>
          <cell r="F88">
            <v>18.12</v>
          </cell>
          <cell r="G88">
            <v>16.25</v>
          </cell>
          <cell r="H88">
            <v>20.74</v>
          </cell>
          <cell r="I88">
            <v>18.57</v>
          </cell>
          <cell r="J88">
            <v>16.97</v>
          </cell>
          <cell r="K88">
            <v>19.73</v>
          </cell>
          <cell r="L88">
            <v>21.83</v>
          </cell>
          <cell r="M88">
            <v>25.08</v>
          </cell>
          <cell r="N88">
            <v>25.18</v>
          </cell>
        </row>
        <row r="89">
          <cell r="B89" t="str">
            <v>REBOCO PAULISTA, E=2,5CM</v>
          </cell>
          <cell r="C89" t="str">
            <v xml:space="preserve">SINAPI </v>
          </cell>
          <cell r="D89">
            <v>0</v>
          </cell>
          <cell r="E89" t="str">
            <v>M2</v>
          </cell>
          <cell r="F89">
            <v>19.3</v>
          </cell>
          <cell r="G89">
            <v>17.61</v>
          </cell>
          <cell r="H89">
            <v>13.04</v>
          </cell>
          <cell r="I89">
            <v>11.94</v>
          </cell>
          <cell r="J89">
            <v>11.13</v>
          </cell>
          <cell r="K89">
            <v>17.97</v>
          </cell>
          <cell r="L89">
            <v>12.12</v>
          </cell>
          <cell r="M89">
            <v>20.68</v>
          </cell>
          <cell r="N89">
            <v>13.04</v>
          </cell>
        </row>
        <row r="90">
          <cell r="B90" t="str">
            <v>LASTRO DE BRITA Nº2</v>
          </cell>
          <cell r="C90" t="str">
            <v xml:space="preserve">SINAPI </v>
          </cell>
          <cell r="D90">
            <v>0</v>
          </cell>
          <cell r="E90" t="str">
            <v>M3</v>
          </cell>
          <cell r="F90">
            <v>105.28</v>
          </cell>
          <cell r="G90">
            <v>67</v>
          </cell>
          <cell r="H90">
            <v>65.25</v>
          </cell>
          <cell r="I90">
            <v>73.150000000000006</v>
          </cell>
          <cell r="J90">
            <v>104.3</v>
          </cell>
          <cell r="K90">
            <v>143.19</v>
          </cell>
          <cell r="L90">
            <v>97.45</v>
          </cell>
          <cell r="M90">
            <v>66.14</v>
          </cell>
          <cell r="N90">
            <v>66.400000000000006</v>
          </cell>
        </row>
        <row r="91">
          <cell r="B91" t="str">
            <v>CONTRAPISO EM ARGAMASSA TRAÇO 1:4 (CIMENTO E AREIA), ESPESSURA 7CM, PREPARO MANUAL</v>
          </cell>
          <cell r="C91" t="str">
            <v xml:space="preserve">SINAPI </v>
          </cell>
          <cell r="D91">
            <v>0</v>
          </cell>
          <cell r="E91" t="str">
            <v>M2</v>
          </cell>
          <cell r="F91">
            <v>31.3</v>
          </cell>
          <cell r="G91">
            <v>31.53</v>
          </cell>
          <cell r="H91">
            <v>32.53</v>
          </cell>
          <cell r="I91">
            <v>30.97</v>
          </cell>
          <cell r="J91">
            <v>28.45</v>
          </cell>
          <cell r="K91">
            <v>33.479999999999997</v>
          </cell>
          <cell r="L91">
            <v>34.96</v>
          </cell>
          <cell r="M91">
            <v>38.14</v>
          </cell>
          <cell r="N91">
            <v>38.29</v>
          </cell>
        </row>
        <row r="92">
          <cell r="B92" t="str">
            <v>PISO CIMENTADO LISO (QUEIMADO), TRAÇO 1:3 (CIMENTO E AREIA), ESPESSURA  1,5CM, PREPARO MANUAL</v>
          </cell>
          <cell r="C92" t="str">
            <v xml:space="preserve">SINAPI </v>
          </cell>
          <cell r="D92">
            <v>0</v>
          </cell>
          <cell r="E92" t="str">
            <v>M2</v>
          </cell>
          <cell r="F92">
            <v>24.21</v>
          </cell>
          <cell r="G92">
            <v>32.04</v>
          </cell>
          <cell r="H92">
            <v>25.27</v>
          </cell>
          <cell r="I92">
            <v>24.37</v>
          </cell>
          <cell r="J92">
            <v>20.45</v>
          </cell>
          <cell r="K92">
            <v>23.77</v>
          </cell>
          <cell r="L92">
            <v>26.24</v>
          </cell>
          <cell r="M92">
            <v>30.65</v>
          </cell>
          <cell r="N92">
            <v>30.77</v>
          </cell>
        </row>
        <row r="93">
          <cell r="B93" t="str">
            <v>PORTA DE ALUMÍNIO ANODIZADO VENEZIANA</v>
          </cell>
          <cell r="C93" t="str">
            <v xml:space="preserve">SINAPI </v>
          </cell>
          <cell r="D93">
            <v>0</v>
          </cell>
          <cell r="E93" t="str">
            <v>M2</v>
          </cell>
          <cell r="F93">
            <v>414.77</v>
          </cell>
          <cell r="G93">
            <v>678.89</v>
          </cell>
          <cell r="H93">
            <v>470.9</v>
          </cell>
          <cell r="I93">
            <v>258.74</v>
          </cell>
          <cell r="J93">
            <v>399.96</v>
          </cell>
          <cell r="K93">
            <v>599.09</v>
          </cell>
          <cell r="L93">
            <v>355.98</v>
          </cell>
          <cell r="M93">
            <v>394.43</v>
          </cell>
          <cell r="N93">
            <v>395.97</v>
          </cell>
        </row>
        <row r="94">
          <cell r="B94" t="str">
            <v>JANELA ALUMÍNIO ANODIZADO BASCULANTE</v>
          </cell>
          <cell r="C94" t="str">
            <v xml:space="preserve">SINAPI </v>
          </cell>
          <cell r="D94">
            <v>0</v>
          </cell>
          <cell r="E94" t="str">
            <v>M2</v>
          </cell>
          <cell r="F94">
            <v>332.98</v>
          </cell>
          <cell r="G94">
            <v>270.63</v>
          </cell>
          <cell r="H94">
            <v>374.27</v>
          </cell>
          <cell r="I94">
            <v>394.81</v>
          </cell>
          <cell r="J94">
            <v>399.96</v>
          </cell>
          <cell r="K94">
            <v>596.5</v>
          </cell>
          <cell r="L94">
            <v>232.57</v>
          </cell>
          <cell r="M94">
            <v>536.89</v>
          </cell>
          <cell r="N94">
            <v>538.98</v>
          </cell>
        </row>
        <row r="95">
          <cell r="B95" t="str">
            <v>ALÇAPÃO EM CHAPA DE FERRO 70X70</v>
          </cell>
          <cell r="C95" t="str">
            <v xml:space="preserve">SINAPI </v>
          </cell>
          <cell r="D95">
            <v>0</v>
          </cell>
          <cell r="E95" t="str">
            <v>UNID</v>
          </cell>
          <cell r="F95">
            <v>57.87</v>
          </cell>
          <cell r="G95">
            <v>67.73</v>
          </cell>
          <cell r="H95">
            <v>82.51</v>
          </cell>
          <cell r="I95">
            <v>68.56</v>
          </cell>
          <cell r="J95">
            <v>70.27</v>
          </cell>
          <cell r="K95">
            <v>57.86</v>
          </cell>
          <cell r="L95">
            <v>83.24</v>
          </cell>
          <cell r="M95">
            <v>87.47</v>
          </cell>
          <cell r="N95">
            <v>87.81</v>
          </cell>
        </row>
        <row r="96">
          <cell r="B96" t="str">
            <v>VIDRO PLANO TRANSPARENTE, COMUM, DE 4MM DE ESPESSURA</v>
          </cell>
          <cell r="C96" t="str">
            <v xml:space="preserve">SINAPI </v>
          </cell>
          <cell r="D96">
            <v>0</v>
          </cell>
          <cell r="E96" t="str">
            <v>M2</v>
          </cell>
          <cell r="F96">
            <v>76.569999999999993</v>
          </cell>
          <cell r="G96">
            <v>70.56</v>
          </cell>
          <cell r="H96">
            <v>67.83</v>
          </cell>
          <cell r="I96">
            <v>65.459999999999994</v>
          </cell>
          <cell r="J96">
            <v>87.36</v>
          </cell>
          <cell r="K96">
            <v>95.66</v>
          </cell>
          <cell r="L96">
            <v>62.63</v>
          </cell>
          <cell r="M96">
            <v>87.87</v>
          </cell>
          <cell r="N96">
            <v>88.21</v>
          </cell>
        </row>
        <row r="97">
          <cell r="B97" t="str">
            <v>ESCADA TIPO MARINHEIRO EM AÇO CA-50 12,5", INCLUSO PINTURA COM FUNDO ANTIOXIDANTE</v>
          </cell>
          <cell r="C97" t="str">
            <v xml:space="preserve">SINAPI </v>
          </cell>
          <cell r="D97">
            <v>0</v>
          </cell>
          <cell r="E97" t="str">
            <v>M</v>
          </cell>
          <cell r="F97">
            <v>33.96</v>
          </cell>
          <cell r="G97">
            <v>41.43</v>
          </cell>
          <cell r="H97">
            <v>44.78</v>
          </cell>
          <cell r="I97">
            <v>34.72</v>
          </cell>
          <cell r="J97">
            <v>33.06</v>
          </cell>
          <cell r="K97">
            <v>35.229999999999997</v>
          </cell>
          <cell r="L97">
            <v>43.37</v>
          </cell>
          <cell r="M97">
            <v>43.66</v>
          </cell>
          <cell r="N97">
            <v>43.83</v>
          </cell>
        </row>
        <row r="98">
          <cell r="B98" t="str">
            <v>TELHAMENTO COM TELHA DE FIBROCIMENTO ONDULADA, ESPESSURA 6MM, INCLUSO JUNTAS DE VEDAÇÃO E ACESSÓRIOS DE FIXAÇÃO</v>
          </cell>
          <cell r="C98" t="str">
            <v xml:space="preserve">SINAPI </v>
          </cell>
          <cell r="D98">
            <v>0</v>
          </cell>
          <cell r="E98" t="str">
            <v>M2</v>
          </cell>
          <cell r="F98">
            <v>27.53</v>
          </cell>
          <cell r="G98">
            <v>23.86</v>
          </cell>
          <cell r="H98">
            <v>23.39</v>
          </cell>
          <cell r="I98">
            <v>21.76</v>
          </cell>
          <cell r="J98">
            <v>25.24</v>
          </cell>
          <cell r="K98">
            <v>24.62</v>
          </cell>
          <cell r="L98">
            <v>22.35</v>
          </cell>
          <cell r="M98">
            <v>23.34</v>
          </cell>
          <cell r="N98">
            <v>23.43</v>
          </cell>
        </row>
        <row r="99">
          <cell r="B99" t="str">
            <v>RUFO EM CHAPA DE AÇO GALVANIZADO Nº 24 33CM</v>
          </cell>
          <cell r="C99" t="str">
            <v xml:space="preserve">SINAPI </v>
          </cell>
          <cell r="D99">
            <v>0</v>
          </cell>
          <cell r="E99" t="str">
            <v>M</v>
          </cell>
          <cell r="F99">
            <v>28.83</v>
          </cell>
          <cell r="G99">
            <v>24.88</v>
          </cell>
          <cell r="H99">
            <v>31.78</v>
          </cell>
          <cell r="I99">
            <v>26.7</v>
          </cell>
          <cell r="J99">
            <v>35.04</v>
          </cell>
          <cell r="K99">
            <v>26.01</v>
          </cell>
          <cell r="L99">
            <v>24.32</v>
          </cell>
          <cell r="M99">
            <v>31.35</v>
          </cell>
          <cell r="N99">
            <v>19.96</v>
          </cell>
        </row>
        <row r="100">
          <cell r="B100" t="str">
            <v>CALHA EM CHAPA DE AÇO GALV. Nº 24, C/ 25CM DE DESENVOLVIMENTO</v>
          </cell>
          <cell r="C100" t="str">
            <v xml:space="preserve">SINAPI </v>
          </cell>
          <cell r="D100">
            <v>0</v>
          </cell>
          <cell r="E100" t="str">
            <v>M</v>
          </cell>
          <cell r="F100">
            <v>18.03</v>
          </cell>
          <cell r="G100">
            <v>21.44</v>
          </cell>
          <cell r="H100">
            <v>25.46</v>
          </cell>
          <cell r="I100">
            <v>21.9</v>
          </cell>
          <cell r="J100">
            <v>26.96</v>
          </cell>
          <cell r="K100">
            <v>21.7</v>
          </cell>
          <cell r="L100">
            <v>15.57</v>
          </cell>
          <cell r="M100">
            <v>25.64</v>
          </cell>
          <cell r="N100">
            <v>25.74</v>
          </cell>
        </row>
        <row r="101">
          <cell r="B101" t="str">
            <v>CONTRAPISO EM ARGAMASSA TRAÇO 1:3 (CIMENTO E AREIA), INTERNO SOBRE LAJE, ADERIDO, ESPESSURA 2,5CM, PREPARO MECÂNICO</v>
          </cell>
          <cell r="C101" t="str">
            <v xml:space="preserve">SINAPI </v>
          </cell>
          <cell r="D101">
            <v>0</v>
          </cell>
          <cell r="E101" t="str">
            <v>M2</v>
          </cell>
          <cell r="F101">
            <v>20</v>
          </cell>
          <cell r="G101">
            <v>18.88</v>
          </cell>
          <cell r="H101">
            <v>19.690000000000001</v>
          </cell>
          <cell r="I101">
            <v>1866.15</v>
          </cell>
          <cell r="J101">
            <v>16.73</v>
          </cell>
          <cell r="K101">
            <v>19.77</v>
          </cell>
          <cell r="L101">
            <v>21.4</v>
          </cell>
          <cell r="M101">
            <v>22.61</v>
          </cell>
          <cell r="N101">
            <v>22.7</v>
          </cell>
        </row>
        <row r="102">
          <cell r="B102" t="str">
            <v>IMPERMEABILIZAÇÃO COM MANTA ASFÁLTICA
ALUMINIZADA 3MM</v>
          </cell>
          <cell r="C102" t="str">
            <v xml:space="preserve">SINAPI </v>
          </cell>
          <cell r="D102">
            <v>0</v>
          </cell>
          <cell r="E102" t="str">
            <v>M2</v>
          </cell>
          <cell r="F102">
            <v>46.92</v>
          </cell>
          <cell r="G102">
            <v>47.93</v>
          </cell>
          <cell r="H102">
            <v>50.96</v>
          </cell>
          <cell r="I102">
            <v>49.22</v>
          </cell>
          <cell r="J102">
            <v>46.52</v>
          </cell>
          <cell r="K102">
            <v>53.34</v>
          </cell>
          <cell r="L102">
            <v>54.18</v>
          </cell>
          <cell r="M102">
            <v>57.59</v>
          </cell>
          <cell r="N102">
            <v>57.81</v>
          </cell>
        </row>
        <row r="103">
          <cell r="B103" t="str">
            <v>CAIXA DE FERRO 4'X2'</v>
          </cell>
          <cell r="C103" t="str">
            <v xml:space="preserve">SINAPI </v>
          </cell>
          <cell r="D103">
            <v>0</v>
          </cell>
          <cell r="E103" t="str">
            <v>UNID</v>
          </cell>
          <cell r="F103">
            <v>3.68</v>
          </cell>
          <cell r="G103">
            <v>4.3099999999999996</v>
          </cell>
          <cell r="H103">
            <v>4.13</v>
          </cell>
          <cell r="I103">
            <v>3.49</v>
          </cell>
          <cell r="J103">
            <v>3.95</v>
          </cell>
          <cell r="K103">
            <v>4.25</v>
          </cell>
          <cell r="L103">
            <v>4.1399999999999997</v>
          </cell>
          <cell r="M103">
            <v>4.74</v>
          </cell>
          <cell r="N103">
            <v>4.76</v>
          </cell>
        </row>
        <row r="104">
          <cell r="B104" t="str">
            <v>CAIXA DE FERRO SEXTAVADA 3'X3'</v>
          </cell>
          <cell r="C104" t="str">
            <v xml:space="preserve">SINAPI </v>
          </cell>
          <cell r="D104">
            <v>0</v>
          </cell>
          <cell r="E104" t="str">
            <v>UNID</v>
          </cell>
          <cell r="F104">
            <v>4.32</v>
          </cell>
          <cell r="G104">
            <v>4</v>
          </cell>
          <cell r="H104">
            <v>4.7300000000000004</v>
          </cell>
          <cell r="I104">
            <v>4.0999999999999996</v>
          </cell>
          <cell r="J104">
            <v>3.93</v>
          </cell>
          <cell r="K104">
            <v>4.1900000000000004</v>
          </cell>
          <cell r="L104">
            <v>4.7300000000000004</v>
          </cell>
          <cell r="M104">
            <v>5.25</v>
          </cell>
          <cell r="N104">
            <v>5.27</v>
          </cell>
        </row>
        <row r="105">
          <cell r="B105" t="str">
            <v>ABERTURA/FECHAMENTO RASGO ALVENARIA PARA TUBOS, FECHAMENTO COM ARGAMASSA TRAÇO 1:4 (CIMENTO E AREIA)</v>
          </cell>
          <cell r="C105" t="str">
            <v xml:space="preserve">SINAPI </v>
          </cell>
          <cell r="D105">
            <v>0</v>
          </cell>
          <cell r="E105" t="str">
            <v>M</v>
          </cell>
          <cell r="F105">
            <v>2.61</v>
          </cell>
          <cell r="G105">
            <v>2.3199999999999998</v>
          </cell>
          <cell r="H105">
            <v>2.82</v>
          </cell>
          <cell r="I105">
            <v>2.31</v>
          </cell>
          <cell r="J105">
            <v>2.37</v>
          </cell>
          <cell r="K105">
            <v>2.57</v>
          </cell>
          <cell r="L105">
            <v>2.79</v>
          </cell>
          <cell r="M105">
            <v>3.46</v>
          </cell>
          <cell r="N105">
            <v>3.47</v>
          </cell>
        </row>
        <row r="106">
          <cell r="B106" t="str">
            <v>ELETRODUTO EM PVC FLEXÍVEL, CORRUGADO, DIAM. DE 3/4". FORN. E COLOC.</v>
          </cell>
          <cell r="C106" t="str">
            <v xml:space="preserve">SINAPI </v>
          </cell>
          <cell r="D106">
            <v>0</v>
          </cell>
          <cell r="E106" t="str">
            <v>M</v>
          </cell>
          <cell r="F106">
            <v>3.37</v>
          </cell>
          <cell r="G106">
            <v>3.39</v>
          </cell>
          <cell r="H106">
            <v>3.79</v>
          </cell>
          <cell r="I106">
            <v>3.21</v>
          </cell>
          <cell r="J106">
            <v>3.1</v>
          </cell>
          <cell r="K106">
            <v>3.48</v>
          </cell>
          <cell r="L106">
            <v>0.98</v>
          </cell>
          <cell r="M106">
            <v>4.33</v>
          </cell>
          <cell r="N106">
            <v>4.34</v>
          </cell>
        </row>
        <row r="107">
          <cell r="B107" t="str">
            <v>CABO C/ISOLAMENTO TERMOPLÁSTICO, BITOLA
2,5MM2, 450 / 750V</v>
          </cell>
          <cell r="C107" t="str">
            <v xml:space="preserve">SINAPI </v>
          </cell>
          <cell r="D107">
            <v>0</v>
          </cell>
          <cell r="E107" t="str">
            <v>M</v>
          </cell>
          <cell r="F107">
            <v>2.0099999999999998</v>
          </cell>
          <cell r="G107">
            <v>2.64</v>
          </cell>
          <cell r="H107">
            <v>2.29</v>
          </cell>
          <cell r="I107">
            <v>2.58</v>
          </cell>
          <cell r="J107">
            <v>2.04</v>
          </cell>
          <cell r="K107">
            <v>2.17</v>
          </cell>
          <cell r="L107">
            <v>1.53</v>
          </cell>
          <cell r="M107">
            <v>2.31</v>
          </cell>
          <cell r="N107">
            <v>2.3199999999999998</v>
          </cell>
        </row>
        <row r="108">
          <cell r="B108" t="str">
            <v>INTERRUPTOR DE EMBUTIR C/ 1 TECLA SIMPLES
FOSFORESCENTE E PLACA</v>
          </cell>
          <cell r="C108" t="str">
            <v xml:space="preserve">SINAPI </v>
          </cell>
          <cell r="D108">
            <v>0</v>
          </cell>
          <cell r="E108" t="str">
            <v>UNID</v>
          </cell>
          <cell r="F108">
            <v>6.4</v>
          </cell>
          <cell r="G108">
            <v>8.86</v>
          </cell>
          <cell r="H108">
            <v>7.62</v>
          </cell>
          <cell r="I108">
            <v>6.94</v>
          </cell>
          <cell r="J108">
            <v>6.38</v>
          </cell>
          <cell r="K108">
            <v>8.3800000000000008</v>
          </cell>
          <cell r="L108">
            <v>8.67</v>
          </cell>
          <cell r="M108">
            <v>9.2799999999999994</v>
          </cell>
          <cell r="N108">
            <v>9.32</v>
          </cell>
        </row>
        <row r="109">
          <cell r="B109" t="str">
            <v>LUMINÁRIA TIPO SPOT PARA 1 LÂMPADA INCANDESCENTE / FLUORESCENTE COMPACTA</v>
          </cell>
          <cell r="C109" t="str">
            <v xml:space="preserve">SINAPI </v>
          </cell>
          <cell r="D109">
            <v>0</v>
          </cell>
          <cell r="E109" t="str">
            <v>UNID</v>
          </cell>
          <cell r="F109">
            <v>19.71</v>
          </cell>
          <cell r="G109">
            <v>17.84</v>
          </cell>
          <cell r="H109">
            <v>18.670000000000002</v>
          </cell>
          <cell r="I109">
            <v>18.59</v>
          </cell>
          <cell r="J109">
            <v>17.75</v>
          </cell>
          <cell r="K109">
            <v>21.33</v>
          </cell>
          <cell r="L109">
            <v>23.56</v>
          </cell>
          <cell r="M109">
            <v>22.34</v>
          </cell>
          <cell r="N109">
            <v>22.43</v>
          </cell>
        </row>
        <row r="110">
          <cell r="B110" t="str">
            <v>PARA-RAIOS TIPO FRANKLIN - CABO E SUPORTE ISOLADOR</v>
          </cell>
          <cell r="C110" t="str">
            <v xml:space="preserve">SINAPI </v>
          </cell>
          <cell r="D110">
            <v>0</v>
          </cell>
          <cell r="E110" t="str">
            <v>M</v>
          </cell>
          <cell r="F110">
            <v>32.520000000000003</v>
          </cell>
          <cell r="G110">
            <v>32.200000000000003</v>
          </cell>
          <cell r="H110">
            <v>36.619999999999997</v>
          </cell>
          <cell r="I110">
            <v>31.09</v>
          </cell>
          <cell r="J110">
            <v>31.16</v>
          </cell>
          <cell r="K110">
            <v>35.380000000000003</v>
          </cell>
          <cell r="L110">
            <v>37.56</v>
          </cell>
          <cell r="M110">
            <v>38.130000000000003</v>
          </cell>
          <cell r="N110">
            <v>38.28</v>
          </cell>
        </row>
        <row r="111">
          <cell r="B111" t="str">
            <v>HASTE COPPERWELD 5/8 X 3,0M COM CONECTOR</v>
          </cell>
          <cell r="C111" t="str">
            <v xml:space="preserve">SINAPI </v>
          </cell>
          <cell r="D111">
            <v>0</v>
          </cell>
          <cell r="E111" t="str">
            <v>UNID</v>
          </cell>
          <cell r="F111">
            <v>34.880000000000003</v>
          </cell>
          <cell r="G111">
            <v>31.42</v>
          </cell>
          <cell r="H111">
            <v>37.770000000000003</v>
          </cell>
          <cell r="I111">
            <v>32.49</v>
          </cell>
          <cell r="J111">
            <v>30.54</v>
          </cell>
          <cell r="K111">
            <v>33.200000000000003</v>
          </cell>
          <cell r="L111">
            <v>40.479999999999997</v>
          </cell>
          <cell r="M111">
            <v>34.85</v>
          </cell>
          <cell r="N111">
            <v>34.99</v>
          </cell>
        </row>
        <row r="112">
          <cell r="B112" t="str">
            <v>CORDOALHA DE COBRE NU, INCLUSIVE ISOLADORES - 35,00 MM2 - FORNECIMENTO E INSTALAÇÃO</v>
          </cell>
          <cell r="C112" t="str">
            <v xml:space="preserve">SINAPI </v>
          </cell>
          <cell r="D112">
            <v>0</v>
          </cell>
          <cell r="E112" t="str">
            <v>M</v>
          </cell>
          <cell r="F112">
            <v>27.97</v>
          </cell>
          <cell r="G112">
            <v>27.43</v>
          </cell>
          <cell r="H112">
            <v>31.1</v>
          </cell>
          <cell r="I112">
            <v>26.68</v>
          </cell>
          <cell r="J112">
            <v>27.07</v>
          </cell>
          <cell r="K112">
            <v>30.24</v>
          </cell>
          <cell r="L112">
            <v>31.26</v>
          </cell>
          <cell r="M112">
            <v>30.94</v>
          </cell>
          <cell r="N112">
            <v>31.06</v>
          </cell>
        </row>
        <row r="113">
          <cell r="B113" t="str">
            <v>ELETRODUTO DE PVC RÍGIDO ROSCÁVEL DN 50MM (2"), INCL CONEXÕES, FORNECIMENTO E INSTALAÇÃO</v>
          </cell>
          <cell r="C113" t="str">
            <v xml:space="preserve">SINAPI </v>
          </cell>
          <cell r="D113">
            <v>0</v>
          </cell>
          <cell r="E113" t="str">
            <v>M</v>
          </cell>
          <cell r="F113">
            <v>15.9</v>
          </cell>
          <cell r="G113">
            <v>15.95</v>
          </cell>
          <cell r="H113">
            <v>17.52</v>
          </cell>
          <cell r="I113">
            <v>15.2</v>
          </cell>
          <cell r="J113">
            <v>14.6</v>
          </cell>
          <cell r="K113">
            <v>16.04</v>
          </cell>
          <cell r="L113">
            <v>17.059999999999999</v>
          </cell>
          <cell r="M113">
            <v>19.41</v>
          </cell>
          <cell r="N113">
            <v>19.48</v>
          </cell>
        </row>
        <row r="114">
          <cell r="B114" t="str">
            <v>CAIXA DE PASSAGEM EM ALVENARIA COM TAMPA CONCRETO 40X40X40 CM</v>
          </cell>
          <cell r="C114" t="str">
            <v xml:space="preserve">SINAPI </v>
          </cell>
          <cell r="D114">
            <v>0</v>
          </cell>
          <cell r="E114" t="str">
            <v>UNID</v>
          </cell>
          <cell r="F114">
            <v>58.47</v>
          </cell>
          <cell r="G114">
            <v>98.88</v>
          </cell>
          <cell r="H114">
            <v>56.54</v>
          </cell>
          <cell r="I114">
            <v>54.66</v>
          </cell>
          <cell r="J114">
            <v>85.35</v>
          </cell>
          <cell r="K114">
            <v>137.96</v>
          </cell>
          <cell r="L114">
            <v>66.36</v>
          </cell>
          <cell r="M114">
            <v>65.92</v>
          </cell>
          <cell r="N114">
            <v>66.17</v>
          </cell>
        </row>
        <row r="115">
          <cell r="B115" t="str">
            <v>GRUPO GERADOR COM SILENCIADOR, MOTOR A DIESEL DE 40/44 KVA (32/35 KW), CONSUMO 7,04 L/H</v>
          </cell>
          <cell r="C115" t="str">
            <v xml:space="preserve">SINAPI </v>
          </cell>
          <cell r="D115">
            <v>0</v>
          </cell>
          <cell r="E115" t="str">
            <v>UNID</v>
          </cell>
          <cell r="F115">
            <v>33813.17</v>
          </cell>
          <cell r="G115">
            <v>33195.480000000003</v>
          </cell>
          <cell r="H115">
            <v>37296.949999999997</v>
          </cell>
          <cell r="I115">
            <v>35821.47</v>
          </cell>
          <cell r="J115">
            <v>37430.5</v>
          </cell>
          <cell r="K115">
            <v>35682.31</v>
          </cell>
          <cell r="L115">
            <v>35925.360000000001</v>
          </cell>
          <cell r="M115">
            <v>35682.31</v>
          </cell>
          <cell r="N115">
            <v>35821.47</v>
          </cell>
        </row>
        <row r="116">
          <cell r="B116" t="str">
            <v>PERFURAÇÃO DE POÇO SEMIARTESIANO</v>
          </cell>
          <cell r="C116" t="str">
            <v xml:space="preserve">SINAPI </v>
          </cell>
          <cell r="D116">
            <v>0</v>
          </cell>
          <cell r="E116" t="str">
            <v>M</v>
          </cell>
          <cell r="F116">
            <v>51.04</v>
          </cell>
          <cell r="G116">
            <v>53.43</v>
          </cell>
          <cell r="H116">
            <v>71.56</v>
          </cell>
          <cell r="I116">
            <v>54.41</v>
          </cell>
          <cell r="J116">
            <v>56.77</v>
          </cell>
          <cell r="K116">
            <v>72.260000000000005</v>
          </cell>
          <cell r="L116">
            <v>72.760000000000005</v>
          </cell>
          <cell r="M116">
            <v>57.53</v>
          </cell>
          <cell r="N116">
            <v>70.95</v>
          </cell>
        </row>
        <row r="117">
          <cell r="B117" t="str">
            <v>PASTILHA CERÂMICA ESMALTADA QUADRADA 1", FIXADA COM NATA DE CIMENTO, REJUNTAMENTO COM CIMENTO BRANCO, INCLUSO LIMPEZA</v>
          </cell>
          <cell r="C117" t="str">
            <v xml:space="preserve">SINAPI </v>
          </cell>
          <cell r="D117">
            <v>0</v>
          </cell>
          <cell r="E117" t="str">
            <v>M2</v>
          </cell>
          <cell r="F117">
            <v>101.52</v>
          </cell>
          <cell r="G117">
            <v>73.7</v>
          </cell>
          <cell r="H117">
            <v>80.849999999999994</v>
          </cell>
          <cell r="I117">
            <v>117.46</v>
          </cell>
          <cell r="J117">
            <v>102.83</v>
          </cell>
          <cell r="K117">
            <v>108.36</v>
          </cell>
          <cell r="L117">
            <v>126.31</v>
          </cell>
          <cell r="M117">
            <v>101.08</v>
          </cell>
          <cell r="N117">
            <v>125.94</v>
          </cell>
        </row>
        <row r="118">
          <cell r="B118" t="str">
            <v>ELETRODUTO DE PVC RIGIDO ROSCAVEL DN 50MM (2"), INCL CONEXOES, FORNECIMENTO E INSTALACAO</v>
          </cell>
          <cell r="C118" t="str">
            <v xml:space="preserve">SINAPI </v>
          </cell>
          <cell r="D118">
            <v>0</v>
          </cell>
          <cell r="E118" t="str">
            <v>M</v>
          </cell>
          <cell r="F118">
            <v>15.9</v>
          </cell>
          <cell r="G118">
            <v>15.95</v>
          </cell>
          <cell r="H118">
            <v>17.52</v>
          </cell>
          <cell r="I118">
            <v>15.2</v>
          </cell>
          <cell r="J118">
            <v>14.6</v>
          </cell>
          <cell r="K118">
            <v>16.04</v>
          </cell>
          <cell r="L118">
            <v>17.059999999999999</v>
          </cell>
          <cell r="M118">
            <v>19.41</v>
          </cell>
          <cell r="N118">
            <v>19.48</v>
          </cell>
        </row>
        <row r="119">
          <cell r="B119" t="str">
            <v>CABO DE COBRE ISOLADO PVC 450/750V 6MM2 RESISTENTE À CHAMA - FORNECIMENTO E INSTALAÇÃO</v>
          </cell>
          <cell r="C119" t="str">
            <v xml:space="preserve">SINAPI </v>
          </cell>
          <cell r="D119">
            <v>0</v>
          </cell>
          <cell r="E119" t="str">
            <v>M</v>
          </cell>
          <cell r="F119">
            <v>4.12</v>
          </cell>
          <cell r="G119">
            <v>4.68</v>
          </cell>
          <cell r="H119">
            <v>4.66</v>
          </cell>
          <cell r="I119">
            <v>4.12</v>
          </cell>
          <cell r="J119">
            <v>4.29</v>
          </cell>
          <cell r="K119">
            <v>4.46</v>
          </cell>
          <cell r="L119">
            <v>4.6900000000000004</v>
          </cell>
          <cell r="M119">
            <v>4.4400000000000004</v>
          </cell>
          <cell r="N119">
            <v>4.45</v>
          </cell>
        </row>
        <row r="120">
          <cell r="B120" t="str">
            <v>CABO DE COBRE ISOLADO PVC 450/750V 4MM2 RESISTENTE À CHAMA - FORNECIMENTO E INSTALAÇÃO</v>
          </cell>
          <cell r="C120" t="str">
            <v xml:space="preserve">SINAPI </v>
          </cell>
          <cell r="D120">
            <v>0</v>
          </cell>
          <cell r="E120" t="str">
            <v>M</v>
          </cell>
          <cell r="F120">
            <v>3</v>
          </cell>
          <cell r="G120">
            <v>3.38</v>
          </cell>
          <cell r="H120">
            <v>3.4</v>
          </cell>
          <cell r="I120">
            <v>3.31</v>
          </cell>
          <cell r="J120">
            <v>3.09</v>
          </cell>
          <cell r="K120">
            <v>3.24</v>
          </cell>
          <cell r="L120">
            <v>3.46</v>
          </cell>
          <cell r="M120">
            <v>2.96</v>
          </cell>
          <cell r="N120">
            <v>3.34</v>
          </cell>
        </row>
        <row r="121">
          <cell r="B121" t="str">
            <v>CAIXA DE PASSAGEM EM ALVENARIA COM TAMPA CONCRETO 40X40X40 CM</v>
          </cell>
          <cell r="C121" t="str">
            <v xml:space="preserve">SINAPI </v>
          </cell>
          <cell r="D121">
            <v>0</v>
          </cell>
          <cell r="E121" t="str">
            <v>UNID</v>
          </cell>
          <cell r="F121">
            <v>58.47</v>
          </cell>
          <cell r="G121">
            <v>98.88</v>
          </cell>
          <cell r="H121">
            <v>56.54</v>
          </cell>
          <cell r="I121">
            <v>54.66</v>
          </cell>
          <cell r="J121">
            <v>85.35</v>
          </cell>
          <cell r="K121">
            <v>137.96</v>
          </cell>
          <cell r="L121">
            <v>66.36</v>
          </cell>
          <cell r="M121">
            <v>65.92</v>
          </cell>
          <cell r="N121">
            <v>66.17</v>
          </cell>
        </row>
        <row r="122">
          <cell r="B122" t="str">
            <v>LIMPEZA FINAL DA OBRA</v>
          </cell>
          <cell r="C122" t="str">
            <v xml:space="preserve">SINAPI </v>
          </cell>
          <cell r="D122">
            <v>0</v>
          </cell>
          <cell r="E122" t="str">
            <v>M2</v>
          </cell>
          <cell r="F122">
            <v>1.17</v>
          </cell>
          <cell r="G122">
            <v>1.05</v>
          </cell>
          <cell r="H122">
            <v>1.34</v>
          </cell>
          <cell r="I122">
            <v>1.08</v>
          </cell>
          <cell r="J122">
            <v>1.07</v>
          </cell>
          <cell r="K122">
            <v>1.21</v>
          </cell>
          <cell r="L122">
            <v>1.3</v>
          </cell>
          <cell r="M122">
            <v>1.67</v>
          </cell>
          <cell r="N122">
            <v>1.67</v>
          </cell>
        </row>
        <row r="123">
          <cell r="B123" t="str">
            <v>ALVENARIA EM TIJOLO CERÂMICO FURADO 1 VEZ, ASSENTADO EM ARGAMASSA TRAÇO 1:5</v>
          </cell>
          <cell r="C123" t="str">
            <v>SINAPI</v>
          </cell>
          <cell r="D123">
            <v>0</v>
          </cell>
          <cell r="E123" t="str">
            <v>M2</v>
          </cell>
          <cell r="F123">
            <v>56.22</v>
          </cell>
          <cell r="G123">
            <v>56.76</v>
          </cell>
          <cell r="H123">
            <v>32.590000000000003</v>
          </cell>
          <cell r="I123">
            <v>54.67</v>
          </cell>
          <cell r="J123">
            <v>47.98</v>
          </cell>
          <cell r="K123">
            <v>53.79</v>
          </cell>
          <cell r="L123">
            <v>64.069999999999993</v>
          </cell>
          <cell r="M123">
            <v>69.23</v>
          </cell>
          <cell r="N123">
            <v>69.5</v>
          </cell>
        </row>
        <row r="124">
          <cell r="B124" t="str">
            <v>ENSAIOS DE PAVIMENTO DE CONCRETO</v>
          </cell>
          <cell r="C124" t="str">
            <v>SINAPI</v>
          </cell>
          <cell r="D124">
            <v>0</v>
          </cell>
          <cell r="E124" t="str">
            <v>M3</v>
          </cell>
          <cell r="F124">
            <v>8.7899999999999991</v>
          </cell>
          <cell r="G124">
            <v>10.68</v>
          </cell>
          <cell r="H124">
            <v>10.42</v>
          </cell>
          <cell r="I124">
            <v>14.69</v>
          </cell>
          <cell r="J124">
            <v>9.26</v>
          </cell>
          <cell r="K124">
            <v>11</v>
          </cell>
          <cell r="L124">
            <v>12.15</v>
          </cell>
          <cell r="M124">
            <v>11.57</v>
          </cell>
          <cell r="N124">
            <v>14.66</v>
          </cell>
        </row>
        <row r="125">
          <cell r="B125" t="str">
            <v>ENSAIOS DE PAVIMENTO DE CONCRETO COMPACTADO COM ROLO</v>
          </cell>
          <cell r="C125" t="str">
            <v>SINAPI</v>
          </cell>
          <cell r="D125">
            <v>0</v>
          </cell>
          <cell r="E125" t="str">
            <v>M3</v>
          </cell>
          <cell r="F125">
            <v>7.88</v>
          </cell>
          <cell r="G125">
            <v>9.34</v>
          </cell>
          <cell r="H125">
            <v>9.3000000000000007</v>
          </cell>
          <cell r="I125">
            <v>12.76</v>
          </cell>
          <cell r="J125">
            <v>8.23</v>
          </cell>
          <cell r="K125">
            <v>9.68</v>
          </cell>
          <cell r="L125">
            <v>10.74</v>
          </cell>
          <cell r="M125">
            <v>10.050000000000001</v>
          </cell>
          <cell r="N125">
            <v>13.01</v>
          </cell>
        </row>
        <row r="126">
          <cell r="B126" t="str">
            <v>ENSAIOS DE TERRAPLENAGEM</v>
          </cell>
          <cell r="C126" t="str">
            <v>SINAPI</v>
          </cell>
          <cell r="D126">
            <v>0</v>
          </cell>
          <cell r="E126" t="str">
            <v>M3</v>
          </cell>
          <cell r="F126">
            <v>0.69</v>
          </cell>
          <cell r="G126">
            <v>0.81</v>
          </cell>
          <cell r="H126">
            <v>0.81</v>
          </cell>
          <cell r="I126">
            <v>1.1200000000000001</v>
          </cell>
          <cell r="J126">
            <v>0.72</v>
          </cell>
          <cell r="K126">
            <v>0.85</v>
          </cell>
          <cell r="L126">
            <v>0.94</v>
          </cell>
          <cell r="M126">
            <v>0.88</v>
          </cell>
          <cell r="N126">
            <v>1.1399999999999999</v>
          </cell>
        </row>
        <row r="127">
          <cell r="B127" t="str">
            <v>ENSAIOS DE REGULARIZAÇÃO DO SUBLEITO</v>
          </cell>
          <cell r="C127" t="str">
            <v>SINAPI</v>
          </cell>
          <cell r="D127">
            <v>0</v>
          </cell>
          <cell r="E127" t="str">
            <v>M2</v>
          </cell>
          <cell r="F127">
            <v>0.32</v>
          </cell>
          <cell r="G127">
            <v>0.39</v>
          </cell>
          <cell r="H127">
            <v>0.39</v>
          </cell>
          <cell r="I127">
            <v>0.52</v>
          </cell>
          <cell r="J127">
            <v>0.33</v>
          </cell>
          <cell r="K127">
            <v>0.39</v>
          </cell>
          <cell r="L127">
            <v>0.44</v>
          </cell>
          <cell r="M127">
            <v>0.41</v>
          </cell>
          <cell r="N127">
            <v>0.54</v>
          </cell>
        </row>
        <row r="128">
          <cell r="B128" t="str">
            <v>ENSAIOS DE BASE DE SOLO CIMENTO</v>
          </cell>
          <cell r="C128" t="str">
            <v>SINAPI</v>
          </cell>
          <cell r="D128">
            <v>0</v>
          </cell>
          <cell r="E128" t="str">
            <v>M3</v>
          </cell>
          <cell r="F128">
            <v>0.63</v>
          </cell>
          <cell r="G128">
            <v>0.75</v>
          </cell>
          <cell r="H128">
            <v>0.74</v>
          </cell>
          <cell r="I128">
            <v>1.01</v>
          </cell>
          <cell r="J128">
            <v>0.66</v>
          </cell>
          <cell r="K128">
            <v>0.78</v>
          </cell>
          <cell r="L128">
            <v>0.85</v>
          </cell>
          <cell r="M128">
            <v>0.8</v>
          </cell>
          <cell r="N128">
            <v>1.05</v>
          </cell>
        </row>
        <row r="129">
          <cell r="B129" t="str">
            <v>ENSAIO COMPLETO DE CARACTERIZAÇÃO +  ÍNDICE DE SUPORTE CALIFÓRNIA</v>
          </cell>
          <cell r="C129" t="str">
            <v>UFSC</v>
          </cell>
          <cell r="D129">
            <v>0</v>
          </cell>
          <cell r="E129" t="str">
            <v>ENSAIO</v>
          </cell>
          <cell r="F129">
            <v>700</v>
          </cell>
          <cell r="G129">
            <v>700</v>
          </cell>
          <cell r="H129">
            <v>700</v>
          </cell>
          <cell r="I129">
            <v>700</v>
          </cell>
          <cell r="J129">
            <v>700</v>
          </cell>
          <cell r="K129">
            <v>700</v>
          </cell>
          <cell r="L129">
            <v>700</v>
          </cell>
          <cell r="M129">
            <v>700</v>
          </cell>
          <cell r="N129">
            <v>700</v>
          </cell>
        </row>
        <row r="130">
          <cell r="B130" t="str">
            <v>GRANULOMETRIA DA MISTURA</v>
          </cell>
          <cell r="C130" t="str">
            <v>UFSC</v>
          </cell>
          <cell r="D130">
            <v>0</v>
          </cell>
          <cell r="E130" t="str">
            <v>ENSAIO</v>
          </cell>
          <cell r="F130">
            <v>156</v>
          </cell>
          <cell r="G130">
            <v>156</v>
          </cell>
          <cell r="H130">
            <v>156</v>
          </cell>
          <cell r="I130">
            <v>156</v>
          </cell>
          <cell r="J130">
            <v>156</v>
          </cell>
          <cell r="K130">
            <v>156</v>
          </cell>
          <cell r="L130">
            <v>156</v>
          </cell>
          <cell r="M130">
            <v>156</v>
          </cell>
          <cell r="N130">
            <v>156</v>
          </cell>
        </row>
        <row r="131">
          <cell r="B131" t="str">
            <v>RESISTÊNCIA À COMPRESSÃO E TRAÇÃO NA FLEXÃO</v>
          </cell>
          <cell r="C131" t="str">
            <v>UFSC</v>
          </cell>
          <cell r="D131">
            <v>0</v>
          </cell>
          <cell r="E131" t="str">
            <v>ENSAIO</v>
          </cell>
          <cell r="F131">
            <v>90</v>
          </cell>
          <cell r="G131">
            <v>90</v>
          </cell>
          <cell r="H131">
            <v>90</v>
          </cell>
          <cell r="I131">
            <v>90</v>
          </cell>
          <cell r="J131">
            <v>90</v>
          </cell>
          <cell r="K131">
            <v>90</v>
          </cell>
          <cell r="L131">
            <v>90</v>
          </cell>
          <cell r="M131">
            <v>90</v>
          </cell>
          <cell r="N131">
            <v>90</v>
          </cell>
        </row>
        <row r="132">
          <cell r="B132" t="str">
            <v>CAIXA D'ÁGUA FIBRA  CAP=6000L C/ACESSÓRIOS</v>
          </cell>
          <cell r="C132" t="str">
            <v>COMPOSIÇÂO</v>
          </cell>
          <cell r="D132">
            <v>0</v>
          </cell>
          <cell r="E132" t="str">
            <v>UND</v>
          </cell>
          <cell r="F132" t="str">
            <v/>
          </cell>
          <cell r="G132">
            <v>3331.97</v>
          </cell>
          <cell r="H132" t="str">
            <v/>
          </cell>
          <cell r="I132" t="str">
            <v/>
          </cell>
          <cell r="J132" t="str">
            <v/>
          </cell>
          <cell r="K132" t="str">
            <v/>
          </cell>
          <cell r="L132" t="str">
            <v/>
          </cell>
          <cell r="M132" t="str">
            <v/>
          </cell>
          <cell r="N132" t="str">
            <v/>
          </cell>
        </row>
        <row r="133">
          <cell r="B133" t="str">
            <v>FORN. E INSTALAÇÃO  DE TUBULAÇÃO E CONEXÕES</v>
          </cell>
          <cell r="C133" t="str">
            <v>SINDUSCON</v>
          </cell>
          <cell r="D133">
            <v>0</v>
          </cell>
          <cell r="E133" t="str">
            <v>M2</v>
          </cell>
          <cell r="F133">
            <v>1119.3599999999999</v>
          </cell>
          <cell r="G133">
            <v>1284.02</v>
          </cell>
          <cell r="H133">
            <v>1231.44</v>
          </cell>
          <cell r="I133">
            <v>1128.21</v>
          </cell>
          <cell r="J133">
            <v>1098.1500000000001</v>
          </cell>
          <cell r="K133">
            <v>1027.3699999999999</v>
          </cell>
          <cell r="L133">
            <v>1284.8900000000001</v>
          </cell>
          <cell r="M133">
            <v>1083.79</v>
          </cell>
          <cell r="N133">
            <v>1329.2178945969699</v>
          </cell>
        </row>
        <row r="134">
          <cell r="B134" t="str">
            <v>CUB</v>
          </cell>
          <cell r="C134" t="str">
            <v>SINDUSCON</v>
          </cell>
          <cell r="D134">
            <v>0</v>
          </cell>
          <cell r="E134" t="str">
            <v>M2</v>
          </cell>
          <cell r="F134">
            <v>1119.3599999999999</v>
          </cell>
          <cell r="G134">
            <v>1284.02</v>
          </cell>
          <cell r="H134">
            <v>1231.44</v>
          </cell>
          <cell r="I134">
            <v>1128.21</v>
          </cell>
          <cell r="J134">
            <v>1098.1500000000001</v>
          </cell>
          <cell r="K134">
            <v>1027.3699999999999</v>
          </cell>
          <cell r="L134">
            <v>1284.8900000000001</v>
          </cell>
          <cell r="M134">
            <v>1083.79</v>
          </cell>
          <cell r="N134">
            <v>1329.2178945969699</v>
          </cell>
        </row>
        <row r="135">
          <cell r="B135" t="str">
            <v>VIAGENS, ESTADIA E ALIMENTAÇÃO</v>
          </cell>
          <cell r="C135">
            <v>0</v>
          </cell>
          <cell r="D135">
            <v>0</v>
          </cell>
          <cell r="E135" t="str">
            <v>VB</v>
          </cell>
          <cell r="F135">
            <v>2500</v>
          </cell>
          <cell r="G135">
            <v>2500</v>
          </cell>
          <cell r="H135">
            <v>2500</v>
          </cell>
          <cell r="I135">
            <v>2500</v>
          </cell>
          <cell r="J135">
            <v>2500</v>
          </cell>
          <cell r="K135">
            <v>2500</v>
          </cell>
          <cell r="L135">
            <v>2500</v>
          </cell>
          <cell r="M135">
            <v>2500</v>
          </cell>
          <cell r="N135">
            <v>2500</v>
          </cell>
        </row>
        <row r="136">
          <cell r="B136" t="str">
            <v>MOBILIZAÇÃO</v>
          </cell>
          <cell r="C136" t="str">
            <v>COMPOSIÇÂO</v>
          </cell>
          <cell r="D136">
            <v>0</v>
          </cell>
          <cell r="E136" t="str">
            <v>VB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</row>
        <row r="137">
          <cell r="B137">
            <v>0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</row>
        <row r="138">
          <cell r="B138">
            <v>0</v>
          </cell>
          <cell r="C138">
            <v>0</v>
          </cell>
          <cell r="D138">
            <v>0</v>
          </cell>
          <cell r="J138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 CONSULT"/>
      <sheetName val="Listagem"/>
      <sheetName val="Resumo L04"/>
      <sheetName val="Orçam. PNCT L04 - item1"/>
      <sheetName val="Orçam. PNCT L04 - item2"/>
      <sheetName val="CRONOG PNCT 04aux"/>
      <sheetName val="Cronog L04"/>
      <sheetName val="Planilha de Cotação"/>
      <sheetName val="Viagens e Diárias"/>
      <sheetName val="Sv Gráficos"/>
      <sheetName val="Certificação"/>
      <sheetName val="Resumo L04 Edital"/>
      <sheetName val="Orçam. PNCT L04 - Edital Item1"/>
      <sheetName val="Orçam. PNCT L04 - Edital tem2"/>
      <sheetName val="AUX DISP EQUIP"/>
      <sheetName val="Plan1"/>
      <sheetName val="Orç- Apoio Proj. Básico"/>
      <sheetName val="PPV revisão_13.02.08"/>
      <sheetName val="Produto 09"/>
      <sheetName val="Produto 10"/>
      <sheetName val="Prod. 03A CREMA-CIB"/>
      <sheetName val="PNV 2008 - V1"/>
    </sheetNames>
    <sheetDataSet>
      <sheetData sheetId="0">
        <row r="5">
          <cell r="D5" t="str">
            <v>CM</v>
          </cell>
          <cell r="E5">
            <v>14340.79</v>
          </cell>
          <cell r="F5">
            <v>14975.08</v>
          </cell>
          <cell r="G5">
            <v>15003.76</v>
          </cell>
          <cell r="H5">
            <v>16236.9292</v>
          </cell>
        </row>
        <row r="6">
          <cell r="D6" t="str">
            <v>P0</v>
          </cell>
          <cell r="E6">
            <v>12462.43</v>
          </cell>
          <cell r="F6">
            <v>13013.64</v>
          </cell>
          <cell r="G6">
            <v>13038.56</v>
          </cell>
          <cell r="H6">
            <v>14110.2124</v>
          </cell>
        </row>
        <row r="7">
          <cell r="D7" t="str">
            <v>P1</v>
          </cell>
          <cell r="E7">
            <v>9819.94</v>
          </cell>
          <cell r="F7">
            <v>10254.27</v>
          </cell>
          <cell r="G7">
            <v>10273.91</v>
          </cell>
          <cell r="H7">
            <v>11118.332399999999</v>
          </cell>
        </row>
        <row r="8">
          <cell r="D8" t="str">
            <v>P2</v>
          </cell>
          <cell r="E8">
            <v>7682.38</v>
          </cell>
          <cell r="F8">
            <v>8022.17</v>
          </cell>
          <cell r="G8">
            <v>8037.53</v>
          </cell>
          <cell r="H8">
            <v>8698.1442000000006</v>
          </cell>
        </row>
        <row r="9">
          <cell r="D9" t="str">
            <v>P3</v>
          </cell>
          <cell r="E9">
            <v>6320.35</v>
          </cell>
          <cell r="F9">
            <v>6599.89</v>
          </cell>
          <cell r="G9">
            <v>6612.53</v>
          </cell>
          <cell r="H9">
            <v>7156.0266000000001</v>
          </cell>
        </row>
        <row r="10">
          <cell r="D10" t="str">
            <v>P4</v>
          </cell>
          <cell r="E10">
            <v>4590</v>
          </cell>
          <cell r="F10">
            <v>4793.01</v>
          </cell>
          <cell r="G10">
            <v>4802.1899999999996</v>
          </cell>
          <cell r="H10">
            <v>5196.8897999999999</v>
          </cell>
        </row>
        <row r="11">
          <cell r="D11" t="str">
            <v>T0</v>
          </cell>
          <cell r="E11">
            <v>4451.99</v>
          </cell>
          <cell r="F11">
            <v>4648.8999999999996</v>
          </cell>
          <cell r="G11">
            <v>4657.8</v>
          </cell>
          <cell r="H11">
            <v>5040.6320999999998</v>
          </cell>
        </row>
        <row r="12">
          <cell r="D12" t="str">
            <v>T1</v>
          </cell>
          <cell r="E12">
            <v>3395.63</v>
          </cell>
          <cell r="F12">
            <v>3545.81</v>
          </cell>
          <cell r="G12">
            <v>3552.6</v>
          </cell>
          <cell r="H12">
            <v>3844.6001000000001</v>
          </cell>
        </row>
        <row r="13">
          <cell r="D13" t="str">
            <v>T2</v>
          </cell>
          <cell r="E13">
            <v>2567.9499999999998</v>
          </cell>
          <cell r="F13">
            <v>2681.53</v>
          </cell>
          <cell r="G13">
            <v>2686.66</v>
          </cell>
          <cell r="H13">
            <v>2907.4843000000001</v>
          </cell>
        </row>
        <row r="14">
          <cell r="D14" t="str">
            <v>T3</v>
          </cell>
          <cell r="E14">
            <v>2061.13</v>
          </cell>
          <cell r="F14">
            <v>2152.29</v>
          </cell>
          <cell r="G14">
            <v>2156.41</v>
          </cell>
          <cell r="H14">
            <v>2333.6525999999999</v>
          </cell>
        </row>
        <row r="15">
          <cell r="D15" t="str">
            <v>T4</v>
          </cell>
          <cell r="E15">
            <v>1539.79</v>
          </cell>
          <cell r="F15">
            <v>1607.89</v>
          </cell>
          <cell r="G15">
            <v>1610.97</v>
          </cell>
          <cell r="H15">
            <v>1743.3810000000001</v>
          </cell>
        </row>
        <row r="16">
          <cell r="D16" t="str">
            <v>A0</v>
          </cell>
          <cell r="E16">
            <v>3567.02</v>
          </cell>
          <cell r="F16">
            <v>3724.78</v>
          </cell>
          <cell r="G16">
            <v>3731.92</v>
          </cell>
          <cell r="H16">
            <v>4038.6513</v>
          </cell>
        </row>
        <row r="17">
          <cell r="D17" t="str">
            <v>Al</v>
          </cell>
          <cell r="E17">
            <v>2142.04</v>
          </cell>
          <cell r="F17">
            <v>2236.7800000000002</v>
          </cell>
          <cell r="G17">
            <v>2241.06</v>
          </cell>
          <cell r="H17">
            <v>2425.2604999999999</v>
          </cell>
        </row>
        <row r="18">
          <cell r="D18" t="str">
            <v>A2</v>
          </cell>
          <cell r="E18">
            <v>1383.94</v>
          </cell>
          <cell r="F18">
            <v>1445.15</v>
          </cell>
          <cell r="G18">
            <v>1447.91</v>
          </cell>
          <cell r="H18">
            <v>1566.9245000000001</v>
          </cell>
        </row>
        <row r="19">
          <cell r="D19" t="str">
            <v>A3</v>
          </cell>
          <cell r="E19">
            <v>1206.48</v>
          </cell>
          <cell r="F19">
            <v>1259.8399999999999</v>
          </cell>
          <cell r="G19">
            <v>1262.25</v>
          </cell>
          <cell r="H19">
            <v>1366.0007000000001</v>
          </cell>
        </row>
        <row r="20">
          <cell r="D20" t="str">
            <v>A4</v>
          </cell>
          <cell r="E20">
            <v>1229.6199999999999</v>
          </cell>
          <cell r="F20">
            <v>1284</v>
          </cell>
          <cell r="G20">
            <v>1286.46</v>
          </cell>
          <cell r="H20">
            <v>1392.2003</v>
          </cell>
        </row>
        <row r="21">
          <cell r="D21" t="str">
            <v>SD</v>
          </cell>
          <cell r="E21">
            <v>2278.9499999999998</v>
          </cell>
          <cell r="F21">
            <v>2379.7399999999998</v>
          </cell>
          <cell r="G21">
            <v>2384.3000000000002</v>
          </cell>
          <cell r="H21">
            <v>2580.2727</v>
          </cell>
        </row>
        <row r="22">
          <cell r="D22" t="str">
            <v>CA71</v>
          </cell>
          <cell r="E22">
            <v>2441.4</v>
          </cell>
          <cell r="F22">
            <v>2549.38</v>
          </cell>
          <cell r="G22">
            <v>2554.2600000000002</v>
          </cell>
          <cell r="H22">
            <v>2764.2019</v>
          </cell>
        </row>
        <row r="23">
          <cell r="D23" t="str">
            <v>CA140</v>
          </cell>
          <cell r="E23">
            <v>3407.03</v>
          </cell>
          <cell r="F23">
            <v>3557.72</v>
          </cell>
          <cell r="G23">
            <v>3564.53</v>
          </cell>
          <cell r="H23">
            <v>3857.5075000000002</v>
          </cell>
        </row>
        <row r="24">
          <cell r="D24" t="str">
            <v>VA</v>
          </cell>
          <cell r="E24">
            <v>4468.55</v>
          </cell>
          <cell r="F24">
            <v>4666.1899999999996</v>
          </cell>
          <cell r="G24">
            <v>4675.13</v>
          </cell>
          <cell r="H24">
            <v>5059.3815999999997</v>
          </cell>
        </row>
        <row r="25">
          <cell r="D25" t="str">
            <v>CM</v>
          </cell>
          <cell r="E25">
            <v>7657.59</v>
          </cell>
          <cell r="F25">
            <v>7996.28</v>
          </cell>
          <cell r="G25">
            <v>8011.6</v>
          </cell>
          <cell r="H25">
            <v>8670.0764999999992</v>
          </cell>
        </row>
        <row r="26">
          <cell r="D26" t="str">
            <v>TP</v>
          </cell>
          <cell r="E26">
            <v>1259.26</v>
          </cell>
          <cell r="F26">
            <v>1314.95</v>
          </cell>
          <cell r="G26">
            <v>1317.47</v>
          </cell>
          <cell r="H26">
            <v>1425.7592999999999</v>
          </cell>
        </row>
        <row r="27">
          <cell r="D27" t="str">
            <v>GP</v>
          </cell>
          <cell r="E27">
            <v>221.27</v>
          </cell>
          <cell r="F27">
            <v>231.05</v>
          </cell>
          <cell r="G27">
            <v>231.49</v>
          </cell>
          <cell r="H27">
            <v>250.52629999999999</v>
          </cell>
        </row>
        <row r="28">
          <cell r="D28" t="str">
            <v>VG</v>
          </cell>
          <cell r="E28">
            <v>1154.81</v>
          </cell>
          <cell r="F28">
            <v>1205.8800000000001</v>
          </cell>
          <cell r="G28">
            <v>1208.19</v>
          </cell>
          <cell r="H28">
            <v>1307.4989</v>
          </cell>
        </row>
        <row r="29">
          <cell r="D29" t="str">
            <v>FWD</v>
          </cell>
          <cell r="E29">
            <v>9182.69</v>
          </cell>
          <cell r="F29">
            <v>9588.84</v>
          </cell>
          <cell r="G29">
            <v>9607.2000000000007</v>
          </cell>
          <cell r="H29">
            <v>10396.825199999999</v>
          </cell>
        </row>
        <row r="30">
          <cell r="D30" t="str">
            <v>IM</v>
          </cell>
          <cell r="E30">
            <v>5773.32</v>
          </cell>
          <cell r="F30">
            <v>6028.67</v>
          </cell>
          <cell r="G30">
            <v>6040.22</v>
          </cell>
          <cell r="H30">
            <v>6536.6683000000003</v>
          </cell>
        </row>
        <row r="31">
          <cell r="D31" t="str">
            <v>LS</v>
          </cell>
          <cell r="E31">
            <v>1786.38</v>
          </cell>
          <cell r="F31">
            <v>1865.39</v>
          </cell>
          <cell r="G31">
            <v>1868.96</v>
          </cell>
          <cell r="H31">
            <v>2022.5751</v>
          </cell>
        </row>
        <row r="32">
          <cell r="D32" t="str">
            <v>LB</v>
          </cell>
          <cell r="E32">
            <v>2760.76</v>
          </cell>
          <cell r="F32">
            <v>2882.86</v>
          </cell>
          <cell r="G32">
            <v>2888.38</v>
          </cell>
          <cell r="H32">
            <v>3125.7876000000001</v>
          </cell>
        </row>
        <row r="33">
          <cell r="D33" t="str">
            <v>LC</v>
          </cell>
          <cell r="E33">
            <v>2192.37</v>
          </cell>
          <cell r="F33">
            <v>2289.33</v>
          </cell>
          <cell r="G33">
            <v>2293.7199999999998</v>
          </cell>
          <cell r="H33">
            <v>2482.2451000000001</v>
          </cell>
        </row>
        <row r="34">
          <cell r="D34" t="str">
            <v>ES</v>
          </cell>
          <cell r="E34">
            <v>1279.3399999999999</v>
          </cell>
          <cell r="F34">
            <v>1335.92</v>
          </cell>
          <cell r="G34">
            <v>1338.48</v>
          </cell>
          <cell r="H34">
            <v>1448.4943000000001</v>
          </cell>
        </row>
        <row r="35">
          <cell r="D35" t="str">
            <v>CE</v>
          </cell>
          <cell r="E35">
            <v>1467.32</v>
          </cell>
          <cell r="F35">
            <v>1532.21</v>
          </cell>
          <cell r="G35">
            <v>1535.15</v>
          </cell>
          <cell r="H35">
            <v>1661.329</v>
          </cell>
        </row>
        <row r="36">
          <cell r="D36" t="str">
            <v>AP</v>
          </cell>
          <cell r="E36">
            <v>1283.9000000000001</v>
          </cell>
          <cell r="F36">
            <v>1340.68</v>
          </cell>
          <cell r="G36">
            <v>1343.25</v>
          </cell>
          <cell r="H36">
            <v>1453.6572000000001</v>
          </cell>
        </row>
        <row r="37">
          <cell r="D37" t="str">
            <v>ME</v>
          </cell>
          <cell r="E37">
            <v>550.22</v>
          </cell>
          <cell r="F37">
            <v>574.54999999999995</v>
          </cell>
          <cell r="G37">
            <v>575.65</v>
          </cell>
          <cell r="H37">
            <v>622.97</v>
          </cell>
        </row>
        <row r="38">
          <cell r="D38" t="str">
            <v>MAL</v>
          </cell>
          <cell r="E38">
            <v>458.53</v>
          </cell>
          <cell r="F38">
            <v>478.81</v>
          </cell>
          <cell r="G38">
            <v>479.72</v>
          </cell>
          <cell r="H38">
            <v>519.15679999999998</v>
          </cell>
        </row>
      </sheetData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  <sheetName val="PLANILHA CONTRATUAL"/>
      <sheetName val="orçamento"/>
      <sheetName val="PLANILHA"/>
      <sheetName val="TCB5"/>
      <sheetName val="DMT modelo"/>
      <sheetName val="Mat Asf"/>
      <sheetName val="TPU-MARÇO_2002"/>
      <sheetName val="Rel-15ª med."/>
    </sheetNames>
    <sheetDataSet>
      <sheetData sheetId="0"/>
      <sheetData sheetId="1">
        <row r="60">
          <cell r="J60">
            <v>8068152.96</v>
          </cell>
        </row>
      </sheetData>
      <sheetData sheetId="2"/>
      <sheetData sheetId="3"/>
      <sheetData sheetId="4">
        <row r="48">
          <cell r="M48">
            <v>8068152.96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 1-7"/>
      <sheetName val="P1A1"/>
      <sheetName val="P1A2"/>
      <sheetName val="P1A3"/>
      <sheetName val="P2A1A2"/>
      <sheetName val="P3"/>
      <sheetName val="P3A1a"/>
      <sheetName val="P3A1b"/>
      <sheetName val="P3A1c"/>
      <sheetName val="P3A2"/>
      <sheetName val="P3A3"/>
      <sheetName val="P4A1"/>
      <sheetName val="P4A2"/>
      <sheetName val="12C - Antigo"/>
      <sheetName val="Antigo 12G"/>
      <sheetName val="14B sem prod."/>
      <sheetName val="05C"/>
      <sheetName val="P4A3"/>
      <sheetName val="P4A4"/>
      <sheetName val="P5A1"/>
      <sheetName val="P6A1A2"/>
      <sheetName val="Cronograma"/>
      <sheetName val="C. Fís-Financeiro "/>
      <sheetName val="74"/>
      <sheetName val="BDI"/>
      <sheetName val="AUX-Mão de obra"/>
      <sheetName val="AUX-Veículos"/>
      <sheetName val="AUX-Demais custos"/>
      <sheetName val="Tab. Consultoria-Out-20"/>
      <sheetName val="Diárias"/>
      <sheetName val="Equip-DAER-RS"/>
      <sheetName val="Passagens Aéreas"/>
    </sheetNames>
    <sheetDataSet>
      <sheetData sheetId="0">
        <row r="32">
          <cell r="H32">
            <v>33119939.07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321">
          <cell r="I321">
            <v>106100443.25999993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orçamento"/>
      <sheetName val="Cronograma FIS FINANC"/>
      <sheetName val="Quadro de qntd"/>
      <sheetName val="PLANILHA ATUALIZADA"/>
      <sheetName val="CURVA ABC"/>
      <sheetName val="8ª MP_BR-459"/>
      <sheetName val="8ª MP_BR_459"/>
      <sheetName val="planilha"/>
      <sheetName val="Orçam. AET"/>
      <sheetName val="Orç. Total"/>
    </sheetNames>
    <sheetDataSet>
      <sheetData sheetId="0"/>
      <sheetData sheetId="1"/>
      <sheetData sheetId="2">
        <row r="61">
          <cell r="J61">
            <v>5338671.330000001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MALHA"/>
      <sheetName val="PRODUTOS"/>
      <sheetName val="Parte A"/>
      <sheetName val="Parte B"/>
      <sheetName val="COTAÇÕES"/>
      <sheetName val="TPU"/>
      <sheetName val="BDI"/>
      <sheetName val="IPCA"/>
      <sheetName val="Passagens"/>
      <sheetName val="Estadia"/>
      <sheetName val="Dynatest"/>
      <sheetName val="COMAP"/>
      <sheetName val="Sonddenge"/>
      <sheetName val="Inspeção OAE"/>
      <sheetName val="Sondagens"/>
      <sheetName val="FRENTE DE OBRAS"/>
      <sheetName val="FASES"/>
      <sheetName val="SOCIAMB.  DESAPROP"/>
      <sheetName val="ORG PRODUTOS"/>
      <sheetName val="TRÁFEGO"/>
      <sheetName val="CADASTRO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 t="str">
            <v>21.01.01</v>
          </cell>
          <cell r="B6" t="str">
            <v xml:space="preserve">SONDAGEM A PERCUSSAO ATE 15M                                                   </v>
          </cell>
          <cell r="C6" t="str">
            <v>m</v>
          </cell>
          <cell r="D6">
            <v>220.58624148148147</v>
          </cell>
        </row>
        <row r="7">
          <cell r="A7" t="str">
            <v>21.01.02</v>
          </cell>
          <cell r="B7" t="str">
            <v xml:space="preserve">SONDAGEM A PERC. ATE 15M LOC. ALAG.&lt;50CM                                       </v>
          </cell>
          <cell r="C7" t="str">
            <v>m</v>
          </cell>
          <cell r="D7">
            <v>243.22639851851852</v>
          </cell>
        </row>
        <row r="8">
          <cell r="A8" t="str">
            <v>21.01.03</v>
          </cell>
          <cell r="B8" t="str">
            <v xml:space="preserve">SONDAGEM A  PERCUSSAO DE 15 A 30M                                              </v>
          </cell>
          <cell r="C8" t="str">
            <v>m</v>
          </cell>
          <cell r="D8">
            <v>210.0051274074074</v>
          </cell>
        </row>
        <row r="9">
          <cell r="A9" t="str">
            <v>21.01.04</v>
          </cell>
          <cell r="B9" t="str">
            <v xml:space="preserve">SONDAGEM A PERC.15A30M LOC.ALAG.&lt;50CM                                          </v>
          </cell>
          <cell r="C9" t="str">
            <v>m</v>
          </cell>
          <cell r="D9">
            <v>286.58968888888887</v>
          </cell>
        </row>
        <row r="10">
          <cell r="A10" t="str">
            <v>21.01.05</v>
          </cell>
          <cell r="B10" t="str">
            <v xml:space="preserve">SONDAGEM PERCUSSAO SUPERIOR A 30M                                              </v>
          </cell>
          <cell r="C10" t="str">
            <v>m</v>
          </cell>
          <cell r="D10">
            <v>237.98938962962961</v>
          </cell>
        </row>
        <row r="11">
          <cell r="A11" t="str">
            <v>21.01.06</v>
          </cell>
          <cell r="B11" t="str">
            <v xml:space="preserve">SONDAGEM PERC.+30M LOC.ALAG.&lt;50CM                                              </v>
          </cell>
          <cell r="C11" t="str">
            <v>m</v>
          </cell>
          <cell r="D11">
            <v>324.72667999999993</v>
          </cell>
        </row>
        <row r="12">
          <cell r="A12" t="str">
            <v>21.01.07</v>
          </cell>
          <cell r="B12" t="str">
            <v xml:space="preserve">TAXA FIXA INSTALACAO SONDAGEM PERCUSSAO                                        </v>
          </cell>
          <cell r="C12" t="str">
            <v>un</v>
          </cell>
          <cell r="D12">
            <v>1880.9322518518516</v>
          </cell>
        </row>
        <row r="13">
          <cell r="A13" t="str">
            <v>21.01.08</v>
          </cell>
          <cell r="B13" t="str">
            <v xml:space="preserve">TAXA FIXA INSTALACAO SONDAGEM ROTATIVA                                         </v>
          </cell>
          <cell r="C13" t="str">
            <v>un</v>
          </cell>
          <cell r="D13">
            <v>6388.8509748148144</v>
          </cell>
        </row>
        <row r="14">
          <cell r="A14" t="str">
            <v>21.01.09</v>
          </cell>
          <cell r="B14" t="str">
            <v xml:space="preserve">TRANSPORTE DE EQUIPAMENTO DE SONDAGEM                                          </v>
          </cell>
          <cell r="C14" t="str">
            <v>km*equip</v>
          </cell>
          <cell r="D14">
            <v>19.127398518518515</v>
          </cell>
        </row>
        <row r="15">
          <cell r="A15" t="str">
            <v>21.01.10</v>
          </cell>
          <cell r="B15" t="str">
            <v xml:space="preserve">DESLOCAMENTO DE EQUIPAMENTO DE SONDAGEM                                        </v>
          </cell>
          <cell r="C15" t="str">
            <v>m</v>
          </cell>
          <cell r="D15">
            <v>13.644068148148147</v>
          </cell>
        </row>
        <row r="16">
          <cell r="A16" t="str">
            <v>21.01.11</v>
          </cell>
          <cell r="B16" t="str">
            <v xml:space="preserve">PLATAFORMA OU BANQUETA SOND.PERCUSSAO                                          </v>
          </cell>
          <cell r="C16" t="str">
            <v>equip</v>
          </cell>
          <cell r="D16">
            <v>2965.2608325925921</v>
          </cell>
        </row>
        <row r="17">
          <cell r="A17" t="str">
            <v>21.01.12</v>
          </cell>
          <cell r="B17" t="str">
            <v xml:space="preserve">PLATAFORMA OU BANQUETA P/ SOND. ROTATIVA                                       </v>
          </cell>
          <cell r="C17" t="str">
            <v>equip</v>
          </cell>
          <cell r="D17">
            <v>3267.5401288888888</v>
          </cell>
        </row>
        <row r="18">
          <cell r="A18" t="str">
            <v>21.01.14</v>
          </cell>
          <cell r="B18" t="str">
            <v xml:space="preserve">FLUTUANTE PARA SONDAGEM                                                        </v>
          </cell>
          <cell r="C18" t="str">
            <v>obra</v>
          </cell>
          <cell r="D18">
            <v>18941.008124444441</v>
          </cell>
        </row>
        <row r="19">
          <cell r="A19" t="str">
            <v>21.01.15</v>
          </cell>
          <cell r="B19" t="str">
            <v xml:space="preserve">INSTAL.SONDAGEM PERCUSSAO S/ FLUTUANTE                                         </v>
          </cell>
          <cell r="C19" t="str">
            <v>sond</v>
          </cell>
          <cell r="D19">
            <v>2205.7553185185184</v>
          </cell>
        </row>
        <row r="20">
          <cell r="A20" t="str">
            <v>21.01.16</v>
          </cell>
          <cell r="B20" t="str">
            <v xml:space="preserve">INSTALACAO SONDAGEM ROTATIVA S/FLUTUANTE                                       </v>
          </cell>
          <cell r="C20" t="str">
            <v>sond</v>
          </cell>
          <cell r="D20">
            <v>5882.0177525925928</v>
          </cell>
        </row>
        <row r="21">
          <cell r="A21" t="str">
            <v>21.01.17</v>
          </cell>
          <cell r="B21" t="str">
            <v xml:space="preserve">SONDAGEM ROTATIVA SOLO 57,10MM (AX)                                            </v>
          </cell>
          <cell r="C21" t="str">
            <v>m</v>
          </cell>
          <cell r="D21">
            <v>391.68328444444444</v>
          </cell>
        </row>
        <row r="22">
          <cell r="A22" t="str">
            <v>21.01.18</v>
          </cell>
          <cell r="B22" t="str">
            <v xml:space="preserve">SONDAGEM ROTATIVA SOLO 73,00MM (BX)                                            </v>
          </cell>
          <cell r="C22" t="str">
            <v>m</v>
          </cell>
          <cell r="D22">
            <v>398.92299407407404</v>
          </cell>
        </row>
        <row r="23">
          <cell r="A23" t="str">
            <v>21.01.19</v>
          </cell>
          <cell r="B23" t="str">
            <v xml:space="preserve">SONDAGEM ROTATIVA SOLO 88,90MM (NX)                                            </v>
          </cell>
          <cell r="C23" t="str">
            <v>m</v>
          </cell>
          <cell r="D23">
            <v>536.73450814814805</v>
          </cell>
        </row>
        <row r="24">
          <cell r="A24" t="str">
            <v>21.01.20</v>
          </cell>
          <cell r="B24" t="str">
            <v xml:space="preserve">SONDAGEM ROTATIVA SOLO 114,30MM (HX)                                           </v>
          </cell>
          <cell r="C24" t="str">
            <v>m</v>
          </cell>
          <cell r="D24">
            <v>580.2691525925926</v>
          </cell>
        </row>
        <row r="25">
          <cell r="A25" t="str">
            <v>21.01.21</v>
          </cell>
          <cell r="B25" t="str">
            <v xml:space="preserve">SONDAGEM ROTATIVA ROCHA ALT.57,1MM (AX)                                        </v>
          </cell>
          <cell r="C25" t="str">
            <v>m</v>
          </cell>
          <cell r="D25">
            <v>784.68385333333333</v>
          </cell>
        </row>
        <row r="26">
          <cell r="A26" t="str">
            <v>21.01.22</v>
          </cell>
          <cell r="B26" t="str">
            <v xml:space="preserve">SONDAGEM ROTATIVA ROCHA ALT.73,0MM (BX)                                        </v>
          </cell>
          <cell r="C26" t="str">
            <v>m</v>
          </cell>
          <cell r="D26">
            <v>836.03652740740733</v>
          </cell>
        </row>
        <row r="27">
          <cell r="A27" t="str">
            <v>21.01.23</v>
          </cell>
          <cell r="B27" t="str">
            <v xml:space="preserve">SONDAGEM ROTATIVA ROCHA ALT.88,9MM (NX)                                        </v>
          </cell>
          <cell r="C27" t="str">
            <v>m</v>
          </cell>
          <cell r="D27">
            <v>906.67724444444434</v>
          </cell>
        </row>
        <row r="28">
          <cell r="A28" t="str">
            <v>21.01.24</v>
          </cell>
          <cell r="B28" t="str">
            <v xml:space="preserve">SONDAGEM ROTATIVA ROCHA ALT.114,3MM (HX)                                       </v>
          </cell>
          <cell r="C28" t="str">
            <v>m</v>
          </cell>
          <cell r="D28">
            <v>1037.2169199999998</v>
          </cell>
        </row>
        <row r="29">
          <cell r="A29" t="str">
            <v>21.01.25</v>
          </cell>
          <cell r="B29" t="str">
            <v xml:space="preserve">SONDAGEM ROTATIVA ROCHA SA 57,10MM (AX)                                        </v>
          </cell>
          <cell r="C29" t="str">
            <v>m</v>
          </cell>
          <cell r="D29">
            <v>1000.9434044444442</v>
          </cell>
        </row>
        <row r="30">
          <cell r="A30" t="str">
            <v>21.01.26</v>
          </cell>
          <cell r="B30" t="str">
            <v xml:space="preserve">SONDAGEM ROTATIVA ROCHA SA 73,00MM (BX)                                        </v>
          </cell>
          <cell r="C30" t="str">
            <v>m</v>
          </cell>
          <cell r="D30">
            <v>1029.9772103703704</v>
          </cell>
        </row>
        <row r="31">
          <cell r="A31" t="str">
            <v>21.01.27</v>
          </cell>
          <cell r="B31" t="str">
            <v xml:space="preserve">SONDAGEM ROTATIVA ROCHA SA 88,9MM (NX)                                         </v>
          </cell>
          <cell r="C31" t="str">
            <v>m</v>
          </cell>
          <cell r="D31">
            <v>1189.5292725925926</v>
          </cell>
        </row>
        <row r="32">
          <cell r="A32" t="str">
            <v>21.01.28</v>
          </cell>
          <cell r="B32" t="str">
            <v xml:space="preserve">SONDAGEM ROTATIVA ROCHA SA 114,30MM (HX)                                       </v>
          </cell>
          <cell r="C32" t="str">
            <v>m</v>
          </cell>
          <cell r="D32">
            <v>1588.4522666666664</v>
          </cell>
        </row>
        <row r="33">
          <cell r="A33" t="str">
            <v>21.01.29</v>
          </cell>
          <cell r="B33" t="str">
            <v xml:space="preserve">SONDAGEM A TRADO PROFUNDIDADE ATE 5M                                           </v>
          </cell>
          <cell r="C33" t="str">
            <v>m</v>
          </cell>
          <cell r="D33">
            <v>162.95772444444441</v>
          </cell>
        </row>
        <row r="34">
          <cell r="A34" t="str">
            <v>21.01.30</v>
          </cell>
          <cell r="B34" t="str">
            <v xml:space="preserve">SONDAGEM A TRADO PROFUNDIDADE 5 A 10M                                          </v>
          </cell>
          <cell r="C34" t="str">
            <v>m</v>
          </cell>
          <cell r="D34">
            <v>199.79885037037033</v>
          </cell>
        </row>
        <row r="35">
          <cell r="A35" t="str">
            <v>21.02.01.01</v>
          </cell>
          <cell r="B35" t="str">
            <v xml:space="preserve">DETER. COORDENADAS COM GPS2 (CONTROLE BASICO) PRECISAO MINIMA DE 2 ORDEM.      </v>
          </cell>
          <cell r="C35" t="str">
            <v>un</v>
          </cell>
          <cell r="D35">
            <v>3081.3425081481478</v>
          </cell>
        </row>
        <row r="36">
          <cell r="A36" t="str">
            <v>21.02.01.02</v>
          </cell>
          <cell r="B36" t="str">
            <v xml:space="preserve">DETER. COORDENADAS COM GPS3 (CONTROLE BASICO) PRECISAO MINIMA DE 2 ORDEM.      </v>
          </cell>
          <cell r="C36" t="str">
            <v>un</v>
          </cell>
          <cell r="D36">
            <v>3264.2736918518517</v>
          </cell>
        </row>
        <row r="37">
          <cell r="A37" t="str">
            <v>21.02.02.01</v>
          </cell>
          <cell r="B37" t="str">
            <v xml:space="preserve">TRANSPORTE COORDENADAS ATRAVES DE POLIGONAIS CLASSE II P DA NBR 13.133         </v>
          </cell>
          <cell r="C37" t="str">
            <v>km</v>
          </cell>
          <cell r="D37">
            <v>2734.8003125925925</v>
          </cell>
        </row>
        <row r="38">
          <cell r="A38" t="str">
            <v>21.02.03.01</v>
          </cell>
          <cell r="B38" t="str">
            <v xml:space="preserve">IMPLANTACAO DE POLIGONAIS CLASSE III P DA NBR 13.133.                          </v>
          </cell>
          <cell r="C38" t="str">
            <v>km</v>
          </cell>
          <cell r="D38">
            <v>2445.1476696296295</v>
          </cell>
        </row>
        <row r="39">
          <cell r="A39" t="str">
            <v>21.02.04.01</v>
          </cell>
          <cell r="B39" t="str">
            <v xml:space="preserve">TRANSPORTE DE REFERENCIA DE NIVEL ATRAVES NIVELAMENTO GEOMETRICO 4 MM K.       </v>
          </cell>
          <cell r="C39" t="str">
            <v>km</v>
          </cell>
          <cell r="D39">
            <v>2726.5003496296299</v>
          </cell>
        </row>
        <row r="40">
          <cell r="A40" t="str">
            <v>21.02.05.01</v>
          </cell>
          <cell r="B40" t="str">
            <v xml:space="preserve">TRANSPORTE DE REFERENCIA DE NIVEL ATRAVES NIVELAMENTO GEOMETRICO CLASSE IN.    </v>
          </cell>
          <cell r="C40" t="str">
            <v>km</v>
          </cell>
          <cell r="D40">
            <v>1855.3790755555553</v>
          </cell>
        </row>
        <row r="41">
          <cell r="A41" t="str">
            <v>21.02.06.01</v>
          </cell>
          <cell r="B41" t="str">
            <v>LEV. PLANIALTIMETRICO E CADASTRAL, POLIGONAL CLASSE II PAC ESC. 1:500 ATE 1 HA.</v>
          </cell>
          <cell r="C41" t="str">
            <v>un</v>
          </cell>
          <cell r="D41">
            <v>6230.4876814814797</v>
          </cell>
        </row>
        <row r="42">
          <cell r="A42" t="str">
            <v>21.02.06.02</v>
          </cell>
          <cell r="B42" t="str">
            <v>LEV. PLANIALTIMETRICO E CADASTRAL, POLIGONAL CLASSE II PAC ESC. 1:1000 ATE 1HA.</v>
          </cell>
          <cell r="C42" t="str">
            <v>un</v>
          </cell>
          <cell r="D42">
            <v>5910.1412399999999</v>
          </cell>
        </row>
        <row r="43">
          <cell r="A43" t="str">
            <v>21.02.07.01</v>
          </cell>
          <cell r="B43" t="str">
            <v>LEV. PLANIALTIMETRICO E CADASTRAL, POLIGONAL CLASSE II PAC ESC. 1:500 ALEM 1HA.</v>
          </cell>
          <cell r="C43" t="str">
            <v>ha</v>
          </cell>
          <cell r="D43">
            <v>5929.4399925925918</v>
          </cell>
        </row>
        <row r="44">
          <cell r="A44" t="str">
            <v>21.02.07.02</v>
          </cell>
          <cell r="B44" t="str">
            <v xml:space="preserve">LEV. PLANIALTIMETRICO E CADASTRAL, POLIGONAL CLASSE II PAC ESC.1:1000 ALEM 1HA </v>
          </cell>
          <cell r="C44" t="str">
            <v>ha</v>
          </cell>
          <cell r="D44">
            <v>5365.9421199999997</v>
          </cell>
        </row>
        <row r="45">
          <cell r="A45" t="str">
            <v>21.02.08.01</v>
          </cell>
          <cell r="B45" t="str">
            <v xml:space="preserve">LEV. PLANIALTIMETRICO DE FAVELAS COM AREA ATE 2000 M2 C/POLIG. AUXILIAR        </v>
          </cell>
          <cell r="C45" t="str">
            <v>un</v>
          </cell>
          <cell r="D45">
            <v>5.0763644444444447</v>
          </cell>
        </row>
        <row r="46">
          <cell r="A46" t="str">
            <v>21.02.09.01</v>
          </cell>
          <cell r="B46" t="str">
            <v xml:space="preserve">LEV. PLANIALTIMETRICO DE FAVELAS COM AREA ALEM 2000 M2 C/POLIG.AUXILIAR        </v>
          </cell>
          <cell r="C46" t="str">
            <v>m2</v>
          </cell>
          <cell r="D46">
            <v>3.6412740740740737</v>
          </cell>
        </row>
        <row r="47">
          <cell r="A47" t="str">
            <v>21.02.10.01</v>
          </cell>
          <cell r="B47" t="str">
            <v>LEV. PLANIALT. SECOES TRANSV. A PARTIR DE LINHA BASE EXISTENTE NIV. GEOMETRICO.</v>
          </cell>
          <cell r="C47" t="str">
            <v>m</v>
          </cell>
          <cell r="D47">
            <v>6.2222948148148136</v>
          </cell>
        </row>
        <row r="48">
          <cell r="A48" t="str">
            <v>21.02.11.01</v>
          </cell>
          <cell r="B48" t="str">
            <v xml:space="preserve">LEVANT. PLANIALTIMETRICO CADASTRAL FAIXAS ATE 30M CLASSE II PAC DA NBR 13.133  </v>
          </cell>
          <cell r="C48" t="str">
            <v>km</v>
          </cell>
          <cell r="D48">
            <v>12248.528439999998</v>
          </cell>
        </row>
        <row r="49">
          <cell r="A49" t="str">
            <v>21.02.12.01</v>
          </cell>
          <cell r="B49" t="str">
            <v>LEVANT. PLANIALTIMETRICO CADASTRAL FAIXAS DE 30 A 60 M CLASSE II PAC NBR 13.133</v>
          </cell>
          <cell r="C49" t="str">
            <v>km</v>
          </cell>
          <cell r="D49">
            <v>16796.351242962959</v>
          </cell>
        </row>
        <row r="50">
          <cell r="A50" t="str">
            <v>21.02.13.01</v>
          </cell>
          <cell r="B50" t="str">
            <v xml:space="preserve">LEVANT. PLANIALTIMETRICO CADASTRAL FAIXAS ALEM 60M CLASSE II PAC DA NBR 13.133 </v>
          </cell>
          <cell r="C50" t="str">
            <v>ha</v>
          </cell>
          <cell r="D50">
            <v>4493.053757037037</v>
          </cell>
        </row>
        <row r="51">
          <cell r="A51" t="str">
            <v>21.02.14.01</v>
          </cell>
          <cell r="B51" t="str">
            <v xml:space="preserve">MATERIALIZACAO DE LINHA BASE PROJETADA C/ ESTAQUEAMENTO DE 20 EM 20 M.         </v>
          </cell>
          <cell r="C51" t="str">
            <v>m</v>
          </cell>
          <cell r="D51">
            <v>6.3186814814814811</v>
          </cell>
        </row>
        <row r="52">
          <cell r="A52" t="str">
            <v>21.02.15.01</v>
          </cell>
          <cell r="B52" t="str">
            <v>IMPL. E CADASTRO PLANIALT. LINHA BASE VIA EXISTENTE ESTAQUEAMENTO DE 20 EM 20 M</v>
          </cell>
          <cell r="C52" t="str">
            <v>km</v>
          </cell>
          <cell r="D52">
            <v>3670.4792340740742</v>
          </cell>
        </row>
        <row r="53">
          <cell r="A53" t="str">
            <v>21.02.16.01</v>
          </cell>
          <cell r="B53" t="str">
            <v xml:space="preserve">CADASTRO DE PVA, PVE, BL E TL                                                  </v>
          </cell>
          <cell r="C53" t="str">
            <v>un</v>
          </cell>
          <cell r="D53">
            <v>320.73198814814816</v>
          </cell>
        </row>
        <row r="54">
          <cell r="A54" t="str">
            <v>21.02.17.01</v>
          </cell>
          <cell r="B54" t="str">
            <v xml:space="preserve">CADASTRO DE OBRA DE ARTE CORRENTE (GALERIA E BUEIRO) E INTERFERENCIAS          </v>
          </cell>
          <cell r="C54" t="str">
            <v>m</v>
          </cell>
          <cell r="D54">
            <v>10.334792592592592</v>
          </cell>
        </row>
        <row r="55">
          <cell r="A55" t="str">
            <v>21.02.18.01</v>
          </cell>
          <cell r="B55" t="str">
            <v xml:space="preserve">LEV.CAD.ESTRUT. EM CONCRETO, PONTES E VIADUTOS, DETALHADO PECAS ESTRUTURAIS    </v>
          </cell>
          <cell r="C55" t="str">
            <v>tramo</v>
          </cell>
          <cell r="D55">
            <v>2991.9706488888887</v>
          </cell>
        </row>
        <row r="56">
          <cell r="A56" t="str">
            <v>21.02.19.01</v>
          </cell>
          <cell r="B56" t="str">
            <v xml:space="preserve">CADASTRO DE PROPRIEDADE PARA DESAPROPRIACAO URBANA.                            </v>
          </cell>
          <cell r="C56" t="str">
            <v>un</v>
          </cell>
          <cell r="D56">
            <v>3298.0411540740743</v>
          </cell>
        </row>
        <row r="57">
          <cell r="A57" t="str">
            <v>21.02.20.01</v>
          </cell>
          <cell r="B57" t="str">
            <v xml:space="preserve">CADASTRO DE PROPRIEDADE PARA DESAPROPRIACAO RURAL ATE 5000 M2.                 </v>
          </cell>
          <cell r="C57" t="str">
            <v>un</v>
          </cell>
          <cell r="D57">
            <v>3944.3030444444439</v>
          </cell>
        </row>
        <row r="58">
          <cell r="A58" t="str">
            <v>21.02.20.02</v>
          </cell>
          <cell r="B58" t="str">
            <v xml:space="preserve">CADASTRO DE PROPRIEDADE PARA DESAPROPRIACAO RURAL ALEM 5000 M2.                </v>
          </cell>
          <cell r="C58" t="str">
            <v>un</v>
          </cell>
          <cell r="D58">
            <v>13175.125595555553</v>
          </cell>
        </row>
        <row r="59">
          <cell r="A59" t="str">
            <v>21.02.21.01</v>
          </cell>
          <cell r="B59" t="str">
            <v xml:space="preserve">ABERTURA DE PICADA COM LARGURA SUFICIENTE PARA LEVANTAMENTO TOPOGRAFICO.       </v>
          </cell>
          <cell r="C59" t="str">
            <v>m</v>
          </cell>
          <cell r="D59">
            <v>3.9946918518518513</v>
          </cell>
        </row>
        <row r="60">
          <cell r="A60" t="str">
            <v>21.02.22.01</v>
          </cell>
          <cell r="B60" t="str">
            <v xml:space="preserve">LEVANTAMENTO DE SECOES TOPOBATIMETRICOS.                                       </v>
          </cell>
          <cell r="C60" t="str">
            <v>m</v>
          </cell>
          <cell r="D60">
            <v>12.069752592592593</v>
          </cell>
        </row>
        <row r="61">
          <cell r="A61" t="str">
            <v>21.02.22.02</v>
          </cell>
          <cell r="B61" t="str">
            <v xml:space="preserve">LEVANTAMENTO TOPOBATIMETRICO, MODO CONTINUO COM ECOBATIMETRO, POSIC.COM GPS    </v>
          </cell>
          <cell r="C61" t="str">
            <v>m</v>
          </cell>
          <cell r="D61">
            <v>12.937232592592592</v>
          </cell>
        </row>
        <row r="62">
          <cell r="A62" t="str">
            <v>21.02.23.01</v>
          </cell>
          <cell r="B62" t="str">
            <v xml:space="preserve">LEVANTAMENTO DE BATIMETRIA ESPECIAL                                            </v>
          </cell>
          <cell r="C62" t="str">
            <v>equipe.dia</v>
          </cell>
          <cell r="D62">
            <v>6277.8670829629627</v>
          </cell>
        </row>
        <row r="63">
          <cell r="A63" t="str">
            <v>21.02.24.01</v>
          </cell>
          <cell r="B63" t="str">
            <v>FORN. EQUIP.TOP., 1 TECN., 2 AUX., 1 NIVEL. C/ NIVEL AUT. ESTACAO TOTAL E VEIC.</v>
          </cell>
          <cell r="C63" t="str">
            <v>equipe.mes</v>
          </cell>
          <cell r="D63">
            <v>67323.580613333339</v>
          </cell>
        </row>
        <row r="64">
          <cell r="A64" t="str">
            <v>21.02.25.01</v>
          </cell>
          <cell r="B64" t="str">
            <v xml:space="preserve">MARC.CONC. TRONCO PIR. DE 10X10CM T/ 30X30CM B/ 40CM H, PINO/CHAPA COLADA TOPO </v>
          </cell>
          <cell r="C64" t="str">
            <v>un</v>
          </cell>
          <cell r="D64">
            <v>279.5213333333333</v>
          </cell>
        </row>
        <row r="65">
          <cell r="A65" t="str">
            <v>21.02.26.01</v>
          </cell>
          <cell r="B65" t="str">
            <v xml:space="preserve">MOBILIZACAO / DESMOBILIZACAO - DE EQUIPE E EQUIP. DE TOPOGRAFIA A 50 E 150KM   </v>
          </cell>
          <cell r="C65" t="str">
            <v>un</v>
          </cell>
          <cell r="D65">
            <v>1574.4440711111108</v>
          </cell>
        </row>
        <row r="66">
          <cell r="A66" t="str">
            <v>21.02.26.02</v>
          </cell>
          <cell r="B66" t="str">
            <v xml:space="preserve">MOBILIZACAO / DESMOBILIZACAO - EQUIPE E EQUIP. DE TOPOGRAFIA ENTRE 151E300KM   </v>
          </cell>
          <cell r="C66" t="str">
            <v>un</v>
          </cell>
          <cell r="D66">
            <v>2509.8766711111111</v>
          </cell>
        </row>
        <row r="67">
          <cell r="A67" t="str">
            <v>21.02.26.03</v>
          </cell>
          <cell r="B67" t="str">
            <v xml:space="preserve">MOBILIZACAO / DESMOBILIZACAO - EQUIPE E EQUIP. TOPOGRAFIA ENTRE 301E600KM      </v>
          </cell>
          <cell r="C67" t="str">
            <v>un</v>
          </cell>
          <cell r="D67">
            <v>4163.0472296296284</v>
          </cell>
        </row>
        <row r="68">
          <cell r="A68" t="str">
            <v>21.03.01</v>
          </cell>
          <cell r="B68" t="str">
            <v xml:space="preserve">REMOCAO CERCA ARAME,INCL.TRANSPORTE                                            </v>
          </cell>
          <cell r="C68" t="str">
            <v>m</v>
          </cell>
          <cell r="D68">
            <v>29.430062222222219</v>
          </cell>
        </row>
        <row r="69">
          <cell r="A69" t="str">
            <v>21.03.02</v>
          </cell>
          <cell r="B69" t="str">
            <v xml:space="preserve">REMOCAO DE DEFENSA METALICA SIMPLES                                            </v>
          </cell>
          <cell r="C69" t="str">
            <v>m</v>
          </cell>
          <cell r="D69">
            <v>98.924848888888874</v>
          </cell>
        </row>
        <row r="70">
          <cell r="A70" t="str">
            <v>21.03.03</v>
          </cell>
          <cell r="B70" t="str">
            <v xml:space="preserve">REMOCAO DE DEFENSA METALICA DUPLA                                              </v>
          </cell>
          <cell r="C70" t="str">
            <v>m</v>
          </cell>
          <cell r="D70">
            <v>138.49693037037036</v>
          </cell>
        </row>
        <row r="71">
          <cell r="A71" t="str">
            <v>21.03.04</v>
          </cell>
          <cell r="B71" t="str">
            <v xml:space="preserve">REMOCAO DEFENSA MET.SIMPLES P/ REINST.                                         </v>
          </cell>
          <cell r="C71" t="str">
            <v>m</v>
          </cell>
          <cell r="D71">
            <v>257.63085037037035</v>
          </cell>
        </row>
        <row r="72">
          <cell r="A72" t="str">
            <v>21.03.05</v>
          </cell>
          <cell r="B72" t="str">
            <v xml:space="preserve">REMOCAO DEFENSA METALICA DUPLA P/ REINST                                       </v>
          </cell>
          <cell r="C72" t="str">
            <v>m</v>
          </cell>
          <cell r="D72">
            <v>309.1548785185185</v>
          </cell>
        </row>
        <row r="73">
          <cell r="A73" t="str">
            <v>21.03.06</v>
          </cell>
          <cell r="B73" t="str">
            <v xml:space="preserve">REMOCAO CANALIZACAO D&gt;=0,60M                                                   </v>
          </cell>
          <cell r="C73" t="str">
            <v>m</v>
          </cell>
          <cell r="D73">
            <v>204.97160148148146</v>
          </cell>
        </row>
        <row r="74">
          <cell r="A74" t="str">
            <v>21.03.07</v>
          </cell>
          <cell r="B74" t="str">
            <v xml:space="preserve">REMOCAO CANALIZACAO D&lt;0,60M                                                    </v>
          </cell>
          <cell r="C74" t="str">
            <v>m</v>
          </cell>
          <cell r="D74">
            <v>175.68076444444441</v>
          </cell>
        </row>
        <row r="75">
          <cell r="A75" t="str">
            <v>21.03.08</v>
          </cell>
          <cell r="B75" t="str">
            <v xml:space="preserve">REMOCAO E TRANSPORTE DE GUIA PRE-MOLDADA                                       </v>
          </cell>
          <cell r="C75" t="str">
            <v>m</v>
          </cell>
          <cell r="D75">
            <v>41.831813333333336</v>
          </cell>
        </row>
        <row r="76">
          <cell r="A76" t="str">
            <v>21.03.09</v>
          </cell>
          <cell r="B76" t="str">
            <v xml:space="preserve">REMOCAO DE ESTACA DE EUCALIPTO                                                 </v>
          </cell>
          <cell r="C76" t="str">
            <v>m</v>
          </cell>
          <cell r="D76">
            <v>24.932017777777777</v>
          </cell>
        </row>
        <row r="77">
          <cell r="A77" t="str">
            <v>21.03.10</v>
          </cell>
          <cell r="B77" t="str">
            <v xml:space="preserve">REMOCAO DE TACHA REFLETIVA                                                     </v>
          </cell>
          <cell r="C77" t="str">
            <v>un</v>
          </cell>
          <cell r="D77">
            <v>17.146117037037037</v>
          </cell>
        </row>
        <row r="78">
          <cell r="A78" t="str">
            <v>21.03.11</v>
          </cell>
          <cell r="B78" t="str">
            <v xml:space="preserve">REMOCAO DE PINTURA TERMOPLÁSTICA DE VIA                                        </v>
          </cell>
          <cell r="C78" t="str">
            <v>m2</v>
          </cell>
          <cell r="D78">
            <v>161.3191511111111</v>
          </cell>
        </row>
        <row r="79">
          <cell r="A79" t="str">
            <v>21.03.11.01</v>
          </cell>
          <cell r="B79" t="str">
            <v xml:space="preserve">REMOCAO DE PINTURA ACRIL.  DEMARC.DE VIA POR PROCESSO MANUAL                   </v>
          </cell>
          <cell r="C79" t="str">
            <v>m2</v>
          </cell>
          <cell r="D79">
            <v>153.6189274074074</v>
          </cell>
        </row>
        <row r="80">
          <cell r="A80" t="str">
            <v>21.03.11.03</v>
          </cell>
          <cell r="B80" t="str">
            <v xml:space="preserve">REMOCAO DE SINALIZACAO HORIZONTAL POR FRESAGEM                                 </v>
          </cell>
          <cell r="C80" t="str">
            <v>m2</v>
          </cell>
          <cell r="D80">
            <v>89.007731851851844</v>
          </cell>
        </row>
        <row r="81">
          <cell r="A81" t="str">
            <v>21.03.13</v>
          </cell>
          <cell r="B81" t="str">
            <v xml:space="preserve">REMOCAO DE GABIAO TIPO CAIXA                                                   </v>
          </cell>
          <cell r="C81" t="str">
            <v>m3</v>
          </cell>
          <cell r="D81">
            <v>357.04834222222217</v>
          </cell>
        </row>
        <row r="82">
          <cell r="A82" t="str">
            <v>21.03.15</v>
          </cell>
          <cell r="B82" t="str">
            <v xml:space="preserve">MONTAGEM E DESMONTAGEM DE BLOQUEADOR TEMPORARIO DE FLUIDOS                     </v>
          </cell>
          <cell r="C82" t="str">
            <v>un</v>
          </cell>
          <cell r="D82">
            <v>123.62125481481482</v>
          </cell>
        </row>
        <row r="83">
          <cell r="A83" t="str">
            <v>21.04.01</v>
          </cell>
          <cell r="B83" t="str">
            <v xml:space="preserve">CERCA DE ARAME FARPADO C/ 4 FIOS                                               </v>
          </cell>
          <cell r="C83" t="str">
            <v>m</v>
          </cell>
          <cell r="D83">
            <v>110.63047407407406</v>
          </cell>
        </row>
        <row r="84">
          <cell r="A84" t="str">
            <v>21.04.02</v>
          </cell>
          <cell r="B84" t="str">
            <v xml:space="preserve">CERCA DE ARAME FARPADO C/ 6 FIOS                                               </v>
          </cell>
          <cell r="C84" t="str">
            <v>m</v>
          </cell>
          <cell r="D84">
            <v>122.7537748148148</v>
          </cell>
        </row>
        <row r="85">
          <cell r="A85" t="str">
            <v>21.04.03</v>
          </cell>
          <cell r="B85" t="str">
            <v xml:space="preserve">CERCA ARAME FARPADO POR REAPROVEITAMENTO                                       </v>
          </cell>
          <cell r="C85" t="str">
            <v>m</v>
          </cell>
          <cell r="D85">
            <v>51.770349629629635</v>
          </cell>
        </row>
        <row r="86">
          <cell r="A86" t="str">
            <v>21.05.01</v>
          </cell>
          <cell r="B86" t="str">
            <v xml:space="preserve">DEMOLICAO DE CONCRETO ARMADO                                                   </v>
          </cell>
          <cell r="C86" t="str">
            <v>m3</v>
          </cell>
          <cell r="D86">
            <v>727.07675555555545</v>
          </cell>
        </row>
        <row r="87">
          <cell r="A87" t="str">
            <v>21.05.02</v>
          </cell>
          <cell r="B87" t="str">
            <v xml:space="preserve">DEMOLICAO DE CONCRETO SIMPLES                                                  </v>
          </cell>
          <cell r="C87" t="str">
            <v>m3</v>
          </cell>
          <cell r="D87">
            <v>391.15851259259256</v>
          </cell>
        </row>
        <row r="88">
          <cell r="A88" t="str">
            <v>21.05.04</v>
          </cell>
          <cell r="B88" t="str">
            <v xml:space="preserve">DEMOLICAO PAV.RIG.INCL.TRANSP. ATE 1 KM                                        </v>
          </cell>
          <cell r="C88" t="str">
            <v>m3</v>
          </cell>
          <cell r="D88">
            <v>391.96173481481475</v>
          </cell>
        </row>
        <row r="89">
          <cell r="A89" t="str">
            <v>21.05.05</v>
          </cell>
          <cell r="B89" t="str">
            <v xml:space="preserve">DEMOLICAO DE EDIFICACAO EM ALVENARIA                                           </v>
          </cell>
          <cell r="C89" t="str">
            <v>m2</v>
          </cell>
          <cell r="D89">
            <v>97.136340740740721</v>
          </cell>
        </row>
        <row r="90">
          <cell r="A90" t="str">
            <v>21.05.06</v>
          </cell>
          <cell r="B90" t="str">
            <v xml:space="preserve">DEMOLICAO DE EDIFICACAO EM MADEIRA                                             </v>
          </cell>
          <cell r="C90" t="str">
            <v>m2</v>
          </cell>
          <cell r="D90">
            <v>40.953623703703705</v>
          </cell>
        </row>
        <row r="91">
          <cell r="A91" t="str">
            <v>21.05.07</v>
          </cell>
          <cell r="B91" t="str">
            <v xml:space="preserve">DEMOLICAO PAVIMENTOFLEXIVEL C/TRANSPORT                                        </v>
          </cell>
          <cell r="C91" t="str">
            <v>m3</v>
          </cell>
          <cell r="D91">
            <v>70.533620740740744</v>
          </cell>
        </row>
        <row r="92">
          <cell r="A92" t="str">
            <v>21.07.01</v>
          </cell>
          <cell r="B92" t="str">
            <v xml:space="preserve">ABERTURA DE POCO DE INSPECAO ATE 1,5M DE PROFUNDIDADE                          </v>
          </cell>
          <cell r="C92" t="str">
            <v>m</v>
          </cell>
          <cell r="D92">
            <v>1149.0682918518519</v>
          </cell>
        </row>
        <row r="93">
          <cell r="A93" t="str">
            <v>21.07.02</v>
          </cell>
          <cell r="B93" t="str">
            <v xml:space="preserve">ENSAIO DE UMIDADE NATURAL                                                      </v>
          </cell>
          <cell r="C93" t="str">
            <v>un</v>
          </cell>
          <cell r="D93">
            <v>53.601696296296289</v>
          </cell>
        </row>
        <row r="94">
          <cell r="A94" t="str">
            <v>21.07.03</v>
          </cell>
          <cell r="B94" t="str">
            <v xml:space="preserve">ENSAIO DE DENSIDADE NATURAL                                                    </v>
          </cell>
          <cell r="C94" t="str">
            <v>un</v>
          </cell>
          <cell r="D94">
            <v>114.88219703703703</v>
          </cell>
        </row>
        <row r="95">
          <cell r="A95" t="str">
            <v>21.07.04</v>
          </cell>
          <cell r="B95" t="str">
            <v xml:space="preserve">ANALISE GRANULOMETRICA POR PENEIRAMENTO E SEDIMENTACAO.                        </v>
          </cell>
          <cell r="C95" t="str">
            <v>un</v>
          </cell>
          <cell r="D95">
            <v>298.76653777777778</v>
          </cell>
        </row>
        <row r="96">
          <cell r="A96" t="str">
            <v>21.07.05</v>
          </cell>
          <cell r="B96" t="str">
            <v xml:space="preserve">ENSAIO DE CBR 5 PONTOS E.N.                                                    </v>
          </cell>
          <cell r="C96" t="str">
            <v>un</v>
          </cell>
          <cell r="D96">
            <v>413.6380251851852</v>
          </cell>
        </row>
        <row r="97">
          <cell r="A97" t="str">
            <v>21.07.06</v>
          </cell>
          <cell r="B97" t="str">
            <v xml:space="preserve">ENSAIO DE CBR 5 PONTOS E.I.                                                    </v>
          </cell>
          <cell r="C97" t="str">
            <v>un</v>
          </cell>
          <cell r="D97">
            <v>459.61446518518517</v>
          </cell>
        </row>
        <row r="98">
          <cell r="A98" t="str">
            <v>21.07.07</v>
          </cell>
          <cell r="B98" t="str">
            <v xml:space="preserve">CLASSIFICACAO MCT (PERDA POR IMERSAO E MINI MCV).                              </v>
          </cell>
          <cell r="C98" t="str">
            <v>conjunto</v>
          </cell>
          <cell r="D98">
            <v>582.18617629629625</v>
          </cell>
        </row>
        <row r="99">
          <cell r="A99" t="str">
            <v>21.07.12</v>
          </cell>
          <cell r="B99" t="str">
            <v xml:space="preserve">CLASSIFICACAO MCT - METODO PASTILHA                                            </v>
          </cell>
          <cell r="C99" t="str">
            <v>un</v>
          </cell>
          <cell r="D99">
            <v>206.83507703703702</v>
          </cell>
        </row>
        <row r="100">
          <cell r="A100" t="str">
            <v>21.07.13</v>
          </cell>
          <cell r="B100" t="str">
            <v xml:space="preserve">ENSAIO DE CBR 1 PONTO MOLDADO NA UMIDADE OTIMA DE COMPACTACAO (E.N.)           </v>
          </cell>
          <cell r="C100" t="str">
            <v>un</v>
          </cell>
          <cell r="D100">
            <v>337.06417333333331</v>
          </cell>
        </row>
        <row r="101">
          <cell r="A101" t="str">
            <v>21.07.14</v>
          </cell>
          <cell r="B101" t="str">
            <v xml:space="preserve">ENSAIO DE COMPACTACAO - PROCTOR.                                               </v>
          </cell>
          <cell r="C101" t="str">
            <v>un</v>
          </cell>
          <cell r="D101">
            <v>199.14556296296294</v>
          </cell>
        </row>
        <row r="102">
          <cell r="A102" t="str">
            <v>21.07.15</v>
          </cell>
          <cell r="B102" t="str">
            <v xml:space="preserve">GRANULOMETRIA POR PENEIRAMENTO SIMPLES (SEM SEDIMENTACAO).                     </v>
          </cell>
          <cell r="C102" t="str">
            <v>un</v>
          </cell>
          <cell r="D102">
            <v>153.19054222222221</v>
          </cell>
        </row>
        <row r="103">
          <cell r="A103" t="str">
            <v>21.08.01</v>
          </cell>
          <cell r="B103" t="str">
            <v xml:space="preserve">LIMPEZA DE DRENAGEM DA PLATAFORMA                                              </v>
          </cell>
          <cell r="C103" t="str">
            <v>m</v>
          </cell>
          <cell r="D103">
            <v>2.3346992592592595</v>
          </cell>
        </row>
        <row r="104">
          <cell r="A104" t="str">
            <v>21.08.02</v>
          </cell>
          <cell r="B104" t="str">
            <v xml:space="preserve">LIMPEZA DE BUEIROS DIAMETRO ATE 80CM                                           </v>
          </cell>
          <cell r="C104" t="str">
            <v>m</v>
          </cell>
          <cell r="D104">
            <v>106.03604296296297</v>
          </cell>
        </row>
        <row r="105">
          <cell r="A105" t="str">
            <v>21.08.03</v>
          </cell>
          <cell r="B105" t="str">
            <v xml:space="preserve">LIMPEZA DE BUEIROS DIAMETRO ATE 100CM                                          </v>
          </cell>
          <cell r="C105" t="str">
            <v>m</v>
          </cell>
          <cell r="D105">
            <v>110.57692592592592</v>
          </cell>
        </row>
        <row r="106">
          <cell r="A106" t="str">
            <v>21.08.04</v>
          </cell>
          <cell r="B106" t="str">
            <v xml:space="preserve">LIMPEZA DE BUEIROS DIAMETRO ATE 120CM                                          </v>
          </cell>
          <cell r="C106" t="str">
            <v>m</v>
          </cell>
          <cell r="D106">
            <v>117.77379703703703</v>
          </cell>
        </row>
        <row r="107">
          <cell r="A107" t="str">
            <v>21.08.05</v>
          </cell>
          <cell r="B107" t="str">
            <v xml:space="preserve">LIMPEZA DE BUEIROS DIAMETRO ATE 150CM                                          </v>
          </cell>
          <cell r="C107" t="str">
            <v>m</v>
          </cell>
          <cell r="D107">
            <v>124.36021925925925</v>
          </cell>
        </row>
        <row r="108">
          <cell r="A108" t="str">
            <v>21.08.06</v>
          </cell>
          <cell r="B108" t="str">
            <v xml:space="preserve">LIMPEZA DE GALERIA                                                             </v>
          </cell>
          <cell r="C108" t="str">
            <v>m</v>
          </cell>
          <cell r="D108">
            <v>109.99860592592592</v>
          </cell>
        </row>
        <row r="109">
          <cell r="A109" t="str">
            <v>21.08.08</v>
          </cell>
          <cell r="B109" t="str">
            <v xml:space="preserve">DEMOLICAO E RETIRADA DE GUARDA-CORPO                                           </v>
          </cell>
          <cell r="C109" t="str">
            <v>m3</v>
          </cell>
          <cell r="D109">
            <v>646.46537333333333</v>
          </cell>
        </row>
        <row r="110">
          <cell r="A110" t="str">
            <v>21.08.09</v>
          </cell>
          <cell r="B110" t="str">
            <v xml:space="preserve">LIMPEZA DE BUEIROS DIAMETRO ATE 60CM                                           </v>
          </cell>
          <cell r="C110" t="str">
            <v>m</v>
          </cell>
          <cell r="D110">
            <v>83.620788148148151</v>
          </cell>
        </row>
        <row r="111">
          <cell r="A111" t="str">
            <v>21.08.11</v>
          </cell>
          <cell r="B111" t="str">
            <v xml:space="preserve">LIMPEZA DE DRENAGEM FORA DA PLATAFORMA                                         </v>
          </cell>
          <cell r="C111" t="str">
            <v>m</v>
          </cell>
          <cell r="D111">
            <v>2.805922962962963</v>
          </cell>
        </row>
        <row r="112">
          <cell r="A112" t="str">
            <v>21.09.04</v>
          </cell>
          <cell r="B112" t="str">
            <v xml:space="preserve">SIST.DE VIDEO-INSP.ROBOT.DE TUBULAC.E TUBULAC.DE CONCRETO EMISSAO DE RELATORIO </v>
          </cell>
          <cell r="C112" t="str">
            <v>m</v>
          </cell>
          <cell r="D112">
            <v>152.44086814814813</v>
          </cell>
        </row>
        <row r="113">
          <cell r="A113" t="str">
            <v>21.09.05</v>
          </cell>
          <cell r="B113" t="str">
            <v xml:space="preserve">SIST.DE VIDEO-INSP.DE TUBULACOES E CANALIZACOES COM DIAMETROENTRE 75MM E 200MM </v>
          </cell>
          <cell r="C113" t="str">
            <v>m</v>
          </cell>
          <cell r="D113">
            <v>83.738594074074058</v>
          </cell>
        </row>
        <row r="114">
          <cell r="A114" t="str">
            <v>21.13.01</v>
          </cell>
          <cell r="B114" t="str">
            <v>MOBIL.E DESMOB.DE INSTAL.PROVIS.(BY-PASS)TREC.REDE PLUVIAL MAN.TUB.DE POLIETIL.</v>
          </cell>
          <cell r="C114" t="str">
            <v>un</v>
          </cell>
          <cell r="D114">
            <v>444.92085333333324</v>
          </cell>
        </row>
        <row r="115">
          <cell r="A115" t="str">
            <v>22.01.01</v>
          </cell>
          <cell r="B115" t="str">
            <v xml:space="preserve">LIMP.TERRENO SEM DESTOCAMENTO DE ARVORES                                       </v>
          </cell>
          <cell r="C115" t="str">
            <v>m2</v>
          </cell>
          <cell r="D115">
            <v>0.71754518518518517</v>
          </cell>
        </row>
        <row r="116">
          <cell r="A116" t="str">
            <v>22.01.02</v>
          </cell>
          <cell r="B116" t="str">
            <v xml:space="preserve">LIMP.TERRENO C/DEST.ARV.PERIMETRO&lt;=78CM                                        </v>
          </cell>
          <cell r="C116" t="str">
            <v>m2</v>
          </cell>
          <cell r="D116">
            <v>1.2637362962962961</v>
          </cell>
        </row>
        <row r="117">
          <cell r="A117" t="str">
            <v>22.01.03</v>
          </cell>
          <cell r="B117" t="str">
            <v xml:space="preserve">LIMP. MANUAL TERRENO AMONT. DE MATERIAL                                        </v>
          </cell>
          <cell r="C117" t="str">
            <v>m2</v>
          </cell>
          <cell r="D117">
            <v>6.9719688888888882</v>
          </cell>
        </row>
        <row r="118">
          <cell r="A118" t="str">
            <v>22.01.04</v>
          </cell>
          <cell r="B118" t="str">
            <v xml:space="preserve">DERRUBADA E DEST.ARV.C/PERIMETRO&gt;78CM                                          </v>
          </cell>
          <cell r="C118" t="str">
            <v>un</v>
          </cell>
          <cell r="D118">
            <v>125.08847407407406</v>
          </cell>
        </row>
        <row r="119">
          <cell r="A119" t="str">
            <v>22.01.05</v>
          </cell>
          <cell r="B119" t="str">
            <v xml:space="preserve">DEST.ARV.COM PERIMETRO MAIOR QUE 78CM                                          </v>
          </cell>
          <cell r="C119" t="str">
            <v>un</v>
          </cell>
          <cell r="D119">
            <v>38.501118518518517</v>
          </cell>
        </row>
        <row r="120">
          <cell r="A120" t="str">
            <v>22.01.06</v>
          </cell>
          <cell r="B120" t="str">
            <v xml:space="preserve">RASPAGEM DO TERRENO                                                            </v>
          </cell>
          <cell r="C120" t="str">
            <v>m2</v>
          </cell>
          <cell r="D120">
            <v>1.0602533333333333</v>
          </cell>
        </row>
        <row r="121">
          <cell r="A121" t="str">
            <v>22.01.07</v>
          </cell>
          <cell r="B121" t="str">
            <v xml:space="preserve">CARGA DE MATERIAL DE LIMPEZA DE ESCAV.                                         </v>
          </cell>
          <cell r="C121" t="str">
            <v>m3</v>
          </cell>
          <cell r="D121">
            <v>5.3119762962962955</v>
          </cell>
        </row>
        <row r="122">
          <cell r="A122" t="str">
            <v>22.02.01</v>
          </cell>
          <cell r="B122" t="str">
            <v xml:space="preserve">ESCAVACAO E CARGA DE MATERIAL DE 1/2A CATEGORIA                                </v>
          </cell>
          <cell r="C122" t="str">
            <v>m3</v>
          </cell>
          <cell r="D122">
            <v>12.894394074074073</v>
          </cell>
        </row>
        <row r="123">
          <cell r="A123" t="str">
            <v>22.02.03</v>
          </cell>
          <cell r="B123" t="str">
            <v xml:space="preserve">ESCAV.CARGA MATERIAL 2 CAT.C/EXPLOSIVO                                         </v>
          </cell>
          <cell r="C123" t="str">
            <v>m3</v>
          </cell>
          <cell r="D123">
            <v>44.509220740740737</v>
          </cell>
        </row>
        <row r="124">
          <cell r="A124" t="str">
            <v>22.02.04</v>
          </cell>
          <cell r="B124" t="str">
            <v xml:space="preserve">ESCAVACAO E CARGA MATERIAL  3 CATEGORIA                                        </v>
          </cell>
          <cell r="C124" t="str">
            <v>m3</v>
          </cell>
          <cell r="D124">
            <v>70.4479437037037</v>
          </cell>
        </row>
        <row r="125">
          <cell r="A125" t="str">
            <v>22.02.05</v>
          </cell>
          <cell r="B125" t="str">
            <v xml:space="preserve">ESCAV.CARGA SOLO MOLE SOB LAMINA D´AGUA                                        </v>
          </cell>
          <cell r="C125" t="str">
            <v>m3</v>
          </cell>
          <cell r="D125">
            <v>27.89858518518518</v>
          </cell>
        </row>
        <row r="126">
          <cell r="A126" t="str">
            <v>22.02.06</v>
          </cell>
          <cell r="B126" t="str">
            <v xml:space="preserve">CARGA DE MATERIAL LIMPEZA                                                      </v>
          </cell>
          <cell r="C126" t="str">
            <v>m3</v>
          </cell>
          <cell r="D126">
            <v>5.3119762962962955</v>
          </cell>
        </row>
        <row r="127">
          <cell r="A127" t="str">
            <v>22.02.07</v>
          </cell>
          <cell r="B127" t="str">
            <v xml:space="preserve">ESCAV.,CARGA E DESC.MAT.SIL-ARG.NO CORTE                                       </v>
          </cell>
          <cell r="C127" t="str">
            <v>m3</v>
          </cell>
          <cell r="D127">
            <v>12.176848888888886</v>
          </cell>
        </row>
        <row r="128">
          <cell r="A128" t="str">
            <v>22.02.08</v>
          </cell>
          <cell r="B128" t="str">
            <v xml:space="preserve">AQUIS.MAT.ESPAL.CONF.ROLAGEM MAT.SIL.ARG                                       </v>
          </cell>
          <cell r="C128" t="str">
            <v>m3</v>
          </cell>
          <cell r="D128">
            <v>10.174148148148147</v>
          </cell>
        </row>
        <row r="129">
          <cell r="A129" t="str">
            <v>22.02.09</v>
          </cell>
          <cell r="B129" t="str">
            <v xml:space="preserve">ESPALHAMENTO/REGULARIZACAO/COMPACTACAO DE MATERIAL EM BOTA-FORA.               </v>
          </cell>
          <cell r="C129" t="str">
            <v>m3</v>
          </cell>
          <cell r="D129">
            <v>5.0656548148148151</v>
          </cell>
        </row>
        <row r="130">
          <cell r="A130" t="str">
            <v>22.02.11</v>
          </cell>
          <cell r="B130" t="str">
            <v xml:space="preserve">ESCAVAÇÃO OU DESMONTE E CARGA COM EQUIPAMENTO HIDRAULICO (PICÃO)               </v>
          </cell>
          <cell r="C130" t="str">
            <v>m3</v>
          </cell>
          <cell r="D130">
            <v>42.31374666666666</v>
          </cell>
        </row>
        <row r="131">
          <cell r="A131" t="str">
            <v>22.03.01</v>
          </cell>
          <cell r="B131" t="str">
            <v xml:space="preserve">TRANSPORTE DE 1/2 CATEGORIA ATE 1 KM                                           </v>
          </cell>
          <cell r="C131" t="str">
            <v>m3*km</v>
          </cell>
          <cell r="D131">
            <v>10.216986666666665</v>
          </cell>
        </row>
        <row r="132">
          <cell r="A132" t="str">
            <v>22.03.02</v>
          </cell>
          <cell r="B132" t="str">
            <v xml:space="preserve">TRANSPORTE DE 1/2 CATEGORIA ATE 2 KM                                           </v>
          </cell>
          <cell r="C132" t="str">
            <v>m3*km</v>
          </cell>
          <cell r="D132">
            <v>6.0081022222222229</v>
          </cell>
        </row>
        <row r="133">
          <cell r="A133" t="str">
            <v>22.03.03</v>
          </cell>
          <cell r="B133" t="str">
            <v xml:space="preserve">TRANSPORTE DE 1/2 CATEGORIA ATE 5 KM                                           </v>
          </cell>
          <cell r="C133" t="str">
            <v>m3*km</v>
          </cell>
          <cell r="D133">
            <v>4.6693985185185189</v>
          </cell>
        </row>
        <row r="134">
          <cell r="A134" t="str">
            <v>22.03.04</v>
          </cell>
          <cell r="B134" t="str">
            <v xml:space="preserve">TRANSPORTE DE 1/2 CATEGORIA ATE 10 KM                                          </v>
          </cell>
          <cell r="C134" t="str">
            <v>m3*km</v>
          </cell>
          <cell r="D134">
            <v>3.8983051851851851</v>
          </cell>
        </row>
        <row r="135">
          <cell r="A135" t="str">
            <v>22.03.05</v>
          </cell>
          <cell r="B135" t="str">
            <v xml:space="preserve">TRANSPORTE DE 1/2 CATEGORIA ATE 15 KM                                          </v>
          </cell>
          <cell r="C135" t="str">
            <v>m3*km</v>
          </cell>
          <cell r="D135">
            <v>3.4485007407407409</v>
          </cell>
        </row>
        <row r="136">
          <cell r="A136" t="str">
            <v>22.03.06</v>
          </cell>
          <cell r="B136" t="str">
            <v xml:space="preserve">TRANSPORTE DE 1/2 CATEGORIA ALEM DE 15KM                                       </v>
          </cell>
          <cell r="C136" t="str">
            <v>m3*km</v>
          </cell>
          <cell r="D136">
            <v>2.7202459259259255</v>
          </cell>
        </row>
        <row r="137">
          <cell r="A137" t="str">
            <v>22.03.07</v>
          </cell>
          <cell r="B137" t="str">
            <v xml:space="preserve">TRANSPORTE DE 3 CATEGORIA ATE 1 KM                                             </v>
          </cell>
          <cell r="C137" t="str">
            <v>m3*km</v>
          </cell>
          <cell r="D137">
            <v>12.45529925925926</v>
          </cell>
        </row>
        <row r="138">
          <cell r="A138" t="str">
            <v>22.03.08</v>
          </cell>
          <cell r="B138" t="str">
            <v xml:space="preserve">TRANSPORTE DE 3 CATEGORIA ALEM 1 KM                                            </v>
          </cell>
          <cell r="C138" t="str">
            <v>m3*km</v>
          </cell>
          <cell r="D138">
            <v>9.0924755555555556</v>
          </cell>
        </row>
        <row r="139">
          <cell r="A139" t="str">
            <v>22.03.09</v>
          </cell>
          <cell r="B139" t="str">
            <v xml:space="preserve">TRANSPORTE DE SOLO MOLE ATE 2 KM                                               </v>
          </cell>
          <cell r="C139" t="str">
            <v>m3*km</v>
          </cell>
          <cell r="D139">
            <v>9.5636992592592573</v>
          </cell>
        </row>
        <row r="140">
          <cell r="A140" t="str">
            <v>22.03.10</v>
          </cell>
          <cell r="B140" t="str">
            <v xml:space="preserve">TRANSPORTE DE SOLO MOLE ALEM 2 KM                                              </v>
          </cell>
          <cell r="C140" t="str">
            <v>m3*km</v>
          </cell>
          <cell r="D140">
            <v>6.5864222222222217</v>
          </cell>
        </row>
        <row r="141">
          <cell r="A141" t="str">
            <v>22.03.11</v>
          </cell>
          <cell r="B141" t="str">
            <v xml:space="preserve">TRANSPORTE MATERIAL DE LIMPEZA ATE 1 KM                                        </v>
          </cell>
          <cell r="C141" t="str">
            <v>m3*km</v>
          </cell>
          <cell r="D141">
            <v>10.934531851851853</v>
          </cell>
        </row>
        <row r="142">
          <cell r="A142" t="str">
            <v>22.03.12</v>
          </cell>
          <cell r="B142" t="str">
            <v xml:space="preserve">TRANSPORTE MATERIAL DE LIMP.ALEM DE 1 KM                                       </v>
          </cell>
          <cell r="C142" t="str">
            <v>m3*km</v>
          </cell>
          <cell r="D142">
            <v>6.8327437037037031</v>
          </cell>
        </row>
        <row r="143">
          <cell r="A143" t="str">
            <v>22.04.01</v>
          </cell>
          <cell r="B143" t="str">
            <v xml:space="preserve">COMPACTACAO DE ATERRO MAIOR/IGUAL 95% PS                                       </v>
          </cell>
          <cell r="C143" t="str">
            <v>m3</v>
          </cell>
          <cell r="D143">
            <v>7.0683555555555548</v>
          </cell>
        </row>
        <row r="144">
          <cell r="A144" t="str">
            <v>22.04.02</v>
          </cell>
          <cell r="B144" t="str">
            <v xml:space="preserve">RETALUDAMENTO MANUAL                                                           </v>
          </cell>
          <cell r="C144" t="str">
            <v>m3</v>
          </cell>
          <cell r="D144">
            <v>313.42802074074075</v>
          </cell>
        </row>
        <row r="145">
          <cell r="A145" t="str">
            <v>22.06.01</v>
          </cell>
          <cell r="B145" t="str">
            <v xml:space="preserve">FUNDACAO DE ATERRO C/AREIA LAVADA                                              </v>
          </cell>
          <cell r="C145" t="str">
            <v>m3</v>
          </cell>
          <cell r="D145">
            <v>294.52552444444439</v>
          </cell>
        </row>
        <row r="146">
          <cell r="A146" t="str">
            <v>22.06.04</v>
          </cell>
          <cell r="B146" t="str">
            <v xml:space="preserve">FUNDACAO DE ATERRO C/PED.RACHAO                                                </v>
          </cell>
          <cell r="C146" t="str">
            <v>m3</v>
          </cell>
          <cell r="D146">
            <v>181.78525333333334</v>
          </cell>
        </row>
        <row r="147">
          <cell r="A147" t="str">
            <v>22.06.05</v>
          </cell>
          <cell r="B147" t="str">
            <v xml:space="preserve">ESPALH.ADENS.MATERIAL DE FUND.DE ATERRO                                        </v>
          </cell>
          <cell r="C147" t="str">
            <v>m3</v>
          </cell>
          <cell r="D147">
            <v>5.0656548148148151</v>
          </cell>
        </row>
        <row r="148">
          <cell r="A148" t="str">
            <v>22.07.01</v>
          </cell>
          <cell r="B148" t="str">
            <v xml:space="preserve">VALETA DE PROTECAO MANUAL                                                      </v>
          </cell>
          <cell r="C148" t="str">
            <v>m</v>
          </cell>
          <cell r="D148">
            <v>15.004191111111108</v>
          </cell>
        </row>
        <row r="149">
          <cell r="A149" t="str">
            <v>22.08.01</v>
          </cell>
          <cell r="B149" t="str">
            <v xml:space="preserve">GEOGRELHA POLIETILENO RESIST. TRANSV. 5 KN/M - RESIST. LONGIT. 30 KN/M         </v>
          </cell>
          <cell r="C149" t="str">
            <v>m2</v>
          </cell>
          <cell r="D149">
            <v>46.426244444444436</v>
          </cell>
        </row>
        <row r="150">
          <cell r="A150" t="str">
            <v>22.08.02</v>
          </cell>
          <cell r="B150" t="str">
            <v xml:space="preserve">GEOGRELHA POLIETILENO RESIST. TRANSV. 5 KN/M - RESIST. LONGIT. 50 KN/M         </v>
          </cell>
          <cell r="C150" t="str">
            <v>m2</v>
          </cell>
          <cell r="D150">
            <v>53.248278518518518</v>
          </cell>
        </row>
        <row r="151">
          <cell r="A151" t="str">
            <v>22.08.03</v>
          </cell>
          <cell r="B151" t="str">
            <v xml:space="preserve">GEOGRELHA POLIETILENO RESIST. TRANSV. 5 KN/M - RESIST. LONGIT. 80 KN/M         </v>
          </cell>
          <cell r="C151" t="str">
            <v>m2</v>
          </cell>
          <cell r="D151">
            <v>60.10244148148147</v>
          </cell>
        </row>
        <row r="152">
          <cell r="A152" t="str">
            <v>22.08.04</v>
          </cell>
          <cell r="B152" t="str">
            <v xml:space="preserve">GEOGRELHA POLIETILENO RESIST. TRANSV. 5 KN/M - RESIST. LONGIT. 100 KN/M        </v>
          </cell>
          <cell r="C152" t="str">
            <v>m2</v>
          </cell>
          <cell r="D152">
            <v>66.903056296296299</v>
          </cell>
        </row>
        <row r="153">
          <cell r="A153" t="str">
            <v>22.08.05</v>
          </cell>
          <cell r="B153" t="str">
            <v xml:space="preserve">GEOGRELHA POLIETILENO RESIST. TRANSV. 5 KN/M - RESIST. LONGIT. 150 KN/M        </v>
          </cell>
          <cell r="C153" t="str">
            <v>m2</v>
          </cell>
          <cell r="D153">
            <v>77.141462222222216</v>
          </cell>
        </row>
        <row r="154">
          <cell r="A154" t="str">
            <v>22.08.06</v>
          </cell>
          <cell r="B154" t="str">
            <v xml:space="preserve">GEOGRELHA POLIETILENO RESIST. TRANSV. 5 KN/M - RESIST. LONGIT. 200 KN/M        </v>
          </cell>
          <cell r="C154" t="str">
            <v>m2</v>
          </cell>
          <cell r="D154">
            <v>85.741294814814808</v>
          </cell>
        </row>
        <row r="155">
          <cell r="A155" t="str">
            <v>22.08.07</v>
          </cell>
          <cell r="B155" t="str">
            <v xml:space="preserve">GEOGRELHA POLIETILENO RESIST. TRANSV. 15 KN/M - RESIST. LONGIT. 30 KN/M        </v>
          </cell>
          <cell r="C155" t="str">
            <v>m2</v>
          </cell>
          <cell r="D155">
            <v>49.050103703703698</v>
          </cell>
        </row>
        <row r="156">
          <cell r="A156" t="str">
            <v>22.08.08</v>
          </cell>
          <cell r="B156" t="str">
            <v xml:space="preserve">GEOGRELHA POLIETILENO RESIST. TRANSV. 15 KN/M - RESIST. LONGIT. 50 KN/M        </v>
          </cell>
          <cell r="C156" t="str">
            <v>m2</v>
          </cell>
          <cell r="D156">
            <v>56.289813333333328</v>
          </cell>
        </row>
        <row r="157">
          <cell r="A157" t="str">
            <v>22.08.09</v>
          </cell>
          <cell r="B157" t="str">
            <v xml:space="preserve">GEOGRELHA POLIETILENO RESIST. TRANSV. 15 KN/M - RESIST. LONGIT. 80 KN/M.       </v>
          </cell>
          <cell r="C157" t="str">
            <v>m2</v>
          </cell>
          <cell r="D157">
            <v>63.475974814814819</v>
          </cell>
        </row>
        <row r="158">
          <cell r="A158" t="str">
            <v>22.08.10</v>
          </cell>
          <cell r="B158" t="str">
            <v xml:space="preserve">GEOGRELHA POLIETILENO RESIST. TRANSV. 15 KN/M - RESIST. LONGIT. 100 KN/M.      </v>
          </cell>
          <cell r="C158" t="str">
            <v>m2</v>
          </cell>
          <cell r="D158">
            <v>70.715684444444449</v>
          </cell>
        </row>
        <row r="159">
          <cell r="A159" t="str">
            <v>22.08.11</v>
          </cell>
          <cell r="B159" t="str">
            <v xml:space="preserve">GEOGRELHA POLIETILENO RESIST. TRANSV. 15 KN/M - RESIST. LONGIT. 150 KN/M.      </v>
          </cell>
          <cell r="C159" t="str">
            <v>m2</v>
          </cell>
          <cell r="D159">
            <v>81.564539259259249</v>
          </cell>
        </row>
        <row r="160">
          <cell r="A160" t="str">
            <v>22.08.12</v>
          </cell>
          <cell r="B160" t="str">
            <v xml:space="preserve">GEOGRELHA POLIETILENO RESIST. TRANSV. 15 KN/M - RESIST. LONGIT. 200 KN/M.      </v>
          </cell>
          <cell r="C160" t="str">
            <v>m2</v>
          </cell>
          <cell r="D160">
            <v>90.54991851851851</v>
          </cell>
        </row>
        <row r="161">
          <cell r="A161" t="str">
            <v>22.08.13</v>
          </cell>
          <cell r="B161" t="str">
            <v xml:space="preserve">GEOGRELHA POLIETILENO RESIST. TRANSV. 20 KN/M - RESIST. LONGIT. 30 KN/M.       </v>
          </cell>
          <cell r="C161" t="str">
            <v>m2</v>
          </cell>
          <cell r="D161">
            <v>51.663253333333337</v>
          </cell>
        </row>
        <row r="162">
          <cell r="A162" t="str">
            <v>22.08.14</v>
          </cell>
          <cell r="B162" t="str">
            <v xml:space="preserve">GEOGRELHA POLIETILENO RESIST. TRANSV. 20 KN/M - RESIST. LONGIT. 50 KN/M.       </v>
          </cell>
          <cell r="C162" t="str">
            <v>m2</v>
          </cell>
          <cell r="D162">
            <v>59.299219259259253</v>
          </cell>
        </row>
        <row r="163">
          <cell r="A163" t="str">
            <v>22.08.15</v>
          </cell>
          <cell r="B163" t="str">
            <v xml:space="preserve">GEOGRELHA POLIETILENO RESIST. TRANSV. 20 KN/M - RESIST. LONGIT. 80 KN/M.       </v>
          </cell>
          <cell r="C163" t="str">
            <v>m2</v>
          </cell>
          <cell r="D163">
            <v>66.903056296296299</v>
          </cell>
        </row>
        <row r="164">
          <cell r="A164" t="str">
            <v>22.08.16</v>
          </cell>
          <cell r="B164" t="str">
            <v xml:space="preserve">GEOGRELHA POLIETILENO RESIST. TRANSV. 20 KN/M - RESIST. LONGIT. 100 KN/M.      </v>
          </cell>
          <cell r="C164" t="str">
            <v>m2</v>
          </cell>
          <cell r="D164">
            <v>74.549731851851845</v>
          </cell>
        </row>
        <row r="165">
          <cell r="A165" t="str">
            <v>22.08.17</v>
          </cell>
          <cell r="B165" t="str">
            <v xml:space="preserve">GEOGRELHA POLIETILENO RESIST. TRANSV. 20 KN/M - RESIST. LONGIT. 150 KN/M.      </v>
          </cell>
          <cell r="C165" t="str">
            <v>m2</v>
          </cell>
          <cell r="D165">
            <v>85.966197037037034</v>
          </cell>
        </row>
        <row r="166">
          <cell r="A166" t="str">
            <v>22.08.18</v>
          </cell>
          <cell r="B166" t="str">
            <v xml:space="preserve">GEOGRELHA POLIETILENO RESIST. TRANSV. 20 KN/M - RESIST. LONGIT. 200 KN/M.      </v>
          </cell>
          <cell r="C166" t="str">
            <v>m2</v>
          </cell>
          <cell r="D166">
            <v>95.572734814814808</v>
          </cell>
        </row>
        <row r="167">
          <cell r="A167" t="str">
            <v>22.08.19</v>
          </cell>
          <cell r="B167" t="str">
            <v xml:space="preserve">GEOGRELHA POLIETILENO RESIST. TRANSV. 30 KN/M - RESIST. LONGIT. 30 KN/M.       </v>
          </cell>
          <cell r="C167" t="str">
            <v>m2</v>
          </cell>
          <cell r="D167">
            <v>54.254983703703694</v>
          </cell>
        </row>
        <row r="168">
          <cell r="A168" t="str">
            <v>22.08.20</v>
          </cell>
          <cell r="B168" t="str">
            <v xml:space="preserve">GEOGRELHA POLIETILENO RESIST. TRANSV. 30 KN/M - RESIST. LONGIT. 50 KN/M.       </v>
          </cell>
          <cell r="C168" t="str">
            <v>m2</v>
          </cell>
          <cell r="D168">
            <v>62.319334814814809</v>
          </cell>
        </row>
        <row r="169">
          <cell r="A169" t="str">
            <v>22.08.21</v>
          </cell>
          <cell r="B169" t="str">
            <v xml:space="preserve">GEOGRELHA POLIETILENO RESIST. TRANSV. 30 KN/M - RESIST. LONGIT. 80 KN/M.       </v>
          </cell>
          <cell r="C169" t="str">
            <v>m2</v>
          </cell>
          <cell r="D169">
            <v>70.298008888888887</v>
          </cell>
        </row>
        <row r="170">
          <cell r="A170" t="str">
            <v>22.08.22</v>
          </cell>
          <cell r="B170" t="str">
            <v xml:space="preserve">GEOGRELHA POLIETILENO RESIST. TRANSV. 30 KN/M - RESIST. LONGIT. 100 KN/M.      </v>
          </cell>
          <cell r="C170" t="str">
            <v>m2</v>
          </cell>
          <cell r="D170">
            <v>78.319521481481473</v>
          </cell>
        </row>
        <row r="171">
          <cell r="A171" t="str">
            <v>22.08.23</v>
          </cell>
          <cell r="B171" t="str">
            <v xml:space="preserve">GEOGRELHA POLIETILENO RESIST. TRANSV. 30 KN/M - RESIST. LONGIT. 150 KN/M.      </v>
          </cell>
          <cell r="C171" t="str">
            <v>m2</v>
          </cell>
          <cell r="D171">
            <v>90.367854814814805</v>
          </cell>
        </row>
        <row r="172">
          <cell r="A172" t="str">
            <v>22.08.24</v>
          </cell>
          <cell r="B172" t="str">
            <v xml:space="preserve">GEOGRELHA POLIETILENO RESIST. TRANSV. 30 KN/M - RESIST. LONGIT. 200 KN/M.      </v>
          </cell>
          <cell r="C172" t="str">
            <v>m2</v>
          </cell>
          <cell r="D172">
            <v>100.40277777777777</v>
          </cell>
        </row>
        <row r="173">
          <cell r="A173" t="str">
            <v>22.08.25</v>
          </cell>
          <cell r="B173" t="str">
            <v xml:space="preserve">GEOGRELHA POLIETILENO RESIST. TRANSV. 50 KN/M - RESIST. LONGIT. 50 KN/M        </v>
          </cell>
          <cell r="C173" t="str">
            <v>m2</v>
          </cell>
          <cell r="D173">
            <v>71.315423703703701</v>
          </cell>
        </row>
        <row r="174">
          <cell r="A174" t="str">
            <v>22.08.26</v>
          </cell>
          <cell r="B174" t="str">
            <v xml:space="preserve">GEOGRELHA POLIETILENO RESIST. TRANSV. 50 KN/M - RESIST. LONGIT. 80 KN/M        </v>
          </cell>
          <cell r="C174" t="str">
            <v>m2</v>
          </cell>
          <cell r="D174">
            <v>80.536414814814805</v>
          </cell>
        </row>
        <row r="175">
          <cell r="A175" t="str">
            <v>22.08.27</v>
          </cell>
          <cell r="B175" t="str">
            <v xml:space="preserve">GEOGRELHA POLIETILENO RESIST. TRANSV. 50 KN/M - RESIST. LONGIT. 100 KN/M       </v>
          </cell>
          <cell r="C175" t="str">
            <v>m2</v>
          </cell>
          <cell r="D175">
            <v>89.746696296296292</v>
          </cell>
        </row>
        <row r="176">
          <cell r="A176" t="str">
            <v>22.08.28</v>
          </cell>
          <cell r="B176" t="str">
            <v xml:space="preserve">GEOGRELHA POLIETILENO RESIST. TRANSV. 50 KN/M - RESIST. LONGIT. 150 KN/M       </v>
          </cell>
          <cell r="C176" t="str">
            <v>m2</v>
          </cell>
          <cell r="D176">
            <v>103.59424740740739</v>
          </cell>
        </row>
        <row r="177">
          <cell r="A177" t="str">
            <v>22.08.29</v>
          </cell>
          <cell r="B177" t="str">
            <v xml:space="preserve">GEOGRELHA POLIETILENO RESIST. TRANSV. 50 KN/M - RESIST. LONGIT. 200 KN/M       </v>
          </cell>
          <cell r="C177" t="str">
            <v>m2</v>
          </cell>
          <cell r="D177">
            <v>115.24632444444444</v>
          </cell>
        </row>
        <row r="178">
          <cell r="A178" t="str">
            <v>22.08.30</v>
          </cell>
          <cell r="B178" t="str">
            <v xml:space="preserve">GEOGRELHA POLIETILENO RESIST. TRANSV. 100 KN/M - RESIST. LONGIT. 100 KN/M      </v>
          </cell>
          <cell r="C178" t="str">
            <v>m2</v>
          </cell>
          <cell r="D178">
            <v>154.5613748148148</v>
          </cell>
        </row>
        <row r="179">
          <cell r="A179" t="str">
            <v>22.08.31</v>
          </cell>
          <cell r="B179" t="str">
            <v xml:space="preserve">GEOGRELHA POLIETILENO RESIST. TRANSV. 100 KN/M - RESIST. LONGIT. 150 KN/M      </v>
          </cell>
          <cell r="C179" t="str">
            <v>m2</v>
          </cell>
          <cell r="D179">
            <v>170.58298074074071</v>
          </cell>
        </row>
        <row r="180">
          <cell r="A180" t="str">
            <v>22.08.32</v>
          </cell>
          <cell r="B180" t="str">
            <v xml:space="preserve">GEOGRELHA POLIETILENO RESIST. TRANSV. 100 KN/M - RESIST. LONGIT. 200 KN/M      </v>
          </cell>
          <cell r="C180" t="str">
            <v>m2</v>
          </cell>
          <cell r="D180">
            <v>182.60989481481479</v>
          </cell>
        </row>
        <row r="181">
          <cell r="A181" t="str">
            <v>22.08.33</v>
          </cell>
          <cell r="B181" t="str">
            <v xml:space="preserve">GEOGRELHA POLIETILENO RESIST. TRANSV. 150 KN/M - RESIST. LONGIT. 150 KN/M      </v>
          </cell>
          <cell r="C181" t="str">
            <v>m2</v>
          </cell>
          <cell r="D181">
            <v>178.60449333333332</v>
          </cell>
        </row>
        <row r="182">
          <cell r="A182" t="str">
            <v>22.08.34</v>
          </cell>
          <cell r="B182" t="str">
            <v xml:space="preserve">GEOGRELHA POLIETILENO RESIST. TRANSV. 150 KN/M - RESIST. LONGIT. 200 KN/M      </v>
          </cell>
          <cell r="C182" t="str">
            <v>m2</v>
          </cell>
          <cell r="D182">
            <v>194.62609925925923</v>
          </cell>
        </row>
        <row r="183">
          <cell r="A183" t="str">
            <v>22.08.35</v>
          </cell>
          <cell r="B183" t="str">
            <v xml:space="preserve">GEOGRELHA POLIETILENO RESIST. TRANSV. 200 KN/M - RESIST. LONGIT. 200 KN/M.     </v>
          </cell>
          <cell r="C183" t="str">
            <v>m2</v>
          </cell>
          <cell r="D183">
            <v>202.6797407407407</v>
          </cell>
        </row>
        <row r="184">
          <cell r="A184" t="str">
            <v>22.08.36</v>
          </cell>
          <cell r="B184" t="str">
            <v xml:space="preserve">GEOGRELHA PVC RESIST. TRANSV. 20 KN/M - RESIST. LONGIT. 40 KN/M.               </v>
          </cell>
          <cell r="C184" t="str">
            <v>m2</v>
          </cell>
          <cell r="D184">
            <v>51.663253333333337</v>
          </cell>
        </row>
        <row r="185">
          <cell r="A185" t="str">
            <v>22.08.37</v>
          </cell>
          <cell r="B185" t="str">
            <v xml:space="preserve">GEOGRELHA PVC RESIST. TRANSV. 20 KN/M - RESIST. LONGIT. 60 KN/M.               </v>
          </cell>
          <cell r="C185" t="str">
            <v>m2</v>
          </cell>
          <cell r="D185">
            <v>59.299219259259253</v>
          </cell>
        </row>
        <row r="186">
          <cell r="A186" t="str">
            <v>22.08.38</v>
          </cell>
          <cell r="B186" t="str">
            <v xml:space="preserve">GEOGRELHA PVC RESIST. TRANSV. 20 KN/M - RESIST. LONGIT. 90 KN/M.               </v>
          </cell>
          <cell r="C186" t="str">
            <v>m2</v>
          </cell>
          <cell r="D186">
            <v>66.903056296296299</v>
          </cell>
        </row>
        <row r="187">
          <cell r="A187" t="str">
            <v>22.08.39</v>
          </cell>
          <cell r="B187" t="str">
            <v xml:space="preserve">GEOGRELHA PVC RESIST. TRANSV. 20 KN/M - RESIST. LONGIT. 120 KN/M.              </v>
          </cell>
          <cell r="C187" t="str">
            <v>m2</v>
          </cell>
          <cell r="D187">
            <v>74.549731851851845</v>
          </cell>
        </row>
        <row r="188">
          <cell r="A188" t="str">
            <v>22.08.40</v>
          </cell>
          <cell r="B188" t="str">
            <v xml:space="preserve">GEOGRELHA PVC RESIST. TRANSV. 30 KN/M - RESIST. LONGIT. 40 KN/M.               </v>
          </cell>
          <cell r="C188" t="str">
            <v>m2</v>
          </cell>
          <cell r="D188">
            <v>54.254983703703694</v>
          </cell>
        </row>
        <row r="189">
          <cell r="A189" t="str">
            <v>22.08.41</v>
          </cell>
          <cell r="B189" t="str">
            <v xml:space="preserve">GEOGRELHA PVC RESIST. TRANSV. 30 KN/M - RESIST. LONGIT. 60 KN/M.               </v>
          </cell>
          <cell r="C189" t="str">
            <v>m2</v>
          </cell>
          <cell r="D189">
            <v>62.319334814814809</v>
          </cell>
        </row>
        <row r="190">
          <cell r="A190" t="str">
            <v>22.08.42</v>
          </cell>
          <cell r="B190" t="str">
            <v xml:space="preserve">GEOGRELHA PVC RESIST. TRANSV. 30 KN/M - RESIST. LONGIT. 90 KN/M.               </v>
          </cell>
          <cell r="C190" t="str">
            <v>m2</v>
          </cell>
          <cell r="D190">
            <v>70.298008888888887</v>
          </cell>
        </row>
        <row r="191">
          <cell r="A191" t="str">
            <v>22.08.43</v>
          </cell>
          <cell r="B191" t="str">
            <v xml:space="preserve">GEOGRELHA PVC RESIST. TRANSV. 30 KN/M - RESIST. LONGIT. 120 KN/M.              </v>
          </cell>
          <cell r="C191" t="str">
            <v>m2</v>
          </cell>
          <cell r="D191">
            <v>78.319521481481473</v>
          </cell>
        </row>
        <row r="192">
          <cell r="A192" t="str">
            <v>24.01.01</v>
          </cell>
          <cell r="B192" t="str">
            <v xml:space="preserve">ATERRO DE ACESSO                                                               </v>
          </cell>
          <cell r="C192" t="str">
            <v>m3</v>
          </cell>
          <cell r="D192">
            <v>21.911902222222221</v>
          </cell>
        </row>
        <row r="193">
          <cell r="A193" t="str">
            <v>24.02.01</v>
          </cell>
          <cell r="B193" t="str">
            <v xml:space="preserve">ESCAVACAO MANUAL PARA OBRAS S/ EXPLOSIVO                                       </v>
          </cell>
          <cell r="C193" t="str">
            <v>m3</v>
          </cell>
          <cell r="D193">
            <v>109.5273822222222</v>
          </cell>
        </row>
        <row r="194">
          <cell r="A194" t="str">
            <v>24.02.02</v>
          </cell>
          <cell r="B194" t="str">
            <v xml:space="preserve">ESCAVACAO MECANICA P/ OBRAS S/EXPLOSIVO                                        </v>
          </cell>
          <cell r="C194" t="str">
            <v>m3</v>
          </cell>
          <cell r="D194">
            <v>22.211771851851847</v>
          </cell>
        </row>
        <row r="195">
          <cell r="A195" t="str">
            <v>24.02.03</v>
          </cell>
          <cell r="B195" t="str">
            <v xml:space="preserve">ESCAVACAO MECANICA P/ OBRAS C/EXPLOSIVO                                        </v>
          </cell>
          <cell r="C195" t="str">
            <v>m3</v>
          </cell>
          <cell r="D195">
            <v>110.20208888888888</v>
          </cell>
        </row>
        <row r="196">
          <cell r="A196" t="str">
            <v>24.02.04</v>
          </cell>
          <cell r="B196" t="str">
            <v xml:space="preserve">CORTA-RIO ESCAVACAO SEM EXPLOSIVO                                              </v>
          </cell>
          <cell r="C196" t="str">
            <v>m3</v>
          </cell>
          <cell r="D196">
            <v>22.211771851851847</v>
          </cell>
        </row>
        <row r="197">
          <cell r="A197" t="str">
            <v>24.02.05</v>
          </cell>
          <cell r="B197" t="str">
            <v xml:space="preserve">CORTA-RIO ESCAVACAO COM EXPLOSIVO                                              </v>
          </cell>
          <cell r="C197" t="str">
            <v>m3</v>
          </cell>
          <cell r="D197">
            <v>110.20208888888888</v>
          </cell>
        </row>
        <row r="198">
          <cell r="A198" t="str">
            <v>24.02.08</v>
          </cell>
          <cell r="B198" t="str">
            <v xml:space="preserve">ESCAV.FUND.BUEIRO OU DRENO S/EXPL.ATE 2M                                       </v>
          </cell>
          <cell r="C198" t="str">
            <v>m3</v>
          </cell>
          <cell r="D198">
            <v>132.16753925925923</v>
          </cell>
        </row>
        <row r="199">
          <cell r="A199" t="str">
            <v>24.02.09</v>
          </cell>
          <cell r="B199" t="str">
            <v xml:space="preserve">ACRESC.P/ESCAV.1,5M PROFUNDIDADE,ALEM 2M                                       </v>
          </cell>
          <cell r="C199" t="str">
            <v>m3</v>
          </cell>
          <cell r="D199">
            <v>27.148911111111111</v>
          </cell>
        </row>
        <row r="200">
          <cell r="A200" t="str">
            <v>24.02.10</v>
          </cell>
          <cell r="B200" t="str">
            <v xml:space="preserve">ESCAV.FUND.BUEIRO OU DRENO C/EXPL.ATE 2M                                       </v>
          </cell>
          <cell r="C200" t="str">
            <v>m3</v>
          </cell>
          <cell r="D200">
            <v>443.86059999999992</v>
          </cell>
        </row>
        <row r="201">
          <cell r="A201" t="str">
            <v>24.02.11</v>
          </cell>
          <cell r="B201" t="str">
            <v xml:space="preserve">ACRESC.ESC.ENS.EXPL.C/1,5M PROF.ALEM 2M                                        </v>
          </cell>
          <cell r="C201" t="str">
            <v>m3</v>
          </cell>
          <cell r="D201">
            <v>42.988453333333332</v>
          </cell>
        </row>
        <row r="202">
          <cell r="A202" t="str">
            <v>24.02.12</v>
          </cell>
          <cell r="B202" t="str">
            <v xml:space="preserve">ESCAV.FUND.DENTRO ENSEC.SEM EXPL. ATE 3M                                       </v>
          </cell>
          <cell r="C202" t="str">
            <v>m3</v>
          </cell>
          <cell r="D202">
            <v>113.36142962962963</v>
          </cell>
        </row>
        <row r="203">
          <cell r="A203" t="str">
            <v>24.02.13</v>
          </cell>
          <cell r="B203" t="str">
            <v xml:space="preserve">ACR.P/ESCAV.ENSEC.P/CADA 1M  PROF.ALEM3M                                       </v>
          </cell>
          <cell r="C203" t="str">
            <v>m3</v>
          </cell>
          <cell r="D203">
            <v>22.436674074074073</v>
          </cell>
        </row>
        <row r="204">
          <cell r="A204" t="str">
            <v>24.02.14</v>
          </cell>
          <cell r="B204" t="str">
            <v xml:space="preserve">ESCAV.FUND.DENTRO ENSEC.C/EXPL.ATE 3M                                          </v>
          </cell>
          <cell r="C204" t="str">
            <v>m3</v>
          </cell>
          <cell r="D204">
            <v>373.11278666666664</v>
          </cell>
        </row>
        <row r="205">
          <cell r="A205" t="str">
            <v>24.02.15</v>
          </cell>
          <cell r="B205" t="str">
            <v xml:space="preserve">ACRESC.P/ESC.ENSEC.C/EXPL.C/1,5M ALEM 3M                                       </v>
          </cell>
          <cell r="C205" t="str">
            <v>m3</v>
          </cell>
          <cell r="D205">
            <v>42.988453333333332</v>
          </cell>
        </row>
        <row r="206">
          <cell r="A206" t="str">
            <v>24.03.01</v>
          </cell>
          <cell r="B206" t="str">
            <v xml:space="preserve">PAREDE ENSECADEIRA COM PRANCHA-ESP.0,05M                                       </v>
          </cell>
          <cell r="C206" t="str">
            <v>m2</v>
          </cell>
          <cell r="D206">
            <v>592.93864444444444</v>
          </cell>
        </row>
        <row r="207">
          <cell r="A207" t="str">
            <v>24.03.02</v>
          </cell>
          <cell r="B207" t="str">
            <v xml:space="preserve">PAREDE ENSECADEIRA C/PRANCHA-ESP.0,075M                                        </v>
          </cell>
          <cell r="C207" t="str">
            <v>m2</v>
          </cell>
          <cell r="D207">
            <v>829.93203851851854</v>
          </cell>
        </row>
        <row r="208">
          <cell r="A208" t="str">
            <v>24.03.03</v>
          </cell>
          <cell r="B208" t="str">
            <v xml:space="preserve">PAREDE ENSECADEIRA COM PERFIL METALICO                                         </v>
          </cell>
          <cell r="C208" t="str">
            <v>m2</v>
          </cell>
          <cell r="D208">
            <v>1353.1188651851851</v>
          </cell>
        </row>
        <row r="209">
          <cell r="A209" t="str">
            <v>24.03.04</v>
          </cell>
          <cell r="B209" t="str">
            <v xml:space="preserve">ARGILA ENCH.ENSECADEIRA,INCL.APILOAMENTO                                       </v>
          </cell>
          <cell r="C209" t="str">
            <v>m3</v>
          </cell>
          <cell r="D209">
            <v>116.69212444444442</v>
          </cell>
        </row>
        <row r="210">
          <cell r="A210" t="str">
            <v>24.03.05</v>
          </cell>
          <cell r="B210" t="str">
            <v xml:space="preserve">ESGOTAMENTO CONTINUO AGUA                                                      </v>
          </cell>
          <cell r="C210" t="str">
            <v>m3</v>
          </cell>
          <cell r="D210">
            <v>4.3588192592592589</v>
          </cell>
        </row>
        <row r="211">
          <cell r="A211" t="str">
            <v>24.03.06</v>
          </cell>
          <cell r="B211" t="str">
            <v xml:space="preserve">ESCORAMENTO DE VALAS/CAVAS P/FUND.CONT.                                        </v>
          </cell>
          <cell r="C211" t="str">
            <v>m2</v>
          </cell>
          <cell r="D211">
            <v>214.06407703703701</v>
          </cell>
        </row>
        <row r="212">
          <cell r="A212" t="str">
            <v>24.03.07</v>
          </cell>
          <cell r="B212" t="str">
            <v xml:space="preserve">ESCORAMENTO DE VALAS/CAVAS P/FUND.DESC.                                        </v>
          </cell>
          <cell r="C212" t="str">
            <v>m2</v>
          </cell>
          <cell r="D212">
            <v>146.51844296296295</v>
          </cell>
        </row>
        <row r="213">
          <cell r="A213" t="str">
            <v>24.03.08</v>
          </cell>
          <cell r="B213" t="str">
            <v xml:space="preserve">ESCORAMENTO PARA FORMAS                                                        </v>
          </cell>
          <cell r="C213" t="str">
            <v>m2</v>
          </cell>
          <cell r="D213">
            <v>104.95437037037036</v>
          </cell>
        </row>
        <row r="214">
          <cell r="A214" t="str">
            <v>24.04.01</v>
          </cell>
          <cell r="B214" t="str">
            <v xml:space="preserve">CIMB.DE PASSAGEM SECUND. E GALERIA RET.                                        </v>
          </cell>
          <cell r="C214" t="str">
            <v>m3</v>
          </cell>
          <cell r="D214">
            <v>90.17508148148147</v>
          </cell>
        </row>
        <row r="215">
          <cell r="A215" t="str">
            <v>24.04.02</v>
          </cell>
          <cell r="B215" t="str">
            <v xml:space="preserve">CIMBRAMENTO DE GALERIA EM ABOBODA                                              </v>
          </cell>
          <cell r="C215" t="str">
            <v>m3</v>
          </cell>
          <cell r="D215">
            <v>134.78068888888887</v>
          </cell>
        </row>
        <row r="216">
          <cell r="A216" t="str">
            <v>24.04.03</v>
          </cell>
          <cell r="B216" t="str">
            <v xml:space="preserve">ANDAIME DE MADEIRA                                                             </v>
          </cell>
          <cell r="C216" t="str">
            <v>m3</v>
          </cell>
          <cell r="D216">
            <v>34.677780740740737</v>
          </cell>
        </row>
        <row r="217">
          <cell r="A217" t="str">
            <v>24.04.04</v>
          </cell>
          <cell r="B217" t="str">
            <v xml:space="preserve">ANDAIME TUBULAR                                                                </v>
          </cell>
          <cell r="C217" t="str">
            <v>m3</v>
          </cell>
          <cell r="D217">
            <v>40.653754074074072</v>
          </cell>
        </row>
        <row r="218">
          <cell r="A218" t="str">
            <v>24.05.01</v>
          </cell>
          <cell r="B218" t="str">
            <v xml:space="preserve">FORMA PLANA PARA CONCRETO COMUM                                                </v>
          </cell>
          <cell r="C218" t="str">
            <v>m2</v>
          </cell>
          <cell r="D218">
            <v>183.0489896296296</v>
          </cell>
        </row>
        <row r="219">
          <cell r="A219" t="str">
            <v>24.05.02</v>
          </cell>
          <cell r="B219" t="str">
            <v xml:space="preserve">FORMA PLANA PARA CONCRETO APARENTE                                             </v>
          </cell>
          <cell r="C219" t="str">
            <v>m2</v>
          </cell>
          <cell r="D219">
            <v>208.06668444444443</v>
          </cell>
        </row>
        <row r="220">
          <cell r="A220" t="str">
            <v>24.06.01</v>
          </cell>
          <cell r="B220" t="str">
            <v xml:space="preserve">BARRA DE ACO CA-25                                                             </v>
          </cell>
          <cell r="C220" t="str">
            <v>kg</v>
          </cell>
          <cell r="D220">
            <v>18.881077037037034</v>
          </cell>
        </row>
        <row r="221">
          <cell r="A221" t="str">
            <v>24.06.02</v>
          </cell>
          <cell r="B221" t="str">
            <v xml:space="preserve">BARRA DE ACO CA-50                                                             </v>
          </cell>
          <cell r="C221" t="str">
            <v>kg</v>
          </cell>
          <cell r="D221">
            <v>18.07785481481481</v>
          </cell>
        </row>
        <row r="222">
          <cell r="A222" t="str">
            <v>24.06.03</v>
          </cell>
          <cell r="B222" t="str">
            <v xml:space="preserve">BARRA DE ACO CA-60                                                             </v>
          </cell>
          <cell r="C222" t="str">
            <v>kg</v>
          </cell>
          <cell r="D222">
            <v>22.029708148148146</v>
          </cell>
        </row>
        <row r="223">
          <cell r="A223" t="str">
            <v>24.06.04</v>
          </cell>
          <cell r="B223" t="str">
            <v xml:space="preserve">TELA METALICA                                                                  </v>
          </cell>
          <cell r="C223" t="str">
            <v>kg</v>
          </cell>
          <cell r="D223">
            <v>14.436580740740739</v>
          </cell>
        </row>
        <row r="224">
          <cell r="A224" t="str">
            <v>24.07.01</v>
          </cell>
          <cell r="B224" t="str">
            <v xml:space="preserve">CONCRETO FCK 10 MPA                                                            </v>
          </cell>
          <cell r="C224" t="str">
            <v>m3</v>
          </cell>
          <cell r="D224">
            <v>772.80687407407402</v>
          </cell>
        </row>
        <row r="225">
          <cell r="A225" t="str">
            <v>24.07.02</v>
          </cell>
          <cell r="B225" t="str">
            <v xml:space="preserve">CONCRETO FCK 15 MPA                                                            </v>
          </cell>
          <cell r="C225" t="str">
            <v>m3</v>
          </cell>
          <cell r="D225">
            <v>836.33639703703693</v>
          </cell>
        </row>
        <row r="226">
          <cell r="A226" t="str">
            <v>24.07.03</v>
          </cell>
          <cell r="B226" t="str">
            <v xml:space="preserve">CONCRETO FCK 18 MPA                                                            </v>
          </cell>
          <cell r="C226" t="str">
            <v>m3</v>
          </cell>
          <cell r="D226">
            <v>857.3701096296295</v>
          </cell>
        </row>
        <row r="227">
          <cell r="A227" t="str">
            <v>24.07.04</v>
          </cell>
          <cell r="B227" t="str">
            <v xml:space="preserve">CONCRETO FCK 20 MPA                                                            </v>
          </cell>
          <cell r="C227" t="str">
            <v>m3</v>
          </cell>
          <cell r="D227">
            <v>882.59128740740744</v>
          </cell>
        </row>
        <row r="228">
          <cell r="A228" t="str">
            <v>24.07.05</v>
          </cell>
          <cell r="B228" t="str">
            <v xml:space="preserve">CONCRETO FCK 25 MPA                                                            </v>
          </cell>
          <cell r="C228" t="str">
            <v>m3</v>
          </cell>
          <cell r="D228">
            <v>902.53261777777766</v>
          </cell>
        </row>
        <row r="229">
          <cell r="A229" t="str">
            <v>24.07.07</v>
          </cell>
          <cell r="B229" t="str">
            <v xml:space="preserve">CONCRETO FCK 30 MPA                                                            </v>
          </cell>
          <cell r="C229" t="str">
            <v>m3</v>
          </cell>
          <cell r="D229">
            <v>928.48205037037042</v>
          </cell>
        </row>
        <row r="230">
          <cell r="A230" t="str">
            <v>24.07.08</v>
          </cell>
          <cell r="B230" t="str">
            <v xml:space="preserve">CONCRETO CICLOPICO                                                             </v>
          </cell>
          <cell r="C230" t="str">
            <v>m3</v>
          </cell>
          <cell r="D230">
            <v>773.32093629629628</v>
          </cell>
        </row>
        <row r="231">
          <cell r="A231" t="str">
            <v>24.07.09</v>
          </cell>
          <cell r="B231" t="str">
            <v xml:space="preserve">BOMBEAMENTO P/ CONCRETO QUALQUER RESIST.                                       </v>
          </cell>
          <cell r="C231" t="str">
            <v>m3</v>
          </cell>
          <cell r="D231">
            <v>110.27705629629628</v>
          </cell>
        </row>
        <row r="232">
          <cell r="A232" t="str">
            <v>24.07.09.01</v>
          </cell>
          <cell r="B232" t="str">
            <v xml:space="preserve">BOMBEAMENTO DE AGUA PLUVIAL DE ENCANAMENTOS E TUBULACOES MANUTENCAO(BY-PASS)   </v>
          </cell>
          <cell r="C232" t="str">
            <v>hora</v>
          </cell>
          <cell r="D232">
            <v>311.81086666666658</v>
          </cell>
        </row>
        <row r="233">
          <cell r="A233" t="str">
            <v>24.07.12</v>
          </cell>
          <cell r="B233" t="str">
            <v xml:space="preserve">CONCRETO FCK 35 MPA                                                            </v>
          </cell>
          <cell r="C233" t="str">
            <v>m3</v>
          </cell>
          <cell r="D233">
            <v>941.91192592592586</v>
          </cell>
        </row>
        <row r="234">
          <cell r="A234" t="str">
            <v>24.07.13</v>
          </cell>
          <cell r="B234" t="str">
            <v xml:space="preserve">CONCRETO FCK 40 MPA                                                            </v>
          </cell>
          <cell r="C234" t="str">
            <v>m3</v>
          </cell>
          <cell r="D234">
            <v>990.52293481481479</v>
          </cell>
        </row>
        <row r="235">
          <cell r="A235" t="str">
            <v>24.07.14</v>
          </cell>
          <cell r="B235" t="str">
            <v xml:space="preserve">CONCRETO FCK 45 MPA                                                            </v>
          </cell>
          <cell r="C235" t="str">
            <v>m3</v>
          </cell>
          <cell r="D235">
            <v>1078.2348014814813</v>
          </cell>
        </row>
        <row r="236">
          <cell r="A236" t="str">
            <v>24.07.15</v>
          </cell>
          <cell r="B236" t="str">
            <v xml:space="preserve"> CONCRETO FCK 50 MPA                                                           </v>
          </cell>
          <cell r="C236" t="str">
            <v>m3</v>
          </cell>
          <cell r="D236">
            <v>1118.6850725925924</v>
          </cell>
        </row>
        <row r="237">
          <cell r="A237" t="str">
            <v>24.08.01</v>
          </cell>
          <cell r="B237" t="str">
            <v xml:space="preserve">JUNTA ELASTICA EM PVC TIPO O-12                                                </v>
          </cell>
          <cell r="C237" t="str">
            <v>m</v>
          </cell>
          <cell r="D237">
            <v>122.73235555555554</v>
          </cell>
        </row>
        <row r="238">
          <cell r="A238" t="str">
            <v>24.08.02</v>
          </cell>
          <cell r="B238" t="str">
            <v xml:space="preserve">JUNTA ELASTICA EM PVC TIPO O-22                                                </v>
          </cell>
          <cell r="C238" t="str">
            <v>m</v>
          </cell>
          <cell r="D238">
            <v>190.57785925925924</v>
          </cell>
        </row>
        <row r="239">
          <cell r="A239" t="str">
            <v>24.09.01</v>
          </cell>
          <cell r="B239" t="str">
            <v xml:space="preserve">ENROCAMENTO PEDRA ARRUMADA                                                     </v>
          </cell>
          <cell r="C239" t="str">
            <v>m3</v>
          </cell>
          <cell r="D239">
            <v>419.87102962962962</v>
          </cell>
        </row>
        <row r="240">
          <cell r="A240" t="str">
            <v>24.09.02</v>
          </cell>
          <cell r="B240" t="str">
            <v xml:space="preserve">ENROCAMENTO PEDRA ARRUMADA E REJUNTADA                                         </v>
          </cell>
          <cell r="C240" t="str">
            <v>m3</v>
          </cell>
          <cell r="D240">
            <v>626.12778666666657</v>
          </cell>
        </row>
        <row r="241">
          <cell r="A241" t="str">
            <v>24.09.03</v>
          </cell>
          <cell r="B241" t="str">
            <v xml:space="preserve">ENROCAMENTO PEDRA JOGADA                                                       </v>
          </cell>
          <cell r="C241" t="str">
            <v>m3</v>
          </cell>
          <cell r="D241">
            <v>260.22258074074074</v>
          </cell>
        </row>
        <row r="242">
          <cell r="A242" t="str">
            <v>24.09.04.04</v>
          </cell>
          <cell r="B242" t="str">
            <v xml:space="preserve">GABIAO TIPO CAIXA,ZN90/AL10,NBR 8964,H= 0,50 M                                 </v>
          </cell>
          <cell r="C242" t="str">
            <v>m3</v>
          </cell>
          <cell r="D242">
            <v>791.91285333333337</v>
          </cell>
        </row>
        <row r="243">
          <cell r="A243" t="str">
            <v>24.09.04.05</v>
          </cell>
          <cell r="B243" t="str">
            <v>GABIAO TIPO CAIXA,ZN90/AL10,NBR 8964,H=0,50 M REVEST.POLI.ABRASAO MENOR QUE 12%</v>
          </cell>
          <cell r="C243" t="str">
            <v>m3</v>
          </cell>
          <cell r="D243">
            <v>908.25156000000004</v>
          </cell>
        </row>
        <row r="244">
          <cell r="A244" t="str">
            <v>24.09.04.06</v>
          </cell>
          <cell r="B244" t="str">
            <v>GABIAO TIPO CAIXA,ZN90/AL10,NBR 8964,H=0,50 M REVEST.POLI.ABRASAO MENOR QUE 09%</v>
          </cell>
          <cell r="C244" t="str">
            <v>m3</v>
          </cell>
          <cell r="D244">
            <v>1168.7097525925924</v>
          </cell>
        </row>
        <row r="245">
          <cell r="A245" t="str">
            <v>24.09.04.07</v>
          </cell>
          <cell r="B245" t="str">
            <v>GABIAO TIPO CAIXA,ZN90/AL10,NBR 8964,H=1,00 M REVEST.POLI.ABRASAO MENOR QUE 12%</v>
          </cell>
          <cell r="C245" t="str">
            <v>m3</v>
          </cell>
          <cell r="D245">
            <v>737.46509629629634</v>
          </cell>
        </row>
        <row r="246">
          <cell r="A246" t="str">
            <v>24.09.04.08</v>
          </cell>
          <cell r="B246" t="str">
            <v>GABIAO TIPO CAIXA,ZN90/AL10,NBR 8964,H=1,00 M REVEST.POLI.ABRASAO MENOR QUE 09%</v>
          </cell>
          <cell r="C246" t="str">
            <v>m3</v>
          </cell>
          <cell r="D246">
            <v>921.7778222222222</v>
          </cell>
        </row>
        <row r="247">
          <cell r="A247" t="str">
            <v>24.09.04.09</v>
          </cell>
          <cell r="B247" t="str">
            <v xml:space="preserve">GABIAO TIPO CAIXA,ZN90/AL10,NBR 8964,H= 1,00 M                                 </v>
          </cell>
          <cell r="C247" t="str">
            <v>m3</v>
          </cell>
          <cell r="D247">
            <v>670.75481333333323</v>
          </cell>
        </row>
        <row r="248">
          <cell r="A248" t="str">
            <v>24.09.05.02</v>
          </cell>
          <cell r="B248" t="str">
            <v xml:space="preserve">GABIAO TP.COLCHAO,ZN90/AL10,NBR 8964,ESP.17CM,REVEST.POLIM.ABRAS.MENOR QUE 09% </v>
          </cell>
          <cell r="C248" t="str">
            <v>m2</v>
          </cell>
          <cell r="D248">
            <v>565.65050814814811</v>
          </cell>
        </row>
        <row r="249">
          <cell r="A249" t="str">
            <v>24.09.05.03</v>
          </cell>
          <cell r="B249" t="str">
            <v xml:space="preserve">GABIAO TP.COLCHAO,ZN90/AL10,NBR 8964,ESP.17CM,REVEST.POLIM.ABRAS.MENOR QUE 12% </v>
          </cell>
          <cell r="C249" t="str">
            <v>m2</v>
          </cell>
          <cell r="D249">
            <v>494.07805333333329</v>
          </cell>
        </row>
        <row r="250">
          <cell r="A250" t="str">
            <v>24.09.06.02</v>
          </cell>
          <cell r="B250" t="str">
            <v xml:space="preserve">GABIAO TP.COLCHAO,ZN90/AL10,NBR 8964,ESP.23CM,REVEST.POLIM.ABRAS.MENOR QUE 09% </v>
          </cell>
          <cell r="C250" t="str">
            <v>m2</v>
          </cell>
          <cell r="D250">
            <v>586.75918814814816</v>
          </cell>
        </row>
        <row r="251">
          <cell r="A251" t="str">
            <v>24.09.06.03</v>
          </cell>
          <cell r="B251" t="str">
            <v xml:space="preserve">GABIAO TP.COLCHAO,ZN90/AL10,NBR 8964,ESP.23CM,REVEST.POLIM.ABRAS.MENOR QUE 12% </v>
          </cell>
          <cell r="C251" t="str">
            <v>m2</v>
          </cell>
          <cell r="D251">
            <v>506.32986962962951</v>
          </cell>
        </row>
        <row r="252">
          <cell r="A252" t="str">
            <v>24.09.07.02</v>
          </cell>
          <cell r="B252" t="str">
            <v xml:space="preserve">GABIAO TP.COLCHAO,ZN90/AL10,NBR 8964,ESP.30CM,REVEST.POLIM.ABRAS.MENOR QUE 09% </v>
          </cell>
          <cell r="C252" t="str">
            <v>m2</v>
          </cell>
          <cell r="D252">
            <v>607.899997037037</v>
          </cell>
        </row>
        <row r="253">
          <cell r="A253" t="str">
            <v>24.09.07.03</v>
          </cell>
          <cell r="B253" t="str">
            <v xml:space="preserve">GABIAO TP.COLCHAO,ZN90/AL10,NBR 8964,ESP.30CM,REVEST.POLIM.ABRAS.MENOR QUE 12% </v>
          </cell>
          <cell r="C253" t="str">
            <v>m2</v>
          </cell>
          <cell r="D253">
            <v>522.39431407407403</v>
          </cell>
        </row>
        <row r="254">
          <cell r="A254" t="str">
            <v>24.09.11.01</v>
          </cell>
          <cell r="B254" t="str">
            <v xml:space="preserve">GABIAO TIPO SACO,ZN90/AL10,NBR 8964,REVESTIMEN.POLIMERO,ABRASAO MENOR QUE 09%  </v>
          </cell>
          <cell r="C254" t="str">
            <v>m3</v>
          </cell>
          <cell r="D254">
            <v>961.89609481481466</v>
          </cell>
        </row>
        <row r="255">
          <cell r="A255" t="str">
            <v>24.09.11.02</v>
          </cell>
          <cell r="B255" t="str">
            <v xml:space="preserve">GABIAO TIPO SACO,ZN90/AL10,NBR 8964,REVESTIMEN.POLIMERO,ABRASAO MENOR QUE 12%  </v>
          </cell>
          <cell r="C255" t="str">
            <v>m3</v>
          </cell>
          <cell r="D255">
            <v>766.23116148148142</v>
          </cell>
        </row>
        <row r="256">
          <cell r="A256" t="str">
            <v>24.09.13</v>
          </cell>
          <cell r="B256" t="str">
            <v xml:space="preserve">CAMADA FILTRANTE PEDRA BRITADA                                                 </v>
          </cell>
          <cell r="C256" t="str">
            <v>m3</v>
          </cell>
          <cell r="D256">
            <v>218.01593037037034</v>
          </cell>
        </row>
        <row r="257">
          <cell r="A257" t="str">
            <v>24.10.02</v>
          </cell>
          <cell r="B257" t="str">
            <v xml:space="preserve">CALCAMENTO CONCRETO FCK 15 MPA                                                 </v>
          </cell>
          <cell r="C257" t="str">
            <v>m3</v>
          </cell>
          <cell r="D257">
            <v>1223.1682192592591</v>
          </cell>
        </row>
        <row r="258">
          <cell r="A258" t="str">
            <v>24.10.03</v>
          </cell>
          <cell r="B258" t="str">
            <v xml:space="preserve">CALCAMENTO CONCRETO FCK 10 MPA                                                 </v>
          </cell>
          <cell r="C258" t="str">
            <v>m3</v>
          </cell>
          <cell r="D258">
            <v>1156.4686459259258</v>
          </cell>
        </row>
        <row r="259">
          <cell r="A259" t="str">
            <v>24.11.01</v>
          </cell>
          <cell r="B259" t="str">
            <v xml:space="preserve">ALVENARIA TIJOLO                                                               </v>
          </cell>
          <cell r="C259" t="str">
            <v>m3</v>
          </cell>
          <cell r="D259">
            <v>1719.1097481481479</v>
          </cell>
        </row>
        <row r="260">
          <cell r="A260" t="str">
            <v>24.11.02</v>
          </cell>
          <cell r="B260" t="str">
            <v xml:space="preserve">ALVENARIA DE PEDRA SECA                                                        </v>
          </cell>
          <cell r="C260" t="str">
            <v>m3</v>
          </cell>
          <cell r="D260">
            <v>605.10478370370367</v>
          </cell>
        </row>
        <row r="261">
          <cell r="A261" t="str">
            <v>24.11.04</v>
          </cell>
          <cell r="B261" t="str">
            <v xml:space="preserve">ALVENARIA DE PEDRA ARGAMASSADA                                                 </v>
          </cell>
          <cell r="C261" t="str">
            <v>m3</v>
          </cell>
          <cell r="D261">
            <v>1077.0031940740739</v>
          </cell>
        </row>
        <row r="262">
          <cell r="A262" t="str">
            <v>24.11.05</v>
          </cell>
          <cell r="B262" t="str">
            <v xml:space="preserve">ALVENARIA DE BLOCO DE CONCRETO                                                 </v>
          </cell>
          <cell r="C262" t="str">
            <v>m3</v>
          </cell>
          <cell r="D262">
            <v>1006.3196385185183</v>
          </cell>
        </row>
        <row r="263">
          <cell r="A263" t="str">
            <v>24.11.07</v>
          </cell>
          <cell r="B263" t="str">
            <v xml:space="preserve">ARGAM.DE CIMENTO E AREIA TRACO 1:3 E=2CM                                       </v>
          </cell>
          <cell r="C263" t="str">
            <v>m2</v>
          </cell>
          <cell r="D263">
            <v>70.287299259259242</v>
          </cell>
        </row>
        <row r="264">
          <cell r="A264" t="str">
            <v>24.12.01.01</v>
          </cell>
          <cell r="B264" t="str">
            <v xml:space="preserve">ENCHIMENTO DE VALA COM PEDRA BRITADA 1E2                                       </v>
          </cell>
          <cell r="C264" t="str">
            <v>m3</v>
          </cell>
          <cell r="D264">
            <v>164.05010666666666</v>
          </cell>
        </row>
        <row r="265">
          <cell r="A265" t="str">
            <v>24.12.01.02</v>
          </cell>
          <cell r="B265" t="str">
            <v xml:space="preserve">ENCHIMENTO DE VALA COM PEDRA BRITADA 3E4                                       </v>
          </cell>
          <cell r="C265" t="str">
            <v>m3</v>
          </cell>
          <cell r="D265">
            <v>182.43854074074073</v>
          </cell>
        </row>
        <row r="266">
          <cell r="A266" t="str">
            <v>24.12.01.03</v>
          </cell>
          <cell r="B266" t="str">
            <v xml:space="preserve">ENCHIMENTO DE VALA COM BICA CORRIDA                                            </v>
          </cell>
          <cell r="C266" t="str">
            <v>m3</v>
          </cell>
          <cell r="D266">
            <v>191.33824296296294</v>
          </cell>
        </row>
        <row r="267">
          <cell r="A267" t="str">
            <v>24.12.02</v>
          </cell>
          <cell r="B267" t="str">
            <v xml:space="preserve">ENCHIMENTO DE VALA COM AREIA                                                   </v>
          </cell>
          <cell r="C267" t="str">
            <v>m3</v>
          </cell>
          <cell r="D267">
            <v>294.52552444444439</v>
          </cell>
        </row>
        <row r="268">
          <cell r="A268" t="str">
            <v>24.12.03</v>
          </cell>
          <cell r="B268" t="str">
            <v xml:space="preserve">ENCHIMENTO DE VALA COM PEDRA MARROADA                                          </v>
          </cell>
          <cell r="C268" t="str">
            <v>m3</v>
          </cell>
          <cell r="D268">
            <v>163.49320592592591</v>
          </cell>
        </row>
        <row r="269">
          <cell r="A269" t="str">
            <v>24.12.05</v>
          </cell>
          <cell r="B269" t="str">
            <v xml:space="preserve">ENCHIMENTO BASE TUBO COM PEDRA BRITADA                                         </v>
          </cell>
          <cell r="C269" t="str">
            <v>m3</v>
          </cell>
          <cell r="D269">
            <v>235.3012725925926</v>
          </cell>
        </row>
        <row r="270">
          <cell r="A270" t="str">
            <v>24.12.08</v>
          </cell>
          <cell r="B270" t="str">
            <v xml:space="preserve">COMPACTACAO MANUAL C/REATERRO SOLO LOCAL                                       </v>
          </cell>
          <cell r="C270" t="str">
            <v>m3</v>
          </cell>
          <cell r="D270">
            <v>56.279103703703697</v>
          </cell>
        </row>
        <row r="271">
          <cell r="A271" t="str">
            <v>24.12.09</v>
          </cell>
          <cell r="B271" t="str">
            <v xml:space="preserve">COMPACTACAO MANUAL PARA BASES DE CAIXAS E VALAS                                </v>
          </cell>
          <cell r="C271" t="str">
            <v>m2</v>
          </cell>
          <cell r="D271">
            <v>28.134197037037037</v>
          </cell>
        </row>
        <row r="272">
          <cell r="A272" t="str">
            <v>24.13.01</v>
          </cell>
          <cell r="B272" t="str">
            <v xml:space="preserve">VALETA SECAO TRANSV.ATE 0,50M2 1 CAT.                                          </v>
          </cell>
          <cell r="C272" t="str">
            <v>m3</v>
          </cell>
          <cell r="D272">
            <v>118.51276148148146</v>
          </cell>
        </row>
        <row r="273">
          <cell r="A273" t="str">
            <v>24.13.02</v>
          </cell>
          <cell r="B273" t="str">
            <v xml:space="preserve">VALETA SECAO TRANSV.ATE 0,50M2 2 CAT.                                          </v>
          </cell>
          <cell r="C273" t="str">
            <v>m3</v>
          </cell>
          <cell r="D273">
            <v>174.77044592592591</v>
          </cell>
        </row>
        <row r="274">
          <cell r="A274" t="str">
            <v>24.13.03</v>
          </cell>
          <cell r="B274" t="str">
            <v xml:space="preserve">VALETA SECAO TRANSV.ATE 0,50M2 3 CAT.                                          </v>
          </cell>
          <cell r="C274" t="str">
            <v>m3</v>
          </cell>
          <cell r="D274">
            <v>389.0272962962963</v>
          </cell>
        </row>
        <row r="275">
          <cell r="A275" t="str">
            <v>24.13.04</v>
          </cell>
          <cell r="B275" t="str">
            <v xml:space="preserve">VALETA SECAO TRANSV.MAIOR 0,50M2 1 CAT.                                        </v>
          </cell>
          <cell r="C275" t="str">
            <v>m3</v>
          </cell>
          <cell r="D275">
            <v>39.432856296296293</v>
          </cell>
        </row>
        <row r="276">
          <cell r="A276" t="str">
            <v>24.13.05</v>
          </cell>
          <cell r="B276" t="str">
            <v xml:space="preserve">VALETA SECAO TRANSV.MAIOR 0,50M2 2 CAT.                                        </v>
          </cell>
          <cell r="C276" t="str">
            <v>m3</v>
          </cell>
          <cell r="D276">
            <v>52.573571851851845</v>
          </cell>
        </row>
        <row r="277">
          <cell r="A277" t="str">
            <v>24.13.06</v>
          </cell>
          <cell r="B277" t="str">
            <v xml:space="preserve">VALETA SECAO TRANSV.MAIOR 0,50M2 3 CAT - COM EXPLOSIVOS                        </v>
          </cell>
          <cell r="C277" t="str">
            <v>m3</v>
          </cell>
          <cell r="D277">
            <v>269.98976296296297</v>
          </cell>
        </row>
        <row r="278">
          <cell r="A278" t="str">
            <v>24.13.07</v>
          </cell>
          <cell r="B278" t="str">
            <v xml:space="preserve">VALETA SECAO TRANSV.MAIOR 0.50M2 - SEM EXPLOSIVO                               </v>
          </cell>
          <cell r="C278" t="str">
            <v>m3</v>
          </cell>
          <cell r="D278">
            <v>216.48445333333331</v>
          </cell>
        </row>
        <row r="279">
          <cell r="A279" t="str">
            <v>24.14.01.01</v>
          </cell>
          <cell r="B279" t="str">
            <v xml:space="preserve">MANTA GEOTEXTIL NAO TECIDA RESISTENCIA LONGITUDINAL 07 KN/M                    </v>
          </cell>
          <cell r="C279" t="str">
            <v>m2</v>
          </cell>
          <cell r="D279">
            <v>9.5422799999999999</v>
          </cell>
        </row>
        <row r="280">
          <cell r="A280" t="str">
            <v>24.14.01.02</v>
          </cell>
          <cell r="B280" t="str">
            <v xml:space="preserve">MANTA GEOTEXTIL NAO TECIDA RESISTENCIA LONGITUDINAL 08 KN/M                    </v>
          </cell>
          <cell r="C280" t="str">
            <v>m2</v>
          </cell>
          <cell r="D280">
            <v>10.238405925925926</v>
          </cell>
        </row>
        <row r="281">
          <cell r="A281" t="str">
            <v>24.14.01.03</v>
          </cell>
          <cell r="B281" t="str">
            <v xml:space="preserve">MANTA GEOTEXTIL NAO TECIDA RESISTENCIA LONGITUDINAL 09 KN/M                    </v>
          </cell>
          <cell r="C281" t="str">
            <v>m2</v>
          </cell>
          <cell r="D281">
            <v>11.81272148148148</v>
          </cell>
        </row>
        <row r="282">
          <cell r="A282" t="str">
            <v>24.14.01.04</v>
          </cell>
          <cell r="B282" t="str">
            <v xml:space="preserve">MANTA GEOTEXTIL NAO TECIDA RESISTENCIA LONGITUDINAL 10 KN/M                    </v>
          </cell>
          <cell r="C282" t="str">
            <v>m2</v>
          </cell>
          <cell r="D282">
            <v>12.926522962962961</v>
          </cell>
        </row>
        <row r="283">
          <cell r="A283" t="str">
            <v>24.14.01.05</v>
          </cell>
          <cell r="B283" t="str">
            <v xml:space="preserve">MANTA GEOTEXTIL NAO TECIDA RESISTENCIA LONGITUDINAL 14 KN/M                    </v>
          </cell>
          <cell r="C283" t="str">
            <v>m2</v>
          </cell>
          <cell r="D283">
            <v>15.646768888888888</v>
          </cell>
        </row>
        <row r="284">
          <cell r="A284" t="str">
            <v>24.14.01.06</v>
          </cell>
          <cell r="B284" t="str">
            <v xml:space="preserve">MANTA GEOTEXTIL NAO TECIDA RESISTENCIA LONGITUDINAL 16 KN/M                    </v>
          </cell>
          <cell r="C284" t="str">
            <v>m2</v>
          </cell>
          <cell r="D284">
            <v>18.334885925925928</v>
          </cell>
        </row>
        <row r="285">
          <cell r="A285" t="str">
            <v>24.14.01.07</v>
          </cell>
          <cell r="B285" t="str">
            <v xml:space="preserve">MANTA GEOTEXTIL NAO TECIDA RESISTENCIA LONGITUDINAL 21 KN/M                    </v>
          </cell>
          <cell r="C285" t="str">
            <v>m2</v>
          </cell>
          <cell r="D285">
            <v>23.732539259259259</v>
          </cell>
        </row>
        <row r="286">
          <cell r="A286" t="str">
            <v>24.14.01.08</v>
          </cell>
          <cell r="B286" t="str">
            <v xml:space="preserve">MANTA GEOTEXTIL NAO TECIDA RESISTENCIA LONGITUDINAL 26 KN/M                    </v>
          </cell>
          <cell r="C286" t="str">
            <v>m2</v>
          </cell>
          <cell r="D286">
            <v>29.108773333333332</v>
          </cell>
        </row>
        <row r="287">
          <cell r="A287" t="str">
            <v>24.14.01.09</v>
          </cell>
          <cell r="B287" t="str">
            <v xml:space="preserve">MANTA GEOTEXTIL NAO TECIDA RESISTENCIA LONGITUDINAL 31 KN/M                    </v>
          </cell>
          <cell r="C287" t="str">
            <v>m2</v>
          </cell>
          <cell r="D287">
            <v>34.495717037037032</v>
          </cell>
        </row>
        <row r="288">
          <cell r="A288" t="str">
            <v>24.14.01.10</v>
          </cell>
          <cell r="B288" t="str">
            <v xml:space="preserve">MANTA GEOTEXTIL TECIDA RESIST. LONGIT. 24 KN/M                                 </v>
          </cell>
          <cell r="C288" t="str">
            <v>m2</v>
          </cell>
          <cell r="D288">
            <v>13.301359999999999</v>
          </cell>
        </row>
        <row r="289">
          <cell r="A289" t="str">
            <v>24.14.01.11</v>
          </cell>
          <cell r="B289" t="str">
            <v xml:space="preserve">MANTA GEOTEXTIL TECIDA RESISTENCIA LOGINTUDINAL 48 KN/M                        </v>
          </cell>
          <cell r="C289" t="str">
            <v>m2</v>
          </cell>
          <cell r="D289">
            <v>20.755262222222221</v>
          </cell>
        </row>
        <row r="290">
          <cell r="A290" t="str">
            <v>24.14.01.12</v>
          </cell>
          <cell r="B290" t="str">
            <v xml:space="preserve">GEOCOMPOSTO PARA DRENAGEM                                                      </v>
          </cell>
          <cell r="C290" t="str">
            <v>m2</v>
          </cell>
          <cell r="D290">
            <v>80.033062222222213</v>
          </cell>
        </row>
        <row r="291">
          <cell r="A291" t="str">
            <v>24.14.02</v>
          </cell>
          <cell r="B291" t="str">
            <v xml:space="preserve">MANTA GEOTEXTIL TECIDA                                                         </v>
          </cell>
          <cell r="C291" t="str">
            <v>kg</v>
          </cell>
          <cell r="D291">
            <v>73.350253333333328</v>
          </cell>
        </row>
        <row r="292">
          <cell r="A292" t="str">
            <v>24.15.01</v>
          </cell>
          <cell r="B292" t="str">
            <v xml:space="preserve">TUBO DRENO CONCRETO 15CM                                                       </v>
          </cell>
          <cell r="C292" t="str">
            <v>m</v>
          </cell>
          <cell r="D292">
            <v>118.30927851851851</v>
          </cell>
        </row>
        <row r="293">
          <cell r="A293" t="str">
            <v>24.15.02</v>
          </cell>
          <cell r="B293" t="str">
            <v xml:space="preserve">TUBO DRENO CONCRETO 20CM                                                       </v>
          </cell>
          <cell r="C293" t="str">
            <v>m</v>
          </cell>
          <cell r="D293">
            <v>102.81244444444442</v>
          </cell>
        </row>
        <row r="294">
          <cell r="A294" t="str">
            <v>24.15.03</v>
          </cell>
          <cell r="B294" t="str">
            <v xml:space="preserve">TUBO DRENO BARRO 15CM                                                          </v>
          </cell>
          <cell r="C294" t="str">
            <v>m</v>
          </cell>
          <cell r="D294">
            <v>106.03604296296297</v>
          </cell>
        </row>
        <row r="295">
          <cell r="A295" t="str">
            <v>24.15.04</v>
          </cell>
          <cell r="B295" t="str">
            <v xml:space="preserve">TUBO DRENO BARRO 20CM                                                          </v>
          </cell>
          <cell r="C295" t="str">
            <v>m</v>
          </cell>
          <cell r="D295">
            <v>142.49162222222222</v>
          </cell>
        </row>
        <row r="296">
          <cell r="A296" t="str">
            <v>24.15.05</v>
          </cell>
          <cell r="B296" t="str">
            <v xml:space="preserve">TUBO DE PVC PERFURADO OU NAO D=0,05M                                           </v>
          </cell>
          <cell r="C296" t="str">
            <v>m</v>
          </cell>
          <cell r="D296">
            <v>24.514342222222222</v>
          </cell>
        </row>
        <row r="297">
          <cell r="A297" t="str">
            <v>24.15.06</v>
          </cell>
          <cell r="B297" t="str">
            <v xml:space="preserve">TUBO DE PVC PERFURADO OU NAO D=0,075M                                          </v>
          </cell>
          <cell r="C297" t="str">
            <v>m</v>
          </cell>
          <cell r="D297">
            <v>204.92876296296294</v>
          </cell>
        </row>
        <row r="298">
          <cell r="A298" t="str">
            <v>24.15.07</v>
          </cell>
          <cell r="B298" t="str">
            <v xml:space="preserve">TUBO DE PVC PERFURADO OU NAO D=0,10M                                           </v>
          </cell>
          <cell r="C298" t="str">
            <v>m</v>
          </cell>
          <cell r="D298">
            <v>141.97755999999998</v>
          </cell>
        </row>
        <row r="299">
          <cell r="A299" t="str">
            <v>24.15.08</v>
          </cell>
          <cell r="B299" t="str">
            <v xml:space="preserve">TUBO DE PVC PERFURADO OU NAO D=0,15M                                           </v>
          </cell>
          <cell r="C299" t="str">
            <v>m</v>
          </cell>
          <cell r="D299">
            <v>207.87391111111108</v>
          </cell>
        </row>
        <row r="300">
          <cell r="A300" t="str">
            <v>24.15.09</v>
          </cell>
          <cell r="B300" t="str">
            <v xml:space="preserve">DRENO HORIZONTAL PROFUNDO                                                      </v>
          </cell>
          <cell r="C300" t="str">
            <v>m</v>
          </cell>
          <cell r="D300">
            <v>461.11381333333333</v>
          </cell>
        </row>
        <row r="301">
          <cell r="A301" t="str">
            <v>24.15.09.01</v>
          </cell>
          <cell r="B301" t="str">
            <v xml:space="preserve">DRENO LONGITUDINAL PROFUNDO PARA CORTE EM ROCHA DPR-PP-DE-H07/123              </v>
          </cell>
          <cell r="C301" t="str">
            <v>m</v>
          </cell>
          <cell r="D301">
            <v>316.90865037037037</v>
          </cell>
        </row>
        <row r="302">
          <cell r="A302" t="str">
            <v>24.15.09.02</v>
          </cell>
          <cell r="B302" t="str">
            <v xml:space="preserve">DRENO TRANSVERSAL RASO PARA CORTE EM ROCHA TIPO DRR, PP-DE-H07/123.            </v>
          </cell>
          <cell r="C302" t="str">
            <v>m</v>
          </cell>
          <cell r="D302">
            <v>52.75563555555555</v>
          </cell>
        </row>
        <row r="303">
          <cell r="A303" t="str">
            <v>24.15.09.03</v>
          </cell>
          <cell r="B303" t="str">
            <v xml:space="preserve">DRENO LONGITUDINAL RASO DLR-2, PP-DE-H07/125.                                  </v>
          </cell>
          <cell r="C303" t="str">
            <v>m</v>
          </cell>
          <cell r="D303">
            <v>190.42792444444444</v>
          </cell>
        </row>
        <row r="304">
          <cell r="A304" t="str">
            <v>24.15.09.04</v>
          </cell>
          <cell r="B304" t="str">
            <v xml:space="preserve">DRENOS LONGITUDINAIS PROFUNDOS PARA SOLOS ARENOSOS                             </v>
          </cell>
          <cell r="C304" t="str">
            <v>m</v>
          </cell>
          <cell r="D304">
            <v>236.78991111111111</v>
          </cell>
        </row>
        <row r="305">
          <cell r="A305" t="str">
            <v>24.15.09.05</v>
          </cell>
          <cell r="B305" t="str">
            <v xml:space="preserve">DRENOS LONGITUDINAIS PROFUNDOS EM SOLOS SILTOSOS E/OU ARGILOSOS                </v>
          </cell>
          <cell r="C305" t="str">
            <v>m</v>
          </cell>
          <cell r="D305">
            <v>267.43016148148149</v>
          </cell>
        </row>
        <row r="306">
          <cell r="A306" t="str">
            <v>24.15.11</v>
          </cell>
          <cell r="B306" t="str">
            <v xml:space="preserve">TUBO DRENO DE POLIET.DE ALTA DENS.0,10M                                        </v>
          </cell>
          <cell r="C306" t="str">
            <v>m</v>
          </cell>
          <cell r="D306">
            <v>50.881450370370366</v>
          </cell>
        </row>
        <row r="307">
          <cell r="A307" t="str">
            <v>24.15.12</v>
          </cell>
          <cell r="B307" t="str">
            <v xml:space="preserve">TUBO DRENO DE POLIET.DE ALTA DENS.0,15M                                        </v>
          </cell>
          <cell r="C307" t="str">
            <v>m</v>
          </cell>
          <cell r="D307">
            <v>47.272305185185182</v>
          </cell>
        </row>
        <row r="308">
          <cell r="A308" t="str">
            <v>24.15.13</v>
          </cell>
          <cell r="B308" t="str">
            <v xml:space="preserve">TUBO DRENO DE POLIET.DE ALTA DENS.0,20M                                        </v>
          </cell>
          <cell r="C308" t="str">
            <v>m</v>
          </cell>
          <cell r="D308">
            <v>81.68234518518517</v>
          </cell>
        </row>
        <row r="309">
          <cell r="A309" t="str">
            <v>24.15.14</v>
          </cell>
          <cell r="B309" t="str">
            <v xml:space="preserve">DUTO CORRUG. PEAD 0,05M                                                        </v>
          </cell>
          <cell r="C309" t="str">
            <v>m</v>
          </cell>
          <cell r="D309">
            <v>35.341777777777772</v>
          </cell>
        </row>
        <row r="310">
          <cell r="A310" t="str">
            <v>24.15.15</v>
          </cell>
          <cell r="B310" t="str">
            <v xml:space="preserve">DUTO CORRUG.PEAD 0,075M                                                        </v>
          </cell>
          <cell r="C310" t="str">
            <v>m</v>
          </cell>
          <cell r="D310">
            <v>54.71549777777777</v>
          </cell>
        </row>
        <row r="311">
          <cell r="A311" t="str">
            <v>24.15.16</v>
          </cell>
          <cell r="B311" t="str">
            <v xml:space="preserve">DUTO CORRUG.PEAD 0,10M                                                         </v>
          </cell>
          <cell r="C311" t="str">
            <v>m</v>
          </cell>
          <cell r="D311">
            <v>68.466662222222226</v>
          </cell>
        </row>
        <row r="312">
          <cell r="A312" t="str">
            <v>24.15.17</v>
          </cell>
          <cell r="B312" t="str">
            <v xml:space="preserve">DUTO CORRUG.PEAD 0,15M                                                         </v>
          </cell>
          <cell r="C312" t="str">
            <v>m</v>
          </cell>
          <cell r="D312">
            <v>132.53166666666664</v>
          </cell>
        </row>
        <row r="313">
          <cell r="A313" t="str">
            <v>24.16.01</v>
          </cell>
          <cell r="B313" t="str">
            <v xml:space="preserve">TUBO DE CONCRETO D=0,40M CLASSE PA-1                                           </v>
          </cell>
          <cell r="C313" t="str">
            <v>m</v>
          </cell>
          <cell r="D313">
            <v>320.03586222222219</v>
          </cell>
        </row>
        <row r="314">
          <cell r="A314" t="str">
            <v>24.16.02</v>
          </cell>
          <cell r="B314" t="str">
            <v xml:space="preserve">TUBO DE CONCRETO D=0,40M CLASSE PA-2                                           </v>
          </cell>
          <cell r="C314" t="str">
            <v>m</v>
          </cell>
          <cell r="D314">
            <v>274.42354962962963</v>
          </cell>
        </row>
        <row r="315">
          <cell r="A315" t="str">
            <v>24.16.03</v>
          </cell>
          <cell r="B315" t="str">
            <v xml:space="preserve">TUBO DE CONCRETO D=0,50M CLASSE PA-1                                           </v>
          </cell>
          <cell r="C315" t="str">
            <v>m</v>
          </cell>
          <cell r="D315">
            <v>476.66419555555552</v>
          </cell>
        </row>
        <row r="316">
          <cell r="A316" t="str">
            <v>24.16.04</v>
          </cell>
          <cell r="B316" t="str">
            <v xml:space="preserve">TUBO DE CONCRETO D=0,50M CLASSE PA-2                                           </v>
          </cell>
          <cell r="C316" t="str">
            <v>m</v>
          </cell>
          <cell r="D316">
            <v>333.00522370370368</v>
          </cell>
        </row>
        <row r="317">
          <cell r="A317" t="str">
            <v>24.16.05</v>
          </cell>
          <cell r="B317" t="str">
            <v xml:space="preserve">TUBO DE CONCRETO D=0,50M CLASSE PA-3                                           </v>
          </cell>
          <cell r="C317" t="str">
            <v>m</v>
          </cell>
          <cell r="D317">
            <v>465.48334222222218</v>
          </cell>
        </row>
        <row r="318">
          <cell r="A318" t="str">
            <v>24.16.06</v>
          </cell>
          <cell r="B318" t="str">
            <v xml:space="preserve">TUBO DE CONCRETO D=0,50M CLASSE PA-4                                           </v>
          </cell>
          <cell r="C318" t="str">
            <v>m</v>
          </cell>
          <cell r="D318">
            <v>465.84746962962959</v>
          </cell>
        </row>
        <row r="319">
          <cell r="A319" t="str">
            <v>24.16.07</v>
          </cell>
          <cell r="B319" t="str">
            <v xml:space="preserve">TUBO DE CONCRETO D=0,60M CLASSE PA-1                                           </v>
          </cell>
          <cell r="C319" t="str">
            <v>m</v>
          </cell>
          <cell r="D319">
            <v>522.14799259259257</v>
          </cell>
        </row>
        <row r="320">
          <cell r="A320" t="str">
            <v>24.16.08</v>
          </cell>
          <cell r="B320" t="str">
            <v xml:space="preserve">TUBO DE CONCRETO D=0,60M CLASSE PA-2                                           </v>
          </cell>
          <cell r="C320" t="str">
            <v>m</v>
          </cell>
          <cell r="D320">
            <v>418.9071629629629</v>
          </cell>
        </row>
        <row r="321">
          <cell r="A321" t="str">
            <v>24.16.09</v>
          </cell>
          <cell r="B321" t="str">
            <v xml:space="preserve">TUBO DE CONCRETO D=0,60M CLASSE PA-3                                           </v>
          </cell>
          <cell r="C321" t="str">
            <v>m</v>
          </cell>
          <cell r="D321">
            <v>571.72286814814811</v>
          </cell>
        </row>
        <row r="322">
          <cell r="A322" t="str">
            <v>24.16.10</v>
          </cell>
          <cell r="B322" t="str">
            <v xml:space="preserve">TUBO DE CONCRETO D=0,60M CLASSE PA-4                                           </v>
          </cell>
          <cell r="C322" t="str">
            <v>m</v>
          </cell>
          <cell r="D322">
            <v>541.85371111111112</v>
          </cell>
        </row>
        <row r="323">
          <cell r="A323" t="str">
            <v>24.16.11</v>
          </cell>
          <cell r="B323" t="str">
            <v xml:space="preserve">TUBO DE CONCRETO D=0,80M CLASSE PA-1                                           </v>
          </cell>
          <cell r="C323" t="str">
            <v>m</v>
          </cell>
          <cell r="D323">
            <v>767.77334814814799</v>
          </cell>
        </row>
        <row r="324">
          <cell r="A324" t="str">
            <v>24.16.12</v>
          </cell>
          <cell r="B324" t="str">
            <v xml:space="preserve">TUBO DE CONCRETO D=0,80M CLASSE PA-2                                           </v>
          </cell>
          <cell r="C324" t="str">
            <v>m</v>
          </cell>
          <cell r="D324">
            <v>746.56828148148145</v>
          </cell>
        </row>
        <row r="325">
          <cell r="A325" t="str">
            <v>24.16.13</v>
          </cell>
          <cell r="B325" t="str">
            <v xml:space="preserve">TUBO DE CONCRETO D=0,80M CLASSE PA-3                                           </v>
          </cell>
          <cell r="C325" t="str">
            <v>m</v>
          </cell>
          <cell r="D325">
            <v>891.19111999999996</v>
          </cell>
        </row>
        <row r="326">
          <cell r="A326" t="str">
            <v>24.16.14</v>
          </cell>
          <cell r="B326" t="str">
            <v xml:space="preserve">TUBO DE CONCRETO D=0,80M CLASSE PA-4                                           </v>
          </cell>
          <cell r="C326" t="str">
            <v>m</v>
          </cell>
          <cell r="D326">
            <v>813.27856444444433</v>
          </cell>
        </row>
        <row r="327">
          <cell r="A327" t="str">
            <v>24.16.15</v>
          </cell>
          <cell r="B327" t="str">
            <v xml:space="preserve">TUBO DE CONCRETO D=1,00M CLASSE PA-1                                           </v>
          </cell>
          <cell r="C327" t="str">
            <v>m</v>
          </cell>
          <cell r="D327">
            <v>1026.6572251851851</v>
          </cell>
        </row>
        <row r="328">
          <cell r="A328" t="str">
            <v>24.16.16</v>
          </cell>
          <cell r="B328" t="str">
            <v xml:space="preserve">TUBO DE CONCRETO D=1,00M CLASSE PA-2                                           </v>
          </cell>
          <cell r="C328" t="str">
            <v>m</v>
          </cell>
          <cell r="D328">
            <v>1007.9260829629629</v>
          </cell>
        </row>
        <row r="329">
          <cell r="A329" t="str">
            <v>24.16.17</v>
          </cell>
          <cell r="B329" t="str">
            <v xml:space="preserve">TUBO DE CONCRETO D=1,00M CLASSE PA-3                                           </v>
          </cell>
          <cell r="C329" t="str">
            <v>m</v>
          </cell>
          <cell r="D329">
            <v>1235.1844237037035</v>
          </cell>
        </row>
        <row r="330">
          <cell r="A330" t="str">
            <v>24.16.18</v>
          </cell>
          <cell r="B330" t="str">
            <v xml:space="preserve">TUBO DE CONCRETO D=1,00M CLASSE PA-4                                           </v>
          </cell>
          <cell r="C330" t="str">
            <v>m</v>
          </cell>
          <cell r="D330">
            <v>1187.1410251851851</v>
          </cell>
        </row>
        <row r="331">
          <cell r="A331" t="str">
            <v>24.16.19</v>
          </cell>
          <cell r="B331" t="str">
            <v xml:space="preserve">TUBO DE CONCRETO D=1,20M CLASSE PA-1                                           </v>
          </cell>
          <cell r="C331" t="str">
            <v>m</v>
          </cell>
          <cell r="D331">
            <v>1555.0917703703701</v>
          </cell>
        </row>
        <row r="332">
          <cell r="A332" t="str">
            <v>24.16.20</v>
          </cell>
          <cell r="B332" t="str">
            <v xml:space="preserve">TUBO DE CONCRETO D=1,20M CLASSE PA-2                                           </v>
          </cell>
          <cell r="C332" t="str">
            <v>m</v>
          </cell>
          <cell r="D332">
            <v>1541.2335096296295</v>
          </cell>
        </row>
        <row r="333">
          <cell r="A333" t="str">
            <v>24.16.21</v>
          </cell>
          <cell r="B333" t="str">
            <v xml:space="preserve">TUBO DE CONCRETO D=1,20M CLASSE PA-3                                           </v>
          </cell>
          <cell r="C333" t="str">
            <v>m</v>
          </cell>
          <cell r="D333">
            <v>1861.4514355555555</v>
          </cell>
        </row>
        <row r="334">
          <cell r="A334" t="str">
            <v>24.16.22</v>
          </cell>
          <cell r="B334" t="str">
            <v xml:space="preserve">TUBO DE CONCRETO D=1,20M CLASSE PA-4                                           </v>
          </cell>
          <cell r="C334" t="str">
            <v>m</v>
          </cell>
          <cell r="D334">
            <v>1838.8326977777776</v>
          </cell>
        </row>
        <row r="335">
          <cell r="A335" t="str">
            <v>24.16.23</v>
          </cell>
          <cell r="B335" t="str">
            <v xml:space="preserve">TUBO DE CONCRETO D=1,50M CLASSE PA-1                                           </v>
          </cell>
          <cell r="C335" t="str">
            <v>m</v>
          </cell>
          <cell r="D335">
            <v>2272.1657318518519</v>
          </cell>
        </row>
        <row r="336">
          <cell r="A336" t="str">
            <v>24.16.24</v>
          </cell>
          <cell r="B336" t="str">
            <v xml:space="preserve">TUBO DE CONCRETO D=1,50M CLASSE PA-2                                           </v>
          </cell>
          <cell r="C336" t="str">
            <v>m</v>
          </cell>
          <cell r="D336">
            <v>2268.0425244444446</v>
          </cell>
        </row>
        <row r="337">
          <cell r="A337" t="str">
            <v>24.16.25</v>
          </cell>
          <cell r="B337" t="str">
            <v xml:space="preserve">TUBO DE CONCRETO D=1,50M CLASSE PA-3                                           </v>
          </cell>
          <cell r="C337" t="str">
            <v>m</v>
          </cell>
          <cell r="D337">
            <v>2658.3978148148149</v>
          </cell>
        </row>
        <row r="338">
          <cell r="A338" t="str">
            <v>24.16.26</v>
          </cell>
          <cell r="B338" t="str">
            <v xml:space="preserve">TUBO DE CONCRETO D=1,50M CLASSE PA-4                                           </v>
          </cell>
          <cell r="C338" t="str">
            <v>m</v>
          </cell>
          <cell r="D338">
            <v>2584.6405955555556</v>
          </cell>
        </row>
        <row r="339">
          <cell r="A339" t="str">
            <v>24.16.27</v>
          </cell>
          <cell r="B339" t="str">
            <v xml:space="preserve">TUBO DE CONCRETO SIMPLES D=0,40M                                               </v>
          </cell>
          <cell r="C339" t="str">
            <v>m</v>
          </cell>
          <cell r="D339">
            <v>178.09043111111109</v>
          </cell>
        </row>
        <row r="340">
          <cell r="A340" t="str">
            <v>24.16.28</v>
          </cell>
          <cell r="B340" t="str">
            <v xml:space="preserve">TUBO DE CONCRETO SIMPLES D=0,60M                                               </v>
          </cell>
          <cell r="C340" t="str">
            <v>m</v>
          </cell>
          <cell r="D340">
            <v>272.78497629629629</v>
          </cell>
        </row>
        <row r="341">
          <cell r="A341" t="str">
            <v>24.18.01</v>
          </cell>
          <cell r="B341" t="str">
            <v xml:space="preserve">CANALETA CONCRETO 40CM                                                         </v>
          </cell>
          <cell r="C341" t="str">
            <v>m</v>
          </cell>
          <cell r="D341">
            <v>90.839078518518505</v>
          </cell>
        </row>
        <row r="342">
          <cell r="A342" t="str">
            <v>24.18.02</v>
          </cell>
          <cell r="B342" t="str">
            <v xml:space="preserve">CANALETA CONCRETO 60CM                                                         </v>
          </cell>
          <cell r="C342" t="str">
            <v>m</v>
          </cell>
          <cell r="D342">
            <v>148.47830518518515</v>
          </cell>
        </row>
        <row r="343">
          <cell r="A343" t="str">
            <v>24.18.03</v>
          </cell>
          <cell r="B343" t="str">
            <v xml:space="preserve">CANALETA CONCRETO 80CM                                                         </v>
          </cell>
          <cell r="C343" t="str">
            <v>m</v>
          </cell>
          <cell r="D343">
            <v>216.1524548148148</v>
          </cell>
        </row>
        <row r="344">
          <cell r="A344" t="str">
            <v>24.19.03.01</v>
          </cell>
          <cell r="B344" t="str">
            <v xml:space="preserve">GUIA PRE-FABRICADA CONCRETO FCK 20 MPA                                         </v>
          </cell>
          <cell r="C344" t="str">
            <v>m</v>
          </cell>
          <cell r="D344">
            <v>99.074783703703687</v>
          </cell>
        </row>
        <row r="345">
          <cell r="A345" t="str">
            <v>24.19.04.01</v>
          </cell>
          <cell r="B345" t="str">
            <v xml:space="preserve">SARJETA DE CONCRETO FCK 20 MPA                                                 </v>
          </cell>
          <cell r="C345" t="str">
            <v>m3</v>
          </cell>
          <cell r="D345">
            <v>1196.1264044444442</v>
          </cell>
        </row>
        <row r="346">
          <cell r="A346" t="str">
            <v>24.19.05.01</v>
          </cell>
          <cell r="B346" t="str">
            <v xml:space="preserve">GUIA DE CONCRETO FCK 20 MPA                                                    </v>
          </cell>
          <cell r="C346" t="str">
            <v>m3</v>
          </cell>
          <cell r="D346">
            <v>1521.185082962963</v>
          </cell>
        </row>
        <row r="347">
          <cell r="A347" t="str">
            <v>24.19.06</v>
          </cell>
          <cell r="B347" t="str">
            <v xml:space="preserve">TELAR E TAMPAO DE FERRO FUNDIDO                                                </v>
          </cell>
          <cell r="C347" t="str">
            <v>un</v>
          </cell>
          <cell r="D347">
            <v>710.76598962962953</v>
          </cell>
        </row>
        <row r="348">
          <cell r="A348" t="str">
            <v>24.19.07.01</v>
          </cell>
          <cell r="B348" t="str">
            <v xml:space="preserve">GRELHA DE CONCRETO DE 10X44X120CM - FCK 20 MPA                                 </v>
          </cell>
          <cell r="C348" t="str">
            <v>un</v>
          </cell>
          <cell r="D348">
            <v>370.51034666666663</v>
          </cell>
        </row>
        <row r="349">
          <cell r="A349" t="str">
            <v>24.19.08</v>
          </cell>
          <cell r="B349" t="str">
            <v xml:space="preserve">GRELHA FERRO FUNDIDO BOCA LOB GRS-135                                          </v>
          </cell>
          <cell r="C349" t="str">
            <v>un</v>
          </cell>
          <cell r="D349">
            <v>560.2100162962962</v>
          </cell>
        </row>
        <row r="350">
          <cell r="A350" t="str">
            <v>24.20.01</v>
          </cell>
          <cell r="B350" t="str">
            <v xml:space="preserve">TUBO ACO CORR.GALV.MET.NAO DESTRUTIVO                                          </v>
          </cell>
          <cell r="C350" t="str">
            <v>kg</v>
          </cell>
          <cell r="D350">
            <v>92.081395555555559</v>
          </cell>
        </row>
        <row r="351">
          <cell r="A351" t="str">
            <v>24.20.02</v>
          </cell>
          <cell r="B351" t="str">
            <v xml:space="preserve">TUBO ACO CORR.EPOXI MET.NAO DESTRUTIVO                                         </v>
          </cell>
          <cell r="C351" t="str">
            <v>kg</v>
          </cell>
          <cell r="D351">
            <v>93.80564592592593</v>
          </cell>
        </row>
        <row r="352">
          <cell r="A352" t="str">
            <v>24.20.03</v>
          </cell>
          <cell r="B352" t="str">
            <v xml:space="preserve">TUBO ACO CORR.GALV.MET.DESTRUTIVO                                              </v>
          </cell>
          <cell r="C352" t="str">
            <v>kg</v>
          </cell>
          <cell r="D352">
            <v>58.463868148148144</v>
          </cell>
        </row>
        <row r="353">
          <cell r="A353" t="str">
            <v>24.20.04</v>
          </cell>
          <cell r="B353" t="str">
            <v xml:space="preserve">TUBO ACO CORRUGADO EPOXI MET. DESTRUTIVO                                       </v>
          </cell>
          <cell r="C353" t="str">
            <v>kg</v>
          </cell>
          <cell r="D353">
            <v>59.063607407407403</v>
          </cell>
        </row>
        <row r="354">
          <cell r="A354" t="str">
            <v>24.21.01</v>
          </cell>
          <cell r="B354" t="str">
            <v xml:space="preserve">BROCA DE CONCRETO ARMADO D=20,00CM                                             </v>
          </cell>
          <cell r="C354" t="str">
            <v>m</v>
          </cell>
          <cell r="D354">
            <v>99.106912592592579</v>
          </cell>
        </row>
        <row r="355">
          <cell r="A355" t="str">
            <v>24.21.02</v>
          </cell>
          <cell r="B355" t="str">
            <v xml:space="preserve">BROCA DE CONCRETO D=25,00CM                                                    </v>
          </cell>
          <cell r="C355" t="str">
            <v>m</v>
          </cell>
          <cell r="D355">
            <v>152.87996296296296</v>
          </cell>
        </row>
        <row r="356">
          <cell r="A356" t="str">
            <v>24.21.03</v>
          </cell>
          <cell r="B356" t="str">
            <v xml:space="preserve">BROCA DE CONCRETO D=15,00CM                                                    </v>
          </cell>
          <cell r="C356" t="str">
            <v>m</v>
          </cell>
          <cell r="D356">
            <v>56.80387555555555</v>
          </cell>
        </row>
        <row r="357">
          <cell r="A357" t="str">
            <v>24.22.01</v>
          </cell>
          <cell r="B357" t="str">
            <v xml:space="preserve">GEOFORMA TEXTIL TENSORIZADA TIPO COLCHAO - ESPESSURA DE 15 CM                  </v>
          </cell>
          <cell r="C357" t="str">
            <v>m2</v>
          </cell>
          <cell r="D357">
            <v>364.74856592592585</v>
          </cell>
        </row>
        <row r="358">
          <cell r="A358" t="str">
            <v>24.22.02</v>
          </cell>
          <cell r="B358" t="str">
            <v xml:space="preserve">GEOFORMA TEXTIL COM DISPOSITIVO AUTO-DRENANTE "UNIFLUXO"                       </v>
          </cell>
          <cell r="C358" t="str">
            <v>m3</v>
          </cell>
          <cell r="D358">
            <v>1237.4977037037036</v>
          </cell>
        </row>
        <row r="359">
          <cell r="A359" t="str">
            <v>24.23.44</v>
          </cell>
          <cell r="B359" t="str">
            <v xml:space="preserve">GEOCOMP.TRINCHEIRA DRENANTE(GEOMANTA+GEOTEXTIL 2 LADOS PERM.)H=40CM/11MM       </v>
          </cell>
          <cell r="C359" t="str">
            <v>m</v>
          </cell>
          <cell r="D359">
            <v>75.138761481481467</v>
          </cell>
        </row>
        <row r="360">
          <cell r="A360" t="str">
            <v>24.23.45</v>
          </cell>
          <cell r="B360" t="str">
            <v xml:space="preserve">GEOCOMP.TRINCHEIRA DRENANTE(GEOMANTA+GEOTEXTIL 2 LADOS PERM.)H=60CM/11MM       </v>
          </cell>
          <cell r="C360" t="str">
            <v>m</v>
          </cell>
          <cell r="D360">
            <v>76.755915555555561</v>
          </cell>
        </row>
        <row r="361">
          <cell r="A361" t="str">
            <v>24.23.46</v>
          </cell>
          <cell r="B361" t="str">
            <v xml:space="preserve">GEOCOMP.TRINCHEIRA DRENATE(GEOMANTA+GEOTEXTIL 2 LADOS PERM.)H=100CM/11MM       </v>
          </cell>
          <cell r="C361" t="str">
            <v>m</v>
          </cell>
          <cell r="D361">
            <v>83.235241481481467</v>
          </cell>
        </row>
        <row r="362">
          <cell r="A362" t="str">
            <v>24.23.47</v>
          </cell>
          <cell r="B362" t="str">
            <v xml:space="preserve">GEOCOMP.TRINCEIRA DRENANTE(GEOMANTA+GEOTEXTIL 2 LADOS PERM.)H=140CM/11MM       </v>
          </cell>
          <cell r="C362" t="str">
            <v>m</v>
          </cell>
          <cell r="D362">
            <v>88.097413333333321</v>
          </cell>
        </row>
        <row r="363">
          <cell r="A363" t="str">
            <v>24.23.48</v>
          </cell>
          <cell r="B363" t="str">
            <v xml:space="preserve">GEOCOMPOSTO DRENANTE(GEOMANTA+GEOTEXTIL 1 LADO PERM.)TIPO 1L - 12MM.           </v>
          </cell>
          <cell r="C363" t="str">
            <v>m</v>
          </cell>
          <cell r="D363">
            <v>76.124047407407403</v>
          </cell>
        </row>
        <row r="364">
          <cell r="A364" t="str">
            <v>24.23.49</v>
          </cell>
          <cell r="B364" t="str">
            <v xml:space="preserve">GEOCOMPOSTO DRENANTE(GEOMANTA+GEOTEXTIL 2 LADOS PERM.)TIPO 2L - 11MM.          </v>
          </cell>
          <cell r="C364" t="str">
            <v>m</v>
          </cell>
          <cell r="D364">
            <v>80.215125925925918</v>
          </cell>
        </row>
        <row r="365">
          <cell r="A365" t="str">
            <v>24.23.50</v>
          </cell>
          <cell r="B365" t="str">
            <v xml:space="preserve">GEOCOMPOSTO DRENANTE(GEOMANTA+GEOTEXTIL 1 LADO PERM.)TIPO 1S -16MM.            </v>
          </cell>
          <cell r="C365" t="str">
            <v>m</v>
          </cell>
          <cell r="D365">
            <v>91.213915555555559</v>
          </cell>
        </row>
        <row r="366">
          <cell r="A366" t="str">
            <v>24.23.51</v>
          </cell>
          <cell r="B366" t="str">
            <v xml:space="preserve">GEOCOMPOSTO DRENANTE(GEOMANTA+GEOTEXTIL 2 LADOS PERM.)TIPO 2S-16MM.            </v>
          </cell>
          <cell r="C366" t="str">
            <v>m</v>
          </cell>
          <cell r="D366">
            <v>99.471039999999988</v>
          </cell>
        </row>
        <row r="367">
          <cell r="A367" t="str">
            <v>24.23.52</v>
          </cell>
          <cell r="B367" t="str">
            <v>GEOCOMPOSTO DRENANTE(GEOMANTA+GEOTEXTIL 1 LADO PER./1 LADO IMP.)TIPO 2L FP-11MM</v>
          </cell>
          <cell r="C367" t="str">
            <v>m</v>
          </cell>
          <cell r="D367">
            <v>83.235241481481467</v>
          </cell>
        </row>
        <row r="368">
          <cell r="A368" t="str">
            <v>24.25.02</v>
          </cell>
          <cell r="B368" t="str">
            <v>REABILITACAO ESTRUTURAL DE TUBULACOES DE CONCRETO COM DIAMETRO DE 401 ATE 600MM</v>
          </cell>
          <cell r="C368" t="str">
            <v>m</v>
          </cell>
          <cell r="D368">
            <v>11626.202571851851</v>
          </cell>
        </row>
        <row r="369">
          <cell r="A369" t="str">
            <v>24.25.03</v>
          </cell>
          <cell r="B369" t="str">
            <v>REABILITACAO ESTRUTURAL DE TUBULACOES DE CONCRETO COM DIAMETRO DE 601 ATE 800MM</v>
          </cell>
          <cell r="C369" t="str">
            <v>m</v>
          </cell>
          <cell r="D369">
            <v>17517.452025185183</v>
          </cell>
        </row>
        <row r="370">
          <cell r="A370" t="str">
            <v>24.25.04</v>
          </cell>
          <cell r="B370" t="str">
            <v xml:space="preserve">REABILITACAO ESTRUTURAL DE TUBULACOES  CONCRETO COM DIAMETRO DE 801 ATE 1000MM </v>
          </cell>
          <cell r="C370" t="str">
            <v>m</v>
          </cell>
          <cell r="D370">
            <v>25076.051586666665</v>
          </cell>
        </row>
        <row r="371">
          <cell r="A371" t="str">
            <v>24.25.05</v>
          </cell>
          <cell r="B371" t="str">
            <v xml:space="preserve">REABILITACAO ESTRUTURAL DE TUBULACOES CONCRETO COM DIAMETRO DE 1001 ATE 1200MM </v>
          </cell>
          <cell r="C371" t="str">
            <v>m</v>
          </cell>
          <cell r="D371">
            <v>29960.97069185185</v>
          </cell>
        </row>
        <row r="372">
          <cell r="A372" t="str">
            <v>24.25.06</v>
          </cell>
          <cell r="B372" t="str">
            <v xml:space="preserve">REABILITACAO ESTRUTURAL DE TUBULACOES CONCRETO COM DIAMETRO DE 1201 ATE 1500MM </v>
          </cell>
          <cell r="C372" t="str">
            <v>m</v>
          </cell>
          <cell r="D372">
            <v>41747.603515555551</v>
          </cell>
        </row>
        <row r="373">
          <cell r="A373" t="str">
            <v>24.26.01</v>
          </cell>
          <cell r="B373" t="str">
            <v xml:space="preserve">BLOQUEADOR TEMPORARIO DE FLUIDOS,TIPO MULTIDIMENSIONAL COM REAPROVEITAMENTO    </v>
          </cell>
          <cell r="C373" t="str">
            <v>un</v>
          </cell>
          <cell r="D373">
            <v>22886.360712592592</v>
          </cell>
        </row>
        <row r="374">
          <cell r="A374" t="str">
            <v>25.01.01</v>
          </cell>
          <cell r="B374" t="str">
            <v xml:space="preserve">ATERRO DE ACESSO                                                               </v>
          </cell>
          <cell r="C374" t="str">
            <v>m3</v>
          </cell>
          <cell r="D374">
            <v>21.911902222222221</v>
          </cell>
        </row>
        <row r="375">
          <cell r="A375" t="str">
            <v>25.01.02</v>
          </cell>
          <cell r="B375" t="str">
            <v xml:space="preserve">ATERRO SOLO COM 3% DE CIMENTO EM USINA                                         </v>
          </cell>
          <cell r="C375" t="str">
            <v>m3</v>
          </cell>
          <cell r="D375">
            <v>95.358542222222226</v>
          </cell>
        </row>
        <row r="376">
          <cell r="A376" t="str">
            <v>25.01.03</v>
          </cell>
          <cell r="B376" t="str">
            <v xml:space="preserve">ATERRO SOLO COM 3% DE CIMENTO C/PULVE.                                         </v>
          </cell>
          <cell r="C376" t="str">
            <v>m3</v>
          </cell>
          <cell r="D376">
            <v>86.051874074074064</v>
          </cell>
        </row>
        <row r="377">
          <cell r="A377" t="str">
            <v>25.01.03.05</v>
          </cell>
          <cell r="B377" t="str">
            <v xml:space="preserve">ATERRO SOLO COM 6% DE CIMENTO C/PULVE.                                         </v>
          </cell>
          <cell r="C377" t="str">
            <v>m3</v>
          </cell>
          <cell r="D377">
            <v>156.15710962962962</v>
          </cell>
        </row>
        <row r="378">
          <cell r="A378" t="str">
            <v>25.02.01</v>
          </cell>
          <cell r="B378" t="str">
            <v xml:space="preserve">ESCAVACAO MANUAL PARA OBRAS S/EXPLOSIVO                                        </v>
          </cell>
          <cell r="C378" t="str">
            <v>m3</v>
          </cell>
          <cell r="D378">
            <v>109.5273822222222</v>
          </cell>
        </row>
        <row r="379">
          <cell r="A379" t="str">
            <v>25.02.02</v>
          </cell>
          <cell r="B379" t="str">
            <v xml:space="preserve">ESCAVACAO MECANICA P/ OBRAS S/EXPLOSIVO                                        </v>
          </cell>
          <cell r="C379" t="str">
            <v>m3</v>
          </cell>
          <cell r="D379">
            <v>22.211771851851847</v>
          </cell>
        </row>
        <row r="380">
          <cell r="A380" t="str">
            <v>25.02.03</v>
          </cell>
          <cell r="B380" t="str">
            <v xml:space="preserve">ESCAVACAO MECANICA P/ OBRAS C/EXPLOSIVO                                        </v>
          </cell>
          <cell r="C380" t="str">
            <v>m3</v>
          </cell>
          <cell r="D380">
            <v>110.20208888888888</v>
          </cell>
        </row>
        <row r="381">
          <cell r="A381" t="str">
            <v>25.02.04</v>
          </cell>
          <cell r="B381" t="str">
            <v xml:space="preserve">CORTA-RIO ESCAVACAO SEM EXPLOSIVO                                              </v>
          </cell>
          <cell r="C381" t="str">
            <v>m3</v>
          </cell>
          <cell r="D381">
            <v>22.211771851851847</v>
          </cell>
        </row>
        <row r="382">
          <cell r="A382" t="str">
            <v>25.02.05</v>
          </cell>
          <cell r="B382" t="str">
            <v xml:space="preserve">CORTA-RIO ESCAVACAO COM EXPLOSIVO                                              </v>
          </cell>
          <cell r="C382" t="str">
            <v>m3</v>
          </cell>
          <cell r="D382">
            <v>110.20208888888888</v>
          </cell>
        </row>
        <row r="383">
          <cell r="A383" t="str">
            <v>25.02.06</v>
          </cell>
          <cell r="B383" t="str">
            <v xml:space="preserve">ESCAV.FUND.BUEIRO OU DRENO S/EXPL.ATE 2M                                       </v>
          </cell>
          <cell r="C383" t="str">
            <v>m3</v>
          </cell>
          <cell r="D383">
            <v>132.16753925925923</v>
          </cell>
        </row>
        <row r="384">
          <cell r="A384" t="str">
            <v>25.02.07</v>
          </cell>
          <cell r="B384" t="str">
            <v xml:space="preserve">ACRESC.P/ESCAV.1,5M PROFUNDIDADE,ALEM 2M                                       </v>
          </cell>
          <cell r="C384" t="str">
            <v>m3</v>
          </cell>
          <cell r="D384">
            <v>27.148911111111111</v>
          </cell>
        </row>
        <row r="385">
          <cell r="A385" t="str">
            <v>25.02.08</v>
          </cell>
          <cell r="B385" t="str">
            <v xml:space="preserve">ESCAV.FUND.BUEIRO OU DRENO C/EXPL.ATE 2M                                       </v>
          </cell>
          <cell r="C385" t="str">
            <v>m3</v>
          </cell>
          <cell r="D385">
            <v>443.86059999999992</v>
          </cell>
        </row>
        <row r="386">
          <cell r="A386" t="str">
            <v>25.02.09</v>
          </cell>
          <cell r="B386" t="str">
            <v xml:space="preserve">ACRESC.ESC.ENS.EXPL.C/1,5M PROF.ALEM 2M                                        </v>
          </cell>
          <cell r="C386" t="str">
            <v>m3</v>
          </cell>
          <cell r="D386">
            <v>42.988453333333332</v>
          </cell>
        </row>
        <row r="387">
          <cell r="A387" t="str">
            <v>25.02.10</v>
          </cell>
          <cell r="B387" t="str">
            <v xml:space="preserve">ESCAV.FUND.DENTRO ENSEC. SEM EXPL.ATE 3M                                       </v>
          </cell>
          <cell r="C387" t="str">
            <v>m3</v>
          </cell>
          <cell r="D387">
            <v>113.36142962962963</v>
          </cell>
        </row>
        <row r="388">
          <cell r="A388" t="str">
            <v>25.02.11</v>
          </cell>
          <cell r="B388" t="str">
            <v xml:space="preserve">ACR.P/ESCAV.ENSEC.P/CADA1,0M PROF.ALEM3M                                       </v>
          </cell>
          <cell r="C388" t="str">
            <v>m3</v>
          </cell>
          <cell r="D388">
            <v>22.436674074074073</v>
          </cell>
        </row>
        <row r="389">
          <cell r="A389" t="str">
            <v>25.02.12</v>
          </cell>
          <cell r="B389" t="str">
            <v xml:space="preserve">ESCAV.FUND.DENTRO ENSEC.C/EXPL.ATE  3M                                         </v>
          </cell>
          <cell r="C389" t="str">
            <v>m3</v>
          </cell>
          <cell r="D389">
            <v>373.11278666666664</v>
          </cell>
        </row>
        <row r="390">
          <cell r="A390" t="str">
            <v>25.02.13</v>
          </cell>
          <cell r="B390" t="str">
            <v xml:space="preserve">ACRESC.P/ESC.ENSEC.C/EXPL.C/1,5M ALEM 3M                                       </v>
          </cell>
          <cell r="C390" t="str">
            <v>m3</v>
          </cell>
          <cell r="D390">
            <v>42.988453333333332</v>
          </cell>
        </row>
        <row r="391">
          <cell r="A391" t="str">
            <v>25.03.01</v>
          </cell>
          <cell r="B391" t="str">
            <v xml:space="preserve">PAREDE ENSECADEIRA COM PRANCHA-ESP.0,05M                                       </v>
          </cell>
          <cell r="C391" t="str">
            <v>m2</v>
          </cell>
          <cell r="D391">
            <v>592.93864444444444</v>
          </cell>
        </row>
        <row r="392">
          <cell r="A392" t="str">
            <v>25.03.02</v>
          </cell>
          <cell r="B392" t="str">
            <v xml:space="preserve">PAREDE ENSECADEIRA C/PRANCHA-ESP.0,075M                                        </v>
          </cell>
          <cell r="C392" t="str">
            <v>m2</v>
          </cell>
          <cell r="D392">
            <v>829.93203851851854</v>
          </cell>
        </row>
        <row r="393">
          <cell r="A393" t="str">
            <v>25.03.03</v>
          </cell>
          <cell r="B393" t="str">
            <v xml:space="preserve">PAREDE ENSECADEIRA COM PERFIL METALICO                                         </v>
          </cell>
          <cell r="C393" t="str">
            <v>m2</v>
          </cell>
          <cell r="D393">
            <v>1353.1188651851851</v>
          </cell>
        </row>
        <row r="394">
          <cell r="A394" t="str">
            <v>25.03.04</v>
          </cell>
          <cell r="B394" t="str">
            <v xml:space="preserve">ARGILA ENCH.ENSECADEIRA,INCL.APILOAMENTO                                       </v>
          </cell>
          <cell r="C394" t="str">
            <v>m3</v>
          </cell>
          <cell r="D394">
            <v>116.69212444444442</v>
          </cell>
        </row>
        <row r="395">
          <cell r="A395" t="str">
            <v>25.03.04.01</v>
          </cell>
          <cell r="B395" t="str">
            <v xml:space="preserve">ENSECADEIRA COM SACOS DE AREIA                                                 </v>
          </cell>
          <cell r="C395" t="str">
            <v>m3</v>
          </cell>
          <cell r="D395">
            <v>734.92691407407403</v>
          </cell>
        </row>
        <row r="396">
          <cell r="A396" t="str">
            <v>25.03.04.03</v>
          </cell>
          <cell r="B396" t="str">
            <v xml:space="preserve">SOLO CIMENTO ENSACADO, COM TEOR DE CIMENTO A 4%                                </v>
          </cell>
          <cell r="C396" t="str">
            <v>m3</v>
          </cell>
          <cell r="D396">
            <v>294.4398474074074</v>
          </cell>
        </row>
        <row r="397">
          <cell r="A397" t="str">
            <v>25.03.04.04</v>
          </cell>
          <cell r="B397" t="str">
            <v xml:space="preserve">SOLO CIMENTO ENSACADO, COM TEOR DE CIMENTO A 6%                                </v>
          </cell>
          <cell r="C397" t="str">
            <v>m3</v>
          </cell>
          <cell r="D397">
            <v>326.19389925925924</v>
          </cell>
        </row>
        <row r="398">
          <cell r="A398" t="str">
            <v>25.03.04.05</v>
          </cell>
          <cell r="B398" t="str">
            <v xml:space="preserve">SOLO CIMENTO ENSACADO, COM TEOR DE CIMENTO A 8%                                </v>
          </cell>
          <cell r="C398" t="str">
            <v>m3</v>
          </cell>
          <cell r="D398">
            <v>357.93724148148146</v>
          </cell>
        </row>
        <row r="399">
          <cell r="A399" t="str">
            <v>25.03.05</v>
          </cell>
          <cell r="B399" t="str">
            <v xml:space="preserve">ESGOTAMENTO CONTINUO AGUA                                                      </v>
          </cell>
          <cell r="C399" t="str">
            <v>m3</v>
          </cell>
          <cell r="D399">
            <v>4.3588192592592589</v>
          </cell>
        </row>
        <row r="400">
          <cell r="A400" t="str">
            <v>25.03.06</v>
          </cell>
          <cell r="B400" t="str">
            <v xml:space="preserve">ESCORAMENTO DE VALAS/CAVAS P/FUND.CONT.                                        </v>
          </cell>
          <cell r="C400" t="str">
            <v>m2</v>
          </cell>
          <cell r="D400">
            <v>214.06407703703701</v>
          </cell>
        </row>
        <row r="401">
          <cell r="A401" t="str">
            <v>25.03.07</v>
          </cell>
          <cell r="B401" t="str">
            <v xml:space="preserve">ESCORAMENTO DE VALAS/CAVAS P/FUND.DESC.                                        </v>
          </cell>
          <cell r="C401" t="str">
            <v>m2</v>
          </cell>
          <cell r="D401">
            <v>146.51844296296295</v>
          </cell>
        </row>
        <row r="402">
          <cell r="A402" t="str">
            <v>25.03.08</v>
          </cell>
          <cell r="B402" t="str">
            <v xml:space="preserve">ESCORAMENTO PARA FORMAS                                                        </v>
          </cell>
          <cell r="C402" t="str">
            <v>m2</v>
          </cell>
          <cell r="D402">
            <v>104.95437037037036</v>
          </cell>
        </row>
        <row r="403">
          <cell r="A403" t="str">
            <v>25.03.23</v>
          </cell>
          <cell r="B403" t="str">
            <v xml:space="preserve">TRANSPORTE DE SOLO CIMENTO ATÉ 5 KM                                            </v>
          </cell>
          <cell r="C403" t="str">
            <v>m3*km</v>
          </cell>
          <cell r="D403">
            <v>6.0723599999999989</v>
          </cell>
        </row>
        <row r="404">
          <cell r="A404" t="str">
            <v>25.04.01</v>
          </cell>
          <cell r="B404" t="str">
            <v xml:space="preserve">ESTACA CONCRETO PRE-MOLDADO - 20/25T                                           </v>
          </cell>
          <cell r="C404" t="str">
            <v>m</v>
          </cell>
          <cell r="D404">
            <v>187.64342074074074</v>
          </cell>
        </row>
        <row r="405">
          <cell r="A405" t="str">
            <v>25.04.02</v>
          </cell>
          <cell r="B405" t="str">
            <v xml:space="preserve">ESTACA CONCRETO PRE-MOLDADO - 30/35T                                           </v>
          </cell>
          <cell r="C405" t="str">
            <v>m</v>
          </cell>
          <cell r="D405">
            <v>206.256757037037</v>
          </cell>
        </row>
        <row r="406">
          <cell r="A406" t="str">
            <v>25.04.03</v>
          </cell>
          <cell r="B406" t="str">
            <v xml:space="preserve">ESTACA CONCRETO PRE-MOLDADO - 40/45T                                           </v>
          </cell>
          <cell r="C406" t="str">
            <v>m</v>
          </cell>
          <cell r="D406">
            <v>217.20199851851848</v>
          </cell>
        </row>
        <row r="407">
          <cell r="A407" t="str">
            <v>25.04.04</v>
          </cell>
          <cell r="B407" t="str">
            <v xml:space="preserve">ESTACA CONCRETO PRE-MOLDADO - 50/60T                                           </v>
          </cell>
          <cell r="C407" t="str">
            <v>m</v>
          </cell>
          <cell r="D407">
            <v>244.93993925925923</v>
          </cell>
        </row>
        <row r="408">
          <cell r="A408" t="str">
            <v>25.04.05</v>
          </cell>
          <cell r="B408" t="str">
            <v xml:space="preserve">ESTACA CONCRETO PRE-MOLDADO - 70/80T                                           </v>
          </cell>
          <cell r="C408" t="str">
            <v>m</v>
          </cell>
          <cell r="D408">
            <v>316.70516740740743</v>
          </cell>
        </row>
        <row r="409">
          <cell r="A409" t="str">
            <v>25.04.06</v>
          </cell>
          <cell r="B409" t="str">
            <v xml:space="preserve">ESTACA METALICA, FORNEC. E CRAVACAO                                            </v>
          </cell>
          <cell r="C409" t="str">
            <v>kg</v>
          </cell>
          <cell r="D409">
            <v>33.928106666666665</v>
          </cell>
        </row>
        <row r="410">
          <cell r="A410" t="str">
            <v>25.04.07</v>
          </cell>
          <cell r="B410" t="str">
            <v xml:space="preserve">ESTACA DE MADEIRA D=20CM - 8 TON                                               </v>
          </cell>
          <cell r="C410" t="str">
            <v>m</v>
          </cell>
          <cell r="D410">
            <v>198.43872740740736</v>
          </cell>
        </row>
        <row r="411">
          <cell r="A411" t="str">
            <v>25.04.08</v>
          </cell>
          <cell r="B411" t="str">
            <v xml:space="preserve">ESTACA DE MADEIRA D=25CM - 15TON                                               </v>
          </cell>
          <cell r="C411" t="str">
            <v>m</v>
          </cell>
          <cell r="D411">
            <v>203.12954518518512</v>
          </cell>
        </row>
        <row r="412">
          <cell r="A412" t="str">
            <v>25.04.09</v>
          </cell>
          <cell r="B412" t="str">
            <v xml:space="preserve">ESTACA RAIZ EM SOLO D=15CM                                                     </v>
          </cell>
          <cell r="C412" t="str">
            <v>m</v>
          </cell>
          <cell r="D412">
            <v>468.16074962962955</v>
          </cell>
        </row>
        <row r="413">
          <cell r="A413" t="str">
            <v>25.04.10</v>
          </cell>
          <cell r="B413" t="str">
            <v xml:space="preserve">ESTACA RAIZ EM SOLO D=16CM                                                     </v>
          </cell>
          <cell r="C413" t="str">
            <v>m</v>
          </cell>
          <cell r="D413">
            <v>488.44478814814812</v>
          </cell>
        </row>
        <row r="414">
          <cell r="A414" t="str">
            <v>25.04.11</v>
          </cell>
          <cell r="B414" t="str">
            <v xml:space="preserve">ESTACA RAIZ EM SOLO D=20CM                                                     </v>
          </cell>
          <cell r="C414" t="str">
            <v>m</v>
          </cell>
          <cell r="D414">
            <v>607.07535555555546</v>
          </cell>
        </row>
        <row r="415">
          <cell r="A415" t="str">
            <v>25.04.12</v>
          </cell>
          <cell r="B415" t="str">
            <v xml:space="preserve">ESTACA RAIZ EM SOLO D=25CM                                                     </v>
          </cell>
          <cell r="C415" t="str">
            <v>m</v>
          </cell>
          <cell r="D415">
            <v>755.89636888888879</v>
          </cell>
        </row>
        <row r="416">
          <cell r="A416" t="str">
            <v>25.04.13</v>
          </cell>
          <cell r="B416" t="str">
            <v xml:space="preserve">ESTACA RAIZ EM SOLO D=31CM                                                     </v>
          </cell>
          <cell r="C416" t="str">
            <v>m</v>
          </cell>
          <cell r="D416">
            <v>962.66718814814806</v>
          </cell>
        </row>
        <row r="417">
          <cell r="A417" t="str">
            <v>25.04.14</v>
          </cell>
          <cell r="B417" t="str">
            <v xml:space="preserve">ESTACA RAIZ EM SOLO D=40CM                                                     </v>
          </cell>
          <cell r="C417" t="str">
            <v>m</v>
          </cell>
          <cell r="D417">
            <v>1303.3726355555555</v>
          </cell>
        </row>
        <row r="418">
          <cell r="A418" t="str">
            <v>25.04.15</v>
          </cell>
          <cell r="B418" t="str">
            <v xml:space="preserve">ESTACA RAIZ EM ROCHA ALTERADA D=15CM                                           </v>
          </cell>
          <cell r="C418" t="str">
            <v>m</v>
          </cell>
          <cell r="D418">
            <v>1231.1147644444443</v>
          </cell>
        </row>
        <row r="419">
          <cell r="A419" t="str">
            <v>25.04.16</v>
          </cell>
          <cell r="B419" t="str">
            <v xml:space="preserve">ESTACA RAIZ EM ROCHA ALTERADA D=16CM                                           </v>
          </cell>
          <cell r="C419" t="str">
            <v>m</v>
          </cell>
          <cell r="D419">
            <v>1311.7047274074073</v>
          </cell>
        </row>
        <row r="420">
          <cell r="A420" t="str">
            <v>25.04.17</v>
          </cell>
          <cell r="B420" t="str">
            <v xml:space="preserve">ESTACA RAIZ EM ROCHA ALTERADA D=20CM                                           </v>
          </cell>
          <cell r="C420" t="str">
            <v>m</v>
          </cell>
          <cell r="D420">
            <v>1556.9552459259257</v>
          </cell>
        </row>
        <row r="421">
          <cell r="A421" t="str">
            <v>25.04.18</v>
          </cell>
          <cell r="B421" t="str">
            <v xml:space="preserve">ESTACA RAIZ EM ROCHA ALTERADA D=25CM                                           </v>
          </cell>
          <cell r="C421" t="str">
            <v>m</v>
          </cell>
          <cell r="D421">
            <v>1747.4045896296293</v>
          </cell>
        </row>
        <row r="422">
          <cell r="A422" t="str">
            <v>25.04.19</v>
          </cell>
          <cell r="B422" t="str">
            <v xml:space="preserve">ESTACA RAIZ EM ROCHA ALTERADA D=31CM                                           </v>
          </cell>
          <cell r="C422" t="str">
            <v>m</v>
          </cell>
          <cell r="D422">
            <v>2215.0191481481479</v>
          </cell>
        </row>
        <row r="423">
          <cell r="A423" t="str">
            <v>25.04.20</v>
          </cell>
          <cell r="B423" t="str">
            <v xml:space="preserve">ESTACA RAIZ EM ROCHA ALTERADA D=40CM                                           </v>
          </cell>
          <cell r="C423" t="str">
            <v>m</v>
          </cell>
          <cell r="D423">
            <v>2905.7260014814815</v>
          </cell>
        </row>
        <row r="424">
          <cell r="A424" t="str">
            <v>25.04.21</v>
          </cell>
          <cell r="B424" t="str">
            <v xml:space="preserve">TAXA DE INSTALACAO EQUIPAM.ESTACA RAIZ                                         </v>
          </cell>
          <cell r="C424" t="str">
            <v>un</v>
          </cell>
          <cell r="D424">
            <v>47216.797174814812</v>
          </cell>
        </row>
        <row r="425">
          <cell r="A425" t="str">
            <v>25.04.28</v>
          </cell>
          <cell r="B425" t="str">
            <v xml:space="preserve">TAXA MOBIL. DE EQUIPAMENTO BATE-ESTACA                                         </v>
          </cell>
          <cell r="C425" t="str">
            <v>un</v>
          </cell>
          <cell r="D425">
            <v>13068.768263703703</v>
          </cell>
        </row>
        <row r="426">
          <cell r="A426" t="str">
            <v>25.04.46</v>
          </cell>
          <cell r="B426" t="str">
            <v xml:space="preserve">ESTACA RAIZ EM ROCHA ALTERADA D=50CM                                           </v>
          </cell>
          <cell r="C426" t="str">
            <v>m</v>
          </cell>
          <cell r="D426">
            <v>4818.7764325925918</v>
          </cell>
        </row>
        <row r="427">
          <cell r="A427" t="str">
            <v>25.04.47</v>
          </cell>
          <cell r="B427" t="str">
            <v xml:space="preserve">ESTACA RAIZ EM SOLO D=50CM                                                     </v>
          </cell>
          <cell r="C427" t="str">
            <v>m</v>
          </cell>
          <cell r="D427">
            <v>2268.2352977777778</v>
          </cell>
        </row>
        <row r="428">
          <cell r="A428" t="str">
            <v>25.04.48</v>
          </cell>
          <cell r="B428" t="str">
            <v xml:space="preserve">ESTACA RAIZ EM ROCHA ALTERADA D=45CM                                           </v>
          </cell>
          <cell r="C428" t="str">
            <v>m</v>
          </cell>
          <cell r="D428">
            <v>4200.2524829629629</v>
          </cell>
        </row>
        <row r="429">
          <cell r="A429" t="str">
            <v>25.04.49</v>
          </cell>
          <cell r="B429" t="str">
            <v xml:space="preserve">ESTACA RAIZ EM SOLO D=45CM                                                     </v>
          </cell>
          <cell r="C429" t="str">
            <v>m</v>
          </cell>
          <cell r="D429">
            <v>2013.3461125925926</v>
          </cell>
        </row>
        <row r="430">
          <cell r="A430" t="str">
            <v>25.05.01</v>
          </cell>
          <cell r="B430" t="str">
            <v xml:space="preserve">ANDAIME DE MADEIRA                                                             </v>
          </cell>
          <cell r="C430" t="str">
            <v>m3</v>
          </cell>
          <cell r="D430">
            <v>34.677780740740737</v>
          </cell>
        </row>
        <row r="431">
          <cell r="A431" t="str">
            <v>25.05.02</v>
          </cell>
          <cell r="B431" t="str">
            <v xml:space="preserve">ANDAIME TUBULAR                                                                </v>
          </cell>
          <cell r="C431" t="str">
            <v>m3</v>
          </cell>
          <cell r="D431">
            <v>40.653754074074072</v>
          </cell>
        </row>
        <row r="432">
          <cell r="A432" t="str">
            <v>25.06.01</v>
          </cell>
          <cell r="B432" t="str">
            <v xml:space="preserve">FORMA PLANA PARA CONCRETO ARMADO COMUM                                         </v>
          </cell>
          <cell r="C432" t="str">
            <v>m2</v>
          </cell>
          <cell r="D432">
            <v>183.0489896296296</v>
          </cell>
        </row>
        <row r="433">
          <cell r="A433" t="str">
            <v>25.06.02</v>
          </cell>
          <cell r="B433" t="str">
            <v xml:space="preserve">FORMA PL.P/CONCRETO PROTENDIDO OU APAR.                                        </v>
          </cell>
          <cell r="C433" t="str">
            <v>m2</v>
          </cell>
          <cell r="D433">
            <v>208.06668444444443</v>
          </cell>
        </row>
        <row r="434">
          <cell r="A434" t="str">
            <v>25.07.01</v>
          </cell>
          <cell r="B434" t="str">
            <v xml:space="preserve">BARRA DE ACO CA-25                                                             </v>
          </cell>
          <cell r="C434" t="str">
            <v>kg</v>
          </cell>
          <cell r="D434">
            <v>18.881077037037034</v>
          </cell>
        </row>
        <row r="435">
          <cell r="A435" t="str">
            <v>25.07.02</v>
          </cell>
          <cell r="B435" t="str">
            <v xml:space="preserve">BARRA DE ACO CA-50                                                             </v>
          </cell>
          <cell r="C435" t="str">
            <v>kg</v>
          </cell>
          <cell r="D435">
            <v>18.07785481481481</v>
          </cell>
        </row>
        <row r="436">
          <cell r="A436" t="str">
            <v>25.07.03</v>
          </cell>
          <cell r="B436" t="str">
            <v xml:space="preserve">BARRA DE ACO CA-60                                                             </v>
          </cell>
          <cell r="C436" t="str">
            <v>kg</v>
          </cell>
          <cell r="D436">
            <v>22.029708148148146</v>
          </cell>
        </row>
        <row r="437">
          <cell r="A437" t="str">
            <v>25.07.04</v>
          </cell>
          <cell r="B437" t="str">
            <v xml:space="preserve">ACO PARA CONCRETO PROTENDIDO                                                   </v>
          </cell>
          <cell r="C437" t="str">
            <v>kg</v>
          </cell>
          <cell r="D437">
            <v>38.222668148148145</v>
          </cell>
        </row>
        <row r="438">
          <cell r="A438" t="str">
            <v>25.07.05</v>
          </cell>
          <cell r="B438" t="str">
            <v xml:space="preserve">TELA METALICA                                                                  </v>
          </cell>
          <cell r="C438" t="str">
            <v>kg</v>
          </cell>
          <cell r="D438">
            <v>14.436580740740739</v>
          </cell>
        </row>
        <row r="439">
          <cell r="A439" t="str">
            <v>25.07.06</v>
          </cell>
          <cell r="B439" t="str">
            <v xml:space="preserve">ACO P/CONCRETO PROTENDIDO TIPO DYWIDAG OU SIMILAR                              </v>
          </cell>
          <cell r="C439" t="str">
            <v>kg</v>
          </cell>
          <cell r="D439">
            <v>128.63336148148147</v>
          </cell>
        </row>
        <row r="440">
          <cell r="A440" t="str">
            <v>25.08.02</v>
          </cell>
          <cell r="B440" t="str">
            <v xml:space="preserve">AP.ANC.P/CABOS PROTEN.ATIVA 12 FIOS-8MM                                        </v>
          </cell>
          <cell r="C440" t="str">
            <v>un</v>
          </cell>
          <cell r="D440">
            <v>808.99471259259258</v>
          </cell>
        </row>
        <row r="441">
          <cell r="A441" t="str">
            <v>25.08.03</v>
          </cell>
          <cell r="B441" t="str">
            <v xml:space="preserve">AP.ANC.P/CABOS PROTEN.ATIVA 4FIOS-12,7MM                                       </v>
          </cell>
          <cell r="C441" t="str">
            <v>un</v>
          </cell>
          <cell r="D441">
            <v>652.30212148148155</v>
          </cell>
        </row>
        <row r="442">
          <cell r="A442" t="str">
            <v>25.08.04</v>
          </cell>
          <cell r="B442" t="str">
            <v xml:space="preserve">AP.ANC.P/CABOS PROTEN.ATIVA 6FIOS-12,7MM                                       </v>
          </cell>
          <cell r="C442" t="str">
            <v>un</v>
          </cell>
          <cell r="D442">
            <v>908.69065481481471</v>
          </cell>
        </row>
        <row r="443">
          <cell r="A443" t="str">
            <v>25.08.05</v>
          </cell>
          <cell r="B443" t="str">
            <v xml:space="preserve">AP.ANC.P/CABOS PROTEN.ATIV.12FIOS-12,7MM                                       </v>
          </cell>
          <cell r="C443" t="str">
            <v>un</v>
          </cell>
          <cell r="D443">
            <v>1307.3994562962962</v>
          </cell>
        </row>
        <row r="444">
          <cell r="A444" t="str">
            <v>25.08.06</v>
          </cell>
          <cell r="B444" t="str">
            <v xml:space="preserve">AP.ANC.P/CABOS PROTEN.ATIV.19FIOS-12,7MM                                       </v>
          </cell>
          <cell r="C444" t="str">
            <v>un</v>
          </cell>
          <cell r="D444">
            <v>2502.0158029629629</v>
          </cell>
        </row>
        <row r="445">
          <cell r="A445" t="str">
            <v>25.08.07</v>
          </cell>
          <cell r="B445" t="str">
            <v xml:space="preserve">AP.ANC.P/CABOS PROTEN.ATIV.22FIOS-12,7MM                                       </v>
          </cell>
          <cell r="C445" t="str">
            <v>un</v>
          </cell>
          <cell r="D445">
            <v>4479.9130414814808</v>
          </cell>
        </row>
        <row r="446">
          <cell r="A446" t="str">
            <v>25.08.09</v>
          </cell>
          <cell r="B446" t="str">
            <v xml:space="preserve">AP.ANC.P/CABOS PROTEN.PAS. 4 FIOS-12,7MM                                       </v>
          </cell>
          <cell r="C446" t="str">
            <v>un</v>
          </cell>
          <cell r="D446">
            <v>144.22658222222219</v>
          </cell>
        </row>
        <row r="447">
          <cell r="A447" t="str">
            <v>25.08.10</v>
          </cell>
          <cell r="B447" t="str">
            <v xml:space="preserve">AP.ANC.P/CABOS PROTEN.PAS. 6 FIOS-12,7MM                                       </v>
          </cell>
          <cell r="C447" t="str">
            <v>un</v>
          </cell>
          <cell r="D447">
            <v>186.02626666666666</v>
          </cell>
        </row>
        <row r="448">
          <cell r="A448" t="str">
            <v>25.08.11</v>
          </cell>
          <cell r="B448" t="str">
            <v xml:space="preserve">AP.ANC.P/CABOS PROTEN.PAS. 12FIOS-12,7MM                                       </v>
          </cell>
          <cell r="C448" t="str">
            <v>un</v>
          </cell>
          <cell r="D448">
            <v>2176.5715777777777</v>
          </cell>
        </row>
        <row r="449">
          <cell r="A449" t="str">
            <v>25.08.12</v>
          </cell>
          <cell r="B449" t="str">
            <v xml:space="preserve">AP.ANC.P/CABOS PROTEN.PAS. 19FIOS-12,7MM                                       </v>
          </cell>
          <cell r="C449" t="str">
            <v>un</v>
          </cell>
          <cell r="D449">
            <v>372.15962962962959</v>
          </cell>
        </row>
        <row r="450">
          <cell r="A450" t="str">
            <v>25.08.13.01</v>
          </cell>
          <cell r="B450" t="str">
            <v xml:space="preserve">APARELHO DE ANCORAGEM ATIVO DE 4 FIOS DE Ã 5/8" (15,2MM)                       </v>
          </cell>
          <cell r="C450" t="str">
            <v>un</v>
          </cell>
          <cell r="D450">
            <v>680.31851259259258</v>
          </cell>
        </row>
        <row r="451">
          <cell r="A451" t="str">
            <v>25.08.13.02</v>
          </cell>
          <cell r="B451" t="str">
            <v xml:space="preserve">APARELHO DE ANCORAGEM ATIVO DE 12 FIOS DE Ã 5/8" (15,2MM)                      </v>
          </cell>
          <cell r="C451" t="str">
            <v>un</v>
          </cell>
          <cell r="D451">
            <v>1872.2574518518516</v>
          </cell>
        </row>
        <row r="452">
          <cell r="A452" t="str">
            <v>25.08.13.03</v>
          </cell>
          <cell r="B452" t="str">
            <v xml:space="preserve">APARELHO DE ANCORAGEM ATIVO DE 15 FIOS DE Ã 5/8" (15,2MM)                      </v>
          </cell>
          <cell r="C452" t="str">
            <v>un</v>
          </cell>
          <cell r="D452">
            <v>2742.2649244444442</v>
          </cell>
        </row>
        <row r="453">
          <cell r="A453" t="str">
            <v>25.08.13.04</v>
          </cell>
          <cell r="B453" t="str">
            <v xml:space="preserve">APARELHO DE ANCORAGEM ATIVO DE 19 FIOS DE Ã 5/8" (15,2MM)                      </v>
          </cell>
          <cell r="C453" t="str">
            <v>un</v>
          </cell>
          <cell r="D453">
            <v>3443.7992133333332</v>
          </cell>
        </row>
        <row r="454">
          <cell r="A454" t="str">
            <v>25.08.15.01</v>
          </cell>
          <cell r="B454" t="str">
            <v xml:space="preserve">TIRANTE  40TF 5 FIOS D=1/2" FORN. E INST                                       </v>
          </cell>
          <cell r="C454" t="str">
            <v>m</v>
          </cell>
          <cell r="D454">
            <v>450.52198962962956</v>
          </cell>
        </row>
        <row r="455">
          <cell r="A455" t="str">
            <v>25.08.15.02</v>
          </cell>
          <cell r="B455" t="str">
            <v xml:space="preserve">TIRANTE  60TF 8 FIOS D=1/2" FORN. E INST                                       </v>
          </cell>
          <cell r="C455" t="str">
            <v>m</v>
          </cell>
          <cell r="D455">
            <v>521.18412592592585</v>
          </cell>
        </row>
        <row r="456">
          <cell r="A456" t="str">
            <v>25.08.15.03</v>
          </cell>
          <cell r="B456" t="str">
            <v xml:space="preserve">TIRANTE  80TF 10 FIOS D=1/2" FORN.E INST                                       </v>
          </cell>
          <cell r="C456" t="str">
            <v>m</v>
          </cell>
          <cell r="D456">
            <v>604.5585925925925</v>
          </cell>
        </row>
        <row r="457">
          <cell r="A457" t="str">
            <v>25.08.15.04</v>
          </cell>
          <cell r="B457" t="str">
            <v xml:space="preserve">TIRAN.100TF 12 FIOS D=1/2" FORN.E INST.                                        </v>
          </cell>
          <cell r="C457" t="str">
            <v>m</v>
          </cell>
          <cell r="D457">
            <v>667.2956029629629</v>
          </cell>
        </row>
        <row r="458">
          <cell r="A458" t="str">
            <v>25.08.16.01</v>
          </cell>
          <cell r="B458" t="str">
            <v xml:space="preserve">TERMO FIXO P/TIRANTES 40TF 5 FIOS D=1/2"                                       </v>
          </cell>
          <cell r="C458" t="str">
            <v>un</v>
          </cell>
          <cell r="D458">
            <v>994.0571125925926</v>
          </cell>
        </row>
        <row r="459">
          <cell r="A459" t="str">
            <v>25.08.16.02</v>
          </cell>
          <cell r="B459" t="str">
            <v xml:space="preserve">TERMO FIXO P/TIRANTES 60TF 8 FIOS D=1/2"                                       </v>
          </cell>
          <cell r="C459" t="str">
            <v>un</v>
          </cell>
          <cell r="D459">
            <v>1093.9029896296295</v>
          </cell>
        </row>
        <row r="460">
          <cell r="A460" t="str">
            <v>25.08.16.03</v>
          </cell>
          <cell r="B460" t="str">
            <v xml:space="preserve">TERMO FIXO P/TIRANTES 80TF 10FIOS D=1/2"                                       </v>
          </cell>
          <cell r="C460" t="str">
            <v>un</v>
          </cell>
          <cell r="D460">
            <v>1751.9990207407407</v>
          </cell>
        </row>
        <row r="461">
          <cell r="A461" t="str">
            <v>25.08.16.04</v>
          </cell>
          <cell r="B461" t="str">
            <v xml:space="preserve">TERMO FIXO P/TIRANTES 100TF 12F D=1/2"                                         </v>
          </cell>
          <cell r="C461" t="str">
            <v>un</v>
          </cell>
          <cell r="D461">
            <v>1398.0243422222222</v>
          </cell>
        </row>
        <row r="462">
          <cell r="A462" t="str">
            <v>25.09.01</v>
          </cell>
          <cell r="B462" t="str">
            <v xml:space="preserve">CONCRETO FCK 10 MPA                                                            </v>
          </cell>
          <cell r="C462" t="str">
            <v>m3</v>
          </cell>
          <cell r="D462">
            <v>772.80687407407402</v>
          </cell>
        </row>
        <row r="463">
          <cell r="A463" t="str">
            <v>25.09.02</v>
          </cell>
          <cell r="B463" t="str">
            <v xml:space="preserve">CONCRETO FCK 15 MPA                                                            </v>
          </cell>
          <cell r="C463" t="str">
            <v>m3</v>
          </cell>
          <cell r="D463">
            <v>836.33639703703693</v>
          </cell>
        </row>
        <row r="464">
          <cell r="A464" t="str">
            <v>25.09.03</v>
          </cell>
          <cell r="B464" t="str">
            <v xml:space="preserve">CONCRETO FCK 18 MPA                                                            </v>
          </cell>
          <cell r="C464" t="str">
            <v>m3</v>
          </cell>
          <cell r="D464">
            <v>857.3701096296295</v>
          </cell>
        </row>
        <row r="465">
          <cell r="A465" t="str">
            <v>25.09.04</v>
          </cell>
          <cell r="B465" t="str">
            <v xml:space="preserve">CONCRETO FCK 20 MPA                                                            </v>
          </cell>
          <cell r="C465" t="str">
            <v>m3</v>
          </cell>
          <cell r="D465">
            <v>882.59128740740744</v>
          </cell>
        </row>
        <row r="466">
          <cell r="A466" t="str">
            <v>25.09.05</v>
          </cell>
          <cell r="B466" t="str">
            <v xml:space="preserve">CONCRETO FCK 25 MPA                                                            </v>
          </cell>
          <cell r="C466" t="str">
            <v>m3</v>
          </cell>
          <cell r="D466">
            <v>902.53261777777766</v>
          </cell>
        </row>
        <row r="467">
          <cell r="A467" t="str">
            <v>25.09.06</v>
          </cell>
          <cell r="B467" t="str">
            <v xml:space="preserve">CONCRETO FCK 30 MPA                                                            </v>
          </cell>
          <cell r="C467" t="str">
            <v>m3</v>
          </cell>
          <cell r="D467">
            <v>928.48205037037042</v>
          </cell>
        </row>
        <row r="468">
          <cell r="A468" t="str">
            <v>25.09.07</v>
          </cell>
          <cell r="B468" t="str">
            <v xml:space="preserve">CONCRETO FCK 35 MPA                                                            </v>
          </cell>
          <cell r="C468" t="str">
            <v>m3</v>
          </cell>
          <cell r="D468">
            <v>941.91192592592586</v>
          </cell>
        </row>
        <row r="469">
          <cell r="A469" t="str">
            <v>25.09.08</v>
          </cell>
          <cell r="B469" t="str">
            <v xml:space="preserve">CONCRETO CICLOPICO                                                             </v>
          </cell>
          <cell r="C469" t="str">
            <v>m3</v>
          </cell>
          <cell r="D469">
            <v>773.32093629629628</v>
          </cell>
        </row>
        <row r="470">
          <cell r="A470" t="str">
            <v>25.09.10</v>
          </cell>
          <cell r="B470" t="str">
            <v xml:space="preserve">CONCRETO PROJETADO                                                             </v>
          </cell>
          <cell r="C470" t="str">
            <v>m3</v>
          </cell>
          <cell r="D470">
            <v>2802.6243970370369</v>
          </cell>
        </row>
        <row r="471">
          <cell r="A471" t="str">
            <v>25.09.11</v>
          </cell>
          <cell r="B471" t="str">
            <v xml:space="preserve">BOMBEAMENTO CONCRETO QUALQUER RESIST.                                          </v>
          </cell>
          <cell r="C471" t="str">
            <v>m3</v>
          </cell>
          <cell r="D471">
            <v>110.27705629629628</v>
          </cell>
        </row>
        <row r="472">
          <cell r="A472" t="str">
            <v>25.09.12</v>
          </cell>
          <cell r="B472" t="str">
            <v xml:space="preserve">INJECAO DE NATA DE CIMENTO                                                     </v>
          </cell>
          <cell r="C472" t="str">
            <v>kg</v>
          </cell>
          <cell r="D472">
            <v>5.2477185185185187</v>
          </cell>
        </row>
        <row r="473">
          <cell r="A473" t="str">
            <v>25.09.15</v>
          </cell>
          <cell r="B473" t="str">
            <v xml:space="preserve">CONCRETO FCK 40 MPA                                                            </v>
          </cell>
          <cell r="C473" t="str">
            <v>m3</v>
          </cell>
          <cell r="D473">
            <v>990.52293481481479</v>
          </cell>
        </row>
        <row r="474">
          <cell r="A474" t="str">
            <v>25.09.16</v>
          </cell>
          <cell r="B474" t="str">
            <v xml:space="preserve">CONCRETO FCK 45 MPA                                                            </v>
          </cell>
          <cell r="C474" t="str">
            <v>m3</v>
          </cell>
          <cell r="D474">
            <v>1078.2348014814813</v>
          </cell>
        </row>
        <row r="475">
          <cell r="A475" t="str">
            <v>25.09.17</v>
          </cell>
          <cell r="B475" t="str">
            <v xml:space="preserve">CONCRETO FCK 50 MPA                                                            </v>
          </cell>
          <cell r="C475" t="str">
            <v>m3</v>
          </cell>
          <cell r="D475">
            <v>1118.6850725925924</v>
          </cell>
        </row>
        <row r="476">
          <cell r="A476" t="str">
            <v>25.10.01</v>
          </cell>
          <cell r="B476" t="str">
            <v xml:space="preserve">PERF.P/DRENO E TIR. SOLO D=57,10MM(AX)                                         </v>
          </cell>
          <cell r="C476" t="str">
            <v>m</v>
          </cell>
          <cell r="D476">
            <v>324.26616592592586</v>
          </cell>
        </row>
        <row r="477">
          <cell r="A477" t="str">
            <v>25.10.02</v>
          </cell>
          <cell r="B477" t="str">
            <v xml:space="preserve">PERF.P/DRENO E TIR. SOLO D=73,00MM(BX)                                         </v>
          </cell>
          <cell r="C477" t="str">
            <v>m</v>
          </cell>
          <cell r="D477">
            <v>330.89542666666665</v>
          </cell>
        </row>
        <row r="478">
          <cell r="A478" t="str">
            <v>25.10.03</v>
          </cell>
          <cell r="B478" t="str">
            <v xml:space="preserve">PERF.P/DRENO E TIR. SOLO D=88,90MM(NX)                                         </v>
          </cell>
          <cell r="C478" t="str">
            <v>m</v>
          </cell>
          <cell r="D478">
            <v>346.91703259259259</v>
          </cell>
        </row>
        <row r="479">
          <cell r="A479" t="str">
            <v>25.10.04</v>
          </cell>
          <cell r="B479" t="str">
            <v xml:space="preserve">PERF.P/DRENO E TIR. SOLO D=114,30MM(HX)                                        </v>
          </cell>
          <cell r="C479" t="str">
            <v>m</v>
          </cell>
          <cell r="D479">
            <v>368.49693629629627</v>
          </cell>
        </row>
        <row r="480">
          <cell r="A480" t="str">
            <v>25.10.05</v>
          </cell>
          <cell r="B480" t="str">
            <v xml:space="preserve">PERF.P/DRENO E TIR.RCH.ALT.D=57,10MM(AX)                                       </v>
          </cell>
          <cell r="C480" t="str">
            <v>m</v>
          </cell>
          <cell r="D480">
            <v>1024.0762044444446</v>
          </cell>
        </row>
        <row r="481">
          <cell r="A481" t="str">
            <v>25.10.06</v>
          </cell>
          <cell r="B481" t="str">
            <v xml:space="preserve">PERF.P/DRENO E TIR.RCH.ALT.D=73,00MM(BX)                                       </v>
          </cell>
          <cell r="C481" t="str">
            <v>m</v>
          </cell>
          <cell r="D481">
            <v>1463.0532133333331</v>
          </cell>
        </row>
        <row r="482">
          <cell r="A482" t="str">
            <v>25.10.07</v>
          </cell>
          <cell r="B482" t="str">
            <v xml:space="preserve">PERF.P/DRENO E TIR.RCH.ALT.D=88,90MM(NX)                                       </v>
          </cell>
          <cell r="C482" t="str">
            <v>m</v>
          </cell>
          <cell r="D482">
            <v>1719.5702622222223</v>
          </cell>
        </row>
        <row r="483">
          <cell r="A483" t="str">
            <v>25.10.08</v>
          </cell>
          <cell r="B483" t="str">
            <v xml:space="preserve">PERF.P/DRENO E TIR.RCH.ALT.D=114,3MM(HX)                                       </v>
          </cell>
          <cell r="C483" t="str">
            <v>m</v>
          </cell>
          <cell r="D483">
            <v>2202.6066874074072</v>
          </cell>
        </row>
        <row r="484">
          <cell r="A484" t="str">
            <v>25.10.09</v>
          </cell>
          <cell r="B484" t="str">
            <v xml:space="preserve">PERF.P/DRENO E TIR.RCH SA D=57,10MM (AX)                                       </v>
          </cell>
          <cell r="C484" t="str">
            <v>m</v>
          </cell>
          <cell r="D484">
            <v>1550.6258548148146</v>
          </cell>
        </row>
        <row r="485">
          <cell r="A485" t="str">
            <v>25.10.10</v>
          </cell>
          <cell r="B485" t="str">
            <v xml:space="preserve">PERF.P/DRENO E TIR.RCH SA D=73,00MM(BX)                                        </v>
          </cell>
          <cell r="C485" t="str">
            <v>m</v>
          </cell>
          <cell r="D485">
            <v>2205.8088666666667</v>
          </cell>
        </row>
        <row r="486">
          <cell r="A486" t="str">
            <v>25.10.11</v>
          </cell>
          <cell r="B486" t="str">
            <v xml:space="preserve">PERF.P/DRENO E TIR.RCH. SA D=88,90MM(NX)                                       </v>
          </cell>
          <cell r="C486" t="str">
            <v>m</v>
          </cell>
          <cell r="D486">
            <v>2585.143948148148</v>
          </cell>
        </row>
        <row r="487">
          <cell r="A487" t="str">
            <v>25.10.12</v>
          </cell>
          <cell r="B487" t="str">
            <v xml:space="preserve">PERF.P/DRENO E TIR RCH SA D=114,30MM(HX)                                       </v>
          </cell>
          <cell r="C487" t="str">
            <v>m</v>
          </cell>
          <cell r="D487">
            <v>3288.2097140740739</v>
          </cell>
        </row>
        <row r="488">
          <cell r="A488" t="str">
            <v>25.10.14</v>
          </cell>
          <cell r="B488" t="str">
            <v xml:space="preserve">PERFURACAO MANUAL EM SOLO D=62,5MM OU D=2 1/2"                                 </v>
          </cell>
          <cell r="C488" t="str">
            <v>m</v>
          </cell>
          <cell r="D488">
            <v>20.005588148148146</v>
          </cell>
        </row>
        <row r="489">
          <cell r="A489" t="str">
            <v>25.10.15</v>
          </cell>
          <cell r="B489" t="str">
            <v xml:space="preserve">PERFURAÇÃO MANUAL EM SOLO D=114,3MM OU D=4"                                    </v>
          </cell>
          <cell r="C489" t="str">
            <v>m</v>
          </cell>
          <cell r="D489">
            <v>29.729931851851852</v>
          </cell>
        </row>
        <row r="490">
          <cell r="A490" t="str">
            <v>25.11.01</v>
          </cell>
          <cell r="B490" t="str">
            <v xml:space="preserve">ENROCAMENTO PEDRA ARRUMADA                                                     </v>
          </cell>
          <cell r="C490" t="str">
            <v>m3</v>
          </cell>
          <cell r="D490">
            <v>419.87102962962962</v>
          </cell>
        </row>
        <row r="491">
          <cell r="A491" t="str">
            <v>25.11.02</v>
          </cell>
          <cell r="B491" t="str">
            <v xml:space="preserve">ENROCAMENTO PEDRA ARRUMADA E REJUNTADA                                         </v>
          </cell>
          <cell r="C491" t="str">
            <v>m3</v>
          </cell>
          <cell r="D491">
            <v>626.12778666666657</v>
          </cell>
        </row>
        <row r="492">
          <cell r="A492" t="str">
            <v>25.11.03</v>
          </cell>
          <cell r="B492" t="str">
            <v xml:space="preserve">ENROCAMENTO PEDRA JOGADA                                                       </v>
          </cell>
          <cell r="C492" t="str">
            <v>m3</v>
          </cell>
          <cell r="D492">
            <v>260.22258074074074</v>
          </cell>
        </row>
        <row r="493">
          <cell r="A493" t="str">
            <v>25.11.04.01</v>
          </cell>
          <cell r="B493" t="str">
            <v xml:space="preserve">GABIAO TIPO CAIXA,ZN90/AL10,NBR 8964,H= 0,50 M                                 </v>
          </cell>
          <cell r="C493" t="str">
            <v>m3</v>
          </cell>
          <cell r="D493">
            <v>791.91285333333337</v>
          </cell>
        </row>
        <row r="494">
          <cell r="A494" t="str">
            <v>25.11.04.02</v>
          </cell>
          <cell r="B494" t="str">
            <v>GABIAO TIPO CAIXA,ZN90/AL10,NBR 8964,H=0,50 M REVEST.POLI.ABRASAO MENOR QUE 12%</v>
          </cell>
          <cell r="C494" t="str">
            <v>m3</v>
          </cell>
          <cell r="D494">
            <v>908.25156000000004</v>
          </cell>
        </row>
        <row r="495">
          <cell r="A495" t="str">
            <v>25.11.04.03</v>
          </cell>
          <cell r="B495" t="str">
            <v>GABIAO TIPO CAIXA,ZN90/AL10,NBR 8964,H=0,50 M REVEST.POLI.ABRASAO MENOR QUE 09%</v>
          </cell>
          <cell r="C495" t="str">
            <v>m3</v>
          </cell>
          <cell r="D495">
            <v>1168.7097525925924</v>
          </cell>
        </row>
        <row r="496">
          <cell r="A496" t="str">
            <v>25.11.04.04</v>
          </cell>
          <cell r="B496" t="str">
            <v xml:space="preserve">GABIAO TIPO CAIXA,ZN90/AL10,NBR 8964,H= 1,00 M                                 </v>
          </cell>
          <cell r="C496" t="str">
            <v>m3</v>
          </cell>
          <cell r="D496">
            <v>670.75481333333323</v>
          </cell>
        </row>
        <row r="497">
          <cell r="A497" t="str">
            <v>25.11.04.05</v>
          </cell>
          <cell r="B497" t="str">
            <v>GABIAO TIPO CAIXA,ZN90/AL10,NBR 8964,H=1,00 M REVEST.POLI.ABRASAO MENOR QUE 12%</v>
          </cell>
          <cell r="C497" t="str">
            <v>m3</v>
          </cell>
          <cell r="D497">
            <v>737.46509629629634</v>
          </cell>
        </row>
        <row r="498">
          <cell r="A498" t="str">
            <v>25.11.04.06</v>
          </cell>
          <cell r="B498" t="str">
            <v>GABIAO TIPO CAIXA,ZN90/AL10,NBR 8964,H=1,00 M REVEST.POLI.ABRASAO MENOR QUE 09%</v>
          </cell>
          <cell r="C498" t="str">
            <v>m3</v>
          </cell>
          <cell r="D498">
            <v>921.7778222222222</v>
          </cell>
        </row>
        <row r="499">
          <cell r="A499" t="str">
            <v>25.11.05.02</v>
          </cell>
          <cell r="B499" t="str">
            <v xml:space="preserve">GABIAO TP.COLCHAO,ZN90/AL10,NBR 8964,ESP.17CM,REVEST.POLIM.ABRAS.MENOR QUE 09% </v>
          </cell>
          <cell r="C499" t="str">
            <v>m2</v>
          </cell>
          <cell r="D499">
            <v>565.65050814814811</v>
          </cell>
        </row>
        <row r="500">
          <cell r="A500" t="str">
            <v>25.11.05.03</v>
          </cell>
          <cell r="B500" t="str">
            <v xml:space="preserve">GABIAO TP.COLCHAO,ZN90/AL10,NBR 8964,ESP.17CM,REVEST.POLIM.ABRAS.MENOR QUE 12% </v>
          </cell>
          <cell r="C500" t="str">
            <v>m2</v>
          </cell>
          <cell r="D500">
            <v>494.07805333333329</v>
          </cell>
        </row>
        <row r="501">
          <cell r="A501" t="str">
            <v>25.11.06.02</v>
          </cell>
          <cell r="B501" t="str">
            <v xml:space="preserve">GABIAO TP.COLCHAO,ZN90/AL10,NBR 8964,ESP.23CM,REVEST.POLIM.ABRAS.MENOR QUE 09% </v>
          </cell>
          <cell r="C501" t="str">
            <v>m2</v>
          </cell>
          <cell r="D501">
            <v>586.75918814814816</v>
          </cell>
        </row>
        <row r="502">
          <cell r="A502" t="str">
            <v>25.11.06.03</v>
          </cell>
          <cell r="B502" t="str">
            <v xml:space="preserve">GABIAO TP.COLCHAO,ZN90/AL10,NBR 8964,ESP.23CM,REVEST.POLIM.ABRAS.MENOR QUE 12% </v>
          </cell>
          <cell r="C502" t="str">
            <v>m2</v>
          </cell>
          <cell r="D502">
            <v>506.32986962962951</v>
          </cell>
        </row>
        <row r="503">
          <cell r="A503" t="str">
            <v>25.11.07.02</v>
          </cell>
          <cell r="B503" t="str">
            <v xml:space="preserve">GABIAO TP.COLCHAO,ZN90/AL10,NBR 8964,ESP.30CM,REVEST.POLIM.ABRAS.MENOR QUE 09% </v>
          </cell>
          <cell r="C503" t="str">
            <v>m2</v>
          </cell>
          <cell r="D503">
            <v>607.899997037037</v>
          </cell>
        </row>
        <row r="504">
          <cell r="A504" t="str">
            <v>25.11.07.03</v>
          </cell>
          <cell r="B504" t="str">
            <v xml:space="preserve">GABIAO TP.COLCHAO,ZN90/AL10,NBR 8964,ESP.30CM,REVEST.POLIM.ABRAS.MENOR QUE 12% </v>
          </cell>
          <cell r="C504" t="str">
            <v>m2</v>
          </cell>
          <cell r="D504">
            <v>522.39431407407403</v>
          </cell>
        </row>
        <row r="505">
          <cell r="A505" t="str">
            <v>25.11.11.01</v>
          </cell>
          <cell r="B505" t="str">
            <v xml:space="preserve">GABIAO TIPO SACO,ZN90/AL10,NBR 8964,REVESTIMEN.POLIMERO,ABRASAO MENOR QUE 09%  </v>
          </cell>
          <cell r="C505" t="str">
            <v>m3</v>
          </cell>
          <cell r="D505">
            <v>961.89609481481466</v>
          </cell>
        </row>
        <row r="506">
          <cell r="A506" t="str">
            <v>25.11.11.02</v>
          </cell>
          <cell r="B506" t="str">
            <v xml:space="preserve">GABIAO TIPO SACO,ZN90/AL10,NBR 8964,REVESTIMEN.POLIMERO,ABRASAO MENOR QUE 12%  </v>
          </cell>
          <cell r="C506" t="str">
            <v>m2</v>
          </cell>
          <cell r="D506">
            <v>766.23116148148142</v>
          </cell>
        </row>
        <row r="507">
          <cell r="A507" t="str">
            <v>25.12.02</v>
          </cell>
          <cell r="B507" t="str">
            <v xml:space="preserve">CALCAMENTO CONCRETO FCK 15 MPA                                                 </v>
          </cell>
          <cell r="C507" t="str">
            <v>m3</v>
          </cell>
          <cell r="D507">
            <v>1223.1682192592591</v>
          </cell>
        </row>
        <row r="508">
          <cell r="A508" t="str">
            <v>25.12.03</v>
          </cell>
          <cell r="B508" t="str">
            <v xml:space="preserve">CALCAMENTO CONCRETO FCK 10 MPA                                                 </v>
          </cell>
          <cell r="C508" t="str">
            <v>m3</v>
          </cell>
          <cell r="D508">
            <v>1156.4686459259258</v>
          </cell>
        </row>
        <row r="509">
          <cell r="A509" t="str">
            <v>25.13.01</v>
          </cell>
          <cell r="B509" t="str">
            <v xml:space="preserve">ALVENARIA TIJOLO                                                               </v>
          </cell>
          <cell r="C509" t="str">
            <v>m3</v>
          </cell>
          <cell r="D509">
            <v>1719.1097481481479</v>
          </cell>
        </row>
        <row r="510">
          <cell r="A510" t="str">
            <v>25.13.02</v>
          </cell>
          <cell r="B510" t="str">
            <v xml:space="preserve">ALVENARIA DE PEDRA SECA                                                        </v>
          </cell>
          <cell r="C510" t="str">
            <v>m3</v>
          </cell>
          <cell r="D510">
            <v>605.10478370370367</v>
          </cell>
        </row>
        <row r="511">
          <cell r="A511" t="str">
            <v>25.13.04</v>
          </cell>
          <cell r="B511" t="str">
            <v xml:space="preserve">ALVENARIA DE PEDRA ARGAMASSADA                                                 </v>
          </cell>
          <cell r="C511" t="str">
            <v>m3</v>
          </cell>
          <cell r="D511">
            <v>1077.0031940740739</v>
          </cell>
        </row>
        <row r="512">
          <cell r="A512" t="str">
            <v>25.13.05</v>
          </cell>
          <cell r="B512" t="str">
            <v xml:space="preserve">ALVENARIA DE BLOCO DE CONCRETO                                                 </v>
          </cell>
          <cell r="C512" t="str">
            <v>m3</v>
          </cell>
          <cell r="D512">
            <v>1006.3196385185183</v>
          </cell>
        </row>
        <row r="513">
          <cell r="A513" t="str">
            <v>25.13.07</v>
          </cell>
          <cell r="B513" t="str">
            <v xml:space="preserve">ARGAM.DE CIMENTO E AREIA TRACO 1:3 E=2CM                                       </v>
          </cell>
          <cell r="C513" t="str">
            <v>m2</v>
          </cell>
          <cell r="D513">
            <v>70.287299259259242</v>
          </cell>
        </row>
        <row r="514">
          <cell r="A514" t="str">
            <v>25.14.02</v>
          </cell>
          <cell r="B514" t="str">
            <v xml:space="preserve">MANTA GEOTEXTIL TECIDA                                                         </v>
          </cell>
          <cell r="C514" t="str">
            <v>kg</v>
          </cell>
          <cell r="D514">
            <v>73.350253333333328</v>
          </cell>
        </row>
        <row r="515">
          <cell r="A515" t="str">
            <v>25.15.01</v>
          </cell>
          <cell r="B515" t="str">
            <v xml:space="preserve">FORNECIMENTO DE TUBO DRENO CONCRETO 15CM                                       </v>
          </cell>
          <cell r="C515" t="str">
            <v>m</v>
          </cell>
          <cell r="D515">
            <v>71.508197037037036</v>
          </cell>
        </row>
        <row r="516">
          <cell r="A516" t="str">
            <v>25.15.02</v>
          </cell>
          <cell r="B516" t="str">
            <v xml:space="preserve">FORNECIMENTO DE TUBO DRENO CONCRETO 20CM                                       </v>
          </cell>
          <cell r="C516" t="str">
            <v>m</v>
          </cell>
          <cell r="D516">
            <v>52.423637037037039</v>
          </cell>
        </row>
        <row r="517">
          <cell r="A517" t="str">
            <v>25.15.03</v>
          </cell>
          <cell r="B517" t="str">
            <v xml:space="preserve">FORNECIMENTO DE TUBO DRENO BARRO 15CM                                          </v>
          </cell>
          <cell r="C517" t="str">
            <v>m</v>
          </cell>
          <cell r="D517">
            <v>51.748930370370367</v>
          </cell>
        </row>
        <row r="518">
          <cell r="A518" t="str">
            <v>25.15.04</v>
          </cell>
          <cell r="B518" t="str">
            <v xml:space="preserve">FORNECIMENTO DE TUBO DRENO BARRO 20CM                                          </v>
          </cell>
          <cell r="C518" t="str">
            <v>m</v>
          </cell>
          <cell r="D518">
            <v>77.344945185185182</v>
          </cell>
        </row>
        <row r="519">
          <cell r="A519" t="str">
            <v>25.15.05</v>
          </cell>
          <cell r="B519" t="str">
            <v xml:space="preserve">ASSENTAMENTO DE TUBO DRENO CONCRETO 15CM                                       </v>
          </cell>
          <cell r="C519" t="str">
            <v>m</v>
          </cell>
          <cell r="D519">
            <v>57.553549629629622</v>
          </cell>
        </row>
        <row r="520">
          <cell r="A520" t="str">
            <v>25.15.06</v>
          </cell>
          <cell r="B520" t="str">
            <v xml:space="preserve">ASSENTAMENTO DE TUBO DRENO CONCRETO 20CM                                       </v>
          </cell>
          <cell r="C520" t="str">
            <v>m</v>
          </cell>
          <cell r="D520">
            <v>68.477371851851842</v>
          </cell>
        </row>
        <row r="521">
          <cell r="A521" t="str">
            <v>25.15.07</v>
          </cell>
          <cell r="B521" t="str">
            <v xml:space="preserve">ASSENTAMENTO DE TUBO DRENO BARRO 15 CM                                         </v>
          </cell>
          <cell r="C521" t="str">
            <v>m</v>
          </cell>
          <cell r="D521">
            <v>54.287112592592585</v>
          </cell>
        </row>
        <row r="522">
          <cell r="A522" t="str">
            <v>25.15.08</v>
          </cell>
          <cell r="B522" t="str">
            <v xml:space="preserve">ASSENTAMENTO DE TUBO DRENO BARRO 20CM                                          </v>
          </cell>
          <cell r="C522" t="str">
            <v>m</v>
          </cell>
          <cell r="D522">
            <v>65.146677037037037</v>
          </cell>
        </row>
        <row r="523">
          <cell r="A523" t="str">
            <v>25.15.09</v>
          </cell>
          <cell r="B523" t="str">
            <v xml:space="preserve">TUBO DE PVC PERFURADO OU NAO D=0,050M                                          </v>
          </cell>
          <cell r="C523" t="str">
            <v>m</v>
          </cell>
          <cell r="D523">
            <v>24.514342222222222</v>
          </cell>
        </row>
        <row r="524">
          <cell r="A524" t="str">
            <v>25.15.09.01</v>
          </cell>
          <cell r="B524" t="str">
            <v xml:space="preserve">TUBO DE PVC PERFURADO OU NAO D=0,025M (D=1")                                   </v>
          </cell>
          <cell r="C524" t="str">
            <v>m</v>
          </cell>
          <cell r="D524">
            <v>126.87698222222221</v>
          </cell>
        </row>
        <row r="525">
          <cell r="A525" t="str">
            <v>25.15.10</v>
          </cell>
          <cell r="B525" t="str">
            <v xml:space="preserve">TUBO DE PVC PERFURADO OU NAO D=0,075M                                          </v>
          </cell>
          <cell r="C525" t="str">
            <v>m</v>
          </cell>
          <cell r="D525">
            <v>204.92876296296294</v>
          </cell>
        </row>
        <row r="526">
          <cell r="A526" t="str">
            <v>25.15.11</v>
          </cell>
          <cell r="B526" t="str">
            <v xml:space="preserve">TUBO DE PVC PERFURADO OU NAO D=0,10M                                           </v>
          </cell>
          <cell r="C526" t="str">
            <v>m</v>
          </cell>
          <cell r="D526">
            <v>141.97755999999998</v>
          </cell>
        </row>
        <row r="527">
          <cell r="A527" t="str">
            <v>25.15.12</v>
          </cell>
          <cell r="B527" t="str">
            <v xml:space="preserve">TUBO DE PVC PERFURADO OU NAO D=0,15M                                           </v>
          </cell>
          <cell r="C527" t="str">
            <v>m</v>
          </cell>
          <cell r="D527">
            <v>207.87391111111108</v>
          </cell>
        </row>
        <row r="528">
          <cell r="A528" t="str">
            <v>25.19.01</v>
          </cell>
          <cell r="B528" t="str">
            <v xml:space="preserve">RETALUDAMENTO DE 1 E 2 CATEGORIA                                               </v>
          </cell>
          <cell r="C528" t="str">
            <v>m3</v>
          </cell>
          <cell r="D528">
            <v>114.22890962962961</v>
          </cell>
        </row>
        <row r="529">
          <cell r="A529" t="str">
            <v>25.20.01</v>
          </cell>
          <cell r="B529" t="str">
            <v xml:space="preserve">SOLO REFORCADO TIPO GREIDE COM ALTURA DE 0 A 6 METROS.                         </v>
          </cell>
          <cell r="C529" t="str">
            <v>m2</v>
          </cell>
          <cell r="D529">
            <v>376.12219259259251</v>
          </cell>
        </row>
        <row r="530">
          <cell r="A530" t="str">
            <v>25.20.02</v>
          </cell>
          <cell r="B530" t="str">
            <v xml:space="preserve">SOLO REFORCADO TIPO GREIDE COM ALTURA DE 6 A 9 METROS                          </v>
          </cell>
          <cell r="C530" t="str">
            <v>m2</v>
          </cell>
          <cell r="D530">
            <v>1023.7120770370369</v>
          </cell>
        </row>
        <row r="531">
          <cell r="A531" t="str">
            <v>25.20.03</v>
          </cell>
          <cell r="B531" t="str">
            <v xml:space="preserve">SOLO REFORCADO TIPO GREIDE COM ALTURA DE 9 A 12 METROS                         </v>
          </cell>
          <cell r="C531" t="str">
            <v>m2</v>
          </cell>
          <cell r="D531">
            <v>1273.1500607407406</v>
          </cell>
        </row>
        <row r="532">
          <cell r="A532" t="str">
            <v>25.20.04</v>
          </cell>
          <cell r="B532" t="str">
            <v xml:space="preserve">SOLO REFORCADO TIPO GREIDE COM ALTURA DE 12 A 15 METROS                        </v>
          </cell>
          <cell r="C532" t="str">
            <v>m2</v>
          </cell>
          <cell r="D532">
            <v>1543.9430459259258</v>
          </cell>
        </row>
        <row r="533">
          <cell r="A533" t="str">
            <v>25.20.05</v>
          </cell>
          <cell r="B533" t="str">
            <v xml:space="preserve">SOLO REFORCADO TIPO ENCONTRO PORTANTE COM ALTURA DE 0 A 6 METROS.              </v>
          </cell>
          <cell r="C533" t="str">
            <v>m2</v>
          </cell>
          <cell r="D533">
            <v>1356.2782059259259</v>
          </cell>
        </row>
        <row r="534">
          <cell r="A534" t="str">
            <v>25.20.06</v>
          </cell>
          <cell r="B534" t="str">
            <v xml:space="preserve">SOLO REFORCADO TIPO ENCONTRO PORTANTE COM ALTURA DE 6 A 9 METROS               </v>
          </cell>
          <cell r="C534" t="str">
            <v>m2</v>
          </cell>
          <cell r="D534">
            <v>1638.980299259259</v>
          </cell>
        </row>
        <row r="535">
          <cell r="A535" t="str">
            <v>25.20.07</v>
          </cell>
          <cell r="B535" t="str">
            <v xml:space="preserve">SOLO REFORCADO TIPO ENCONTRO PORTANTE COM ALTURA DE 9 A 12 METROS              </v>
          </cell>
          <cell r="C535" t="str">
            <v>m2</v>
          </cell>
          <cell r="D535">
            <v>1923.8243185185183</v>
          </cell>
        </row>
        <row r="536">
          <cell r="A536" t="str">
            <v>25.20.08</v>
          </cell>
          <cell r="B536" t="str">
            <v xml:space="preserve">SOLO REFORCADO TIPO ENCONTRO PORTANTE COM ALTURA DE 12 A 15 METROS             </v>
          </cell>
          <cell r="C536" t="str">
            <v>m2</v>
          </cell>
          <cell r="D536">
            <v>2410.9196933333333</v>
          </cell>
        </row>
        <row r="537">
          <cell r="A537" t="str">
            <v>25.20.09</v>
          </cell>
          <cell r="B537" t="str">
            <v xml:space="preserve">SOLO REFORCADO TIPO PE DE TALUDE COM ALTURA DE 0 A 6M E ATERRO DE 0 A 3M       </v>
          </cell>
          <cell r="C537" t="str">
            <v>m2</v>
          </cell>
          <cell r="D537">
            <v>1014.2340548148147</v>
          </cell>
        </row>
        <row r="538">
          <cell r="A538" t="str">
            <v>25.20.10</v>
          </cell>
          <cell r="B538" t="str">
            <v xml:space="preserve">SOLO REFORCADO TIPO PE DE TALUDE COM ALTURA DE 0 A 6M E ATERRO DE 3 A 6M       </v>
          </cell>
          <cell r="C538" t="str">
            <v>m2</v>
          </cell>
          <cell r="D538">
            <v>1059.3751437037035</v>
          </cell>
        </row>
        <row r="539">
          <cell r="A539" t="str">
            <v>25.20.11</v>
          </cell>
          <cell r="B539" t="str">
            <v xml:space="preserve">SOLO REFORCADO TIPO PE DE TALUDE COM ALTURA DE 0 A 6M E ATERRO MAIOR QUE 6M    </v>
          </cell>
          <cell r="C539" t="str">
            <v>m2</v>
          </cell>
          <cell r="D539">
            <v>1277.9051362962962</v>
          </cell>
        </row>
        <row r="540">
          <cell r="A540" t="str">
            <v>25.20.12</v>
          </cell>
          <cell r="B540" t="str">
            <v xml:space="preserve">SOLO REFORCADO TIPO PE DE TALUDE COM ALTURA DE 6 A 9M E ATERRO DE 0 A 3M       </v>
          </cell>
          <cell r="C540" t="str">
            <v>m2</v>
          </cell>
          <cell r="D540">
            <v>1111.6595555555555</v>
          </cell>
        </row>
        <row r="541">
          <cell r="A541" t="str">
            <v>25.20.13</v>
          </cell>
          <cell r="B541" t="str">
            <v xml:space="preserve">SOLO REFORCADO TIPO PE DE TALUDE COM ALTURA DE 6 A 9M E ATERRO DE 3 A 6M       </v>
          </cell>
          <cell r="C541" t="str">
            <v>m2</v>
          </cell>
          <cell r="D541">
            <v>1277.9051362962962</v>
          </cell>
        </row>
        <row r="542">
          <cell r="A542" t="str">
            <v>25.20.14</v>
          </cell>
          <cell r="B542" t="str">
            <v xml:space="preserve">SOLO REFORCADO TIPO PE DE TALUDE COM ALTURA DE 6 A 9M E ATERRO MAIOR QUE 6M    </v>
          </cell>
          <cell r="C542" t="str">
            <v>m2</v>
          </cell>
          <cell r="D542">
            <v>1342.0879466666665</v>
          </cell>
        </row>
        <row r="543">
          <cell r="A543" t="str">
            <v>25.20.15</v>
          </cell>
          <cell r="B543" t="str">
            <v xml:space="preserve">SOLO REFORCADO TIPO PE DE TALUDE COM ALTURA DE 9 A 12M E ATERRO DE 0 A 3M      </v>
          </cell>
          <cell r="C543" t="str">
            <v>m2</v>
          </cell>
          <cell r="D543">
            <v>1342.0879466666665</v>
          </cell>
        </row>
        <row r="544">
          <cell r="A544" t="str">
            <v>25.20.16</v>
          </cell>
          <cell r="B544" t="str">
            <v xml:space="preserve">SOLO REFORCADO TIPO PE DE TALUDE COM ALTURA DE 9 A 12M E ATERRO DE 3 A 6M      </v>
          </cell>
          <cell r="C544" t="str">
            <v>m2</v>
          </cell>
          <cell r="D544">
            <v>1548.6874118518517</v>
          </cell>
        </row>
        <row r="545">
          <cell r="A545" t="str">
            <v>25.20.17</v>
          </cell>
          <cell r="B545" t="str">
            <v xml:space="preserve">SOLO REFORCADO TIPO PE DE TALUDE COM ALTURA DE 9 A 12M E ATERRO MAIOR QUE 6M   </v>
          </cell>
          <cell r="C545" t="str">
            <v>m2</v>
          </cell>
          <cell r="D545">
            <v>1548.6874118518517</v>
          </cell>
        </row>
        <row r="546">
          <cell r="A546" t="str">
            <v>25.20.18</v>
          </cell>
          <cell r="B546" t="str">
            <v xml:space="preserve">SOLO REFORCADO TIPO DE PE DE TALUDE DE 12 A 15M E ATERRO DE 0 A 3M             </v>
          </cell>
          <cell r="C546" t="str">
            <v>m2</v>
          </cell>
          <cell r="D546">
            <v>1627.1033199999997</v>
          </cell>
        </row>
        <row r="547">
          <cell r="A547" t="str">
            <v>25.20.19</v>
          </cell>
          <cell r="B547" t="str">
            <v xml:space="preserve">SOLO REFORCADO TIPO PE DE TALUDE DE 12 A 15M E ATERRO DE 3 A 6M                </v>
          </cell>
          <cell r="C547" t="str">
            <v>m2</v>
          </cell>
          <cell r="D547">
            <v>1747.4152992592592</v>
          </cell>
        </row>
        <row r="548">
          <cell r="A548" t="str">
            <v>25.20.20</v>
          </cell>
          <cell r="B548" t="str">
            <v xml:space="preserve">SOLO REFORCADO TIPO PE DE TALUDE DE 12 A 15M E ATERRO MAIOR QUE 6M             </v>
          </cell>
          <cell r="C548" t="str">
            <v>m2</v>
          </cell>
          <cell r="D548">
            <v>1798.0932666666665</v>
          </cell>
        </row>
        <row r="549">
          <cell r="A549" t="str">
            <v>25.21.01</v>
          </cell>
          <cell r="B549" t="str">
            <v>SOLO REF. C/ MALHA HEXAG. DUPLA TORCAO-PANO UNICO GREIDE C/ 0 A 6M - EM RACHAO.</v>
          </cell>
          <cell r="C549" t="str">
            <v>m2</v>
          </cell>
          <cell r="D549">
            <v>795.70406222222209</v>
          </cell>
        </row>
        <row r="550">
          <cell r="A550" t="str">
            <v>25.21.02</v>
          </cell>
          <cell r="B550" t="str">
            <v>SOLO REF. C/ MALHA HEXAG. DUPLA TORCAO-PANO UNICO GREIDE C/ 6 A 9M - EM RACHAO.</v>
          </cell>
          <cell r="C550" t="str">
            <v>m2</v>
          </cell>
          <cell r="D550">
            <v>850.77297777777767</v>
          </cell>
        </row>
        <row r="551">
          <cell r="A551" t="str">
            <v>25.21.03</v>
          </cell>
          <cell r="B551" t="str">
            <v>SOLO REF. C/ MALHA HEXAG. DUPLA TORCAO-PANO UNICO GREIDE C/ 9 A 12M - EM RACHAO</v>
          </cell>
          <cell r="C551" t="str">
            <v>m2</v>
          </cell>
          <cell r="D551">
            <v>1027.7388977777778</v>
          </cell>
        </row>
        <row r="552">
          <cell r="A552" t="str">
            <v>25.21.04</v>
          </cell>
          <cell r="B552" t="str">
            <v xml:space="preserve">SOLO REF. C/ MALHA HEXAG. DUPLA TORCAO-PANO UNICO GREIDE C/ 12A15M - EM RACHAO </v>
          </cell>
          <cell r="C552" t="str">
            <v>m2</v>
          </cell>
          <cell r="D552">
            <v>1226.4774948148149</v>
          </cell>
        </row>
        <row r="553">
          <cell r="A553" t="str">
            <v>25.21.05</v>
          </cell>
          <cell r="B553" t="str">
            <v xml:space="preserve">SOLO REF. C/ MALHA HEXAG. DUPLA TORCAO-PANO UNICO GREIDE C/ 15A18M - EM RACHAO </v>
          </cell>
          <cell r="C553" t="str">
            <v>m2</v>
          </cell>
          <cell r="D553">
            <v>1557.7905970370368</v>
          </cell>
        </row>
        <row r="554">
          <cell r="A554" t="str">
            <v>25.21.06</v>
          </cell>
          <cell r="B554" t="str">
            <v>SOLO REF. MALHA HEXAG. DUPLA TORCAO-PANO UNICO ENCONTRO PORTAN.0 A 6M-EM RACHAO</v>
          </cell>
          <cell r="C554" t="str">
            <v>m2</v>
          </cell>
          <cell r="D554">
            <v>1089.3942355555555</v>
          </cell>
        </row>
        <row r="555">
          <cell r="A555" t="str">
            <v>25.21.07</v>
          </cell>
          <cell r="B555" t="str">
            <v>SOLO REF. MALHA HEXAG. DUPLA TORCAO-PANO UNICO ENCONTRO PORTAN.6 A 9M-EM RACHAO</v>
          </cell>
          <cell r="C555" t="str">
            <v>m2</v>
          </cell>
          <cell r="D555">
            <v>1347.4320518518518</v>
          </cell>
        </row>
        <row r="556">
          <cell r="A556" t="str">
            <v>25.21.08</v>
          </cell>
          <cell r="B556" t="str">
            <v xml:space="preserve">SOLO REF.MALHA HEXAG.DUPLA TORCAO-PANO UNICO ENCONTRO PORTAN.9 A 12M-EM RACHAO </v>
          </cell>
          <cell r="C556" t="str">
            <v>m2</v>
          </cell>
          <cell r="D556">
            <v>1554.4599022222221</v>
          </cell>
        </row>
        <row r="557">
          <cell r="A557" t="str">
            <v>25.21.09</v>
          </cell>
          <cell r="B557" t="str">
            <v>SOLO REF.MALHA HEXAG.DUPLA TORCAO-PANO UNICO ENCONTRO PORTAN.12 A 15M-EM RACHAO</v>
          </cell>
          <cell r="C557" t="str">
            <v>m2</v>
          </cell>
          <cell r="D557">
            <v>1979.8892296296297</v>
          </cell>
        </row>
        <row r="558">
          <cell r="A558" t="str">
            <v>25.21.10</v>
          </cell>
          <cell r="B558" t="str">
            <v>SOLO REF.MALHA HEXAG.DUPLA TORCAO-PANO UNICO ENCONTRO PORTAN.15 A 18M-EM RACHAO</v>
          </cell>
          <cell r="C558" t="str">
            <v>m2</v>
          </cell>
          <cell r="D558">
            <v>2392.3813244444441</v>
          </cell>
        </row>
        <row r="559">
          <cell r="A559" t="str">
            <v>25.21.11</v>
          </cell>
          <cell r="B559" t="str">
            <v xml:space="preserve">SOLO REF.C/MALHA HEX.DUPLA TORCAO-PANO UNICO PE DE TALUDE 0A6M E ATERRO 0A3M   </v>
          </cell>
          <cell r="C559" t="str">
            <v>m2</v>
          </cell>
          <cell r="D559">
            <v>791.05608296296293</v>
          </cell>
        </row>
        <row r="560">
          <cell r="A560" t="str">
            <v>25.21.12</v>
          </cell>
          <cell r="B560" t="str">
            <v xml:space="preserve">SOLO REF.C/MALHA HEX.DUPLA TORCAO-PANO UNICO PE DE TALUDE 0A6M E ATERRO 3A6M   </v>
          </cell>
          <cell r="C560" t="str">
            <v>m2</v>
          </cell>
          <cell r="D560">
            <v>845.77158074074066</v>
          </cell>
        </row>
        <row r="561">
          <cell r="A561" t="str">
            <v>25.21.13</v>
          </cell>
          <cell r="B561" t="str">
            <v xml:space="preserve">SOLO REF.C/MALHA HEX.DUPLA TORCAO-PANO UNICO PE DE TALUDE 0A6M E ATERRO &gt; 6M   </v>
          </cell>
          <cell r="C561" t="str">
            <v>m2</v>
          </cell>
          <cell r="D561">
            <v>896.69586962962956</v>
          </cell>
        </row>
        <row r="562">
          <cell r="A562" t="str">
            <v>25.21.14</v>
          </cell>
          <cell r="B562" t="str">
            <v xml:space="preserve">SOLO REF.C/MALHA HEX.DUPLA TORCAO-PANO UNICO PE DE TALUDE 6A9M E ATERRO 0A3M   </v>
          </cell>
          <cell r="C562" t="str">
            <v>m2</v>
          </cell>
          <cell r="D562">
            <v>893.52581925925926</v>
          </cell>
        </row>
        <row r="563">
          <cell r="A563" t="str">
            <v>25.21.15</v>
          </cell>
          <cell r="B563" t="str">
            <v xml:space="preserve">SOLO REF.C/MALHA HEX.DUPLA TORCAO-PANO UNICO PE DE TALUDE 6A9M E ATERRO 3A6M   </v>
          </cell>
          <cell r="C563" t="str">
            <v>m2</v>
          </cell>
          <cell r="D563">
            <v>1019.8244814814814</v>
          </cell>
        </row>
        <row r="564">
          <cell r="A564" t="str">
            <v>25.21.16</v>
          </cell>
          <cell r="B564" t="str">
            <v xml:space="preserve">SOLO REF.C/MALHA HEX.DUPLA TORCAO-PANO UNICO PE DE TALUDE 6A9M E ATERRO &gt; 6M.  </v>
          </cell>
          <cell r="C564" t="str">
            <v>m2</v>
          </cell>
          <cell r="D564">
            <v>1126.1925229629628</v>
          </cell>
        </row>
        <row r="565">
          <cell r="A565" t="str">
            <v>25.21.17</v>
          </cell>
          <cell r="B565" t="str">
            <v xml:space="preserve">SOLO REF.C/MALHA HEX.DUPLA TORCAO-PANO UNICO PE DE TALUDE 9A12M E ATERRO 0A3M  </v>
          </cell>
          <cell r="C565" t="str">
            <v>m2</v>
          </cell>
          <cell r="D565">
            <v>1098.8294192592591</v>
          </cell>
        </row>
        <row r="566">
          <cell r="A566" t="str">
            <v>25.21.18</v>
          </cell>
          <cell r="B566" t="str">
            <v xml:space="preserve">SOLO REF.C/MALHA HEX.DUPLA TORCAO-PANO UNICO PE DE TALUDE 9A12M E ATERRO 3A6M  </v>
          </cell>
          <cell r="C566" t="str">
            <v>m2</v>
          </cell>
          <cell r="D566">
            <v>1257.9530962962961</v>
          </cell>
        </row>
        <row r="567">
          <cell r="A567" t="str">
            <v>25.21.19</v>
          </cell>
          <cell r="B567" t="str">
            <v xml:space="preserve">SOLO REF.C/MALHA HEX.DUPLA TORCAO-PANO UNICO PE DE TALUDE 9A12M E ATERRO &gt; 6M. </v>
          </cell>
          <cell r="C567" t="str">
            <v>m2</v>
          </cell>
          <cell r="D567">
            <v>1344.5404518518517</v>
          </cell>
        </row>
        <row r="568">
          <cell r="A568" t="str">
            <v>25.21.20</v>
          </cell>
          <cell r="B568" t="str">
            <v xml:space="preserve">SOLO REF.C/MALHA HEX.DUPLA TORCAO-PANO UNICO PE TALUDE C/12A15M E ATERRO 0A3M  </v>
          </cell>
          <cell r="C568" t="str">
            <v>m2</v>
          </cell>
          <cell r="D568">
            <v>1306.7247496296295</v>
          </cell>
        </row>
        <row r="569">
          <cell r="A569" t="str">
            <v>25.21.21</v>
          </cell>
          <cell r="B569" t="str">
            <v xml:space="preserve">SOLO REF.C/MALHA HEX.DUPLA TORCAO-PANO UNICO PE TALUDE C/12A15M E ATERRO 3A6M  </v>
          </cell>
          <cell r="C569" t="str">
            <v>m2</v>
          </cell>
          <cell r="D569">
            <v>1432.6057362962963</v>
          </cell>
        </row>
        <row r="570">
          <cell r="A570" t="str">
            <v>25.21.22</v>
          </cell>
          <cell r="B570" t="str">
            <v xml:space="preserve">SOLO REF.C/MALHA HEX.DUPLA TORCAO-PANO UNICO PE TALUDE C/12A15M E ATERRO &gt; 6M  </v>
          </cell>
          <cell r="C570" t="str">
            <v>m2</v>
          </cell>
          <cell r="D570">
            <v>1484.2368607407407</v>
          </cell>
        </row>
        <row r="571">
          <cell r="A571" t="str">
            <v>25.21.23</v>
          </cell>
          <cell r="B571" t="str">
            <v xml:space="preserve">SOLO REF.C/MALHA HEX.DUPLA TORCAO-PANO UNICO PE TALUDE C/15A18M E ATERRO 0A3M  </v>
          </cell>
          <cell r="C571" t="str">
            <v>m2</v>
          </cell>
          <cell r="D571">
            <v>1451.2833303703701</v>
          </cell>
        </row>
        <row r="572">
          <cell r="A572" t="str">
            <v>25.21.24</v>
          </cell>
          <cell r="B572" t="str">
            <v xml:space="preserve">SOLO REF.C/MALHA HEX.DUPLA TORCAO-PANO UNICO PE TALUDE C/15A18M E ATERRO 3A6M  </v>
          </cell>
          <cell r="C572" t="str">
            <v>m2</v>
          </cell>
          <cell r="D572">
            <v>1720.2878074074072</v>
          </cell>
        </row>
        <row r="573">
          <cell r="A573" t="str">
            <v>25.21.25</v>
          </cell>
          <cell r="B573" t="str">
            <v xml:space="preserve">SOLO REF.C/MALHA HEX.DUPLA TORCAO-PANO UNICO PE TALUDE C/15A18M E ATERRO &gt; 6M. </v>
          </cell>
          <cell r="C573" t="str">
            <v>m2</v>
          </cell>
          <cell r="D573">
            <v>2118.1612577777773</v>
          </cell>
        </row>
        <row r="574">
          <cell r="A574" t="str">
            <v>25.21.26</v>
          </cell>
          <cell r="B574" t="str">
            <v>SOLO REF. C/ MALHA HEX. DUPLA TORCAO-PANO UNICO VERDE GREIDE C/ 0A6M - INCL. 70</v>
          </cell>
          <cell r="C574" t="str">
            <v>m2</v>
          </cell>
          <cell r="D574">
            <v>632.48930666666661</v>
          </cell>
        </row>
        <row r="575">
          <cell r="A575" t="str">
            <v>25.21.27</v>
          </cell>
          <cell r="B575" t="str">
            <v>SOLO REF. C/ MALHA HEX. DUPLA TORCAO-PANO UNICO VERDE GREIDE C/ 6A9M - INCL. 70</v>
          </cell>
          <cell r="C575" t="str">
            <v>m2</v>
          </cell>
          <cell r="D575">
            <v>780.82838666666657</v>
          </cell>
        </row>
        <row r="576">
          <cell r="A576" t="str">
            <v>25.21.28</v>
          </cell>
          <cell r="B576" t="str">
            <v>SOLO REF. C/ MALHA HEX. DUPLA TORCAO-PANO UNICO VERDE GREIDE C/9A12M - INCL. 70</v>
          </cell>
          <cell r="C576" t="str">
            <v>m2</v>
          </cell>
          <cell r="D576">
            <v>914.10972740740738</v>
          </cell>
        </row>
        <row r="577">
          <cell r="A577" t="str">
            <v>25.21.29</v>
          </cell>
          <cell r="B577" t="str">
            <v>SOLO REF. C/ MALHA HEX. DUPLA TORCAO-PANO UNICO VERDE GREIDE C/12A15M - INCL.70</v>
          </cell>
          <cell r="C577" t="str">
            <v>m2</v>
          </cell>
          <cell r="D577">
            <v>1039.6694251851852</v>
          </cell>
        </row>
        <row r="578">
          <cell r="A578" t="str">
            <v>25.21.30</v>
          </cell>
          <cell r="B578" t="str">
            <v>SOLO REF. C/ MALHA HEX. DUPLA TORCAO-PANO UNICO VERDE GREIDE C/15A18M - INCL.70</v>
          </cell>
          <cell r="C578" t="str">
            <v>m2</v>
          </cell>
          <cell r="D578">
            <v>1165.3040903703702</v>
          </cell>
        </row>
        <row r="579">
          <cell r="A579" t="str">
            <v>25.21.31</v>
          </cell>
          <cell r="B579" t="str">
            <v>SOL.REF.C/MALH.HEX.DUPL.TORCAO-PANO UNICO VERDE PE DE TALUDE C/0A6M-0A3M-INC.70</v>
          </cell>
          <cell r="C579" t="str">
            <v>m2</v>
          </cell>
          <cell r="D579">
            <v>698.08578814814814</v>
          </cell>
        </row>
        <row r="580">
          <cell r="A580" t="str">
            <v>25.21.32</v>
          </cell>
          <cell r="B580" t="str">
            <v>SOL.REF.C/MAL.HEX.DUPLA TORCAO-PANO UNICO VERDE PE DE TALUDE C/0A6M-3A6M-INC.70</v>
          </cell>
          <cell r="C580" t="str">
            <v>m2</v>
          </cell>
          <cell r="D580">
            <v>780.82838666666657</v>
          </cell>
        </row>
        <row r="581">
          <cell r="A581" t="str">
            <v>25.21.33</v>
          </cell>
          <cell r="B581" t="str">
            <v xml:space="preserve">SOLO REF.C/MAL.HEX.DUPLA TORCAO-PANO UNICO VERDE PE DE TALUDE 0A6 E ATERRO &gt;6M </v>
          </cell>
          <cell r="C581" t="str">
            <v>m2</v>
          </cell>
          <cell r="D581">
            <v>914.10972740740738</v>
          </cell>
        </row>
        <row r="582">
          <cell r="A582" t="str">
            <v>25.21.34</v>
          </cell>
          <cell r="B582" t="str">
            <v>SOLO REF.C/MAL.HEX.DUPLA TORCAO-PANO UNICO VERDE PE DE TALUDE 6A9 E ATERRO 0A3M</v>
          </cell>
          <cell r="C582" t="str">
            <v>m2</v>
          </cell>
          <cell r="D582">
            <v>845.96435407407398</v>
          </cell>
        </row>
        <row r="583">
          <cell r="A583" t="str">
            <v>25.21.35</v>
          </cell>
          <cell r="B583" t="str">
            <v>SOLO REF.C/MAL.HEX.DUPLA TORCAO-PANO UNICO VERDE PE DE TALUDE 6A9 E ATERRO 3A6M</v>
          </cell>
          <cell r="C583" t="str">
            <v>m2</v>
          </cell>
          <cell r="D583">
            <v>914.10972740740738</v>
          </cell>
        </row>
        <row r="584">
          <cell r="A584" t="str">
            <v>25.21.36</v>
          </cell>
          <cell r="B584" t="str">
            <v>SOLO REF.C/MAL.HEX.DUPLA TORCAO-PANO UNICO VERDE PE DE TALUDE 6A9 E ATERRO &gt; 6M</v>
          </cell>
          <cell r="C584" t="str">
            <v>m2</v>
          </cell>
          <cell r="D584">
            <v>1039.6694251851852</v>
          </cell>
        </row>
        <row r="585">
          <cell r="A585" t="str">
            <v>25.21.37</v>
          </cell>
          <cell r="B585" t="str">
            <v xml:space="preserve">SOLO REF.C/MAL.HEX.DUPLA TORCAO-PANO UNICO VERDE PE DE TALUDE 9A12 E ATER.0A3M </v>
          </cell>
          <cell r="C585" t="str">
            <v>m2</v>
          </cell>
          <cell r="D585">
            <v>976.91099555555536</v>
          </cell>
        </row>
        <row r="586">
          <cell r="A586" t="str">
            <v>25.21.38</v>
          </cell>
          <cell r="B586" t="str">
            <v xml:space="preserve">SOLO REF.C/MAL.HEX.DUPLA TORCAO-PANO UNICO VERDE PE DE TALUDE 9A12 E ATER.3A6M </v>
          </cell>
          <cell r="C586" t="str">
            <v>m2</v>
          </cell>
          <cell r="D586">
            <v>1102.3957259259257</v>
          </cell>
        </row>
        <row r="587">
          <cell r="A587" t="str">
            <v>25.21.39</v>
          </cell>
          <cell r="B587" t="str">
            <v xml:space="preserve">SOLO REF.C/MAL.HEX.DUPLA TORCAO-PANO UNICO VERDE PE DE TALUDE 9A12 E ATER. &gt;6M </v>
          </cell>
          <cell r="C587" t="str">
            <v>m2</v>
          </cell>
          <cell r="D587">
            <v>1207.6071274074072</v>
          </cell>
        </row>
        <row r="588">
          <cell r="A588" t="str">
            <v>25.21.40</v>
          </cell>
          <cell r="B588" t="str">
            <v>SOLO REF.C/MAL.HEX.DUPLA TORCAO-PANO UNICO VERDE PE DE TALUDE 12A15 E ATER.0A3M</v>
          </cell>
          <cell r="C588" t="str">
            <v>m2</v>
          </cell>
          <cell r="D588">
            <v>1102.3957259259257</v>
          </cell>
        </row>
        <row r="589">
          <cell r="A589" t="str">
            <v>25.21.41</v>
          </cell>
          <cell r="B589" t="str">
            <v>SOLO REF.C/MAL.HEX.DUPLA TORCAO-PANO UNICO VERDE PE DE TALUDE 12A15 E ATER.3A6M</v>
          </cell>
          <cell r="C589" t="str">
            <v>m2</v>
          </cell>
          <cell r="D589">
            <v>1234.3490725925924</v>
          </cell>
        </row>
        <row r="590">
          <cell r="A590" t="str">
            <v>25.21.42</v>
          </cell>
          <cell r="B590" t="str">
            <v xml:space="preserve">SOLO REF.C/MAL.HEX.DUPLA TORCAO-PANO UNICO VERDE PE DE TALUDE12A15 E ATER. &gt;6M </v>
          </cell>
          <cell r="C590" t="str">
            <v>m2</v>
          </cell>
          <cell r="D590">
            <v>1340.3744059259259</v>
          </cell>
        </row>
        <row r="591">
          <cell r="A591" t="str">
            <v>25.21.43</v>
          </cell>
          <cell r="B591" t="str">
            <v>SOLO REF.C/MAL.HEX.DUPLA TORCAO-PANO UNICO VERDE PE DE TALUDE 15A18 E ATER.0A3M</v>
          </cell>
          <cell r="C591" t="str">
            <v>m2</v>
          </cell>
          <cell r="D591">
            <v>1227.9018755555553</v>
          </cell>
        </row>
        <row r="592">
          <cell r="A592" t="str">
            <v>25.21.44</v>
          </cell>
          <cell r="B592" t="str">
            <v>SOLO REF.C/MAL.HEX.DUPLA TORCAO-PANO UNICO VERDE PE DE TALUDE 15A18 E ATER.3A6M</v>
          </cell>
          <cell r="C592" t="str">
            <v>m2</v>
          </cell>
          <cell r="D592">
            <v>1511.3643525925925</v>
          </cell>
        </row>
        <row r="593">
          <cell r="A593" t="str">
            <v>25.21.45</v>
          </cell>
          <cell r="B593" t="str">
            <v>SOLO REF.C/MAL.HEX.DUPLA TORCAO-PANO UNICO VERDE PE DE TALUDE 15A18 E ATER. &gt;6M</v>
          </cell>
          <cell r="C593" t="str">
            <v>m2</v>
          </cell>
          <cell r="D593">
            <v>1604.9129674074072</v>
          </cell>
        </row>
        <row r="594">
          <cell r="A594" t="str">
            <v>25.22.02</v>
          </cell>
          <cell r="B594" t="str">
            <v>SOLO GRAMP.P/CONTR.DE EROS.COM MALH.HEX.DE DUP.RES.PUNC.125KN E RES.TRA.118KN/M</v>
          </cell>
          <cell r="C594" t="str">
            <v>m2</v>
          </cell>
          <cell r="D594">
            <v>1254.3760799999998</v>
          </cell>
        </row>
        <row r="595">
          <cell r="A595" t="str">
            <v>25.22.03</v>
          </cell>
          <cell r="B595" t="str">
            <v xml:space="preserve">SOLO GRAMP.P/CONTR.DE EROS.COM MALH.HEX.DE DUP.RES.PUNC.105KN E RES.TRA.89KN/M </v>
          </cell>
          <cell r="C595" t="str">
            <v>m2</v>
          </cell>
          <cell r="D595">
            <v>1233.8885585185185</v>
          </cell>
        </row>
        <row r="596">
          <cell r="A596" t="str">
            <v>25.22.04</v>
          </cell>
          <cell r="B596" t="str">
            <v xml:space="preserve">SOLO GRAMP.P/CONTR.DE EROS.COM MALH.HEX.DE DUP.RES.PUNC.74KN E RES.TRAC.72KN/M </v>
          </cell>
          <cell r="C596" t="str">
            <v>m2</v>
          </cell>
          <cell r="D596">
            <v>1204.6619792592589</v>
          </cell>
        </row>
        <row r="597">
          <cell r="A597" t="str">
            <v>25.22.05</v>
          </cell>
          <cell r="B597" t="str">
            <v>SOLO GRAMP.P/CONT.DE EROS.COM GEOM.TRID.VERD.REF.TEL.HEX.DE DUP.RES.TRAC.50KN/M</v>
          </cell>
          <cell r="C597" t="str">
            <v>m2</v>
          </cell>
          <cell r="D597">
            <v>1219.2806237037037</v>
          </cell>
        </row>
        <row r="598">
          <cell r="A598" t="str">
            <v>25.22.06</v>
          </cell>
          <cell r="B598" t="str">
            <v xml:space="preserve">CONTROLE DE EROSAO COM GEOMANTA TRIDIMENSIONAL VERDE,RESIST.A TRACAO A 4KN/M   </v>
          </cell>
          <cell r="C598" t="str">
            <v>m2</v>
          </cell>
          <cell r="D598">
            <v>584.07107111111111</v>
          </cell>
        </row>
        <row r="599">
          <cell r="A599" t="str">
            <v>25.22.07</v>
          </cell>
          <cell r="B599" t="str">
            <v xml:space="preserve">REVEST.DE TALUD.ROC/SOL.COM MALH.DE RES.DE PUNC.DE 82KN E RES.A TRAÇ.DE 60KN/M </v>
          </cell>
          <cell r="C599" t="str">
            <v>m2</v>
          </cell>
          <cell r="D599">
            <v>1152.3989866666666</v>
          </cell>
        </row>
        <row r="600">
          <cell r="A600" t="str">
            <v>25.22.08</v>
          </cell>
          <cell r="B600" t="str">
            <v xml:space="preserve">REVEST.DE TALUD.ROC/SOL.COM MALH.DE RES.DE PUNC.DE 87KN E RES.A TRAÇ.DE 80KN/M </v>
          </cell>
          <cell r="C600" t="str">
            <v>m2</v>
          </cell>
          <cell r="D600">
            <v>1176.8490711111108</v>
          </cell>
        </row>
        <row r="601">
          <cell r="A601" t="str">
            <v>25.22.09</v>
          </cell>
          <cell r="B601" t="str">
            <v xml:space="preserve">REVEST.DE TALUD.ROC/SOL.COM MALH.DE RES.DE PUNC.DE 125KN E RES.TRAC.DE 120KN/M </v>
          </cell>
          <cell r="C601" t="str">
            <v>m2</v>
          </cell>
          <cell r="D601">
            <v>1193.0527407407405</v>
          </cell>
        </row>
        <row r="602">
          <cell r="A602" t="str">
            <v>25.22.10</v>
          </cell>
          <cell r="B602" t="str">
            <v xml:space="preserve">REVEST.DE TALUD.ROC/SOL.COM MALH.DE RES.DE PUNC.DE 155KN E RES.TRAC.DE 177KN/M </v>
          </cell>
          <cell r="C602" t="str">
            <v>m2</v>
          </cell>
          <cell r="D602">
            <v>1254.9008518518517</v>
          </cell>
        </row>
        <row r="603">
          <cell r="A603" t="str">
            <v>25.22.11</v>
          </cell>
          <cell r="B603" t="str">
            <v>REVES.DE TALUD.ROC/SOL.COM MALH.DE RES.DE PU.DE 70KN E RES.A TRAC.DE 55KN/M PVC</v>
          </cell>
          <cell r="C603" t="str">
            <v>m2</v>
          </cell>
          <cell r="D603">
            <v>1165.7646044444443</v>
          </cell>
        </row>
        <row r="604">
          <cell r="A604" t="str">
            <v>25.22.12</v>
          </cell>
          <cell r="B604" t="str">
            <v>REVES.DE TALUD.ROC/SOL.COM MALH.DE RES.DE PU.DE 80KN E RES.A TRAÇ.DE 75KN/M PVC</v>
          </cell>
          <cell r="C604" t="str">
            <v>m2</v>
          </cell>
          <cell r="D604">
            <v>1184.7313585185184</v>
          </cell>
        </row>
        <row r="605">
          <cell r="A605" t="str">
            <v>25.22.13</v>
          </cell>
          <cell r="B605" t="str">
            <v xml:space="preserve">REVEST.DE TALUD.ROC/SOL.COM MALH.DE RES.DE PU.DE 110KN E RES.TRA.DE 90KN/M PVC </v>
          </cell>
          <cell r="C605" t="str">
            <v>m2</v>
          </cell>
          <cell r="D605">
            <v>1210.4880177777777</v>
          </cell>
        </row>
        <row r="606">
          <cell r="A606" t="str">
            <v>25.22.14</v>
          </cell>
          <cell r="B606" t="str">
            <v>REVEST.DE TALUD.ROC/SOL.COM MALH.DE RES.DE PU.DE 135KN E RES.TRA.DE 120KN/M PVC</v>
          </cell>
          <cell r="C606" t="str">
            <v>m2</v>
          </cell>
          <cell r="D606">
            <v>1278.5048755555554</v>
          </cell>
        </row>
        <row r="607">
          <cell r="A607" t="str">
            <v>25.23.01</v>
          </cell>
          <cell r="B607" t="str">
            <v xml:space="preserve">BARR.MET.COM MAL.DE RES.A TRAC.MAX.A 290KN/M E MAL.COM RES.A TRAC.50KN/M E C.M </v>
          </cell>
          <cell r="C607" t="str">
            <v>m2</v>
          </cell>
          <cell r="D607">
            <v>1618.9640014814813</v>
          </cell>
        </row>
        <row r="608">
          <cell r="A608" t="str">
            <v>25.23.02</v>
          </cell>
          <cell r="B608" t="str">
            <v>BARR.DINAM.PAIN.RESIST.AO IMPACT.DE BLOC.COM ENERG.MAX.750 KJ COM ALT.DE 3,0 M.</v>
          </cell>
          <cell r="C608" t="str">
            <v>m2</v>
          </cell>
          <cell r="D608">
            <v>3724.5521540740742</v>
          </cell>
        </row>
        <row r="609">
          <cell r="A609" t="str">
            <v>25.23.03</v>
          </cell>
          <cell r="B609" t="str">
            <v>BARR.DINAM.PAIN.RESIS.AO IMPACT.DE BLOC.COM ENERG.MAX.1000 KJ COM ALT.DE 4,0 M.</v>
          </cell>
          <cell r="C609" t="str">
            <v>m2</v>
          </cell>
          <cell r="D609">
            <v>3740.4238251851853</v>
          </cell>
        </row>
        <row r="610">
          <cell r="A610" t="str">
            <v>25.23.04</v>
          </cell>
          <cell r="B610" t="str">
            <v>BARR.DINAN.PAIN.RESIS.AO IMPACT.DE BLOC.COM ENERG.MAX.1500 KJ COM ALT.DE 5,0 M.</v>
          </cell>
          <cell r="C610" t="str">
            <v>m2</v>
          </cell>
          <cell r="D610">
            <v>4028.8555703703705</v>
          </cell>
        </row>
        <row r="611">
          <cell r="A611" t="str">
            <v>26.01.01</v>
          </cell>
          <cell r="B611" t="str">
            <v xml:space="preserve">ESCAVACAO MANUAL P/ OBRAS S/EXPLOSIVO                                          </v>
          </cell>
          <cell r="C611" t="str">
            <v>m3</v>
          </cell>
          <cell r="D611">
            <v>109.5273822222222</v>
          </cell>
        </row>
        <row r="612">
          <cell r="A612" t="str">
            <v>26.01.02</v>
          </cell>
          <cell r="B612" t="str">
            <v xml:space="preserve">ESCAVACAO MECANICA P/ OBRAS S/EXPLOSIVO                                        </v>
          </cell>
          <cell r="C612" t="str">
            <v>m3</v>
          </cell>
          <cell r="D612">
            <v>22.211771851851847</v>
          </cell>
        </row>
        <row r="613">
          <cell r="A613" t="str">
            <v>26.01.03</v>
          </cell>
          <cell r="B613" t="str">
            <v xml:space="preserve">ESCAVACAO MECANICA P/ OBRAS C/ EXPLOSIVO                                       </v>
          </cell>
          <cell r="C613" t="str">
            <v>m3</v>
          </cell>
          <cell r="D613">
            <v>110.20208888888888</v>
          </cell>
        </row>
        <row r="614">
          <cell r="A614" t="str">
            <v>26.02.01</v>
          </cell>
          <cell r="B614" t="str">
            <v xml:space="preserve">ESTACA CONCRETO PRE-MOLDADO - 20/25 T                                          </v>
          </cell>
          <cell r="C614" t="str">
            <v>m</v>
          </cell>
          <cell r="D614">
            <v>187.64342074074074</v>
          </cell>
        </row>
        <row r="615">
          <cell r="A615" t="str">
            <v>26.02.02</v>
          </cell>
          <cell r="B615" t="str">
            <v xml:space="preserve">ESTACA CONCRETO PRE-MOLDADO - 30/35 T                                          </v>
          </cell>
          <cell r="C615" t="str">
            <v>m</v>
          </cell>
          <cell r="D615">
            <v>206.256757037037</v>
          </cell>
        </row>
        <row r="616">
          <cell r="A616" t="str">
            <v>26.02.03</v>
          </cell>
          <cell r="B616" t="str">
            <v xml:space="preserve">ESTACA CONCRETO PRE-MOLDADO - 40/45 T                                          </v>
          </cell>
          <cell r="C616" t="str">
            <v>m</v>
          </cell>
          <cell r="D616">
            <v>217.20199851851848</v>
          </cell>
        </row>
        <row r="617">
          <cell r="A617" t="str">
            <v>26.02.04</v>
          </cell>
          <cell r="B617" t="str">
            <v xml:space="preserve">ESTACA CONCRETO PRE-MOLDADO - 50/60 T                                          </v>
          </cell>
          <cell r="C617" t="str">
            <v>m</v>
          </cell>
          <cell r="D617">
            <v>244.93993925925923</v>
          </cell>
        </row>
        <row r="618">
          <cell r="A618" t="str">
            <v>26.02.05</v>
          </cell>
          <cell r="B618" t="str">
            <v xml:space="preserve">ESTACA CONCRETO PRE-MOLDADO - 70/80 T                                          </v>
          </cell>
          <cell r="C618" t="str">
            <v>m</v>
          </cell>
          <cell r="D618">
            <v>316.70516740740743</v>
          </cell>
        </row>
        <row r="619">
          <cell r="A619" t="str">
            <v>26.02.06</v>
          </cell>
          <cell r="B619" t="str">
            <v xml:space="preserve">TAXA MOBIL. DE EQUIP. BATE-ESTACA                                              </v>
          </cell>
          <cell r="C619" t="str">
            <v>un</v>
          </cell>
          <cell r="D619">
            <v>13068.768263703703</v>
          </cell>
        </row>
        <row r="620">
          <cell r="A620" t="str">
            <v>26.02.13</v>
          </cell>
          <cell r="B620" t="str">
            <v xml:space="preserve">ESTACAO EM SOLO D=1,00M                                                        </v>
          </cell>
          <cell r="C620" t="str">
            <v>m</v>
          </cell>
          <cell r="D620">
            <v>2557.9414888888882</v>
          </cell>
        </row>
        <row r="621">
          <cell r="A621" t="str">
            <v>26.02.14</v>
          </cell>
          <cell r="B621" t="str">
            <v xml:space="preserve">ESTACAO EM SOLO D=1,20M                                                        </v>
          </cell>
          <cell r="C621" t="str">
            <v>m</v>
          </cell>
          <cell r="D621">
            <v>3544.255539259259</v>
          </cell>
        </row>
        <row r="622">
          <cell r="A622" t="str">
            <v>26.02.15</v>
          </cell>
          <cell r="B622" t="str">
            <v xml:space="preserve">ESTACAO EM SOLO D=1,40M                                                        </v>
          </cell>
          <cell r="C622" t="str">
            <v>m</v>
          </cell>
          <cell r="D622">
            <v>4676.4882933333329</v>
          </cell>
        </row>
        <row r="623">
          <cell r="A623" t="str">
            <v>26.02.16</v>
          </cell>
          <cell r="B623" t="str">
            <v xml:space="preserve">ESTACAO EM SOLO D=1,50M                                                        </v>
          </cell>
          <cell r="C623" t="str">
            <v>m</v>
          </cell>
          <cell r="D623">
            <v>5333.5990385185178</v>
          </cell>
        </row>
        <row r="624">
          <cell r="A624" t="str">
            <v>26.02.17</v>
          </cell>
          <cell r="B624" t="str">
            <v xml:space="preserve">ESTACAO EM SOLO D=1,60M                                                        </v>
          </cell>
          <cell r="C624" t="str">
            <v>m</v>
          </cell>
          <cell r="D624">
            <v>6026.2657540740738</v>
          </cell>
        </row>
        <row r="625">
          <cell r="A625" t="str">
            <v>26.02.19</v>
          </cell>
          <cell r="B625" t="str">
            <v xml:space="preserve">TAXA MOBILIZACAO DE EQUIP. P/ ESTACAO                                          </v>
          </cell>
          <cell r="C625" t="str">
            <v>un</v>
          </cell>
          <cell r="D625">
            <v>180889.94971555553</v>
          </cell>
        </row>
        <row r="626">
          <cell r="A626" t="str">
            <v>26.02.20</v>
          </cell>
          <cell r="B626" t="str">
            <v xml:space="preserve">CAMISA METALICA                                                                </v>
          </cell>
          <cell r="C626" t="str">
            <v>kg</v>
          </cell>
          <cell r="D626">
            <v>34.891973333333326</v>
          </cell>
        </row>
        <row r="627">
          <cell r="A627" t="str">
            <v>26.02.20.01</v>
          </cell>
          <cell r="B627" t="str">
            <v xml:space="preserve">CAMISA METALICA SEM REAPROVEITAMENTO E COM PRE-FURO                            </v>
          </cell>
          <cell r="C627" t="str">
            <v>kg</v>
          </cell>
          <cell r="D627">
            <v>36.444869629629629</v>
          </cell>
        </row>
        <row r="628">
          <cell r="A628" t="str">
            <v>26.02.21</v>
          </cell>
          <cell r="B628" t="str">
            <v xml:space="preserve">ESTACA DE MADEIRA D=20CM - 8TON                                                </v>
          </cell>
          <cell r="C628" t="str">
            <v>m</v>
          </cell>
          <cell r="D628">
            <v>198.43872740740736</v>
          </cell>
        </row>
        <row r="629">
          <cell r="A629" t="str">
            <v>26.03.25</v>
          </cell>
          <cell r="B629" t="str">
            <v xml:space="preserve">ESC.TUB.CEU ABERTO 1/2 CAT. - SOLO                                             </v>
          </cell>
          <cell r="C629" t="str">
            <v>m3</v>
          </cell>
          <cell r="D629">
            <v>1923.1924503703701</v>
          </cell>
        </row>
        <row r="630">
          <cell r="A630" t="str">
            <v>26.03.27</v>
          </cell>
          <cell r="B630" t="str">
            <v xml:space="preserve">ESC.TUB.CEU ABERTO 3 CAT.- ROCHA                                               </v>
          </cell>
          <cell r="C630" t="str">
            <v>m3</v>
          </cell>
          <cell r="D630">
            <v>4942.9010399999997</v>
          </cell>
        </row>
        <row r="631">
          <cell r="A631" t="str">
            <v>26.04.01</v>
          </cell>
          <cell r="B631" t="str">
            <v xml:space="preserve">CIMBRAMENTO PONTES E VIADUTOS C/ ESTACA                                        </v>
          </cell>
          <cell r="C631" t="str">
            <v>m3</v>
          </cell>
          <cell r="D631">
            <v>174.02077185185186</v>
          </cell>
        </row>
        <row r="632">
          <cell r="A632" t="str">
            <v>26.04.02</v>
          </cell>
          <cell r="B632" t="str">
            <v xml:space="preserve">CIMBRAMENTO PONTES E VIADUTOS S/ ESTACA                                        </v>
          </cell>
          <cell r="C632" t="str">
            <v>m3</v>
          </cell>
          <cell r="D632">
            <v>124.41376740740741</v>
          </cell>
        </row>
        <row r="633">
          <cell r="A633" t="str">
            <v>26.04.03</v>
          </cell>
          <cell r="B633" t="str">
            <v xml:space="preserve">CIMBRAMENTO DE PASSAGEM SEC. GALERIA RET                                       </v>
          </cell>
          <cell r="C633" t="str">
            <v>m3</v>
          </cell>
          <cell r="D633">
            <v>90.17508148148147</v>
          </cell>
        </row>
        <row r="634">
          <cell r="A634" t="str">
            <v>26.04.04</v>
          </cell>
          <cell r="B634" t="str">
            <v xml:space="preserve">CIMBRAMENTO METALICO P/ PONTES E VIADUTO                                       </v>
          </cell>
          <cell r="C634" t="str">
            <v>m3</v>
          </cell>
          <cell r="D634">
            <v>122.98938666666666</v>
          </cell>
        </row>
        <row r="635">
          <cell r="A635" t="str">
            <v>26.04.05</v>
          </cell>
          <cell r="B635" t="str">
            <v xml:space="preserve">ANDAIME DE MADEIRA                                                             </v>
          </cell>
          <cell r="C635" t="str">
            <v>m3</v>
          </cell>
          <cell r="D635">
            <v>34.677780740740737</v>
          </cell>
        </row>
        <row r="636">
          <cell r="A636" t="str">
            <v>26.04.06</v>
          </cell>
          <cell r="B636" t="str">
            <v xml:space="preserve">ANDAIME TUBULAR                                                                </v>
          </cell>
          <cell r="C636" t="str">
            <v>m3</v>
          </cell>
          <cell r="D636">
            <v>40.653754074074072</v>
          </cell>
        </row>
        <row r="637">
          <cell r="A637" t="str">
            <v>26.05.01</v>
          </cell>
          <cell r="B637" t="str">
            <v xml:space="preserve">FORMA PLANA PARA CONC. ARMADO COMUM                                            </v>
          </cell>
          <cell r="C637" t="str">
            <v>m2</v>
          </cell>
          <cell r="D637">
            <v>183.0489896296296</v>
          </cell>
        </row>
        <row r="638">
          <cell r="A638" t="str">
            <v>26.05.02</v>
          </cell>
          <cell r="B638" t="str">
            <v xml:space="preserve">FORMA PLANA P/CONC.PROTEND.OU APARENTE                                         </v>
          </cell>
          <cell r="C638" t="str">
            <v>m2</v>
          </cell>
          <cell r="D638">
            <v>208.06668444444443</v>
          </cell>
        </row>
        <row r="639">
          <cell r="A639" t="str">
            <v>26.05.03</v>
          </cell>
          <cell r="B639" t="str">
            <v xml:space="preserve">FORMAS SEM REAPROVEITAMENTO                                                    </v>
          </cell>
          <cell r="C639" t="str">
            <v>m2</v>
          </cell>
          <cell r="D639">
            <v>226.32660296296297</v>
          </cell>
        </row>
        <row r="640">
          <cell r="A640" t="str">
            <v>26.05.04</v>
          </cell>
          <cell r="B640" t="str">
            <v xml:space="preserve">FORMAS METALICAS ESPECIAL P/ VIGAS                                             </v>
          </cell>
          <cell r="C640" t="str">
            <v>m2</v>
          </cell>
          <cell r="D640">
            <v>156.79968740740739</v>
          </cell>
        </row>
        <row r="641">
          <cell r="A641" t="str">
            <v>26.05.05</v>
          </cell>
          <cell r="B641" t="str">
            <v xml:space="preserve">FORMA CURVA PARA CONCRETO COMUM                                                </v>
          </cell>
          <cell r="C641" t="str">
            <v>m2</v>
          </cell>
          <cell r="D641">
            <v>237.32539259259255</v>
          </cell>
        </row>
        <row r="642">
          <cell r="A642" t="str">
            <v>26.05.06</v>
          </cell>
          <cell r="B642" t="str">
            <v xml:space="preserve">FORMA CURVA PARA CONCRETO APARENTE                                             </v>
          </cell>
          <cell r="C642" t="str">
            <v>m2</v>
          </cell>
          <cell r="D642">
            <v>245.75387111111107</v>
          </cell>
        </row>
        <row r="643">
          <cell r="A643" t="str">
            <v>26.06.01</v>
          </cell>
          <cell r="B643" t="str">
            <v xml:space="preserve">BARRA DE ACO CA-25                                                             </v>
          </cell>
          <cell r="C643" t="str">
            <v>kg</v>
          </cell>
          <cell r="D643">
            <v>18.881077037037034</v>
          </cell>
        </row>
        <row r="644">
          <cell r="A644" t="str">
            <v>26.06.02</v>
          </cell>
          <cell r="B644" t="str">
            <v xml:space="preserve">BARRA DE ACO CA-50                                                             </v>
          </cell>
          <cell r="C644" t="str">
            <v>kg</v>
          </cell>
          <cell r="D644">
            <v>18.07785481481481</v>
          </cell>
        </row>
        <row r="645">
          <cell r="A645" t="str">
            <v>26.06.03</v>
          </cell>
          <cell r="B645" t="str">
            <v xml:space="preserve">BARRA DE ACO CA-60                                                             </v>
          </cell>
          <cell r="C645" t="str">
            <v>kg</v>
          </cell>
          <cell r="D645">
            <v>22.029708148148146</v>
          </cell>
        </row>
        <row r="646">
          <cell r="A646" t="str">
            <v>26.06.04</v>
          </cell>
          <cell r="B646" t="str">
            <v xml:space="preserve">ACO PARA CONCRETO PROTENDIDO                                                   </v>
          </cell>
          <cell r="C646" t="str">
            <v>kg</v>
          </cell>
          <cell r="D646">
            <v>38.222668148148145</v>
          </cell>
        </row>
        <row r="647">
          <cell r="A647" t="str">
            <v>26.06.05</v>
          </cell>
          <cell r="B647" t="str">
            <v xml:space="preserve">TELA METALICA                                                                  </v>
          </cell>
          <cell r="C647" t="str">
            <v>kg</v>
          </cell>
          <cell r="D647">
            <v>14.436580740740739</v>
          </cell>
        </row>
        <row r="648">
          <cell r="A648" t="str">
            <v>26.06.06</v>
          </cell>
          <cell r="B648" t="str">
            <v xml:space="preserve">ACO ST 85/105                                                                  </v>
          </cell>
          <cell r="C648" t="str">
            <v>kg</v>
          </cell>
          <cell r="D648">
            <v>65.607191111111106</v>
          </cell>
        </row>
        <row r="649">
          <cell r="A649" t="str">
            <v>26.07.02</v>
          </cell>
          <cell r="B649" t="str">
            <v xml:space="preserve">AP.ANC.P/CABOS PROTEN.ATIV. 12FIOS-8MM                                         </v>
          </cell>
          <cell r="C649" t="str">
            <v>un</v>
          </cell>
          <cell r="D649">
            <v>808.99471259259258</v>
          </cell>
        </row>
        <row r="650">
          <cell r="A650" t="str">
            <v>26.07.03</v>
          </cell>
          <cell r="B650" t="str">
            <v xml:space="preserve">AP.ANC.P/CABOS PROTEN.ATIV. 4FIOS-12,7MM                                       </v>
          </cell>
          <cell r="C650" t="str">
            <v>un</v>
          </cell>
          <cell r="D650">
            <v>652.30212148148155</v>
          </cell>
        </row>
        <row r="651">
          <cell r="A651" t="str">
            <v>26.07.04</v>
          </cell>
          <cell r="B651" t="str">
            <v xml:space="preserve">AP.ANC.P/CABOS PROTEN.ATIV. 6FIOS-12,7MM                                       </v>
          </cell>
          <cell r="C651" t="str">
            <v>un</v>
          </cell>
          <cell r="D651">
            <v>908.69065481481471</v>
          </cell>
        </row>
        <row r="652">
          <cell r="A652" t="str">
            <v>26.07.05</v>
          </cell>
          <cell r="B652" t="str">
            <v xml:space="preserve">AP.ANC.P/CABOS PROTEN.ATIV.12FIOS-12,7MM                                       </v>
          </cell>
          <cell r="C652" t="str">
            <v>un</v>
          </cell>
          <cell r="D652">
            <v>1307.3994562962962</v>
          </cell>
        </row>
        <row r="653">
          <cell r="A653" t="str">
            <v>26.07.06</v>
          </cell>
          <cell r="B653" t="str">
            <v xml:space="preserve">AP.ANC.P/CABOS PROTEN.ATIV.19FIOS-12,7MM                                       </v>
          </cell>
          <cell r="C653" t="str">
            <v>un</v>
          </cell>
          <cell r="D653">
            <v>2502.0158029629629</v>
          </cell>
        </row>
        <row r="654">
          <cell r="A654" t="str">
            <v>26.07.07</v>
          </cell>
          <cell r="B654" t="str">
            <v xml:space="preserve">AP.ANC.P/CABOS PROTEN.ATIV.22FIOS-12,7MM                                       </v>
          </cell>
          <cell r="C654" t="str">
            <v>un</v>
          </cell>
          <cell r="D654">
            <v>4479.9130414814808</v>
          </cell>
        </row>
        <row r="655">
          <cell r="A655" t="str">
            <v>26.07.09</v>
          </cell>
          <cell r="B655" t="str">
            <v xml:space="preserve">AP.ANC.P/CABOS PROTEN.PASS. 4FIOS-12,7MM                                       </v>
          </cell>
          <cell r="C655" t="str">
            <v>un</v>
          </cell>
          <cell r="D655">
            <v>144.22658222222219</v>
          </cell>
        </row>
        <row r="656">
          <cell r="A656" t="str">
            <v>26.07.10</v>
          </cell>
          <cell r="B656" t="str">
            <v xml:space="preserve">AP.ANC.P/CABOS PROTEN.PASS. 6FIOS-12,7MM                                       </v>
          </cell>
          <cell r="C656" t="str">
            <v>un</v>
          </cell>
          <cell r="D656">
            <v>186.02626666666666</v>
          </cell>
        </row>
        <row r="657">
          <cell r="A657" t="str">
            <v>26.07.12</v>
          </cell>
          <cell r="B657" t="str">
            <v xml:space="preserve">AP.ANC.P/CABOS PROTEN.PAS. 19FIOS-12,7MM                                       </v>
          </cell>
          <cell r="C657" t="str">
            <v>un</v>
          </cell>
          <cell r="D657">
            <v>372.15962962962959</v>
          </cell>
        </row>
        <row r="658">
          <cell r="A658" t="str">
            <v>26.07.13.01</v>
          </cell>
          <cell r="B658" t="str">
            <v xml:space="preserve">APARELHO DE ANCORAGEM ATIVO DE 4 FIOS DE Ã 5/8" (15,2MM)                       </v>
          </cell>
          <cell r="C658" t="str">
            <v>un</v>
          </cell>
          <cell r="D658">
            <v>680.31851259259258</v>
          </cell>
        </row>
        <row r="659">
          <cell r="A659" t="str">
            <v>26.07.13.02</v>
          </cell>
          <cell r="B659" t="str">
            <v xml:space="preserve">APARELHO DE ANCORAGEM ATIVO DE 12 F-5/8" (15,2MM)                              </v>
          </cell>
          <cell r="C659" t="str">
            <v>un</v>
          </cell>
          <cell r="D659">
            <v>1872.2574518518516</v>
          </cell>
        </row>
        <row r="660">
          <cell r="A660" t="str">
            <v>26.07.13.03</v>
          </cell>
          <cell r="B660" t="str">
            <v xml:space="preserve">APARELHO DE ANCORAGEM ATIVO 15 FIOS DE Ã 5/8" (15,2MM)                         </v>
          </cell>
          <cell r="C660" t="str">
            <v>un</v>
          </cell>
          <cell r="D660">
            <v>2742.2649244444442</v>
          </cell>
        </row>
        <row r="661">
          <cell r="A661" t="str">
            <v>26.07.13.04</v>
          </cell>
          <cell r="B661" t="str">
            <v xml:space="preserve">APARELHO DE ANCORAGEM ATIVO DE 19 FIOS DE Ã 5/8" (15,2MM)                      </v>
          </cell>
          <cell r="C661" t="str">
            <v>un</v>
          </cell>
          <cell r="D661">
            <v>3443.7992133333332</v>
          </cell>
        </row>
        <row r="662">
          <cell r="A662" t="str">
            <v>26.08.01</v>
          </cell>
          <cell r="B662" t="str">
            <v xml:space="preserve">APARELHO DE APOIO NEOPRENE FRETADO                                             </v>
          </cell>
          <cell r="C662" t="str">
            <v>dm3</v>
          </cell>
          <cell r="D662">
            <v>119.66940148148146</v>
          </cell>
        </row>
        <row r="663">
          <cell r="A663" t="str">
            <v>26.08.03</v>
          </cell>
          <cell r="B663" t="str">
            <v xml:space="preserve">ARTICULACAO DE CONCRETO TIPO"FREYSSINET"                                       </v>
          </cell>
          <cell r="C663" t="str">
            <v>dm2</v>
          </cell>
          <cell r="D663">
            <v>15.357608888888889</v>
          </cell>
        </row>
        <row r="664">
          <cell r="A664" t="str">
            <v>26.09.01</v>
          </cell>
          <cell r="B664" t="str">
            <v xml:space="preserve">CONCRETO FCK 10MPA                                                             </v>
          </cell>
          <cell r="C664" t="str">
            <v>m3</v>
          </cell>
          <cell r="D664">
            <v>772.80687407407402</v>
          </cell>
        </row>
        <row r="665">
          <cell r="A665" t="str">
            <v>26.09.02</v>
          </cell>
          <cell r="B665" t="str">
            <v xml:space="preserve">CONCRETO FCK 15MPA                                                             </v>
          </cell>
          <cell r="C665" t="str">
            <v>m3</v>
          </cell>
          <cell r="D665">
            <v>836.33639703703693</v>
          </cell>
        </row>
        <row r="666">
          <cell r="A666" t="str">
            <v>26.09.03</v>
          </cell>
          <cell r="B666" t="str">
            <v xml:space="preserve">CONCRETO FCK 18MPA                                                             </v>
          </cell>
          <cell r="C666" t="str">
            <v>m3</v>
          </cell>
          <cell r="D666">
            <v>857.3701096296295</v>
          </cell>
        </row>
        <row r="667">
          <cell r="A667" t="str">
            <v>26.09.04</v>
          </cell>
          <cell r="B667" t="str">
            <v xml:space="preserve">CONCRETO FCK 20 MPA                                                            </v>
          </cell>
          <cell r="C667" t="str">
            <v>m3</v>
          </cell>
          <cell r="D667">
            <v>882.59128740740744</v>
          </cell>
        </row>
        <row r="668">
          <cell r="A668" t="str">
            <v>26.09.05</v>
          </cell>
          <cell r="B668" t="str">
            <v xml:space="preserve">CONCRETO FCK 25 MPA                                                            </v>
          </cell>
          <cell r="C668" t="str">
            <v>m3</v>
          </cell>
          <cell r="D668">
            <v>902.53261777777766</v>
          </cell>
        </row>
        <row r="669">
          <cell r="A669" t="str">
            <v>26.09.06</v>
          </cell>
          <cell r="B669" t="str">
            <v xml:space="preserve">CONCRETO FCK 30MPA                                                             </v>
          </cell>
          <cell r="C669" t="str">
            <v>m3</v>
          </cell>
          <cell r="D669">
            <v>928.48205037037042</v>
          </cell>
        </row>
        <row r="670">
          <cell r="A670" t="str">
            <v>26.09.07</v>
          </cell>
          <cell r="B670" t="str">
            <v xml:space="preserve">CONCRETO CICLOPICO                                                             </v>
          </cell>
          <cell r="C670" t="str">
            <v>m3</v>
          </cell>
          <cell r="D670">
            <v>773.32093629629628</v>
          </cell>
        </row>
        <row r="671">
          <cell r="A671" t="str">
            <v>26.09.09</v>
          </cell>
          <cell r="B671" t="str">
            <v xml:space="preserve">BOMBEAMENTO P/ CONC. QUALQUER RESIST.                                          </v>
          </cell>
          <cell r="C671" t="str">
            <v>m3</v>
          </cell>
          <cell r="D671">
            <v>110.27705629629628</v>
          </cell>
        </row>
        <row r="672">
          <cell r="A672" t="str">
            <v>26.09.12</v>
          </cell>
          <cell r="B672" t="str">
            <v xml:space="preserve">CONCRETO FCK 35 MPA                                                            </v>
          </cell>
          <cell r="C672" t="str">
            <v>m3</v>
          </cell>
          <cell r="D672">
            <v>941.91192592592586</v>
          </cell>
        </row>
        <row r="673">
          <cell r="A673" t="str">
            <v>26.09.13</v>
          </cell>
          <cell r="B673" t="str">
            <v xml:space="preserve">CONCRETO FCK 40 MPA                                                            </v>
          </cell>
          <cell r="C673" t="str">
            <v>m3</v>
          </cell>
          <cell r="D673">
            <v>990.52293481481479</v>
          </cell>
        </row>
        <row r="674">
          <cell r="A674" t="str">
            <v>26.09.14</v>
          </cell>
          <cell r="B674" t="str">
            <v xml:space="preserve">CONCRETO FCK 45 MPA                                                            </v>
          </cell>
          <cell r="C674" t="str">
            <v>m3</v>
          </cell>
          <cell r="D674">
            <v>1078.2348014814813</v>
          </cell>
        </row>
        <row r="675">
          <cell r="A675" t="str">
            <v>26.09.15</v>
          </cell>
          <cell r="B675" t="str">
            <v xml:space="preserve">CONCRETO FCK 50 MPA                                                            </v>
          </cell>
          <cell r="C675" t="str">
            <v>m3</v>
          </cell>
          <cell r="D675">
            <v>1118.6850725925924</v>
          </cell>
        </row>
        <row r="676">
          <cell r="A676" t="str">
            <v>26.10.01</v>
          </cell>
          <cell r="B676" t="str">
            <v xml:space="preserve">JUNTA/RETRACAO C/LABIO POLIM.AB.15 ATE 40 MM                                   </v>
          </cell>
          <cell r="C676" t="str">
            <v>m</v>
          </cell>
          <cell r="D676">
            <v>747.47860000000003</v>
          </cell>
        </row>
        <row r="677">
          <cell r="A677" t="str">
            <v>26.10.02</v>
          </cell>
          <cell r="B677" t="str">
            <v xml:space="preserve">JUNTA/RETRACAO C/LABIO POLIM.AB.20 ATE 55 MM                                   </v>
          </cell>
          <cell r="C677" t="str">
            <v>m</v>
          </cell>
          <cell r="D677">
            <v>1423.277648888889</v>
          </cell>
        </row>
        <row r="678">
          <cell r="A678" t="str">
            <v>26.10.03</v>
          </cell>
          <cell r="B678" t="str">
            <v xml:space="preserve">JUNTA/RETRACAO C/LABIO POLIM.AB. 30 ATE 80 MM                                  </v>
          </cell>
          <cell r="C678" t="str">
            <v>m</v>
          </cell>
          <cell r="D678">
            <v>1416.8839999999998</v>
          </cell>
        </row>
        <row r="679">
          <cell r="A679" t="str">
            <v>26.10.04</v>
          </cell>
          <cell r="B679" t="str">
            <v xml:space="preserve">JUNTA DE DILATACAO METALICA                                                    </v>
          </cell>
          <cell r="C679" t="str">
            <v>m</v>
          </cell>
          <cell r="D679">
            <v>293.76514074074072</v>
          </cell>
        </row>
        <row r="680">
          <cell r="A680" t="str">
            <v>26.10.05</v>
          </cell>
          <cell r="B680" t="str">
            <v xml:space="preserve">JUNTAS DE DILATACAO METALICA C/NEOPRENE                                        </v>
          </cell>
          <cell r="C680" t="str">
            <v>m</v>
          </cell>
          <cell r="D680">
            <v>264.82772148148149</v>
          </cell>
        </row>
        <row r="681">
          <cell r="A681" t="str">
            <v>26.10.06</v>
          </cell>
          <cell r="B681" t="str">
            <v xml:space="preserve">FORNECIMENTO E APLICACAO DE JUNTA DE DILATACAO JJ-99120 OU T-110 OU SIMILAR.   </v>
          </cell>
          <cell r="C681" t="str">
            <v>m</v>
          </cell>
          <cell r="D681">
            <v>1876.6483999999996</v>
          </cell>
        </row>
        <row r="682">
          <cell r="A682" t="str">
            <v>26.10.11</v>
          </cell>
          <cell r="B682" t="str">
            <v xml:space="preserve">JUNTA DE DILATACAO TERMOELASTICA DE BASE ASFALTICA MODIFICADA COM POLIMEROS    </v>
          </cell>
          <cell r="C682" t="str">
            <v>m</v>
          </cell>
          <cell r="D682">
            <v>2656.984143703703</v>
          </cell>
        </row>
        <row r="683">
          <cell r="A683" t="str">
            <v>26.11.03.01</v>
          </cell>
          <cell r="B683" t="str">
            <v xml:space="preserve">PLACA PRE MOLDADA DE CONCRETO PARA GUARDA CORPO PP-DE-C04/021.                 </v>
          </cell>
          <cell r="C683" t="str">
            <v>un</v>
          </cell>
          <cell r="D683">
            <v>449.39747851851848</v>
          </cell>
        </row>
        <row r="684">
          <cell r="A684" t="str">
            <v>26.11.03.02</v>
          </cell>
          <cell r="B684" t="str">
            <v xml:space="preserve">PLACA PRE MOLDADA DE CONCRETO PARA FIXACAO POSTE ILUMINACAO - PP-DE-C04/021.   </v>
          </cell>
          <cell r="C684" t="str">
            <v>un</v>
          </cell>
          <cell r="D684">
            <v>812.76450222222206</v>
          </cell>
        </row>
        <row r="685">
          <cell r="A685" t="str">
            <v>26.11.03.03</v>
          </cell>
          <cell r="B685" t="str">
            <v xml:space="preserve">LANÇAMENTO DE PLACA PRE MOLDADA DE CONCRETO, ATE 1000 KG.                      </v>
          </cell>
          <cell r="C685" t="str">
            <v>un</v>
          </cell>
          <cell r="D685">
            <v>164.24288000000001</v>
          </cell>
        </row>
        <row r="686">
          <cell r="A686" t="str">
            <v>26.11.03.04</v>
          </cell>
          <cell r="B686" t="str">
            <v xml:space="preserve">TELAMENTO METALICO PARA PASSARELA, CONFORME PP-DE-M09/001.                     </v>
          </cell>
          <cell r="C686" t="str">
            <v>m</v>
          </cell>
          <cell r="D686">
            <v>4894.9218992592587</v>
          </cell>
        </row>
        <row r="687">
          <cell r="A687" t="str">
            <v>26.11.03.05</v>
          </cell>
          <cell r="B687" t="str">
            <v xml:space="preserve">GUARDA CORPO METALICO DE PASSARELA H=0,90M, CONFORME PP-DE-C04/029.            </v>
          </cell>
          <cell r="C687" t="str">
            <v>m</v>
          </cell>
          <cell r="D687">
            <v>1805.8791674074073</v>
          </cell>
        </row>
        <row r="688">
          <cell r="A688" t="str">
            <v>26.11.03.06</v>
          </cell>
          <cell r="B688" t="str">
            <v xml:space="preserve">CORRIMAO METALICO D=2" PARA PASSARELA, CONFORME PP-DE-K00/004.                 </v>
          </cell>
          <cell r="C688" t="str">
            <v>m</v>
          </cell>
          <cell r="D688">
            <v>233.53418370370369</v>
          </cell>
        </row>
        <row r="689">
          <cell r="A689" t="str">
            <v>26.11.03.11</v>
          </cell>
          <cell r="B689" t="str">
            <v xml:space="preserve">TELAMENTO PROTECAO PEDESTRE TIPO 01 CONF. PP-DE-L03/009 - F.T.I                </v>
          </cell>
          <cell r="C689" t="str">
            <v>m</v>
          </cell>
          <cell r="D689">
            <v>1310.644474074074</v>
          </cell>
        </row>
        <row r="690">
          <cell r="A690" t="str">
            <v>26.11.03.12</v>
          </cell>
          <cell r="B690" t="str">
            <v xml:space="preserve">TELAMENTO PROTECAO PEDESTRE TIPO 02 CONF. PP-DE-L03/009 - F.T.I                </v>
          </cell>
          <cell r="C690" t="str">
            <v>m</v>
          </cell>
          <cell r="D690">
            <v>1410.5224799999999</v>
          </cell>
        </row>
        <row r="691">
          <cell r="A691" t="str">
            <v>26.11.03.13</v>
          </cell>
          <cell r="B691" t="str">
            <v xml:space="preserve">TELAMENTO PROTECAO PEDESTRE TIPO 03 - F.T.I                                    </v>
          </cell>
          <cell r="C691" t="str">
            <v>m</v>
          </cell>
          <cell r="D691">
            <v>1545.8707792592593</v>
          </cell>
        </row>
        <row r="692">
          <cell r="A692" t="str">
            <v>26.11.03.14</v>
          </cell>
          <cell r="B692" t="str">
            <v xml:space="preserve">TELAMENTO PROTECAO PEDESTRE COM 2,50- F.T.I                                    </v>
          </cell>
          <cell r="C692" t="str">
            <v>m</v>
          </cell>
          <cell r="D692">
            <v>1417.5372874074073</v>
          </cell>
        </row>
        <row r="693">
          <cell r="A693" t="str">
            <v>26.11.04.01</v>
          </cell>
          <cell r="B693" t="str">
            <v xml:space="preserve">BARREIRA DE SEGURANCA COM PASSEIO CONF. PP-DE-C01/293                          </v>
          </cell>
          <cell r="C693" t="str">
            <v>m</v>
          </cell>
          <cell r="D693">
            <v>1936.1939407407408</v>
          </cell>
        </row>
        <row r="694">
          <cell r="A694" t="str">
            <v>26.11.04.02</v>
          </cell>
          <cell r="B694" t="str">
            <v xml:space="preserve">BARREIRA DE SEGURANCA CONF. PP-DE-C01/293                                      </v>
          </cell>
          <cell r="C694" t="str">
            <v>m</v>
          </cell>
          <cell r="D694">
            <v>951.29356148148145</v>
          </cell>
        </row>
        <row r="695">
          <cell r="A695" t="str">
            <v>26.11.08.01</v>
          </cell>
          <cell r="B695" t="str">
            <v xml:space="preserve">BARREIRA DE SEGURANçA PARA O.A.E CONF. PP-DE-C01/293                           </v>
          </cell>
          <cell r="C695" t="str">
            <v>m</v>
          </cell>
          <cell r="D695">
            <v>764.11065481481478</v>
          </cell>
        </row>
        <row r="696">
          <cell r="A696" t="str">
            <v>26.12.01</v>
          </cell>
          <cell r="B696" t="str">
            <v xml:space="preserve">TUBO DE PVC PERFURADO OU NAO D=0,050M                                          </v>
          </cell>
          <cell r="C696" t="str">
            <v>m</v>
          </cell>
          <cell r="D696">
            <v>24.514342222222222</v>
          </cell>
        </row>
        <row r="697">
          <cell r="A697" t="str">
            <v>26.12.02</v>
          </cell>
          <cell r="B697" t="str">
            <v xml:space="preserve">TUBO DE PVC PERFURADO OU NAO D=0,075M                                          </v>
          </cell>
          <cell r="C697" t="str">
            <v>m</v>
          </cell>
          <cell r="D697">
            <v>204.92876296296294</v>
          </cell>
        </row>
        <row r="698">
          <cell r="A698" t="str">
            <v>26.12.03</v>
          </cell>
          <cell r="B698" t="str">
            <v xml:space="preserve">TUBO DE PVC PERFURADO OU NAO D=0,100M                                          </v>
          </cell>
          <cell r="C698" t="str">
            <v>m</v>
          </cell>
          <cell r="D698">
            <v>141.97755999999998</v>
          </cell>
        </row>
        <row r="699">
          <cell r="A699" t="str">
            <v>26.12.04</v>
          </cell>
          <cell r="B699" t="str">
            <v xml:space="preserve">TUBO DE PVC PERFURADO OU NAO D=0,150M                                          </v>
          </cell>
          <cell r="C699" t="str">
            <v>m</v>
          </cell>
          <cell r="D699">
            <v>207.87391111111108</v>
          </cell>
        </row>
        <row r="700">
          <cell r="A700" t="str">
            <v>26.13.01</v>
          </cell>
          <cell r="B700" t="str">
            <v xml:space="preserve">LANC.VIGA P&lt;=50T-GUINDASTE AUTO P                                              </v>
          </cell>
          <cell r="C700" t="str">
            <v>un</v>
          </cell>
          <cell r="D700">
            <v>12493.800377777779</v>
          </cell>
        </row>
        <row r="701">
          <cell r="A701" t="str">
            <v>26.13.02</v>
          </cell>
          <cell r="B701" t="str">
            <v xml:space="preserve">LANC.VIGA 50&lt;P&lt;=80 T C/GUIND.AUTO P                                            </v>
          </cell>
          <cell r="C701" t="str">
            <v>un</v>
          </cell>
          <cell r="D701">
            <v>14082.199096296294</v>
          </cell>
        </row>
        <row r="702">
          <cell r="A702" t="str">
            <v>26.14.01</v>
          </cell>
          <cell r="B702" t="str">
            <v xml:space="preserve">ESGOTAMENTO CONTINUO AGUA                                                      </v>
          </cell>
          <cell r="C702" t="str">
            <v>m3</v>
          </cell>
          <cell r="D702">
            <v>4.3588192592592589</v>
          </cell>
        </row>
        <row r="703">
          <cell r="A703" t="str">
            <v>26.14.02</v>
          </cell>
          <cell r="B703" t="str">
            <v xml:space="preserve">ESCORAMENTO VALAS/CAVAS P/FUND.CONTINUO                                        </v>
          </cell>
          <cell r="C703" t="str">
            <v>m2</v>
          </cell>
          <cell r="D703">
            <v>214.06407703703701</v>
          </cell>
        </row>
        <row r="704">
          <cell r="A704" t="str">
            <v>26.14.03</v>
          </cell>
          <cell r="B704" t="str">
            <v xml:space="preserve">PAREDE ENSECADEIRA C/PRANCHA-ESP.0,050M                                        </v>
          </cell>
          <cell r="C704" t="str">
            <v>m2</v>
          </cell>
          <cell r="D704">
            <v>592.93864444444444</v>
          </cell>
        </row>
        <row r="705">
          <cell r="A705" t="str">
            <v>26.14.04</v>
          </cell>
          <cell r="B705" t="str">
            <v xml:space="preserve">PAREDE ENSECADEIRA C/PRANCHA-ESP.0,075M                                        </v>
          </cell>
          <cell r="C705" t="str">
            <v>m2</v>
          </cell>
          <cell r="D705">
            <v>829.93203851851854</v>
          </cell>
        </row>
        <row r="706">
          <cell r="A706" t="str">
            <v>26.15.01</v>
          </cell>
          <cell r="B706" t="str">
            <v xml:space="preserve">ENROCAMENTO PEDRA ARRUMADA                                                     </v>
          </cell>
          <cell r="C706" t="str">
            <v>m3</v>
          </cell>
          <cell r="D706">
            <v>419.87102962962962</v>
          </cell>
        </row>
        <row r="707">
          <cell r="A707" t="str">
            <v>26.15.02</v>
          </cell>
          <cell r="B707" t="str">
            <v xml:space="preserve">ENROCAMENTO PEDRA ARRUMADA E REJUNTADA                                         </v>
          </cell>
          <cell r="C707" t="str">
            <v>m3</v>
          </cell>
          <cell r="D707">
            <v>626.12778666666657</v>
          </cell>
        </row>
        <row r="708">
          <cell r="A708" t="str">
            <v>26.15.03</v>
          </cell>
          <cell r="B708" t="str">
            <v xml:space="preserve">ENROCAMENTO PEDRA JOGADA                                                       </v>
          </cell>
          <cell r="C708" t="str">
            <v>m3</v>
          </cell>
          <cell r="D708">
            <v>260.22258074074074</v>
          </cell>
        </row>
        <row r="709">
          <cell r="A709" t="str">
            <v>26.16.01</v>
          </cell>
          <cell r="B709" t="str">
            <v xml:space="preserve">PROTECAO DE TALUDE COM BLOCO PRE-MOLDADO SEXTAVADO 30X30X5CM INTERTRAVADO.     </v>
          </cell>
          <cell r="C709" t="str">
            <v>m2</v>
          </cell>
          <cell r="D709">
            <v>234.57301777777778</v>
          </cell>
        </row>
        <row r="710">
          <cell r="A710" t="str">
            <v>26.16.02</v>
          </cell>
          <cell r="B710" t="str">
            <v xml:space="preserve">PROTECAO TALUDE SOB OAE EM PLACAS PRE MOLDADAS TRAPEZOIDAL, 98X80X40CM.        </v>
          </cell>
          <cell r="C710" t="str">
            <v>m2</v>
          </cell>
          <cell r="D710">
            <v>720.67239703703694</v>
          </cell>
        </row>
        <row r="711">
          <cell r="A711" t="str">
            <v>26.16.03</v>
          </cell>
          <cell r="B711" t="str">
            <v xml:space="preserve">PROTECAO TALUDE SOB OAE COM PECAS PRE-MOLDADAS RETANGULAR 20X10X6CM.           </v>
          </cell>
          <cell r="C711" t="str">
            <v>m2</v>
          </cell>
          <cell r="D711">
            <v>165.20674666666665</v>
          </cell>
        </row>
        <row r="712">
          <cell r="A712" t="str">
            <v>27.01.01</v>
          </cell>
          <cell r="B712" t="str">
            <v xml:space="preserve">REMOCAO MANUAL DE CONCRETO SEGREGADO                                           </v>
          </cell>
          <cell r="C712" t="str">
            <v>dm3</v>
          </cell>
          <cell r="D712">
            <v>48.611008888888882</v>
          </cell>
        </row>
        <row r="713">
          <cell r="A713" t="str">
            <v>27.01.02</v>
          </cell>
          <cell r="B713" t="str">
            <v xml:space="preserve">DEMOLICAO DE CONCRETO SIMPLES                                                  </v>
          </cell>
          <cell r="C713" t="str">
            <v>m3</v>
          </cell>
          <cell r="D713">
            <v>391.15851259259256</v>
          </cell>
        </row>
        <row r="714">
          <cell r="A714" t="str">
            <v>27.01.03</v>
          </cell>
          <cell r="B714" t="str">
            <v xml:space="preserve">DEMOLICAO DE CONCRETO ARMADO                                                   </v>
          </cell>
          <cell r="C714" t="str">
            <v>m3</v>
          </cell>
          <cell r="D714">
            <v>727.07675555555545</v>
          </cell>
        </row>
        <row r="715">
          <cell r="A715" t="str">
            <v>27.01.04</v>
          </cell>
          <cell r="B715" t="str">
            <v xml:space="preserve">REMOCAO,CARGA E TRANSP.ENTULHO EM GERAL                                        </v>
          </cell>
          <cell r="C715" t="str">
            <v>t*km</v>
          </cell>
          <cell r="D715">
            <v>3.3092755555555553</v>
          </cell>
        </row>
        <row r="716">
          <cell r="A716" t="str">
            <v>27.01.29</v>
          </cell>
          <cell r="B716" t="str">
            <v xml:space="preserve">LIXAMENTO MECÂNICO DE SUPERFÍCIO DE CONCRETO                                   </v>
          </cell>
          <cell r="C716" t="str">
            <v>m2</v>
          </cell>
          <cell r="D716">
            <v>28.60542074074074</v>
          </cell>
        </row>
        <row r="717">
          <cell r="A717" t="str">
            <v>27.01.40</v>
          </cell>
          <cell r="B717" t="str">
            <v xml:space="preserve">TRATAMENTO DE ARMADURA COM PRIMER RICO EM ZINCO                                </v>
          </cell>
          <cell r="C717" t="str">
            <v>m2</v>
          </cell>
          <cell r="D717">
            <v>16.642764444444442</v>
          </cell>
        </row>
        <row r="718">
          <cell r="A718" t="str">
            <v>27.01.45</v>
          </cell>
          <cell r="B718" t="str">
            <v xml:space="preserve">DESOBSTRUCAO DE JUNTA DE DILATACAO                                             </v>
          </cell>
          <cell r="C718" t="str">
            <v>m</v>
          </cell>
          <cell r="D718">
            <v>86.298195555555552</v>
          </cell>
        </row>
        <row r="719">
          <cell r="A719" t="str">
            <v>27.02.01</v>
          </cell>
          <cell r="B719" t="str">
            <v xml:space="preserve">APIC.MANUAL CONC.C/ELIMINACAO SUP.LISAS                                        </v>
          </cell>
          <cell r="C719" t="str">
            <v>m2</v>
          </cell>
          <cell r="D719">
            <v>85.248651851851832</v>
          </cell>
        </row>
        <row r="720">
          <cell r="A720" t="str">
            <v>27.02.02</v>
          </cell>
          <cell r="B720" t="str">
            <v xml:space="preserve">LIMPEZA COM JATO D´AGUA S/SUP.DE CONC.                                         </v>
          </cell>
          <cell r="C720" t="str">
            <v>m2</v>
          </cell>
          <cell r="D720">
            <v>9.3280874074074074</v>
          </cell>
        </row>
        <row r="721">
          <cell r="A721" t="str">
            <v>27.02.03</v>
          </cell>
          <cell r="B721" t="str">
            <v xml:space="preserve">LIXAMENTO MANUAL DA SUPERFICIE DE CONCR.                                       </v>
          </cell>
          <cell r="C721" t="str">
            <v>m2</v>
          </cell>
          <cell r="D721">
            <v>14.200968888888887</v>
          </cell>
        </row>
        <row r="722">
          <cell r="A722" t="str">
            <v>27.02.05</v>
          </cell>
          <cell r="B722" t="str">
            <v xml:space="preserve">JATEAMENTO EM ESTR.CONCRETO COM AGUA                                           </v>
          </cell>
          <cell r="C722" t="str">
            <v>m2</v>
          </cell>
          <cell r="D722">
            <v>11.19156296296296</v>
          </cell>
        </row>
        <row r="723">
          <cell r="A723" t="str">
            <v>27.02.08</v>
          </cell>
          <cell r="B723" t="str">
            <v xml:space="preserve">LIMPEZA MANUAL COM ESCOVA DE ACO P/ ACO                                        </v>
          </cell>
          <cell r="C723" t="str">
            <v>m</v>
          </cell>
          <cell r="D723">
            <v>11.170143703703703</v>
          </cell>
        </row>
        <row r="724">
          <cell r="A724" t="str">
            <v>27.02.09</v>
          </cell>
          <cell r="B724" t="str">
            <v xml:space="preserve">LIMPEZA MANUAL C/ESCOVA ACO P/CONCRETO                                         </v>
          </cell>
          <cell r="C724" t="str">
            <v>m2</v>
          </cell>
          <cell r="D724">
            <v>15.239802962962964</v>
          </cell>
        </row>
        <row r="725">
          <cell r="A725" t="str">
            <v>27.03.01</v>
          </cell>
          <cell r="B725" t="str">
            <v xml:space="preserve">ANDAIME DE MADEIRA                                                             </v>
          </cell>
          <cell r="C725" t="str">
            <v>m3</v>
          </cell>
          <cell r="D725">
            <v>34.677780740740737</v>
          </cell>
        </row>
        <row r="726">
          <cell r="A726" t="str">
            <v>27.03.02</v>
          </cell>
          <cell r="B726" t="str">
            <v xml:space="preserve">ANDAIME TUBULAR                                                                </v>
          </cell>
          <cell r="C726" t="str">
            <v>m3</v>
          </cell>
          <cell r="D726">
            <v>40.653754074074072</v>
          </cell>
        </row>
        <row r="727">
          <cell r="A727" t="str">
            <v>27.03.03.01</v>
          </cell>
          <cell r="B727" t="str">
            <v xml:space="preserve">EXECUCAO DE ANDAIME SUSPENSO AREA MAXIMA DE 560 M2.                            </v>
          </cell>
          <cell r="C727" t="str">
            <v>m2</v>
          </cell>
          <cell r="D727">
            <v>106.87139407407408</v>
          </cell>
        </row>
        <row r="728">
          <cell r="A728" t="str">
            <v>27.03.03.02</v>
          </cell>
          <cell r="B728" t="str">
            <v xml:space="preserve">DESMOB. DESLOCAMENTO, MONTAGEM E FURO NO CONCRETO PARA ANDAIME SUSPENSO.       </v>
          </cell>
          <cell r="C728" t="str">
            <v>m2</v>
          </cell>
          <cell r="D728">
            <v>92.027847407407407</v>
          </cell>
        </row>
        <row r="729">
          <cell r="A729" t="str">
            <v>27.04.03</v>
          </cell>
          <cell r="B729" t="str">
            <v xml:space="preserve">FURO NO CONCRETO D=1" PROFUND. DE 30CM                                         </v>
          </cell>
          <cell r="C729" t="str">
            <v>un</v>
          </cell>
          <cell r="D729">
            <v>105.99320444444443</v>
          </cell>
        </row>
        <row r="730">
          <cell r="A730" t="str">
            <v>27.04.05</v>
          </cell>
          <cell r="B730" t="str">
            <v xml:space="preserve">FURO NO CONCRETO D=3/4" PROFUND.DE 15CM                                        </v>
          </cell>
          <cell r="C730" t="str">
            <v>un</v>
          </cell>
          <cell r="D730">
            <v>42.249488888888884</v>
          </cell>
        </row>
        <row r="731">
          <cell r="A731" t="str">
            <v>27.04.08</v>
          </cell>
          <cell r="B731" t="str">
            <v xml:space="preserve">FURO NO CONCRETO D=1/2" PROFUND.DE 15CM                                        </v>
          </cell>
          <cell r="C731" t="str">
            <v>un</v>
          </cell>
          <cell r="D731">
            <v>35.331068148148148</v>
          </cell>
        </row>
        <row r="732">
          <cell r="A732" t="str">
            <v>27.04.13</v>
          </cell>
          <cell r="B732" t="str">
            <v xml:space="preserve">FURO NO CONCRETO D=3/8"PROFUNDIDADE DE 10 CM.                                  </v>
          </cell>
          <cell r="C732" t="str">
            <v>un</v>
          </cell>
          <cell r="D732">
            <v>18.838238518518516</v>
          </cell>
        </row>
        <row r="733">
          <cell r="A733" t="str">
            <v>27.04.14</v>
          </cell>
          <cell r="B733" t="str">
            <v xml:space="preserve">FURO NO CONCRETO D=5/8"PROFUNDIDADE DE 19 CM.                                  </v>
          </cell>
          <cell r="C733" t="str">
            <v>un</v>
          </cell>
          <cell r="D733">
            <v>57.285808888888887</v>
          </cell>
        </row>
        <row r="734">
          <cell r="A734" t="str">
            <v>27.04.15</v>
          </cell>
          <cell r="B734" t="str">
            <v xml:space="preserve">FURO NO CONCRETO D=3/4"PROFUNDIDADE DE 24 CM.                                  </v>
          </cell>
          <cell r="C734" t="str">
            <v>un</v>
          </cell>
          <cell r="D734">
            <v>90.442822222222219</v>
          </cell>
        </row>
        <row r="735">
          <cell r="A735" t="str">
            <v>27.04.16</v>
          </cell>
          <cell r="B735" t="str">
            <v xml:space="preserve">FURO NO CONCRETO D=1/4"PROFUNDIDADE DE 7,5 CM.                                 </v>
          </cell>
          <cell r="C735" t="str">
            <v>un</v>
          </cell>
          <cell r="D735">
            <v>8.8997022222222224</v>
          </cell>
        </row>
        <row r="736">
          <cell r="A736" t="str">
            <v>27.04.17</v>
          </cell>
          <cell r="B736" t="str">
            <v xml:space="preserve">FURO NO CONCRETO D=5/16"PROFUNDIDADE DE 9,5 CM.                                </v>
          </cell>
          <cell r="C736" t="str">
            <v>un</v>
          </cell>
          <cell r="D736">
            <v>14.318774814814812</v>
          </cell>
        </row>
        <row r="737">
          <cell r="A737" t="str">
            <v>27.04.18</v>
          </cell>
          <cell r="B737" t="str">
            <v xml:space="preserve">FURO NO CONCRETO D=1 1/4"PROFUNDIDADE 38 CM.                                   </v>
          </cell>
          <cell r="C737" t="str">
            <v>un</v>
          </cell>
          <cell r="D737">
            <v>229.1325259259259</v>
          </cell>
        </row>
        <row r="738">
          <cell r="A738" t="str">
            <v>27.04.19</v>
          </cell>
          <cell r="B738" t="str">
            <v xml:space="preserve">FURO NO CONCRETO D= 1 1/2"PROFUNDIDADE 75 CM                                   </v>
          </cell>
          <cell r="C738" t="str">
            <v>un</v>
          </cell>
          <cell r="D738">
            <v>230.82464740740738</v>
          </cell>
        </row>
        <row r="739">
          <cell r="A739" t="str">
            <v>27.05.01</v>
          </cell>
          <cell r="B739" t="str">
            <v xml:space="preserve">FORMA PLANA P/CONC.ARMADO COMUM                                                </v>
          </cell>
          <cell r="C739" t="str">
            <v>m2</v>
          </cell>
          <cell r="D739">
            <v>183.0489896296296</v>
          </cell>
        </row>
        <row r="740">
          <cell r="A740" t="str">
            <v>27.05.02</v>
          </cell>
          <cell r="B740" t="str">
            <v xml:space="preserve">FORMA PLANA P/CONC.PROTEND.OU APARENTE                                         </v>
          </cell>
          <cell r="C740" t="str">
            <v>m2</v>
          </cell>
          <cell r="D740">
            <v>208.06668444444443</v>
          </cell>
        </row>
        <row r="741">
          <cell r="A741" t="str">
            <v>27.05.03</v>
          </cell>
          <cell r="B741" t="str">
            <v xml:space="preserve">FORMAS METALICAS PARA CONCRETO                                                 </v>
          </cell>
          <cell r="C741" t="str">
            <v>m2</v>
          </cell>
          <cell r="D741">
            <v>156.79968740740739</v>
          </cell>
        </row>
        <row r="742">
          <cell r="A742" t="str">
            <v>27.06.01</v>
          </cell>
          <cell r="B742" t="str">
            <v xml:space="preserve">BARRA DE ACO CA-25                                                             </v>
          </cell>
          <cell r="C742" t="str">
            <v>kg</v>
          </cell>
          <cell r="D742">
            <v>18.881077037037034</v>
          </cell>
        </row>
        <row r="743">
          <cell r="A743" t="str">
            <v>27.06.02</v>
          </cell>
          <cell r="B743" t="str">
            <v xml:space="preserve">BARRA DE ACO CA-50 PARA RECUPERACAO ESTRUTURAL                                 </v>
          </cell>
          <cell r="C743" t="str">
            <v>kg</v>
          </cell>
          <cell r="D743">
            <v>18.07785481481481</v>
          </cell>
        </row>
        <row r="744">
          <cell r="A744" t="str">
            <v>27.06.03</v>
          </cell>
          <cell r="B744" t="str">
            <v xml:space="preserve">BARRA DE ACO CA-60                                                             </v>
          </cell>
          <cell r="C744" t="str">
            <v>kg</v>
          </cell>
          <cell r="D744">
            <v>22.029708148148146</v>
          </cell>
        </row>
        <row r="745">
          <cell r="A745" t="str">
            <v>27.06.04</v>
          </cell>
          <cell r="B745" t="str">
            <v xml:space="preserve">ACO PARA CONCRETO PROTENDIDO                                                   </v>
          </cell>
          <cell r="C745" t="str">
            <v>kg</v>
          </cell>
          <cell r="D745">
            <v>38.222668148148145</v>
          </cell>
        </row>
        <row r="746">
          <cell r="A746" t="str">
            <v>27.06.05</v>
          </cell>
          <cell r="B746" t="str">
            <v xml:space="preserve">TELA METALICA                                                                  </v>
          </cell>
          <cell r="C746" t="str">
            <v>kg</v>
          </cell>
          <cell r="D746">
            <v>14.436580740740739</v>
          </cell>
        </row>
        <row r="747">
          <cell r="A747" t="str">
            <v>27.06.06</v>
          </cell>
          <cell r="B747" t="str">
            <v xml:space="preserve">SUBSTITUICAO DE ACO DA ARMADURA                                                </v>
          </cell>
          <cell r="C747" t="str">
            <v>kg</v>
          </cell>
          <cell r="D747">
            <v>40.021885925925915</v>
          </cell>
        </row>
        <row r="748">
          <cell r="A748" t="str">
            <v>27.06.07</v>
          </cell>
          <cell r="B748" t="str">
            <v xml:space="preserve">RETIRADA DA ARMADURA CORROIDA                                                  </v>
          </cell>
          <cell r="C748" t="str">
            <v>kg</v>
          </cell>
          <cell r="D748">
            <v>18.281337777777775</v>
          </cell>
        </row>
        <row r="749">
          <cell r="A749" t="str">
            <v>27.06.08</v>
          </cell>
          <cell r="B749" t="str">
            <v xml:space="preserve">ACO P/ CONCRETO PROTENDIDO ST 85/105                                           </v>
          </cell>
          <cell r="C749" t="str">
            <v>kg</v>
          </cell>
          <cell r="D749">
            <v>65.607191111111106</v>
          </cell>
        </row>
        <row r="750">
          <cell r="A750" t="str">
            <v>27.06.09</v>
          </cell>
          <cell r="B750" t="str">
            <v xml:space="preserve">EMENDA DE BARRA DE ACO COM LUVA PRENSADA D=12MM                                </v>
          </cell>
          <cell r="C750" t="str">
            <v>un</v>
          </cell>
          <cell r="D750">
            <v>38.361893333333327</v>
          </cell>
        </row>
        <row r="751">
          <cell r="A751" t="str">
            <v>27.06.10</v>
          </cell>
          <cell r="B751" t="str">
            <v xml:space="preserve">EMENDA DE BARRA DE ACO COM LUVA PRENSADA D=16MM                                </v>
          </cell>
          <cell r="C751" t="str">
            <v>un</v>
          </cell>
          <cell r="D751">
            <v>47.336562962962965</v>
          </cell>
        </row>
        <row r="752">
          <cell r="A752" t="str">
            <v>27.06.11</v>
          </cell>
          <cell r="B752" t="str">
            <v xml:space="preserve">EMENDA DE BARRA DE ACO COM LUVA PRENSADA D=20MM                                </v>
          </cell>
          <cell r="C752" t="str">
            <v>un</v>
          </cell>
          <cell r="D752">
            <v>65.86422222222221</v>
          </cell>
        </row>
        <row r="753">
          <cell r="A753" t="str">
            <v>27.06.12</v>
          </cell>
          <cell r="B753" t="str">
            <v xml:space="preserve">EMENDA DE BARRA DE ACO COM LUVA PRENSADA D=25MM                                </v>
          </cell>
          <cell r="C753" t="str">
            <v>un</v>
          </cell>
          <cell r="D753">
            <v>97.960982222222199</v>
          </cell>
        </row>
        <row r="754">
          <cell r="A754" t="str">
            <v>27.06.13</v>
          </cell>
          <cell r="B754" t="str">
            <v xml:space="preserve">EMENDA DE BARRA DE ACO COM ROSCA D=12MM                                        </v>
          </cell>
          <cell r="C754" t="str">
            <v>un</v>
          </cell>
          <cell r="D754">
            <v>26.57059111111111</v>
          </cell>
        </row>
        <row r="755">
          <cell r="A755" t="str">
            <v>27.06.14</v>
          </cell>
          <cell r="B755" t="str">
            <v xml:space="preserve">EMENDA DE BARRA DE ACO COM ROSCA D=16MM                                        </v>
          </cell>
          <cell r="C755" t="str">
            <v>un</v>
          </cell>
          <cell r="D755">
            <v>35.406035555555555</v>
          </cell>
        </row>
        <row r="756">
          <cell r="A756" t="str">
            <v>27.06.15</v>
          </cell>
          <cell r="B756" t="str">
            <v xml:space="preserve">EMENDA DE BARRA DE ACO COM ROSCA D=20MM                                        </v>
          </cell>
          <cell r="C756" t="str">
            <v>un</v>
          </cell>
          <cell r="D756">
            <v>47.454368888888887</v>
          </cell>
        </row>
        <row r="757">
          <cell r="A757" t="str">
            <v>27.06.16</v>
          </cell>
          <cell r="B757" t="str">
            <v xml:space="preserve">EMENDA DE BARRA DE ACO COM ROSCA D=25MM                                        </v>
          </cell>
          <cell r="C757" t="str">
            <v>un</v>
          </cell>
          <cell r="D757">
            <v>61.783853333333326</v>
          </cell>
        </row>
        <row r="758">
          <cell r="A758" t="str">
            <v>27.06.17</v>
          </cell>
          <cell r="B758" t="str">
            <v xml:space="preserve">CHUMBAMENTO BARRAS C/RESINA EPOX.INJ.                                          </v>
          </cell>
          <cell r="C758" t="str">
            <v>kg</v>
          </cell>
          <cell r="D758">
            <v>132.46740888888888</v>
          </cell>
        </row>
        <row r="759">
          <cell r="A759" t="str">
            <v>27.06.20</v>
          </cell>
          <cell r="B759" t="str">
            <v xml:space="preserve">CHUMBADOR QUIMICO DIÂMETRO 1.1/2".                                             </v>
          </cell>
          <cell r="C759" t="str">
            <v>un</v>
          </cell>
          <cell r="D759">
            <v>1089.8975881481479</v>
          </cell>
        </row>
        <row r="760">
          <cell r="A760" t="str">
            <v>27.07.02</v>
          </cell>
          <cell r="B760" t="str">
            <v xml:space="preserve">AP.ANC.P/CABOS PROTEN. ATIVA 12FIOS-8MM                                        </v>
          </cell>
          <cell r="C760" t="str">
            <v>un</v>
          </cell>
          <cell r="D760">
            <v>808.99471259259258</v>
          </cell>
        </row>
        <row r="761">
          <cell r="A761" t="str">
            <v>27.07.03</v>
          </cell>
          <cell r="B761" t="str">
            <v xml:space="preserve">AP.ANC.P/CABOS PROTEN.ATIV.04FIOS-12,7MM                                       </v>
          </cell>
          <cell r="C761" t="str">
            <v>un</v>
          </cell>
          <cell r="D761">
            <v>652.30212148148155</v>
          </cell>
        </row>
        <row r="762">
          <cell r="A762" t="str">
            <v>27.07.04</v>
          </cell>
          <cell r="B762" t="str">
            <v xml:space="preserve">AP.ANC.P/CABOS PROTEN.ATIV. 6FIOS-12,7MM                                       </v>
          </cell>
          <cell r="C762" t="str">
            <v>un</v>
          </cell>
          <cell r="D762">
            <v>908.69065481481471</v>
          </cell>
        </row>
        <row r="763">
          <cell r="A763" t="str">
            <v>27.07.05</v>
          </cell>
          <cell r="B763" t="str">
            <v xml:space="preserve">AP.ANC.P/CABOS PROTEN.ATIV.12FIOS-12,7MM                                       </v>
          </cell>
          <cell r="C763" t="str">
            <v>un</v>
          </cell>
          <cell r="D763">
            <v>1307.3994562962962</v>
          </cell>
        </row>
        <row r="764">
          <cell r="A764" t="str">
            <v>27.07.06</v>
          </cell>
          <cell r="B764" t="str">
            <v xml:space="preserve">AP.ANC.P/CABOS PROTEN.ATIV.19FIOS-12,7MM                                       </v>
          </cell>
          <cell r="C764" t="str">
            <v>un</v>
          </cell>
          <cell r="D764">
            <v>2502.0158029629629</v>
          </cell>
        </row>
        <row r="765">
          <cell r="A765" t="str">
            <v>27.07.07</v>
          </cell>
          <cell r="B765" t="str">
            <v xml:space="preserve">AP.ANC.P/CABOS PROTEN.ATIV.22FIOS-12,7MM                                       </v>
          </cell>
          <cell r="C765" t="str">
            <v>un</v>
          </cell>
          <cell r="D765">
            <v>4479.9130414814808</v>
          </cell>
        </row>
        <row r="766">
          <cell r="A766" t="str">
            <v>27.07.09</v>
          </cell>
          <cell r="B766" t="str">
            <v xml:space="preserve">AP.ANC.P/CABOS PROTEN.PASS. 4FIOS-12,7MM                                       </v>
          </cell>
          <cell r="C766" t="str">
            <v>un</v>
          </cell>
          <cell r="D766">
            <v>144.22658222222219</v>
          </cell>
        </row>
        <row r="767">
          <cell r="A767" t="str">
            <v>27.07.10</v>
          </cell>
          <cell r="B767" t="str">
            <v xml:space="preserve">AP.ANC.P/CABOS PROTEN.PASS. 6FIOS-12,7MM                                       </v>
          </cell>
          <cell r="C767" t="str">
            <v>un</v>
          </cell>
          <cell r="D767">
            <v>186.02626666666666</v>
          </cell>
        </row>
        <row r="768">
          <cell r="A768" t="str">
            <v>27.07.12</v>
          </cell>
          <cell r="B768" t="str">
            <v xml:space="preserve">AP.ANC.P/CABOS PROTEN.PAS. 19FIOS-12,7MM                                       </v>
          </cell>
          <cell r="C768" t="str">
            <v>un</v>
          </cell>
          <cell r="D768">
            <v>372.15962962962959</v>
          </cell>
        </row>
        <row r="769">
          <cell r="A769" t="str">
            <v>27.07.13.01</v>
          </cell>
          <cell r="B769" t="str">
            <v xml:space="preserve">APARELHO DE ANCORAGEM ATIVO DE 4 FIOS DE Ã 5/8" (15,2MM)                       </v>
          </cell>
          <cell r="C769" t="str">
            <v>un</v>
          </cell>
          <cell r="D769">
            <v>680.31851259259258</v>
          </cell>
        </row>
        <row r="770">
          <cell r="A770" t="str">
            <v>27.07.13.02</v>
          </cell>
          <cell r="B770" t="str">
            <v xml:space="preserve">APARELHO DE ANCORAGEM ATIVO DE 12 FIOS DE 5/8" (15,2MM)                        </v>
          </cell>
          <cell r="C770" t="str">
            <v>un</v>
          </cell>
          <cell r="D770">
            <v>1872.2574518518516</v>
          </cell>
        </row>
        <row r="771">
          <cell r="A771" t="str">
            <v>27.07.13.03</v>
          </cell>
          <cell r="B771" t="str">
            <v xml:space="preserve">APARELHO DE ANCORAGEM ATIVO DE 15 FIOS DE Ã 5/8" (15,2MM)                      </v>
          </cell>
          <cell r="C771" t="str">
            <v>un</v>
          </cell>
          <cell r="D771">
            <v>2742.2649244444442</v>
          </cell>
        </row>
        <row r="772">
          <cell r="A772" t="str">
            <v>27.07.13.04</v>
          </cell>
          <cell r="B772" t="str">
            <v xml:space="preserve">APARELHO DE ANCORAGEM ATIVO DE 19 FIOS DE Ã 5/8"                               </v>
          </cell>
          <cell r="C772" t="str">
            <v>un</v>
          </cell>
          <cell r="D772">
            <v>3443.7992133333332</v>
          </cell>
        </row>
        <row r="773">
          <cell r="A773" t="str">
            <v>27.08.01</v>
          </cell>
          <cell r="B773" t="str">
            <v xml:space="preserve">SUBSTIT.APARELHO APOIO NEOPRENE FRETADO                                        </v>
          </cell>
          <cell r="C773" t="str">
            <v>dm3</v>
          </cell>
          <cell r="D773">
            <v>204.33973333333336</v>
          </cell>
        </row>
        <row r="774">
          <cell r="A774" t="str">
            <v>27.09.01</v>
          </cell>
          <cell r="B774" t="str">
            <v xml:space="preserve">CONCRETO FCK 10MPA                                                             </v>
          </cell>
          <cell r="C774" t="str">
            <v>m3</v>
          </cell>
          <cell r="D774">
            <v>772.80687407407402</v>
          </cell>
        </row>
        <row r="775">
          <cell r="A775" t="str">
            <v>27.09.02</v>
          </cell>
          <cell r="B775" t="str">
            <v xml:space="preserve">CONCRETO FCK 15MPA                                                             </v>
          </cell>
          <cell r="C775" t="str">
            <v>m3</v>
          </cell>
          <cell r="D775">
            <v>836.33639703703693</v>
          </cell>
        </row>
        <row r="776">
          <cell r="A776" t="str">
            <v>27.09.03</v>
          </cell>
          <cell r="B776" t="str">
            <v xml:space="preserve">CONCRETO FCK 18MPA                                                             </v>
          </cell>
          <cell r="C776" t="str">
            <v>m3</v>
          </cell>
          <cell r="D776">
            <v>857.3701096296295</v>
          </cell>
        </row>
        <row r="777">
          <cell r="A777" t="str">
            <v>27.09.04</v>
          </cell>
          <cell r="B777" t="str">
            <v xml:space="preserve">CONCRETO FCK 20MPA                                                             </v>
          </cell>
          <cell r="C777" t="str">
            <v>m3</v>
          </cell>
          <cell r="D777">
            <v>882.59128740740744</v>
          </cell>
        </row>
        <row r="778">
          <cell r="A778" t="str">
            <v>27.09.05</v>
          </cell>
          <cell r="B778" t="str">
            <v xml:space="preserve">CONCRETO FCK 25MPA                                                             </v>
          </cell>
          <cell r="C778" t="str">
            <v>m3</v>
          </cell>
          <cell r="D778">
            <v>902.53261777777766</v>
          </cell>
        </row>
        <row r="779">
          <cell r="A779" t="str">
            <v>27.09.07</v>
          </cell>
          <cell r="B779" t="str">
            <v xml:space="preserve">CONCRETO FCK 30MPA                                                             </v>
          </cell>
          <cell r="C779" t="str">
            <v>m3</v>
          </cell>
          <cell r="D779">
            <v>928.48205037037042</v>
          </cell>
        </row>
        <row r="780">
          <cell r="A780" t="str">
            <v>27.09.08</v>
          </cell>
          <cell r="B780" t="str">
            <v xml:space="preserve">CONCRETO CICLOPICO                                                             </v>
          </cell>
          <cell r="C780" t="str">
            <v>m3</v>
          </cell>
          <cell r="D780">
            <v>773.32093629629628</v>
          </cell>
        </row>
        <row r="781">
          <cell r="A781" t="str">
            <v>27.09.09</v>
          </cell>
          <cell r="B781" t="str">
            <v xml:space="preserve">CONCRETO PROJETADO,MEDIDO NA SECAO                                             </v>
          </cell>
          <cell r="C781" t="str">
            <v>m3</v>
          </cell>
          <cell r="D781">
            <v>2802.6243970370369</v>
          </cell>
        </row>
        <row r="782">
          <cell r="A782" t="str">
            <v>27.09.10</v>
          </cell>
          <cell r="B782" t="str">
            <v xml:space="preserve">BOMBEAMENTO P/CONC. QUALQUER RESIST.                                           </v>
          </cell>
          <cell r="C782" t="str">
            <v>m3</v>
          </cell>
          <cell r="D782">
            <v>110.27705629629628</v>
          </cell>
        </row>
        <row r="783">
          <cell r="A783" t="str">
            <v>27.09.12</v>
          </cell>
          <cell r="B783" t="str">
            <v xml:space="preserve">ENCHIMENTO COM CONCRETO CELULAR                                                </v>
          </cell>
          <cell r="C783" t="str">
            <v>m3</v>
          </cell>
          <cell r="D783">
            <v>1481.5380340740737</v>
          </cell>
        </row>
        <row r="784">
          <cell r="A784" t="str">
            <v>27.09.15</v>
          </cell>
          <cell r="B784" t="str">
            <v xml:space="preserve">CONCRETO FCK 35MPA                                                             </v>
          </cell>
          <cell r="C784" t="str">
            <v>m3</v>
          </cell>
          <cell r="D784">
            <v>941.91192592592586</v>
          </cell>
        </row>
        <row r="785">
          <cell r="A785" t="str">
            <v>27.09.16</v>
          </cell>
          <cell r="B785" t="str">
            <v xml:space="preserve">CONCRETO FCK 40MPA                                                             </v>
          </cell>
          <cell r="C785" t="str">
            <v>m3</v>
          </cell>
          <cell r="D785">
            <v>990.52293481481479</v>
          </cell>
        </row>
        <row r="786">
          <cell r="A786" t="str">
            <v>27.09.17</v>
          </cell>
          <cell r="B786" t="str">
            <v xml:space="preserve">CONCRETO FCK 45 MPA                                                            </v>
          </cell>
          <cell r="C786" t="str">
            <v>m3</v>
          </cell>
          <cell r="D786">
            <v>1078.2348014814813</v>
          </cell>
        </row>
        <row r="787">
          <cell r="A787" t="str">
            <v>27.09.18</v>
          </cell>
          <cell r="B787" t="str">
            <v xml:space="preserve">CONCRETO FCK 50 MPA                                                            </v>
          </cell>
          <cell r="C787" t="str">
            <v>m3</v>
          </cell>
          <cell r="D787">
            <v>1118.6850725925924</v>
          </cell>
        </row>
        <row r="788">
          <cell r="A788" t="str">
            <v>27.10.01</v>
          </cell>
          <cell r="B788" t="str">
            <v xml:space="preserve">JUNTA/RETRACAO C/LABIO POLI.AB.15ATE40MM                                       </v>
          </cell>
          <cell r="C788" t="str">
            <v>m</v>
          </cell>
          <cell r="D788">
            <v>837.25742518518507</v>
          </cell>
        </row>
        <row r="789">
          <cell r="A789" t="str">
            <v>27.10.02</v>
          </cell>
          <cell r="B789" t="str">
            <v xml:space="preserve">JUNTA/RETRACAO C/LABIO POLI.AB.20ATE55MM                                       </v>
          </cell>
          <cell r="C789" t="str">
            <v>m</v>
          </cell>
          <cell r="D789">
            <v>1477.7468251851849</v>
          </cell>
        </row>
        <row r="790">
          <cell r="A790" t="str">
            <v>27.10.03</v>
          </cell>
          <cell r="B790" t="str">
            <v xml:space="preserve">JUNTA/RETRACAO C/LABIO POLI.AB.30ATE80MM                                       </v>
          </cell>
          <cell r="C790" t="str">
            <v>m</v>
          </cell>
          <cell r="D790">
            <v>1506.6628251851851</v>
          </cell>
        </row>
        <row r="791">
          <cell r="A791" t="str">
            <v>27.10.04</v>
          </cell>
          <cell r="B791" t="str">
            <v xml:space="preserve">SUBSTITUICAO DE JUNTA METALICA                                                 </v>
          </cell>
          <cell r="C791" t="str">
            <v>m</v>
          </cell>
          <cell r="D791">
            <v>486.42066814814808</v>
          </cell>
        </row>
        <row r="792">
          <cell r="A792" t="str">
            <v>27.10.05</v>
          </cell>
          <cell r="B792" t="str">
            <v xml:space="preserve">MICROCONCRETO RAPFLEX 10                                                       </v>
          </cell>
          <cell r="C792" t="str">
            <v>m</v>
          </cell>
          <cell r="D792">
            <v>1463.2566962962962</v>
          </cell>
        </row>
        <row r="793">
          <cell r="A793" t="str">
            <v>27.11.01</v>
          </cell>
          <cell r="B793" t="str">
            <v xml:space="preserve">ARGAMASSA CIMENTO E AREIA 1:1                                                  </v>
          </cell>
          <cell r="C793" t="str">
            <v>m3</v>
          </cell>
          <cell r="D793">
            <v>3045.4973777777777</v>
          </cell>
        </row>
        <row r="794">
          <cell r="A794" t="str">
            <v>27.11.02</v>
          </cell>
          <cell r="B794" t="str">
            <v xml:space="preserve">ADESIVO EPOXI P/TRI.(INCL.FUROS E MANG.)                                       </v>
          </cell>
          <cell r="C794" t="str">
            <v>kg</v>
          </cell>
          <cell r="D794">
            <v>458.98259703703701</v>
          </cell>
        </row>
        <row r="795">
          <cell r="A795" t="str">
            <v>27.11.03</v>
          </cell>
          <cell r="B795" t="str">
            <v xml:space="preserve">INJECAO DE CALDA DE CIMENTO                                                    </v>
          </cell>
          <cell r="C795" t="str">
            <v>kg</v>
          </cell>
          <cell r="D795">
            <v>5.2477185185185187</v>
          </cell>
        </row>
        <row r="796">
          <cell r="A796" t="str">
            <v>27.11.05</v>
          </cell>
          <cell r="B796" t="str">
            <v xml:space="preserve">INJECAO DE CALDA DE CIMENTO EM BAINHAS                                         </v>
          </cell>
          <cell r="C796" t="str">
            <v>kg</v>
          </cell>
          <cell r="D796">
            <v>5.2477185185185187</v>
          </cell>
        </row>
        <row r="797">
          <cell r="A797" t="str">
            <v>27.11.06</v>
          </cell>
          <cell r="B797" t="str">
            <v xml:space="preserve">ARGAM.CIMENTICIA C/POLIMERO INCORPORADO                                        </v>
          </cell>
          <cell r="C797" t="str">
            <v>dm3</v>
          </cell>
          <cell r="D797">
            <v>12.219687407407406</v>
          </cell>
        </row>
        <row r="798">
          <cell r="A798" t="str">
            <v>27.11.09</v>
          </cell>
          <cell r="B798" t="str">
            <v xml:space="preserve">ARGAMASSA DE CIMENTO E AREIA TRACO 1:6                                         </v>
          </cell>
          <cell r="C798" t="str">
            <v>m3</v>
          </cell>
          <cell r="D798">
            <v>3298.8443762962966</v>
          </cell>
        </row>
        <row r="799">
          <cell r="A799" t="str">
            <v>27.11.10</v>
          </cell>
          <cell r="B799" t="str">
            <v xml:space="preserve">ARGAMASSA CIMEN.E AREIA TRAC.1:3 ESP 2CM                                       </v>
          </cell>
          <cell r="C799" t="str">
            <v>m2</v>
          </cell>
          <cell r="D799">
            <v>70.287299259259242</v>
          </cell>
        </row>
        <row r="800">
          <cell r="A800" t="str">
            <v>27.11.11</v>
          </cell>
          <cell r="B800" t="str">
            <v xml:space="preserve">ADESIVO SELANTE PARA CONCRETO FISSURADO                                        </v>
          </cell>
          <cell r="C800" t="str">
            <v>m</v>
          </cell>
          <cell r="D800">
            <v>54.811884444444445</v>
          </cell>
        </row>
        <row r="801">
          <cell r="A801" t="str">
            <v>27.12.01</v>
          </cell>
          <cell r="B801" t="str">
            <v xml:space="preserve">TUBO DE PVC PERFURADO OU NAO D=0,050M                                          </v>
          </cell>
          <cell r="C801" t="str">
            <v>m</v>
          </cell>
          <cell r="D801">
            <v>24.514342222222222</v>
          </cell>
        </row>
        <row r="802">
          <cell r="A802" t="str">
            <v>27.12.02</v>
          </cell>
          <cell r="B802" t="str">
            <v xml:space="preserve">TUBO DE PVC PERFURADO OU NAO D=0,075M                                          </v>
          </cell>
          <cell r="C802" t="str">
            <v>m</v>
          </cell>
          <cell r="D802">
            <v>204.92876296296294</v>
          </cell>
        </row>
        <row r="803">
          <cell r="A803" t="str">
            <v>27.12.03</v>
          </cell>
          <cell r="B803" t="str">
            <v xml:space="preserve">TUBO DE PVC PERFURADO OU NAO D=0,10M                                           </v>
          </cell>
          <cell r="C803" t="str">
            <v>m</v>
          </cell>
          <cell r="D803">
            <v>141.97755999999998</v>
          </cell>
        </row>
        <row r="804">
          <cell r="A804" t="str">
            <v>27.12.04</v>
          </cell>
          <cell r="B804" t="str">
            <v xml:space="preserve">TUBO DE PVC PERFURADO OU NAO D=0,15M                                           </v>
          </cell>
          <cell r="C804" t="str">
            <v>m</v>
          </cell>
          <cell r="D804">
            <v>207.87391111111108</v>
          </cell>
        </row>
        <row r="805">
          <cell r="A805" t="str">
            <v>27.13.02</v>
          </cell>
          <cell r="B805" t="str">
            <v xml:space="preserve">ADITIVO SUPER PLASTIFICANTE                                                    </v>
          </cell>
          <cell r="C805" t="str">
            <v>kg</v>
          </cell>
          <cell r="D805">
            <v>19.448687407407405</v>
          </cell>
        </row>
        <row r="806">
          <cell r="A806" t="str">
            <v>27.13.03</v>
          </cell>
          <cell r="B806" t="str">
            <v xml:space="preserve">ADITIVO SUPER FLUIDIFICANTE                                                    </v>
          </cell>
          <cell r="C806" t="str">
            <v>kg</v>
          </cell>
          <cell r="D806">
            <v>9.9599555555555561</v>
          </cell>
        </row>
        <row r="807">
          <cell r="A807" t="str">
            <v>27.13.04</v>
          </cell>
          <cell r="B807" t="str">
            <v xml:space="preserve">ADITIVO ACELERADOR DE PEGA                                                     </v>
          </cell>
          <cell r="C807" t="str">
            <v>kg</v>
          </cell>
          <cell r="D807">
            <v>7.4860311111111111</v>
          </cell>
        </row>
        <row r="808">
          <cell r="A808" t="str">
            <v>27.13.05</v>
          </cell>
          <cell r="B808" t="str">
            <v xml:space="preserve">ADITIVO RETARDADOR DE PEGA                                                     </v>
          </cell>
          <cell r="C808" t="str">
            <v>kg</v>
          </cell>
          <cell r="D808">
            <v>10.441888888888888</v>
          </cell>
        </row>
        <row r="809">
          <cell r="A809" t="str">
            <v>27.14.01.01</v>
          </cell>
          <cell r="B809" t="str">
            <v xml:space="preserve">PINTURA HIDROFUGANTE C/SILICONE BASE AGUA - UMA DEMAO                          </v>
          </cell>
          <cell r="C809" t="str">
            <v>m2</v>
          </cell>
          <cell r="D809">
            <v>18.859657777777773</v>
          </cell>
        </row>
        <row r="810">
          <cell r="A810" t="str">
            <v>27.14.02</v>
          </cell>
          <cell r="B810" t="str">
            <v xml:space="preserve">PINT.C/VERNIZ POLIURETANO INCOLOR-3DEMAO                                       </v>
          </cell>
          <cell r="C810" t="str">
            <v>m2</v>
          </cell>
          <cell r="D810">
            <v>97.339823703703686</v>
          </cell>
        </row>
        <row r="811">
          <cell r="A811" t="str">
            <v>27.14.03</v>
          </cell>
          <cell r="B811" t="str">
            <v xml:space="preserve">PINTURA A BASE DE EPOXI - 2DEMAOS                                              </v>
          </cell>
          <cell r="C811" t="str">
            <v>m2</v>
          </cell>
          <cell r="D811">
            <v>109.58093037037035</v>
          </cell>
        </row>
        <row r="812">
          <cell r="A812" t="str">
            <v>27.14.04</v>
          </cell>
          <cell r="B812" t="str">
            <v xml:space="preserve">PINTURA ACRILICA - 2DEMAOS                                                     </v>
          </cell>
          <cell r="C812" t="str">
            <v>m2</v>
          </cell>
          <cell r="D812">
            <v>64.386293333333327</v>
          </cell>
        </row>
        <row r="813">
          <cell r="A813" t="str">
            <v>27.14.05</v>
          </cell>
          <cell r="B813" t="str">
            <v>PINTURA A BASE DE ESMALTE SINTETICO 3 DEMAOS, SENDO UMA DEMAO FUNDO OXIDO FERRO</v>
          </cell>
          <cell r="C813" t="str">
            <v>m2</v>
          </cell>
          <cell r="D813">
            <v>75.781339259259269</v>
          </cell>
        </row>
        <row r="814">
          <cell r="A814" t="str">
            <v>27.16.01</v>
          </cell>
          <cell r="B814" t="str">
            <v xml:space="preserve">APLICACAO MANUAL E PREPARO DE PASTA PARA ESTUCAMENTO EM OAE, SEM PINTURA.      </v>
          </cell>
          <cell r="C814" t="str">
            <v>m2</v>
          </cell>
          <cell r="D814">
            <v>28.305551111111107</v>
          </cell>
        </row>
        <row r="815">
          <cell r="A815" t="str">
            <v>27.18.01</v>
          </cell>
          <cell r="B815" t="str">
            <v xml:space="preserve">ATERRO SOLO COM 3% DE CIMENTO C/PULVE.                                         </v>
          </cell>
          <cell r="C815" t="str">
            <v>m3</v>
          </cell>
          <cell r="D815">
            <v>86.051874074074064</v>
          </cell>
        </row>
        <row r="816">
          <cell r="A816" t="str">
            <v>28.01.04.01</v>
          </cell>
          <cell r="B816" t="str">
            <v xml:space="preserve">FORN. E TRANSPORTE DE PLACA DE ACO GT+GT                                       </v>
          </cell>
          <cell r="C816" t="str">
            <v>m2</v>
          </cell>
          <cell r="D816">
            <v>1037.6560148148149</v>
          </cell>
        </row>
        <row r="817">
          <cell r="A817" t="str">
            <v>28.01.05.01</v>
          </cell>
          <cell r="B817" t="str">
            <v xml:space="preserve">FORN. E TRANSPORTE DE PLACA DE ACO GT+AI                                       </v>
          </cell>
          <cell r="C817" t="str">
            <v>m2</v>
          </cell>
          <cell r="D817">
            <v>1016.943591111111</v>
          </cell>
        </row>
        <row r="818">
          <cell r="A818" t="str">
            <v>28.01.07.01</v>
          </cell>
          <cell r="B818" t="str">
            <v xml:space="preserve">FORN. E TRANSPORTE DE PLACA MOD.ALUMINIO GT+GT                                 </v>
          </cell>
          <cell r="C818" t="str">
            <v>m2</v>
          </cell>
          <cell r="D818">
            <v>1772.2723496296294</v>
          </cell>
        </row>
        <row r="819">
          <cell r="A819" t="str">
            <v>28.01.08.01</v>
          </cell>
          <cell r="B819" t="str">
            <v xml:space="preserve">FORN. E TRANSPORTE DE PLACA DE ALUMINIO GT+AI                                  </v>
          </cell>
          <cell r="C819" t="str">
            <v>m2</v>
          </cell>
          <cell r="D819">
            <v>1456.9487244444445</v>
          </cell>
        </row>
        <row r="820">
          <cell r="A820" t="str">
            <v>28.01.24.01</v>
          </cell>
          <cell r="B820" t="str">
            <v xml:space="preserve">COLOCACAO DE PLACA EM SUP. MADEIRA/METALICO-SOLO                               </v>
          </cell>
          <cell r="C820" t="str">
            <v>m2</v>
          </cell>
          <cell r="D820">
            <v>104.96507999999999</v>
          </cell>
        </row>
        <row r="821">
          <cell r="A821" t="str">
            <v>28.01.25.01</v>
          </cell>
          <cell r="B821" t="str">
            <v xml:space="preserve">COLOCACAO DE PLACA AEREA EM PORTICOS OU SEMI-PORTICO                           </v>
          </cell>
          <cell r="C821" t="str">
            <v>m2</v>
          </cell>
          <cell r="D821">
            <v>148.86385185185185</v>
          </cell>
        </row>
        <row r="822">
          <cell r="A822" t="str">
            <v>28.01.26.01</v>
          </cell>
          <cell r="B822" t="str">
            <v xml:space="preserve">RETIRADA DE PLACA DE SOLO EM SUPORTE DE MADEIRA OU METALICO                    </v>
          </cell>
          <cell r="C822" t="str">
            <v>m2</v>
          </cell>
          <cell r="D822">
            <v>89.971598518518519</v>
          </cell>
        </row>
        <row r="823">
          <cell r="A823" t="str">
            <v>28.01.27.01</v>
          </cell>
          <cell r="B823" t="str">
            <v xml:space="preserve">RETIRADA DE PLACA AEREA                                                        </v>
          </cell>
          <cell r="C823" t="str">
            <v>m2</v>
          </cell>
          <cell r="D823">
            <v>119.09108148148147</v>
          </cell>
        </row>
        <row r="824">
          <cell r="A824" t="str">
            <v>28.01.31.01</v>
          </cell>
          <cell r="B824" t="str">
            <v xml:space="preserve">FORN.TRANSP. MONTAG PLACA ALUM.E NUCLEO POLIET. BAIXA DENSIDADE ESP.3MM GT+GT  </v>
          </cell>
          <cell r="C824" t="str">
            <v>m2</v>
          </cell>
          <cell r="D824">
            <v>881.07051999999999</v>
          </cell>
        </row>
        <row r="825">
          <cell r="A825" t="str">
            <v>28.01.31.02</v>
          </cell>
          <cell r="B825" t="str">
            <v xml:space="preserve">FORN.TRANSP. MONTAG PLACA ALUM.E NUCLEO POLIET. BAIXA DENSIDADE ESP.3MM GT+AI  </v>
          </cell>
          <cell r="C825" t="str">
            <v>m2</v>
          </cell>
          <cell r="D825">
            <v>881.07051999999999</v>
          </cell>
        </row>
        <row r="826">
          <cell r="A826" t="str">
            <v>28.02.01.02</v>
          </cell>
          <cell r="B826" t="str">
            <v xml:space="preserve">FORN.TRANSP. E FIXACAO DE PORTICO TUB.MET. VAO DE 15,90M                       </v>
          </cell>
          <cell r="C826" t="str">
            <v>un</v>
          </cell>
          <cell r="D826">
            <v>107627.57960296296</v>
          </cell>
        </row>
        <row r="827">
          <cell r="A827" t="str">
            <v>28.02.02.02</v>
          </cell>
          <cell r="B827" t="str">
            <v xml:space="preserve">FORN.TRANSP. E FIXACAO DE PORTICO TUBULAR METALICO COM VAO DE 19,20M           </v>
          </cell>
          <cell r="C827" t="str">
            <v>un</v>
          </cell>
          <cell r="D827">
            <v>116209.65562962962</v>
          </cell>
        </row>
        <row r="828">
          <cell r="A828" t="str">
            <v>28.02.04.02</v>
          </cell>
          <cell r="B828" t="str">
            <v xml:space="preserve">FORN.,TRANSP.E FIXACAO DE SEMI-PORTICO TUBULAR MET.EM BALANCO COM VAO 6,00M    </v>
          </cell>
          <cell r="C828" t="str">
            <v>un</v>
          </cell>
          <cell r="D828">
            <v>50957.76719111111</v>
          </cell>
        </row>
        <row r="829">
          <cell r="A829" t="str">
            <v>28.02.05.02</v>
          </cell>
          <cell r="B829" t="str">
            <v xml:space="preserve">FORN.,TRANSP.E FIXACAO DE SEMI-PORTICO TUBULAR MET.EM BALANCO COM VAO 8,30M    </v>
          </cell>
          <cell r="C829" t="str">
            <v>un</v>
          </cell>
          <cell r="D829">
            <v>84193.046497777774</v>
          </cell>
        </row>
        <row r="830">
          <cell r="A830" t="str">
            <v>28.02.06.02</v>
          </cell>
          <cell r="B830" t="str">
            <v xml:space="preserve">FORN.,TRANSP.E FIXACAO DE SEMI-PORTICO TUB. MET.EM BALANCO DUPLO COM VAO 6,00M </v>
          </cell>
          <cell r="C830" t="str">
            <v>un</v>
          </cell>
          <cell r="D830">
            <v>89898.387490370354</v>
          </cell>
        </row>
        <row r="831">
          <cell r="A831" t="str">
            <v>28.02.07.02</v>
          </cell>
          <cell r="B831" t="str">
            <v xml:space="preserve">FORN.,TRANSP.E FIXACAO DE SEMI-PORTICO TUB.MET.EM BALANCO DUPLO COM VAO 8,30M  </v>
          </cell>
          <cell r="C831" t="str">
            <v>un</v>
          </cell>
          <cell r="D831">
            <v>109737.94425037036</v>
          </cell>
        </row>
        <row r="832">
          <cell r="A832" t="str">
            <v>28.02.08.01</v>
          </cell>
          <cell r="B832" t="str">
            <v xml:space="preserve">FORN.,TRANSP.E FIXACAO DE SEMI-PORTICO TUBULAR MET.EM BALANCO COM VAO 4,90M    </v>
          </cell>
          <cell r="C832" t="str">
            <v>un</v>
          </cell>
          <cell r="D832">
            <v>48115.83845333333</v>
          </cell>
        </row>
        <row r="833">
          <cell r="A833" t="str">
            <v>28.03.02</v>
          </cell>
          <cell r="B833" t="str">
            <v xml:space="preserve">SINALIZ.HOR.C/RESINA VINILICA OU ACRILI.                                       </v>
          </cell>
          <cell r="C833" t="str">
            <v>m2</v>
          </cell>
          <cell r="D833">
            <v>65.028871111111101</v>
          </cell>
        </row>
        <row r="834">
          <cell r="A834" t="str">
            <v>28.03.03</v>
          </cell>
          <cell r="B834" t="str">
            <v xml:space="preserve">SINALIZ.HOR. C/TERMOPLAST. HOT-SPRAY                                           </v>
          </cell>
          <cell r="C834" t="str">
            <v>m2</v>
          </cell>
          <cell r="D834">
            <v>113.26504296296297</v>
          </cell>
        </row>
        <row r="835">
          <cell r="A835" t="str">
            <v>28.03.05</v>
          </cell>
          <cell r="B835" t="str">
            <v xml:space="preserve">SINALIZ.HOR.C/TERMOPLAST EXTRUDADO                                             </v>
          </cell>
          <cell r="C835" t="str">
            <v>m2</v>
          </cell>
          <cell r="D835">
            <v>145.36180296296294</v>
          </cell>
        </row>
        <row r="836">
          <cell r="A836" t="str">
            <v>28.03.05.03</v>
          </cell>
          <cell r="B836" t="str">
            <v xml:space="preserve">SIN.HORIZ.PLAST.A FRIO,POR EXTRUSAO, ALTO RELEVO, ESPACAMENTO 500MM.           </v>
          </cell>
          <cell r="C836" t="str">
            <v>m2</v>
          </cell>
          <cell r="D836">
            <v>311.45744888888885</v>
          </cell>
        </row>
        <row r="837">
          <cell r="A837" t="str">
            <v>28.03.05.04</v>
          </cell>
          <cell r="B837" t="str">
            <v>SINAL.HORIZ.PLAST.FRIO BASE DE RES. METACRIL. REATIVAS, DISP.ESTRUT.APLIC. MEC.</v>
          </cell>
          <cell r="C837" t="str">
            <v>m2</v>
          </cell>
          <cell r="D837">
            <v>223.24222962962961</v>
          </cell>
        </row>
        <row r="838">
          <cell r="A838" t="str">
            <v>28.03.06</v>
          </cell>
          <cell r="B838" t="str">
            <v xml:space="preserve">SINALIZ.HOR.TINTA P/ POUCO TRAFEGO                                             </v>
          </cell>
          <cell r="C838" t="str">
            <v>m2</v>
          </cell>
          <cell r="D838">
            <v>48.503912592592584</v>
          </cell>
        </row>
        <row r="839">
          <cell r="A839" t="str">
            <v>28.03.07</v>
          </cell>
          <cell r="B839" t="str">
            <v xml:space="preserve">SINALIZ.HOR.ACRILICA BASE AGUA                                                 </v>
          </cell>
          <cell r="C839" t="str">
            <v>m2</v>
          </cell>
          <cell r="D839">
            <v>44.980444444444444</v>
          </cell>
        </row>
        <row r="840">
          <cell r="A840" t="str">
            <v>28.03.09.02</v>
          </cell>
          <cell r="B840" t="str">
            <v xml:space="preserve">TACHA REFLETIVA BIDIRECIONAL TIPO III OU IV ABNT (VIDRO OU PRISMÁTICO)         </v>
          </cell>
          <cell r="C840" t="str">
            <v>un</v>
          </cell>
          <cell r="D840">
            <v>92.916746666666668</v>
          </cell>
        </row>
        <row r="841">
          <cell r="A841" t="str">
            <v>28.03.09.03</v>
          </cell>
          <cell r="B841" t="str">
            <v xml:space="preserve">TACHA METALICA COM 1 PINO DE FIXACAO- MONO REFLETIVA                           </v>
          </cell>
          <cell r="C841" t="str">
            <v>un</v>
          </cell>
          <cell r="D841">
            <v>73.660832592592584</v>
          </cell>
        </row>
        <row r="842">
          <cell r="A842" t="str">
            <v>28.03.09.04</v>
          </cell>
          <cell r="B842" t="str">
            <v xml:space="preserve">TACHA METALICA COM 1 PINO DE FIXACAO - BI REFLETIVA                            </v>
          </cell>
          <cell r="C842" t="str">
            <v>un</v>
          </cell>
          <cell r="D842">
            <v>82.506986666666677</v>
          </cell>
        </row>
        <row r="843">
          <cell r="A843" t="str">
            <v>28.03.13</v>
          </cell>
          <cell r="B843" t="str">
            <v xml:space="preserve">TACHA MONODIRECIONAL REFLETIVO PLASTICO                                        </v>
          </cell>
          <cell r="C843" t="str">
            <v>un</v>
          </cell>
          <cell r="D843">
            <v>32.49301629629629</v>
          </cell>
        </row>
        <row r="844">
          <cell r="A844" t="str">
            <v>28.03.14</v>
          </cell>
          <cell r="B844" t="str">
            <v xml:space="preserve">TACHA BIDIRECIONAL REFLETIVO PLASTICO                                          </v>
          </cell>
          <cell r="C844" t="str">
            <v>un</v>
          </cell>
          <cell r="D844">
            <v>27.041814814814813</v>
          </cell>
        </row>
        <row r="845">
          <cell r="A845" t="str">
            <v>28.03.15.01</v>
          </cell>
          <cell r="B845" t="str">
            <v xml:space="preserve">TACHA REFLETIVA MONODIRECIONAL TIPO III OU IV ABNT (VIDRO OU PRISMÁTICO)       </v>
          </cell>
          <cell r="C845" t="str">
            <v>un</v>
          </cell>
          <cell r="D845">
            <v>60.841405925925926</v>
          </cell>
        </row>
        <row r="846">
          <cell r="A846" t="str">
            <v>28.04.06</v>
          </cell>
          <cell r="B846" t="str">
            <v xml:space="preserve">DISP.DE CONTROLE ALINH.- CILINDRO CANALIZADOR DE TRÁFEGO - ABNT.NBR 15071.     </v>
          </cell>
          <cell r="C846" t="str">
            <v>un</v>
          </cell>
          <cell r="D846">
            <v>226.64789185185182</v>
          </cell>
        </row>
        <row r="847">
          <cell r="A847" t="str">
            <v>28.04.18</v>
          </cell>
          <cell r="B847" t="str">
            <v xml:space="preserve">FORN. E INSTAL. DE BALIZADOR LAT. DE SOLO BIREFLETIVO AI                       </v>
          </cell>
          <cell r="C847" t="str">
            <v>un</v>
          </cell>
          <cell r="D847">
            <v>207.57404148148149</v>
          </cell>
        </row>
        <row r="848">
          <cell r="A848" t="str">
            <v>28.04.27</v>
          </cell>
          <cell r="B848" t="str">
            <v xml:space="preserve">FORNECIMENTO E COLOCAÇÃO DE SUPER CONE - TAMBOR PLASTICO 1,05X0,70M            </v>
          </cell>
          <cell r="C848" t="str">
            <v>un</v>
          </cell>
          <cell r="D848">
            <v>341.59434666666658</v>
          </cell>
        </row>
        <row r="849">
          <cell r="A849" t="str">
            <v>28.04.28</v>
          </cell>
          <cell r="B849" t="str">
            <v>DISP.DE CANAL.DE TRAF.SINAL.ELETR.A LED BID.P/A USO EM CONES,CAVAL.E BARREIRAS.</v>
          </cell>
          <cell r="C849" t="str">
            <v>un</v>
          </cell>
          <cell r="D849">
            <v>227.33330814814812</v>
          </cell>
        </row>
        <row r="850">
          <cell r="A850" t="str">
            <v>28.05.08.02</v>
          </cell>
          <cell r="B850" t="str">
            <v>FORNECIMENTO TRANSPORTE INST.TERM.ABSORV.ENERGIA NBR 15486, 70/80 KM/H SIMPLES.</v>
          </cell>
          <cell r="C850" t="str">
            <v>conjunto</v>
          </cell>
          <cell r="D850">
            <v>11084.573762962962</v>
          </cell>
        </row>
        <row r="851">
          <cell r="A851" t="str">
            <v>28.05.08.03</v>
          </cell>
          <cell r="B851" t="str">
            <v xml:space="preserve">FORNECIMENTO TRANSPORTE INST.TERM.ABSORV.ENERGIA NBR 15486, 100 KM/H SIMPLES.  </v>
          </cell>
          <cell r="C851" t="str">
            <v>conjunto</v>
          </cell>
          <cell r="D851">
            <v>13466.202619259258</v>
          </cell>
        </row>
        <row r="852">
          <cell r="A852" t="str">
            <v>28.05.09.01</v>
          </cell>
          <cell r="B852" t="str">
            <v xml:space="preserve">FORN.INSTAL.CONJ. TRANSICAO DE DEF.MET. P/ BARREIRA DE CONCRETOC/LAMINA TRIPLA </v>
          </cell>
          <cell r="C852" t="str">
            <v>conjunto</v>
          </cell>
          <cell r="D852">
            <v>8250.6986666666653</v>
          </cell>
        </row>
        <row r="853">
          <cell r="A853" t="str">
            <v>28.05.11.08</v>
          </cell>
          <cell r="B853" t="str">
            <v xml:space="preserve">FORN.TRANS.INST.DE DEFENSA METÁLICA NBR 15486 H1 A W4 SIMPLES.                 </v>
          </cell>
          <cell r="C853" t="str">
            <v>m</v>
          </cell>
          <cell r="D853">
            <v>353.00010222222221</v>
          </cell>
        </row>
        <row r="854">
          <cell r="A854" t="str">
            <v>28.06.10</v>
          </cell>
          <cell r="B854" t="str">
            <v xml:space="preserve">SUPORTE MADEIRA TRATADA 0,10X0,10M                                             </v>
          </cell>
          <cell r="C854" t="str">
            <v>m</v>
          </cell>
          <cell r="D854">
            <v>62.8226874074074</v>
          </cell>
        </row>
        <row r="855">
          <cell r="A855" t="str">
            <v>28.06.10.01</v>
          </cell>
          <cell r="B855" t="str">
            <v xml:space="preserve">RETIRADA DE SUPORTE DE MADEIRA TRATADA                                         </v>
          </cell>
          <cell r="C855" t="str">
            <v>m</v>
          </cell>
          <cell r="D855">
            <v>21.322872592592589</v>
          </cell>
        </row>
        <row r="856">
          <cell r="A856" t="str">
            <v>28.06.11</v>
          </cell>
          <cell r="B856" t="str">
            <v xml:space="preserve">SUPORTE DE PERFIL METALICO GALVANIZADO.                                        </v>
          </cell>
          <cell r="C856" t="str">
            <v>kg</v>
          </cell>
          <cell r="D856">
            <v>37.6978962962963</v>
          </cell>
        </row>
        <row r="857">
          <cell r="A857" t="str">
            <v>28.06.12</v>
          </cell>
          <cell r="B857" t="str">
            <v xml:space="preserve">SUPORTE TUBULAR GALVANIZADO 2 1/2"                                             </v>
          </cell>
          <cell r="C857" t="str">
            <v>m</v>
          </cell>
          <cell r="D857">
            <v>199.79885037037033</v>
          </cell>
        </row>
        <row r="858">
          <cell r="A858" t="str">
            <v>28.07.06</v>
          </cell>
          <cell r="B858" t="str">
            <v xml:space="preserve">BROCA DE CONTRETO ARMADO D=30CM                                                </v>
          </cell>
          <cell r="C858" t="str">
            <v>m</v>
          </cell>
          <cell r="D858">
            <v>184.75182074074073</v>
          </cell>
        </row>
        <row r="859">
          <cell r="A859" t="str">
            <v>28.08.01.01</v>
          </cell>
          <cell r="B859" t="str">
            <v xml:space="preserve">CONFECCAO, MONTAGEM E INSTALACAO DE PLACA INSTITUCIONAL                        </v>
          </cell>
          <cell r="C859" t="str">
            <v>m2</v>
          </cell>
          <cell r="D859">
            <v>381.19855703703695</v>
          </cell>
        </row>
        <row r="860">
          <cell r="A860" t="str">
            <v>28.08.02.01</v>
          </cell>
          <cell r="B860" t="str">
            <v xml:space="preserve">MANUTENCAO DE PLACA INSTITUCIONAL                                              </v>
          </cell>
          <cell r="C860" t="str">
            <v>m2 x mes</v>
          </cell>
          <cell r="D860">
            <v>77.516299259259242</v>
          </cell>
        </row>
        <row r="861">
          <cell r="A861" t="str">
            <v>28.10.01</v>
          </cell>
          <cell r="B861" t="str">
            <v>FORN./INSTAL. BALIZ.(CATADIOPTRICO) P/DEF. MET. C/PELICULA GT+GT, CONF.OP-06-05</v>
          </cell>
          <cell r="C861" t="str">
            <v>un</v>
          </cell>
          <cell r="D861">
            <v>36.776868148148147</v>
          </cell>
        </row>
        <row r="862">
          <cell r="A862" t="str">
            <v>28.10.02</v>
          </cell>
          <cell r="B862" t="str">
            <v>FORN./INSTAL. BALIZ. (CATADIOPTRICO) P/BAR. RIGIDA C/PEL. GT+GT, CONF. OP-06-05</v>
          </cell>
          <cell r="C862" t="str">
            <v>un</v>
          </cell>
          <cell r="D862">
            <v>37.569380740740733</v>
          </cell>
        </row>
        <row r="863">
          <cell r="A863" t="str">
            <v>30.01.01</v>
          </cell>
          <cell r="B863" t="str">
            <v xml:space="preserve">GRAMA EM PLACA SEM ADUBO                                                       </v>
          </cell>
          <cell r="C863" t="str">
            <v>m2</v>
          </cell>
          <cell r="D863">
            <v>16.856957037037034</v>
          </cell>
        </row>
        <row r="864">
          <cell r="A864" t="str">
            <v>30.01.02</v>
          </cell>
          <cell r="B864" t="str">
            <v xml:space="preserve">GRAMA PLACA COM ADUBO                                                          </v>
          </cell>
          <cell r="C864" t="str">
            <v>m2</v>
          </cell>
          <cell r="D864">
            <v>19.834234074074072</v>
          </cell>
        </row>
        <row r="865">
          <cell r="A865" t="str">
            <v>30.01.03</v>
          </cell>
          <cell r="B865" t="str">
            <v xml:space="preserve">GRAMA MUDA SEM ADUBO                                                           </v>
          </cell>
          <cell r="C865" t="str">
            <v>m2</v>
          </cell>
          <cell r="D865">
            <v>20.723133333333333</v>
          </cell>
        </row>
        <row r="866">
          <cell r="A866" t="str">
            <v>30.01.04</v>
          </cell>
          <cell r="B866" t="str">
            <v xml:space="preserve">GRAMA MUDA COM ADUBO                                                           </v>
          </cell>
          <cell r="C866" t="str">
            <v>m2</v>
          </cell>
          <cell r="D866">
            <v>23.282734814814809</v>
          </cell>
        </row>
        <row r="867">
          <cell r="A867" t="str">
            <v>30.01.05</v>
          </cell>
          <cell r="B867" t="str">
            <v xml:space="preserve">PLANTIO LEGUM.SEMENTES SEM ADUBO                                               </v>
          </cell>
          <cell r="C867" t="str">
            <v>m2</v>
          </cell>
          <cell r="D867">
            <v>2.0562488888888888</v>
          </cell>
        </row>
        <row r="868">
          <cell r="A868" t="str">
            <v>30.01.06</v>
          </cell>
          <cell r="B868" t="str">
            <v xml:space="preserve">PLANTIO LEGUM.SEMENTES COM ADUBO                                               </v>
          </cell>
          <cell r="C868" t="str">
            <v>m2</v>
          </cell>
          <cell r="D868">
            <v>3.7376607407407403</v>
          </cell>
        </row>
        <row r="869">
          <cell r="A869" t="str">
            <v>30.01.07</v>
          </cell>
          <cell r="B869" t="str">
            <v xml:space="preserve">PLANTIO DE GRAMA PROC.HIDROSSEMEADURA                                          </v>
          </cell>
          <cell r="C869" t="str">
            <v>m2</v>
          </cell>
          <cell r="D869">
            <v>12.96936148148148</v>
          </cell>
        </row>
        <row r="870">
          <cell r="A870" t="str">
            <v>30.01.08</v>
          </cell>
          <cell r="B870" t="str">
            <v xml:space="preserve">IRRIGACAO DE REVESTIMENTO VEGETAL                                              </v>
          </cell>
          <cell r="C870" t="str">
            <v>m2</v>
          </cell>
          <cell r="D870">
            <v>0.49264296296296295</v>
          </cell>
        </row>
        <row r="871">
          <cell r="A871" t="str">
            <v>30.01.09</v>
          </cell>
          <cell r="B871" t="str">
            <v xml:space="preserve">GRAMA ARMADA TELA VEGETAL                                                      </v>
          </cell>
          <cell r="C871" t="str">
            <v>m2</v>
          </cell>
          <cell r="D871">
            <v>36.883964444444445</v>
          </cell>
        </row>
        <row r="872">
          <cell r="A872" t="str">
            <v>30.01.10</v>
          </cell>
          <cell r="B872" t="str">
            <v xml:space="preserve">ROCADA MANUAL                                                                  </v>
          </cell>
          <cell r="C872" t="str">
            <v>ha</v>
          </cell>
          <cell r="D872">
            <v>6973.4361081481466</v>
          </cell>
        </row>
        <row r="873">
          <cell r="A873" t="str">
            <v>30.01.11</v>
          </cell>
          <cell r="B873" t="str">
            <v xml:space="preserve">ROCADA MECANIZADA                                                              </v>
          </cell>
          <cell r="C873" t="str">
            <v>ha</v>
          </cell>
          <cell r="D873">
            <v>2640.5769911111111</v>
          </cell>
        </row>
        <row r="874">
          <cell r="A874" t="str">
            <v>30.01.12</v>
          </cell>
          <cell r="B874" t="str">
            <v xml:space="preserve">CAPINA MANUAL,INCL.AMONT.CARGA/DESC.                                           </v>
          </cell>
          <cell r="C874" t="str">
            <v>ha</v>
          </cell>
          <cell r="D874">
            <v>12450.758376296295</v>
          </cell>
        </row>
        <row r="875">
          <cell r="A875" t="str">
            <v>30.01.21</v>
          </cell>
          <cell r="B875" t="str">
            <v xml:space="preserve">PLANTIO DE ARBUSTOS                                                            </v>
          </cell>
          <cell r="C875" t="str">
            <v>un</v>
          </cell>
          <cell r="D875">
            <v>24.589309629629629</v>
          </cell>
        </row>
        <row r="876">
          <cell r="A876" t="str">
            <v>30.01.22</v>
          </cell>
          <cell r="B876" t="str">
            <v xml:space="preserve">PLANTIO DE ARVORES                                                             </v>
          </cell>
          <cell r="C876" t="str">
            <v>un</v>
          </cell>
          <cell r="D876">
            <v>71.401100740740745</v>
          </cell>
        </row>
        <row r="877">
          <cell r="A877" t="str">
            <v>30.01.30</v>
          </cell>
          <cell r="B877" t="str">
            <v xml:space="preserve">PLANTIO DE GRAMINEAS SEMENTE TELA BIODEG                                       </v>
          </cell>
          <cell r="C877" t="str">
            <v>m2</v>
          </cell>
          <cell r="D877">
            <v>12.648072592592593</v>
          </cell>
        </row>
        <row r="878">
          <cell r="A878" t="str">
            <v>30.01.40.01</v>
          </cell>
          <cell r="B878" t="str">
            <v>PLANTIO FLORESTAL DE ESPÉ.ARBÓREAS NATIVAS H&lt;=0,60 E ESPAÇ.PLANTIO DE 3,MX2,00M</v>
          </cell>
          <cell r="C878" t="str">
            <v>ha</v>
          </cell>
          <cell r="D878">
            <v>24958.202822222222</v>
          </cell>
        </row>
        <row r="879">
          <cell r="A879" t="str">
            <v>30.01.40.02</v>
          </cell>
          <cell r="B879" t="str">
            <v>MANUTENCAO DO PLANTIO FLORESTAL DE ESP.ARBÓREAS NATIVAS COM ESP.DE 3,00MX 2,00M</v>
          </cell>
          <cell r="C879" t="str">
            <v>ha x mes</v>
          </cell>
          <cell r="D879">
            <v>848.92021185185172</v>
          </cell>
        </row>
        <row r="880">
          <cell r="A880" t="str">
            <v>30.01.40.03</v>
          </cell>
          <cell r="B880" t="str">
            <v xml:space="preserve">PLANTIO ESSENCIAS FLORESTAIS NATIVAS h&gt;=1,50M                                  </v>
          </cell>
          <cell r="C880" t="str">
            <v>ha</v>
          </cell>
          <cell r="D880">
            <v>34085.548931851845</v>
          </cell>
        </row>
        <row r="881">
          <cell r="A881" t="str">
            <v>30.01.40.06</v>
          </cell>
          <cell r="B881" t="str">
            <v>PLANTIO FLORESTAL DE ESPÉ.ARBÓREAS NATIVAS H&lt;0,60 E ESPAÇ.PLANTIO DE 2,5MX2,00M</v>
          </cell>
          <cell r="C881" t="str">
            <v>ha</v>
          </cell>
          <cell r="D881">
            <v>32043.650946666665</v>
          </cell>
        </row>
        <row r="882">
          <cell r="A882" t="str">
            <v>30.01.40.07</v>
          </cell>
          <cell r="B882" t="str">
            <v>MANUTENÇÃO DO PLANTIO FLORESTAL DE ESP.ARBÓREAS NATIVAS COM ESP.DE 2,50M X 2,00</v>
          </cell>
          <cell r="C882" t="str">
            <v>ha x mes</v>
          </cell>
          <cell r="D882">
            <v>851.29774962962961</v>
          </cell>
        </row>
        <row r="883">
          <cell r="A883" t="str">
            <v>34.03.01</v>
          </cell>
          <cell r="B883" t="str">
            <v xml:space="preserve">LIMPEZA DE AREAS INT.PISOS ACARPETADOS                                         </v>
          </cell>
          <cell r="C883" t="str">
            <v>m2 x mes</v>
          </cell>
          <cell r="D883">
            <v>7.3039674074074066</v>
          </cell>
        </row>
        <row r="884">
          <cell r="A884" t="str">
            <v>34.03.03</v>
          </cell>
          <cell r="B884" t="str">
            <v xml:space="preserve">LIMPEZA DE AREAS INTERNAS LABORATORIOS                                         </v>
          </cell>
          <cell r="C884" t="str">
            <v>m2 x mes</v>
          </cell>
          <cell r="D884">
            <v>13.269231111111109</v>
          </cell>
        </row>
        <row r="885">
          <cell r="A885" t="str">
            <v>34.03.04</v>
          </cell>
          <cell r="B885" t="str">
            <v xml:space="preserve">LIMPEZA DE AREAS INT.ALMOXARIF.E GALPOES                                       </v>
          </cell>
          <cell r="C885" t="str">
            <v>m2 x mes</v>
          </cell>
          <cell r="D885">
            <v>3.2450177777777771</v>
          </cell>
        </row>
        <row r="886">
          <cell r="A886" t="str">
            <v>34.03.05</v>
          </cell>
          <cell r="B886" t="str">
            <v xml:space="preserve">LIMPEZA DE AREAS INTERNAS OFICINAS                                             </v>
          </cell>
          <cell r="C886" t="str">
            <v>m2 x mes</v>
          </cell>
          <cell r="D886">
            <v>3.6519837037037033</v>
          </cell>
        </row>
        <row r="887">
          <cell r="A887" t="str">
            <v>34.03.06</v>
          </cell>
          <cell r="B887" t="str">
            <v xml:space="preserve">LIMPEZA AREAS EXT.PISOS PAV.E TERRA                                            </v>
          </cell>
          <cell r="C887" t="str">
            <v>m2 x mes</v>
          </cell>
          <cell r="D887">
            <v>3.6519837037037033</v>
          </cell>
        </row>
        <row r="888">
          <cell r="A888" t="str">
            <v>34.03.07</v>
          </cell>
          <cell r="B888" t="str">
            <v xml:space="preserve">LIMP.EXT.PAT.E AREAS VERDES - ALTA FREQ.                                       </v>
          </cell>
          <cell r="C888" t="str">
            <v>m2 x mes</v>
          </cell>
          <cell r="D888">
            <v>0.69612592592592593</v>
          </cell>
        </row>
        <row r="889">
          <cell r="A889" t="str">
            <v>34.03.08</v>
          </cell>
          <cell r="B889" t="str">
            <v xml:space="preserve">LIMP.EXT.PAT.E AREAS VERDES - MEDIA FREQ                                       </v>
          </cell>
          <cell r="C889" t="str">
            <v>m2 x mes</v>
          </cell>
          <cell r="D889">
            <v>0.3427081481481481</v>
          </cell>
        </row>
        <row r="890">
          <cell r="A890" t="str">
            <v>34.03.09</v>
          </cell>
          <cell r="B890" t="str">
            <v xml:space="preserve">LIMP.EXT.PAT.E AREAS VERDES - BAIXA FREQ                                       </v>
          </cell>
          <cell r="C890" t="str">
            <v>m2 x mes</v>
          </cell>
          <cell r="D890">
            <v>0.18206370370370367</v>
          </cell>
        </row>
        <row r="891">
          <cell r="A891" t="str">
            <v>34.03.10</v>
          </cell>
          <cell r="B891" t="str">
            <v xml:space="preserve">VIDROS EXTERNOS C/EXP.RISCO TRIMESTR.                                          </v>
          </cell>
          <cell r="C891" t="str">
            <v>m2 x mes</v>
          </cell>
          <cell r="D891">
            <v>2.9130192592592588</v>
          </cell>
        </row>
        <row r="892">
          <cell r="A892" t="str">
            <v>34.03.11</v>
          </cell>
          <cell r="B892" t="str">
            <v xml:space="preserve">VIDROS EXTERNOS S/EXP.RISCO - TRIMESTR.                                        </v>
          </cell>
          <cell r="C892" t="str">
            <v>m2 x mes</v>
          </cell>
          <cell r="D892">
            <v>2.2811511111111105</v>
          </cell>
        </row>
        <row r="893">
          <cell r="A893" t="str">
            <v>34.03.12</v>
          </cell>
          <cell r="B893" t="str">
            <v xml:space="preserve">VIDROS EXTERNOS C/EXP.RISCO - SEMESTRAL                                        </v>
          </cell>
          <cell r="C893" t="str">
            <v>m2 x mes</v>
          </cell>
          <cell r="D893">
            <v>2.4417955555555553</v>
          </cell>
        </row>
        <row r="894">
          <cell r="A894" t="str">
            <v>34.03.13</v>
          </cell>
          <cell r="B894" t="str">
            <v xml:space="preserve">VIDROS EXTERNOS S/EXP.RISCO - SEMESTRAL                                        </v>
          </cell>
          <cell r="C894" t="str">
            <v>m2 x mes</v>
          </cell>
          <cell r="D894">
            <v>2.1312162962962962</v>
          </cell>
        </row>
        <row r="895">
          <cell r="A895" t="str">
            <v>34.04.02</v>
          </cell>
          <cell r="B895" t="str">
            <v xml:space="preserve">VIG.44H SEM. DIURNO                                                            </v>
          </cell>
          <cell r="C895" t="str">
            <v>postoxdia</v>
          </cell>
          <cell r="D895">
            <v>396.24558666666667</v>
          </cell>
        </row>
        <row r="896">
          <cell r="A896" t="str">
            <v>34.04.04</v>
          </cell>
          <cell r="B896" t="str">
            <v xml:space="preserve">VIG.12H DIURNO DE SEGUNDA A DOMINGO                                            </v>
          </cell>
          <cell r="C896" t="str">
            <v>postoxdia</v>
          </cell>
          <cell r="D896">
            <v>507.28302666666667</v>
          </cell>
        </row>
        <row r="897">
          <cell r="A897" t="str">
            <v>34.04.06</v>
          </cell>
          <cell r="B897" t="str">
            <v xml:space="preserve">VIG.12H NOTURNO DE SEGUNDA A DOMINGO                                           </v>
          </cell>
          <cell r="C897" t="str">
            <v>postoxdia</v>
          </cell>
          <cell r="D897">
            <v>581.47934074074078</v>
          </cell>
        </row>
        <row r="898">
          <cell r="A898" t="str">
            <v>34.05.02</v>
          </cell>
          <cell r="B898" t="str">
            <v xml:space="preserve">PORT.44H SEM.DIURNO DE SEG./SEXTA-FEIRA                                        </v>
          </cell>
          <cell r="C898" t="str">
            <v>postoxdia</v>
          </cell>
          <cell r="D898">
            <v>288.45316444444438</v>
          </cell>
        </row>
        <row r="899">
          <cell r="A899" t="str">
            <v>34.05.04</v>
          </cell>
          <cell r="B899" t="str">
            <v xml:space="preserve">PORT.12H DIARIAS DIURNO DE SEG./SEXTA-FEIRA                                    </v>
          </cell>
          <cell r="C899" t="str">
            <v>postoxdia</v>
          </cell>
          <cell r="D899">
            <v>395.07823703703701</v>
          </cell>
        </row>
        <row r="900">
          <cell r="A900" t="str">
            <v>34.05.06</v>
          </cell>
          <cell r="B900" t="str">
            <v xml:space="preserve">PORT.8H DIURNO DE SEGUNDA A DOMINGO                                            </v>
          </cell>
          <cell r="C900" t="str">
            <v>postoxdia</v>
          </cell>
          <cell r="D900">
            <v>276.83321629629631</v>
          </cell>
        </row>
        <row r="901">
          <cell r="A901" t="str">
            <v>34.05.08</v>
          </cell>
          <cell r="B901" t="str">
            <v xml:space="preserve">PORT.24 DIUTURNO DE SEGUNDA A DOMINGO                                          </v>
          </cell>
          <cell r="C901" t="str">
            <v>postoxdia</v>
          </cell>
          <cell r="D901">
            <v>796.27167259259249</v>
          </cell>
        </row>
        <row r="902">
          <cell r="A902" t="str">
            <v>34.07.01.01</v>
          </cell>
          <cell r="B902" t="str">
            <v xml:space="preserve">MEDICO SUPERVISOR                                                              </v>
          </cell>
          <cell r="C902" t="str">
            <v>hora</v>
          </cell>
          <cell r="D902">
            <v>232.69883259259257</v>
          </cell>
        </row>
        <row r="903">
          <cell r="A903" t="str">
            <v>34.07.01.02</v>
          </cell>
          <cell r="B903" t="str">
            <v xml:space="preserve">PARAMEDICO                                                                     </v>
          </cell>
          <cell r="C903" t="str">
            <v>hora</v>
          </cell>
          <cell r="D903">
            <v>71.154779259259243</v>
          </cell>
        </row>
        <row r="904">
          <cell r="A904" t="str">
            <v>34.07.01.03</v>
          </cell>
          <cell r="B904" t="str">
            <v xml:space="preserve">ATENDENTE DE PRIMEIROS SOCORROS                                                </v>
          </cell>
          <cell r="C904" t="str">
            <v>hora</v>
          </cell>
          <cell r="D904">
            <v>54.951109629629627</v>
          </cell>
        </row>
        <row r="905">
          <cell r="A905" t="str">
            <v>34.07.01.04</v>
          </cell>
          <cell r="B905" t="str">
            <v xml:space="preserve">AUX.ATENDENTE DE PRIMEIROS SOCORROS                                            </v>
          </cell>
          <cell r="C905" t="str">
            <v>hora</v>
          </cell>
          <cell r="D905">
            <v>54.147887407407403</v>
          </cell>
        </row>
        <row r="906">
          <cell r="A906" t="str">
            <v>34.07.01.05</v>
          </cell>
          <cell r="B906" t="str">
            <v xml:space="preserve">MOTORISTA AMBULANCIA                                                           </v>
          </cell>
          <cell r="C906" t="str">
            <v>hora</v>
          </cell>
          <cell r="D906">
            <v>53.366084444444432</v>
          </cell>
        </row>
        <row r="907">
          <cell r="A907" t="str">
            <v>34.07.01.06</v>
          </cell>
          <cell r="B907" t="str">
            <v xml:space="preserve">OPERADOR DE GUINCHO                                                            </v>
          </cell>
          <cell r="C907" t="str">
            <v>hora</v>
          </cell>
          <cell r="D907">
            <v>39.882660740740739</v>
          </cell>
        </row>
        <row r="908">
          <cell r="A908" t="str">
            <v>34.08.27.01</v>
          </cell>
          <cell r="B908" t="str">
            <v xml:space="preserve">ESTUDO HIDROLOGICO E APROV. DO DAEE                                            </v>
          </cell>
          <cell r="C908" t="str">
            <v>un</v>
          </cell>
          <cell r="D908">
            <v>9975.9771614814799</v>
          </cell>
        </row>
        <row r="909">
          <cell r="A909" t="str">
            <v>34.08.27.02</v>
          </cell>
          <cell r="B909" t="str">
            <v xml:space="preserve">ESTUDO, REG. AMBIENTAL E APROV. DEPRN                                          </v>
          </cell>
          <cell r="C909" t="str">
            <v>un</v>
          </cell>
          <cell r="D909">
            <v>5958.4737985185175</v>
          </cell>
        </row>
        <row r="910">
          <cell r="A910" t="str">
            <v>34.08.27.02.01</v>
          </cell>
          <cell r="B910" t="str">
            <v xml:space="preserve">CARACT.AMBIENTAL EMPREEND.ROD.ELAB.REL.TECN.INTERV.AREA PRES.CETESB S19 E S07  </v>
          </cell>
          <cell r="C910" t="str">
            <v>un</v>
          </cell>
          <cell r="D910">
            <v>20383.359623703705</v>
          </cell>
        </row>
        <row r="911">
          <cell r="A911" t="str">
            <v>34.08.27.02.02</v>
          </cell>
          <cell r="B911" t="str">
            <v xml:space="preserve">CARACT.AMBIENTAL EMPREEND.ROD.AREA PRESERV.CETESB S19 E S07 &gt;10&lt;=20KM          </v>
          </cell>
          <cell r="C911" t="str">
            <v>un</v>
          </cell>
          <cell r="D911">
            <v>28322.686518518516</v>
          </cell>
        </row>
        <row r="912">
          <cell r="A912" t="str">
            <v>34.08.27.02.03</v>
          </cell>
          <cell r="B912" t="str">
            <v xml:space="preserve">CARACT.AMBIENTAL EMPREEND.ROD.AREA PRESERV.CETESB S19 E S07 &gt;20&lt;=30            </v>
          </cell>
          <cell r="C912" t="str">
            <v>un</v>
          </cell>
          <cell r="D912">
            <v>36259.967874074071</v>
          </cell>
        </row>
        <row r="913">
          <cell r="A913" t="str">
            <v>34.08.27.02.04</v>
          </cell>
          <cell r="B913" t="str">
            <v xml:space="preserve">CARACT.AMBIENTAL EMPREEND.ROD.AREA PRESERV.CETESB S19 E S07 &gt;30&lt;=40KM          </v>
          </cell>
          <cell r="C913" t="str">
            <v>un</v>
          </cell>
          <cell r="D913">
            <v>44199.284059259255</v>
          </cell>
        </row>
        <row r="914">
          <cell r="A914" t="str">
            <v>34.08.27.03</v>
          </cell>
          <cell r="B914" t="str">
            <v xml:space="preserve">ELABORACAO DE EVI E APROVACAO DE IMPLANTACAO DO EMPREENDIMENTO NO DAEE.        </v>
          </cell>
          <cell r="C914" t="str">
            <v>un</v>
          </cell>
          <cell r="D914">
            <v>6394.345014814814</v>
          </cell>
        </row>
        <row r="915">
          <cell r="A915" t="str">
            <v>34.08.27.04</v>
          </cell>
          <cell r="B915" t="str">
            <v xml:space="preserve">DIREITO DE USO DO RECURSO HIDRICO EM TRAVESSIAS / DAEE                         </v>
          </cell>
          <cell r="C915" t="str">
            <v>un</v>
          </cell>
          <cell r="D915">
            <v>898.83779555555554</v>
          </cell>
        </row>
        <row r="916">
          <cell r="A916" t="str">
            <v>34.09.01</v>
          </cell>
          <cell r="B916" t="str">
            <v xml:space="preserve">EQUIPE DE MERGULHO COM FILMAGEM                                                </v>
          </cell>
          <cell r="C916" t="str">
            <v>equipe.dia</v>
          </cell>
          <cell r="D916">
            <v>3528.89793037037</v>
          </cell>
        </row>
        <row r="917">
          <cell r="A917" t="str">
            <v>34.09.02</v>
          </cell>
          <cell r="B917" t="str">
            <v xml:space="preserve">EQUIPE DE MERGULHO SEM FILMAGEM                                                </v>
          </cell>
          <cell r="C917" t="str">
            <v>equipe.dia</v>
          </cell>
          <cell r="D917">
            <v>2048.7307288888887</v>
          </cell>
        </row>
        <row r="918">
          <cell r="A918" t="str">
            <v>34.09.03</v>
          </cell>
          <cell r="B918" t="str">
            <v>INVENTARIO DO PAVIMENTO, INCLUSIVE MEDIDAS DOS AFUNDAMENTOS DAS TRILHAS DE RODA</v>
          </cell>
          <cell r="C918" t="str">
            <v>kmxfaixa</v>
          </cell>
          <cell r="D918">
            <v>337.85668592592594</v>
          </cell>
        </row>
        <row r="919">
          <cell r="A919" t="str">
            <v>34.09.04</v>
          </cell>
          <cell r="B919" t="str">
            <v xml:space="preserve">LEVANTAMENTO DEFLECTOMETRICO DO PAVIMENTO                                      </v>
          </cell>
          <cell r="C919" t="str">
            <v>kmxfaixa</v>
          </cell>
          <cell r="D919">
            <v>1228.9942577777776</v>
          </cell>
        </row>
        <row r="920">
          <cell r="A920" t="str">
            <v>35.03.01</v>
          </cell>
          <cell r="B920" t="str">
            <v xml:space="preserve">ADVOGADO JUNIOR                                                                </v>
          </cell>
          <cell r="C920" t="str">
            <v>hora</v>
          </cell>
          <cell r="D920">
            <v>111.27305185185185</v>
          </cell>
        </row>
        <row r="921">
          <cell r="A921" t="str">
            <v>35.03.02</v>
          </cell>
          <cell r="B921" t="str">
            <v xml:space="preserve">ADVOGADO PLENO                                                                 </v>
          </cell>
          <cell r="C921" t="str">
            <v>hora</v>
          </cell>
          <cell r="D921">
            <v>153.32976740740739</v>
          </cell>
        </row>
        <row r="922">
          <cell r="A922" t="str">
            <v>35.03.03</v>
          </cell>
          <cell r="B922" t="str">
            <v xml:space="preserve">ADVOGADO SENIOR                                                                </v>
          </cell>
          <cell r="C922" t="str">
            <v>hora</v>
          </cell>
          <cell r="D922">
            <v>327.66111851851849</v>
          </cell>
        </row>
        <row r="923">
          <cell r="A923" t="str">
            <v>35.03.04</v>
          </cell>
          <cell r="B923" t="str">
            <v xml:space="preserve">ANALISTA DE SISTEMA JUNIOR                                                     </v>
          </cell>
          <cell r="C923" t="str">
            <v>hora</v>
          </cell>
          <cell r="D923">
            <v>126.29866222222222</v>
          </cell>
        </row>
        <row r="924">
          <cell r="A924" t="str">
            <v>35.03.05</v>
          </cell>
          <cell r="B924" t="str">
            <v xml:space="preserve">ANALISTA DE SISTEMA PLENO                                                      </v>
          </cell>
          <cell r="C924" t="str">
            <v>hora</v>
          </cell>
          <cell r="D924">
            <v>146.45418518518517</v>
          </cell>
        </row>
        <row r="925">
          <cell r="A925" t="str">
            <v>35.03.06</v>
          </cell>
          <cell r="B925" t="str">
            <v xml:space="preserve">ANALISTA DE SISTEMA SENIOR                                                     </v>
          </cell>
          <cell r="C925" t="str">
            <v>hora</v>
          </cell>
          <cell r="D925">
            <v>206.01043555555555</v>
          </cell>
        </row>
        <row r="926">
          <cell r="A926" t="str">
            <v>35.03.07</v>
          </cell>
          <cell r="B926" t="str">
            <v xml:space="preserve">ARQUITETO JUNIOR                                                               </v>
          </cell>
          <cell r="C926" t="str">
            <v>hora</v>
          </cell>
          <cell r="D926">
            <v>200.12013925925925</v>
          </cell>
        </row>
        <row r="927">
          <cell r="A927" t="str">
            <v>35.03.08</v>
          </cell>
          <cell r="B927" t="str">
            <v xml:space="preserve">ARQUITETO PLENO                                                                </v>
          </cell>
          <cell r="C927" t="str">
            <v>hora</v>
          </cell>
          <cell r="D927">
            <v>249.02030814814813</v>
          </cell>
        </row>
        <row r="928">
          <cell r="A928" t="str">
            <v>35.03.09</v>
          </cell>
          <cell r="B928" t="str">
            <v xml:space="preserve">ARQUITETO SENIOR                                                               </v>
          </cell>
          <cell r="C928" t="str">
            <v>hora</v>
          </cell>
          <cell r="D928">
            <v>319.76812148148144</v>
          </cell>
        </row>
        <row r="929">
          <cell r="A929" t="str">
            <v>35.03.10</v>
          </cell>
          <cell r="B929" t="str">
            <v xml:space="preserve">AUXILIAR DE ESCRITORIO                                                         </v>
          </cell>
          <cell r="C929" t="str">
            <v>hora</v>
          </cell>
          <cell r="D929">
            <v>49.328554074074077</v>
          </cell>
        </row>
        <row r="930">
          <cell r="A930" t="str">
            <v>35.03.11</v>
          </cell>
          <cell r="B930" t="str">
            <v xml:space="preserve">AUXILIAR DE LABORATORIO                                                        </v>
          </cell>
          <cell r="C930" t="str">
            <v>hora</v>
          </cell>
          <cell r="D930">
            <v>42.013877037037034</v>
          </cell>
        </row>
        <row r="931">
          <cell r="A931" t="str">
            <v>35.03.12</v>
          </cell>
          <cell r="B931" t="str">
            <v xml:space="preserve">AUXILIAR DE TOPOGRAFIA                                                         </v>
          </cell>
          <cell r="C931" t="str">
            <v>hora</v>
          </cell>
          <cell r="D931">
            <v>45.783666666666662</v>
          </cell>
        </row>
        <row r="932">
          <cell r="A932" t="str">
            <v>35.03.13</v>
          </cell>
          <cell r="B932" t="str">
            <v xml:space="preserve">AUXILIAR TECNICO                                                               </v>
          </cell>
          <cell r="C932" t="str">
            <v>hora</v>
          </cell>
          <cell r="D932">
            <v>54.00866222222222</v>
          </cell>
        </row>
        <row r="933">
          <cell r="A933" t="str">
            <v>35.03.14</v>
          </cell>
          <cell r="B933" t="str">
            <v xml:space="preserve">CHEFE DE ESCRITORIO                                                            </v>
          </cell>
          <cell r="C933" t="str">
            <v>hora</v>
          </cell>
          <cell r="D933">
            <v>156.49981777777776</v>
          </cell>
        </row>
        <row r="934">
          <cell r="A934" t="str">
            <v>35.03.17</v>
          </cell>
          <cell r="B934" t="str">
            <v xml:space="preserve">CONSULTOR C                                                                    </v>
          </cell>
          <cell r="C934" t="str">
            <v>hora</v>
          </cell>
          <cell r="D934">
            <v>547.93678074074069</v>
          </cell>
        </row>
        <row r="935">
          <cell r="A935" t="str">
            <v>35.03.18</v>
          </cell>
          <cell r="B935" t="str">
            <v xml:space="preserve">CONSULTOR INTERNACIONAL                                                        </v>
          </cell>
          <cell r="C935" t="str">
            <v>hora</v>
          </cell>
          <cell r="D935">
            <v>1055.3697422222222</v>
          </cell>
        </row>
        <row r="936">
          <cell r="A936" t="str">
            <v>35.03.24</v>
          </cell>
          <cell r="B936" t="str">
            <v xml:space="preserve">CADISTA / CALCULISTA II                                                        </v>
          </cell>
          <cell r="C936" t="str">
            <v>hora</v>
          </cell>
          <cell r="D936">
            <v>87.551222222222208</v>
          </cell>
        </row>
        <row r="937">
          <cell r="A937" t="str">
            <v>35.03.25</v>
          </cell>
          <cell r="B937" t="str">
            <v xml:space="preserve">CADISTA / CALCULISTA III                                                       </v>
          </cell>
          <cell r="C937" t="str">
            <v>hora</v>
          </cell>
          <cell r="D937">
            <v>101.10961333333331</v>
          </cell>
        </row>
        <row r="938">
          <cell r="A938" t="str">
            <v>35.03.26</v>
          </cell>
          <cell r="B938" t="str">
            <v xml:space="preserve">DIGITADOR                                                                      </v>
          </cell>
          <cell r="C938" t="str">
            <v>hora</v>
          </cell>
          <cell r="D938">
            <v>40.193240000000003</v>
          </cell>
        </row>
        <row r="939">
          <cell r="A939" t="str">
            <v>35.03.29</v>
          </cell>
          <cell r="B939" t="str">
            <v xml:space="preserve">ECONOMISTA SENIOR                                                              </v>
          </cell>
          <cell r="C939" t="str">
            <v>hora</v>
          </cell>
          <cell r="D939">
            <v>282.04880592592593</v>
          </cell>
        </row>
        <row r="940">
          <cell r="A940" t="str">
            <v>35.03.30</v>
          </cell>
          <cell r="B940" t="str">
            <v xml:space="preserve">ENGENHEIRO JUNIOR                                                              </v>
          </cell>
          <cell r="C940" t="str">
            <v>hora</v>
          </cell>
          <cell r="D940">
            <v>236.39365481481477</v>
          </cell>
        </row>
        <row r="941">
          <cell r="A941" t="str">
            <v>35.03.31</v>
          </cell>
          <cell r="B941" t="str">
            <v xml:space="preserve">ENGENHEIRO PLENO                                                               </v>
          </cell>
          <cell r="C941" t="str">
            <v>hora</v>
          </cell>
          <cell r="D941">
            <v>228.69343111111107</v>
          </cell>
        </row>
        <row r="942">
          <cell r="A942" t="str">
            <v>35.03.32</v>
          </cell>
          <cell r="B942" t="str">
            <v xml:space="preserve">ENGENHEIRO SENIOR                                                              </v>
          </cell>
          <cell r="C942" t="str">
            <v>hora</v>
          </cell>
          <cell r="D942">
            <v>287.10375111111108</v>
          </cell>
        </row>
        <row r="943">
          <cell r="A943" t="str">
            <v>35.03.33</v>
          </cell>
          <cell r="B943" t="str">
            <v xml:space="preserve">ESPECIALISTA EM TREINAMENTO PLENO                                              </v>
          </cell>
          <cell r="C943" t="str">
            <v>hora</v>
          </cell>
          <cell r="D943">
            <v>132.30676444444444</v>
          </cell>
        </row>
        <row r="944">
          <cell r="A944" t="str">
            <v>35.03.34</v>
          </cell>
          <cell r="B944" t="str">
            <v xml:space="preserve">ESPECIALISTA EM TREINAMENTO SENIOR                                             </v>
          </cell>
          <cell r="C944" t="str">
            <v>hora</v>
          </cell>
          <cell r="D944">
            <v>144.16232444444444</v>
          </cell>
        </row>
        <row r="945">
          <cell r="A945" t="str">
            <v>35.03.35</v>
          </cell>
          <cell r="B945" t="str">
            <v xml:space="preserve">FISCAL DE OBRAS                                                                </v>
          </cell>
          <cell r="C945" t="str">
            <v>hora</v>
          </cell>
          <cell r="D945">
            <v>86.212518518518507</v>
          </cell>
        </row>
        <row r="946">
          <cell r="A946" t="str">
            <v>35.03.36</v>
          </cell>
          <cell r="B946" t="str">
            <v xml:space="preserve">GEOLOGO JUNIOR                                                                 </v>
          </cell>
          <cell r="C946" t="str">
            <v>hora</v>
          </cell>
          <cell r="D946">
            <v>173.01406666666668</v>
          </cell>
        </row>
        <row r="947">
          <cell r="A947" t="str">
            <v>35.03.37</v>
          </cell>
          <cell r="B947" t="str">
            <v xml:space="preserve">GEOLOGO PLENO                                                                  </v>
          </cell>
          <cell r="C947" t="str">
            <v>hora</v>
          </cell>
          <cell r="D947">
            <v>236.3186874074074</v>
          </cell>
        </row>
        <row r="948">
          <cell r="A948" t="str">
            <v>35.03.38</v>
          </cell>
          <cell r="B948" t="str">
            <v xml:space="preserve">GEOLOGO SENIOR                                                                 </v>
          </cell>
          <cell r="C948" t="str">
            <v>hora</v>
          </cell>
          <cell r="D948">
            <v>272.44226814814812</v>
          </cell>
        </row>
        <row r="949">
          <cell r="A949" t="str">
            <v>35.03.39</v>
          </cell>
          <cell r="B949" t="str">
            <v xml:space="preserve">LABORATORISTA                                                                  </v>
          </cell>
          <cell r="C949" t="str">
            <v>hora</v>
          </cell>
          <cell r="D949">
            <v>93.195197037037033</v>
          </cell>
        </row>
        <row r="950">
          <cell r="A950" t="str">
            <v>35.03.40</v>
          </cell>
          <cell r="B950" t="str">
            <v xml:space="preserve">MENSAGEIRO                                                                     </v>
          </cell>
          <cell r="C950" t="str">
            <v>hora</v>
          </cell>
          <cell r="D950">
            <v>49.906874074074075</v>
          </cell>
        </row>
        <row r="951">
          <cell r="A951" t="str">
            <v>35.03.41</v>
          </cell>
          <cell r="B951" t="str">
            <v xml:space="preserve">MOTORISTA                                                                      </v>
          </cell>
          <cell r="C951" t="str">
            <v>hora</v>
          </cell>
          <cell r="D951">
            <v>57.050197037037037</v>
          </cell>
        </row>
        <row r="952">
          <cell r="A952" t="str">
            <v>35.03.42</v>
          </cell>
          <cell r="B952" t="str">
            <v xml:space="preserve">NIVELADOR                                                                      </v>
          </cell>
          <cell r="C952" t="str">
            <v>hora</v>
          </cell>
          <cell r="D952">
            <v>57.253680000000003</v>
          </cell>
        </row>
        <row r="953">
          <cell r="A953" t="str">
            <v>35.03.43</v>
          </cell>
          <cell r="B953" t="str">
            <v xml:space="preserve">PROGRAMADOR DE COMPUTADOR JUNIOR                                               </v>
          </cell>
          <cell r="C953" t="str">
            <v>hora</v>
          </cell>
          <cell r="D953">
            <v>79.037066666666661</v>
          </cell>
        </row>
        <row r="954">
          <cell r="A954" t="str">
            <v>35.03.44</v>
          </cell>
          <cell r="B954" t="str">
            <v xml:space="preserve">PROGRAMADOR DE COMPUTADOR PLENO                                                </v>
          </cell>
          <cell r="C954" t="str">
            <v>hora</v>
          </cell>
          <cell r="D954">
            <v>121.66139259259258</v>
          </cell>
        </row>
        <row r="955">
          <cell r="A955" t="str">
            <v>35.03.45</v>
          </cell>
          <cell r="B955" t="str">
            <v xml:space="preserve">PROGRAMADOR DE COMPUTADOR SENIOR                                               </v>
          </cell>
          <cell r="C955" t="str">
            <v>hora</v>
          </cell>
          <cell r="D955">
            <v>152.73002814814816</v>
          </cell>
        </row>
        <row r="956">
          <cell r="A956" t="str">
            <v>35.03.46</v>
          </cell>
          <cell r="B956" t="str">
            <v xml:space="preserve">PROJETISTA A / ASSISTENTE TECNICO I                                            </v>
          </cell>
          <cell r="C956" t="str">
            <v>hora</v>
          </cell>
          <cell r="D956">
            <v>93.04526222222222</v>
          </cell>
        </row>
        <row r="957">
          <cell r="A957" t="str">
            <v>35.03.47</v>
          </cell>
          <cell r="B957" t="str">
            <v xml:space="preserve">PROJETISTA B / ASSISTENTE TECNICO II                                           </v>
          </cell>
          <cell r="C957" t="str">
            <v>hora</v>
          </cell>
          <cell r="D957">
            <v>175.61650666666665</v>
          </cell>
        </row>
        <row r="958">
          <cell r="A958" t="str">
            <v>35.03.48</v>
          </cell>
          <cell r="B958" t="str">
            <v xml:space="preserve">PROJETISTA C / ASSISTENTE TECNICO III                                          </v>
          </cell>
          <cell r="C958" t="str">
            <v>hora</v>
          </cell>
          <cell r="D958">
            <v>203.05457777777775</v>
          </cell>
        </row>
        <row r="959">
          <cell r="A959" t="str">
            <v>35.03.50</v>
          </cell>
          <cell r="B959" t="str">
            <v xml:space="preserve">SECRETARIA                                                                     </v>
          </cell>
          <cell r="C959" t="str">
            <v>hora</v>
          </cell>
          <cell r="D959">
            <v>133.17424444444444</v>
          </cell>
        </row>
        <row r="960">
          <cell r="A960" t="str">
            <v>35.03.51</v>
          </cell>
          <cell r="B960" t="str">
            <v xml:space="preserve">TOPOGRAFO                                                                      </v>
          </cell>
          <cell r="C960" t="str">
            <v>hora</v>
          </cell>
          <cell r="D960">
            <v>127.69091407407407</v>
          </cell>
        </row>
        <row r="961">
          <cell r="A961" t="str">
            <v>35.03.64</v>
          </cell>
          <cell r="B961" t="str">
            <v xml:space="preserve">ADMINISTRADOR JUNIOR                                                           </v>
          </cell>
          <cell r="C961" t="str">
            <v>hora</v>
          </cell>
          <cell r="D961">
            <v>113.32930074074073</v>
          </cell>
        </row>
        <row r="962">
          <cell r="A962" t="str">
            <v>35.03.65</v>
          </cell>
          <cell r="B962" t="str">
            <v xml:space="preserve">ADMINISTRADOR PLENO                                                            </v>
          </cell>
          <cell r="C962" t="str">
            <v>hora</v>
          </cell>
          <cell r="D962">
            <v>206.16037037037034</v>
          </cell>
        </row>
        <row r="963">
          <cell r="A963" t="str">
            <v>35.03.66</v>
          </cell>
          <cell r="B963" t="str">
            <v xml:space="preserve">ADMINISTRADOR SENIOR                                                           </v>
          </cell>
          <cell r="C963" t="str">
            <v>hora</v>
          </cell>
          <cell r="D963">
            <v>251.68700592592589</v>
          </cell>
        </row>
        <row r="964">
          <cell r="A964" t="str">
            <v>35.03.68</v>
          </cell>
          <cell r="B964" t="str">
            <v xml:space="preserve">BIOLOGO                                                                        </v>
          </cell>
          <cell r="C964" t="str">
            <v>hora</v>
          </cell>
          <cell r="D964">
            <v>202.82967555555553</v>
          </cell>
        </row>
        <row r="965">
          <cell r="A965" t="str">
            <v>35.03.69</v>
          </cell>
          <cell r="B965" t="str">
            <v xml:space="preserve">MEDICO VETERINARIO                                                             </v>
          </cell>
          <cell r="C965" t="str">
            <v>hora</v>
          </cell>
          <cell r="D965">
            <v>134.20236888888888</v>
          </cell>
        </row>
        <row r="966">
          <cell r="A966" t="str">
            <v>35.03.71</v>
          </cell>
          <cell r="B966" t="str">
            <v xml:space="preserve">ASSISTENTE SOCIAL JUNIOR                                                       </v>
          </cell>
          <cell r="C966" t="str">
            <v>hora</v>
          </cell>
          <cell r="D966">
            <v>63.583071111111103</v>
          </cell>
        </row>
        <row r="967">
          <cell r="A967" t="str">
            <v>35.03.72</v>
          </cell>
          <cell r="B967" t="str">
            <v xml:space="preserve">ASSISTENTE SOCIAL PLENO                                                        </v>
          </cell>
          <cell r="C967" t="str">
            <v>hora</v>
          </cell>
          <cell r="D967">
            <v>87.497674074074069</v>
          </cell>
        </row>
        <row r="968">
          <cell r="A968" t="str">
            <v>35.03.73</v>
          </cell>
          <cell r="B968" t="str">
            <v xml:space="preserve">ASSISTENTE SOCIAL SENIOR                                                       </v>
          </cell>
          <cell r="C968" t="str">
            <v>hora</v>
          </cell>
          <cell r="D968">
            <v>116.83134962962963</v>
          </cell>
        </row>
        <row r="969">
          <cell r="A969" t="str">
            <v>35.04.01</v>
          </cell>
          <cell r="B969" t="str">
            <v xml:space="preserve">ADVOGADO JUNIOR TEMPORARIO                                                     </v>
          </cell>
          <cell r="C969" t="str">
            <v>hora</v>
          </cell>
          <cell r="D969">
            <v>53.258988148148141</v>
          </cell>
        </row>
        <row r="970">
          <cell r="A970" t="str">
            <v>35.04.02</v>
          </cell>
          <cell r="B970" t="str">
            <v xml:space="preserve">ADVOGADO PLENO TEMPORARIO                                                      </v>
          </cell>
          <cell r="C970" t="str">
            <v>hora</v>
          </cell>
          <cell r="D970">
            <v>73.39309185185185</v>
          </cell>
        </row>
        <row r="971">
          <cell r="A971" t="str">
            <v>35.04.03</v>
          </cell>
          <cell r="B971" t="str">
            <v xml:space="preserve">ADVOGADO SENIOR TEMPORARIO                                                     </v>
          </cell>
          <cell r="C971" t="str">
            <v>hora</v>
          </cell>
          <cell r="D971">
            <v>156.84252592592591</v>
          </cell>
        </row>
        <row r="972">
          <cell r="A972" t="str">
            <v>35.04.04</v>
          </cell>
          <cell r="B972" t="str">
            <v xml:space="preserve">ANALISTA DE SISTEMA JUNIOR TEMPORARIO                                          </v>
          </cell>
          <cell r="C972" t="str">
            <v>hora</v>
          </cell>
          <cell r="D972">
            <v>60.455859259259263</v>
          </cell>
        </row>
        <row r="973">
          <cell r="A973" t="str">
            <v>35.04.05</v>
          </cell>
          <cell r="B973" t="str">
            <v xml:space="preserve">ANALISTA DE SISTEMA PLENO TEMPORARIO                                           </v>
          </cell>
          <cell r="C973" t="str">
            <v>hora</v>
          </cell>
          <cell r="D973">
            <v>70.105235555555538</v>
          </cell>
        </row>
        <row r="974">
          <cell r="A974" t="str">
            <v>35.04.06</v>
          </cell>
          <cell r="B974" t="str">
            <v xml:space="preserve">ANALISTA DE SISTEMA SENIOR TEMPORARIO                                          </v>
          </cell>
          <cell r="C974" t="str">
            <v>hora</v>
          </cell>
          <cell r="D974">
            <v>98.614269629629618</v>
          </cell>
        </row>
        <row r="975">
          <cell r="A975" t="str">
            <v>35.04.07</v>
          </cell>
          <cell r="B975" t="str">
            <v xml:space="preserve">ARQUITETO JUNIOR TEMPORARIO                                                    </v>
          </cell>
          <cell r="C975" t="str">
            <v>hora</v>
          </cell>
          <cell r="D975">
            <v>95.79763703703702</v>
          </cell>
        </row>
        <row r="976">
          <cell r="A976" t="str">
            <v>35.04.08</v>
          </cell>
          <cell r="B976" t="str">
            <v xml:space="preserve">ARQUITETO PLENO TEMPORARIO                                                     </v>
          </cell>
          <cell r="C976" t="str">
            <v>hora</v>
          </cell>
          <cell r="D976">
            <v>119.20888740740739</v>
          </cell>
        </row>
        <row r="977">
          <cell r="A977" t="str">
            <v>35.04.09</v>
          </cell>
          <cell r="B977" t="str">
            <v xml:space="preserve">ARQUITETO SENIOR TEMPORARIO                                                    </v>
          </cell>
          <cell r="C977" t="str">
            <v>hora</v>
          </cell>
          <cell r="D977">
            <v>153.07273629629628</v>
          </cell>
        </row>
        <row r="978">
          <cell r="A978" t="str">
            <v>35.04.10</v>
          </cell>
          <cell r="B978" t="str">
            <v xml:space="preserve">AUXILIAR DE ESCRITORIO TEMPORARIO                                              </v>
          </cell>
          <cell r="C978" t="str">
            <v>hora</v>
          </cell>
          <cell r="D978">
            <v>23.36841185185185</v>
          </cell>
        </row>
        <row r="979">
          <cell r="A979" t="str">
            <v>35.04.11</v>
          </cell>
          <cell r="B979" t="str">
            <v xml:space="preserve">AUXILIAR DE LABORATORIO TEMPORARIO                                             </v>
          </cell>
          <cell r="C979" t="str">
            <v>hora</v>
          </cell>
          <cell r="D979">
            <v>20.112684444444444</v>
          </cell>
        </row>
        <row r="980">
          <cell r="A980" t="str">
            <v>35.04.12</v>
          </cell>
          <cell r="B980" t="str">
            <v xml:space="preserve">AUXILIAR DE TOPOGRAFIA TEMPORARIO                                              </v>
          </cell>
          <cell r="C980" t="str">
            <v>hora</v>
          </cell>
          <cell r="D980">
            <v>21.911902222222221</v>
          </cell>
        </row>
        <row r="981">
          <cell r="A981" t="str">
            <v>35.04.13</v>
          </cell>
          <cell r="B981" t="str">
            <v xml:space="preserve">AUXILIAR TECNICO TEMPORARIO                                                    </v>
          </cell>
          <cell r="C981" t="str">
            <v>hora</v>
          </cell>
          <cell r="D981">
            <v>25.853045925925922</v>
          </cell>
        </row>
        <row r="982">
          <cell r="A982" t="str">
            <v>35.04.14</v>
          </cell>
          <cell r="B982" t="str">
            <v xml:space="preserve">CHEFE DE ESCRITORIO TEMPORARIO                                                 </v>
          </cell>
          <cell r="C982" t="str">
            <v>hora</v>
          </cell>
          <cell r="D982">
            <v>74.913859259259254</v>
          </cell>
        </row>
        <row r="983">
          <cell r="A983" t="str">
            <v>35.04.17</v>
          </cell>
          <cell r="B983" t="str">
            <v xml:space="preserve">CONSULTO C TEMPORARIO                                                          </v>
          </cell>
          <cell r="C983" t="str">
            <v>hora</v>
          </cell>
          <cell r="D983">
            <v>262.28953925925924</v>
          </cell>
        </row>
        <row r="984">
          <cell r="A984" t="str">
            <v>35.04.18</v>
          </cell>
          <cell r="B984" t="str">
            <v xml:space="preserve">CONSULTOR INTERNACIONAL TEMPORARIO                                             </v>
          </cell>
          <cell r="C984" t="str">
            <v>hora</v>
          </cell>
          <cell r="D984">
            <v>505.19464888888888</v>
          </cell>
        </row>
        <row r="985">
          <cell r="A985" t="str">
            <v>35.04.20</v>
          </cell>
          <cell r="B985" t="str">
            <v xml:space="preserve">COORDENADOR TEMPORARIO                                                         </v>
          </cell>
          <cell r="C985" t="str">
            <v>hora</v>
          </cell>
          <cell r="D985">
            <v>200.73058814814812</v>
          </cell>
        </row>
        <row r="986">
          <cell r="A986" t="str">
            <v>35.04.24</v>
          </cell>
          <cell r="B986" t="str">
            <v xml:space="preserve">CADISTA / CALCULISTA II TEMPORARIO                                             </v>
          </cell>
          <cell r="C986" t="str">
            <v>hora</v>
          </cell>
          <cell r="D986">
            <v>41.906780740740736</v>
          </cell>
        </row>
        <row r="987">
          <cell r="A987" t="str">
            <v>35.04.25</v>
          </cell>
          <cell r="B987" t="str">
            <v xml:space="preserve">CADISTA / CALCULISTA III TEMPORARIO                                            </v>
          </cell>
          <cell r="C987" t="str">
            <v>hora</v>
          </cell>
          <cell r="D987">
            <v>48.396816296296286</v>
          </cell>
        </row>
        <row r="988">
          <cell r="A988" t="str">
            <v>35.04.26</v>
          </cell>
          <cell r="B988" t="str">
            <v xml:space="preserve">DIGITADOR TEMPORARIO                                                           </v>
          </cell>
          <cell r="C988" t="str">
            <v>hora</v>
          </cell>
          <cell r="D988">
            <v>19.245204444444443</v>
          </cell>
        </row>
        <row r="989">
          <cell r="A989" t="str">
            <v>35.04.27</v>
          </cell>
          <cell r="B989" t="str">
            <v xml:space="preserve">ECONOMISTA JUNIOR TEMPORARIO                                                   </v>
          </cell>
          <cell r="C989" t="str">
            <v>hora</v>
          </cell>
          <cell r="D989">
            <v>80.836284444444445</v>
          </cell>
        </row>
        <row r="990">
          <cell r="A990" t="str">
            <v>35.04.28</v>
          </cell>
          <cell r="B990" t="str">
            <v xml:space="preserve">ECONOMISTA PLENO TEMPORARIO                                                    </v>
          </cell>
          <cell r="C990" t="str">
            <v>hora</v>
          </cell>
          <cell r="D990">
            <v>106.89281333333334</v>
          </cell>
        </row>
        <row r="991">
          <cell r="A991" t="str">
            <v>35.04.29</v>
          </cell>
          <cell r="B991" t="str">
            <v xml:space="preserve">ECONOMISTA SENIOR TEMPORARIO                                                   </v>
          </cell>
          <cell r="C991" t="str">
            <v>hora</v>
          </cell>
          <cell r="D991">
            <v>135.01630074074072</v>
          </cell>
        </row>
        <row r="992">
          <cell r="A992" t="str">
            <v>35.04.30</v>
          </cell>
          <cell r="B992" t="str">
            <v xml:space="preserve">ENGENHEIRO JUNIOR TEMPORARIO                                                   </v>
          </cell>
          <cell r="C992" t="str">
            <v>hora</v>
          </cell>
          <cell r="D992">
            <v>113.15794666666666</v>
          </cell>
        </row>
        <row r="993">
          <cell r="A993" t="str">
            <v>35.04.31</v>
          </cell>
          <cell r="B993" t="str">
            <v xml:space="preserve">ENGENHEIRO PLENO TEMPORARIO                                                    </v>
          </cell>
          <cell r="C993" t="str">
            <v>hora</v>
          </cell>
          <cell r="D993">
            <v>109.47383407407406</v>
          </cell>
        </row>
        <row r="994">
          <cell r="A994" t="str">
            <v>35.04.32</v>
          </cell>
          <cell r="B994" t="str">
            <v xml:space="preserve">ENGENHEIRO SENIOR TEMPORARIO                                                   </v>
          </cell>
          <cell r="C994" t="str">
            <v>hora</v>
          </cell>
          <cell r="D994">
            <v>137.43667703703704</v>
          </cell>
        </row>
        <row r="995">
          <cell r="A995" t="str">
            <v>35.04.33</v>
          </cell>
          <cell r="B995" t="str">
            <v xml:space="preserve">ESPECIALISTA EM TREINAMENTO PLENO TEMPORARIO                                   </v>
          </cell>
          <cell r="C995" t="str">
            <v>hora</v>
          </cell>
          <cell r="D995">
            <v>63.336749629629622</v>
          </cell>
        </row>
        <row r="996">
          <cell r="A996" t="str">
            <v>35.04.34</v>
          </cell>
          <cell r="B996" t="str">
            <v xml:space="preserve">ESPECIALISTA EM TREINAMENTO SENIOR TEMPORARIO                                  </v>
          </cell>
          <cell r="C996" t="str">
            <v>hora</v>
          </cell>
          <cell r="D996">
            <v>69.002143703703709</v>
          </cell>
        </row>
        <row r="997">
          <cell r="A997" t="str">
            <v>35.04.35</v>
          </cell>
          <cell r="B997" t="str">
            <v xml:space="preserve">FISCAL DE OBRA TEMPORARIO                                                      </v>
          </cell>
          <cell r="C997" t="str">
            <v>hora</v>
          </cell>
          <cell r="D997">
            <v>41.264202962962962</v>
          </cell>
        </row>
        <row r="998">
          <cell r="A998" t="str">
            <v>35.04.36</v>
          </cell>
          <cell r="B998" t="str">
            <v xml:space="preserve">GEOLOGO JUNIOR TEMPORARIO                                                      </v>
          </cell>
          <cell r="C998" t="str">
            <v>hora</v>
          </cell>
          <cell r="D998">
            <v>82.817565925925919</v>
          </cell>
        </row>
        <row r="999">
          <cell r="A999" t="str">
            <v>35.04.37</v>
          </cell>
          <cell r="B999" t="str">
            <v xml:space="preserve">GEOLOGO PLENO TEMPORARIO                                                       </v>
          </cell>
          <cell r="C999" t="str">
            <v>hora</v>
          </cell>
          <cell r="D999">
            <v>113.12581777777777</v>
          </cell>
        </row>
        <row r="1000">
          <cell r="A1000" t="str">
            <v>35.04.38</v>
          </cell>
          <cell r="B1000" t="str">
            <v xml:space="preserve">GEOLOGO SENIOR TEMPORARIO                                                      </v>
          </cell>
          <cell r="C1000" t="str">
            <v>hora</v>
          </cell>
          <cell r="D1000">
            <v>130.41116</v>
          </cell>
        </row>
        <row r="1001">
          <cell r="A1001" t="str">
            <v>35.04.39</v>
          </cell>
          <cell r="B1001" t="str">
            <v xml:space="preserve">LABORATORISTA TEMPORARIO                                                       </v>
          </cell>
          <cell r="C1001" t="str">
            <v>hora</v>
          </cell>
          <cell r="D1001">
            <v>44.605607407407398</v>
          </cell>
        </row>
        <row r="1002">
          <cell r="A1002" t="str">
            <v>35.04.40</v>
          </cell>
          <cell r="B1002" t="str">
            <v xml:space="preserve">MENSAGEIRO TEMPORARIO                                                          </v>
          </cell>
          <cell r="C1002" t="str">
            <v>hora</v>
          </cell>
          <cell r="D1002">
            <v>23.893183703703702</v>
          </cell>
        </row>
        <row r="1003">
          <cell r="A1003" t="str">
            <v>35.04.41</v>
          </cell>
          <cell r="B1003" t="str">
            <v xml:space="preserve">MOTORISTA TEMPORARIO                                                           </v>
          </cell>
          <cell r="C1003" t="str">
            <v>hora</v>
          </cell>
          <cell r="D1003">
            <v>27.309555555555555</v>
          </cell>
        </row>
        <row r="1004">
          <cell r="A1004" t="str">
            <v>35.04.42</v>
          </cell>
          <cell r="B1004" t="str">
            <v xml:space="preserve">NIVELADOR TEMPORARIO                                                           </v>
          </cell>
          <cell r="C1004" t="str">
            <v>hora</v>
          </cell>
          <cell r="D1004">
            <v>27.405942222222222</v>
          </cell>
        </row>
        <row r="1005">
          <cell r="A1005" t="str">
            <v>35.04.43</v>
          </cell>
          <cell r="B1005" t="str">
            <v xml:space="preserve">PROGRAMADOR DE COMPUTADOR JUNIOR TEMPORARIO                                    </v>
          </cell>
          <cell r="C1005" t="str">
            <v>hora</v>
          </cell>
          <cell r="D1005">
            <v>37.837121481481475</v>
          </cell>
        </row>
        <row r="1006">
          <cell r="A1006" t="str">
            <v>35.04.44</v>
          </cell>
          <cell r="B1006" t="str">
            <v xml:space="preserve">PROGRAMADOR DE COMPUTADOR PLENO TEMPORARIO                                     </v>
          </cell>
          <cell r="C1006" t="str">
            <v>hora</v>
          </cell>
          <cell r="D1006">
            <v>58.238965925925918</v>
          </cell>
        </row>
        <row r="1007">
          <cell r="A1007" t="str">
            <v>35.04.45</v>
          </cell>
          <cell r="B1007" t="str">
            <v xml:space="preserve">PROGRAMADOR DE COMPUTADOR SENIOR TEMPORARIO                                    </v>
          </cell>
          <cell r="C1007" t="str">
            <v>hora</v>
          </cell>
          <cell r="D1007">
            <v>73.11464148148147</v>
          </cell>
        </row>
        <row r="1008">
          <cell r="A1008" t="str">
            <v>35.04.46</v>
          </cell>
          <cell r="B1008" t="str">
            <v xml:space="preserve">PROJETISTA A / ASSISTENTE TECNICO I TEMPORARIO                                 </v>
          </cell>
          <cell r="C1008" t="str">
            <v>hora</v>
          </cell>
          <cell r="D1008">
            <v>44.541349629629629</v>
          </cell>
        </row>
        <row r="1009">
          <cell r="A1009" t="str">
            <v>35.04.47</v>
          </cell>
          <cell r="B1009" t="str">
            <v xml:space="preserve">PROJETISTA B / ASSISTENTE TECNICO II TEMPORARIO                                </v>
          </cell>
          <cell r="C1009" t="str">
            <v>hora</v>
          </cell>
          <cell r="D1009">
            <v>84.07059259259259</v>
          </cell>
        </row>
        <row r="1010">
          <cell r="A1010" t="str">
            <v>35.04.48</v>
          </cell>
          <cell r="B1010" t="str">
            <v xml:space="preserve">PROJETISTA C / ASSISTENTE TECNICO III TEMPORARIO                               </v>
          </cell>
          <cell r="C1010" t="str">
            <v>hora</v>
          </cell>
          <cell r="D1010">
            <v>97.200598518518518</v>
          </cell>
        </row>
        <row r="1011">
          <cell r="A1011" t="str">
            <v>35.04.49</v>
          </cell>
          <cell r="B1011" t="str">
            <v xml:space="preserve">SECCIONISTA TEMPORARIO                                                         </v>
          </cell>
          <cell r="C1011" t="str">
            <v>hora</v>
          </cell>
          <cell r="D1011">
            <v>45.569474074074066</v>
          </cell>
        </row>
        <row r="1012">
          <cell r="A1012" t="str">
            <v>35.04.50</v>
          </cell>
          <cell r="B1012" t="str">
            <v xml:space="preserve">SECRETARIA TEMPORARIO                                                          </v>
          </cell>
          <cell r="C1012" t="str">
            <v>hora</v>
          </cell>
          <cell r="D1012">
            <v>63.743715555555553</v>
          </cell>
        </row>
        <row r="1013">
          <cell r="A1013" t="str">
            <v>35.04.51</v>
          </cell>
          <cell r="B1013" t="str">
            <v xml:space="preserve">TOPOGRAFO TEMPORARIO                                                           </v>
          </cell>
          <cell r="C1013" t="str">
            <v>hora</v>
          </cell>
          <cell r="D1013">
            <v>61.119856296296291</v>
          </cell>
        </row>
        <row r="1014">
          <cell r="A1014" t="str">
            <v>37.01.01</v>
          </cell>
          <cell r="B1014" t="str">
            <v xml:space="preserve">REPARO TOTAL DE CERCA                                                          </v>
          </cell>
          <cell r="C1014" t="str">
            <v>m</v>
          </cell>
          <cell r="D1014">
            <v>74.753214814814797</v>
          </cell>
        </row>
        <row r="1015">
          <cell r="A1015" t="str">
            <v>37.01.02</v>
          </cell>
          <cell r="B1015" t="str">
            <v xml:space="preserve">REPARO PARCIAL DE CERCA - MOURAO                                               </v>
          </cell>
          <cell r="C1015" t="str">
            <v>m</v>
          </cell>
          <cell r="D1015">
            <v>59.074317037037027</v>
          </cell>
        </row>
        <row r="1016">
          <cell r="A1016" t="str">
            <v>37.01.03</v>
          </cell>
          <cell r="B1016" t="str">
            <v xml:space="preserve">REPARO PARCIAL DE CERCA-ARAME                                                  </v>
          </cell>
          <cell r="C1016" t="str">
            <v>m</v>
          </cell>
          <cell r="D1016">
            <v>8.5784133333333319</v>
          </cell>
        </row>
        <row r="1017">
          <cell r="A1017" t="str">
            <v>37.01.04</v>
          </cell>
          <cell r="B1017" t="str">
            <v xml:space="preserve">LIMPEZA DE DRENAGEM DA PLATAFORMA                                              </v>
          </cell>
          <cell r="C1017" t="str">
            <v>m</v>
          </cell>
          <cell r="D1017">
            <v>2.3346992592592595</v>
          </cell>
        </row>
        <row r="1018">
          <cell r="A1018" t="str">
            <v>37.01.05</v>
          </cell>
          <cell r="B1018" t="str">
            <v xml:space="preserve">LIMPEZA DE DRENAGEM FORA DA PLATAFORMA                                         </v>
          </cell>
          <cell r="C1018" t="str">
            <v>m</v>
          </cell>
          <cell r="D1018">
            <v>2.805922962962963</v>
          </cell>
        </row>
        <row r="1019">
          <cell r="A1019" t="str">
            <v>37.01.06</v>
          </cell>
          <cell r="B1019" t="str">
            <v xml:space="preserve">LIMPEZA DE BUEIROS DIAMETRO D&lt;=0,60M                                           </v>
          </cell>
          <cell r="C1019" t="str">
            <v>m</v>
          </cell>
          <cell r="D1019">
            <v>83.620788148148151</v>
          </cell>
        </row>
        <row r="1020">
          <cell r="A1020" t="str">
            <v>37.01.07</v>
          </cell>
          <cell r="B1020" t="str">
            <v xml:space="preserve">LIMPEZA DE BUEIROS DIAMETRO 0,6&lt;D&lt;=0,8M                                        </v>
          </cell>
          <cell r="C1020" t="str">
            <v>m</v>
          </cell>
          <cell r="D1020">
            <v>106.03604296296297</v>
          </cell>
        </row>
        <row r="1021">
          <cell r="A1021" t="str">
            <v>37.01.08</v>
          </cell>
          <cell r="B1021" t="str">
            <v xml:space="preserve">LIMPEZA DE BUEIROS DIAMETRO 0,8 &lt; D &lt;=1,0M                                     </v>
          </cell>
          <cell r="C1021" t="str">
            <v>m</v>
          </cell>
          <cell r="D1021">
            <v>110.57692592592592</v>
          </cell>
        </row>
        <row r="1022">
          <cell r="A1022" t="str">
            <v>37.01.09</v>
          </cell>
          <cell r="B1022" t="str">
            <v xml:space="preserve">LIMPEZA DE BUEIROS DIAMETRO 1,0&lt;D&lt;=1,20M                                       </v>
          </cell>
          <cell r="C1022" t="str">
            <v>m</v>
          </cell>
          <cell r="D1022">
            <v>117.77379703703703</v>
          </cell>
        </row>
        <row r="1023">
          <cell r="A1023" t="str">
            <v>37.01.10</v>
          </cell>
          <cell r="B1023" t="str">
            <v xml:space="preserve">LIMPEZA DE BUEIROS 1,20&lt;D&lt;=1,50M                                               </v>
          </cell>
          <cell r="C1023" t="str">
            <v>m</v>
          </cell>
          <cell r="D1023">
            <v>124.36021925925925</v>
          </cell>
        </row>
        <row r="1024">
          <cell r="A1024" t="str">
            <v>37.01.11</v>
          </cell>
          <cell r="B1024" t="str">
            <v xml:space="preserve">LIMPEZA DE GALERIA                                                             </v>
          </cell>
          <cell r="C1024" t="str">
            <v>m</v>
          </cell>
          <cell r="D1024">
            <v>109.99860592592592</v>
          </cell>
        </row>
        <row r="1025">
          <cell r="A1025" t="str">
            <v>37.01.12</v>
          </cell>
          <cell r="B1025" t="str">
            <v xml:space="preserve">REPARO DRENAGEM SUPERFICIAL DE CONCRETO                                        </v>
          </cell>
          <cell r="C1025" t="str">
            <v>m3</v>
          </cell>
          <cell r="D1025">
            <v>2068.5649629629629</v>
          </cell>
        </row>
        <row r="1026">
          <cell r="A1026" t="str">
            <v>37.01.13</v>
          </cell>
          <cell r="B1026" t="str">
            <v xml:space="preserve">DEMOLICAO OBRAS DE CONCRETO SIMPLES                                            </v>
          </cell>
          <cell r="C1026" t="str">
            <v>m3</v>
          </cell>
          <cell r="D1026">
            <v>391.15851259259256</v>
          </cell>
        </row>
        <row r="1027">
          <cell r="A1027" t="str">
            <v>37.01.14</v>
          </cell>
          <cell r="B1027" t="str">
            <v xml:space="preserve">DEMOLICAO OBRAS DE CONCRETO ARMADO                                             </v>
          </cell>
          <cell r="C1027" t="str">
            <v>m3</v>
          </cell>
          <cell r="D1027">
            <v>727.07675555555545</v>
          </cell>
        </row>
        <row r="1028">
          <cell r="A1028" t="str">
            <v>37.01.15</v>
          </cell>
          <cell r="B1028" t="str">
            <v xml:space="preserve">DEMOLICAO E RETIRADA DE GUARDA-CORPO                                           </v>
          </cell>
          <cell r="C1028" t="str">
            <v>m3</v>
          </cell>
          <cell r="D1028">
            <v>646.46537333333333</v>
          </cell>
        </row>
        <row r="1029">
          <cell r="A1029" t="str">
            <v>37.01.16</v>
          </cell>
          <cell r="B1029" t="str">
            <v xml:space="preserve">LIMPEZA DE PLACA                                                               </v>
          </cell>
          <cell r="C1029" t="str">
            <v>m2</v>
          </cell>
          <cell r="D1029">
            <v>18.634755555555554</v>
          </cell>
        </row>
        <row r="1030">
          <cell r="A1030" t="str">
            <v>37.01.17</v>
          </cell>
          <cell r="B1030" t="str">
            <v xml:space="preserve">LIMPEZA TACHA REFLETIVA MONO/BIDIREC                                           </v>
          </cell>
          <cell r="C1030" t="str">
            <v>un</v>
          </cell>
          <cell r="D1030">
            <v>4.5730118518518514</v>
          </cell>
        </row>
        <row r="1031">
          <cell r="A1031" t="str">
            <v>37.01.18</v>
          </cell>
          <cell r="B1031" t="str">
            <v xml:space="preserve">PINTURA DE CAIACAO 2 DEMAOS                                                    </v>
          </cell>
          <cell r="C1031" t="str">
            <v>m2</v>
          </cell>
          <cell r="D1031">
            <v>37.976346666666664</v>
          </cell>
        </row>
        <row r="1032">
          <cell r="A1032" t="str">
            <v>37.01.19</v>
          </cell>
          <cell r="B1032" t="str">
            <v xml:space="preserve">LIMPEZA SUPERFICIAL CONCRETO                                                   </v>
          </cell>
          <cell r="C1032" t="str">
            <v>m2</v>
          </cell>
          <cell r="D1032">
            <v>15.453995555555554</v>
          </cell>
        </row>
        <row r="1033">
          <cell r="A1033" t="str">
            <v>37.01.20</v>
          </cell>
          <cell r="B1033" t="str">
            <v xml:space="preserve">ALVENARIA DE 1 TIJOLO                                                          </v>
          </cell>
          <cell r="C1033" t="str">
            <v>m3</v>
          </cell>
          <cell r="D1033">
            <v>1719.1097481481479</v>
          </cell>
        </row>
        <row r="1034">
          <cell r="A1034" t="str">
            <v>37.01.21</v>
          </cell>
          <cell r="B1034" t="str">
            <v xml:space="preserve">RECOLHIMENTO DE ANIMAIS                                                        </v>
          </cell>
          <cell r="C1034" t="str">
            <v>equipe.hor</v>
          </cell>
          <cell r="D1034">
            <v>179.08642666666665</v>
          </cell>
        </row>
        <row r="1035">
          <cell r="A1035" t="str">
            <v>37.01.22</v>
          </cell>
          <cell r="B1035" t="str">
            <v xml:space="preserve">EQUIPE PARA SERVICOS CONSERVACAO                                               </v>
          </cell>
          <cell r="C1035" t="str">
            <v>equip/dia</v>
          </cell>
          <cell r="D1035">
            <v>2960.9020133333329</v>
          </cell>
        </row>
        <row r="1036">
          <cell r="A1036" t="str">
            <v>37.01.23</v>
          </cell>
          <cell r="B1036" t="str">
            <v xml:space="preserve">TRANSPORTE DE PESSOAL                                                          </v>
          </cell>
          <cell r="C1036" t="str">
            <v>km</v>
          </cell>
          <cell r="D1036">
            <v>2.4632148148148145</v>
          </cell>
        </row>
        <row r="1037">
          <cell r="A1037" t="str">
            <v>37.01.24</v>
          </cell>
          <cell r="B1037" t="str">
            <v xml:space="preserve">PINTURA LATEX ACRILICA                                                         </v>
          </cell>
          <cell r="C1037" t="str">
            <v>m2</v>
          </cell>
          <cell r="D1037">
            <v>54.661949629629625</v>
          </cell>
        </row>
        <row r="1038">
          <cell r="A1038" t="str">
            <v>37.02.01</v>
          </cell>
          <cell r="B1038" t="str">
            <v xml:space="preserve">REPOSICAO DE REVEST.PRIMARIO NA PISTA                                          </v>
          </cell>
          <cell r="C1038" t="str">
            <v>m3</v>
          </cell>
          <cell r="D1038">
            <v>184.94459407407405</v>
          </cell>
        </row>
        <row r="1039">
          <cell r="A1039" t="str">
            <v>37.02.02</v>
          </cell>
          <cell r="B1039" t="str">
            <v xml:space="preserve">REPOSICAO REVEST.PRIMARIO ACOSTAMENTO                                          </v>
          </cell>
          <cell r="C1039" t="str">
            <v>m3</v>
          </cell>
          <cell r="D1039">
            <v>184.94459407407405</v>
          </cell>
        </row>
        <row r="1040">
          <cell r="A1040" t="str">
            <v>37.02.03</v>
          </cell>
          <cell r="B1040" t="str">
            <v xml:space="preserve">RECONFORMACAO DE PLATAFORMA                                                    </v>
          </cell>
          <cell r="C1040" t="str">
            <v>km</v>
          </cell>
          <cell r="D1040">
            <v>810.41909333333331</v>
          </cell>
        </row>
        <row r="1041">
          <cell r="A1041" t="str">
            <v>37.02.04</v>
          </cell>
          <cell r="B1041" t="str">
            <v xml:space="preserve">RECONFORMACAO DE ACOSTAMENTO                                                   </v>
          </cell>
          <cell r="C1041" t="str">
            <v>km</v>
          </cell>
          <cell r="D1041">
            <v>280.95642370370365</v>
          </cell>
        </row>
        <row r="1042">
          <cell r="A1042" t="str">
            <v>37.02.05</v>
          </cell>
          <cell r="B1042" t="str">
            <v xml:space="preserve">RECOMPOSICAO MANUAL DE ATERRO                                                  </v>
          </cell>
          <cell r="C1042" t="str">
            <v>m3</v>
          </cell>
          <cell r="D1042">
            <v>147.60011555555553</v>
          </cell>
        </row>
        <row r="1043">
          <cell r="A1043" t="str">
            <v>37.02.06</v>
          </cell>
          <cell r="B1043" t="str">
            <v xml:space="preserve">RECOMPOSICAO MECANICA DE ATERRO                                                </v>
          </cell>
          <cell r="C1043" t="str">
            <v>m3</v>
          </cell>
          <cell r="D1043">
            <v>46.490502222222219</v>
          </cell>
        </row>
        <row r="1044">
          <cell r="A1044" t="str">
            <v>37.02.07</v>
          </cell>
          <cell r="B1044" t="str">
            <v xml:space="preserve">REMOCAO MANUAL DE BARREIRA                                                     </v>
          </cell>
          <cell r="C1044" t="str">
            <v>m3</v>
          </cell>
          <cell r="D1044">
            <v>92.574038518518506</v>
          </cell>
        </row>
        <row r="1045">
          <cell r="A1045" t="str">
            <v>37.02.08</v>
          </cell>
          <cell r="B1045" t="str">
            <v xml:space="preserve">REMOCAO MECANICA DE BARREIRA                                                   </v>
          </cell>
          <cell r="C1045" t="str">
            <v>m3</v>
          </cell>
          <cell r="D1045">
            <v>56.214845925925921</v>
          </cell>
        </row>
        <row r="1046">
          <cell r="A1046" t="str">
            <v>37.02.10</v>
          </cell>
          <cell r="B1046" t="str">
            <v xml:space="preserve">RETALUDAMENTO MECANICO 1A/2A CAT.                                              </v>
          </cell>
          <cell r="C1046" t="str">
            <v>m3</v>
          </cell>
          <cell r="D1046">
            <v>114.22890962962961</v>
          </cell>
        </row>
        <row r="1047">
          <cell r="A1047" t="str">
            <v>37.02.11</v>
          </cell>
          <cell r="B1047" t="str">
            <v xml:space="preserve">DEST.ARV.COM PERIMETRO MAIOR QUE 78CM                                          </v>
          </cell>
          <cell r="C1047" t="str">
            <v>un</v>
          </cell>
          <cell r="D1047">
            <v>38.501118518518517</v>
          </cell>
        </row>
        <row r="1048">
          <cell r="A1048" t="str">
            <v>37.02.12</v>
          </cell>
          <cell r="B1048" t="str">
            <v xml:space="preserve">LIMP.TERRENO C/DEST.ARV.PERIMETRO&lt;=78                                          </v>
          </cell>
          <cell r="C1048" t="str">
            <v>m2</v>
          </cell>
          <cell r="D1048">
            <v>1.2637362962962961</v>
          </cell>
        </row>
        <row r="1049">
          <cell r="A1049" t="str">
            <v>37.02.13</v>
          </cell>
          <cell r="B1049" t="str">
            <v xml:space="preserve">LIMP.TERRENO S/DESTOCAMENTO DE ARVORE                                          </v>
          </cell>
          <cell r="C1049" t="str">
            <v>m2</v>
          </cell>
          <cell r="D1049">
            <v>0.71754518518518517</v>
          </cell>
        </row>
        <row r="1050">
          <cell r="A1050" t="str">
            <v>37.02.18</v>
          </cell>
          <cell r="B1050" t="str">
            <v xml:space="preserve">ESCAV.CARGA MATERIAL 2A.CAT.C/EXPLOSIVO                                        </v>
          </cell>
          <cell r="C1050" t="str">
            <v>m3</v>
          </cell>
          <cell r="D1050">
            <v>44.509220740740737</v>
          </cell>
        </row>
        <row r="1051">
          <cell r="A1051" t="str">
            <v>37.02.19</v>
          </cell>
          <cell r="B1051" t="str">
            <v xml:space="preserve">ESCAVACAO E CARGA MATERIAL DE 3A.CAT.                                          </v>
          </cell>
          <cell r="C1051" t="str">
            <v>m3</v>
          </cell>
          <cell r="D1051">
            <v>70.4479437037037</v>
          </cell>
        </row>
        <row r="1052">
          <cell r="A1052" t="str">
            <v>37.02.20</v>
          </cell>
          <cell r="B1052" t="str">
            <v xml:space="preserve">COMPACTACAO ATERRO MAIOR/IGUAL 95%PS                                           </v>
          </cell>
          <cell r="C1052" t="str">
            <v>m3</v>
          </cell>
          <cell r="D1052">
            <v>7.0683555555555548</v>
          </cell>
        </row>
        <row r="1053">
          <cell r="A1053" t="str">
            <v>37.02.21</v>
          </cell>
          <cell r="B1053" t="str">
            <v xml:space="preserve">TRANSPORTE DE 1A/2A. CATEGORIA ATE 1KM                                         </v>
          </cell>
          <cell r="C1053" t="str">
            <v>m3*km</v>
          </cell>
          <cell r="D1053">
            <v>10.216986666666665</v>
          </cell>
        </row>
        <row r="1054">
          <cell r="A1054" t="str">
            <v>37.02.22</v>
          </cell>
          <cell r="B1054" t="str">
            <v xml:space="preserve">TRANSPORTE DE 1A/2A. CATEGORIA ATE 2KM                                         </v>
          </cell>
          <cell r="C1054" t="str">
            <v>m3*km</v>
          </cell>
          <cell r="D1054">
            <v>6.0081022222222229</v>
          </cell>
        </row>
        <row r="1055">
          <cell r="A1055" t="str">
            <v>37.02.23</v>
          </cell>
          <cell r="B1055" t="str">
            <v xml:space="preserve">TRANSPORTE DE 1A/2A. CATEGORIA ATE 5KM                                         </v>
          </cell>
          <cell r="C1055" t="str">
            <v>m3*km</v>
          </cell>
          <cell r="D1055">
            <v>4.6693985185185189</v>
          </cell>
        </row>
        <row r="1056">
          <cell r="A1056" t="str">
            <v>37.02.24</v>
          </cell>
          <cell r="B1056" t="str">
            <v xml:space="preserve">TRANSPORTE DE 1A/2A. CATEGORIA ATE 10KM                                        </v>
          </cell>
          <cell r="C1056" t="str">
            <v>m3*km</v>
          </cell>
          <cell r="D1056">
            <v>3.8983051851851851</v>
          </cell>
        </row>
        <row r="1057">
          <cell r="A1057" t="str">
            <v>37.02.25</v>
          </cell>
          <cell r="B1057" t="str">
            <v xml:space="preserve">TRANSPORTE DE 1A/2A. CATEGORIA ATE 15KM                                        </v>
          </cell>
          <cell r="C1057" t="str">
            <v>m3*km</v>
          </cell>
          <cell r="D1057">
            <v>3.4485007407407409</v>
          </cell>
        </row>
        <row r="1058">
          <cell r="A1058" t="str">
            <v>37.02.26</v>
          </cell>
          <cell r="B1058" t="str">
            <v xml:space="preserve">TRANSPORTE DE 1A/2A. CATEGORIA ALEM 15KM                                       </v>
          </cell>
          <cell r="C1058" t="str">
            <v>m3*km</v>
          </cell>
          <cell r="D1058">
            <v>2.7202459259259255</v>
          </cell>
        </row>
        <row r="1059">
          <cell r="A1059" t="str">
            <v>37.02.27</v>
          </cell>
          <cell r="B1059" t="str">
            <v xml:space="preserve">REVESTIMENTO PRIMARIO                                                          </v>
          </cell>
          <cell r="C1059" t="str">
            <v>m3</v>
          </cell>
          <cell r="D1059">
            <v>184.94459407407405</v>
          </cell>
        </row>
        <row r="1060">
          <cell r="A1060" t="str">
            <v>37.04.01</v>
          </cell>
          <cell r="B1060" t="str">
            <v xml:space="preserve">REPARO DE GUARDA CORPO METALICO                                                </v>
          </cell>
          <cell r="C1060" t="str">
            <v>m</v>
          </cell>
          <cell r="D1060">
            <v>326.50447851851845</v>
          </cell>
        </row>
        <row r="1061">
          <cell r="A1061" t="str">
            <v>37.04.02.01</v>
          </cell>
          <cell r="B1061" t="str">
            <v xml:space="preserve">GUIA DE CONCRETO FCK 20 MPA                                                    </v>
          </cell>
          <cell r="C1061" t="str">
            <v>m3</v>
          </cell>
          <cell r="D1061">
            <v>1521.185082962963</v>
          </cell>
        </row>
        <row r="1062">
          <cell r="A1062" t="str">
            <v>37.04.03.01</v>
          </cell>
          <cell r="B1062" t="str">
            <v xml:space="preserve">SARJETA DE CONCRETO FCK 20 MPA                                                 </v>
          </cell>
          <cell r="C1062" t="str">
            <v>m3</v>
          </cell>
          <cell r="D1062">
            <v>1196.1264044444442</v>
          </cell>
        </row>
        <row r="1063">
          <cell r="A1063" t="str">
            <v>37.04.04</v>
          </cell>
          <cell r="B1063" t="str">
            <v xml:space="preserve">ESCAVACAO MANUAL DE 1A/2A CATEGORIA                                            </v>
          </cell>
          <cell r="C1063" t="str">
            <v>m3</v>
          </cell>
          <cell r="D1063">
            <v>114.89290666666666</v>
          </cell>
        </row>
        <row r="1064">
          <cell r="A1064" t="str">
            <v>37.04.05</v>
          </cell>
          <cell r="B1064" t="str">
            <v xml:space="preserve">ESCAV.FUND.,BUEIRO OU DRENO S/EXPL.ATE2M                                       </v>
          </cell>
          <cell r="C1064" t="str">
            <v>m3</v>
          </cell>
          <cell r="D1064">
            <v>132.16753925925923</v>
          </cell>
        </row>
        <row r="1065">
          <cell r="A1065" t="str">
            <v>37.04.06</v>
          </cell>
          <cell r="B1065" t="str">
            <v xml:space="preserve">ACRESC.P/ESCAV. 1,5M PROF.,ALEM 2M                                             </v>
          </cell>
          <cell r="C1065" t="str">
            <v>m3</v>
          </cell>
          <cell r="D1065">
            <v>27.148911111111111</v>
          </cell>
        </row>
        <row r="1066">
          <cell r="A1066" t="str">
            <v>37.04.07</v>
          </cell>
          <cell r="B1066" t="str">
            <v xml:space="preserve">ESCAV.FUND.,BUEIRO OU DRENO C/EXPL.ATE2M                                       </v>
          </cell>
          <cell r="C1066" t="str">
            <v>m3</v>
          </cell>
          <cell r="D1066">
            <v>443.86059999999992</v>
          </cell>
        </row>
        <row r="1067">
          <cell r="A1067" t="str">
            <v>37.04.08</v>
          </cell>
          <cell r="B1067" t="str">
            <v xml:space="preserve">ACR.ESC.ENSEC.EXPL.C/1,5M PROF.ALEM 3M                                         </v>
          </cell>
          <cell r="C1067" t="str">
            <v>m3</v>
          </cell>
          <cell r="D1067">
            <v>42.988453333333332</v>
          </cell>
        </row>
        <row r="1068">
          <cell r="A1068" t="str">
            <v>37.04.09</v>
          </cell>
          <cell r="B1068" t="str">
            <v xml:space="preserve">COMPACTACAO MANUAL,REATERRO SOLO LOCAL                                         </v>
          </cell>
          <cell r="C1068" t="str">
            <v>m3</v>
          </cell>
          <cell r="D1068">
            <v>56.279103703703697</v>
          </cell>
        </row>
        <row r="1069">
          <cell r="A1069" t="str">
            <v>37.04.10</v>
          </cell>
          <cell r="B1069" t="str">
            <v xml:space="preserve">FORMA PLANA P/CONCRETO COMUM                                                   </v>
          </cell>
          <cell r="C1069" t="str">
            <v>m2</v>
          </cell>
          <cell r="D1069">
            <v>183.0489896296296</v>
          </cell>
        </row>
        <row r="1070">
          <cell r="A1070" t="str">
            <v>37.04.11</v>
          </cell>
          <cell r="B1070" t="str">
            <v xml:space="preserve">FORMA PLANA PARA CONCRETO APARENTE                                             </v>
          </cell>
          <cell r="C1070" t="str">
            <v>m2</v>
          </cell>
          <cell r="D1070">
            <v>208.06668444444443</v>
          </cell>
        </row>
        <row r="1071">
          <cell r="A1071" t="str">
            <v>37.04.12</v>
          </cell>
          <cell r="B1071" t="str">
            <v xml:space="preserve">FORMA CURVA PARA CONCRETO COMUM                                                </v>
          </cell>
          <cell r="C1071" t="str">
            <v>m2</v>
          </cell>
          <cell r="D1071">
            <v>237.32539259259255</v>
          </cell>
        </row>
        <row r="1072">
          <cell r="A1072" t="str">
            <v>37.04.13</v>
          </cell>
          <cell r="B1072" t="str">
            <v xml:space="preserve">FORMA CURVA PARA CONCRETO APARENTE                                             </v>
          </cell>
          <cell r="C1072" t="str">
            <v>m2</v>
          </cell>
          <cell r="D1072">
            <v>245.75387111111107</v>
          </cell>
        </row>
        <row r="1073">
          <cell r="A1073" t="str">
            <v>37.04.14</v>
          </cell>
          <cell r="B1073" t="str">
            <v xml:space="preserve">BARRA DE ACO CA-25                                                             </v>
          </cell>
          <cell r="C1073" t="str">
            <v>kg</v>
          </cell>
          <cell r="D1073">
            <v>18.881077037037034</v>
          </cell>
        </row>
        <row r="1074">
          <cell r="A1074" t="str">
            <v>37.04.15</v>
          </cell>
          <cell r="B1074" t="str">
            <v xml:space="preserve">BARRA DE ACO CA-50                                                             </v>
          </cell>
          <cell r="C1074" t="str">
            <v>kg</v>
          </cell>
          <cell r="D1074">
            <v>18.07785481481481</v>
          </cell>
        </row>
        <row r="1075">
          <cell r="A1075" t="str">
            <v>37.04.16</v>
          </cell>
          <cell r="B1075" t="str">
            <v xml:space="preserve">BARRA DE ACO CA-60                                                             </v>
          </cell>
          <cell r="C1075" t="str">
            <v>kg</v>
          </cell>
          <cell r="D1075">
            <v>22.029708148148146</v>
          </cell>
        </row>
        <row r="1076">
          <cell r="A1076" t="str">
            <v>37.04.17</v>
          </cell>
          <cell r="B1076" t="str">
            <v xml:space="preserve">CONCRETO FCK 10MPA                                                             </v>
          </cell>
          <cell r="C1076" t="str">
            <v>m3</v>
          </cell>
          <cell r="D1076">
            <v>772.80687407407402</v>
          </cell>
        </row>
        <row r="1077">
          <cell r="A1077" t="str">
            <v>37.04.19</v>
          </cell>
          <cell r="B1077" t="str">
            <v xml:space="preserve">CONCRETO FCK 15MPA                                                             </v>
          </cell>
          <cell r="C1077" t="str">
            <v>m3</v>
          </cell>
          <cell r="D1077">
            <v>836.33639703703693</v>
          </cell>
        </row>
        <row r="1078">
          <cell r="A1078" t="str">
            <v>37.04.21</v>
          </cell>
          <cell r="B1078" t="str">
            <v xml:space="preserve">CONCRETO FCK 18MPA                                                             </v>
          </cell>
          <cell r="C1078" t="str">
            <v>m3</v>
          </cell>
          <cell r="D1078">
            <v>857.3701096296295</v>
          </cell>
        </row>
        <row r="1079">
          <cell r="A1079" t="str">
            <v>37.04.22</v>
          </cell>
          <cell r="B1079" t="str">
            <v xml:space="preserve">CONCRETO FCK 20MPA                                                             </v>
          </cell>
          <cell r="C1079" t="str">
            <v>m3</v>
          </cell>
          <cell r="D1079">
            <v>882.59128740740744</v>
          </cell>
        </row>
        <row r="1080">
          <cell r="A1080" t="str">
            <v>37.04.23</v>
          </cell>
          <cell r="B1080" t="str">
            <v xml:space="preserve">CONCRETO FCK 25MPA                                                             </v>
          </cell>
          <cell r="C1080" t="str">
            <v>m3</v>
          </cell>
          <cell r="D1080">
            <v>902.53261777777766</v>
          </cell>
        </row>
        <row r="1081">
          <cell r="A1081" t="str">
            <v>37.04.24</v>
          </cell>
          <cell r="B1081" t="str">
            <v xml:space="preserve">CONCRETO FCK 30MPA                                                             </v>
          </cell>
          <cell r="C1081" t="str">
            <v>m3</v>
          </cell>
          <cell r="D1081">
            <v>928.48205037037042</v>
          </cell>
        </row>
        <row r="1082">
          <cell r="A1082" t="str">
            <v>37.04.25</v>
          </cell>
          <cell r="B1082" t="str">
            <v xml:space="preserve">CONCRETO FCK 35MPA                                                             </v>
          </cell>
          <cell r="C1082" t="str">
            <v>m3</v>
          </cell>
          <cell r="D1082">
            <v>941.91192592592586</v>
          </cell>
        </row>
        <row r="1083">
          <cell r="A1083" t="str">
            <v>37.04.26</v>
          </cell>
          <cell r="B1083" t="str">
            <v xml:space="preserve">CONCRETO FCK 40MPA                                                             </v>
          </cell>
          <cell r="C1083" t="str">
            <v>m3</v>
          </cell>
          <cell r="D1083">
            <v>990.52293481481479</v>
          </cell>
        </row>
        <row r="1084">
          <cell r="A1084" t="str">
            <v>37.04.27</v>
          </cell>
          <cell r="B1084" t="str">
            <v xml:space="preserve">CONCRETO CICLOPICO                                                             </v>
          </cell>
          <cell r="C1084" t="str">
            <v>m3</v>
          </cell>
          <cell r="D1084">
            <v>773.32093629629628</v>
          </cell>
        </row>
        <row r="1085">
          <cell r="A1085" t="str">
            <v>37.04.28</v>
          </cell>
          <cell r="B1085" t="str">
            <v xml:space="preserve">BOMBEAMENTO P/CONC.QUALQUER RESIST.                                            </v>
          </cell>
          <cell r="C1085" t="str">
            <v>m3</v>
          </cell>
          <cell r="D1085">
            <v>110.27705629629628</v>
          </cell>
        </row>
        <row r="1086">
          <cell r="A1086" t="str">
            <v>37.04.29</v>
          </cell>
          <cell r="B1086" t="str">
            <v xml:space="preserve">ENROCAMENTO PEDRA ARRUMADA                                                     </v>
          </cell>
          <cell r="C1086" t="str">
            <v>m3</v>
          </cell>
          <cell r="D1086">
            <v>419.87102962962962</v>
          </cell>
        </row>
        <row r="1087">
          <cell r="A1087" t="str">
            <v>37.04.30</v>
          </cell>
          <cell r="B1087" t="str">
            <v xml:space="preserve">ENROCAMENTO PEDRA ARRUMADA E REJUNTADA                                         </v>
          </cell>
          <cell r="C1087" t="str">
            <v>m3</v>
          </cell>
          <cell r="D1087">
            <v>626.12778666666657</v>
          </cell>
        </row>
        <row r="1088">
          <cell r="A1088" t="str">
            <v>37.04.31</v>
          </cell>
          <cell r="B1088" t="str">
            <v xml:space="preserve">ENROCAMENTO PEDRA JOGADA                                                       </v>
          </cell>
          <cell r="C1088" t="str">
            <v>m3</v>
          </cell>
          <cell r="D1088">
            <v>260.22258074074074</v>
          </cell>
        </row>
        <row r="1089">
          <cell r="A1089" t="str">
            <v>37.04.32</v>
          </cell>
          <cell r="B1089" t="str">
            <v xml:space="preserve">TUBO CONCRETO D=0,40M PA-1 - FORNEC.                                           </v>
          </cell>
          <cell r="C1089" t="str">
            <v>m</v>
          </cell>
          <cell r="D1089">
            <v>199.47756148148144</v>
          </cell>
        </row>
        <row r="1090">
          <cell r="A1090" t="str">
            <v>37.04.33</v>
          </cell>
          <cell r="B1090" t="str">
            <v xml:space="preserve">TUBO CONCRETO D=0,40M PA-2 - FORNEC.                                           </v>
          </cell>
          <cell r="C1090" t="str">
            <v>m</v>
          </cell>
          <cell r="D1090">
            <v>153.86524888888886</v>
          </cell>
        </row>
        <row r="1091">
          <cell r="A1091" t="str">
            <v>37.04.34</v>
          </cell>
          <cell r="B1091" t="str">
            <v xml:space="preserve">TUBO CONCRETO D=0,50M PA-3 - FORNEC.                                           </v>
          </cell>
          <cell r="C1091" t="str">
            <v>m</v>
          </cell>
          <cell r="D1091">
            <v>324.65171259259256</v>
          </cell>
        </row>
        <row r="1092">
          <cell r="A1092" t="str">
            <v>37.04.35</v>
          </cell>
          <cell r="B1092" t="str">
            <v xml:space="preserve">TUBO CONCRETO D=0,60M PA-1 - FORNEC.                                           </v>
          </cell>
          <cell r="C1092" t="str">
            <v>m</v>
          </cell>
          <cell r="D1092">
            <v>363.08857333333327</v>
          </cell>
        </row>
        <row r="1093">
          <cell r="A1093" t="str">
            <v>37.04.36</v>
          </cell>
          <cell r="B1093" t="str">
            <v xml:space="preserve">TUBO CONCRETO D=0,60M PA-2 - FORNEC.                                           </v>
          </cell>
          <cell r="C1093" t="str">
            <v>m</v>
          </cell>
          <cell r="D1093">
            <v>259.84774370370366</v>
          </cell>
        </row>
        <row r="1094">
          <cell r="A1094" t="str">
            <v>37.04.37</v>
          </cell>
          <cell r="B1094" t="str">
            <v xml:space="preserve">TUBO CONCRETO D=0,60M PA-3 - FORNEC.                                           </v>
          </cell>
          <cell r="C1094" t="str">
            <v>m</v>
          </cell>
          <cell r="D1094">
            <v>412.66344888888887</v>
          </cell>
        </row>
        <row r="1095">
          <cell r="A1095" t="str">
            <v>37.04.38</v>
          </cell>
          <cell r="B1095" t="str">
            <v xml:space="preserve">TUBO CONCRETO D=0,60M PA-4 - FORNEC.                                           </v>
          </cell>
          <cell r="C1095" t="str">
            <v>m</v>
          </cell>
          <cell r="D1095">
            <v>382.79429185185182</v>
          </cell>
        </row>
        <row r="1096">
          <cell r="A1096" t="str">
            <v>37.04.39</v>
          </cell>
          <cell r="B1096" t="str">
            <v xml:space="preserve">TUBO CONCRETO D=0,80M PA-1 - FORNEC.                                           </v>
          </cell>
          <cell r="C1096" t="str">
            <v>m</v>
          </cell>
          <cell r="D1096">
            <v>549.62890222222222</v>
          </cell>
        </row>
        <row r="1097">
          <cell r="A1097" t="str">
            <v>37.04.40</v>
          </cell>
          <cell r="B1097" t="str">
            <v xml:space="preserve">TUBO CONCRETO D=0,80M PA-2 - FORNEC.                                           </v>
          </cell>
          <cell r="C1097" t="str">
            <v>m</v>
          </cell>
          <cell r="D1097">
            <v>528.4131259259259</v>
          </cell>
        </row>
        <row r="1098">
          <cell r="A1098" t="str">
            <v>37.04.41</v>
          </cell>
          <cell r="B1098" t="str">
            <v xml:space="preserve">TUBO CONCRETO D=0,80M PA-3 - FORNEC.                                           </v>
          </cell>
          <cell r="C1098" t="str">
            <v>m</v>
          </cell>
          <cell r="D1098">
            <v>673.04667407407408</v>
          </cell>
        </row>
        <row r="1099">
          <cell r="A1099" t="str">
            <v>37.04.42</v>
          </cell>
          <cell r="B1099" t="str">
            <v xml:space="preserve">TUBO CONCRETO D=0,80M PA-4 - FORNEC.                                           </v>
          </cell>
          <cell r="C1099" t="str">
            <v>m</v>
          </cell>
          <cell r="D1099">
            <v>595.13411851851845</v>
          </cell>
        </row>
        <row r="1100">
          <cell r="A1100" t="str">
            <v>37.04.43</v>
          </cell>
          <cell r="B1100" t="str">
            <v xml:space="preserve">TUBO CONCRETO D=1,00M PA-1 - FORNEC.                                           </v>
          </cell>
          <cell r="C1100" t="str">
            <v>m</v>
          </cell>
          <cell r="D1100">
            <v>758.76654962962959</v>
          </cell>
        </row>
        <row r="1101">
          <cell r="A1101" t="str">
            <v>37.04.44</v>
          </cell>
          <cell r="B1101" t="str">
            <v xml:space="preserve">TUBO CONCRETO D=1,20M PA-1 - FORNEC.                                           </v>
          </cell>
          <cell r="C1101" t="str">
            <v>m</v>
          </cell>
          <cell r="D1101">
            <v>1107.3007362962962</v>
          </cell>
        </row>
        <row r="1102">
          <cell r="A1102" t="str">
            <v>37.04.45</v>
          </cell>
          <cell r="B1102" t="str">
            <v xml:space="preserve">TUBO CONCRETO D=1,50M PA-1 - FORNEC.                                           </v>
          </cell>
          <cell r="C1102" t="str">
            <v>m</v>
          </cell>
          <cell r="D1102">
            <v>1589.1269733333331</v>
          </cell>
        </row>
        <row r="1103">
          <cell r="A1103" t="str">
            <v>37.04.46</v>
          </cell>
          <cell r="B1103" t="str">
            <v xml:space="preserve">TUBO CONCRETO D=0,40M ASSENTAMENTO                                             </v>
          </cell>
          <cell r="C1103" t="str">
            <v>m</v>
          </cell>
          <cell r="D1103">
            <v>120.55830074074073</v>
          </cell>
        </row>
        <row r="1104">
          <cell r="A1104" t="str">
            <v>37.04.47</v>
          </cell>
          <cell r="B1104" t="str">
            <v xml:space="preserve">TUBO CONCRETO D=0,50M ASSENTAMENTO                                             </v>
          </cell>
          <cell r="C1104" t="str">
            <v>m</v>
          </cell>
          <cell r="D1104">
            <v>140.83162962962962</v>
          </cell>
        </row>
        <row r="1105">
          <cell r="A1105" t="str">
            <v>37.04.48</v>
          </cell>
          <cell r="B1105" t="str">
            <v xml:space="preserve">TUBO CONCRETO D=0,60M ASSENTAMENTO                                             </v>
          </cell>
          <cell r="C1105" t="str">
            <v>m</v>
          </cell>
          <cell r="D1105">
            <v>159.05941925925924</v>
          </cell>
        </row>
        <row r="1106">
          <cell r="A1106" t="str">
            <v>37.04.49</v>
          </cell>
          <cell r="B1106" t="str">
            <v xml:space="preserve">TUBO CONCRETO D=0,80M ASSENTAMENTO                                             </v>
          </cell>
          <cell r="C1106" t="str">
            <v>m</v>
          </cell>
          <cell r="D1106">
            <v>218.14444592592591</v>
          </cell>
        </row>
        <row r="1107">
          <cell r="A1107" t="str">
            <v>37.04.50</v>
          </cell>
          <cell r="B1107" t="str">
            <v xml:space="preserve">TUBO CONCRETO D=1,00M ASSENTAMENTO                                             </v>
          </cell>
          <cell r="C1107" t="str">
            <v>m</v>
          </cell>
          <cell r="D1107">
            <v>267.8906755555555</v>
          </cell>
        </row>
        <row r="1108">
          <cell r="A1108" t="str">
            <v>37.04.51</v>
          </cell>
          <cell r="B1108" t="str">
            <v xml:space="preserve">TUBO CONCRETO D=1,20M ASSENTAMENTO                                             </v>
          </cell>
          <cell r="C1108" t="str">
            <v>m</v>
          </cell>
          <cell r="D1108">
            <v>447.78032444444443</v>
          </cell>
        </row>
        <row r="1109">
          <cell r="A1109" t="str">
            <v>37.04.52</v>
          </cell>
          <cell r="B1109" t="str">
            <v xml:space="preserve">TUBO CONCRETO D=1,50M ASSENTAMENTO                                             </v>
          </cell>
          <cell r="C1109" t="str">
            <v>m</v>
          </cell>
          <cell r="D1109">
            <v>683.04946814814809</v>
          </cell>
        </row>
        <row r="1110">
          <cell r="A1110" t="str">
            <v>37.04.53</v>
          </cell>
          <cell r="B1110" t="str">
            <v xml:space="preserve">GABIAO TIPO CAIXA, ZINCO-ALUMINIO, NBR 8964, ALTURA 50CM                       </v>
          </cell>
          <cell r="C1110" t="str">
            <v>m3</v>
          </cell>
          <cell r="D1110">
            <v>1095.0275007407406</v>
          </cell>
        </row>
        <row r="1111">
          <cell r="A1111" t="str">
            <v>37.04.54</v>
          </cell>
          <cell r="B1111" t="str">
            <v xml:space="preserve">GABIAO TIPO COLCHAO,ZINCO-ALUMINIO, NBR 8964, ESPES.17CM                       </v>
          </cell>
          <cell r="C1111" t="str">
            <v>m2</v>
          </cell>
          <cell r="D1111">
            <v>273.77026222222219</v>
          </cell>
        </row>
        <row r="1112">
          <cell r="A1112" t="str">
            <v>37.04.55</v>
          </cell>
          <cell r="B1112" t="str">
            <v xml:space="preserve">GABIAO TIPO COLCHAO, ZINCO-ALUMINIO, NBR 8964, ESPESSURA 23CM                  </v>
          </cell>
          <cell r="C1112" t="str">
            <v>m2</v>
          </cell>
          <cell r="D1112">
            <v>299.34485777777775</v>
          </cell>
        </row>
        <row r="1113">
          <cell r="A1113" t="str">
            <v>37.04.56</v>
          </cell>
          <cell r="B1113" t="str">
            <v xml:space="preserve">GABIAO TIPO COLCHAO, ZINCO-ALUMINIO, NBR 8964, ESPESSURA 30CM                  </v>
          </cell>
          <cell r="C1113" t="str">
            <v>m2</v>
          </cell>
          <cell r="D1113">
            <v>352.33610518518515</v>
          </cell>
        </row>
        <row r="1114">
          <cell r="A1114" t="str">
            <v>37.04.57</v>
          </cell>
          <cell r="B1114" t="str">
            <v xml:space="preserve">GABIAO TIPO COLCHAO, ZINCO-ALUMINIO, NBR 8964, ESPES.17CM - TELA PVC           </v>
          </cell>
          <cell r="C1114" t="str">
            <v>m2</v>
          </cell>
          <cell r="D1114">
            <v>365.68030370370366</v>
          </cell>
        </row>
        <row r="1115">
          <cell r="A1115" t="str">
            <v>37.04.58</v>
          </cell>
          <cell r="B1115" t="str">
            <v xml:space="preserve">GABIAO TIPO COLCHAO, ZINCO-ALUMINIO, NBR 8964, ESPES.23CM - TELA PVC           </v>
          </cell>
          <cell r="C1115" t="str">
            <v>m2</v>
          </cell>
          <cell r="D1115">
            <v>408.379597037037</v>
          </cell>
        </row>
        <row r="1116">
          <cell r="A1116" t="str">
            <v>37.04.59</v>
          </cell>
          <cell r="B1116" t="str">
            <v xml:space="preserve">GABIAO TIPO COLCHAO, ZINCO-ALUMINIO, NBR 8964 ESPES.30CM - TELA PVC            </v>
          </cell>
          <cell r="C1116" t="str">
            <v>m2</v>
          </cell>
          <cell r="D1116">
            <v>448.96909333333338</v>
          </cell>
        </row>
        <row r="1117">
          <cell r="A1117" t="str">
            <v>37.04.60</v>
          </cell>
          <cell r="B1117" t="str">
            <v xml:space="preserve">GABIAO TIPO SACO - ZINCO-ALUMINIO, NBR 8964                                    </v>
          </cell>
          <cell r="C1117" t="str">
            <v>m3</v>
          </cell>
          <cell r="D1117">
            <v>960.0111999999998</v>
          </cell>
        </row>
        <row r="1118">
          <cell r="A1118" t="str">
            <v>37.04.61</v>
          </cell>
          <cell r="B1118" t="str">
            <v xml:space="preserve">CAMADA FILTRANTE PEDRA BRITADA                                                 </v>
          </cell>
          <cell r="C1118" t="str">
            <v>m3</v>
          </cell>
          <cell r="D1118">
            <v>218.01593037037034</v>
          </cell>
        </row>
        <row r="1119">
          <cell r="A1119" t="str">
            <v>37.04.62</v>
          </cell>
          <cell r="B1119" t="str">
            <v xml:space="preserve">CANALETA CONCRETO 40CM                                                         </v>
          </cell>
          <cell r="C1119" t="str">
            <v>m</v>
          </cell>
          <cell r="D1119">
            <v>90.839078518518505</v>
          </cell>
        </row>
        <row r="1120">
          <cell r="A1120" t="str">
            <v>37.04.63</v>
          </cell>
          <cell r="B1120" t="str">
            <v xml:space="preserve">CANALETA CONCRETO 60CM                                                         </v>
          </cell>
          <cell r="C1120" t="str">
            <v>m</v>
          </cell>
          <cell r="D1120">
            <v>148.47830518518515</v>
          </cell>
        </row>
        <row r="1121">
          <cell r="A1121" t="str">
            <v>37.04.64</v>
          </cell>
          <cell r="B1121" t="str">
            <v xml:space="preserve">CANALETA CONCRETO 80CM                                                         </v>
          </cell>
          <cell r="C1121" t="str">
            <v>m</v>
          </cell>
          <cell r="D1121">
            <v>216.1524548148148</v>
          </cell>
        </row>
        <row r="1122">
          <cell r="A1122" t="str">
            <v>37.04.65</v>
          </cell>
          <cell r="B1122" t="str">
            <v xml:space="preserve">TUBO PVC PERFURADO OU NAO D=0,050M                                             </v>
          </cell>
          <cell r="C1122" t="str">
            <v>m</v>
          </cell>
          <cell r="D1122">
            <v>24.514342222222222</v>
          </cell>
        </row>
        <row r="1123">
          <cell r="A1123" t="str">
            <v>37.04.66</v>
          </cell>
          <cell r="B1123" t="str">
            <v xml:space="preserve">TUBO PVC PERFURADO OU NAO D=0,10M                                              </v>
          </cell>
          <cell r="C1123" t="str">
            <v>m</v>
          </cell>
          <cell r="D1123">
            <v>141.97755999999998</v>
          </cell>
        </row>
        <row r="1124">
          <cell r="A1124" t="str">
            <v>37.04.67</v>
          </cell>
          <cell r="B1124" t="str">
            <v xml:space="preserve">TUBO PVC PERFURADO OU NAO D=0,15M                                              </v>
          </cell>
          <cell r="C1124" t="str">
            <v>m</v>
          </cell>
          <cell r="D1124">
            <v>207.87391111111108</v>
          </cell>
        </row>
        <row r="1125">
          <cell r="A1125" t="str">
            <v>37.04.68</v>
          </cell>
          <cell r="B1125" t="str">
            <v xml:space="preserve">MANTA GEOTEXTIL NAO TECIDA                                                     </v>
          </cell>
          <cell r="C1125" t="str">
            <v>kg</v>
          </cell>
          <cell r="D1125">
            <v>46.447663703703697</v>
          </cell>
        </row>
        <row r="1126">
          <cell r="A1126" t="str">
            <v>37.04.68.01</v>
          </cell>
          <cell r="B1126" t="str">
            <v xml:space="preserve">MANTA GEOTEXTIL NAO TECIDA RESISTENCIA LONGITUDINAL 7KN/M                      </v>
          </cell>
          <cell r="C1126" t="str">
            <v>m2</v>
          </cell>
          <cell r="D1126">
            <v>9.5422799999999999</v>
          </cell>
        </row>
        <row r="1127">
          <cell r="A1127" t="str">
            <v>37.04.68.02</v>
          </cell>
          <cell r="B1127" t="str">
            <v xml:space="preserve">MANTA GEOTEXTIL NAO TECIDA RESISTENCIA LONGITUDINAL 8KN/M                      </v>
          </cell>
          <cell r="C1127" t="str">
            <v>m2</v>
          </cell>
          <cell r="D1127">
            <v>10.238405925925926</v>
          </cell>
        </row>
        <row r="1128">
          <cell r="A1128" t="str">
            <v>37.04.68.03</v>
          </cell>
          <cell r="B1128" t="str">
            <v xml:space="preserve">MANTA GEOTEXTIL NAO TECIDA RESISTENCIA LONGITUDINAL 9KN/M                      </v>
          </cell>
          <cell r="C1128" t="str">
            <v>m2</v>
          </cell>
          <cell r="D1128">
            <v>11.81272148148148</v>
          </cell>
        </row>
        <row r="1129">
          <cell r="A1129" t="str">
            <v>37.04.68.04</v>
          </cell>
          <cell r="B1129" t="str">
            <v xml:space="preserve">MANTA GEOTEXTIL NAO TECIDA RESISTENCIA LONGITUDINAL 10 KN/M                    </v>
          </cell>
          <cell r="C1129" t="str">
            <v>m2</v>
          </cell>
          <cell r="D1129">
            <v>12.926522962962961</v>
          </cell>
        </row>
        <row r="1130">
          <cell r="A1130" t="str">
            <v>37.04.68.05</v>
          </cell>
          <cell r="B1130" t="str">
            <v xml:space="preserve">MANTA GEOTEXTIL NAO TECIDA RESISTENCIA LONGITUDINAL 14 KN/M                    </v>
          </cell>
          <cell r="C1130" t="str">
            <v>m2</v>
          </cell>
          <cell r="D1130">
            <v>15.646768888888888</v>
          </cell>
        </row>
        <row r="1131">
          <cell r="A1131" t="str">
            <v>37.04.68.06</v>
          </cell>
          <cell r="B1131" t="str">
            <v xml:space="preserve">MANTA GEOTEXTIL NAO TECIDA RESISTENCIA LONGITUDINAL 16 KN/M                    </v>
          </cell>
          <cell r="C1131" t="str">
            <v>m2</v>
          </cell>
          <cell r="D1131">
            <v>18.334885925925928</v>
          </cell>
        </row>
        <row r="1132">
          <cell r="A1132" t="str">
            <v>37.04.68.07</v>
          </cell>
          <cell r="B1132" t="str">
            <v xml:space="preserve">MANTA GEOTEXTIL NAO TECIDA RESISTENCIA LONGITUDINAL 21 KN/M                    </v>
          </cell>
          <cell r="C1132" t="str">
            <v>m2</v>
          </cell>
          <cell r="D1132">
            <v>23.732539259259259</v>
          </cell>
        </row>
        <row r="1133">
          <cell r="A1133" t="str">
            <v>37.04.68.08</v>
          </cell>
          <cell r="B1133" t="str">
            <v xml:space="preserve">MANTA GEOTEXTIL NAO TECIDA RESISTENCIA LONGITUDINAL 26 KN/M                    </v>
          </cell>
          <cell r="C1133" t="str">
            <v>m2</v>
          </cell>
          <cell r="D1133">
            <v>29.108773333333332</v>
          </cell>
        </row>
        <row r="1134">
          <cell r="A1134" t="str">
            <v>37.04.68.09</v>
          </cell>
          <cell r="B1134" t="str">
            <v xml:space="preserve">MANTA GEOTEXTIL NAO TECIDA RESISTENCIA LONGITUDINAL 31 KN/M                    </v>
          </cell>
          <cell r="C1134" t="str">
            <v>m2</v>
          </cell>
          <cell r="D1134">
            <v>34.495717037037032</v>
          </cell>
        </row>
        <row r="1135">
          <cell r="A1135" t="str">
            <v>37.04.68.10</v>
          </cell>
          <cell r="B1135" t="str">
            <v xml:space="preserve">MANTA GEOTEXTIL TECIDA RESISTENCIA LONGITUDINAL 24 KN/M                        </v>
          </cell>
          <cell r="C1135" t="str">
            <v>m2</v>
          </cell>
          <cell r="D1135">
            <v>13.301359999999999</v>
          </cell>
        </row>
        <row r="1136">
          <cell r="A1136" t="str">
            <v>37.04.68.11</v>
          </cell>
          <cell r="B1136" t="str">
            <v xml:space="preserve">MANTA GEOTEXTIL TECIDA RESISTENCIA LONGITUDINAL 48 KN/M                        </v>
          </cell>
          <cell r="C1136" t="str">
            <v>m2</v>
          </cell>
          <cell r="D1136">
            <v>20.755262222222221</v>
          </cell>
        </row>
        <row r="1137">
          <cell r="A1137" t="str">
            <v>37.04.69</v>
          </cell>
          <cell r="B1137" t="str">
            <v xml:space="preserve">MANTA GEOTEXTIL TECIDA                                                         </v>
          </cell>
          <cell r="C1137" t="str">
            <v>kg</v>
          </cell>
          <cell r="D1137">
            <v>73.350253333333328</v>
          </cell>
        </row>
        <row r="1138">
          <cell r="A1138" t="str">
            <v>37.04.70</v>
          </cell>
          <cell r="B1138" t="str">
            <v xml:space="preserve">ENCHIMENTO DE VALA COM AREIA LAVADA                                            </v>
          </cell>
          <cell r="C1138" t="str">
            <v>m3</v>
          </cell>
          <cell r="D1138">
            <v>294.52552444444439</v>
          </cell>
        </row>
        <row r="1139">
          <cell r="A1139" t="str">
            <v>37.04.71</v>
          </cell>
          <cell r="B1139" t="str">
            <v xml:space="preserve">ENCHIMENTO DE VALA COM PEDRA BRITADA 3E4                                       </v>
          </cell>
          <cell r="C1139" t="str">
            <v>m3</v>
          </cell>
          <cell r="D1139">
            <v>182.43854074074073</v>
          </cell>
        </row>
        <row r="1140">
          <cell r="A1140" t="str">
            <v>37.04.72</v>
          </cell>
          <cell r="B1140" t="str">
            <v xml:space="preserve">ENCHIMENTO DE VALA COM PEDRA RACHAO                                            </v>
          </cell>
          <cell r="C1140" t="str">
            <v>m3</v>
          </cell>
          <cell r="D1140">
            <v>164.05010666666666</v>
          </cell>
        </row>
        <row r="1141">
          <cell r="A1141" t="str">
            <v>37.04.73</v>
          </cell>
          <cell r="B1141" t="str">
            <v xml:space="preserve">TUBO ACO CORRUGADO GALV.MET.NAO DESTRUT.                                       </v>
          </cell>
          <cell r="C1141" t="str">
            <v>kg</v>
          </cell>
          <cell r="D1141">
            <v>92.081395555555559</v>
          </cell>
        </row>
        <row r="1142">
          <cell r="A1142" t="str">
            <v>37.04.74</v>
          </cell>
          <cell r="B1142" t="str">
            <v xml:space="preserve">TUBO ACO CORR.EPOXI MET.NAO DESTRUTIVO                                         </v>
          </cell>
          <cell r="C1142" t="str">
            <v>kg</v>
          </cell>
          <cell r="D1142">
            <v>93.80564592592593</v>
          </cell>
        </row>
        <row r="1143">
          <cell r="A1143" t="str">
            <v>37.04.75</v>
          </cell>
          <cell r="B1143" t="str">
            <v xml:space="preserve">TUBO ACO CORR.GALV.MET.DESTRUTIVO                                              </v>
          </cell>
          <cell r="C1143" t="str">
            <v>kg</v>
          </cell>
          <cell r="D1143">
            <v>58.463868148148144</v>
          </cell>
        </row>
        <row r="1144">
          <cell r="A1144" t="str">
            <v>37.04.76</v>
          </cell>
          <cell r="B1144" t="str">
            <v xml:space="preserve">TUBO ACO CORR.EPOXI MET. DESTRUTIVO                                            </v>
          </cell>
          <cell r="C1144" t="str">
            <v>kg</v>
          </cell>
          <cell r="D1144">
            <v>59.063607407407403</v>
          </cell>
        </row>
        <row r="1145">
          <cell r="A1145" t="str">
            <v>37.05.04</v>
          </cell>
          <cell r="B1145" t="str">
            <v xml:space="preserve">SUPORTE MADEIRA TRATADA 0,10X0,10M                                             </v>
          </cell>
          <cell r="C1145" t="str">
            <v>m</v>
          </cell>
          <cell r="D1145">
            <v>138.42196296296294</v>
          </cell>
        </row>
        <row r="1146">
          <cell r="A1146" t="str">
            <v>37.05.05</v>
          </cell>
          <cell r="B1146" t="str">
            <v xml:space="preserve">SUPORTE DE PERFIL METALICO GALVANIZADO                                         </v>
          </cell>
          <cell r="C1146" t="str">
            <v>kg</v>
          </cell>
          <cell r="D1146">
            <v>37.6978962962963</v>
          </cell>
        </row>
        <row r="1147">
          <cell r="A1147" t="str">
            <v>37.05.06</v>
          </cell>
          <cell r="B1147" t="str">
            <v xml:space="preserve">SUPORTE DE TUBO GALVANIZADO D=2 1/2"                                           </v>
          </cell>
          <cell r="C1147" t="str">
            <v>m</v>
          </cell>
          <cell r="D1147">
            <v>199.79885037037033</v>
          </cell>
        </row>
        <row r="1148">
          <cell r="A1148" t="str">
            <v>37.05.07</v>
          </cell>
          <cell r="B1148" t="str">
            <v xml:space="preserve">SUBSTITUICAO DE DEFENSA SEMI-MALEAVEL                                          </v>
          </cell>
          <cell r="C1148" t="str">
            <v>m</v>
          </cell>
          <cell r="D1148">
            <v>126.83414370370369</v>
          </cell>
        </row>
        <row r="1149">
          <cell r="A1149" t="str">
            <v>37.05.10.01</v>
          </cell>
          <cell r="B1149" t="str">
            <v xml:space="preserve">TACHA REFLETIVA MONODIRECIONAL TIPO III OU IV ABNT (VIDRO OU PRISMATICA)       </v>
          </cell>
          <cell r="C1149" t="str">
            <v>un</v>
          </cell>
          <cell r="D1149">
            <v>60.841405925925926</v>
          </cell>
        </row>
        <row r="1150">
          <cell r="A1150" t="str">
            <v>37.05.11.01</v>
          </cell>
          <cell r="B1150" t="str">
            <v xml:space="preserve">TACHA REFLETIVA BIDIRECIONAL TIPO III OU ABNT (VIDRO OU PRISMATICA)            </v>
          </cell>
          <cell r="C1150" t="str">
            <v>un</v>
          </cell>
          <cell r="D1150">
            <v>92.916746666666668</v>
          </cell>
        </row>
        <row r="1151">
          <cell r="A1151" t="str">
            <v>37.05.20</v>
          </cell>
          <cell r="B1151" t="str">
            <v xml:space="preserve">SINALIZ.HORIZ.ACRIL.BASE DE AGUA                                               </v>
          </cell>
          <cell r="C1151" t="str">
            <v>m2</v>
          </cell>
          <cell r="D1151">
            <v>44.980444444444444</v>
          </cell>
        </row>
        <row r="1152">
          <cell r="A1152" t="str">
            <v>37.05.20.01</v>
          </cell>
          <cell r="B1152" t="str">
            <v xml:space="preserve">SINALIZ.HOR.TINTA P/ POUCO TRAFEGO                                             </v>
          </cell>
          <cell r="C1152" t="str">
            <v>m2</v>
          </cell>
          <cell r="D1152">
            <v>48.503912592592584</v>
          </cell>
        </row>
        <row r="1153">
          <cell r="A1153" t="str">
            <v>37.05.20.02</v>
          </cell>
          <cell r="B1153" t="str">
            <v xml:space="preserve">RENOV.TINTA RES.ACRIL./VINILICA                                                </v>
          </cell>
          <cell r="C1153" t="str">
            <v>m2</v>
          </cell>
          <cell r="D1153">
            <v>59.984635555555549</v>
          </cell>
        </row>
        <row r="1154">
          <cell r="A1154" t="str">
            <v>37.05.20.03</v>
          </cell>
          <cell r="B1154" t="str">
            <v xml:space="preserve">RENOV.MAT.TERMOPL.ASPERSAO                                                     </v>
          </cell>
          <cell r="C1154" t="str">
            <v>m2</v>
          </cell>
          <cell r="D1154">
            <v>106.3787511111111</v>
          </cell>
        </row>
        <row r="1155">
          <cell r="A1155" t="str">
            <v>37.05.20.04</v>
          </cell>
          <cell r="B1155" t="str">
            <v xml:space="preserve">RENOV.MAT.TERMOPL.EXTRUSAO                                                     </v>
          </cell>
          <cell r="C1155" t="str">
            <v>m2</v>
          </cell>
          <cell r="D1155">
            <v>125.92382518518517</v>
          </cell>
        </row>
        <row r="1156">
          <cell r="A1156" t="str">
            <v>37.05.20.05</v>
          </cell>
          <cell r="B1156" t="str">
            <v xml:space="preserve">FORNECIMENTO E APLICACAO DE MATERIAL TERMOPLASTICO DE ALTORELEVO               </v>
          </cell>
          <cell r="C1156" t="str">
            <v>m2</v>
          </cell>
          <cell r="D1156">
            <v>217.75889925925927</v>
          </cell>
        </row>
        <row r="1157">
          <cell r="A1157" t="str">
            <v>37.05.21</v>
          </cell>
          <cell r="B1157" t="str">
            <v xml:space="preserve">SINALIZ.HORIZ.ACRIL.BASE AGUA C/VISIBE.                                        </v>
          </cell>
          <cell r="C1157" t="str">
            <v>m2</v>
          </cell>
          <cell r="D1157">
            <v>55.400914074074066</v>
          </cell>
        </row>
        <row r="1158">
          <cell r="A1158" t="str">
            <v>37.05.26</v>
          </cell>
          <cell r="B1158" t="str">
            <v xml:space="preserve">RETIRADA DE PLACA DE SOLO EM SUPORTE DE MADEIRA OU METALICO.                   </v>
          </cell>
          <cell r="C1158" t="str">
            <v>m2</v>
          </cell>
          <cell r="D1158">
            <v>89.971598518518519</v>
          </cell>
        </row>
        <row r="1159">
          <cell r="A1159" t="str">
            <v>37.05.27</v>
          </cell>
          <cell r="B1159" t="str">
            <v xml:space="preserve">RETIRADA DE PLACA AEREA                                                        </v>
          </cell>
          <cell r="C1159" t="str">
            <v>m2</v>
          </cell>
          <cell r="D1159">
            <v>119.09108148148147</v>
          </cell>
        </row>
        <row r="1160">
          <cell r="A1160" t="str">
            <v>37.05.28</v>
          </cell>
          <cell r="B1160" t="str">
            <v xml:space="preserve">COLOCACAO DE PLACA EM SUPORTE DE MADEIRA OU METALICO - SOLO                    </v>
          </cell>
          <cell r="C1160" t="str">
            <v>m2</v>
          </cell>
          <cell r="D1160">
            <v>104.96507999999999</v>
          </cell>
        </row>
        <row r="1161">
          <cell r="A1161" t="str">
            <v>37.05.29</v>
          </cell>
          <cell r="B1161" t="str">
            <v xml:space="preserve">COLOCACAO DE PLACA AEREA EM PORTICOS OU SEMI-PORTICOS.                         </v>
          </cell>
          <cell r="C1161" t="str">
            <v>m2</v>
          </cell>
          <cell r="D1161">
            <v>148.86385185185185</v>
          </cell>
        </row>
        <row r="1162">
          <cell r="A1162" t="str">
            <v>37.05.30</v>
          </cell>
          <cell r="B1162" t="str">
            <v xml:space="preserve">FORNECIMENTO E TRANSPORTE DE PLACA DE ACO GT+GT.                               </v>
          </cell>
          <cell r="C1162" t="str">
            <v>m2</v>
          </cell>
          <cell r="D1162">
            <v>1037.6560148148149</v>
          </cell>
        </row>
        <row r="1163">
          <cell r="A1163" t="str">
            <v>37.05.31</v>
          </cell>
          <cell r="B1163" t="str">
            <v xml:space="preserve">FORNECIMENTO E TRANSPORTE DE PLACA MOD. ALUMINIO GT+GT.                        </v>
          </cell>
          <cell r="C1163" t="str">
            <v>m2</v>
          </cell>
          <cell r="D1163">
            <v>1772.2723496296294</v>
          </cell>
        </row>
        <row r="1164">
          <cell r="A1164" t="str">
            <v>37.05.32.01</v>
          </cell>
          <cell r="B1164" t="str">
            <v xml:space="preserve">FORN.E COL.PL.AL.MOD.GT+AI PORT/SEMI PORT                                      </v>
          </cell>
          <cell r="C1164" t="str">
            <v>m2</v>
          </cell>
          <cell r="D1164">
            <v>1456.9487244444445</v>
          </cell>
        </row>
        <row r="1165">
          <cell r="A1165" t="str">
            <v>37.05.36.05</v>
          </cell>
          <cell r="B1165" t="str">
            <v xml:space="preserve">LAMELA ANT. DEFENSA H=0,80M                                                    </v>
          </cell>
          <cell r="C1165" t="str">
            <v>m</v>
          </cell>
          <cell r="D1165">
            <v>399.68337777777771</v>
          </cell>
        </row>
        <row r="1166">
          <cell r="A1166" t="str">
            <v>37.06.01</v>
          </cell>
          <cell r="B1166" t="str">
            <v xml:space="preserve">GRAMA EM PLACA SEM ADUBO                                                       </v>
          </cell>
          <cell r="C1166" t="str">
            <v>m2</v>
          </cell>
          <cell r="D1166">
            <v>16.856957037037034</v>
          </cell>
        </row>
        <row r="1167">
          <cell r="A1167" t="str">
            <v>37.06.02</v>
          </cell>
          <cell r="B1167" t="str">
            <v xml:space="preserve">GRAMA EM PLACA COM ADUBO                                                       </v>
          </cell>
          <cell r="C1167" t="str">
            <v>m2</v>
          </cell>
          <cell r="D1167">
            <v>19.834234074074072</v>
          </cell>
        </row>
        <row r="1168">
          <cell r="A1168" t="str">
            <v>37.06.03</v>
          </cell>
          <cell r="B1168" t="str">
            <v xml:space="preserve">ROCADA MANUAL                                                                  </v>
          </cell>
          <cell r="C1168" t="str">
            <v>ha</v>
          </cell>
          <cell r="D1168">
            <v>6973.4361081481466</v>
          </cell>
        </row>
        <row r="1169">
          <cell r="A1169" t="str">
            <v>37.06.04</v>
          </cell>
          <cell r="B1169" t="str">
            <v xml:space="preserve">ROCADA MECANICA                                                                </v>
          </cell>
          <cell r="C1169" t="str">
            <v>ha</v>
          </cell>
          <cell r="D1169">
            <v>2640.5769911111111</v>
          </cell>
        </row>
        <row r="1170">
          <cell r="A1170" t="str">
            <v>37.06.05</v>
          </cell>
          <cell r="B1170" t="str">
            <v xml:space="preserve">CAPINA MANUAL                                                                  </v>
          </cell>
          <cell r="C1170" t="str">
            <v>ha</v>
          </cell>
          <cell r="D1170">
            <v>12450.758376296295</v>
          </cell>
        </row>
        <row r="1171">
          <cell r="A1171" t="str">
            <v>37.06.06</v>
          </cell>
          <cell r="B1171" t="str">
            <v xml:space="preserve">CAPINA QUIMICA                                                                 </v>
          </cell>
          <cell r="C1171" t="str">
            <v>m2</v>
          </cell>
          <cell r="D1171">
            <v>0.89960888888888868</v>
          </cell>
        </row>
        <row r="1172">
          <cell r="A1172" t="str">
            <v>37.06.07</v>
          </cell>
          <cell r="B1172" t="str">
            <v xml:space="preserve">CONSERVACAO MANUAL DE ACEIRO                                                   </v>
          </cell>
          <cell r="C1172" t="str">
            <v>ha</v>
          </cell>
          <cell r="D1172">
            <v>13550.166115555554</v>
          </cell>
        </row>
        <row r="1173">
          <cell r="A1173" t="str">
            <v>37.06.08</v>
          </cell>
          <cell r="B1173" t="str">
            <v xml:space="preserve">DESPRAGUEJAMENTO MANUAL DE GRAMADO                                             </v>
          </cell>
          <cell r="C1173" t="str">
            <v>ha</v>
          </cell>
          <cell r="D1173">
            <v>3204.7281511111109</v>
          </cell>
        </row>
        <row r="1174">
          <cell r="A1174" t="str">
            <v>37.06.09</v>
          </cell>
          <cell r="B1174" t="str">
            <v xml:space="preserve">REMOCAO LIXO ENTULHO                                                           </v>
          </cell>
          <cell r="C1174" t="str">
            <v>equipe.hor</v>
          </cell>
          <cell r="D1174">
            <v>603.20917925925926</v>
          </cell>
        </row>
        <row r="1175">
          <cell r="A1175" t="str">
            <v>37.25.11.04.01</v>
          </cell>
          <cell r="B1175" t="str">
            <v xml:space="preserve">GABIAO TIPO CAIXA,ZN90/AL10,NBR 8964,H= 0,50 M                                 </v>
          </cell>
          <cell r="C1175" t="str">
            <v>m3</v>
          </cell>
          <cell r="D1175">
            <v>791.91285333333337</v>
          </cell>
        </row>
        <row r="1176">
          <cell r="A1176" t="str">
            <v>37.25.11.04.02</v>
          </cell>
          <cell r="B1176" t="str">
            <v>GABIAO TIPO CAIXA,ZN90/AL10,NBR 8964,H=0,50 M REVEST.POLI.ABRASAO MENOR QUE 12%</v>
          </cell>
          <cell r="C1176" t="str">
            <v>m3</v>
          </cell>
          <cell r="D1176">
            <v>908.25156000000004</v>
          </cell>
        </row>
        <row r="1177">
          <cell r="A1177" t="str">
            <v>37.25.11.04.03</v>
          </cell>
          <cell r="B1177" t="str">
            <v>GABIAO TIPO CAIXA,ZN90/AL10,NBR 8964,H=0,50 M REVEST.POLI.ABRASAO MENOR QUE 09%</v>
          </cell>
          <cell r="C1177" t="str">
            <v>m3</v>
          </cell>
          <cell r="D1177">
            <v>1168.7097525925924</v>
          </cell>
        </row>
        <row r="1178">
          <cell r="A1178" t="str">
            <v>37.25.11.04.04</v>
          </cell>
          <cell r="B1178" t="str">
            <v xml:space="preserve">GABIAO TIPO CAIXA,ZN90/AL10,NBR 8964,H= 1,00 M                                 </v>
          </cell>
          <cell r="C1178" t="str">
            <v>m3</v>
          </cell>
          <cell r="D1178">
            <v>670.75481333333323</v>
          </cell>
        </row>
        <row r="1179">
          <cell r="A1179" t="str">
            <v>37.25.11.04.05</v>
          </cell>
          <cell r="B1179" t="str">
            <v>GABIAO TIPO CAIXA,ZN90/AL10,NBR 8964,H=1,00 M REVEST.POLI.ABRASAO MENOR QUE 12%</v>
          </cell>
          <cell r="C1179" t="str">
            <v>m3</v>
          </cell>
          <cell r="D1179">
            <v>737.46509629629634</v>
          </cell>
        </row>
        <row r="1180">
          <cell r="A1180" t="str">
            <v>37.25.11.04.06</v>
          </cell>
          <cell r="B1180" t="str">
            <v>GABIAO TIPO CAIXA,ZN90/AL10,NBR 8964,H=1,00 M REVEST.POLI.ABRASAO MENOR QUE 09%</v>
          </cell>
          <cell r="C1180" t="str">
            <v>m3</v>
          </cell>
          <cell r="D1180">
            <v>921.7778222222222</v>
          </cell>
        </row>
        <row r="1181">
          <cell r="A1181" t="str">
            <v>37.25.11.05.02</v>
          </cell>
          <cell r="B1181" t="str">
            <v xml:space="preserve">GABIAO TP.COLCHAO,ZN90/AL10,NBR 8964,ESP.17CM,REVEST.POLIM.ABRAS.MENOR QUE 09% </v>
          </cell>
          <cell r="C1181" t="str">
            <v>m2</v>
          </cell>
          <cell r="D1181">
            <v>565.65050814814811</v>
          </cell>
        </row>
        <row r="1182">
          <cell r="A1182" t="str">
            <v>37.25.11.05.03</v>
          </cell>
          <cell r="B1182" t="str">
            <v xml:space="preserve">GABIAO TP.COLCHAO,ZN90/AL10,NBR 8964,ESP.17CM,REVEST.POLIM.ABRAS.MENOR QUE 12% </v>
          </cell>
          <cell r="C1182" t="str">
            <v>m2</v>
          </cell>
          <cell r="D1182">
            <v>494.07805333333329</v>
          </cell>
        </row>
        <row r="1183">
          <cell r="A1183" t="str">
            <v>37.25.11.06.02</v>
          </cell>
          <cell r="B1183" t="str">
            <v xml:space="preserve">GABIAO TP.COLCHAO,ZN90/AL10,NBR 8964,ESP.23CM,REVEST.POLIM.ABRAS.MENOR QUE 09% </v>
          </cell>
          <cell r="C1183" t="str">
            <v>m2</v>
          </cell>
          <cell r="D1183">
            <v>586.75918814814816</v>
          </cell>
        </row>
        <row r="1184">
          <cell r="A1184" t="str">
            <v>37.25.11.06.03</v>
          </cell>
          <cell r="B1184" t="str">
            <v xml:space="preserve">GABIAO TP.COLCHAO,ZN90/AL10,NBR 8964,ESP.23CM,REVEST.POLIM.ABRAS.MENOR QUE 12% </v>
          </cell>
          <cell r="C1184" t="str">
            <v>m2</v>
          </cell>
          <cell r="D1184">
            <v>506.32986962962951</v>
          </cell>
        </row>
        <row r="1185">
          <cell r="A1185" t="str">
            <v>37.25.11.07.02</v>
          </cell>
          <cell r="B1185" t="str">
            <v xml:space="preserve">GABIAO TP.COLCHAO,ZN90/AL10,NBR 8964,ESP.30CM,REVEST.POLIM.ABRAS.MENOR QUE 09% </v>
          </cell>
          <cell r="C1185" t="str">
            <v>m2</v>
          </cell>
          <cell r="D1185">
            <v>607.899997037037</v>
          </cell>
        </row>
        <row r="1186">
          <cell r="A1186" t="str">
            <v>37.25.11.07.03</v>
          </cell>
          <cell r="B1186" t="str">
            <v xml:space="preserve">GABIAO TP.COLCHAO,ZN90/AL10,NBR 8964,ESP.30CM,REVEST.POLIM.ABRAS.MENOR QUE 12% </v>
          </cell>
          <cell r="C1186" t="str">
            <v>m2</v>
          </cell>
          <cell r="D1186">
            <v>522.39431407407403</v>
          </cell>
        </row>
        <row r="1187">
          <cell r="A1187" t="str">
            <v>37.25.11.11.01</v>
          </cell>
          <cell r="B1187" t="str">
            <v xml:space="preserve">GABIAO TIPO SACO,ZN90/AL10,NBR 8964,REVESTIMEN.POLIMERO,ABRASAO MENOR QUE 09%  </v>
          </cell>
          <cell r="C1187" t="str">
            <v>m3</v>
          </cell>
          <cell r="D1187">
            <v>961.89609481481466</v>
          </cell>
        </row>
        <row r="1188">
          <cell r="A1188" t="str">
            <v>37.25.11.11.02</v>
          </cell>
          <cell r="B1188" t="str">
            <v xml:space="preserve">GABIAO TIPO SACO,ZN90/AL10,NBR 8964,REVESTIMEN.POLIMERO,ABRASAO MENOR QUE 12%  </v>
          </cell>
          <cell r="C1188" t="str">
            <v>m3</v>
          </cell>
          <cell r="D1188">
            <v>766.23116148148142</v>
          </cell>
        </row>
        <row r="1189">
          <cell r="A1189" t="str">
            <v>37.28.03.09.03</v>
          </cell>
          <cell r="B1189" t="str">
            <v xml:space="preserve">FORNECIMENTO, INSTALAÇÃO DE TACHA METALICA COM 1 PINO DE FIXAÇÃO MONOREFLETIVA </v>
          </cell>
          <cell r="C1189" t="str">
            <v>un</v>
          </cell>
          <cell r="D1189">
            <v>73.660832592592584</v>
          </cell>
        </row>
        <row r="1190">
          <cell r="A1190" t="str">
            <v>37.28.03.09.04</v>
          </cell>
          <cell r="B1190" t="str">
            <v xml:space="preserve">FORNECIMENTO, INSTALAÇÃO DE TACHA METÁLICA COM 1 PINO DE FIXAÇÃO - BIREFLETIVA </v>
          </cell>
          <cell r="C1190" t="str">
            <v>un</v>
          </cell>
          <cell r="D1190">
            <v>82.506986666666677</v>
          </cell>
        </row>
        <row r="1191">
          <cell r="A1191" t="str">
            <v>37.28.05.08.02</v>
          </cell>
          <cell r="B1191" t="str">
            <v>FORNECIMENTO TRANSPORTE INST.TERM.ABSORV.ENERGIA NBR 15486, 70/80 KM/H SIMPLES.</v>
          </cell>
          <cell r="C1191" t="str">
            <v>conjunto</v>
          </cell>
          <cell r="D1191">
            <v>11084.573762962962</v>
          </cell>
        </row>
        <row r="1192">
          <cell r="A1192" t="str">
            <v>37.28.05.08.03</v>
          </cell>
          <cell r="B1192" t="str">
            <v xml:space="preserve">FORNECIMENTO TRANSPORTE INST.TERM.ABSORV.ENERGIA NBR 15486, 100 KM/H SIMPLES.  </v>
          </cell>
          <cell r="C1192" t="str">
            <v>conjunto</v>
          </cell>
          <cell r="D1192">
            <v>13466.202619259258</v>
          </cell>
        </row>
        <row r="1193">
          <cell r="A1193" t="str">
            <v>37.28.05.09.01</v>
          </cell>
          <cell r="B1193" t="str">
            <v xml:space="preserve">TRANSIÇAO DE DEFENSA METALICA PARA BARREIRA DE CONCRETO                        </v>
          </cell>
          <cell r="C1193" t="str">
            <v>conjunto</v>
          </cell>
          <cell r="D1193">
            <v>8250.6986666666653</v>
          </cell>
        </row>
        <row r="1194">
          <cell r="A1194" t="str">
            <v>37.28.08.01.01</v>
          </cell>
          <cell r="B1194" t="str">
            <v xml:space="preserve">CONFECCAO, MONTAGEM E INSTALACAO DE PLACA INSTITUCIONAL                        </v>
          </cell>
          <cell r="C1194" t="str">
            <v>m2</v>
          </cell>
          <cell r="D1194">
            <v>381.19855703703695</v>
          </cell>
        </row>
        <row r="1195">
          <cell r="A1195" t="str">
            <v>37.28.08.02.01</v>
          </cell>
          <cell r="B1195" t="str">
            <v xml:space="preserve">MANUTENCAO DE PLACA INSTITUCIONAL                                              </v>
          </cell>
          <cell r="C1195" t="str">
            <v>m2 x mes</v>
          </cell>
          <cell r="D1195">
            <v>77.516299259259242</v>
          </cell>
        </row>
        <row r="1196">
          <cell r="A1196" t="str">
            <v>37.28.10.01</v>
          </cell>
          <cell r="B1196" t="str">
            <v xml:space="preserve">FORNECIMENTO, INSTALAÇÃO BALIZ.DEFENSA MEÁLICA COM PELICULA GT+GT              </v>
          </cell>
          <cell r="C1196" t="str">
            <v>un</v>
          </cell>
          <cell r="D1196">
            <v>36.776868148148147</v>
          </cell>
        </row>
        <row r="1197">
          <cell r="A1197" t="str">
            <v>37.28.10.02</v>
          </cell>
          <cell r="B1197" t="str">
            <v xml:space="preserve">FORNECIMENTO, INSTALAÇÃO BALIZ.P/BARREIRA RIGIDA COM PELICULA GT+GT            </v>
          </cell>
          <cell r="C1197" t="str">
            <v>un</v>
          </cell>
          <cell r="D1197">
            <v>37.569380740740733</v>
          </cell>
        </row>
        <row r="1198">
          <cell r="A1198" t="str">
            <v>72.01.01.01</v>
          </cell>
          <cell r="B1198" t="str">
            <v xml:space="preserve">ACAB.CONCRETO DE SUPERF.B-436 - COND. A                                        </v>
          </cell>
          <cell r="C1198" t="str">
            <v>hora</v>
          </cell>
          <cell r="D1198">
            <v>59.106445925925925</v>
          </cell>
        </row>
        <row r="1199">
          <cell r="A1199" t="str">
            <v>72.01.01.02</v>
          </cell>
          <cell r="B1199" t="str">
            <v xml:space="preserve">ACAB.CONCRETO DE SUPERF.B-436 - COND. B                                        </v>
          </cell>
          <cell r="C1199" t="str">
            <v>hora</v>
          </cell>
          <cell r="D1199">
            <v>8.0000933333333322</v>
          </cell>
        </row>
        <row r="1200">
          <cell r="A1200" t="str">
            <v>72.01.01.03</v>
          </cell>
          <cell r="B1200" t="str">
            <v xml:space="preserve">ACAB.CONCRETO DE SUPERF.B-436 - COND. C                                        </v>
          </cell>
          <cell r="C1200" t="str">
            <v>hora</v>
          </cell>
          <cell r="D1200">
            <v>52.809183703703702</v>
          </cell>
        </row>
        <row r="1201">
          <cell r="A1201" t="str">
            <v>72.01.01.04</v>
          </cell>
          <cell r="B1201" t="str">
            <v xml:space="preserve">ACAB. CONCRETO DE SUPERF.B-436 - COND. D                                       </v>
          </cell>
          <cell r="C1201" t="str">
            <v>hora</v>
          </cell>
          <cell r="D1201">
            <v>107.48184296296296</v>
          </cell>
        </row>
        <row r="1202">
          <cell r="A1202" t="str">
            <v>72.01.02.01</v>
          </cell>
          <cell r="B1202" t="str">
            <v xml:space="preserve">ACAB.DE CONCRETO SUPERF.BG-38 - COND. A                                        </v>
          </cell>
          <cell r="C1202" t="str">
            <v>hora</v>
          </cell>
          <cell r="D1202">
            <v>56.750327407407411</v>
          </cell>
        </row>
        <row r="1203">
          <cell r="A1203" t="str">
            <v>72.01.02.02</v>
          </cell>
          <cell r="B1203" t="str">
            <v xml:space="preserve">ACAB.DE CONCRETO SUPERF.BG-38 - COND. B                                        </v>
          </cell>
          <cell r="C1203" t="str">
            <v>hora</v>
          </cell>
          <cell r="D1203">
            <v>4.101788148148148</v>
          </cell>
        </row>
        <row r="1204">
          <cell r="A1204" t="str">
            <v>72.01.02.03</v>
          </cell>
          <cell r="B1204" t="str">
            <v xml:space="preserve">ACAB.DE CONCRETO SUPERF.BG-38 - COND. C                                        </v>
          </cell>
          <cell r="C1204" t="str">
            <v>hora</v>
          </cell>
          <cell r="D1204">
            <v>10.859564444444445</v>
          </cell>
        </row>
        <row r="1205">
          <cell r="A1205" t="str">
            <v>72.01.02.04</v>
          </cell>
          <cell r="B1205" t="str">
            <v xml:space="preserve">ACAB.DE CONCRETO SUPERF.BG-38 - COND. D                                        </v>
          </cell>
          <cell r="C1205" t="str">
            <v>hora</v>
          </cell>
          <cell r="D1205">
            <v>65.532223703703693</v>
          </cell>
        </row>
        <row r="1206">
          <cell r="A1206" t="str">
            <v>72.02.02.01</v>
          </cell>
          <cell r="B1206" t="str">
            <v xml:space="preserve">VEICULO C/CAPAC.P/4 PES. 1.000CC COND. A                                       </v>
          </cell>
          <cell r="C1206" t="str">
            <v>hora</v>
          </cell>
          <cell r="D1206">
            <v>52.723506666666658</v>
          </cell>
        </row>
        <row r="1207">
          <cell r="A1207" t="str">
            <v>72.02.02.02</v>
          </cell>
          <cell r="B1207" t="str">
            <v xml:space="preserve">VEICULO C/CAPAC.P/4 PES. 1.000CC COND. B                                       </v>
          </cell>
          <cell r="C1207" t="str">
            <v>hora</v>
          </cell>
          <cell r="D1207">
            <v>12.219687407407406</v>
          </cell>
        </row>
        <row r="1208">
          <cell r="A1208" t="str">
            <v>72.02.02.03</v>
          </cell>
          <cell r="B1208" t="str">
            <v xml:space="preserve">VEICULO C/CAPAC.P/4 PES. 1.000CC COND. C                                       </v>
          </cell>
          <cell r="C1208" t="str">
            <v>hora</v>
          </cell>
          <cell r="D1208">
            <v>75.717081481481472</v>
          </cell>
        </row>
        <row r="1209">
          <cell r="A1209" t="str">
            <v>72.02.02.04</v>
          </cell>
          <cell r="B1209" t="str">
            <v xml:space="preserve">VEICULO C/CAPAC.P/4 PES. 1.000CC COND. D                                       </v>
          </cell>
          <cell r="C1209" t="str">
            <v>hora</v>
          </cell>
          <cell r="D1209">
            <v>121.81132740740739</v>
          </cell>
        </row>
        <row r="1210">
          <cell r="A1210" t="str">
            <v>72.02.02.05</v>
          </cell>
          <cell r="B1210" t="str">
            <v xml:space="preserve">VEICULO C/CAPAC.P/4 PES. 1.000CC COND. E                                       </v>
          </cell>
          <cell r="C1210" t="str">
            <v>km</v>
          </cell>
          <cell r="D1210">
            <v>1.2423170370370369</v>
          </cell>
        </row>
        <row r="1211">
          <cell r="A1211" t="str">
            <v>72.02.02.06</v>
          </cell>
          <cell r="B1211" t="str">
            <v xml:space="preserve">VEICULO C/CAPAC.P/4 PES.1000CC COND. F                                         </v>
          </cell>
          <cell r="C1211" t="str">
            <v>veic.mens</v>
          </cell>
          <cell r="D1211">
            <v>6106.0953333333327</v>
          </cell>
        </row>
        <row r="1212">
          <cell r="A1212" t="str">
            <v>72.02.04.01</v>
          </cell>
          <cell r="B1212" t="str">
            <v xml:space="preserve">VEICULO UTIL.CAMIONETE P/3 PES. COND. A                                        </v>
          </cell>
          <cell r="C1212" t="str">
            <v>hora</v>
          </cell>
          <cell r="D1212">
            <v>64.771839999999997</v>
          </cell>
        </row>
        <row r="1213">
          <cell r="A1213" t="str">
            <v>72.02.04.02</v>
          </cell>
          <cell r="B1213" t="str">
            <v xml:space="preserve">VEICULO UTIL.CAMIONETE P/3 PES. COND. B                                        </v>
          </cell>
          <cell r="C1213" t="str">
            <v>hora</v>
          </cell>
          <cell r="D1213">
            <v>33.746042962962967</v>
          </cell>
        </row>
        <row r="1214">
          <cell r="A1214" t="str">
            <v>72.02.04.03</v>
          </cell>
          <cell r="B1214" t="str">
            <v xml:space="preserve">VEICULO UTIL.CAMIONETE P/3 PES. COND. C                                        </v>
          </cell>
          <cell r="C1214" t="str">
            <v>hora</v>
          </cell>
          <cell r="D1214">
            <v>162.86133777777775</v>
          </cell>
        </row>
        <row r="1215">
          <cell r="A1215" t="str">
            <v>72.02.04.04</v>
          </cell>
          <cell r="B1215" t="str">
            <v xml:space="preserve">VEICULO UTIL.CAMIONETE P/3 PES. COND. D                                        </v>
          </cell>
          <cell r="C1215" t="str">
            <v>hora</v>
          </cell>
          <cell r="D1215">
            <v>208.9555837037037</v>
          </cell>
        </row>
        <row r="1216">
          <cell r="A1216" t="str">
            <v>72.02.04.05</v>
          </cell>
          <cell r="B1216" t="str">
            <v xml:space="preserve">VEICULO UTIL.CAMIONETE P/ 3 PES. COND. E                                       </v>
          </cell>
          <cell r="C1216" t="str">
            <v>km</v>
          </cell>
          <cell r="D1216">
            <v>2.5810207407407408</v>
          </cell>
        </row>
        <row r="1217">
          <cell r="A1217" t="str">
            <v>72.02.04.06</v>
          </cell>
          <cell r="B1217" t="str">
            <v xml:space="preserve">VEICULO UTIL.CAMIONETE P/3 PES.COND. F                                         </v>
          </cell>
          <cell r="C1217" t="str">
            <v>veic.mens</v>
          </cell>
          <cell r="D1217">
            <v>12549.608257777776</v>
          </cell>
        </row>
        <row r="1218">
          <cell r="A1218" t="str">
            <v>72.02.05.01</v>
          </cell>
          <cell r="B1218" t="str">
            <v xml:space="preserve">VEICULO DE PREMARCACAO - COND. A                                               </v>
          </cell>
          <cell r="C1218" t="str">
            <v>hora</v>
          </cell>
          <cell r="D1218">
            <v>91.545914074074062</v>
          </cell>
        </row>
        <row r="1219">
          <cell r="A1219" t="str">
            <v>72.02.05.02</v>
          </cell>
          <cell r="B1219" t="str">
            <v xml:space="preserve">VEICULO DE PREMARCACAO - COND. B                                               </v>
          </cell>
          <cell r="C1219" t="str">
            <v>hora</v>
          </cell>
          <cell r="D1219">
            <v>20.01629777777778</v>
          </cell>
        </row>
        <row r="1220">
          <cell r="A1220" t="str">
            <v>72.02.05.03</v>
          </cell>
          <cell r="B1220" t="str">
            <v xml:space="preserve">VEICULO DE PREMARCACAO - COND. C                                               </v>
          </cell>
          <cell r="C1220" t="str">
            <v>hora</v>
          </cell>
          <cell r="D1220">
            <v>84.702460740740733</v>
          </cell>
        </row>
        <row r="1221">
          <cell r="A1221" t="str">
            <v>72.02.05.04</v>
          </cell>
          <cell r="B1221" t="str">
            <v xml:space="preserve">VEICULO DE PREMARCACAO - COND. D                                               </v>
          </cell>
          <cell r="C1221" t="str">
            <v>hora</v>
          </cell>
          <cell r="D1221">
            <v>166.50261185185184</v>
          </cell>
        </row>
        <row r="1222">
          <cell r="A1222" t="str">
            <v>72.02.09.01</v>
          </cell>
          <cell r="B1222" t="str">
            <v xml:space="preserve">VEICULO UTILITARIO COM MINIMO DE 10 LUGARES COM AR E DIR. HID. CONDICAO A      </v>
          </cell>
          <cell r="C1222" t="str">
            <v>hora</v>
          </cell>
          <cell r="D1222">
            <v>74.539022222222215</v>
          </cell>
        </row>
        <row r="1223">
          <cell r="A1223" t="str">
            <v>72.02.09.02</v>
          </cell>
          <cell r="B1223" t="str">
            <v xml:space="preserve">VEICULO UTILITARIO COM MINIMO DE 10 LUGARES COM AR E DIR. HID. CONDICAOB       </v>
          </cell>
          <cell r="C1223" t="str">
            <v>hora</v>
          </cell>
          <cell r="D1223">
            <v>58.463868148148144</v>
          </cell>
        </row>
        <row r="1224">
          <cell r="A1224" t="str">
            <v>72.02.09.03</v>
          </cell>
          <cell r="B1224" t="str">
            <v xml:space="preserve">VEICULO UTILITARIO COM MINIMO DE 10 LUGARES COM AR E DIR. HID. CONDICAO C      </v>
          </cell>
          <cell r="C1224" t="str">
            <v>hora</v>
          </cell>
          <cell r="D1224">
            <v>101.58083703703703</v>
          </cell>
        </row>
        <row r="1225">
          <cell r="A1225" t="str">
            <v>72.02.09.04</v>
          </cell>
          <cell r="B1225" t="str">
            <v xml:space="preserve">VEICULO UTILITARIO C/MIN.10LUGARES C/ AR + DIR.HID. COND.D                     </v>
          </cell>
          <cell r="C1225" t="str">
            <v>hora</v>
          </cell>
          <cell r="D1225">
            <v>147.67508296296293</v>
          </cell>
        </row>
        <row r="1226">
          <cell r="A1226" t="str">
            <v>72.02.09.05</v>
          </cell>
          <cell r="B1226" t="str">
            <v xml:space="preserve">VEICULO UTILITARIO COM MINIMO DE 10 LUGARES COM AR E DIR. HID. CONDICAOE       </v>
          </cell>
          <cell r="C1226" t="str">
            <v>km</v>
          </cell>
          <cell r="D1226">
            <v>3.0843733333333332</v>
          </cell>
        </row>
        <row r="1227">
          <cell r="A1227" t="str">
            <v>72.02.09.06</v>
          </cell>
          <cell r="B1227" t="str">
            <v xml:space="preserve">VEICULO UTILITARIO COM MINIMO DE 10 LUGARES COM AR E DIR. HID. CONDICAOF       </v>
          </cell>
          <cell r="C1227" t="str">
            <v>veic.mens</v>
          </cell>
          <cell r="D1227">
            <v>17164.783921481481</v>
          </cell>
        </row>
        <row r="1228">
          <cell r="A1228" t="str">
            <v>72.02.10.01</v>
          </cell>
          <cell r="B1228" t="str">
            <v xml:space="preserve">VEICULO UTILITARIO PICK-UP COM AR E DIR. HID. CONDICAO A                       </v>
          </cell>
          <cell r="C1228" t="str">
            <v>hora</v>
          </cell>
          <cell r="D1228">
            <v>66.688863703703703</v>
          </cell>
        </row>
        <row r="1229">
          <cell r="A1229" t="str">
            <v>72.02.10.02</v>
          </cell>
          <cell r="B1229" t="str">
            <v xml:space="preserve">VEICULO UTILITARIO PICK-UP COM AR E DIR. HID. CONDICAOB                        </v>
          </cell>
          <cell r="C1229" t="str">
            <v>hora</v>
          </cell>
          <cell r="D1229">
            <v>37.194543703703694</v>
          </cell>
        </row>
        <row r="1230">
          <cell r="A1230" t="str">
            <v>72.02.10.03</v>
          </cell>
          <cell r="B1230" t="str">
            <v xml:space="preserve">VEICULO UTILITARIO PICK-UP COM AR E DIR. HID. CONDICAO C                       </v>
          </cell>
          <cell r="C1230" t="str">
            <v>hora</v>
          </cell>
          <cell r="D1230">
            <v>166.32054814814813</v>
          </cell>
        </row>
        <row r="1231">
          <cell r="A1231" t="str">
            <v>72.02.10.04</v>
          </cell>
          <cell r="B1231" t="str">
            <v xml:space="preserve">VEICULO UTILITARIO CAMIONETE P/3 PESSOAS C/ AR + DIR.HID.+ AIRBAG              </v>
          </cell>
          <cell r="C1231" t="str">
            <v>hora</v>
          </cell>
          <cell r="D1231">
            <v>212.40408444444441</v>
          </cell>
        </row>
        <row r="1232">
          <cell r="A1232" t="str">
            <v>72.02.10.05</v>
          </cell>
          <cell r="B1232" t="str">
            <v xml:space="preserve">VEICULO UTILITARIO PICK-UP COM AR E DIR. HID. CONDICAO E                       </v>
          </cell>
          <cell r="C1232" t="str">
            <v>km</v>
          </cell>
          <cell r="D1232">
            <v>1.8420562962962961</v>
          </cell>
        </row>
        <row r="1233">
          <cell r="A1233" t="str">
            <v>72.02.10.06</v>
          </cell>
          <cell r="B1233" t="str">
            <v xml:space="preserve">VEICULO UTILITARIO PICK-UP COM AR E DIR. HID. CONDICAOF                        </v>
          </cell>
          <cell r="C1233" t="str">
            <v>veic.mens</v>
          </cell>
          <cell r="D1233">
            <v>14488.511734814812</v>
          </cell>
        </row>
        <row r="1234">
          <cell r="A1234" t="str">
            <v>72.02.11.01</v>
          </cell>
          <cell r="B1234" t="str">
            <v xml:space="preserve">VEICULO C/CAPAC.P/4 PES. 1.000CC TURBO COND. A                                 </v>
          </cell>
          <cell r="C1234" t="str">
            <v>hora</v>
          </cell>
          <cell r="D1234">
            <v>55.208140740740738</v>
          </cell>
        </row>
        <row r="1235">
          <cell r="A1235" t="str">
            <v>72.02.11.02</v>
          </cell>
          <cell r="B1235" t="str">
            <v xml:space="preserve">VEICULO C/CAPAC.P/4 PES. 1.000CC TURBO COND. B                                 </v>
          </cell>
          <cell r="C1235" t="str">
            <v>hora</v>
          </cell>
          <cell r="D1235">
            <v>18.741851851851852</v>
          </cell>
        </row>
        <row r="1236">
          <cell r="A1236" t="str">
            <v>72.02.11.03</v>
          </cell>
          <cell r="B1236" t="str">
            <v xml:space="preserve">VEICULO C/CAPAC.P/4 PES. 1.000CC TURBO COND. C                                 </v>
          </cell>
          <cell r="C1236" t="str">
            <v>hora</v>
          </cell>
          <cell r="D1236">
            <v>80.868413333333322</v>
          </cell>
        </row>
        <row r="1237">
          <cell r="A1237" t="str">
            <v>72.02.11.04</v>
          </cell>
          <cell r="B1237" t="str">
            <v xml:space="preserve">VEICULO CAPAC.4PESSOAS 1.0CC TURBO - COND.D                                    </v>
          </cell>
          <cell r="C1237" t="str">
            <v>hora</v>
          </cell>
          <cell r="D1237">
            <v>126.96265925925925</v>
          </cell>
        </row>
        <row r="1238">
          <cell r="A1238" t="str">
            <v>72.02.11.05</v>
          </cell>
          <cell r="B1238" t="str">
            <v xml:space="preserve">VEICULO C/CAPAC.P/4 PES. 1.0 110CV COND. E                                     </v>
          </cell>
          <cell r="C1238" t="str">
            <v>km</v>
          </cell>
          <cell r="D1238">
            <v>1.295865185185185</v>
          </cell>
        </row>
        <row r="1239">
          <cell r="A1239" t="str">
            <v>72.02.11.06</v>
          </cell>
          <cell r="B1239" t="str">
            <v xml:space="preserve">VEICULO C/CAPAC.P/4 PES. 1.0 110CV COND. F                                     </v>
          </cell>
          <cell r="C1239" t="str">
            <v>veic.mens</v>
          </cell>
          <cell r="D1239">
            <v>5955.9570355555561</v>
          </cell>
        </row>
        <row r="1240">
          <cell r="A1240" t="str">
            <v>72.02.12.01</v>
          </cell>
          <cell r="B1240" t="str">
            <v xml:space="preserve">VEICULO C/CAPAC.P/4 PES. 1.300CC COND. A                                       </v>
          </cell>
          <cell r="C1240" t="str">
            <v>hora</v>
          </cell>
          <cell r="D1240">
            <v>55.465171851851849</v>
          </cell>
        </row>
        <row r="1241">
          <cell r="A1241" t="str">
            <v>72.02.12.02</v>
          </cell>
          <cell r="B1241" t="str">
            <v xml:space="preserve">VEICULO C/CAPAC.P/4 PES. 1.300CC COND. B                                       </v>
          </cell>
          <cell r="C1241" t="str">
            <v>hora</v>
          </cell>
          <cell r="D1241">
            <v>19.266623703703701</v>
          </cell>
        </row>
        <row r="1242">
          <cell r="A1242" t="str">
            <v>72.02.12.03</v>
          </cell>
          <cell r="B1242" t="str">
            <v xml:space="preserve">VEICULO C/CAPAC.P/4 PES. 1.300CC COND. C                                       </v>
          </cell>
          <cell r="C1242" t="str">
            <v>hora</v>
          </cell>
          <cell r="D1242">
            <v>82.764017777777767</v>
          </cell>
        </row>
        <row r="1243">
          <cell r="A1243" t="str">
            <v>72.02.12.04</v>
          </cell>
          <cell r="B1243" t="str">
            <v xml:space="preserve">VEICULO C/CAPAC.P/4 PES.1.300CC COND.D                                         </v>
          </cell>
          <cell r="C1243" t="str">
            <v>hora</v>
          </cell>
          <cell r="D1243">
            <v>128.85826370370367</v>
          </cell>
        </row>
        <row r="1244">
          <cell r="A1244" t="str">
            <v>72.02.12.05</v>
          </cell>
          <cell r="B1244" t="str">
            <v xml:space="preserve">VEICULO C/CAPAC.P/4 PES. 1.300CC COND. E                                       </v>
          </cell>
          <cell r="C1244" t="str">
            <v>km</v>
          </cell>
          <cell r="D1244">
            <v>1.3065748148148149</v>
          </cell>
        </row>
        <row r="1245">
          <cell r="A1245" t="str">
            <v>72.02.12.06</v>
          </cell>
          <cell r="B1245" t="str">
            <v xml:space="preserve">VEICULO C/CAPAC.P/4 PES. 1.300CC COND. F                                       </v>
          </cell>
          <cell r="C1245" t="str">
            <v>veic.mens</v>
          </cell>
          <cell r="D1245">
            <v>5998.3350399999999</v>
          </cell>
        </row>
        <row r="1246">
          <cell r="A1246" t="str">
            <v>72.03.01.01</v>
          </cell>
          <cell r="B1246" t="str">
            <v xml:space="preserve">BATE ESTACA 40 ATE 80 T - COND. A                                              </v>
          </cell>
          <cell r="C1246" t="str">
            <v>hora</v>
          </cell>
          <cell r="D1246">
            <v>100.18858518518518</v>
          </cell>
        </row>
        <row r="1247">
          <cell r="A1247" t="str">
            <v>72.03.01.02</v>
          </cell>
          <cell r="B1247" t="str">
            <v xml:space="preserve">BATE ESTACA 40 ATE 80 T - COND. B                                              </v>
          </cell>
          <cell r="C1247" t="str">
            <v>hora</v>
          </cell>
          <cell r="D1247">
            <v>29.505029629629629</v>
          </cell>
        </row>
        <row r="1248">
          <cell r="A1248" t="str">
            <v>72.03.01.03</v>
          </cell>
          <cell r="B1248" t="str">
            <v xml:space="preserve">BATE ESTACA 40 ATE 80 T - COND. C                                              </v>
          </cell>
          <cell r="C1248" t="str">
            <v>hora</v>
          </cell>
          <cell r="D1248">
            <v>180.53222666666665</v>
          </cell>
        </row>
        <row r="1249">
          <cell r="A1249" t="str">
            <v>72.03.01.04</v>
          </cell>
          <cell r="B1249" t="str">
            <v xml:space="preserve">BATE ESTACA 40 ATE 80 T - COND. D                                              </v>
          </cell>
          <cell r="C1249" t="str">
            <v>hora</v>
          </cell>
          <cell r="D1249">
            <v>262.33237777777777</v>
          </cell>
        </row>
        <row r="1250">
          <cell r="A1250" t="str">
            <v>72.03.02.01</v>
          </cell>
          <cell r="B1250" t="str">
            <v xml:space="preserve">BATE ESTACA ATE 40T COND. A                                                    </v>
          </cell>
          <cell r="C1250" t="str">
            <v>hora</v>
          </cell>
          <cell r="D1250">
            <v>113.66129925925925</v>
          </cell>
        </row>
        <row r="1251">
          <cell r="A1251" t="str">
            <v>72.03.02.02</v>
          </cell>
          <cell r="B1251" t="str">
            <v xml:space="preserve">BATE ESTACA ATE 40T CONDI. B                                                   </v>
          </cell>
          <cell r="C1251" t="str">
            <v>hora</v>
          </cell>
          <cell r="D1251">
            <v>51.117062222222216</v>
          </cell>
        </row>
        <row r="1252">
          <cell r="A1252" t="str">
            <v>72.03.02.03</v>
          </cell>
          <cell r="B1252" t="str">
            <v xml:space="preserve">BATE ESTACA ATE 40T COND. C                                                    </v>
          </cell>
          <cell r="C1252" t="str">
            <v>hora</v>
          </cell>
          <cell r="D1252">
            <v>110.61976444444443</v>
          </cell>
        </row>
        <row r="1253">
          <cell r="A1253" t="str">
            <v>72.03.02.04</v>
          </cell>
          <cell r="B1253" t="str">
            <v xml:space="preserve">BATE ESTACA ATE 40T COND. D                                                    </v>
          </cell>
          <cell r="C1253" t="str">
            <v>hora</v>
          </cell>
          <cell r="D1253">
            <v>192.41991555555552</v>
          </cell>
        </row>
        <row r="1254">
          <cell r="A1254" t="str">
            <v>72.04.01.01</v>
          </cell>
          <cell r="B1254" t="str">
            <v xml:space="preserve">BETONEIRA 320L MOTOR ELETRICO COND.A                                           </v>
          </cell>
          <cell r="C1254" t="str">
            <v>hora</v>
          </cell>
          <cell r="D1254">
            <v>33.285528888888884</v>
          </cell>
        </row>
        <row r="1255">
          <cell r="A1255" t="str">
            <v>72.04.01.02</v>
          </cell>
          <cell r="B1255" t="str">
            <v xml:space="preserve">BETONEIRA 320L MOTOR ELETRICO COND.B                                           </v>
          </cell>
          <cell r="C1255" t="str">
            <v>hora</v>
          </cell>
          <cell r="D1255">
            <v>1.7777985185185181</v>
          </cell>
        </row>
        <row r="1256">
          <cell r="A1256" t="str">
            <v>72.04.01.03</v>
          </cell>
          <cell r="B1256" t="str">
            <v xml:space="preserve">BETONEIRA 320L MOTOR ELETRICO COND.C                                           </v>
          </cell>
          <cell r="C1256" t="str">
            <v>hora</v>
          </cell>
          <cell r="D1256">
            <v>5.6439748148148139</v>
          </cell>
        </row>
        <row r="1257">
          <cell r="A1257" t="str">
            <v>72.04.01.04</v>
          </cell>
          <cell r="B1257" t="str">
            <v xml:space="preserve">BETONEIRA 320L MOTOR ELETRICO COND.D                                           </v>
          </cell>
          <cell r="C1257" t="str">
            <v>hora</v>
          </cell>
          <cell r="D1257">
            <v>38.02989481481481</v>
          </cell>
        </row>
        <row r="1258">
          <cell r="A1258" t="str">
            <v>72.04.02.01</v>
          </cell>
          <cell r="B1258" t="str">
            <v xml:space="preserve">BETONEIRA 320L MOTOR GASOLINA COND. A                                          </v>
          </cell>
          <cell r="C1258" t="str">
            <v>hora</v>
          </cell>
          <cell r="D1258">
            <v>33.853139259259258</v>
          </cell>
        </row>
        <row r="1259">
          <cell r="A1259" t="str">
            <v>72.04.02.02</v>
          </cell>
          <cell r="B1259" t="str">
            <v xml:space="preserve">BETONEIRA 320L MOTOR GASOLINA COND. B                                          </v>
          </cell>
          <cell r="C1259" t="str">
            <v>hora</v>
          </cell>
          <cell r="D1259">
            <v>2.9237288888888888</v>
          </cell>
        </row>
        <row r="1260">
          <cell r="A1260" t="str">
            <v>72.04.02.03</v>
          </cell>
          <cell r="B1260" t="str">
            <v xml:space="preserve">BETONEIRA 320L MOTOR GASOLINA COND. C                                          </v>
          </cell>
          <cell r="C1260" t="str">
            <v>hora</v>
          </cell>
          <cell r="D1260">
            <v>9.2209911111111111</v>
          </cell>
        </row>
        <row r="1261">
          <cell r="A1261" t="str">
            <v>72.04.02.04</v>
          </cell>
          <cell r="B1261" t="str">
            <v xml:space="preserve">BETONEIRA 320L MOTOR GASOLINA COND. D                                          </v>
          </cell>
          <cell r="C1261" t="str">
            <v>hora</v>
          </cell>
          <cell r="D1261">
            <v>41.617620740740733</v>
          </cell>
        </row>
        <row r="1262">
          <cell r="A1262" t="str">
            <v>72.04.03.01</v>
          </cell>
          <cell r="B1262" t="str">
            <v xml:space="preserve">BETONEIRA 580L ELETRICA C/CARREG. COND.A                                       </v>
          </cell>
          <cell r="C1262" t="str">
            <v>hora</v>
          </cell>
          <cell r="D1262">
            <v>38.929503703703702</v>
          </cell>
        </row>
        <row r="1263">
          <cell r="A1263" t="str">
            <v>72.04.03.02</v>
          </cell>
          <cell r="B1263" t="str">
            <v xml:space="preserve">BETONEIRA 580L ELETRICA C/CARREG. COND.B                                       </v>
          </cell>
          <cell r="C1263" t="str">
            <v>hora</v>
          </cell>
          <cell r="D1263">
            <v>13.044328888888888</v>
          </cell>
        </row>
        <row r="1264">
          <cell r="A1264" t="str">
            <v>72.04.03.03</v>
          </cell>
          <cell r="B1264" t="str">
            <v xml:space="preserve">BETONEIRA 580L ELETRICA C/CARREG. COND.C                                       </v>
          </cell>
          <cell r="C1264" t="str">
            <v>hora</v>
          </cell>
          <cell r="D1264">
            <v>23.336282962962962</v>
          </cell>
        </row>
        <row r="1265">
          <cell r="A1265" t="str">
            <v>72.04.03.04</v>
          </cell>
          <cell r="B1265" t="str">
            <v xml:space="preserve">BETONEIRA 580L ELETRICA C/CARREG. COND.D                                       </v>
          </cell>
          <cell r="C1265" t="str">
            <v>hora</v>
          </cell>
          <cell r="D1265">
            <v>55.732912592592584</v>
          </cell>
        </row>
        <row r="1266">
          <cell r="A1266" t="str">
            <v>72.04.04.01</v>
          </cell>
          <cell r="B1266" t="str">
            <v xml:space="preserve">BETONEIRA 580L MOTOR A DIESEL COND. A                                          </v>
          </cell>
          <cell r="C1266" t="str">
            <v>hora</v>
          </cell>
          <cell r="D1266">
            <v>38.340474074074066</v>
          </cell>
        </row>
        <row r="1267">
          <cell r="A1267" t="str">
            <v>72.04.04.02</v>
          </cell>
          <cell r="B1267" t="str">
            <v xml:space="preserve">BETONEIRA 580L MOTOR A DIESEL COND. B                                          </v>
          </cell>
          <cell r="C1267" t="str">
            <v>hora</v>
          </cell>
          <cell r="D1267">
            <v>11.876979259259256</v>
          </cell>
        </row>
        <row r="1268">
          <cell r="A1268" t="str">
            <v>72.04.04.03</v>
          </cell>
          <cell r="B1268" t="str">
            <v xml:space="preserve">BETONEIRA 580L MOTOR A DIESEL COND. C                                          </v>
          </cell>
          <cell r="C1268" t="str">
            <v>hora</v>
          </cell>
          <cell r="D1268">
            <v>20.937325925925926</v>
          </cell>
        </row>
        <row r="1269">
          <cell r="A1269" t="str">
            <v>72.04.04.04</v>
          </cell>
          <cell r="B1269" t="str">
            <v xml:space="preserve">BETONEIRA 580L MOTOR A DIESEL - COND. D                                        </v>
          </cell>
          <cell r="C1269" t="str">
            <v>hora</v>
          </cell>
          <cell r="D1269">
            <v>53.323245925925924</v>
          </cell>
        </row>
        <row r="1270">
          <cell r="A1270" t="str">
            <v>72.05.01.01</v>
          </cell>
          <cell r="B1270" t="str">
            <v xml:space="preserve">BOMBA DREN.SUBMER.ELETR.27M3/H COND. A                                         </v>
          </cell>
          <cell r="C1270" t="str">
            <v>hora</v>
          </cell>
          <cell r="D1270">
            <v>33.821010370370367</v>
          </cell>
        </row>
        <row r="1271">
          <cell r="A1271" t="str">
            <v>72.05.01.02</v>
          </cell>
          <cell r="B1271" t="str">
            <v xml:space="preserve">BOMBA DREN.SUBMER.ELETR.27M3/H COND. B                                         </v>
          </cell>
          <cell r="C1271" t="str">
            <v>hora</v>
          </cell>
          <cell r="D1271">
            <v>2.3775377777777775</v>
          </cell>
        </row>
        <row r="1272">
          <cell r="A1272" t="str">
            <v>72.05.01.03</v>
          </cell>
          <cell r="B1272" t="str">
            <v xml:space="preserve">BOMBA DREN.SUBMER.ELETR.27M3/H COND. C                                         </v>
          </cell>
          <cell r="C1272" t="str">
            <v>hora</v>
          </cell>
          <cell r="D1272">
            <v>24.30014962962963</v>
          </cell>
        </row>
        <row r="1273">
          <cell r="A1273" t="str">
            <v>72.05.01.04</v>
          </cell>
          <cell r="B1273" t="str">
            <v xml:space="preserve">BOMBA DREN.SUBMER.ELETR.27M3/H COND. D                                         </v>
          </cell>
          <cell r="C1273" t="str">
            <v>hora</v>
          </cell>
          <cell r="D1273">
            <v>56.686069629629621</v>
          </cell>
        </row>
        <row r="1274">
          <cell r="A1274" t="str">
            <v>72.05.02.01</v>
          </cell>
          <cell r="B1274" t="str">
            <v xml:space="preserve">BOMBA DREN.SUBMER.ELETR.60M3/H COND. A                                         </v>
          </cell>
          <cell r="C1274" t="str">
            <v>hora</v>
          </cell>
          <cell r="D1274">
            <v>35.202552592592589</v>
          </cell>
        </row>
        <row r="1275">
          <cell r="A1275" t="str">
            <v>72.05.02.02</v>
          </cell>
          <cell r="B1275" t="str">
            <v xml:space="preserve">BOMBA DREN.SUBMER.ELETR.60M3/H COND. B                                         </v>
          </cell>
          <cell r="C1275" t="str">
            <v>hora</v>
          </cell>
          <cell r="D1275">
            <v>4.6801081481481477</v>
          </cell>
        </row>
        <row r="1276">
          <cell r="A1276" t="str">
            <v>72.05.02.03</v>
          </cell>
          <cell r="B1276" t="str">
            <v xml:space="preserve">BOMBA DREN.SUBMER.ELETR.60M3/H COND. C                                         </v>
          </cell>
          <cell r="C1276" t="str">
            <v>hora</v>
          </cell>
          <cell r="D1276">
            <v>22.736543703703703</v>
          </cell>
        </row>
        <row r="1277">
          <cell r="A1277" t="str">
            <v>72.05.02.04</v>
          </cell>
          <cell r="B1277" t="str">
            <v xml:space="preserve">BOMBA DREN.SUBMER.ELETR.60M3/H COND. D                                         </v>
          </cell>
          <cell r="C1277" t="str">
            <v>hora</v>
          </cell>
          <cell r="D1277">
            <v>55.122463703703694</v>
          </cell>
        </row>
        <row r="1278">
          <cell r="A1278" t="str">
            <v>72.05.03.01</v>
          </cell>
          <cell r="B1278" t="str">
            <v xml:space="preserve">BOMBA DREN.SUBMER.ELETR.144M3/H COND. A                                        </v>
          </cell>
          <cell r="C1278" t="str">
            <v>hora</v>
          </cell>
          <cell r="D1278">
            <v>37.987056296296295</v>
          </cell>
        </row>
        <row r="1279">
          <cell r="A1279" t="str">
            <v>72.05.03.02</v>
          </cell>
          <cell r="B1279" t="str">
            <v xml:space="preserve">BOMBA DREN.SUBMER.ELETR.144M3/H COND. B                                        </v>
          </cell>
          <cell r="C1279" t="str">
            <v>hora</v>
          </cell>
          <cell r="D1279">
            <v>9.3173777777777769</v>
          </cell>
        </row>
        <row r="1280">
          <cell r="A1280" t="str">
            <v>72.05.03.03</v>
          </cell>
          <cell r="B1280" t="str">
            <v xml:space="preserve">BOMBA DREN.SUBMER.ELETR.144M3/H COND. C                                        </v>
          </cell>
          <cell r="C1280" t="str">
            <v>hora</v>
          </cell>
          <cell r="D1280">
            <v>31.229279999999996</v>
          </cell>
        </row>
        <row r="1281">
          <cell r="A1281" t="str">
            <v>72.05.03.04</v>
          </cell>
          <cell r="B1281" t="str">
            <v xml:space="preserve">BOMBA DREN.SUBMER.ELETR.144M3/H COND. D                                        </v>
          </cell>
          <cell r="C1281" t="str">
            <v>hora</v>
          </cell>
          <cell r="D1281">
            <v>63.625909629629618</v>
          </cell>
        </row>
        <row r="1282">
          <cell r="A1282" t="str">
            <v>72.05.04.01</v>
          </cell>
          <cell r="B1282" t="str">
            <v xml:space="preserve">BOMBA DREN.SUBMER.ELETR.180M3/H COND. A                                        </v>
          </cell>
          <cell r="C1282" t="str">
            <v>hora</v>
          </cell>
          <cell r="D1282">
            <v>42.163811851851847</v>
          </cell>
        </row>
        <row r="1283">
          <cell r="A1283" t="str">
            <v>72.05.04.02</v>
          </cell>
          <cell r="B1283" t="str">
            <v xml:space="preserve">BOMBA DREN.SUBMER.ELETR.180M3/H COND. B                                        </v>
          </cell>
          <cell r="C1283" t="str">
            <v>hora</v>
          </cell>
          <cell r="D1283">
            <v>16.267927407407406</v>
          </cell>
        </row>
        <row r="1284">
          <cell r="A1284" t="str">
            <v>72.05.04.03</v>
          </cell>
          <cell r="B1284" t="str">
            <v xml:space="preserve">BOMBA DREN.SUBMER.ELETR.180M3/H COND. C                                        </v>
          </cell>
          <cell r="C1284" t="str">
            <v>hora</v>
          </cell>
          <cell r="D1284">
            <v>42.046005925925918</v>
          </cell>
        </row>
        <row r="1285">
          <cell r="A1285" t="str">
            <v>72.05.04.04</v>
          </cell>
          <cell r="B1285" t="str">
            <v xml:space="preserve">BOMBA DREN.SUBMER.ELETR.180M3/H COND. D                                        </v>
          </cell>
          <cell r="C1285" t="str">
            <v>hora</v>
          </cell>
          <cell r="D1285">
            <v>74.442635555555555</v>
          </cell>
        </row>
        <row r="1286">
          <cell r="A1286" t="str">
            <v>72.05.05.01</v>
          </cell>
          <cell r="B1286" t="str">
            <v xml:space="preserve">BOMBA DREN.SUB.GAS.60.000L/H COND. A                                           </v>
          </cell>
          <cell r="C1286" t="str">
            <v>hora</v>
          </cell>
          <cell r="D1286">
            <v>33.157013333333332</v>
          </cell>
        </row>
        <row r="1287">
          <cell r="A1287" t="str">
            <v>72.05.05.02</v>
          </cell>
          <cell r="B1287" t="str">
            <v xml:space="preserve">BOMBA DREN.SUB.GAS.60.000L/H COND. B                                           </v>
          </cell>
          <cell r="C1287" t="str">
            <v>hora</v>
          </cell>
          <cell r="D1287">
            <v>1.2744459259259258</v>
          </cell>
        </row>
        <row r="1288">
          <cell r="A1288" t="str">
            <v>72.05.05.03</v>
          </cell>
          <cell r="B1288" t="str">
            <v xml:space="preserve">BOMBA DREN.SUB.GAS.60.000L/H COND. C                                           </v>
          </cell>
          <cell r="C1288" t="str">
            <v>hora</v>
          </cell>
          <cell r="D1288">
            <v>11.212982222222221</v>
          </cell>
        </row>
        <row r="1289">
          <cell r="A1289" t="str">
            <v>72.05.05.04</v>
          </cell>
          <cell r="B1289" t="str">
            <v xml:space="preserve">BOMBA DREN.SUB.GAS.60.000L/H COND. D                                           </v>
          </cell>
          <cell r="C1289" t="str">
            <v>hora</v>
          </cell>
          <cell r="D1289">
            <v>43.609611851851845</v>
          </cell>
        </row>
        <row r="1290">
          <cell r="A1290" t="str">
            <v>72.06.01.01</v>
          </cell>
          <cell r="B1290" t="str">
            <v xml:space="preserve">BOMBA INJ.PROJ.NATA CIM.ARG.1M3/H COND.A                                       </v>
          </cell>
          <cell r="C1290" t="str">
            <v>hora</v>
          </cell>
          <cell r="D1290">
            <v>89.543213333333327</v>
          </cell>
        </row>
        <row r="1291">
          <cell r="A1291" t="str">
            <v>72.06.01.02</v>
          </cell>
          <cell r="B1291" t="str">
            <v xml:space="preserve">BOMBA INJ.PROJ.NATA CIM.ARG.1M3/H COND.B                                       </v>
          </cell>
          <cell r="C1291" t="str">
            <v>hora</v>
          </cell>
          <cell r="D1291">
            <v>67.320731851851846</v>
          </cell>
        </row>
        <row r="1292">
          <cell r="A1292" t="str">
            <v>72.06.01.03</v>
          </cell>
          <cell r="B1292" t="str">
            <v xml:space="preserve">BOMBA INJ.PROJ.NATA CIM.ARG.1M3/H COND.C                                       </v>
          </cell>
          <cell r="C1292" t="str">
            <v>hora</v>
          </cell>
          <cell r="D1292">
            <v>182.88834518518519</v>
          </cell>
        </row>
        <row r="1293">
          <cell r="A1293" t="str">
            <v>72.06.01.04</v>
          </cell>
          <cell r="B1293" t="str">
            <v xml:space="preserve">BOMBA INJ.PROJ.NATA CIM.ARG.1M3/H COND.D                                       </v>
          </cell>
          <cell r="C1293" t="str">
            <v>hora</v>
          </cell>
          <cell r="D1293">
            <v>237.56100444444442</v>
          </cell>
        </row>
        <row r="1294">
          <cell r="A1294" t="str">
            <v>72.06.02.01</v>
          </cell>
          <cell r="B1294" t="str">
            <v xml:space="preserve">BOMBA INJ.PROJ.NATA CIM.ARG.3M3/H COND.A                                       </v>
          </cell>
          <cell r="C1294" t="str">
            <v>hora</v>
          </cell>
          <cell r="D1294">
            <v>89.543213333333327</v>
          </cell>
        </row>
        <row r="1295">
          <cell r="A1295" t="str">
            <v>72.06.02.02</v>
          </cell>
          <cell r="B1295" t="str">
            <v xml:space="preserve">BOMBA INJ.PROJ.NATA CIM.ARG.3M3/H COND.B                                       </v>
          </cell>
          <cell r="C1295" t="str">
            <v>hora</v>
          </cell>
          <cell r="D1295">
            <v>67.320731851851846</v>
          </cell>
        </row>
        <row r="1296">
          <cell r="A1296" t="str">
            <v>72.06.02.03</v>
          </cell>
          <cell r="B1296" t="str">
            <v xml:space="preserve">BOMBA INJ.PROJ.NATA CIM.ARG.3M3/H COND.C                                       </v>
          </cell>
          <cell r="C1296" t="str">
            <v>hora</v>
          </cell>
          <cell r="D1296">
            <v>113.42568740740739</v>
          </cell>
        </row>
        <row r="1297">
          <cell r="A1297" t="str">
            <v>72.06.02.04</v>
          </cell>
          <cell r="B1297" t="str">
            <v xml:space="preserve">BOMBA INJ.PROJ.NATA CIM.ARG.3M3/H COND.D                                       </v>
          </cell>
          <cell r="C1297" t="str">
            <v>hora</v>
          </cell>
          <cell r="D1297">
            <v>168.09834666666666</v>
          </cell>
        </row>
        <row r="1298">
          <cell r="A1298" t="str">
            <v>72.06.03.01</v>
          </cell>
          <cell r="B1298" t="str">
            <v xml:space="preserve">BOM.INJ.PROJ.CONCR.35M3/H COND. A                                              </v>
          </cell>
          <cell r="C1298" t="str">
            <v>hora</v>
          </cell>
          <cell r="D1298">
            <v>131.99618518518517</v>
          </cell>
        </row>
        <row r="1299">
          <cell r="A1299" t="str">
            <v>72.06.03.02</v>
          </cell>
          <cell r="B1299" t="str">
            <v xml:space="preserve">BOM.INJ.PROJ.CONCR.35M3/H COND. B                                              </v>
          </cell>
          <cell r="C1299" t="str">
            <v>hora</v>
          </cell>
          <cell r="D1299">
            <v>149.30294666666663</v>
          </cell>
        </row>
        <row r="1300">
          <cell r="A1300" t="str">
            <v>72.06.03.03</v>
          </cell>
          <cell r="B1300" t="str">
            <v xml:space="preserve">BOM.INJ.PROJ.CONCR.35M3/H COND. C                                              </v>
          </cell>
          <cell r="C1300" t="str">
            <v>hora</v>
          </cell>
          <cell r="D1300">
            <v>386.85324148148146</v>
          </cell>
        </row>
        <row r="1301">
          <cell r="A1301" t="str">
            <v>72.06.03.04</v>
          </cell>
          <cell r="B1301" t="str">
            <v xml:space="preserve">BOM.INJ.PROJ.CONCR.35M3/H COND. D                                              </v>
          </cell>
          <cell r="C1301" t="str">
            <v>hora</v>
          </cell>
          <cell r="D1301">
            <v>441.52590074074067</v>
          </cell>
        </row>
        <row r="1302">
          <cell r="A1302" t="str">
            <v>72.06.04.01</v>
          </cell>
          <cell r="B1302" t="str">
            <v xml:space="preserve">BOMBA PROJECAO DE CONC.MAN.10M3/H COND.A                                       </v>
          </cell>
          <cell r="C1302" t="str">
            <v>hora</v>
          </cell>
          <cell r="D1302">
            <v>94.865899259259251</v>
          </cell>
        </row>
        <row r="1303">
          <cell r="A1303" t="str">
            <v>72.06.04.02</v>
          </cell>
          <cell r="B1303" t="str">
            <v xml:space="preserve">BOMBA PROJECAO DE CONC.MAN.10M3/H COND.B                                       </v>
          </cell>
          <cell r="C1303" t="str">
            <v>hora</v>
          </cell>
          <cell r="D1303">
            <v>77.601976296296286</v>
          </cell>
        </row>
        <row r="1304">
          <cell r="A1304" t="str">
            <v>72.06.04.03</v>
          </cell>
          <cell r="B1304" t="str">
            <v xml:space="preserve">BOMBA PROJECAO DE CONC.MAN.10M3/H COND.C                                       </v>
          </cell>
          <cell r="C1304" t="str">
            <v>hora</v>
          </cell>
          <cell r="D1304">
            <v>314.44543555555555</v>
          </cell>
        </row>
        <row r="1305">
          <cell r="A1305" t="str">
            <v>72.06.04.04</v>
          </cell>
          <cell r="B1305" t="str">
            <v xml:space="preserve">BOMBA PROJECAO DE CONC.MAN.10M3/H COND.D                                       </v>
          </cell>
          <cell r="C1305" t="str">
            <v>hora</v>
          </cell>
          <cell r="D1305">
            <v>369.11809481481481</v>
          </cell>
        </row>
        <row r="1306">
          <cell r="A1306" t="str">
            <v>72.06.05.01</v>
          </cell>
          <cell r="B1306" t="str">
            <v xml:space="preserve">BOM.PROJ.CONC.C/LANCA TEL.23M3/H COND.A                                        </v>
          </cell>
          <cell r="C1306" t="str">
            <v>hora</v>
          </cell>
          <cell r="D1306">
            <v>72.81477185185183</v>
          </cell>
        </row>
        <row r="1307">
          <cell r="A1307" t="str">
            <v>72.06.05.02</v>
          </cell>
          <cell r="B1307" t="str">
            <v xml:space="preserve">BOM.PROJ.CONC.C/LANCA TEL.23M3/H COND.B                                        </v>
          </cell>
          <cell r="C1307" t="str">
            <v>hora</v>
          </cell>
          <cell r="D1307">
            <v>35.031198518518515</v>
          </cell>
        </row>
        <row r="1308">
          <cell r="A1308" t="str">
            <v>72.06.05.03</v>
          </cell>
          <cell r="B1308" t="str">
            <v xml:space="preserve">BOM.PROJ.CONC.C/LANCA TEL.23M3/H COND.C                                        </v>
          </cell>
          <cell r="C1308" t="str">
            <v>hora</v>
          </cell>
          <cell r="D1308">
            <v>704.68291999999997</v>
          </cell>
        </row>
        <row r="1309">
          <cell r="A1309" t="str">
            <v>72.06.05.04</v>
          </cell>
          <cell r="B1309" t="str">
            <v xml:space="preserve">BOM.PROJ.CONC.C/LANCA TEL 23M3/H COND.D                                        </v>
          </cell>
          <cell r="C1309" t="str">
            <v>hora</v>
          </cell>
          <cell r="D1309">
            <v>759.35557925925912</v>
          </cell>
        </row>
        <row r="1310">
          <cell r="A1310" t="str">
            <v>72.07.01.01</v>
          </cell>
          <cell r="B1310" t="str">
            <v xml:space="preserve">BOMBA HIDRAULICA PARA PROTENSAO COND.A                                         </v>
          </cell>
          <cell r="C1310" t="str">
            <v>hora</v>
          </cell>
          <cell r="D1310">
            <v>63.422426666666659</v>
          </cell>
        </row>
        <row r="1311">
          <cell r="A1311" t="str">
            <v>72.07.01.02</v>
          </cell>
          <cell r="B1311" t="str">
            <v xml:space="preserve">BOMBA HIDRAULICA PARA PROTENSAO COND.B                                         </v>
          </cell>
          <cell r="C1311" t="str">
            <v>hora</v>
          </cell>
          <cell r="D1311">
            <v>18.913205925925926</v>
          </cell>
        </row>
        <row r="1312">
          <cell r="A1312" t="str">
            <v>72.07.01.03</v>
          </cell>
          <cell r="B1312" t="str">
            <v xml:space="preserve">BOMBA HIDRAULICA PARA PROTENSAO COND.C                                         </v>
          </cell>
          <cell r="C1312" t="str">
            <v>hora</v>
          </cell>
          <cell r="D1312">
            <v>20.144813333333332</v>
          </cell>
        </row>
        <row r="1313">
          <cell r="A1313" t="str">
            <v>72.07.01.04</v>
          </cell>
          <cell r="B1313" t="str">
            <v xml:space="preserve">BOMBA HIDRAULICA PARA PROTENSAO COND.D                                         </v>
          </cell>
          <cell r="C1313" t="str">
            <v>hora</v>
          </cell>
          <cell r="D1313">
            <v>74.817472592592594</v>
          </cell>
        </row>
        <row r="1314">
          <cell r="A1314" t="str">
            <v>72.07.06.01</v>
          </cell>
          <cell r="B1314" t="str">
            <v xml:space="preserve">MACACO PROTENSAO S-6 COND. A                                                   </v>
          </cell>
          <cell r="C1314" t="str">
            <v>hora</v>
          </cell>
          <cell r="D1314">
            <v>2.1954740740740739</v>
          </cell>
        </row>
        <row r="1315">
          <cell r="A1315" t="str">
            <v>72.07.06.02</v>
          </cell>
          <cell r="B1315" t="str">
            <v xml:space="preserve">MACACO PROTENSAO S-6 COND. B                                                   </v>
          </cell>
          <cell r="C1315" t="str">
            <v>hora</v>
          </cell>
          <cell r="D1315">
            <v>4.7443659259259254</v>
          </cell>
        </row>
        <row r="1316">
          <cell r="A1316" t="str">
            <v>72.07.06.03</v>
          </cell>
          <cell r="B1316" t="str">
            <v xml:space="preserve">MACACO PROTENSAO S-6 COND. C                                                   </v>
          </cell>
          <cell r="C1316" t="str">
            <v>hora</v>
          </cell>
          <cell r="D1316">
            <v>4.7443659259259254</v>
          </cell>
        </row>
        <row r="1317">
          <cell r="A1317" t="str">
            <v>72.07.06.04</v>
          </cell>
          <cell r="B1317" t="str">
            <v xml:space="preserve">MACACO PROTENSAO S-6 COND. D                                                   </v>
          </cell>
          <cell r="C1317" t="str">
            <v>hora</v>
          </cell>
          <cell r="D1317">
            <v>4.7443659259259254</v>
          </cell>
        </row>
        <row r="1318">
          <cell r="A1318" t="str">
            <v>72.07.07.01</v>
          </cell>
          <cell r="B1318" t="str">
            <v xml:space="preserve">MACACO PROTENSAO K-350 COND. A                                                 </v>
          </cell>
          <cell r="C1318" t="str">
            <v>hora</v>
          </cell>
          <cell r="D1318">
            <v>2.506053333333333</v>
          </cell>
        </row>
        <row r="1319">
          <cell r="A1319" t="str">
            <v>72.07.07.02</v>
          </cell>
          <cell r="B1319" t="str">
            <v xml:space="preserve">MACACO PROTENSAO K-350 COND. B                                                 </v>
          </cell>
          <cell r="C1319" t="str">
            <v>hora</v>
          </cell>
          <cell r="D1319">
            <v>5.4297822222222223</v>
          </cell>
        </row>
        <row r="1320">
          <cell r="A1320" t="str">
            <v>72.07.07.03</v>
          </cell>
          <cell r="B1320" t="str">
            <v xml:space="preserve">MACACO PROTENSAO K-350 COND. C                                                 </v>
          </cell>
          <cell r="C1320" t="str">
            <v>hora</v>
          </cell>
          <cell r="D1320">
            <v>5.4297822222222223</v>
          </cell>
        </row>
        <row r="1321">
          <cell r="A1321" t="str">
            <v>72.07.07.04</v>
          </cell>
          <cell r="B1321" t="str">
            <v xml:space="preserve">MACACO PROTENSAO K-350 COND. D                                                 </v>
          </cell>
          <cell r="C1321" t="str">
            <v>hora</v>
          </cell>
          <cell r="D1321">
            <v>5.4297822222222223</v>
          </cell>
        </row>
        <row r="1322">
          <cell r="A1322" t="str">
            <v>72.08.01.01</v>
          </cell>
          <cell r="B1322" t="str">
            <v xml:space="preserve">CAMINHAO IRRIGADEIRA 6000L COND. A                                             </v>
          </cell>
          <cell r="C1322" t="str">
            <v>hora</v>
          </cell>
          <cell r="D1322">
            <v>92.788231111111102</v>
          </cell>
        </row>
        <row r="1323">
          <cell r="A1323" t="str">
            <v>72.08.01.02</v>
          </cell>
          <cell r="B1323" t="str">
            <v xml:space="preserve">CAMINHAO IRRIGADEIRA 6000L COND. B                                             </v>
          </cell>
          <cell r="C1323" t="str">
            <v>hora</v>
          </cell>
          <cell r="D1323">
            <v>95.262155555555552</v>
          </cell>
        </row>
        <row r="1324">
          <cell r="A1324" t="str">
            <v>72.08.01.03</v>
          </cell>
          <cell r="B1324" t="str">
            <v xml:space="preserve">CAMINHAO IRRIGADEIRA 6000L COND. C                                             </v>
          </cell>
          <cell r="C1324" t="str">
            <v>hora</v>
          </cell>
          <cell r="D1324">
            <v>268.82241333333332</v>
          </cell>
        </row>
        <row r="1325">
          <cell r="A1325" t="str">
            <v>72.08.01.04</v>
          </cell>
          <cell r="B1325" t="str">
            <v xml:space="preserve">CAMINHAO IRRIGADEIRA 6000L COND. D                                             </v>
          </cell>
          <cell r="C1325" t="str">
            <v>hora</v>
          </cell>
          <cell r="D1325">
            <v>315.24865777777779</v>
          </cell>
        </row>
        <row r="1326">
          <cell r="A1326" t="str">
            <v>72.08.01.05</v>
          </cell>
          <cell r="B1326" t="str">
            <v xml:space="preserve">CAMINHAO IRRIGADEIRA 6000L COND. E                                             </v>
          </cell>
          <cell r="C1326" t="str">
            <v>km</v>
          </cell>
          <cell r="D1326">
            <v>5.922425185185185</v>
          </cell>
        </row>
        <row r="1327">
          <cell r="A1327" t="str">
            <v>72.08.02.01</v>
          </cell>
          <cell r="B1327" t="str">
            <v xml:space="preserve">CAMINHAO IRRIGADEIRA 9000L COND. A                                             </v>
          </cell>
          <cell r="C1327" t="str">
            <v>hora</v>
          </cell>
          <cell r="D1327">
            <v>103.97979407407406</v>
          </cell>
        </row>
        <row r="1328">
          <cell r="A1328" t="str">
            <v>72.08.02.02</v>
          </cell>
          <cell r="B1328" t="str">
            <v xml:space="preserve">CAMINHAO IRRIGADEIRA 9000L COND. B                                             </v>
          </cell>
          <cell r="C1328" t="str">
            <v>hora</v>
          </cell>
          <cell r="D1328">
            <v>118.25573037037036</v>
          </cell>
        </row>
        <row r="1329">
          <cell r="A1329" t="str">
            <v>72.08.02.03</v>
          </cell>
          <cell r="B1329" t="str">
            <v xml:space="preserve">CAMINHAO IRRIGADEIRA 9000L COND. C                                             </v>
          </cell>
          <cell r="C1329" t="str">
            <v>hora</v>
          </cell>
          <cell r="D1329">
            <v>305.06380000000001</v>
          </cell>
        </row>
        <row r="1330">
          <cell r="A1330" t="str">
            <v>72.08.02.04</v>
          </cell>
          <cell r="B1330" t="str">
            <v xml:space="preserve">CAMINHAO IRRIGADEIRA 9000L COND. D                                             </v>
          </cell>
          <cell r="C1330" t="str">
            <v>hora</v>
          </cell>
          <cell r="D1330">
            <v>351.49004444444438</v>
          </cell>
        </row>
        <row r="1331">
          <cell r="A1331" t="str">
            <v>72.08.02.05</v>
          </cell>
          <cell r="B1331" t="str">
            <v xml:space="preserve">CAMINHAO IRRIGADEIRA 9000L COND. E                                             </v>
          </cell>
          <cell r="C1331" t="str">
            <v>km</v>
          </cell>
          <cell r="D1331">
            <v>6.6078414814814819</v>
          </cell>
        </row>
        <row r="1332">
          <cell r="A1332" t="str">
            <v>72.09.01.01</v>
          </cell>
          <cell r="B1332" t="str">
            <v xml:space="preserve">CAMINHAO BASCULANTE 5M3 COND. A                                                </v>
          </cell>
          <cell r="C1332" t="str">
            <v>hora</v>
          </cell>
          <cell r="D1332">
            <v>91.213915555555559</v>
          </cell>
        </row>
        <row r="1333">
          <cell r="A1333" t="str">
            <v>72.09.01.02</v>
          </cell>
          <cell r="B1333" t="str">
            <v xml:space="preserve">CAMINHAO BASCULANTE 5M3 COND. B                                                </v>
          </cell>
          <cell r="C1333" t="str">
            <v>hora</v>
          </cell>
          <cell r="D1333">
            <v>87.294191111111118</v>
          </cell>
        </row>
        <row r="1334">
          <cell r="A1334" t="str">
            <v>72.09.01.03</v>
          </cell>
          <cell r="B1334" t="str">
            <v xml:space="preserve">CAMINHAO BASCULANTE 5M3 COND. C                                                </v>
          </cell>
          <cell r="C1334" t="str">
            <v>hora</v>
          </cell>
          <cell r="D1334">
            <v>253.14351555555552</v>
          </cell>
        </row>
        <row r="1335">
          <cell r="A1335" t="str">
            <v>72.09.01.04</v>
          </cell>
          <cell r="B1335" t="str">
            <v xml:space="preserve">CAMINHAO BASCULANTE 5M3 COND. D                                                </v>
          </cell>
          <cell r="C1335" t="str">
            <v>hora</v>
          </cell>
          <cell r="D1335">
            <v>299.56976000000003</v>
          </cell>
        </row>
        <row r="1336">
          <cell r="A1336" t="str">
            <v>72.09.01.05</v>
          </cell>
          <cell r="B1336" t="str">
            <v xml:space="preserve">CAMINHAO BASCULANTE 5M3 COND. E                                                </v>
          </cell>
          <cell r="C1336" t="str">
            <v>km</v>
          </cell>
          <cell r="D1336">
            <v>5.6332651851851843</v>
          </cell>
        </row>
        <row r="1337">
          <cell r="A1337" t="str">
            <v>72.09.02.01</v>
          </cell>
          <cell r="B1337" t="str">
            <v xml:space="preserve">CAMINHAO BASCULANTE 8M3 COND. A                                                </v>
          </cell>
          <cell r="C1337" t="str">
            <v>hora</v>
          </cell>
          <cell r="D1337">
            <v>99.321105185185161</v>
          </cell>
        </row>
        <row r="1338">
          <cell r="A1338" t="str">
            <v>72.09.02.02</v>
          </cell>
          <cell r="B1338" t="str">
            <v xml:space="preserve">CAMINHAO BASCULANTE 8M3 COND. B                                                </v>
          </cell>
          <cell r="C1338" t="str">
            <v>hora</v>
          </cell>
          <cell r="D1338">
            <v>103.10160444444443</v>
          </cell>
        </row>
        <row r="1339">
          <cell r="A1339" t="str">
            <v>72.09.02.03</v>
          </cell>
          <cell r="B1339" t="str">
            <v xml:space="preserve">CAMINHAO BASCULANTE 8M3 COND. C                                                </v>
          </cell>
          <cell r="C1339" t="str">
            <v>hora</v>
          </cell>
          <cell r="D1339">
            <v>336.19669333333331</v>
          </cell>
        </row>
        <row r="1340">
          <cell r="A1340" t="str">
            <v>72.09.02.04</v>
          </cell>
          <cell r="B1340" t="str">
            <v xml:space="preserve">CAMINHAO BASCULANTE 8M3 COND. D                                                </v>
          </cell>
          <cell r="C1340" t="str">
            <v>hora</v>
          </cell>
          <cell r="D1340">
            <v>382.62293777777768</v>
          </cell>
        </row>
        <row r="1341">
          <cell r="A1341" t="str">
            <v>72.09.02.05</v>
          </cell>
          <cell r="B1341" t="str">
            <v xml:space="preserve">CAMINHAO BASCULANTE 8M3 COND. E                                                </v>
          </cell>
          <cell r="C1341" t="str">
            <v>km</v>
          </cell>
          <cell r="D1341">
            <v>7.1968711111111094</v>
          </cell>
        </row>
        <row r="1342">
          <cell r="A1342" t="str">
            <v>72.09.04.01</v>
          </cell>
          <cell r="B1342" t="str">
            <v xml:space="preserve">CHAS.BASC.12M3 C-A                                                             </v>
          </cell>
          <cell r="C1342" t="str">
            <v>hora</v>
          </cell>
          <cell r="D1342">
            <v>72.846900740740736</v>
          </cell>
        </row>
        <row r="1343">
          <cell r="A1343" t="str">
            <v>72.09.04.02</v>
          </cell>
          <cell r="B1343" t="str">
            <v xml:space="preserve">CHAS.BASC.12M3 C-B                                                             </v>
          </cell>
          <cell r="C1343" t="str">
            <v>hora</v>
          </cell>
          <cell r="D1343">
            <v>51.502608888888886</v>
          </cell>
        </row>
        <row r="1344">
          <cell r="A1344" t="str">
            <v>72.09.04.03</v>
          </cell>
          <cell r="B1344" t="str">
            <v xml:space="preserve">CHAS.BASC.12M3 C-C                                                             </v>
          </cell>
          <cell r="C1344" t="str">
            <v>hora</v>
          </cell>
          <cell r="D1344">
            <v>284.59769777777774</v>
          </cell>
        </row>
        <row r="1345">
          <cell r="A1345" t="str">
            <v>72.09.04.04</v>
          </cell>
          <cell r="B1345" t="str">
            <v xml:space="preserve">CAMINHAO BASCULANTE 12M3 COND. D                                               </v>
          </cell>
          <cell r="C1345" t="str">
            <v>hora</v>
          </cell>
          <cell r="D1345">
            <v>331.02394222222216</v>
          </cell>
        </row>
        <row r="1346">
          <cell r="A1346" t="str">
            <v>72.09.04.05</v>
          </cell>
          <cell r="B1346" t="str">
            <v xml:space="preserve">CHAS.BASC.12M3 C-E                                                             </v>
          </cell>
          <cell r="C1346" t="str">
            <v>km</v>
          </cell>
          <cell r="D1346">
            <v>6.2222948148148136</v>
          </cell>
        </row>
        <row r="1347">
          <cell r="A1347" t="str">
            <v>72.10.01.01</v>
          </cell>
          <cell r="B1347" t="str">
            <v xml:space="preserve">CAMINHAO BASC.FORA ESTR. 18,3M3 COND. A                                        </v>
          </cell>
          <cell r="C1347" t="str">
            <v>hora</v>
          </cell>
          <cell r="D1347">
            <v>188.56444888888888</v>
          </cell>
        </row>
        <row r="1348">
          <cell r="A1348" t="str">
            <v>72.10.01.02</v>
          </cell>
          <cell r="B1348" t="str">
            <v xml:space="preserve">CAMINHAO BASC. FORA ESTR. 18,3M3 COND. B                                       </v>
          </cell>
          <cell r="C1348" t="str">
            <v>hora</v>
          </cell>
          <cell r="D1348">
            <v>231.91702962962964</v>
          </cell>
        </row>
        <row r="1349">
          <cell r="A1349" t="str">
            <v>72.10.01.03</v>
          </cell>
          <cell r="B1349" t="str">
            <v xml:space="preserve">CAMINHAO BASC. FORA ESTR. 18.3M3 COND. C                                       </v>
          </cell>
          <cell r="C1349" t="str">
            <v>hora</v>
          </cell>
          <cell r="D1349">
            <v>613.41545629629616</v>
          </cell>
        </row>
        <row r="1350">
          <cell r="A1350" t="str">
            <v>72.10.01.04</v>
          </cell>
          <cell r="B1350" t="str">
            <v xml:space="preserve">CAMINHAO BASC.FORA ESTR. 18,3M3 COND. D                                        </v>
          </cell>
          <cell r="C1350" t="str">
            <v>hora</v>
          </cell>
          <cell r="D1350">
            <v>673.5714459259259</v>
          </cell>
        </row>
        <row r="1351">
          <cell r="A1351" t="str">
            <v>72.10.01.05</v>
          </cell>
          <cell r="B1351" t="str">
            <v xml:space="preserve">CAMINHAO BASC.FORA ESTR.18,3M3 COND. E                                         </v>
          </cell>
          <cell r="C1351" t="str">
            <v>km</v>
          </cell>
          <cell r="D1351">
            <v>12.658782222222221</v>
          </cell>
        </row>
        <row r="1352">
          <cell r="A1352" t="str">
            <v>72.11.01.01</v>
          </cell>
          <cell r="B1352" t="str">
            <v xml:space="preserve">CAMINHAO BETONEIRA 5M3 COND. A                                                 </v>
          </cell>
          <cell r="C1352" t="str">
            <v>hora</v>
          </cell>
          <cell r="D1352">
            <v>126.86627259259257</v>
          </cell>
        </row>
        <row r="1353">
          <cell r="A1353" t="str">
            <v>72.11.01.02</v>
          </cell>
          <cell r="B1353" t="str">
            <v xml:space="preserve">CAMINHAO BETONEIRA 5M3 COND. B                                                 </v>
          </cell>
          <cell r="C1353" t="str">
            <v>hora</v>
          </cell>
          <cell r="D1353">
            <v>156.79968740740739</v>
          </cell>
        </row>
        <row r="1354">
          <cell r="A1354" t="str">
            <v>72.11.01.03</v>
          </cell>
          <cell r="B1354" t="str">
            <v xml:space="preserve">CAMINHAO BETONEIRA 5M3 COND. C                                                 </v>
          </cell>
          <cell r="C1354" t="str">
            <v>hora</v>
          </cell>
          <cell r="D1354">
            <v>417.33284740740743</v>
          </cell>
        </row>
        <row r="1355">
          <cell r="A1355" t="str">
            <v>72.11.01.04</v>
          </cell>
          <cell r="B1355" t="str">
            <v xml:space="preserve">CAMINHAO BETONEIRA 5M3 COND. D                                                 </v>
          </cell>
          <cell r="C1355" t="str">
            <v>hora</v>
          </cell>
          <cell r="D1355">
            <v>463.75909185185179</v>
          </cell>
        </row>
        <row r="1356">
          <cell r="A1356" t="str">
            <v>72.11.01.05</v>
          </cell>
          <cell r="B1356" t="str">
            <v xml:space="preserve">CAMINHAO BETONEIRA 5M3 COND. E                                                 </v>
          </cell>
          <cell r="C1356" t="str">
            <v>km</v>
          </cell>
          <cell r="D1356">
            <v>8.7176385185185179</v>
          </cell>
        </row>
        <row r="1357">
          <cell r="A1357" t="str">
            <v>72.11.02.01</v>
          </cell>
          <cell r="B1357" t="str">
            <v xml:space="preserve">CAMINHAO BETONEIRA 7M3 COND. A                                                 </v>
          </cell>
          <cell r="C1357" t="str">
            <v>hora</v>
          </cell>
          <cell r="D1357">
            <v>127.35891555555555</v>
          </cell>
        </row>
        <row r="1358">
          <cell r="A1358" t="str">
            <v>72.11.02.02</v>
          </cell>
          <cell r="B1358" t="str">
            <v xml:space="preserve">CAMINHAO BETONEIRA 7M3 COND. B                                                 </v>
          </cell>
          <cell r="C1358" t="str">
            <v>hora</v>
          </cell>
          <cell r="D1358">
            <v>157.75284444444443</v>
          </cell>
        </row>
        <row r="1359">
          <cell r="A1359" t="str">
            <v>72.11.02.03</v>
          </cell>
          <cell r="B1359" t="str">
            <v xml:space="preserve">CAMINHAO BETONEIRA 7M3 COND. C                                                 </v>
          </cell>
          <cell r="C1359" t="str">
            <v>hora</v>
          </cell>
          <cell r="D1359">
            <v>427.49628592592586</v>
          </cell>
        </row>
        <row r="1360">
          <cell r="A1360" t="str">
            <v>72.11.02.04</v>
          </cell>
          <cell r="B1360" t="str">
            <v xml:space="preserve">CAMINHAO BETONEIRA 7M3 COND. D                                                 </v>
          </cell>
          <cell r="C1360" t="str">
            <v>hora</v>
          </cell>
          <cell r="D1360">
            <v>473.92253037037028</v>
          </cell>
        </row>
        <row r="1361">
          <cell r="A1361" t="str">
            <v>72.11.02.05</v>
          </cell>
          <cell r="B1361" t="str">
            <v xml:space="preserve">CAMINHAO BETONEIRA 7M3 COND. E                                                 </v>
          </cell>
          <cell r="C1361" t="str">
            <v>km</v>
          </cell>
          <cell r="D1361">
            <v>8.9104118518518511</v>
          </cell>
        </row>
        <row r="1362">
          <cell r="A1362" t="str">
            <v>72.11.03.01</v>
          </cell>
          <cell r="B1362" t="str">
            <v xml:space="preserve">CAMINHAO P/BOMBEAMENTO DE CONC. COND. A                                        </v>
          </cell>
          <cell r="C1362" t="str">
            <v>hora</v>
          </cell>
          <cell r="D1362">
            <v>205.62488888888885</v>
          </cell>
        </row>
        <row r="1363">
          <cell r="A1363" t="str">
            <v>72.11.03.02</v>
          </cell>
          <cell r="B1363" t="str">
            <v xml:space="preserve">CAMINHAO P/BOMBEAMENTO DE CONC. COND. B                                        </v>
          </cell>
          <cell r="C1363" t="str">
            <v>hora</v>
          </cell>
          <cell r="D1363">
            <v>327.10421777777776</v>
          </cell>
        </row>
        <row r="1364">
          <cell r="A1364" t="str">
            <v>72.11.03.03</v>
          </cell>
          <cell r="B1364" t="str">
            <v xml:space="preserve">CAMINHAO P/BOMBEAMENTO DE CONC. COND. C                                        </v>
          </cell>
          <cell r="C1364" t="str">
            <v>hora</v>
          </cell>
          <cell r="D1364">
            <v>587.64808740740739</v>
          </cell>
        </row>
        <row r="1365">
          <cell r="A1365" t="str">
            <v>72.11.03.04</v>
          </cell>
          <cell r="B1365" t="str">
            <v xml:space="preserve">CAMINHAO P/BOMBEAMENTO DE CONC. COND. D                                        </v>
          </cell>
          <cell r="C1365" t="str">
            <v>hora</v>
          </cell>
          <cell r="D1365">
            <v>634.07433185185175</v>
          </cell>
        </row>
        <row r="1366">
          <cell r="A1366" t="str">
            <v>72.11.03.05</v>
          </cell>
          <cell r="B1366" t="str">
            <v xml:space="preserve">CAMINHAO P/BOMBEAMENTO DE CONC. COND. E                                        </v>
          </cell>
          <cell r="C1366" t="str">
            <v>km</v>
          </cell>
          <cell r="D1366">
            <v>11.919817777777778</v>
          </cell>
        </row>
        <row r="1367">
          <cell r="A1367" t="str">
            <v>72.12.01.01</v>
          </cell>
          <cell r="B1367" t="str">
            <v xml:space="preserve">CAMINHAO CARROC. MADEIRA 4,5T COND. A                                          </v>
          </cell>
          <cell r="C1367" t="str">
            <v>hora</v>
          </cell>
          <cell r="D1367">
            <v>81.425314074074066</v>
          </cell>
        </row>
        <row r="1368">
          <cell r="A1368" t="str">
            <v>72.12.01.02</v>
          </cell>
          <cell r="B1368" t="str">
            <v xml:space="preserve">CAMINHAO CARROC. MADEIRA 4,5T COND. B                                          </v>
          </cell>
          <cell r="C1368" t="str">
            <v>hora</v>
          </cell>
          <cell r="D1368">
            <v>71.915162962962967</v>
          </cell>
        </row>
        <row r="1369">
          <cell r="A1369" t="str">
            <v>72.12.01.03</v>
          </cell>
          <cell r="B1369" t="str">
            <v xml:space="preserve">CAMINHAO CARROC. MADEIRA 4,5T COND. C                                          </v>
          </cell>
          <cell r="C1369" t="str">
            <v>hora</v>
          </cell>
          <cell r="D1369">
            <v>221.68933333333331</v>
          </cell>
        </row>
        <row r="1370">
          <cell r="A1370" t="str">
            <v>72.12.01.04</v>
          </cell>
          <cell r="B1370" t="str">
            <v xml:space="preserve">CAMINHAO CARROC. MADEIRA 4,5T COND. D                                          </v>
          </cell>
          <cell r="C1370" t="str">
            <v>hora</v>
          </cell>
          <cell r="D1370">
            <v>268.11557777777773</v>
          </cell>
        </row>
        <row r="1371">
          <cell r="A1371" t="str">
            <v>72.12.01.05</v>
          </cell>
          <cell r="B1371" t="str">
            <v xml:space="preserve">CAMINHAO CARROC. MADEIRA 4,5 T COND. E                                         </v>
          </cell>
          <cell r="C1371" t="str">
            <v>km</v>
          </cell>
          <cell r="D1371">
            <v>5.0442355555555549</v>
          </cell>
        </row>
        <row r="1372">
          <cell r="A1372" t="str">
            <v>72.12.02.01</v>
          </cell>
          <cell r="B1372" t="str">
            <v xml:space="preserve">CAMINHAO CARROC. MADEIRA 8,0T COND. A                                          </v>
          </cell>
          <cell r="C1372" t="str">
            <v>hora</v>
          </cell>
          <cell r="D1372">
            <v>95.519186666666656</v>
          </cell>
        </row>
        <row r="1373">
          <cell r="A1373" t="str">
            <v>72.12.02.02</v>
          </cell>
          <cell r="B1373" t="str">
            <v xml:space="preserve">CAMINHAO CARROC. MADEIRA 8,0T COND. B                                          </v>
          </cell>
          <cell r="C1373" t="str">
            <v>hora</v>
          </cell>
          <cell r="D1373">
            <v>100.86329185185184</v>
          </cell>
        </row>
        <row r="1374">
          <cell r="A1374" t="str">
            <v>72.12.02.03</v>
          </cell>
          <cell r="B1374" t="str">
            <v xml:space="preserve">CAMINHAO CARROC. MADEIRA 8,0T COND. C                                          </v>
          </cell>
          <cell r="C1374" t="str">
            <v>hora</v>
          </cell>
          <cell r="D1374">
            <v>280.91358518518518</v>
          </cell>
        </row>
        <row r="1375">
          <cell r="A1375" t="str">
            <v>72.12.02.04</v>
          </cell>
          <cell r="B1375" t="str">
            <v xml:space="preserve">CAMINHAO CARROC. MADEIRA 8,0T COND. D                                          </v>
          </cell>
          <cell r="C1375" t="str">
            <v>hora</v>
          </cell>
          <cell r="D1375">
            <v>327.33982962962955</v>
          </cell>
        </row>
        <row r="1376">
          <cell r="A1376" t="str">
            <v>72.12.02.05</v>
          </cell>
          <cell r="B1376" t="str">
            <v xml:space="preserve">CAMINHAO CARROC. MADEIRA 8,0 TON COND. E                                       </v>
          </cell>
          <cell r="C1376" t="str">
            <v>km</v>
          </cell>
          <cell r="D1376">
            <v>6.1580370370370359</v>
          </cell>
        </row>
        <row r="1377">
          <cell r="A1377" t="str">
            <v>72.12.03.01</v>
          </cell>
          <cell r="B1377" t="str">
            <v xml:space="preserve">CAMINHAO CARROC. MADEIRA 10,5T COND. A                                         </v>
          </cell>
          <cell r="C1377" t="str">
            <v>hora</v>
          </cell>
          <cell r="D1377">
            <v>99.471039999999988</v>
          </cell>
        </row>
        <row r="1378">
          <cell r="A1378" t="str">
            <v>72.12.03.02</v>
          </cell>
          <cell r="B1378" t="str">
            <v xml:space="preserve">CAMINHAO CARROC. MADEIRA 10,5T COND. B                                         </v>
          </cell>
          <cell r="C1378" t="str">
            <v>hora</v>
          </cell>
          <cell r="D1378">
            <v>108.98119111111112</v>
          </cell>
        </row>
        <row r="1379">
          <cell r="A1379" t="str">
            <v>72.12.03.03</v>
          </cell>
          <cell r="B1379" t="str">
            <v xml:space="preserve">CAMINHAO CARROC. MADEIRA 10,5T COND. C                                         </v>
          </cell>
          <cell r="C1379" t="str">
            <v>hora</v>
          </cell>
          <cell r="D1379">
            <v>332.42690370370366</v>
          </cell>
        </row>
        <row r="1380">
          <cell r="A1380" t="str">
            <v>72.12.03.04</v>
          </cell>
          <cell r="B1380" t="str">
            <v xml:space="preserve">CAMINHAO CARROC. MADEIRA 10,5T COND. D                                         </v>
          </cell>
          <cell r="C1380" t="str">
            <v>hora</v>
          </cell>
          <cell r="D1380">
            <v>378.86385777777775</v>
          </cell>
        </row>
        <row r="1381">
          <cell r="A1381" t="str">
            <v>72.12.03.05</v>
          </cell>
          <cell r="B1381" t="str">
            <v xml:space="preserve">CAMINHAO CARROC. MADEIRA 10,5T COND. E                                         </v>
          </cell>
          <cell r="C1381" t="str">
            <v>km</v>
          </cell>
          <cell r="D1381">
            <v>7.121903703703703</v>
          </cell>
        </row>
        <row r="1382">
          <cell r="A1382" t="str">
            <v>72.12.04.01</v>
          </cell>
          <cell r="B1382" t="str">
            <v xml:space="preserve">CAMINHAO PARA LUBRIFICACAO 3000L COND. A                                       </v>
          </cell>
          <cell r="C1382" t="str">
            <v>hora</v>
          </cell>
          <cell r="D1382">
            <v>175.52011999999996</v>
          </cell>
        </row>
        <row r="1383">
          <cell r="A1383" t="str">
            <v>72.12.04.02</v>
          </cell>
          <cell r="B1383" t="str">
            <v xml:space="preserve">CAMINHAO PARA LUBRIFICACAO 3000L COND. B                                       </v>
          </cell>
          <cell r="C1383" t="str">
            <v>hora</v>
          </cell>
          <cell r="D1383">
            <v>119.88359407407405</v>
          </cell>
        </row>
        <row r="1384">
          <cell r="A1384" t="str">
            <v>72.12.04.03</v>
          </cell>
          <cell r="B1384" t="str">
            <v xml:space="preserve">CAMINHAO PARA LUBRIFICACAO 3000L COND. C                                       </v>
          </cell>
          <cell r="C1384" t="str">
            <v>hora</v>
          </cell>
          <cell r="D1384">
            <v>269.50782962962961</v>
          </cell>
        </row>
        <row r="1385">
          <cell r="A1385" t="str">
            <v>72.12.04.04</v>
          </cell>
          <cell r="B1385" t="str">
            <v xml:space="preserve">CAMINHAO PARA LUBRIFICACAO 3000L COND. D                                       </v>
          </cell>
          <cell r="C1385" t="str">
            <v>hora</v>
          </cell>
          <cell r="D1385">
            <v>386.69259703703699</v>
          </cell>
        </row>
        <row r="1386">
          <cell r="A1386" t="str">
            <v>72.12.04.05</v>
          </cell>
          <cell r="B1386" t="str">
            <v xml:space="preserve">CAMINHAO P/ LUBRIFICACAO 3000L COND. E                                         </v>
          </cell>
          <cell r="C1386" t="str">
            <v>km</v>
          </cell>
          <cell r="D1386">
            <v>7.036226666666666</v>
          </cell>
        </row>
        <row r="1387">
          <cell r="A1387" t="str">
            <v>72.12.05.01</v>
          </cell>
          <cell r="B1387" t="str">
            <v xml:space="preserve">CAMINHAO PARA LUBRIFICACAO 7000L COND. A                                       </v>
          </cell>
          <cell r="C1387" t="str">
            <v>hora</v>
          </cell>
          <cell r="D1387">
            <v>188.65012592592589</v>
          </cell>
        </row>
        <row r="1388">
          <cell r="A1388" t="str">
            <v>72.12.05.02</v>
          </cell>
          <cell r="B1388" t="str">
            <v xml:space="preserve">CAMINHAO PARA LUBRIFICACAO 7000L COND. B                                       </v>
          </cell>
          <cell r="C1388" t="str">
            <v>hora</v>
          </cell>
          <cell r="D1388">
            <v>146.83973185185187</v>
          </cell>
        </row>
        <row r="1389">
          <cell r="A1389" t="str">
            <v>72.12.05.03</v>
          </cell>
          <cell r="B1389" t="str">
            <v xml:space="preserve">CAMINHAO PARA LUBRIFICACAO 7000L COND. C                                       </v>
          </cell>
          <cell r="C1389" t="str">
            <v>hora</v>
          </cell>
          <cell r="D1389">
            <v>325.92615851851849</v>
          </cell>
        </row>
        <row r="1390">
          <cell r="A1390" t="str">
            <v>72.12.05.04</v>
          </cell>
          <cell r="B1390" t="str">
            <v xml:space="preserve">CAMINHAO PARA LUBRIFICACAO 7000L COND. D                                       </v>
          </cell>
          <cell r="C1390" t="str">
            <v>hora</v>
          </cell>
          <cell r="D1390">
            <v>443.11092592592587</v>
          </cell>
        </row>
        <row r="1391">
          <cell r="A1391" t="str">
            <v>72.12.05.05</v>
          </cell>
          <cell r="B1391" t="str">
            <v xml:space="preserve">CAMINHAO P/LUBRIFICACAO 7000L COND. E                                          </v>
          </cell>
          <cell r="C1391" t="str">
            <v>km</v>
          </cell>
          <cell r="D1391">
            <v>8.0643511111111099</v>
          </cell>
        </row>
        <row r="1392">
          <cell r="A1392" t="str">
            <v>72.12.06.01</v>
          </cell>
          <cell r="B1392" t="str">
            <v xml:space="preserve">CAMINHAO ABASTECEDOR COND. A                                                   </v>
          </cell>
          <cell r="C1392" t="str">
            <v>hora</v>
          </cell>
          <cell r="D1392">
            <v>143.1663288888889</v>
          </cell>
        </row>
        <row r="1393">
          <cell r="A1393" t="str">
            <v>72.12.06.02</v>
          </cell>
          <cell r="B1393" t="str">
            <v xml:space="preserve">CAMINHAO ABASTECEDOR COND. B                                                   </v>
          </cell>
          <cell r="C1393" t="str">
            <v>hora</v>
          </cell>
          <cell r="D1393">
            <v>126.08446962962962</v>
          </cell>
        </row>
        <row r="1394">
          <cell r="A1394" t="str">
            <v>72.12.06.03</v>
          </cell>
          <cell r="B1394" t="str">
            <v xml:space="preserve">CAMINHAO ABASTECEDOR COND. C                                                   </v>
          </cell>
          <cell r="C1394" t="str">
            <v>hora</v>
          </cell>
          <cell r="D1394">
            <v>386.62833925925923</v>
          </cell>
        </row>
        <row r="1395">
          <cell r="A1395" t="str">
            <v>72.12.06.04</v>
          </cell>
          <cell r="B1395" t="str">
            <v xml:space="preserve">CAMINHAO ABASTECEDOR COND. D                                                   </v>
          </cell>
          <cell r="C1395" t="str">
            <v>hora</v>
          </cell>
          <cell r="D1395">
            <v>468.42849037037035</v>
          </cell>
        </row>
        <row r="1396">
          <cell r="A1396" t="str">
            <v>72.12.06.05</v>
          </cell>
          <cell r="B1396" t="str">
            <v xml:space="preserve">CAMINHAO ABASTECEDOR COND. E                                                   </v>
          </cell>
          <cell r="C1396" t="str">
            <v>km</v>
          </cell>
          <cell r="D1396">
            <v>8.5248651851851847</v>
          </cell>
        </row>
        <row r="1397">
          <cell r="A1397" t="str">
            <v>72.12.07.01</v>
          </cell>
          <cell r="B1397" t="str">
            <v xml:space="preserve">CAMINHAO CARROC.BOIAD.R.8T COND. A                                             </v>
          </cell>
          <cell r="C1397" t="str">
            <v>hora</v>
          </cell>
          <cell r="D1397">
            <v>136.41926222222219</v>
          </cell>
        </row>
        <row r="1398">
          <cell r="A1398" t="str">
            <v>72.12.07.02</v>
          </cell>
          <cell r="B1398" t="str">
            <v xml:space="preserve">CAMINHAO CARROC.BOIAD.R.8T COND. B                                             </v>
          </cell>
          <cell r="C1398" t="str">
            <v>hora</v>
          </cell>
          <cell r="D1398">
            <v>112.22620888888888</v>
          </cell>
        </row>
        <row r="1399">
          <cell r="A1399" t="str">
            <v>72.12.07.03</v>
          </cell>
          <cell r="B1399" t="str">
            <v xml:space="preserve">CAMINHAO CARROC.BOIAD.R.8T COND. C                                             </v>
          </cell>
          <cell r="C1399" t="str">
            <v>hora</v>
          </cell>
          <cell r="D1399">
            <v>289.82399703703703</v>
          </cell>
        </row>
        <row r="1400">
          <cell r="A1400" t="str">
            <v>72.12.07.04</v>
          </cell>
          <cell r="B1400" t="str">
            <v xml:space="preserve">CAMINHAO CARROC.BOIAD.R.8T COND. D                                             </v>
          </cell>
          <cell r="C1400" t="str">
            <v>hora</v>
          </cell>
          <cell r="D1400">
            <v>371.62414814814809</v>
          </cell>
        </row>
        <row r="1401">
          <cell r="A1401" t="str">
            <v>72.13.01.01</v>
          </cell>
          <cell r="B1401" t="str">
            <v xml:space="preserve">CAMINHAO HIDROSSEMEADOR 5600L COND. A                                          </v>
          </cell>
          <cell r="C1401" t="str">
            <v>hora</v>
          </cell>
          <cell r="D1401">
            <v>114.85006814814814</v>
          </cell>
        </row>
        <row r="1402">
          <cell r="A1402" t="str">
            <v>72.13.01.02</v>
          </cell>
          <cell r="B1402" t="str">
            <v xml:space="preserve">CAMINHAO HIDROSSEMEADOR 5600L COND. B                                          </v>
          </cell>
          <cell r="C1402" t="str">
            <v>hora</v>
          </cell>
          <cell r="D1402">
            <v>140.57459851851848</v>
          </cell>
        </row>
        <row r="1403">
          <cell r="A1403" t="str">
            <v>72.13.01.03</v>
          </cell>
          <cell r="B1403" t="str">
            <v xml:space="preserve">CAMINHAO HIDROSSEMEADOR 5600L COND. C                                          </v>
          </cell>
          <cell r="C1403" t="str">
            <v>hora</v>
          </cell>
          <cell r="D1403">
            <v>314.13485629629628</v>
          </cell>
        </row>
        <row r="1404">
          <cell r="A1404" t="str">
            <v>72.13.01.04</v>
          </cell>
          <cell r="B1404" t="str">
            <v xml:space="preserve">CAMINHAO HIDROSSEMEADOR 5600L COND. D                                          </v>
          </cell>
          <cell r="C1404" t="str">
            <v>hora</v>
          </cell>
          <cell r="D1404">
            <v>360.57181037037037</v>
          </cell>
        </row>
        <row r="1405">
          <cell r="A1405" t="str">
            <v>72.13.01.05</v>
          </cell>
          <cell r="B1405" t="str">
            <v xml:space="preserve">CAMINHAO HIDROSSEMEADOR 5600L COND. E                                          </v>
          </cell>
          <cell r="C1405" t="str">
            <v>km</v>
          </cell>
          <cell r="D1405">
            <v>6.5650029629629625</v>
          </cell>
        </row>
        <row r="1406">
          <cell r="A1406" t="str">
            <v>72.14.01.01</v>
          </cell>
          <cell r="B1406" t="str">
            <v xml:space="preserve">CAMINHAO ESPARGIDOR 6000L COND. A                                              </v>
          </cell>
          <cell r="C1406" t="str">
            <v>hora</v>
          </cell>
          <cell r="D1406">
            <v>104.3117925925926</v>
          </cell>
        </row>
        <row r="1407">
          <cell r="A1407" t="str">
            <v>72.14.01.02</v>
          </cell>
          <cell r="B1407" t="str">
            <v xml:space="preserve">CAMINHAO ESPARGIDOR 6000L COND. B                                              </v>
          </cell>
          <cell r="C1407" t="str">
            <v>hora</v>
          </cell>
          <cell r="D1407">
            <v>118.91972740740741</v>
          </cell>
        </row>
        <row r="1408">
          <cell r="A1408" t="str">
            <v>72.14.01.03</v>
          </cell>
          <cell r="B1408" t="str">
            <v xml:space="preserve">CAMINHAO ESPARGIDOR 6000L COND. C                                              </v>
          </cell>
          <cell r="C1408" t="str">
            <v>hora</v>
          </cell>
          <cell r="D1408">
            <v>292.47998518518517</v>
          </cell>
        </row>
        <row r="1409">
          <cell r="A1409" t="str">
            <v>72.14.01.04</v>
          </cell>
          <cell r="B1409" t="str">
            <v xml:space="preserve">CAMINHAO ESPARGIDOR 6000L COND. D                                              </v>
          </cell>
          <cell r="C1409" t="str">
            <v>hora</v>
          </cell>
          <cell r="D1409">
            <v>338.90622962962959</v>
          </cell>
        </row>
        <row r="1410">
          <cell r="A1410" t="str">
            <v>72.14.01.05</v>
          </cell>
          <cell r="B1410" t="str">
            <v xml:space="preserve">CAMINHAO ESPARGIDOR 6000L COND. E                                              </v>
          </cell>
          <cell r="C1410" t="str">
            <v>km</v>
          </cell>
          <cell r="D1410">
            <v>6.3722296296296292</v>
          </cell>
        </row>
        <row r="1411">
          <cell r="A1411" t="str">
            <v>72.15.01.01</v>
          </cell>
          <cell r="B1411" t="str">
            <v xml:space="preserve">CAMINHAO GUINCHO LANC.TELES.3,75T COND.A                                       </v>
          </cell>
          <cell r="C1411" t="str">
            <v>hora</v>
          </cell>
          <cell r="D1411">
            <v>114.13252296296295</v>
          </cell>
        </row>
        <row r="1412">
          <cell r="A1412" t="str">
            <v>72.15.01.02</v>
          </cell>
          <cell r="B1412" t="str">
            <v xml:space="preserve">CAMINHAO GUINCHO LANC.TELES.3,75T COND.B                                       </v>
          </cell>
          <cell r="C1412" t="str">
            <v>hora</v>
          </cell>
          <cell r="D1412">
            <v>122.27184148148147</v>
          </cell>
        </row>
        <row r="1413">
          <cell r="A1413" t="str">
            <v>72.15.01.03</v>
          </cell>
          <cell r="B1413" t="str">
            <v xml:space="preserve">CAMINHAO GUINCHO LANC.TELES.3,75T COND.C                                       </v>
          </cell>
          <cell r="C1413" t="str">
            <v>hora</v>
          </cell>
          <cell r="D1413">
            <v>336.50727259259253</v>
          </cell>
        </row>
        <row r="1414">
          <cell r="A1414" t="str">
            <v>72.15.01.04</v>
          </cell>
          <cell r="B1414" t="str">
            <v xml:space="preserve">CAMINHAO GUINCHO LANC.TELES.3,75T COND.D                                       </v>
          </cell>
          <cell r="C1414" t="str">
            <v>hora</v>
          </cell>
          <cell r="D1414">
            <v>382.94422666666657</v>
          </cell>
        </row>
        <row r="1415">
          <cell r="A1415" t="str">
            <v>72.15.01.05</v>
          </cell>
          <cell r="B1415" t="str">
            <v xml:space="preserve">CAMINHAO GUINCHO LANC.TELES.3,75T COND.E                                       </v>
          </cell>
          <cell r="C1415" t="str">
            <v>km</v>
          </cell>
          <cell r="D1415">
            <v>6.9719688888888882</v>
          </cell>
        </row>
        <row r="1416">
          <cell r="A1416" t="str">
            <v>72.15.02.01</v>
          </cell>
          <cell r="B1416" t="str">
            <v xml:space="preserve">CAMINHAO GUINCHO LANC.TELES.4,10T COND.A                                       </v>
          </cell>
          <cell r="C1416" t="str">
            <v>hora</v>
          </cell>
          <cell r="D1416">
            <v>114.13252296296295</v>
          </cell>
        </row>
        <row r="1417">
          <cell r="A1417" t="str">
            <v>72.15.02.02</v>
          </cell>
          <cell r="B1417" t="str">
            <v xml:space="preserve">CAMINHAO GUINCHO LANC.TELES.4,10T COND.B                                       </v>
          </cell>
          <cell r="C1417" t="str">
            <v>hora</v>
          </cell>
          <cell r="D1417">
            <v>122.27184148148147</v>
          </cell>
        </row>
        <row r="1418">
          <cell r="A1418" t="str">
            <v>72.15.02.03</v>
          </cell>
          <cell r="B1418" t="str">
            <v xml:space="preserve">CAMINHAO GUINCHO LANC.TELES.4,10T COND.C                                       </v>
          </cell>
          <cell r="C1418" t="str">
            <v>hora</v>
          </cell>
          <cell r="D1418">
            <v>336.50727259259253</v>
          </cell>
        </row>
        <row r="1419">
          <cell r="A1419" t="str">
            <v>72.15.02.04</v>
          </cell>
          <cell r="B1419" t="str">
            <v xml:space="preserve">CAMINHAO GUINCHO LANC.TELES.4,10T COND.D                                       </v>
          </cell>
          <cell r="C1419" t="str">
            <v>hora</v>
          </cell>
          <cell r="D1419">
            <v>382.94422666666657</v>
          </cell>
        </row>
        <row r="1420">
          <cell r="A1420" t="str">
            <v>72.15.02.05</v>
          </cell>
          <cell r="B1420" t="str">
            <v xml:space="preserve">CAMINHAO GUINCHO LANC.TELES.4,10T COND.E                                       </v>
          </cell>
          <cell r="C1420" t="str">
            <v>km</v>
          </cell>
          <cell r="D1420">
            <v>6.9719688888888882</v>
          </cell>
        </row>
        <row r="1421">
          <cell r="A1421" t="str">
            <v>72.15.03.01</v>
          </cell>
          <cell r="B1421" t="str">
            <v xml:space="preserve">CAMINHAO CARROCERIA COM GUINDAUTO 640-18COND. A                                </v>
          </cell>
          <cell r="C1421" t="str">
            <v>hora</v>
          </cell>
          <cell r="D1421">
            <v>99.546007407407402</v>
          </cell>
        </row>
        <row r="1422">
          <cell r="A1422" t="str">
            <v>72.15.03.02</v>
          </cell>
          <cell r="B1422" t="str">
            <v xml:space="preserve">CAMINHAO CARROCERIA COM GUINDAUTO 640-18, COND. B                              </v>
          </cell>
          <cell r="C1422" t="str">
            <v>hora</v>
          </cell>
          <cell r="D1422">
            <v>109.13112592592593</v>
          </cell>
        </row>
        <row r="1423">
          <cell r="A1423" t="str">
            <v>72.15.03.03</v>
          </cell>
          <cell r="B1423" t="str">
            <v xml:space="preserve">CAMINHAO CARROCERIA COM GUINDAUTO 640-18, COND. C                              </v>
          </cell>
          <cell r="C1423" t="str">
            <v>hora</v>
          </cell>
          <cell r="D1423">
            <v>289.17070962962958</v>
          </cell>
        </row>
        <row r="1424">
          <cell r="A1424" t="str">
            <v>72.15.03.04</v>
          </cell>
          <cell r="B1424" t="str">
            <v xml:space="preserve">CAMINHAO CAR. GUINDAUTO 640-18                                                 </v>
          </cell>
          <cell r="C1424" t="str">
            <v>hora</v>
          </cell>
          <cell r="D1424">
            <v>335.60766370370368</v>
          </cell>
        </row>
        <row r="1425">
          <cell r="A1425" t="str">
            <v>72.15.03.05</v>
          </cell>
          <cell r="B1425" t="str">
            <v xml:space="preserve">CAMINHAO CARROCERIA COM GUINDAUTO 640-18, COND. E                              </v>
          </cell>
          <cell r="C1425" t="str">
            <v>km</v>
          </cell>
          <cell r="D1425">
            <v>6.3079718518518506</v>
          </cell>
        </row>
        <row r="1426">
          <cell r="A1426" t="str">
            <v>72.16.01.01</v>
          </cell>
          <cell r="B1426" t="str">
            <v xml:space="preserve">CAMINHAO C/USINA LAMA ASFAL.10,5T COND.A                                       </v>
          </cell>
          <cell r="C1426" t="str">
            <v>hora</v>
          </cell>
          <cell r="D1426">
            <v>308.33023703703702</v>
          </cell>
        </row>
        <row r="1427">
          <cell r="A1427" t="str">
            <v>72.16.01.02</v>
          </cell>
          <cell r="B1427" t="str">
            <v xml:space="preserve">CAMINHAO C/USINA LAMA ASFAL.10,5T COND.B                                       </v>
          </cell>
          <cell r="C1427" t="str">
            <v>hora</v>
          </cell>
          <cell r="D1427">
            <v>525.74642814814808</v>
          </cell>
        </row>
        <row r="1428">
          <cell r="A1428" t="str">
            <v>72.16.01.03</v>
          </cell>
          <cell r="B1428" t="str">
            <v xml:space="preserve">CAMINHAO C/USINA LAMA ASFAL.10,5T COND.C                                       </v>
          </cell>
          <cell r="C1428" t="str">
            <v>hora</v>
          </cell>
          <cell r="D1428">
            <v>729.91480740740735</v>
          </cell>
        </row>
        <row r="1429">
          <cell r="A1429" t="str">
            <v>72.16.01.04</v>
          </cell>
          <cell r="B1429" t="str">
            <v xml:space="preserve">CAMINHAO C/USINA LAMA ASFAL.10,5T COND.D                                       </v>
          </cell>
          <cell r="C1429" t="str">
            <v>hora</v>
          </cell>
          <cell r="D1429">
            <v>776.34105185185183</v>
          </cell>
        </row>
        <row r="1430">
          <cell r="A1430" t="str">
            <v>72.16.01.05</v>
          </cell>
          <cell r="B1430" t="str">
            <v xml:space="preserve">CAMINHAO C/USINA LAMA ASFAL.10,5T COND.E                                       </v>
          </cell>
          <cell r="C1430" t="str">
            <v>km</v>
          </cell>
          <cell r="D1430">
            <v>14.597225185185184</v>
          </cell>
        </row>
        <row r="1431">
          <cell r="A1431" t="str">
            <v>72.16.02.01</v>
          </cell>
          <cell r="B1431" t="str">
            <v xml:space="preserve">CAMINHAO USINA P/MICROP.9M3 COND.A                                             </v>
          </cell>
          <cell r="C1431" t="str">
            <v>hora</v>
          </cell>
          <cell r="D1431">
            <v>308.33023703703702</v>
          </cell>
        </row>
        <row r="1432">
          <cell r="A1432" t="str">
            <v>72.16.02.02</v>
          </cell>
          <cell r="B1432" t="str">
            <v xml:space="preserve">CAMINHAO USINA P/MICROP.9M3 COND.B                                             </v>
          </cell>
          <cell r="C1432" t="str">
            <v>hora</v>
          </cell>
          <cell r="D1432">
            <v>525.74642814814808</v>
          </cell>
        </row>
        <row r="1433">
          <cell r="A1433" t="str">
            <v>72.16.02.03</v>
          </cell>
          <cell r="B1433" t="str">
            <v xml:space="preserve">CAMINHAO USINA P/MICROP.9M3 COND. C                                            </v>
          </cell>
          <cell r="C1433" t="str">
            <v>hora</v>
          </cell>
          <cell r="D1433">
            <v>897.75612296296288</v>
          </cell>
        </row>
        <row r="1434">
          <cell r="A1434" t="str">
            <v>72.16.02.04</v>
          </cell>
          <cell r="B1434" t="str">
            <v xml:space="preserve">CAMINHAO USINA P/MICROP.9M3 COND.D                                             </v>
          </cell>
          <cell r="C1434" t="str">
            <v>hora</v>
          </cell>
          <cell r="D1434">
            <v>944.18236740740724</v>
          </cell>
        </row>
        <row r="1435">
          <cell r="A1435" t="str">
            <v>72.17.01.01</v>
          </cell>
          <cell r="B1435" t="str">
            <v xml:space="preserve">CAMINHAO PANTOGRAFICO ATE 9M COND. A                                           </v>
          </cell>
          <cell r="C1435" t="str">
            <v>hora</v>
          </cell>
          <cell r="D1435">
            <v>106.21810666666667</v>
          </cell>
        </row>
        <row r="1436">
          <cell r="A1436" t="str">
            <v>72.17.01.02</v>
          </cell>
          <cell r="B1436" t="str">
            <v xml:space="preserve">CAMINHAO PANTOGRAFICO ATE 9M COND. B                                           </v>
          </cell>
          <cell r="C1436" t="str">
            <v>hora</v>
          </cell>
          <cell r="D1436">
            <v>122.83945185185185</v>
          </cell>
        </row>
        <row r="1437">
          <cell r="A1437" t="str">
            <v>72.17.01.03</v>
          </cell>
          <cell r="B1437" t="str">
            <v xml:space="preserve">CAMINHAO PANTOGRAFICO ATE 9M COND. C                                           </v>
          </cell>
          <cell r="C1437" t="str">
            <v>hora</v>
          </cell>
          <cell r="D1437">
            <v>301.92587851851852</v>
          </cell>
        </row>
        <row r="1438">
          <cell r="A1438" t="str">
            <v>72.17.01.04</v>
          </cell>
          <cell r="B1438" t="str">
            <v xml:space="preserve">CAMINHAO PANTOGRAFICO ATE 9M COND. D                                           </v>
          </cell>
          <cell r="C1438" t="str">
            <v>hora</v>
          </cell>
          <cell r="D1438">
            <v>348.36283259259255</v>
          </cell>
        </row>
        <row r="1439">
          <cell r="A1439" t="str">
            <v>72.18.01.01</v>
          </cell>
          <cell r="B1439" t="str">
            <v xml:space="preserve">CAVALO MECANICO C/CARRETA 30000KG COND.A                                       </v>
          </cell>
          <cell r="C1439" t="str">
            <v>hora</v>
          </cell>
          <cell r="D1439">
            <v>128.47271703703703</v>
          </cell>
        </row>
        <row r="1440">
          <cell r="A1440" t="str">
            <v>72.18.01.02</v>
          </cell>
          <cell r="B1440" t="str">
            <v xml:space="preserve">CAVALO MECANICO C/CARRETA 30000KG COND.B                                       </v>
          </cell>
          <cell r="C1440" t="str">
            <v>hora</v>
          </cell>
          <cell r="D1440">
            <v>156.43555999999998</v>
          </cell>
        </row>
        <row r="1441">
          <cell r="A1441" t="str">
            <v>72.18.01.03</v>
          </cell>
          <cell r="B1441" t="str">
            <v xml:space="preserve">CAVALO MECANICO C/CARRETA 30000KG COND.C                                       </v>
          </cell>
          <cell r="C1441" t="str">
            <v>hora</v>
          </cell>
          <cell r="D1441">
            <v>544.5632474074074</v>
          </cell>
        </row>
        <row r="1442">
          <cell r="A1442" t="str">
            <v>72.18.01.04</v>
          </cell>
          <cell r="B1442" t="str">
            <v xml:space="preserve">CAVALO MECANICO C/CARRETA 30000KG COND.D                                       </v>
          </cell>
          <cell r="C1442" t="str">
            <v>hora</v>
          </cell>
          <cell r="D1442">
            <v>590.98949185185177</v>
          </cell>
        </row>
        <row r="1443">
          <cell r="A1443" t="str">
            <v>72.18.01.05</v>
          </cell>
          <cell r="B1443" t="str">
            <v xml:space="preserve">CAVALO MECANICO C/CARRETA 30000KG COND.E                                       </v>
          </cell>
          <cell r="C1443" t="str">
            <v>km</v>
          </cell>
          <cell r="D1443">
            <v>11.105885925925923</v>
          </cell>
        </row>
        <row r="1444">
          <cell r="A1444" t="str">
            <v>72.18.02.01</v>
          </cell>
          <cell r="B1444" t="str">
            <v xml:space="preserve">CAVALO MECANICO C/PRANCHA 30000KG COND.A                                       </v>
          </cell>
          <cell r="C1444" t="str">
            <v>hora</v>
          </cell>
          <cell r="D1444">
            <v>131.6106385185185</v>
          </cell>
        </row>
        <row r="1445">
          <cell r="A1445" t="str">
            <v>72.18.02.02</v>
          </cell>
          <cell r="B1445" t="str">
            <v xml:space="preserve">CAVALO MECANICO C/PRANCHA 30000KG COND.B                                       </v>
          </cell>
          <cell r="C1445" t="str">
            <v>hora</v>
          </cell>
          <cell r="D1445">
            <v>162.42224296296294</v>
          </cell>
        </row>
        <row r="1446">
          <cell r="A1446" t="str">
            <v>72.18.02.03</v>
          </cell>
          <cell r="B1446" t="str">
            <v xml:space="preserve">CAVALO MECANICO C/PRANCHA 30000KG COND.C                                       </v>
          </cell>
          <cell r="C1446" t="str">
            <v>hora</v>
          </cell>
          <cell r="D1446">
            <v>550.54993037037036</v>
          </cell>
        </row>
        <row r="1447">
          <cell r="A1447" t="str">
            <v>72.18.02.04</v>
          </cell>
          <cell r="B1447" t="str">
            <v xml:space="preserve">CAVALO MECANICO C/PRANCHA 30000KG COND.D                                       </v>
          </cell>
          <cell r="C1447" t="str">
            <v>hora</v>
          </cell>
          <cell r="D1447">
            <v>596.97617481481473</v>
          </cell>
        </row>
        <row r="1448">
          <cell r="A1448" t="str">
            <v>72.18.02.05</v>
          </cell>
          <cell r="B1448" t="str">
            <v xml:space="preserve">CAVALO MECANICO C/PRANCHA 30000KG COND.E                                       </v>
          </cell>
          <cell r="C1448" t="str">
            <v>km</v>
          </cell>
          <cell r="D1448">
            <v>11.223691851851852</v>
          </cell>
        </row>
        <row r="1449">
          <cell r="A1449" t="str">
            <v>72.19.01.01</v>
          </cell>
          <cell r="B1449" t="str">
            <v xml:space="preserve">CAMPANULA COND. A                                                              </v>
          </cell>
          <cell r="C1449" t="str">
            <v>hora</v>
          </cell>
          <cell r="D1449">
            <v>47.968431111111109</v>
          </cell>
        </row>
        <row r="1450">
          <cell r="A1450" t="str">
            <v>72.19.01.02</v>
          </cell>
          <cell r="B1450" t="str">
            <v xml:space="preserve">CAMPANULA COND. B                                                              </v>
          </cell>
          <cell r="C1450" t="str">
            <v>hora</v>
          </cell>
          <cell r="D1450">
            <v>3.1593407407407406</v>
          </cell>
        </row>
        <row r="1451">
          <cell r="A1451" t="str">
            <v>72.19.01.03</v>
          </cell>
          <cell r="B1451" t="str">
            <v xml:space="preserve">CAMPANULA COND. C                                                              </v>
          </cell>
          <cell r="C1451" t="str">
            <v>hora</v>
          </cell>
          <cell r="D1451">
            <v>3.1593407407407406</v>
          </cell>
        </row>
        <row r="1452">
          <cell r="A1452" t="str">
            <v>72.19.01.04</v>
          </cell>
          <cell r="B1452" t="str">
            <v xml:space="preserve">CAMPANULA COND. D                                                              </v>
          </cell>
          <cell r="C1452" t="str">
            <v>hora</v>
          </cell>
          <cell r="D1452">
            <v>49.596294814814812</v>
          </cell>
        </row>
        <row r="1453">
          <cell r="A1453" t="str">
            <v>72.20.01.01</v>
          </cell>
          <cell r="B1453" t="str">
            <v xml:space="preserve">COMPACTADOR PERC.220M2/H MAN.COND.A                                            </v>
          </cell>
          <cell r="C1453" t="str">
            <v>hora</v>
          </cell>
          <cell r="D1453">
            <v>37.108866666666664</v>
          </cell>
        </row>
        <row r="1454">
          <cell r="A1454" t="str">
            <v>72.20.01.02</v>
          </cell>
          <cell r="B1454" t="str">
            <v xml:space="preserve">COMPACTADOR PERC.220M2/H MAN.COND.B                                            </v>
          </cell>
          <cell r="C1454" t="str">
            <v>hora</v>
          </cell>
          <cell r="D1454">
            <v>8.5677037037037032</v>
          </cell>
        </row>
        <row r="1455">
          <cell r="A1455" t="str">
            <v>72.20.01.03</v>
          </cell>
          <cell r="B1455" t="str">
            <v xml:space="preserve">COMPACTADOR PERC.220M2/H MAN.COND.C                                            </v>
          </cell>
          <cell r="C1455" t="str">
            <v>hora</v>
          </cell>
          <cell r="D1455">
            <v>12.937232592592592</v>
          </cell>
        </row>
        <row r="1456">
          <cell r="A1456" t="str">
            <v>72.20.01.04</v>
          </cell>
          <cell r="B1456" t="str">
            <v xml:space="preserve">COMPACTADOR PERC.220M2/H MAN.COND.D                                            </v>
          </cell>
          <cell r="C1456" t="str">
            <v>hora</v>
          </cell>
          <cell r="D1456">
            <v>45.333862222222216</v>
          </cell>
        </row>
        <row r="1457">
          <cell r="A1457" t="str">
            <v>72.20.02.01</v>
          </cell>
          <cell r="B1457" t="str">
            <v xml:space="preserve">COMPACTADOR PLAC.VIB.MAN.1000M2/H COND.A                                       </v>
          </cell>
          <cell r="C1457" t="str">
            <v>hora</v>
          </cell>
          <cell r="D1457">
            <v>33.960235555555549</v>
          </cell>
        </row>
        <row r="1458">
          <cell r="A1458" t="str">
            <v>72.20.02.02</v>
          </cell>
          <cell r="B1458" t="str">
            <v xml:space="preserve">COMPACTADOR PLAC.VIB.MAN.1000M2/H COND.B                                       </v>
          </cell>
          <cell r="C1458" t="str">
            <v>hora</v>
          </cell>
          <cell r="D1458">
            <v>2.8380518518518514</v>
          </cell>
        </row>
        <row r="1459">
          <cell r="A1459" t="str">
            <v>72.20.02.03</v>
          </cell>
          <cell r="B1459" t="str">
            <v xml:space="preserve">COMPACTADOR PLAC.VIB.MAN.1000M2/H COND.C                                       </v>
          </cell>
          <cell r="C1459" t="str">
            <v>hora</v>
          </cell>
          <cell r="D1459">
            <v>11.266530370370369</v>
          </cell>
        </row>
        <row r="1460">
          <cell r="A1460" t="str">
            <v>72.20.02.04</v>
          </cell>
          <cell r="B1460" t="str">
            <v xml:space="preserve">COMPACTADOR PLAC.VIB.MAN.1000M2/H COND.D                                       </v>
          </cell>
          <cell r="C1460" t="str">
            <v>hora</v>
          </cell>
          <cell r="D1460">
            <v>43.652450370370367</v>
          </cell>
        </row>
        <row r="1461">
          <cell r="A1461" t="str">
            <v>72.21.01.01</v>
          </cell>
          <cell r="B1461" t="str">
            <v xml:space="preserve">COMPRESSOR DE AR XA-90 MWD COND. A                                             </v>
          </cell>
          <cell r="C1461" t="str">
            <v>hora</v>
          </cell>
          <cell r="D1461">
            <v>71.197617777777779</v>
          </cell>
        </row>
        <row r="1462">
          <cell r="A1462" t="str">
            <v>72.21.01.02</v>
          </cell>
          <cell r="B1462" t="str">
            <v xml:space="preserve">COMPRESSOR DE AR XA-90 MWD COND. B                                             </v>
          </cell>
          <cell r="C1462" t="str">
            <v>hora</v>
          </cell>
          <cell r="D1462">
            <v>30.85444296296296</v>
          </cell>
        </row>
        <row r="1463">
          <cell r="A1463" t="str">
            <v>72.21.01.03</v>
          </cell>
          <cell r="B1463" t="str">
            <v xml:space="preserve">COMPRESSOR DE AR XA-90 MWD COND. C                                             </v>
          </cell>
          <cell r="C1463" t="str">
            <v>hora</v>
          </cell>
          <cell r="D1463">
            <v>138.03641629629627</v>
          </cell>
        </row>
        <row r="1464">
          <cell r="A1464" t="str">
            <v>72.21.01.04</v>
          </cell>
          <cell r="B1464" t="str">
            <v xml:space="preserve">COMPRESSOR DE AR XA-90 MWD COND. D                                             </v>
          </cell>
          <cell r="C1464" t="str">
            <v>hora</v>
          </cell>
          <cell r="D1464">
            <v>192.71978518518515</v>
          </cell>
        </row>
        <row r="1465">
          <cell r="A1465" t="str">
            <v>72.21.02.01</v>
          </cell>
          <cell r="B1465" t="str">
            <v xml:space="preserve">COMPRESSOR DE AR XA-125 MWD COND. A                                            </v>
          </cell>
          <cell r="C1465" t="str">
            <v>hora</v>
          </cell>
          <cell r="D1465">
            <v>88.557927407407391</v>
          </cell>
        </row>
        <row r="1466">
          <cell r="A1466" t="str">
            <v>72.21.02.02</v>
          </cell>
          <cell r="B1466" t="str">
            <v xml:space="preserve">COMPRESSOR DE AR XA-125 MWD COND. B                                            </v>
          </cell>
          <cell r="C1466" t="str">
            <v>hora</v>
          </cell>
          <cell r="D1466">
            <v>63.283201481481484</v>
          </cell>
        </row>
        <row r="1467">
          <cell r="A1467" t="str">
            <v>72.21.02.03</v>
          </cell>
          <cell r="B1467" t="str">
            <v xml:space="preserve">COMPRESSOR DE AR XA-125 MWD COND. C                                            </v>
          </cell>
          <cell r="C1467" t="str">
            <v>hora</v>
          </cell>
          <cell r="D1467">
            <v>170.47588444444443</v>
          </cell>
        </row>
        <row r="1468">
          <cell r="A1468" t="str">
            <v>72.21.02.04</v>
          </cell>
          <cell r="B1468" t="str">
            <v xml:space="preserve">COMPRESSOR DE AR XA-125 MWD COND. D                                            </v>
          </cell>
          <cell r="C1468" t="str">
            <v>hora</v>
          </cell>
          <cell r="D1468">
            <v>225.14854370370367</v>
          </cell>
        </row>
        <row r="1469">
          <cell r="A1469" t="str">
            <v>72.21.03.01</v>
          </cell>
          <cell r="B1469" t="str">
            <v xml:space="preserve">COMPRESSOR DE AR XA-175MWD COND. A                                             </v>
          </cell>
          <cell r="C1469" t="str">
            <v>hora</v>
          </cell>
          <cell r="D1469">
            <v>94.972995555555542</v>
          </cell>
        </row>
        <row r="1470">
          <cell r="A1470" t="str">
            <v>72.21.03.02</v>
          </cell>
          <cell r="B1470" t="str">
            <v xml:space="preserve">COMPRESSOR DE AR XA-175MWD COND. B                                             </v>
          </cell>
          <cell r="C1470" t="str">
            <v>hora</v>
          </cell>
          <cell r="D1470">
            <v>75.267277037037033</v>
          </cell>
        </row>
        <row r="1471">
          <cell r="A1471" t="str">
            <v>72.21.03.03</v>
          </cell>
          <cell r="B1471" t="str">
            <v xml:space="preserve">COMPRESSOR DE AR XA-175MWD COND. C                                             </v>
          </cell>
          <cell r="C1471" t="str">
            <v>hora</v>
          </cell>
          <cell r="D1471">
            <v>237.8501644444444</v>
          </cell>
        </row>
        <row r="1472">
          <cell r="A1472" t="str">
            <v>72.21.03.04</v>
          </cell>
          <cell r="B1472" t="str">
            <v xml:space="preserve">COMPRESSOR DE AR XA-175MWD COND. D                                             </v>
          </cell>
          <cell r="C1472" t="str">
            <v>hora</v>
          </cell>
          <cell r="D1472">
            <v>292.53353333333331</v>
          </cell>
        </row>
        <row r="1473">
          <cell r="A1473" t="str">
            <v>72.21.04.01</v>
          </cell>
          <cell r="B1473" t="str">
            <v xml:space="preserve">COMPRESSOR DE AR XA-360MWD COND. A                                             </v>
          </cell>
          <cell r="C1473" t="str">
            <v>hora</v>
          </cell>
          <cell r="D1473">
            <v>104.29037333333332</v>
          </cell>
        </row>
        <row r="1474">
          <cell r="A1474" t="str">
            <v>72.21.04.02</v>
          </cell>
          <cell r="B1474" t="str">
            <v xml:space="preserve">COMPRESSOR DE AR XA-360MWD COND. B                                             </v>
          </cell>
          <cell r="C1474" t="str">
            <v>hora</v>
          </cell>
          <cell r="D1474">
            <v>92.681134814814811</v>
          </cell>
        </row>
        <row r="1475">
          <cell r="A1475" t="str">
            <v>72.21.04.03</v>
          </cell>
          <cell r="B1475" t="str">
            <v xml:space="preserve">COMPRESSOR DE AR XA-360MWD COND. C                                             </v>
          </cell>
          <cell r="C1475" t="str">
            <v>hora</v>
          </cell>
          <cell r="D1475">
            <v>416.64743111111108</v>
          </cell>
        </row>
        <row r="1476">
          <cell r="A1476" t="str">
            <v>72.21.04.04</v>
          </cell>
          <cell r="B1476" t="str">
            <v xml:space="preserve">COMPRESSOR DE AR XA-360MWD COND. D                                             </v>
          </cell>
          <cell r="C1476" t="str">
            <v>hora</v>
          </cell>
          <cell r="D1476">
            <v>471.32009037037028</v>
          </cell>
        </row>
        <row r="1477">
          <cell r="A1477" t="str">
            <v>72.22.01.01</v>
          </cell>
          <cell r="B1477" t="str">
            <v xml:space="preserve">DEMARCADOR DE FAIXA A FRIO 250L COND.A                                         </v>
          </cell>
          <cell r="C1477" t="str">
            <v>hora</v>
          </cell>
          <cell r="D1477">
            <v>102.65179999999998</v>
          </cell>
        </row>
        <row r="1478">
          <cell r="A1478" t="str">
            <v>72.22.01.02</v>
          </cell>
          <cell r="B1478" t="str">
            <v xml:space="preserve">DEMARCADOR DE FAIXA A FRIO 250L COND.B                                         </v>
          </cell>
          <cell r="C1478" t="str">
            <v>hora</v>
          </cell>
          <cell r="D1478">
            <v>115.5247748148148</v>
          </cell>
        </row>
        <row r="1479">
          <cell r="A1479" t="str">
            <v>72.22.01.03</v>
          </cell>
          <cell r="B1479" t="str">
            <v xml:space="preserve">DEMARCADOR DE FAIXA A FRIO 250L COND.C                                         </v>
          </cell>
          <cell r="C1479" t="str">
            <v>hora</v>
          </cell>
          <cell r="D1479">
            <v>142.68439555555551</v>
          </cell>
        </row>
        <row r="1480">
          <cell r="A1480" t="str">
            <v>72.22.01.04</v>
          </cell>
          <cell r="B1480" t="str">
            <v xml:space="preserve">DEMARCADOR DE FAIXA A FRIO 250L COND.D                                         </v>
          </cell>
          <cell r="C1480" t="str">
            <v>hora</v>
          </cell>
          <cell r="D1480">
            <v>189.12134962962961</v>
          </cell>
        </row>
        <row r="1481">
          <cell r="A1481" t="str">
            <v>72.22.03.01</v>
          </cell>
          <cell r="B1481" t="str">
            <v xml:space="preserve">DEMARCADOR DE FAIXA A QUENTE 500L COND.A                                       </v>
          </cell>
          <cell r="C1481" t="str">
            <v>hora</v>
          </cell>
          <cell r="D1481">
            <v>214.98510518518515</v>
          </cell>
        </row>
        <row r="1482">
          <cell r="A1482" t="str">
            <v>72.22.03.02</v>
          </cell>
          <cell r="B1482" t="str">
            <v xml:space="preserve">DEMARCADOR DE FAIXA A QUENTE 500L COND.B                                       </v>
          </cell>
          <cell r="C1482" t="str">
            <v>hora</v>
          </cell>
          <cell r="D1482">
            <v>346.33871259259257</v>
          </cell>
        </row>
        <row r="1483">
          <cell r="A1483" t="str">
            <v>72.22.03.03</v>
          </cell>
          <cell r="B1483" t="str">
            <v xml:space="preserve">DEMARCADOR DE FAIXA A QUENTE 500L COND.C                                       </v>
          </cell>
          <cell r="C1483" t="str">
            <v>hora</v>
          </cell>
          <cell r="D1483">
            <v>429.07060148148145</v>
          </cell>
        </row>
        <row r="1484">
          <cell r="A1484" t="str">
            <v>72.22.03.04</v>
          </cell>
          <cell r="B1484" t="str">
            <v xml:space="preserve">DEMARCADOR DE FAIXA A QUENTE 500L COND.D                                       </v>
          </cell>
          <cell r="C1484" t="str">
            <v>hora</v>
          </cell>
          <cell r="D1484">
            <v>475.49684592592587</v>
          </cell>
        </row>
        <row r="1485">
          <cell r="A1485" t="str">
            <v>72.23.01.01</v>
          </cell>
          <cell r="B1485" t="str">
            <v xml:space="preserve">DISTRIBUIDOR AGREG.S/EST.1000T/H COND. A                                       </v>
          </cell>
          <cell r="C1485" t="str">
            <v>hora</v>
          </cell>
          <cell r="D1485">
            <v>58.635222222222211</v>
          </cell>
        </row>
        <row r="1486">
          <cell r="A1486" t="str">
            <v>72.23.01.02</v>
          </cell>
          <cell r="B1486" t="str">
            <v xml:space="preserve">DISTRIBUIDOR AGREG.S/EST.1000T/H COND. B                                       </v>
          </cell>
          <cell r="C1486" t="str">
            <v>hora</v>
          </cell>
          <cell r="D1486">
            <v>21.622742222222222</v>
          </cell>
        </row>
        <row r="1487">
          <cell r="A1487" t="str">
            <v>72.23.01.03</v>
          </cell>
          <cell r="B1487" t="str">
            <v xml:space="preserve">DISTRIBUIDOR AGREG.S/EST.1000T/H COND. C                                       </v>
          </cell>
          <cell r="C1487" t="str">
            <v>hora</v>
          </cell>
          <cell r="D1487">
            <v>87.743995555555557</v>
          </cell>
        </row>
        <row r="1488">
          <cell r="A1488" t="str">
            <v>72.23.01.04</v>
          </cell>
          <cell r="B1488" t="str">
            <v xml:space="preserve">DISTRIBUIDOR AGREG.S/EST.1000T/H COND. D                                       </v>
          </cell>
          <cell r="C1488" t="str">
            <v>hora</v>
          </cell>
          <cell r="D1488">
            <v>134.17024000000001</v>
          </cell>
        </row>
        <row r="1489">
          <cell r="A1489" t="str">
            <v>72.23.02.01</v>
          </cell>
          <cell r="B1489" t="str">
            <v xml:space="preserve">DISTRIBUIDOR AGREGADO 600T/H COND.A                                            </v>
          </cell>
          <cell r="C1489" t="str">
            <v>hora</v>
          </cell>
          <cell r="D1489">
            <v>52.75563555555555</v>
          </cell>
        </row>
        <row r="1490">
          <cell r="A1490" t="str">
            <v>72.23.02.02</v>
          </cell>
          <cell r="B1490" t="str">
            <v xml:space="preserve">DISTRIBUIDOR AGREGADO 600T/H COND. B                                           </v>
          </cell>
          <cell r="C1490" t="str">
            <v>hora</v>
          </cell>
          <cell r="D1490">
            <v>11.202272592592593</v>
          </cell>
        </row>
        <row r="1491">
          <cell r="A1491" t="str">
            <v>72.23.02.03</v>
          </cell>
          <cell r="B1491" t="str">
            <v xml:space="preserve">DISTRIBUIDOR AGREGADO 600T/H COND. C                                           </v>
          </cell>
          <cell r="C1491" t="str">
            <v>hora</v>
          </cell>
          <cell r="D1491">
            <v>19.480816296296297</v>
          </cell>
        </row>
        <row r="1492">
          <cell r="A1492" t="str">
            <v>72.23.02.04</v>
          </cell>
          <cell r="B1492" t="str">
            <v xml:space="preserve">DISTRIBUIDOR AGREGADO 600T/H COND. D                                           </v>
          </cell>
          <cell r="C1492" t="str">
            <v>hora</v>
          </cell>
          <cell r="D1492">
            <v>65.907060740740732</v>
          </cell>
        </row>
        <row r="1493">
          <cell r="A1493" t="str">
            <v>72.23.03.01</v>
          </cell>
          <cell r="B1493" t="str">
            <v xml:space="preserve">DISTR.ASF.REB.2400L COND. A                                                    </v>
          </cell>
          <cell r="C1493" t="str">
            <v>hora</v>
          </cell>
          <cell r="D1493">
            <v>56.054201481481485</v>
          </cell>
        </row>
        <row r="1494">
          <cell r="A1494" t="str">
            <v>72.23.03.02</v>
          </cell>
          <cell r="B1494" t="str">
            <v xml:space="preserve">DISTR.ASF.REB.2400L COND. B                                                    </v>
          </cell>
          <cell r="C1494" t="str">
            <v>hora</v>
          </cell>
          <cell r="D1494">
            <v>17.381728888888887</v>
          </cell>
        </row>
        <row r="1495">
          <cell r="A1495" t="str">
            <v>72.23.03.03</v>
          </cell>
          <cell r="B1495" t="str">
            <v xml:space="preserve">DISTR.ASF.REB.2400L COND. C                                                    </v>
          </cell>
          <cell r="C1495" t="str">
            <v>hora</v>
          </cell>
          <cell r="D1495">
            <v>32.803595555555553</v>
          </cell>
        </row>
        <row r="1496">
          <cell r="A1496" t="str">
            <v>72.23.03.04</v>
          </cell>
          <cell r="B1496" t="str">
            <v xml:space="preserve">DISTR.ASF.REB.2400L COND. D                                                    </v>
          </cell>
          <cell r="C1496" t="str">
            <v>hora</v>
          </cell>
          <cell r="D1496">
            <v>79.229839999999996</v>
          </cell>
        </row>
        <row r="1497">
          <cell r="A1497" t="str">
            <v>72.24.01.01</v>
          </cell>
          <cell r="B1497" t="str">
            <v xml:space="preserve">DISTR. ADUBOS E SEMENTES 700L COND. A                                          </v>
          </cell>
          <cell r="C1497" t="str">
            <v>hora</v>
          </cell>
          <cell r="D1497">
            <v>1.2530266666666665</v>
          </cell>
        </row>
        <row r="1498">
          <cell r="A1498" t="str">
            <v>72.24.01.02</v>
          </cell>
          <cell r="B1498" t="str">
            <v xml:space="preserve">DISTR. ADUBOS E SEMENTES 700L COND. B                                          </v>
          </cell>
          <cell r="C1498" t="str">
            <v>hora</v>
          </cell>
          <cell r="D1498">
            <v>2.4096666666666664</v>
          </cell>
        </row>
        <row r="1499">
          <cell r="A1499" t="str">
            <v>72.24.01.03</v>
          </cell>
          <cell r="B1499" t="str">
            <v xml:space="preserve">DISTR. ADUBOS E SEMENTES 700L COND. C                                          </v>
          </cell>
          <cell r="C1499" t="str">
            <v>hora</v>
          </cell>
          <cell r="D1499">
            <v>11.437884444444444</v>
          </cell>
        </row>
        <row r="1500">
          <cell r="A1500" t="str">
            <v>72.24.01.04</v>
          </cell>
          <cell r="B1500" t="str">
            <v xml:space="preserve">DISTR. ADUBOS E SEMENTES 700L COND. D                                          </v>
          </cell>
          <cell r="C1500" t="str">
            <v>hora</v>
          </cell>
          <cell r="D1500">
            <v>11.437884444444444</v>
          </cell>
        </row>
        <row r="1501">
          <cell r="A1501" t="str">
            <v>72.25.01.01</v>
          </cell>
          <cell r="B1501" t="str">
            <v xml:space="preserve">DRAGA COM EMBARCACAO AUX.400M3 COND. A                                         </v>
          </cell>
          <cell r="C1501" t="str">
            <v>hora</v>
          </cell>
          <cell r="D1501">
            <v>548.36516592592579</v>
          </cell>
        </row>
        <row r="1502">
          <cell r="A1502" t="str">
            <v>72.25.01.02</v>
          </cell>
          <cell r="B1502" t="str">
            <v xml:space="preserve">DRAGA COM EMBARCACAO AUX.400M3 COND. B                                         </v>
          </cell>
          <cell r="C1502" t="str">
            <v>hora</v>
          </cell>
          <cell r="D1502">
            <v>19.138108148148149</v>
          </cell>
        </row>
        <row r="1503">
          <cell r="A1503" t="str">
            <v>72.25.01.03</v>
          </cell>
          <cell r="B1503" t="str">
            <v xml:space="preserve">DRAGA COM EMBARCACAO AUX.400M3 COND. C                                         </v>
          </cell>
          <cell r="C1503" t="str">
            <v>hora</v>
          </cell>
          <cell r="D1503">
            <v>761.15479703703704</v>
          </cell>
        </row>
        <row r="1504">
          <cell r="A1504" t="str">
            <v>72.25.01.04</v>
          </cell>
          <cell r="B1504" t="str">
            <v xml:space="preserve">DRAGA COM EMBARCACAO AUX 400M3 COND. D                                         </v>
          </cell>
          <cell r="C1504" t="str">
            <v>hora</v>
          </cell>
          <cell r="D1504">
            <v>1309.5199629629628</v>
          </cell>
        </row>
        <row r="1505">
          <cell r="A1505" t="str">
            <v>72.26.01.01</v>
          </cell>
          <cell r="B1505" t="str">
            <v xml:space="preserve">EQUIP.VIS.OAE C/LANC.TELESC.25M COND. A                                        </v>
          </cell>
          <cell r="C1505" t="str">
            <v>hora</v>
          </cell>
          <cell r="D1505">
            <v>207.62758962962963</v>
          </cell>
        </row>
        <row r="1506">
          <cell r="A1506" t="str">
            <v>72.26.01.02</v>
          </cell>
          <cell r="B1506" t="str">
            <v xml:space="preserve">EQUIP.VIS.OAE C/LANC.TELESC.25M COND. B                                        </v>
          </cell>
          <cell r="C1506" t="str">
            <v>hora</v>
          </cell>
          <cell r="D1506">
            <v>285.5615644444444</v>
          </cell>
        </row>
        <row r="1507">
          <cell r="A1507" t="str">
            <v>72.26.01.03</v>
          </cell>
          <cell r="B1507" t="str">
            <v xml:space="preserve">EQUIP.VIS.OAE C/LANC.TELESC.25M COND. C                                        </v>
          </cell>
          <cell r="C1507" t="str">
            <v>hora</v>
          </cell>
          <cell r="D1507">
            <v>332.0949051851851</v>
          </cell>
        </row>
        <row r="1508">
          <cell r="A1508" t="str">
            <v>72.26.01.04</v>
          </cell>
          <cell r="B1508" t="str">
            <v xml:space="preserve">EQUIP.VIS.OAE C/LANC.TELESC.25M COND. D                                        </v>
          </cell>
          <cell r="C1508" t="str">
            <v>hora</v>
          </cell>
          <cell r="D1508">
            <v>378.52114962962958</v>
          </cell>
        </row>
        <row r="1509">
          <cell r="A1509" t="str">
            <v>72.26.02.01</v>
          </cell>
          <cell r="B1509" t="str">
            <v xml:space="preserve">EQUIP.VIS.OAE C/LANC.ARTIC.12,14M COND.A                                       </v>
          </cell>
          <cell r="C1509" t="str">
            <v>hora</v>
          </cell>
          <cell r="D1509">
            <v>115.25703407407407</v>
          </cell>
        </row>
        <row r="1510">
          <cell r="A1510" t="str">
            <v>72.26.02.02</v>
          </cell>
          <cell r="B1510" t="str">
            <v xml:space="preserve">EQUIP.VIS.OAE C/LANC.ARTIC.12,14M COND.B                                       </v>
          </cell>
          <cell r="C1510" t="str">
            <v>hora</v>
          </cell>
          <cell r="D1510">
            <v>121.91842370370371</v>
          </cell>
        </row>
        <row r="1511">
          <cell r="A1511" t="str">
            <v>72.26.02.03</v>
          </cell>
          <cell r="B1511" t="str">
            <v xml:space="preserve">EQUIP.VIS.OAE C/LANC.ARTIC.12,14M COND.C                                       </v>
          </cell>
          <cell r="C1511" t="str">
            <v>hora</v>
          </cell>
          <cell r="D1511">
            <v>181.82809185185184</v>
          </cell>
        </row>
        <row r="1512">
          <cell r="A1512" t="str">
            <v>72.26.02.04</v>
          </cell>
          <cell r="B1512" t="str">
            <v xml:space="preserve">EQUIP.VIS.OAE C/LANC.ARTIC.12,14M COND.D                                       </v>
          </cell>
          <cell r="C1512" t="str">
            <v>hora</v>
          </cell>
          <cell r="D1512">
            <v>228.25433629629626</v>
          </cell>
        </row>
        <row r="1513">
          <cell r="A1513" t="str">
            <v>72.26.03.01</v>
          </cell>
          <cell r="B1513" t="str">
            <v xml:space="preserve">EQUIP.VIST.OAE TP TESOURA 7,62M COND. A                                        </v>
          </cell>
          <cell r="C1513" t="str">
            <v>hora</v>
          </cell>
          <cell r="D1513">
            <v>117.0776711111111</v>
          </cell>
        </row>
        <row r="1514">
          <cell r="A1514" t="str">
            <v>72.26.03.02</v>
          </cell>
          <cell r="B1514" t="str">
            <v xml:space="preserve">EQUIP.VIST.OAE TP TESOURA 7,62M COND. B                                        </v>
          </cell>
          <cell r="C1514" t="str">
            <v>hora</v>
          </cell>
          <cell r="D1514">
            <v>125.1420222222222</v>
          </cell>
        </row>
        <row r="1515">
          <cell r="A1515" t="str">
            <v>72.26.03.03</v>
          </cell>
          <cell r="B1515" t="str">
            <v xml:space="preserve">EQUIP.VIST.OAE TP TESOURA 7,62M COND. C                                        </v>
          </cell>
          <cell r="C1515" t="str">
            <v>hora</v>
          </cell>
          <cell r="D1515">
            <v>179.92177777777778</v>
          </cell>
        </row>
        <row r="1516">
          <cell r="A1516" t="str">
            <v>72.26.03.04</v>
          </cell>
          <cell r="B1516" t="str">
            <v xml:space="preserve">EQUIP.VIST.OAE TP TESOURA 7,62M COND. D                                        </v>
          </cell>
          <cell r="C1516" t="str">
            <v>hora</v>
          </cell>
          <cell r="D1516">
            <v>226.3480222222222</v>
          </cell>
        </row>
        <row r="1517">
          <cell r="A1517" t="str">
            <v>72.27.01.01</v>
          </cell>
          <cell r="B1517" t="str">
            <v xml:space="preserve">ESCAVADEIRA HIDR.S/EST.0,7M3 COND. A                                           </v>
          </cell>
          <cell r="C1517" t="str">
            <v>hora</v>
          </cell>
          <cell r="D1517">
            <v>83.620788148148151</v>
          </cell>
        </row>
        <row r="1518">
          <cell r="A1518" t="str">
            <v>72.27.01.02</v>
          </cell>
          <cell r="B1518" t="str">
            <v xml:space="preserve">ESCAVADEIRA HIDR.S/EST.0,7M3 COND. B                                           </v>
          </cell>
          <cell r="C1518" t="str">
            <v>hora</v>
          </cell>
          <cell r="D1518">
            <v>67.181506666666664</v>
          </cell>
        </row>
        <row r="1519">
          <cell r="A1519" t="str">
            <v>72.27.01.03</v>
          </cell>
          <cell r="B1519" t="str">
            <v xml:space="preserve">ESCAVADEIRA HIDR.S/EST.0,7M3 COND. C                                           </v>
          </cell>
          <cell r="C1519" t="str">
            <v>hora</v>
          </cell>
          <cell r="D1519">
            <v>194.84029185185187</v>
          </cell>
        </row>
        <row r="1520">
          <cell r="A1520" t="str">
            <v>72.27.01.04</v>
          </cell>
          <cell r="B1520" t="str">
            <v xml:space="preserve">ESCAVADEIRA HIDR.S/EST.0,7M3 COND. D                                           </v>
          </cell>
          <cell r="C1520" t="str">
            <v>hora</v>
          </cell>
          <cell r="D1520">
            <v>241.26653629629627</v>
          </cell>
        </row>
        <row r="1521">
          <cell r="A1521" t="str">
            <v>72.27.02.01</v>
          </cell>
          <cell r="B1521" t="str">
            <v xml:space="preserve">ESCAVADEIRA HIDR.S/EST.0,60M3 COND. A                                          </v>
          </cell>
          <cell r="C1521" t="str">
            <v>hora</v>
          </cell>
          <cell r="D1521">
            <v>129.0081985185185</v>
          </cell>
        </row>
        <row r="1522">
          <cell r="A1522" t="str">
            <v>72.27.02.02</v>
          </cell>
          <cell r="B1522" t="str">
            <v xml:space="preserve">ESCAVADEIRA HIDR.S/EST.0,60M3 COND. B                                          </v>
          </cell>
          <cell r="C1522" t="str">
            <v>hora</v>
          </cell>
          <cell r="D1522">
            <v>149.14230222222218</v>
          </cell>
        </row>
        <row r="1523">
          <cell r="A1523" t="str">
            <v>72.27.02.03</v>
          </cell>
          <cell r="B1523" t="str">
            <v xml:space="preserve">ESCAVADEIRA HIDR.S/EST.0,60M3 COND. C                                          </v>
          </cell>
          <cell r="C1523" t="str">
            <v>hora</v>
          </cell>
          <cell r="D1523">
            <v>275.60160888888879</v>
          </cell>
        </row>
        <row r="1524">
          <cell r="A1524" t="str">
            <v>72.27.02.04</v>
          </cell>
          <cell r="B1524" t="str">
            <v xml:space="preserve">ESCAVADEIRA HIDR.S/EST.0,60M3 COND. D                                          </v>
          </cell>
          <cell r="C1524" t="str">
            <v>hora</v>
          </cell>
          <cell r="D1524">
            <v>322.02785333333333</v>
          </cell>
        </row>
        <row r="1525">
          <cell r="A1525" t="str">
            <v>72.27.03.01</v>
          </cell>
          <cell r="B1525" t="str">
            <v xml:space="preserve">ESCAVADEIRA HID.S/EST.0,62M3 COND. A                                           </v>
          </cell>
          <cell r="C1525" t="str">
            <v>hora</v>
          </cell>
          <cell r="D1525">
            <v>140.54246962962961</v>
          </cell>
        </row>
        <row r="1526">
          <cell r="A1526" t="str">
            <v>72.27.03.02</v>
          </cell>
          <cell r="B1526" t="str">
            <v xml:space="preserve">ESCAVADEIRA HID.S/EST.0,62M3 COND. B                                           </v>
          </cell>
          <cell r="C1526" t="str">
            <v>hora</v>
          </cell>
          <cell r="D1526">
            <v>169.97253185185184</v>
          </cell>
        </row>
        <row r="1527">
          <cell r="A1527" t="str">
            <v>72.27.03.03</v>
          </cell>
          <cell r="B1527" t="str">
            <v xml:space="preserve">ESCAVADEIRA HID.S/EST.0,62M3 COND. C                                           </v>
          </cell>
          <cell r="C1527" t="str">
            <v>hora</v>
          </cell>
          <cell r="D1527">
            <v>320.51779555555549</v>
          </cell>
        </row>
        <row r="1528">
          <cell r="A1528" t="str">
            <v>72.27.03.04</v>
          </cell>
          <cell r="B1528" t="str">
            <v xml:space="preserve">ESCAVADEIRA HID.S/EST.0,62M3 COND. D                                           </v>
          </cell>
          <cell r="C1528" t="str">
            <v>hora</v>
          </cell>
          <cell r="D1528">
            <v>366.94403999999997</v>
          </cell>
        </row>
        <row r="1529">
          <cell r="A1529" t="str">
            <v>72.27.04.01</v>
          </cell>
          <cell r="B1529" t="str">
            <v xml:space="preserve">ESCAVADEIRA HID.S/EST.2,2M3 COND. A                                            </v>
          </cell>
          <cell r="C1529" t="str">
            <v>hora</v>
          </cell>
          <cell r="D1529">
            <v>282.74493185185185</v>
          </cell>
        </row>
        <row r="1530">
          <cell r="A1530" t="str">
            <v>72.27.04.02</v>
          </cell>
          <cell r="B1530" t="str">
            <v xml:space="preserve">ESCAVADEIRA HID.S/EST.2,2M3 COND. B                                            </v>
          </cell>
          <cell r="C1530" t="str">
            <v>hora</v>
          </cell>
          <cell r="D1530">
            <v>426.77874074074072</v>
          </cell>
        </row>
        <row r="1531">
          <cell r="A1531" t="str">
            <v>72.27.04.03</v>
          </cell>
          <cell r="B1531" t="str">
            <v xml:space="preserve">ESCAVADEIRA HID.S/EST.2,2M3 COND. C                                            </v>
          </cell>
          <cell r="C1531" t="str">
            <v>hora</v>
          </cell>
          <cell r="D1531">
            <v>653.19102074074067</v>
          </cell>
        </row>
        <row r="1532">
          <cell r="A1532" t="str">
            <v>72.27.04.04</v>
          </cell>
          <cell r="B1532" t="str">
            <v xml:space="preserve">ESCAVADEIRA HID.S/EST.2,2M3 COND. D                                            </v>
          </cell>
          <cell r="C1532" t="str">
            <v>hora</v>
          </cell>
          <cell r="D1532">
            <v>699.62797481481482</v>
          </cell>
        </row>
        <row r="1533">
          <cell r="A1533" t="str">
            <v>72.27.05.01</v>
          </cell>
          <cell r="B1533" t="str">
            <v xml:space="preserve">ESCAVADEIRA HIDR.S/PNEU 0,25M3 COND. A                                         </v>
          </cell>
          <cell r="C1533" t="str">
            <v>hora</v>
          </cell>
          <cell r="D1533">
            <v>158.44897037037035</v>
          </cell>
        </row>
        <row r="1534">
          <cell r="A1534" t="str">
            <v>72.27.05.02</v>
          </cell>
          <cell r="B1534" t="str">
            <v xml:space="preserve">ESCAVADEIRA HIDR.S/PNEU 0,25M3 COND. B                                         </v>
          </cell>
          <cell r="C1534" t="str">
            <v>hora</v>
          </cell>
          <cell r="D1534">
            <v>202.3049037037037</v>
          </cell>
        </row>
        <row r="1535">
          <cell r="A1535" t="str">
            <v>72.27.05.03</v>
          </cell>
          <cell r="B1535" t="str">
            <v xml:space="preserve">ESCAVADEIRA HIDR.S/PNEU 0,25M3 COND. C                                         </v>
          </cell>
          <cell r="C1535" t="str">
            <v>hora</v>
          </cell>
          <cell r="D1535">
            <v>383.10487111111109</v>
          </cell>
        </row>
        <row r="1536">
          <cell r="A1536" t="str">
            <v>72.27.05.04</v>
          </cell>
          <cell r="B1536" t="str">
            <v xml:space="preserve">ESCAVADEIRA HIDR.S/PNEU 0,25M3 COND. D                                         </v>
          </cell>
          <cell r="C1536" t="str">
            <v>hora</v>
          </cell>
          <cell r="D1536">
            <v>429.54182518518513</v>
          </cell>
        </row>
        <row r="1537">
          <cell r="A1537" t="str">
            <v>72.28.01.01</v>
          </cell>
          <cell r="B1537" t="str">
            <v xml:space="preserve">EMPILHADEIRA 2500KG COND. A                                                    </v>
          </cell>
          <cell r="C1537" t="str">
            <v>hora</v>
          </cell>
          <cell r="D1537">
            <v>75.149471111111112</v>
          </cell>
        </row>
        <row r="1538">
          <cell r="A1538" t="str">
            <v>72.28.01.02</v>
          </cell>
          <cell r="B1538" t="str">
            <v xml:space="preserve">EMPILHADEIRA 2500KG COND. B                                                    </v>
          </cell>
          <cell r="C1538" t="str">
            <v>hora</v>
          </cell>
          <cell r="D1538">
            <v>39.51853333333333</v>
          </cell>
        </row>
        <row r="1539">
          <cell r="A1539" t="str">
            <v>72.28.01.03</v>
          </cell>
          <cell r="B1539" t="str">
            <v xml:space="preserve">EMPILHADEIRA 2500KG COND. C                                                    </v>
          </cell>
          <cell r="C1539" t="str">
            <v>hora</v>
          </cell>
          <cell r="D1539">
            <v>76.209724444444433</v>
          </cell>
        </row>
        <row r="1540">
          <cell r="A1540" t="str">
            <v>72.28.01.04</v>
          </cell>
          <cell r="B1540" t="str">
            <v xml:space="preserve">EMPILHADEIRA 2500KG COND. D                                                    </v>
          </cell>
          <cell r="C1540" t="str">
            <v>hora</v>
          </cell>
          <cell r="D1540">
            <v>130.88238370370368</v>
          </cell>
        </row>
        <row r="1541">
          <cell r="A1541" t="str">
            <v>72.28.02.01</v>
          </cell>
          <cell r="B1541" t="str">
            <v xml:space="preserve">EMPILHADEIRA 5000KG COND. A                                                    </v>
          </cell>
          <cell r="C1541" t="str">
            <v>hora</v>
          </cell>
          <cell r="D1541">
            <v>133.44198518518516</v>
          </cell>
        </row>
        <row r="1542">
          <cell r="A1542" t="str">
            <v>72.28.02.02</v>
          </cell>
          <cell r="B1542" t="str">
            <v xml:space="preserve">EMPILHADEIRA 5000KG COND. B                                                    </v>
          </cell>
          <cell r="C1542" t="str">
            <v>hora</v>
          </cell>
          <cell r="D1542">
            <v>152.08745037037033</v>
          </cell>
        </row>
        <row r="1543">
          <cell r="A1543" t="str">
            <v>72.28.02.03</v>
          </cell>
          <cell r="B1543" t="str">
            <v xml:space="preserve">EMPILHADEIRA 5000KG COND. C                                                    </v>
          </cell>
          <cell r="C1543" t="str">
            <v>hora</v>
          </cell>
          <cell r="D1543">
            <v>259.70851851851847</v>
          </cell>
        </row>
        <row r="1544">
          <cell r="A1544" t="str">
            <v>72.28.02.04</v>
          </cell>
          <cell r="B1544" t="str">
            <v xml:space="preserve">EMPILHADEIRA 5000KG COND. D                                                    </v>
          </cell>
          <cell r="C1544" t="str">
            <v>hora</v>
          </cell>
          <cell r="D1544">
            <v>314.39188740740741</v>
          </cell>
        </row>
        <row r="1545">
          <cell r="A1545" t="str">
            <v>72.29.01.01</v>
          </cell>
          <cell r="B1545" t="str">
            <v xml:space="preserve">FRESADORA A FRIO S/PNEUS 150M2/H COND.A                                        </v>
          </cell>
          <cell r="C1545" t="str">
            <v>hora</v>
          </cell>
          <cell r="D1545">
            <v>436.02115111111112</v>
          </cell>
        </row>
        <row r="1546">
          <cell r="A1546" t="str">
            <v>72.29.01.02</v>
          </cell>
          <cell r="B1546" t="str">
            <v xml:space="preserve">FRESADORA A FRIO S/PNEUS 150M2/H COND.B                                        </v>
          </cell>
          <cell r="C1546" t="str">
            <v>hora</v>
          </cell>
          <cell r="D1546">
            <v>734.47710962962958</v>
          </cell>
        </row>
        <row r="1547">
          <cell r="A1547" t="str">
            <v>72.29.01.03</v>
          </cell>
          <cell r="B1547" t="str">
            <v xml:space="preserve">FRESADORA A FRIO S/PNEUS 150M2/H COND.C                                        </v>
          </cell>
          <cell r="C1547" t="str">
            <v>hora</v>
          </cell>
          <cell r="D1547">
            <v>993.68227555555552</v>
          </cell>
        </row>
        <row r="1548">
          <cell r="A1548" t="str">
            <v>72.29.01.04</v>
          </cell>
          <cell r="B1548" t="str">
            <v xml:space="preserve">FRESADORA A FRIO S/PNEUS 150M2/H COND.D                                        </v>
          </cell>
          <cell r="C1548" t="str">
            <v>hora</v>
          </cell>
          <cell r="D1548">
            <v>1040.10852</v>
          </cell>
        </row>
        <row r="1549">
          <cell r="A1549" t="str">
            <v>72.29.02.01</v>
          </cell>
          <cell r="B1549" t="str">
            <v xml:space="preserve">FRESADORA A FRIO S/PNEUS 670HP COND. A                                         </v>
          </cell>
          <cell r="C1549" t="str">
            <v>hora</v>
          </cell>
          <cell r="D1549">
            <v>437.13495259259258</v>
          </cell>
        </row>
        <row r="1550">
          <cell r="A1550" t="str">
            <v>72.29.02.02</v>
          </cell>
          <cell r="B1550" t="str">
            <v xml:space="preserve">FRESADORA A FRIO S/PNEUS 670HP COND. B                                         </v>
          </cell>
          <cell r="C1550" t="str">
            <v>hora</v>
          </cell>
          <cell r="D1550">
            <v>751.96593481481477</v>
          </cell>
        </row>
        <row r="1551">
          <cell r="A1551" t="str">
            <v>72.29.02.03</v>
          </cell>
          <cell r="B1551" t="str">
            <v xml:space="preserve">FRESADORA A FRIO S/PNEUS 670HP COND. C                                         </v>
          </cell>
          <cell r="C1551" t="str">
            <v>hora</v>
          </cell>
          <cell r="D1551">
            <v>1615.9867244444442</v>
          </cell>
        </row>
        <row r="1552">
          <cell r="A1552" t="str">
            <v>72.29.02.04</v>
          </cell>
          <cell r="B1552" t="str">
            <v xml:space="preserve">FRESADORA A FRIO S/PNEUS 670HP COND. D                                         </v>
          </cell>
          <cell r="C1552" t="str">
            <v>hora</v>
          </cell>
          <cell r="D1552">
            <v>1662.4129688888886</v>
          </cell>
        </row>
        <row r="1553">
          <cell r="A1553" t="str">
            <v>72.30.01.01</v>
          </cell>
          <cell r="B1553" t="str">
            <v xml:space="preserve">GRUA 12M COND. A                                                               </v>
          </cell>
          <cell r="C1553" t="str">
            <v>hora</v>
          </cell>
          <cell r="D1553">
            <v>149.37791407407406</v>
          </cell>
        </row>
        <row r="1554">
          <cell r="A1554" t="str">
            <v>72.30.01.02</v>
          </cell>
          <cell r="B1554" t="str">
            <v xml:space="preserve">GRUA 12M COND. B                                                               </v>
          </cell>
          <cell r="C1554" t="str">
            <v>hora</v>
          </cell>
          <cell r="D1554">
            <v>189.80676592592593</v>
          </cell>
        </row>
        <row r="1555">
          <cell r="A1555" t="str">
            <v>72.30.01.03</v>
          </cell>
          <cell r="B1555" t="str">
            <v xml:space="preserve">GRUA 12M COND. C                                                               </v>
          </cell>
          <cell r="C1555" t="str">
            <v>hora</v>
          </cell>
          <cell r="D1555">
            <v>203.86850962962964</v>
          </cell>
        </row>
        <row r="1556">
          <cell r="A1556" t="str">
            <v>72.30.01.04</v>
          </cell>
          <cell r="B1556" t="str">
            <v xml:space="preserve">GRUA 12M COND. D                                                               </v>
          </cell>
          <cell r="C1556" t="str">
            <v>hora</v>
          </cell>
          <cell r="D1556">
            <v>250.29475407407404</v>
          </cell>
        </row>
        <row r="1557">
          <cell r="A1557" t="str">
            <v>72.31.01.01</v>
          </cell>
          <cell r="B1557" t="str">
            <v xml:space="preserve">GRUPO GERADOR 40KVA COND. A                                                    </v>
          </cell>
          <cell r="C1557" t="str">
            <v>hora</v>
          </cell>
          <cell r="D1557">
            <v>21.301453333333331</v>
          </cell>
        </row>
        <row r="1558">
          <cell r="A1558" t="str">
            <v>72.31.01.02</v>
          </cell>
          <cell r="B1558" t="str">
            <v xml:space="preserve">GRUPO GERADOR 40KVA COND. B                                                    </v>
          </cell>
          <cell r="C1558" t="str">
            <v>hora</v>
          </cell>
          <cell r="D1558">
            <v>13.022909629629627</v>
          </cell>
        </row>
        <row r="1559">
          <cell r="A1559" t="str">
            <v>72.31.01.03</v>
          </cell>
          <cell r="B1559" t="str">
            <v xml:space="preserve">GRUPO GERADOR 40KVA COND. C                                                    </v>
          </cell>
          <cell r="C1559" t="str">
            <v>hora</v>
          </cell>
          <cell r="D1559">
            <v>73.97141185185184</v>
          </cell>
        </row>
        <row r="1560">
          <cell r="A1560" t="str">
            <v>72.31.01.04</v>
          </cell>
          <cell r="B1560" t="str">
            <v xml:space="preserve">GRUPO GERADOR 40KVA COND. D                                                    </v>
          </cell>
          <cell r="C1560" t="str">
            <v>hora</v>
          </cell>
          <cell r="D1560">
            <v>87.636899259259252</v>
          </cell>
        </row>
        <row r="1561">
          <cell r="A1561" t="str">
            <v>72.31.02.01</v>
          </cell>
          <cell r="B1561" t="str">
            <v xml:space="preserve">GRUPO GERADOR 55KVA COND. A                                                    </v>
          </cell>
          <cell r="C1561" t="str">
            <v>hora</v>
          </cell>
          <cell r="D1561">
            <v>21.440678518518517</v>
          </cell>
        </row>
        <row r="1562">
          <cell r="A1562" t="str">
            <v>72.31.02.02</v>
          </cell>
          <cell r="B1562" t="str">
            <v xml:space="preserve">GRUPO GERADOR 55KVA COND. B                                                    </v>
          </cell>
          <cell r="C1562" t="str">
            <v>hora</v>
          </cell>
          <cell r="D1562">
            <v>13.24781185185185</v>
          </cell>
        </row>
        <row r="1563">
          <cell r="A1563" t="str">
            <v>72.31.02.03</v>
          </cell>
          <cell r="B1563" t="str">
            <v xml:space="preserve">GRUPO GERADOR 55KVA COND. C                                                    </v>
          </cell>
          <cell r="C1563" t="str">
            <v>hora</v>
          </cell>
          <cell r="D1563">
            <v>96.065377777777769</v>
          </cell>
        </row>
        <row r="1564">
          <cell r="A1564" t="str">
            <v>72.31.02.04</v>
          </cell>
          <cell r="B1564" t="str">
            <v xml:space="preserve">GRUPO GERADOR 55KVA COND. D                                                    </v>
          </cell>
          <cell r="C1564" t="str">
            <v>hora</v>
          </cell>
          <cell r="D1564">
            <v>109.73086518518517</v>
          </cell>
        </row>
        <row r="1565">
          <cell r="A1565" t="str">
            <v>72.31.03.01</v>
          </cell>
          <cell r="B1565" t="str">
            <v xml:space="preserve">GRUPO GERADOR 83KVA COND. A                                                    </v>
          </cell>
          <cell r="C1565" t="str">
            <v>hora</v>
          </cell>
          <cell r="D1565">
            <v>22.061837037037037</v>
          </cell>
        </row>
        <row r="1566">
          <cell r="A1566" t="str">
            <v>72.31.03.02</v>
          </cell>
          <cell r="B1566" t="str">
            <v xml:space="preserve">GRUPO GERADOR 83KVA COND. B                                                    </v>
          </cell>
          <cell r="C1566" t="str">
            <v>hora</v>
          </cell>
          <cell r="D1566">
            <v>14.318774814814812</v>
          </cell>
        </row>
        <row r="1567">
          <cell r="A1567" t="str">
            <v>72.31.03.03</v>
          </cell>
          <cell r="B1567" t="str">
            <v xml:space="preserve">GRUPO GERADOR 83KVA COND. C                                                    </v>
          </cell>
          <cell r="C1567" t="str">
            <v>hora</v>
          </cell>
          <cell r="D1567">
            <v>134.1381111111111</v>
          </cell>
        </row>
        <row r="1568">
          <cell r="A1568" t="str">
            <v>72.31.03.04</v>
          </cell>
          <cell r="B1568" t="str">
            <v xml:space="preserve">GRUPO GERADOR 83KVA COND. D                                                    </v>
          </cell>
          <cell r="C1568" t="str">
            <v>hora</v>
          </cell>
          <cell r="D1568">
            <v>147.8035985185185</v>
          </cell>
        </row>
        <row r="1569">
          <cell r="A1569" t="str">
            <v>72.31.04.01</v>
          </cell>
          <cell r="B1569" t="str">
            <v xml:space="preserve">GRUPO GERADOR 115KVA COND. A                                                   </v>
          </cell>
          <cell r="C1569" t="str">
            <v>hora</v>
          </cell>
          <cell r="D1569">
            <v>24.171634074074074</v>
          </cell>
        </row>
        <row r="1570">
          <cell r="A1570" t="str">
            <v>72.31.04.02</v>
          </cell>
          <cell r="B1570" t="str">
            <v xml:space="preserve">GRUPO GERADOR 115KVA COND. B                                                   </v>
          </cell>
          <cell r="C1570" t="str">
            <v>hora</v>
          </cell>
          <cell r="D1570">
            <v>17.91721037037037</v>
          </cell>
        </row>
        <row r="1571">
          <cell r="A1571" t="str">
            <v>72.31.04.03</v>
          </cell>
          <cell r="B1571" t="str">
            <v xml:space="preserve">GRUPO GERADOR 115KVA COND. C                                                   </v>
          </cell>
          <cell r="C1571" t="str">
            <v>hora</v>
          </cell>
          <cell r="D1571">
            <v>182.90976444444442</v>
          </cell>
        </row>
        <row r="1572">
          <cell r="A1572" t="str">
            <v>72.31.04.04</v>
          </cell>
          <cell r="B1572" t="str">
            <v xml:space="preserve">GRUPO GERADOR 115KVA COND. D                                                   </v>
          </cell>
          <cell r="C1572" t="str">
            <v>hora</v>
          </cell>
          <cell r="D1572">
            <v>196.57525185185185</v>
          </cell>
        </row>
        <row r="1573">
          <cell r="A1573" t="str">
            <v>72.31.05.01</v>
          </cell>
          <cell r="B1573" t="str">
            <v xml:space="preserve">GRUPO GERADOR PORTATIL 3,5KVA COND. A                                          </v>
          </cell>
          <cell r="C1573" t="str">
            <v>hora</v>
          </cell>
          <cell r="D1573">
            <v>14.061743703703703</v>
          </cell>
        </row>
        <row r="1574">
          <cell r="A1574" t="str">
            <v>72.31.05.02</v>
          </cell>
          <cell r="B1574" t="str">
            <v xml:space="preserve">GRUPO GERADOR PORTATIL 3,5KVA COND. B                                          </v>
          </cell>
          <cell r="C1574" t="str">
            <v>hora</v>
          </cell>
          <cell r="D1574">
            <v>0.62115851851851844</v>
          </cell>
        </row>
        <row r="1575">
          <cell r="A1575" t="str">
            <v>72.31.05.03</v>
          </cell>
          <cell r="B1575" t="str">
            <v xml:space="preserve">GRUPO GERADOR PORTATIL 3,5KVA COND. C                                          </v>
          </cell>
          <cell r="C1575" t="str">
            <v>hora</v>
          </cell>
          <cell r="D1575">
            <v>6.4579066666666671</v>
          </cell>
        </row>
        <row r="1576">
          <cell r="A1576" t="str">
            <v>72.31.05.04</v>
          </cell>
          <cell r="B1576" t="str">
            <v xml:space="preserve">GRUPO GERADOR PORTATIL 3,5KVA COND. D                                          </v>
          </cell>
          <cell r="C1576" t="str">
            <v>hora</v>
          </cell>
          <cell r="D1576">
            <v>20.123394074074071</v>
          </cell>
        </row>
        <row r="1577">
          <cell r="A1577" t="str">
            <v>72.31.06.01</v>
          </cell>
          <cell r="B1577" t="str">
            <v xml:space="preserve">GRUPO GERADOR PORTATIL 7KVA COND. A                                            </v>
          </cell>
          <cell r="C1577" t="str">
            <v>hora</v>
          </cell>
          <cell r="D1577">
            <v>14.458</v>
          </cell>
        </row>
        <row r="1578">
          <cell r="A1578" t="str">
            <v>72.31.06.02</v>
          </cell>
          <cell r="B1578" t="str">
            <v xml:space="preserve">GRUPO GERADOR PORTATIL 7KVA COND. B                                            </v>
          </cell>
          <cell r="C1578" t="str">
            <v>hora</v>
          </cell>
          <cell r="D1578">
            <v>1.2744459259259258</v>
          </cell>
        </row>
        <row r="1579">
          <cell r="A1579" t="str">
            <v>72.31.06.03</v>
          </cell>
          <cell r="B1579" t="str">
            <v xml:space="preserve">GRUPO GERADOR PORTATIL 7KVA COND. C                                            </v>
          </cell>
          <cell r="C1579" t="str">
            <v>hora</v>
          </cell>
          <cell r="D1579">
            <v>7.2504192592592585</v>
          </cell>
        </row>
        <row r="1580">
          <cell r="A1580" t="str">
            <v>72.31.06.04</v>
          </cell>
          <cell r="B1580" t="str">
            <v xml:space="preserve">GRUPO GERADOR PORTATIL 7KVA COND. D                                            </v>
          </cell>
          <cell r="C1580" t="str">
            <v>hora</v>
          </cell>
          <cell r="D1580">
            <v>20.915906666666668</v>
          </cell>
        </row>
        <row r="1581">
          <cell r="A1581" t="str">
            <v>72.32.01.01</v>
          </cell>
          <cell r="B1581" t="str">
            <v xml:space="preserve">GUINCHO ELETRICO DE COLUNA 30M COND. A                                         </v>
          </cell>
          <cell r="C1581" t="str">
            <v>hora</v>
          </cell>
          <cell r="D1581">
            <v>55.347365925925921</v>
          </cell>
        </row>
        <row r="1582">
          <cell r="A1582" t="str">
            <v>72.32.01.02</v>
          </cell>
          <cell r="B1582" t="str">
            <v xml:space="preserve">GUINCHO ELETRICO DE COLUNA 30M COND. B                                         </v>
          </cell>
          <cell r="C1582" t="str">
            <v>hora</v>
          </cell>
          <cell r="D1582">
            <v>1.295865185185185</v>
          </cell>
        </row>
        <row r="1583">
          <cell r="A1583" t="str">
            <v>72.32.01.03</v>
          </cell>
          <cell r="B1583" t="str">
            <v xml:space="preserve">GUINCHO ELETRICO DE COLUNA 30M COND. C                                         </v>
          </cell>
          <cell r="C1583" t="str">
            <v>hora</v>
          </cell>
          <cell r="D1583">
            <v>3.7483703703703704</v>
          </cell>
        </row>
        <row r="1584">
          <cell r="A1584" t="str">
            <v>72.32.01.04</v>
          </cell>
          <cell r="B1584" t="str">
            <v xml:space="preserve">GUINCHO ELETRICO DE COLUNA 30M COND. D                                         </v>
          </cell>
          <cell r="C1584" t="str">
            <v>hora</v>
          </cell>
          <cell r="D1584">
            <v>58.421029629629622</v>
          </cell>
        </row>
        <row r="1585">
          <cell r="A1585" t="str">
            <v>72.32.02.01</v>
          </cell>
          <cell r="B1585" t="str">
            <v xml:space="preserve">GUINCHO ELETRICO TIPO ELEV. 30M COND. A                                        </v>
          </cell>
          <cell r="C1585" t="str">
            <v>hora</v>
          </cell>
          <cell r="D1585">
            <v>58.720899259259255</v>
          </cell>
        </row>
        <row r="1586">
          <cell r="A1586" t="str">
            <v>72.32.02.02</v>
          </cell>
          <cell r="B1586" t="str">
            <v xml:space="preserve">GUINCHO ELETRICO TIPO ELEV. 30M COND. B                                        </v>
          </cell>
          <cell r="C1586" t="str">
            <v>hora</v>
          </cell>
          <cell r="D1586">
            <v>7.7966103703703702</v>
          </cell>
        </row>
        <row r="1587">
          <cell r="A1587" t="str">
            <v>72.32.02.03</v>
          </cell>
          <cell r="B1587" t="str">
            <v xml:space="preserve">GUINCHO ELETRICO TIPO ELEV. 30M COND. C                                        </v>
          </cell>
          <cell r="C1587" t="str">
            <v>hora</v>
          </cell>
          <cell r="D1587">
            <v>24.878469629629627</v>
          </cell>
        </row>
        <row r="1588">
          <cell r="A1588" t="str">
            <v>72.32.02.04</v>
          </cell>
          <cell r="B1588" t="str">
            <v xml:space="preserve">GUINCHO ELETRICO TIPO ELEV. 30M COND. D                                        </v>
          </cell>
          <cell r="C1588" t="str">
            <v>hora</v>
          </cell>
          <cell r="D1588">
            <v>79.551128888888883</v>
          </cell>
        </row>
        <row r="1589">
          <cell r="A1589" t="str">
            <v>72.33.01.01</v>
          </cell>
          <cell r="B1589" t="str">
            <v xml:space="preserve">GUIND.HID.LANC.TELES.S/PN 20T COND. A                                          </v>
          </cell>
          <cell r="C1589" t="str">
            <v>hora</v>
          </cell>
          <cell r="D1589">
            <v>314.63820888888893</v>
          </cell>
        </row>
        <row r="1590">
          <cell r="A1590" t="str">
            <v>72.33.01.02</v>
          </cell>
          <cell r="B1590" t="str">
            <v xml:space="preserve">GUIND.HID.LANC.TELES.S/PN 20T COND. B                                          </v>
          </cell>
          <cell r="C1590" t="str">
            <v>hora</v>
          </cell>
          <cell r="D1590">
            <v>500.9643451851851</v>
          </cell>
        </row>
        <row r="1591">
          <cell r="A1591" t="str">
            <v>72.33.01.03</v>
          </cell>
          <cell r="B1591" t="str">
            <v xml:space="preserve">GUIND.HID.LANC.TELES.S/PN 20T COND. C                                          </v>
          </cell>
          <cell r="C1591" t="str">
            <v>hora</v>
          </cell>
          <cell r="D1591">
            <v>696.44721481481474</v>
          </cell>
        </row>
        <row r="1592">
          <cell r="A1592" t="str">
            <v>72.33.01.04</v>
          </cell>
          <cell r="B1592" t="str">
            <v xml:space="preserve">GUIND.HID.LANC.TELES.S/PN 20T COND. D                                          </v>
          </cell>
          <cell r="C1592" t="str">
            <v>hora</v>
          </cell>
          <cell r="D1592">
            <v>742.88416888888878</v>
          </cell>
        </row>
        <row r="1593">
          <cell r="A1593" t="str">
            <v>72.33.02.01</v>
          </cell>
          <cell r="B1593" t="str">
            <v xml:space="preserve">GUIND.HID.LANC.TELES.S/PN.27,2T COND. A                                        </v>
          </cell>
          <cell r="C1593" t="str">
            <v>hora</v>
          </cell>
          <cell r="D1593">
            <v>50.624419259259255</v>
          </cell>
        </row>
        <row r="1594">
          <cell r="A1594" t="str">
            <v>72.33.02.02</v>
          </cell>
          <cell r="B1594" t="str">
            <v xml:space="preserve">GUIND.HID.LANC.TELES.S/PN.27,2T COND. B                                        </v>
          </cell>
          <cell r="C1594" t="str">
            <v>hora</v>
          </cell>
          <cell r="D1594">
            <v>7.8287392592592591</v>
          </cell>
        </row>
        <row r="1595">
          <cell r="A1595" t="str">
            <v>72.33.02.03</v>
          </cell>
          <cell r="B1595" t="str">
            <v xml:space="preserve">GUIND.HID.LANC.TELES.S/PN.27,2T COND. C                                        </v>
          </cell>
          <cell r="C1595" t="str">
            <v>hora</v>
          </cell>
          <cell r="D1595">
            <v>403.39961925925928</v>
          </cell>
        </row>
        <row r="1596">
          <cell r="A1596" t="str">
            <v>72.33.02.04</v>
          </cell>
          <cell r="B1596" t="str">
            <v xml:space="preserve">GUIND.HID.LANC.TELES.S/PN.27,2T COND. D                                        </v>
          </cell>
          <cell r="C1596" t="str">
            <v>hora</v>
          </cell>
          <cell r="D1596">
            <v>449.8258637037037</v>
          </cell>
        </row>
        <row r="1597">
          <cell r="A1597" t="str">
            <v>72.34.01.01</v>
          </cell>
          <cell r="B1597" t="str">
            <v xml:space="preserve">LAVA JATO 200L/H COND. A                                                       </v>
          </cell>
          <cell r="C1597" t="str">
            <v>hora</v>
          </cell>
          <cell r="D1597">
            <v>32.846434074074075</v>
          </cell>
        </row>
        <row r="1598">
          <cell r="A1598" t="str">
            <v>72.34.01.02</v>
          </cell>
          <cell r="B1598" t="str">
            <v xml:space="preserve">LAVA JATO 200L/H COND. B                                                       </v>
          </cell>
          <cell r="C1598" t="str">
            <v>hora</v>
          </cell>
          <cell r="D1598">
            <v>1.0067051851851849</v>
          </cell>
        </row>
        <row r="1599">
          <cell r="A1599" t="str">
            <v>72.34.01.03</v>
          </cell>
          <cell r="B1599" t="str">
            <v xml:space="preserve">LAVA JATO 200L/H COND. C                                                       </v>
          </cell>
          <cell r="C1599" t="str">
            <v>hora</v>
          </cell>
          <cell r="D1599">
            <v>15.411157037037036</v>
          </cell>
        </row>
        <row r="1600">
          <cell r="A1600" t="str">
            <v>72.34.01.04</v>
          </cell>
          <cell r="B1600" t="str">
            <v xml:space="preserve">LAVA JATO 200L/H COND. D                                                       </v>
          </cell>
          <cell r="C1600" t="str">
            <v>hora</v>
          </cell>
          <cell r="D1600">
            <v>47.807786666666658</v>
          </cell>
        </row>
        <row r="1601">
          <cell r="A1601" t="str">
            <v>72.35.01.01</v>
          </cell>
          <cell r="B1601" t="str">
            <v xml:space="preserve">MARTELETE ROMP.PN.11,2KG COND. A                                               </v>
          </cell>
          <cell r="C1601" t="str">
            <v>hora</v>
          </cell>
          <cell r="D1601">
            <v>33.671075555555554</v>
          </cell>
        </row>
        <row r="1602">
          <cell r="A1602" t="str">
            <v>72.35.01.02</v>
          </cell>
          <cell r="B1602" t="str">
            <v xml:space="preserve">MARTELETE ROMP.PN.11,2KG COND. B                                               </v>
          </cell>
          <cell r="C1602" t="str">
            <v>hora</v>
          </cell>
          <cell r="D1602">
            <v>2.8487614814814815</v>
          </cell>
        </row>
        <row r="1603">
          <cell r="A1603" t="str">
            <v>72.35.01.03</v>
          </cell>
          <cell r="B1603" t="str">
            <v xml:space="preserve">MARTELETE ROMP.PN.11,2KG COND. C                                               </v>
          </cell>
          <cell r="C1603" t="str">
            <v>hora</v>
          </cell>
          <cell r="D1603">
            <v>19.277333333333331</v>
          </cell>
        </row>
        <row r="1604">
          <cell r="A1604" t="str">
            <v>72.35.01.04</v>
          </cell>
          <cell r="B1604" t="str">
            <v xml:space="preserve">MARTELETE ROMP.PN.11,2KG COND. D                                               </v>
          </cell>
          <cell r="C1604" t="str">
            <v>hora</v>
          </cell>
          <cell r="D1604">
            <v>51.67396296296296</v>
          </cell>
        </row>
        <row r="1605">
          <cell r="A1605" t="str">
            <v>72.35.02.01</v>
          </cell>
          <cell r="B1605" t="str">
            <v xml:space="preserve">MARTELETE ROMP.PN.35KG COND. A                                                 </v>
          </cell>
          <cell r="C1605" t="str">
            <v>hora</v>
          </cell>
          <cell r="D1605">
            <v>34.870554074074072</v>
          </cell>
        </row>
        <row r="1606">
          <cell r="A1606" t="str">
            <v>72.35.02.02</v>
          </cell>
          <cell r="B1606" t="str">
            <v xml:space="preserve">MARTELETE ROMP.PN.35KG COND. B                                                 </v>
          </cell>
          <cell r="C1606" t="str">
            <v>hora</v>
          </cell>
          <cell r="D1606">
            <v>5.5154592592592593</v>
          </cell>
        </row>
        <row r="1607">
          <cell r="A1607" t="str">
            <v>72.35.02.03</v>
          </cell>
          <cell r="B1607" t="str">
            <v xml:space="preserve">MARTELETE ROMP.PN.35KG COND. C                                                 </v>
          </cell>
          <cell r="C1607" t="str">
            <v>hora</v>
          </cell>
          <cell r="D1607">
            <v>24.696405925925923</v>
          </cell>
        </row>
        <row r="1608">
          <cell r="A1608" t="str">
            <v>72.35.02.04</v>
          </cell>
          <cell r="B1608" t="str">
            <v xml:space="preserve">MARTELETE ROMP.PN.35KG COND. D                                                 </v>
          </cell>
          <cell r="C1608" t="str">
            <v>hora</v>
          </cell>
          <cell r="D1608">
            <v>57.082325925925915</v>
          </cell>
        </row>
        <row r="1609">
          <cell r="A1609" t="str">
            <v>72.35.03.01</v>
          </cell>
          <cell r="B1609" t="str">
            <v xml:space="preserve">MARTELETE ROMP.PN.42KG COND. A                                                 </v>
          </cell>
          <cell r="C1609" t="str">
            <v>hora</v>
          </cell>
          <cell r="D1609">
            <v>35.83442074074074</v>
          </cell>
        </row>
        <row r="1610">
          <cell r="A1610" t="str">
            <v>72.35.03.02</v>
          </cell>
          <cell r="B1610" t="str">
            <v xml:space="preserve">MARTELETE ROMP.PN.42KG COND. B                                                 </v>
          </cell>
          <cell r="C1610" t="str">
            <v>hora</v>
          </cell>
          <cell r="D1610">
            <v>7.6573851851851842</v>
          </cell>
        </row>
        <row r="1611">
          <cell r="A1611" t="str">
            <v>72.35.03.03</v>
          </cell>
          <cell r="B1611" t="str">
            <v xml:space="preserve">MARTELETE ROMP.PN.42KG COND. C                                                 </v>
          </cell>
          <cell r="C1611" t="str">
            <v>hora</v>
          </cell>
          <cell r="D1611">
            <v>26.838331851851848</v>
          </cell>
        </row>
        <row r="1612">
          <cell r="A1612" t="str">
            <v>72.35.03.04</v>
          </cell>
          <cell r="B1612" t="str">
            <v xml:space="preserve">MARTELETE ROMP.PN.42KG COND. D                                                 </v>
          </cell>
          <cell r="C1612" t="str">
            <v>hora</v>
          </cell>
          <cell r="D1612">
            <v>59.234961481481477</v>
          </cell>
        </row>
        <row r="1613">
          <cell r="A1613" t="str">
            <v>72.36.01.01</v>
          </cell>
          <cell r="B1613" t="str">
            <v xml:space="preserve">ROMPEDOR/DEMOL.HIDR.P/ESCAVAD. COND. A                                         </v>
          </cell>
          <cell r="C1613" t="str">
            <v>hora</v>
          </cell>
          <cell r="D1613">
            <v>83.567239999999998</v>
          </cell>
        </row>
        <row r="1614">
          <cell r="A1614" t="str">
            <v>72.36.01.02</v>
          </cell>
          <cell r="B1614" t="str">
            <v xml:space="preserve">ROMPEDOR/DEMOL.HIDR.P/ESCAVAD. COND. B                                         </v>
          </cell>
          <cell r="C1614" t="str">
            <v>hora</v>
          </cell>
          <cell r="D1614">
            <v>102.13773777777777</v>
          </cell>
        </row>
        <row r="1615">
          <cell r="A1615" t="str">
            <v>72.36.01.03</v>
          </cell>
          <cell r="B1615" t="str">
            <v xml:space="preserve">ROMPEDOR/DEMOL.HIDR.P/ESCAVAD. COND. C                                         </v>
          </cell>
          <cell r="C1615" t="str">
            <v>hora</v>
          </cell>
          <cell r="D1615">
            <v>311.42532</v>
          </cell>
        </row>
        <row r="1616">
          <cell r="A1616" t="str">
            <v>72.36.01.04</v>
          </cell>
          <cell r="B1616" t="str">
            <v xml:space="preserve">ROMPEDOR/DEMOL.HIDR.P/ESCAVAD. COND. D                                         </v>
          </cell>
          <cell r="C1616" t="str">
            <v>hora</v>
          </cell>
          <cell r="D1616">
            <v>343.81123999999994</v>
          </cell>
        </row>
        <row r="1617">
          <cell r="A1617" t="str">
            <v>72.36.02.01</v>
          </cell>
          <cell r="B1617" t="str">
            <v xml:space="preserve">ROMPEDOR/DEMOL.HIDR.P/RETROESC. COND. A                                        </v>
          </cell>
          <cell r="C1617" t="str">
            <v>hora</v>
          </cell>
          <cell r="D1617">
            <v>50.260291851851846</v>
          </cell>
        </row>
        <row r="1618">
          <cell r="A1618" t="str">
            <v>72.36.02.02</v>
          </cell>
          <cell r="B1618" t="str">
            <v xml:space="preserve">ROMPEDOR/DEMOL.HIDR.P/RETROESC. COND. B                                        </v>
          </cell>
          <cell r="C1618" t="str">
            <v>hora</v>
          </cell>
          <cell r="D1618">
            <v>35.673776296296296</v>
          </cell>
        </row>
        <row r="1619">
          <cell r="A1619" t="str">
            <v>72.36.02.03</v>
          </cell>
          <cell r="B1619" t="str">
            <v xml:space="preserve">ROMPEDOR/DEMOL.HIDR.P/RETROESC. COND. C                                        </v>
          </cell>
          <cell r="C1619" t="str">
            <v>hora</v>
          </cell>
          <cell r="D1619">
            <v>188.98212444444442</v>
          </cell>
        </row>
        <row r="1620">
          <cell r="A1620" t="str">
            <v>72.36.02.04</v>
          </cell>
          <cell r="B1620" t="str">
            <v xml:space="preserve">ROMPEDOR/DEMOL.HIDR.P/RETROESC. COND. D                                        </v>
          </cell>
          <cell r="C1620" t="str">
            <v>hora</v>
          </cell>
          <cell r="D1620">
            <v>221.36804444444439</v>
          </cell>
        </row>
        <row r="1621">
          <cell r="A1621" t="str">
            <v>72.37.01.01</v>
          </cell>
          <cell r="B1621" t="str">
            <v xml:space="preserve">MOTONIVELADORA COM RIPPER 140HP COND. A                                        </v>
          </cell>
          <cell r="C1621" t="str">
            <v>hora</v>
          </cell>
          <cell r="D1621">
            <v>164.8640385185185</v>
          </cell>
        </row>
        <row r="1622">
          <cell r="A1622" t="str">
            <v>72.37.01.02</v>
          </cell>
          <cell r="B1622" t="str">
            <v xml:space="preserve">MOTONIVELADORA COM RIPPER 140HP COND. B                                        </v>
          </cell>
          <cell r="C1622" t="str">
            <v>hora</v>
          </cell>
          <cell r="D1622">
            <v>213.88201333333333</v>
          </cell>
        </row>
        <row r="1623">
          <cell r="A1623" t="str">
            <v>72.37.01.03</v>
          </cell>
          <cell r="B1623" t="str">
            <v xml:space="preserve">MOTONIVELADORA COM RIPPER 140HP COND. C                                        </v>
          </cell>
          <cell r="C1623" t="str">
            <v>hora</v>
          </cell>
          <cell r="D1623">
            <v>397.28442074074064</v>
          </cell>
        </row>
        <row r="1624">
          <cell r="A1624" t="str">
            <v>72.37.01.04</v>
          </cell>
          <cell r="B1624" t="str">
            <v xml:space="preserve">MOTONIVELADORA COM RIPPER 140HP COND. D                                        </v>
          </cell>
          <cell r="C1624" t="str">
            <v>hora</v>
          </cell>
          <cell r="D1624">
            <v>443.71066518518512</v>
          </cell>
        </row>
        <row r="1625">
          <cell r="A1625" t="str">
            <v>72.37.02.01</v>
          </cell>
          <cell r="B1625" t="str">
            <v xml:space="preserve">MOTONIVELADORA C/ESCARIF.(16200KG)COND.A                                       </v>
          </cell>
          <cell r="C1625" t="str">
            <v>hora</v>
          </cell>
          <cell r="D1625">
            <v>147.1931496296296</v>
          </cell>
        </row>
        <row r="1626">
          <cell r="A1626" t="str">
            <v>72.37.02.02</v>
          </cell>
          <cell r="B1626" t="str">
            <v xml:space="preserve">MOTONIVELADORA C/ESCARIF.(16200KG)COND.B                                       </v>
          </cell>
          <cell r="C1626" t="str">
            <v>hora</v>
          </cell>
          <cell r="D1626">
            <v>181.97802666666664</v>
          </cell>
        </row>
        <row r="1627">
          <cell r="A1627" t="str">
            <v>72.37.02.03</v>
          </cell>
          <cell r="B1627" t="str">
            <v xml:space="preserve">MOTONIVELADORA C/ESCARIF.(16200KG)COND.C                                       </v>
          </cell>
          <cell r="C1627" t="str">
            <v>hora</v>
          </cell>
          <cell r="D1627">
            <v>403.23897481481475</v>
          </cell>
        </row>
        <row r="1628">
          <cell r="A1628" t="str">
            <v>72.37.02.04</v>
          </cell>
          <cell r="B1628" t="str">
            <v xml:space="preserve">MOTONIVELADORA C/ESCARIF.(16200KG)COND.D                                       </v>
          </cell>
          <cell r="C1628" t="str">
            <v>hora</v>
          </cell>
          <cell r="D1628">
            <v>449.66521925925917</v>
          </cell>
        </row>
        <row r="1629">
          <cell r="A1629" t="str">
            <v>72.38.01.01</v>
          </cell>
          <cell r="B1629" t="str">
            <v xml:space="preserve">MOTOSCRAPER 15M3 COND. A                                                       </v>
          </cell>
          <cell r="C1629" t="str">
            <v>hora</v>
          </cell>
          <cell r="D1629">
            <v>816.05235851851853</v>
          </cell>
        </row>
        <row r="1630">
          <cell r="A1630" t="str">
            <v>72.38.01.02</v>
          </cell>
          <cell r="B1630" t="str">
            <v xml:space="preserve">MOTOSCRAPER 15M3 COND. B                                                       </v>
          </cell>
          <cell r="C1630" t="str">
            <v>hora</v>
          </cell>
          <cell r="D1630">
            <v>1365.1350696296295</v>
          </cell>
        </row>
        <row r="1631">
          <cell r="A1631" t="str">
            <v>72.38.01.03</v>
          </cell>
          <cell r="B1631" t="str">
            <v xml:space="preserve">MOTOSCRAPER 15M3 COND. C                                                       </v>
          </cell>
          <cell r="C1631" t="str">
            <v>hora</v>
          </cell>
          <cell r="D1631">
            <v>1831.6036977777778</v>
          </cell>
        </row>
        <row r="1632">
          <cell r="A1632" t="str">
            <v>72.38.01.04</v>
          </cell>
          <cell r="B1632" t="str">
            <v xml:space="preserve">MOTOSCRAPER 15M3 COND. D                                                       </v>
          </cell>
          <cell r="C1632" t="str">
            <v>hora</v>
          </cell>
          <cell r="D1632">
            <v>1891.7489777777776</v>
          </cell>
        </row>
        <row r="1633">
          <cell r="A1633" t="str">
            <v>72.38.02.01</v>
          </cell>
          <cell r="B1633" t="str">
            <v xml:space="preserve">MOTOSCRAPER 26M3 COND. A                                                       </v>
          </cell>
          <cell r="C1633" t="str">
            <v>hora</v>
          </cell>
          <cell r="D1633">
            <v>119.74436888888889</v>
          </cell>
        </row>
        <row r="1634">
          <cell r="A1634" t="str">
            <v>72.38.02.02</v>
          </cell>
          <cell r="B1634" t="str">
            <v xml:space="preserve">MOTOSCRAPER 26M3 COND. B                                                       </v>
          </cell>
          <cell r="C1634" t="str">
            <v>hora</v>
          </cell>
          <cell r="D1634">
            <v>107.63177777777777</v>
          </cell>
        </row>
        <row r="1635">
          <cell r="A1635" t="str">
            <v>72.38.02.03</v>
          </cell>
          <cell r="B1635" t="str">
            <v xml:space="preserve">MOTOSCRAPER 26M3 COND. C                                                       </v>
          </cell>
          <cell r="C1635" t="str">
            <v>hora</v>
          </cell>
          <cell r="D1635">
            <v>805.52479259259246</v>
          </cell>
        </row>
        <row r="1636">
          <cell r="A1636" t="str">
            <v>72.38.02.04</v>
          </cell>
          <cell r="B1636" t="str">
            <v xml:space="preserve">MOTOSCRAPER 26M3 COND. D                                                       </v>
          </cell>
          <cell r="C1636" t="str">
            <v>hora</v>
          </cell>
          <cell r="D1636">
            <v>865.68078222222221</v>
          </cell>
        </row>
        <row r="1637">
          <cell r="A1637" t="str">
            <v>72.39.01.01</v>
          </cell>
          <cell r="B1637" t="str">
            <v xml:space="preserve">MAQUINA SOLDA ELETRICA (40-375A) COND.A                                        </v>
          </cell>
          <cell r="C1637" t="str">
            <v>hora</v>
          </cell>
          <cell r="D1637">
            <v>55.989943703703695</v>
          </cell>
        </row>
        <row r="1638">
          <cell r="A1638" t="str">
            <v>72.39.01.02</v>
          </cell>
          <cell r="B1638" t="str">
            <v xml:space="preserve">MAQUINA SOLDA ELETRICA (40-375A) COND.B                                        </v>
          </cell>
          <cell r="C1638" t="str">
            <v>hora</v>
          </cell>
          <cell r="D1638">
            <v>2.4096666666666664</v>
          </cell>
        </row>
        <row r="1639">
          <cell r="A1639" t="str">
            <v>72.39.01.03</v>
          </cell>
          <cell r="B1639" t="str">
            <v xml:space="preserve">MAQUINA SOLDA ELETRICA (40-375A) COND.C                                        </v>
          </cell>
          <cell r="C1639" t="str">
            <v>hora</v>
          </cell>
          <cell r="D1639">
            <v>19.780685925925923</v>
          </cell>
        </row>
        <row r="1640">
          <cell r="A1640" t="str">
            <v>72.39.01.04</v>
          </cell>
          <cell r="B1640" t="str">
            <v xml:space="preserve">MAQUINA SOLDA ELETRICA (40-375A) COND.D                                        </v>
          </cell>
          <cell r="C1640" t="str">
            <v>hora</v>
          </cell>
          <cell r="D1640">
            <v>74.464054814814801</v>
          </cell>
        </row>
        <row r="1641">
          <cell r="A1641" t="str">
            <v>72.39.02.01</v>
          </cell>
          <cell r="B1641" t="str">
            <v xml:space="preserve">MAQUINA DE SOLDA A DIESEL COND. A                                              </v>
          </cell>
          <cell r="C1641" t="str">
            <v>hora</v>
          </cell>
          <cell r="D1641">
            <v>71.133359999999996</v>
          </cell>
        </row>
        <row r="1642">
          <cell r="A1642" t="str">
            <v>72.39.02.02</v>
          </cell>
          <cell r="B1642" t="str">
            <v xml:space="preserve">MAQUINA SOLDA A DIESEL ATE 375A COND.B                                         </v>
          </cell>
          <cell r="C1642" t="str">
            <v>hora</v>
          </cell>
          <cell r="D1642">
            <v>30.329671111111111</v>
          </cell>
        </row>
        <row r="1643">
          <cell r="A1643" t="str">
            <v>72.39.02.03</v>
          </cell>
          <cell r="B1643" t="str">
            <v xml:space="preserve">MAQUINA SOLDA A DIESEL ATE 375A COND.C                                         </v>
          </cell>
          <cell r="C1643" t="str">
            <v>hora</v>
          </cell>
          <cell r="D1643">
            <v>70.073106666666675</v>
          </cell>
        </row>
        <row r="1644">
          <cell r="A1644" t="str">
            <v>72.39.02.04</v>
          </cell>
          <cell r="B1644" t="str">
            <v xml:space="preserve">MAQUINA SOLDA A DIESEL ATE 375A COND.D                                         </v>
          </cell>
          <cell r="C1644" t="str">
            <v>hora</v>
          </cell>
          <cell r="D1644">
            <v>124.75647555555554</v>
          </cell>
        </row>
        <row r="1645">
          <cell r="A1645" t="str">
            <v>72.39.03.01</v>
          </cell>
          <cell r="B1645" t="str">
            <v xml:space="preserve">MACARICO DE CORTE COND. A                                                      </v>
          </cell>
          <cell r="C1645" t="str">
            <v>hora</v>
          </cell>
          <cell r="D1645">
            <v>32.450177777777775</v>
          </cell>
        </row>
        <row r="1646">
          <cell r="A1646" t="str">
            <v>72.39.03.02</v>
          </cell>
          <cell r="B1646" t="str">
            <v xml:space="preserve">MACARICO DE CORTE COND. B                                                      </v>
          </cell>
          <cell r="C1646" t="str">
            <v>hora</v>
          </cell>
          <cell r="D1646">
            <v>0.11780592592592591</v>
          </cell>
        </row>
        <row r="1647">
          <cell r="A1647" t="str">
            <v>72.39.03.03</v>
          </cell>
          <cell r="B1647" t="str">
            <v xml:space="preserve">MACARICO DE CORTE COND. C                                                      </v>
          </cell>
          <cell r="C1647" t="str">
            <v>hora</v>
          </cell>
          <cell r="D1647">
            <v>9.2424103703703704</v>
          </cell>
        </row>
        <row r="1648">
          <cell r="A1648" t="str">
            <v>72.39.03.04</v>
          </cell>
          <cell r="B1648" t="str">
            <v xml:space="preserve">MACARICO DE CORTE COND. D                                                      </v>
          </cell>
          <cell r="C1648" t="str">
            <v>hora</v>
          </cell>
          <cell r="D1648">
            <v>41.628330370370364</v>
          </cell>
        </row>
        <row r="1649">
          <cell r="A1649" t="str">
            <v>72.40.01.01</v>
          </cell>
          <cell r="B1649" t="str">
            <v xml:space="preserve">TEODOLITO COM TRIPE COND. A                                                    </v>
          </cell>
          <cell r="C1649" t="str">
            <v>hora</v>
          </cell>
          <cell r="D1649">
            <v>1.1459303703703705</v>
          </cell>
        </row>
        <row r="1650">
          <cell r="A1650" t="str">
            <v>72.40.01.02</v>
          </cell>
          <cell r="B1650" t="str">
            <v xml:space="preserve">TEODOLITO COM TRIPE COND. B                                                    </v>
          </cell>
          <cell r="C1650" t="str">
            <v>hora</v>
          </cell>
          <cell r="D1650">
            <v>1.8956044444444444</v>
          </cell>
        </row>
        <row r="1651">
          <cell r="A1651" t="str">
            <v>72.40.01.03</v>
          </cell>
          <cell r="B1651" t="str">
            <v xml:space="preserve">TEODOLITO COM TRIPE COND. C                                                    </v>
          </cell>
          <cell r="C1651" t="str">
            <v>hora</v>
          </cell>
          <cell r="D1651">
            <v>1.8956044444444444</v>
          </cell>
        </row>
        <row r="1652">
          <cell r="A1652" t="str">
            <v>72.40.01.04</v>
          </cell>
          <cell r="B1652" t="str">
            <v xml:space="preserve">TEODOLITO COM TRIPE COND. D                                                    </v>
          </cell>
          <cell r="C1652" t="str">
            <v>hora</v>
          </cell>
          <cell r="D1652">
            <v>1.8956044444444444</v>
          </cell>
        </row>
        <row r="1653">
          <cell r="A1653" t="str">
            <v>72.40.02.01</v>
          </cell>
          <cell r="B1653" t="str">
            <v xml:space="preserve">ESTACAO TOTAL COND. A                                                          </v>
          </cell>
          <cell r="C1653" t="str">
            <v>hora</v>
          </cell>
          <cell r="D1653">
            <v>7.9037066666666655</v>
          </cell>
        </row>
        <row r="1654">
          <cell r="A1654" t="str">
            <v>72.40.02.02</v>
          </cell>
          <cell r="B1654" t="str">
            <v xml:space="preserve">ESTACAO TOTAL COND. B                                                          </v>
          </cell>
          <cell r="C1654" t="str">
            <v>hora</v>
          </cell>
          <cell r="D1654">
            <v>13.033619259259257</v>
          </cell>
        </row>
        <row r="1655">
          <cell r="A1655" t="str">
            <v>72.40.02.03</v>
          </cell>
          <cell r="B1655" t="str">
            <v xml:space="preserve">ESTACAO TOTAL COND. C                                                          </v>
          </cell>
          <cell r="C1655" t="str">
            <v>hora</v>
          </cell>
          <cell r="D1655">
            <v>13.033619259259257</v>
          </cell>
        </row>
        <row r="1656">
          <cell r="A1656" t="str">
            <v>72.40.02.04</v>
          </cell>
          <cell r="B1656" t="str">
            <v xml:space="preserve">ESTACAO TOTAL COND. D                                                          </v>
          </cell>
          <cell r="C1656" t="str">
            <v>hora</v>
          </cell>
          <cell r="D1656">
            <v>13.033619259259257</v>
          </cell>
        </row>
        <row r="1657">
          <cell r="A1657" t="str">
            <v>72.40.03.01</v>
          </cell>
          <cell r="B1657" t="str">
            <v xml:space="preserve">NIVEL COM TRIPE COND. A                                                        </v>
          </cell>
          <cell r="C1657" t="str">
            <v>hora</v>
          </cell>
          <cell r="D1657">
            <v>0.61044888888888882</v>
          </cell>
        </row>
        <row r="1658">
          <cell r="A1658" t="str">
            <v>72.40.03.02</v>
          </cell>
          <cell r="B1658" t="str">
            <v xml:space="preserve">NIVEL COM TRIPE COND. B                                                        </v>
          </cell>
          <cell r="C1658" t="str">
            <v>hora</v>
          </cell>
          <cell r="D1658">
            <v>1.0067051851851849</v>
          </cell>
        </row>
        <row r="1659">
          <cell r="A1659" t="str">
            <v>72.40.03.03</v>
          </cell>
          <cell r="B1659" t="str">
            <v xml:space="preserve">NIVEL COM TRIPE COND. C                                                        </v>
          </cell>
          <cell r="C1659" t="str">
            <v>hora</v>
          </cell>
          <cell r="D1659">
            <v>1.0067051851851849</v>
          </cell>
        </row>
        <row r="1660">
          <cell r="A1660" t="str">
            <v>72.40.03.04</v>
          </cell>
          <cell r="B1660" t="str">
            <v xml:space="preserve">NIVEL COM TRIPE COND. D                                                        </v>
          </cell>
          <cell r="C1660" t="str">
            <v>hora</v>
          </cell>
          <cell r="D1660">
            <v>1.0067051851851849</v>
          </cell>
        </row>
        <row r="1661">
          <cell r="A1661" t="str">
            <v>72.41.01.01</v>
          </cell>
          <cell r="B1661" t="str">
            <v xml:space="preserve">PA CARREG.S/PNEUS 1,7M3 A 1,9M3 - COND.A                                       </v>
          </cell>
          <cell r="C1661" t="str">
            <v>hora</v>
          </cell>
          <cell r="D1661">
            <v>123.71764148148145</v>
          </cell>
        </row>
        <row r="1662">
          <cell r="A1662" t="str">
            <v>72.41.01.02</v>
          </cell>
          <cell r="B1662" t="str">
            <v xml:space="preserve">PA CARREG.S/PNEUS 1,7M3 A 1,9M3 - COND.B                                       </v>
          </cell>
          <cell r="C1662" t="str">
            <v>hora</v>
          </cell>
          <cell r="D1662">
            <v>139.58931259259259</v>
          </cell>
        </row>
        <row r="1663">
          <cell r="A1663" t="str">
            <v>72.41.01.03</v>
          </cell>
          <cell r="B1663" t="str">
            <v xml:space="preserve">PA CARREG.S/PNEUS 1,7M3 A 1,9M3 - COND.C                                       </v>
          </cell>
          <cell r="C1663" t="str">
            <v>hora</v>
          </cell>
          <cell r="D1663">
            <v>318.09741925925925</v>
          </cell>
        </row>
        <row r="1664">
          <cell r="A1664" t="str">
            <v>72.41.01.04</v>
          </cell>
          <cell r="B1664" t="str">
            <v xml:space="preserve">PA CARREG.S/PNEUS 1,7M3 A 1,9M3 - COND.D                                       </v>
          </cell>
          <cell r="C1664" t="str">
            <v>hora</v>
          </cell>
          <cell r="D1664">
            <v>364.52366370370368</v>
          </cell>
        </row>
        <row r="1665">
          <cell r="A1665" t="str">
            <v>72.41.02.01</v>
          </cell>
          <cell r="B1665" t="str">
            <v xml:space="preserve">PA CARREG.S/PNEUS 1,91M3 A 2,5M3 -COND.A                                       </v>
          </cell>
          <cell r="C1665" t="str">
            <v>hora</v>
          </cell>
          <cell r="D1665">
            <v>170.96852740740738</v>
          </cell>
        </row>
        <row r="1666">
          <cell r="A1666" t="str">
            <v>72.41.02.02</v>
          </cell>
          <cell r="B1666" t="str">
            <v xml:space="preserve">PA CARREG.S/PNEUS 1,91M3 A 2,5M3 -COND.B                                       </v>
          </cell>
          <cell r="C1666" t="str">
            <v>hora</v>
          </cell>
          <cell r="D1666">
            <v>224.91293185185185</v>
          </cell>
        </row>
        <row r="1667">
          <cell r="A1667" t="str">
            <v>72.41.02.03</v>
          </cell>
          <cell r="B1667" t="str">
            <v xml:space="preserve">PA CARREG.S/PNEUS 1,91M3 A 2,5M3 -COND.C                                       </v>
          </cell>
          <cell r="C1667" t="str">
            <v>hora</v>
          </cell>
          <cell r="D1667">
            <v>405.3594814814814</v>
          </cell>
        </row>
        <row r="1668">
          <cell r="A1668" t="str">
            <v>72.41.02.04</v>
          </cell>
          <cell r="B1668" t="str">
            <v xml:space="preserve">PA CARREG.S/PNEUS 1,91M3 A 2,5M3 -COND.D                                       </v>
          </cell>
          <cell r="C1668" t="str">
            <v>hora</v>
          </cell>
          <cell r="D1668">
            <v>451.78572592592587</v>
          </cell>
        </row>
        <row r="1669">
          <cell r="A1669" t="str">
            <v>72.41.03.01</v>
          </cell>
          <cell r="B1669" t="str">
            <v xml:space="preserve">PA CARREG.S/PNEUS 3,3M3 A 3,8M3 - COND.A                                       </v>
          </cell>
          <cell r="C1669" t="str">
            <v>hora</v>
          </cell>
          <cell r="D1669">
            <v>214.642397037037</v>
          </cell>
        </row>
        <row r="1670">
          <cell r="A1670" t="str">
            <v>72.41.03.02</v>
          </cell>
          <cell r="B1670" t="str">
            <v xml:space="preserve">PA CARREG.S/PNEUS 3,3M3 A 3,8M3 - COND.B                                       </v>
          </cell>
          <cell r="C1670" t="str">
            <v>hora</v>
          </cell>
          <cell r="D1670">
            <v>303.78935407407408</v>
          </cell>
        </row>
        <row r="1671">
          <cell r="A1671" t="str">
            <v>72.41.03.03</v>
          </cell>
          <cell r="B1671" t="str">
            <v xml:space="preserve">PA CARREG.S/PNEUS 3,3M3 A 3,8M3 - COND.C                                       </v>
          </cell>
          <cell r="C1671" t="str">
            <v>hora</v>
          </cell>
          <cell r="D1671">
            <v>582.68952888888896</v>
          </cell>
        </row>
        <row r="1672">
          <cell r="A1672" t="str">
            <v>72.41.03.04</v>
          </cell>
          <cell r="B1672" t="str">
            <v xml:space="preserve">PA CARREG.S/PNEUS 3,3M3 A 3,8M3 - COND.D                                       </v>
          </cell>
          <cell r="C1672" t="str">
            <v>hora</v>
          </cell>
          <cell r="D1672">
            <v>629.126482962963</v>
          </cell>
        </row>
        <row r="1673">
          <cell r="A1673" t="str">
            <v>72.41.04.01</v>
          </cell>
          <cell r="B1673" t="str">
            <v xml:space="preserve">PA CARREG. S/ESTEIRA 1,85M3 COND. A                                            </v>
          </cell>
          <cell r="C1673" t="str">
            <v>hora</v>
          </cell>
          <cell r="D1673">
            <v>46.426244444444436</v>
          </cell>
        </row>
        <row r="1674">
          <cell r="A1674" t="str">
            <v>72.41.04.02</v>
          </cell>
          <cell r="B1674" t="str">
            <v xml:space="preserve">PA CARREG S/ESTEIRA 1,85M3 COND. B                                             </v>
          </cell>
          <cell r="C1674" t="str">
            <v>hora</v>
          </cell>
          <cell r="D1674">
            <v>123.25712740740741</v>
          </cell>
        </row>
        <row r="1675">
          <cell r="A1675" t="str">
            <v>72.41.04.03</v>
          </cell>
          <cell r="B1675" t="str">
            <v xml:space="preserve">PA CARREG. S/ESTEIRA 1,85M3 COND. C                                            </v>
          </cell>
          <cell r="C1675" t="str">
            <v>hora</v>
          </cell>
          <cell r="D1675">
            <v>145.72593037037035</v>
          </cell>
        </row>
        <row r="1676">
          <cell r="A1676" t="str">
            <v>72.41.04.04</v>
          </cell>
          <cell r="B1676" t="str">
            <v xml:space="preserve">PA CARREG. S/ESTEIRA 1,85M3 COND. D                                            </v>
          </cell>
          <cell r="C1676" t="str">
            <v>hora</v>
          </cell>
          <cell r="D1676">
            <v>192.15217481481477</v>
          </cell>
        </row>
        <row r="1677">
          <cell r="A1677" t="str">
            <v>72.41.05.01</v>
          </cell>
          <cell r="B1677" t="str">
            <v xml:space="preserve">PA CARREGADEIRA S/EST.2,3M3 COND. A                                            </v>
          </cell>
          <cell r="C1677" t="str">
            <v>hora</v>
          </cell>
          <cell r="D1677">
            <v>46.426244444444436</v>
          </cell>
        </row>
        <row r="1678">
          <cell r="A1678" t="str">
            <v>72.41.05.02</v>
          </cell>
          <cell r="B1678" t="str">
            <v xml:space="preserve">PA CARREGADEIRA S/EST.2,3M3 COND. B                                            </v>
          </cell>
          <cell r="C1678" t="str">
            <v>hora</v>
          </cell>
          <cell r="D1678">
            <v>158.48109925925925</v>
          </cell>
        </row>
        <row r="1679">
          <cell r="A1679" t="str">
            <v>72.41.05.03</v>
          </cell>
          <cell r="B1679" t="str">
            <v xml:space="preserve">PA CARREGADEIRA S/EST.2,3M3 COND. C                                            </v>
          </cell>
          <cell r="C1679" t="str">
            <v>hora</v>
          </cell>
          <cell r="D1679">
            <v>192.69836592592591</v>
          </cell>
        </row>
        <row r="1680">
          <cell r="A1680" t="str">
            <v>72.41.05.04</v>
          </cell>
          <cell r="B1680" t="str">
            <v xml:space="preserve">PA CARREGADEIRA S/EST.2,3M3 COND. D                                            </v>
          </cell>
          <cell r="C1680" t="str">
            <v>hora</v>
          </cell>
          <cell r="D1680">
            <v>239.12461037037036</v>
          </cell>
        </row>
        <row r="1681">
          <cell r="A1681" t="str">
            <v>72.42.01.01</v>
          </cell>
          <cell r="B1681" t="str">
            <v xml:space="preserve">PERFURATRIZ MANUAL COND. A                                                     </v>
          </cell>
          <cell r="C1681" t="str">
            <v>hora</v>
          </cell>
          <cell r="D1681">
            <v>48.985845925925922</v>
          </cell>
        </row>
        <row r="1682">
          <cell r="A1682" t="str">
            <v>72.42.01.02</v>
          </cell>
          <cell r="B1682" t="str">
            <v xml:space="preserve">PERFURATRIZ MANUAL COND. B                                                     </v>
          </cell>
          <cell r="C1682" t="str">
            <v>hora</v>
          </cell>
          <cell r="D1682">
            <v>5.0763644444444447</v>
          </cell>
        </row>
        <row r="1683">
          <cell r="A1683" t="str">
            <v>72.42.01.03</v>
          </cell>
          <cell r="B1683" t="str">
            <v xml:space="preserve">PERFURATRIZ MANUAL COND. C                                                     </v>
          </cell>
          <cell r="C1683" t="str">
            <v>hora</v>
          </cell>
          <cell r="D1683">
            <v>99.042654814814824</v>
          </cell>
        </row>
        <row r="1684">
          <cell r="A1684" t="str">
            <v>72.42.01.04</v>
          </cell>
          <cell r="B1684" t="str">
            <v xml:space="preserve">PERFURATRIZ MANUAL COND. D                                                     </v>
          </cell>
          <cell r="C1684" t="str">
            <v>hora</v>
          </cell>
          <cell r="D1684">
            <v>145.46889925925927</v>
          </cell>
        </row>
        <row r="1685">
          <cell r="A1685" t="str">
            <v>72.42.02.01</v>
          </cell>
          <cell r="B1685" t="str">
            <v xml:space="preserve">PERFURATRIZ S/ESTEIRA COND. A                                                  </v>
          </cell>
          <cell r="C1685" t="str">
            <v>hora</v>
          </cell>
          <cell r="D1685">
            <v>402.64994518518517</v>
          </cell>
        </row>
        <row r="1686">
          <cell r="A1686" t="str">
            <v>72.42.02.02</v>
          </cell>
          <cell r="B1686" t="str">
            <v xml:space="preserve">PERFURATRIZ S/ESTEIRA COND. B                                                  </v>
          </cell>
          <cell r="C1686" t="str">
            <v>hora</v>
          </cell>
          <cell r="D1686">
            <v>671.55803555555542</v>
          </cell>
        </row>
        <row r="1687">
          <cell r="A1687" t="str">
            <v>72.42.02.03</v>
          </cell>
          <cell r="B1687" t="str">
            <v xml:space="preserve">PERFURATRIZ S/ESTEIRA COND. C                                                  </v>
          </cell>
          <cell r="C1687" t="str">
            <v>hora</v>
          </cell>
          <cell r="D1687">
            <v>1029.8379851851853</v>
          </cell>
        </row>
        <row r="1688">
          <cell r="A1688" t="str">
            <v>72.42.02.04</v>
          </cell>
          <cell r="B1688" t="str">
            <v xml:space="preserve">PERFURATRIZ S/ESTEIRA COND. D                                                  </v>
          </cell>
          <cell r="C1688" t="str">
            <v>hora</v>
          </cell>
          <cell r="D1688">
            <v>1076.2749392592593</v>
          </cell>
        </row>
        <row r="1689">
          <cell r="A1689" t="str">
            <v>72.42.03.01</v>
          </cell>
          <cell r="B1689" t="str">
            <v xml:space="preserve">PERFURATRIZ JUMBO 3 BRACOS COND. A                                             </v>
          </cell>
          <cell r="C1689" t="str">
            <v>hora</v>
          </cell>
          <cell r="D1689">
            <v>562.71606962962949</v>
          </cell>
        </row>
        <row r="1690">
          <cell r="A1690" t="str">
            <v>72.42.03.02</v>
          </cell>
          <cell r="B1690" t="str">
            <v xml:space="preserve">PERFURATRIZ JUMBO 3 BRACOS COND. B                                             </v>
          </cell>
          <cell r="C1690" t="str">
            <v>hora</v>
          </cell>
          <cell r="D1690">
            <v>1036.4244074074074</v>
          </cell>
        </row>
        <row r="1691">
          <cell r="A1691" t="str">
            <v>72.42.03.03</v>
          </cell>
          <cell r="B1691" t="str">
            <v xml:space="preserve">PERFURATRIZ JUMBO 3 BRACOS COND. C                                             </v>
          </cell>
          <cell r="C1691" t="str">
            <v>hora</v>
          </cell>
          <cell r="D1691">
            <v>1389.7029599999996</v>
          </cell>
        </row>
        <row r="1692">
          <cell r="A1692" t="str">
            <v>72.42.03.04</v>
          </cell>
          <cell r="B1692" t="str">
            <v xml:space="preserve">PERFURATRIZ JUMBO 3 BRACOS COND. D                                             </v>
          </cell>
          <cell r="C1692" t="str">
            <v>hora</v>
          </cell>
          <cell r="D1692">
            <v>1436.1292044444442</v>
          </cell>
        </row>
        <row r="1693">
          <cell r="A1693" t="str">
            <v>72.42.04.01</v>
          </cell>
          <cell r="B1693" t="str">
            <v xml:space="preserve">SONDA ROTATIVA COND. A                                                         </v>
          </cell>
          <cell r="C1693" t="str">
            <v>hora</v>
          </cell>
          <cell r="D1693">
            <v>108.42429037037036</v>
          </cell>
        </row>
        <row r="1694">
          <cell r="A1694" t="str">
            <v>72.42.04.02</v>
          </cell>
          <cell r="B1694" t="str">
            <v xml:space="preserve">SONDA ROTATIVA COND. B                                                         </v>
          </cell>
          <cell r="C1694" t="str">
            <v>hora</v>
          </cell>
          <cell r="D1694">
            <v>138.08996444444443</v>
          </cell>
        </row>
        <row r="1695">
          <cell r="A1695" t="str">
            <v>72.42.04.03</v>
          </cell>
          <cell r="B1695" t="str">
            <v xml:space="preserve">SONDA ROTATIVA COND. C                                                         </v>
          </cell>
          <cell r="C1695" t="str">
            <v>hora</v>
          </cell>
          <cell r="D1695">
            <v>145.74734962962961</v>
          </cell>
        </row>
        <row r="1696">
          <cell r="A1696" t="str">
            <v>72.42.04.04</v>
          </cell>
          <cell r="B1696" t="str">
            <v xml:space="preserve">SONDA ROTATIVA COND. D                                                         </v>
          </cell>
          <cell r="C1696" t="str">
            <v>hora</v>
          </cell>
          <cell r="D1696">
            <v>192.17359407407406</v>
          </cell>
        </row>
        <row r="1697">
          <cell r="A1697" t="str">
            <v>72.42.05.01</v>
          </cell>
          <cell r="B1697" t="str">
            <v xml:space="preserve">PERFURADOR/CINZAL DE BAIXO PESO COND. A                                        </v>
          </cell>
          <cell r="C1697" t="str">
            <v>hora</v>
          </cell>
          <cell r="D1697">
            <v>36.926802962962959</v>
          </cell>
        </row>
        <row r="1698">
          <cell r="A1698" t="str">
            <v>72.42.05.02</v>
          </cell>
          <cell r="B1698" t="str">
            <v xml:space="preserve">PERFURADOR/CINZAL DE BAIXO PESO COND. B                                        </v>
          </cell>
          <cell r="C1698" t="str">
            <v>hora</v>
          </cell>
          <cell r="D1698">
            <v>10.431179259259258</v>
          </cell>
        </row>
        <row r="1699">
          <cell r="A1699" t="str">
            <v>72.42.05.03</v>
          </cell>
          <cell r="B1699" t="str">
            <v xml:space="preserve">PERFURADOR/CINZAL DE BAIXO PESO COND. C                                        </v>
          </cell>
          <cell r="C1699" t="str">
            <v>hora</v>
          </cell>
          <cell r="D1699">
            <v>10.431179259259258</v>
          </cell>
        </row>
        <row r="1700">
          <cell r="A1700" t="str">
            <v>72.42.05.04</v>
          </cell>
          <cell r="B1700" t="str">
            <v xml:space="preserve">PERFURADOR/CINZAL DE BAIXO PESO COND. D                                        </v>
          </cell>
          <cell r="C1700" t="str">
            <v>hora</v>
          </cell>
          <cell r="D1700">
            <v>42.817099259259251</v>
          </cell>
        </row>
        <row r="1701">
          <cell r="A1701" t="str">
            <v>72.43.01.01</v>
          </cell>
          <cell r="B1701" t="str">
            <v xml:space="preserve">RETROESCAV./CARREGADEIRA 0,77M3 COND. A                                        </v>
          </cell>
          <cell r="C1701" t="str">
            <v>hora</v>
          </cell>
          <cell r="D1701">
            <v>86.972902222222203</v>
          </cell>
        </row>
        <row r="1702">
          <cell r="A1702" t="str">
            <v>72.43.01.02</v>
          </cell>
          <cell r="B1702" t="str">
            <v xml:space="preserve">RETROESCAV./CARREGADEIRA 0,77M3 COND. B                                        </v>
          </cell>
          <cell r="C1702" t="str">
            <v>hora</v>
          </cell>
          <cell r="D1702">
            <v>74.763924444444442</v>
          </cell>
        </row>
        <row r="1703">
          <cell r="A1703" t="str">
            <v>72.43.01.03</v>
          </cell>
          <cell r="B1703" t="str">
            <v xml:space="preserve">RETROESCAV./CARREGADEIRA 0,77M3 COND. C                                        </v>
          </cell>
          <cell r="C1703" t="str">
            <v>hora</v>
          </cell>
          <cell r="D1703">
            <v>175.68076444444441</v>
          </cell>
        </row>
        <row r="1704">
          <cell r="A1704" t="str">
            <v>72.43.01.04</v>
          </cell>
          <cell r="B1704" t="str">
            <v xml:space="preserve">RETROESCAV./CARREGADEIRA 0,77M3 COND. D                                        </v>
          </cell>
          <cell r="C1704" t="str">
            <v>hora</v>
          </cell>
          <cell r="D1704">
            <v>222.10700888888886</v>
          </cell>
        </row>
        <row r="1705">
          <cell r="A1705" t="str">
            <v>72.44.01.01</v>
          </cell>
          <cell r="B1705" t="str">
            <v xml:space="preserve">ROCADEIRA MANUAL GASOLINA COND. A                                              </v>
          </cell>
          <cell r="C1705" t="str">
            <v>hora</v>
          </cell>
          <cell r="D1705">
            <v>0.5569007407407407</v>
          </cell>
        </row>
        <row r="1706">
          <cell r="A1706" t="str">
            <v>72.44.01.02</v>
          </cell>
          <cell r="B1706" t="str">
            <v xml:space="preserve">ROCADEIRA MANUAL GASOLINA COND. B                                              </v>
          </cell>
          <cell r="C1706" t="str">
            <v>hora</v>
          </cell>
          <cell r="D1706">
            <v>1.2851555555555554</v>
          </cell>
        </row>
        <row r="1707">
          <cell r="A1707" t="str">
            <v>72.44.01.03</v>
          </cell>
          <cell r="B1707" t="str">
            <v xml:space="preserve">ROCADEIRA MANUAL GASOLINA COND. C                                              </v>
          </cell>
          <cell r="C1707" t="str">
            <v>hora</v>
          </cell>
          <cell r="D1707">
            <v>2.4096666666666664</v>
          </cell>
        </row>
        <row r="1708">
          <cell r="A1708" t="str">
            <v>72.44.01.04</v>
          </cell>
          <cell r="B1708" t="str">
            <v xml:space="preserve">ROCADEIRA MANUAL GASOLINA COND. D                                              </v>
          </cell>
          <cell r="C1708" t="str">
            <v>hora</v>
          </cell>
          <cell r="D1708">
            <v>2.4096666666666664</v>
          </cell>
        </row>
        <row r="1709">
          <cell r="A1709" t="str">
            <v>72.44.02.01</v>
          </cell>
          <cell r="B1709" t="str">
            <v xml:space="preserve">ROCADEIRA MANUAL ELETRICA COND. A                                              </v>
          </cell>
          <cell r="C1709" t="str">
            <v>hora</v>
          </cell>
          <cell r="D1709">
            <v>0.18206370370370367</v>
          </cell>
        </row>
        <row r="1710">
          <cell r="A1710" t="str">
            <v>72.44.02.02</v>
          </cell>
          <cell r="B1710" t="str">
            <v xml:space="preserve">ROCADEIRA MANUAL ELETRICA COND. B                                              </v>
          </cell>
          <cell r="C1710" t="str">
            <v>hora</v>
          </cell>
          <cell r="D1710">
            <v>0.40696592592592584</v>
          </cell>
        </row>
        <row r="1711">
          <cell r="A1711" t="str">
            <v>72.44.02.03</v>
          </cell>
          <cell r="B1711" t="str">
            <v xml:space="preserve">ROCADEIRA MANUAL ELETRICA COND. C                                              </v>
          </cell>
          <cell r="C1711" t="str">
            <v>hora</v>
          </cell>
          <cell r="D1711">
            <v>1.3708325925925924</v>
          </cell>
        </row>
        <row r="1712">
          <cell r="A1712" t="str">
            <v>72.44.02.04</v>
          </cell>
          <cell r="B1712" t="str">
            <v xml:space="preserve">ROCADEIRA MANUAL ELETRICA COND. D                                              </v>
          </cell>
          <cell r="C1712" t="str">
            <v>hora</v>
          </cell>
          <cell r="D1712">
            <v>1.3708325925925924</v>
          </cell>
        </row>
        <row r="1713">
          <cell r="A1713" t="str">
            <v>72.44.03.01</v>
          </cell>
          <cell r="B1713" t="str">
            <v xml:space="preserve">ROCADEIRA ADAPT.P/TRAT.AGRIC.COND. A                                           </v>
          </cell>
          <cell r="C1713" t="str">
            <v>hora</v>
          </cell>
          <cell r="D1713">
            <v>4.016111111111111</v>
          </cell>
        </row>
        <row r="1714">
          <cell r="A1714" t="str">
            <v>72.44.03.02</v>
          </cell>
          <cell r="B1714" t="str">
            <v xml:space="preserve">ROCADEIRA ADAPT.P/TRAT.AGRIC.COND. B                                           </v>
          </cell>
          <cell r="C1714" t="str">
            <v>hora</v>
          </cell>
          <cell r="D1714">
            <v>7.6680948148148147</v>
          </cell>
        </row>
        <row r="1715">
          <cell r="A1715" t="str">
            <v>72.44.03.03</v>
          </cell>
          <cell r="B1715" t="str">
            <v xml:space="preserve">ROCADEIRA ADAPT.P/TRAT.AGRIC.COND. C                                           </v>
          </cell>
          <cell r="C1715" t="str">
            <v>hora</v>
          </cell>
          <cell r="D1715">
            <v>7.6680948148148147</v>
          </cell>
        </row>
        <row r="1716">
          <cell r="A1716" t="str">
            <v>72.44.03.04</v>
          </cell>
          <cell r="B1716" t="str">
            <v xml:space="preserve">ROCADEIRA ADAPT.P/TRAT.AGRIC. COND. D                                          </v>
          </cell>
          <cell r="C1716" t="str">
            <v>hora</v>
          </cell>
          <cell r="D1716">
            <v>7.6680948148148147</v>
          </cell>
        </row>
        <row r="1717">
          <cell r="A1717" t="str">
            <v>72.45.01.01</v>
          </cell>
          <cell r="B1717" t="str">
            <v xml:space="preserve">ROLO COMPACT.VIBRAT.CILIN./PN 7T COND. A                                       </v>
          </cell>
          <cell r="C1717" t="str">
            <v>hora</v>
          </cell>
          <cell r="D1717">
            <v>98.153755555555549</v>
          </cell>
        </row>
        <row r="1718">
          <cell r="A1718" t="str">
            <v>72.45.01.02</v>
          </cell>
          <cell r="B1718" t="str">
            <v xml:space="preserve">ROLO COMPACT.VIBRAT.CILIN./PN 7T COND. B                                       </v>
          </cell>
          <cell r="C1718" t="str">
            <v>hora</v>
          </cell>
          <cell r="D1718">
            <v>86.6409037037037</v>
          </cell>
        </row>
        <row r="1719">
          <cell r="A1719" t="str">
            <v>72.45.01.03</v>
          </cell>
          <cell r="B1719" t="str">
            <v xml:space="preserve">ROLO COMPACT.VIBRAT.CILIN./PN 7T COND. C                                       </v>
          </cell>
          <cell r="C1719" t="str">
            <v>hora</v>
          </cell>
          <cell r="D1719">
            <v>189.95670074074073</v>
          </cell>
        </row>
        <row r="1720">
          <cell r="A1720" t="str">
            <v>72.45.01.04</v>
          </cell>
          <cell r="B1720" t="str">
            <v xml:space="preserve">ROLO COMPACT.VIBRAT.CILIN./PN 7T COND. D                                       </v>
          </cell>
          <cell r="C1720" t="str">
            <v>hora</v>
          </cell>
          <cell r="D1720">
            <v>236.38294518518518</v>
          </cell>
        </row>
        <row r="1721">
          <cell r="A1721" t="str">
            <v>72.45.02.01</v>
          </cell>
          <cell r="B1721" t="str">
            <v xml:space="preserve">ROLO COMPACT.VIBRAT.CILIN./PN7,7T COND.A                                       </v>
          </cell>
          <cell r="C1721" t="str">
            <v>hora</v>
          </cell>
          <cell r="D1721">
            <v>105.02933777777776</v>
          </cell>
        </row>
        <row r="1722">
          <cell r="A1722" t="str">
            <v>72.45.02.02</v>
          </cell>
          <cell r="B1722" t="str">
            <v xml:space="preserve">ROLO COMPACT.VIBRAT.CILIN./PN7,7T COND.B                                       </v>
          </cell>
          <cell r="C1722" t="str">
            <v>hora</v>
          </cell>
          <cell r="D1722">
            <v>98.164465185185165</v>
          </cell>
        </row>
        <row r="1723">
          <cell r="A1723" t="str">
            <v>72.45.02.03</v>
          </cell>
          <cell r="B1723" t="str">
            <v xml:space="preserve">ROLO COMPACT.VIBRAT.CILIN./PN7,7T COND.C                                       </v>
          </cell>
          <cell r="C1723" t="str">
            <v>hora</v>
          </cell>
          <cell r="D1723">
            <v>201.48026222222222</v>
          </cell>
        </row>
        <row r="1724">
          <cell r="A1724" t="str">
            <v>72.45.02.04</v>
          </cell>
          <cell r="B1724" t="str">
            <v xml:space="preserve">ROLO COMPACT.VIBRAT.CILIN./PN7,7T COND.D                                       </v>
          </cell>
          <cell r="C1724" t="str">
            <v>hora</v>
          </cell>
          <cell r="D1724">
            <v>247.90650666666662</v>
          </cell>
        </row>
        <row r="1725">
          <cell r="A1725" t="str">
            <v>72.45.03.01</v>
          </cell>
          <cell r="B1725" t="str">
            <v xml:space="preserve">ROLO COMPACT.VIBRAT.CILIN./PN10T COND.A                                        </v>
          </cell>
          <cell r="C1725" t="str">
            <v>hora</v>
          </cell>
          <cell r="D1725">
            <v>117.16334814814815</v>
          </cell>
        </row>
        <row r="1726">
          <cell r="A1726" t="str">
            <v>72.45.03.02</v>
          </cell>
          <cell r="B1726" t="str">
            <v xml:space="preserve">ROLO COMPACT.VIBRAT.CILIN./PN10T COND.B                                        </v>
          </cell>
          <cell r="C1726" t="str">
            <v>hora</v>
          </cell>
          <cell r="D1726">
            <v>118.49134222222222</v>
          </cell>
        </row>
        <row r="1727">
          <cell r="A1727" t="str">
            <v>72.45.03.03</v>
          </cell>
          <cell r="B1727" t="str">
            <v xml:space="preserve">ROLO COMPACT VIBRAT.CILIN./PN10T COND.C                                        </v>
          </cell>
          <cell r="C1727" t="str">
            <v>hora</v>
          </cell>
          <cell r="D1727">
            <v>279.46778518518516</v>
          </cell>
        </row>
        <row r="1728">
          <cell r="A1728" t="str">
            <v>72.45.03.04</v>
          </cell>
          <cell r="B1728" t="str">
            <v xml:space="preserve">ROLO COMPACT.VIBRAT.CILIN./PN10T COND.D                                        </v>
          </cell>
          <cell r="C1728" t="str">
            <v>hora</v>
          </cell>
          <cell r="D1728">
            <v>325.89402962962959</v>
          </cell>
        </row>
        <row r="1729">
          <cell r="A1729" t="str">
            <v>72.45.04.01</v>
          </cell>
          <cell r="B1729" t="str">
            <v xml:space="preserve">ROLO COMPACT.VIBR.CILIN./PN 11,3T COND.A                                       </v>
          </cell>
          <cell r="C1729" t="str">
            <v>hora</v>
          </cell>
          <cell r="D1729">
            <v>113.93974962962962</v>
          </cell>
        </row>
        <row r="1730">
          <cell r="A1730" t="str">
            <v>72.45.04.02</v>
          </cell>
          <cell r="B1730" t="str">
            <v xml:space="preserve">ROLO COMPACT.VIBR.CILIN./PN 11,3T COND.B                                       </v>
          </cell>
          <cell r="C1730" t="str">
            <v>hora</v>
          </cell>
          <cell r="D1730">
            <v>113.08297925925926</v>
          </cell>
        </row>
        <row r="1731">
          <cell r="A1731" t="str">
            <v>72.45.04.03</v>
          </cell>
          <cell r="B1731" t="str">
            <v xml:space="preserve">ROLO COMPACT.VIBR.CILIN./PN 11,3T COND.C                                       </v>
          </cell>
          <cell r="C1731" t="str">
            <v>hora</v>
          </cell>
          <cell r="D1731">
            <v>323.08810666666665</v>
          </cell>
        </row>
        <row r="1732">
          <cell r="A1732" t="str">
            <v>72.45.04.04</v>
          </cell>
          <cell r="B1732" t="str">
            <v xml:space="preserve">ROLO COMPACT.VIBR.CILIN./PN 11,3T COND.D                                       </v>
          </cell>
          <cell r="C1732" t="str">
            <v>hora</v>
          </cell>
          <cell r="D1732">
            <v>369.52506074074074</v>
          </cell>
        </row>
        <row r="1733">
          <cell r="A1733" t="str">
            <v>72.45.05.01</v>
          </cell>
          <cell r="B1733" t="str">
            <v xml:space="preserve">ROLO COMPACT.VIBR.CILIN./PN 15,5T COND.A                                       </v>
          </cell>
          <cell r="C1733" t="str">
            <v>hora</v>
          </cell>
          <cell r="D1733">
            <v>213.31440296296296</v>
          </cell>
        </row>
        <row r="1734">
          <cell r="A1734" t="str">
            <v>72.45.05.02</v>
          </cell>
          <cell r="B1734" t="str">
            <v xml:space="preserve">ROLO COMPACT.VIBR.CILIN./PN 15,5T COND.B                                       </v>
          </cell>
          <cell r="C1734" t="str">
            <v>hora</v>
          </cell>
          <cell r="D1734">
            <v>279.54275259259254</v>
          </cell>
        </row>
        <row r="1735">
          <cell r="A1735" t="str">
            <v>72.45.05.03</v>
          </cell>
          <cell r="B1735" t="str">
            <v xml:space="preserve">ROLO COMPACT.VIBR.CILIN./PN 15,5T COND.C                                       </v>
          </cell>
          <cell r="C1735" t="str">
            <v>hora</v>
          </cell>
          <cell r="D1735">
            <v>490.30826370370369</v>
          </cell>
        </row>
        <row r="1736">
          <cell r="A1736" t="str">
            <v>72.45.05.04</v>
          </cell>
          <cell r="B1736" t="str">
            <v xml:space="preserve">ROLO COMPACT.VIBR.CILIN./PN 15,5T COND.D                                       </v>
          </cell>
          <cell r="C1736" t="str">
            <v>hora</v>
          </cell>
          <cell r="D1736">
            <v>536.73450814814805</v>
          </cell>
        </row>
        <row r="1737">
          <cell r="A1737" t="str">
            <v>72.45.06.01</v>
          </cell>
          <cell r="B1737" t="str">
            <v xml:space="preserve">ROLO COMP.PE DE CARN./PN 15,5T COND. A                                         </v>
          </cell>
          <cell r="C1737" t="str">
            <v>hora</v>
          </cell>
          <cell r="D1737">
            <v>213.31440296296296</v>
          </cell>
        </row>
        <row r="1738">
          <cell r="A1738" t="str">
            <v>72.45.06.02</v>
          </cell>
          <cell r="B1738" t="str">
            <v xml:space="preserve">ROLO COMP.PE DE CARN./PN 15,5T COND. B                                         </v>
          </cell>
          <cell r="C1738" t="str">
            <v>hora</v>
          </cell>
          <cell r="D1738">
            <v>279.54275259259254</v>
          </cell>
        </row>
        <row r="1739">
          <cell r="A1739" t="str">
            <v>72.45.06.03</v>
          </cell>
          <cell r="B1739" t="str">
            <v xml:space="preserve">ROLO COMP.PE DE CARN./PN 15,5T COND. C                                         </v>
          </cell>
          <cell r="C1739" t="str">
            <v>hora</v>
          </cell>
          <cell r="D1739">
            <v>508.01128148148149</v>
          </cell>
        </row>
        <row r="1740">
          <cell r="A1740" t="str">
            <v>72.45.06.04</v>
          </cell>
          <cell r="B1740" t="str">
            <v xml:space="preserve">ROLO COMP.PE DE CARN./PN 15,5T COND. D                                         </v>
          </cell>
          <cell r="C1740" t="str">
            <v>hora</v>
          </cell>
          <cell r="D1740">
            <v>554.43752592592591</v>
          </cell>
        </row>
        <row r="1741">
          <cell r="A1741" t="str">
            <v>72.46.01.01</v>
          </cell>
          <cell r="B1741" t="str">
            <v xml:space="preserve">ROLO COMPACT.VIBR.ASF.7,2T COND. A                                             </v>
          </cell>
          <cell r="C1741" t="str">
            <v>hora</v>
          </cell>
          <cell r="D1741">
            <v>106.97849037037037</v>
          </cell>
        </row>
        <row r="1742">
          <cell r="A1742" t="str">
            <v>72.46.01.02</v>
          </cell>
          <cell r="B1742" t="str">
            <v xml:space="preserve">ROLO COMPACT.VIBR.ASF.7,2T COND. B                                             </v>
          </cell>
          <cell r="C1742" t="str">
            <v>hora</v>
          </cell>
          <cell r="D1742">
            <v>101.4201925925926</v>
          </cell>
        </row>
        <row r="1743">
          <cell r="A1743" t="str">
            <v>72.46.01.03</v>
          </cell>
          <cell r="B1743" t="str">
            <v xml:space="preserve">ROLO COMPACT.VIBR.ASF.7,2T COND. C                                             </v>
          </cell>
          <cell r="C1743" t="str">
            <v>hora</v>
          </cell>
          <cell r="D1743">
            <v>225.35202666666663</v>
          </cell>
        </row>
        <row r="1744">
          <cell r="A1744" t="str">
            <v>72.46.01.04</v>
          </cell>
          <cell r="B1744" t="str">
            <v xml:space="preserve">ROLO COMPACT.VIBR.ASF.7,2T COND. D                                             </v>
          </cell>
          <cell r="C1744" t="str">
            <v>hora</v>
          </cell>
          <cell r="D1744">
            <v>271.78898074074073</v>
          </cell>
        </row>
        <row r="1745">
          <cell r="A1745" t="str">
            <v>72.46.02.01</v>
          </cell>
          <cell r="B1745" t="str">
            <v xml:space="preserve">ROLO COMPACT.VIBR.ASF.10,2T COND. A                                            </v>
          </cell>
          <cell r="C1745" t="str">
            <v>hora</v>
          </cell>
          <cell r="D1745">
            <v>134.25591703703702</v>
          </cell>
        </row>
        <row r="1746">
          <cell r="A1746" t="str">
            <v>72.46.02.02</v>
          </cell>
          <cell r="B1746" t="str">
            <v xml:space="preserve">ROLO COMPACT.VIBR.ASF.10,2T COND. B                                            </v>
          </cell>
          <cell r="C1746" t="str">
            <v>hora</v>
          </cell>
          <cell r="D1746">
            <v>147.1181822222222</v>
          </cell>
        </row>
        <row r="1747">
          <cell r="A1747" t="str">
            <v>72.46.02.03</v>
          </cell>
          <cell r="B1747" t="str">
            <v xml:space="preserve">ROLO COMPACT.VIBR.ASF.10,2T COND. C                                            </v>
          </cell>
          <cell r="C1747" t="str">
            <v>hora</v>
          </cell>
          <cell r="D1747">
            <v>364.65217925925924</v>
          </cell>
        </row>
        <row r="1748">
          <cell r="A1748" t="str">
            <v>72.46.02.04</v>
          </cell>
          <cell r="B1748" t="str">
            <v xml:space="preserve">ROLO COMPACT.VIBR.ASF.10,2T COND. D                                            </v>
          </cell>
          <cell r="C1748" t="str">
            <v>hora</v>
          </cell>
          <cell r="D1748">
            <v>411.07842370370366</v>
          </cell>
        </row>
        <row r="1749">
          <cell r="A1749" t="str">
            <v>72.47.01.01</v>
          </cell>
          <cell r="B1749" t="str">
            <v xml:space="preserve">ROLO COMPACT. TANDEM 2,3TON COND. A                                            </v>
          </cell>
          <cell r="C1749" t="str">
            <v>hora</v>
          </cell>
          <cell r="D1749">
            <v>72.696965925925923</v>
          </cell>
        </row>
        <row r="1750">
          <cell r="A1750" t="str">
            <v>72.47.01.02</v>
          </cell>
          <cell r="B1750" t="str">
            <v xml:space="preserve">ROLO COMPACT. TANDEM 2,3TON COND. B                                            </v>
          </cell>
          <cell r="C1750" t="str">
            <v>hora</v>
          </cell>
          <cell r="D1750">
            <v>43.995158518518515</v>
          </cell>
        </row>
        <row r="1751">
          <cell r="A1751" t="str">
            <v>72.47.01.03</v>
          </cell>
          <cell r="B1751" t="str">
            <v xml:space="preserve">ROLO COMPACT. TANDEM 2,3TON COND. C                                            </v>
          </cell>
          <cell r="C1751" t="str">
            <v>hora</v>
          </cell>
          <cell r="D1751">
            <v>76.509594074074059</v>
          </cell>
        </row>
        <row r="1752">
          <cell r="A1752" t="str">
            <v>72.47.01.04</v>
          </cell>
          <cell r="B1752" t="str">
            <v xml:space="preserve">ROLO COMPACT. TANDEM 2,3TON COND. D                                            </v>
          </cell>
          <cell r="C1752" t="str">
            <v>hora</v>
          </cell>
          <cell r="D1752">
            <v>122.93583851851851</v>
          </cell>
        </row>
        <row r="1753">
          <cell r="A1753" t="str">
            <v>72.47.02.01</v>
          </cell>
          <cell r="B1753" t="str">
            <v xml:space="preserve">ROLO COMPACT. TANDEM 7TON COND. A                                              </v>
          </cell>
          <cell r="C1753" t="str">
            <v>hora</v>
          </cell>
          <cell r="D1753">
            <v>140.1783422222222</v>
          </cell>
        </row>
        <row r="1754">
          <cell r="A1754" t="str">
            <v>72.47.02.02</v>
          </cell>
          <cell r="B1754" t="str">
            <v xml:space="preserve">ROLO COMPACT. TANDEM 7TON COND. B                                              </v>
          </cell>
          <cell r="C1754" t="str">
            <v>hora</v>
          </cell>
          <cell r="D1754">
            <v>157.02458962962962</v>
          </cell>
        </row>
        <row r="1755">
          <cell r="A1755" t="str">
            <v>72.47.02.03</v>
          </cell>
          <cell r="B1755" t="str">
            <v xml:space="preserve">ROLO COMPACT. TANDEM 7TON COND. C                                              </v>
          </cell>
          <cell r="C1755" t="str">
            <v>hora</v>
          </cell>
          <cell r="D1755">
            <v>243.7404607407407</v>
          </cell>
        </row>
        <row r="1756">
          <cell r="A1756" t="str">
            <v>72.47.02.04</v>
          </cell>
          <cell r="B1756" t="str">
            <v xml:space="preserve">ROLO COMPACT. TANDEM 7TON COND. D                                              </v>
          </cell>
          <cell r="C1756" t="str">
            <v>hora</v>
          </cell>
          <cell r="D1756">
            <v>290.16670518518515</v>
          </cell>
        </row>
        <row r="1757">
          <cell r="A1757" t="str">
            <v>72.47.03.01</v>
          </cell>
          <cell r="B1757" t="str">
            <v xml:space="preserve">ROLO COMPACT. TANDEM 12TON COND. A                                             </v>
          </cell>
          <cell r="C1757" t="str">
            <v>hora</v>
          </cell>
          <cell r="D1757">
            <v>194.58326074074071</v>
          </cell>
        </row>
        <row r="1758">
          <cell r="A1758" t="str">
            <v>72.47.03.02</v>
          </cell>
          <cell r="B1758" t="str">
            <v xml:space="preserve">ROLO COMPACT. TANDEM 12TON COND. B                                             </v>
          </cell>
          <cell r="C1758" t="str">
            <v>hora</v>
          </cell>
          <cell r="D1758">
            <v>248.16353777777778</v>
          </cell>
        </row>
        <row r="1759">
          <cell r="A1759" t="str">
            <v>72.47.03.03</v>
          </cell>
          <cell r="B1759" t="str">
            <v xml:space="preserve">ROLO COMPACT. TANDEM 12TON COND. C                                             </v>
          </cell>
          <cell r="C1759" t="str">
            <v>hora</v>
          </cell>
          <cell r="D1759">
            <v>390.280322962963</v>
          </cell>
        </row>
        <row r="1760">
          <cell r="A1760" t="str">
            <v>72.47.03.04</v>
          </cell>
          <cell r="B1760" t="str">
            <v xml:space="preserve">ROLO COMPACT. TANDEM 12TON COND. D                                             </v>
          </cell>
          <cell r="C1760" t="str">
            <v>hora</v>
          </cell>
          <cell r="D1760">
            <v>436.70656740740736</v>
          </cell>
        </row>
        <row r="1761">
          <cell r="A1761" t="str">
            <v>72.48.01.01</v>
          </cell>
          <cell r="B1761" t="str">
            <v xml:space="preserve">ROLO COMPACT.S/PNEU P/ASF. 12,5T COND. A                                       </v>
          </cell>
          <cell r="C1761" t="str">
            <v>hora</v>
          </cell>
          <cell r="D1761">
            <v>118.51276148148146</v>
          </cell>
        </row>
        <row r="1762">
          <cell r="A1762" t="str">
            <v>72.48.01.02</v>
          </cell>
          <cell r="B1762" t="str">
            <v xml:space="preserve">ROLO COMPACT.S/PNEU P/ASF. 12,5T COND. B                                       </v>
          </cell>
          <cell r="C1762" t="str">
            <v>hora</v>
          </cell>
          <cell r="D1762">
            <v>120.74036444444444</v>
          </cell>
        </row>
        <row r="1763">
          <cell r="A1763" t="str">
            <v>72.48.01.03</v>
          </cell>
          <cell r="B1763" t="str">
            <v xml:space="preserve">ROLO COMPACT.S/PNEU P/ASF. 12,5T COND. C                                       </v>
          </cell>
          <cell r="C1763" t="str">
            <v>hora</v>
          </cell>
          <cell r="D1763">
            <v>268.68318814814813</v>
          </cell>
        </row>
        <row r="1764">
          <cell r="A1764" t="str">
            <v>72.48.01.04</v>
          </cell>
          <cell r="B1764" t="str">
            <v xml:space="preserve">ROLO COMPACT.S/PNEU P/ASF. 12,5T COND. D                                       </v>
          </cell>
          <cell r="C1764" t="str">
            <v>hora</v>
          </cell>
          <cell r="D1764">
            <v>315.10943259259255</v>
          </cell>
        </row>
        <row r="1765">
          <cell r="A1765" t="str">
            <v>72.48.02.01</v>
          </cell>
          <cell r="B1765" t="str">
            <v xml:space="preserve">ROLO COMPACT. S/PNEU P/ASF. 27T COND. A                                        </v>
          </cell>
          <cell r="C1765" t="str">
            <v>hora</v>
          </cell>
          <cell r="D1765">
            <v>138.00428740740742</v>
          </cell>
        </row>
        <row r="1766">
          <cell r="A1766" t="str">
            <v>72.48.02.02</v>
          </cell>
          <cell r="B1766" t="str">
            <v xml:space="preserve">ROLO COMPACT. S/PNEU P/ASF. 27T COND. B                                        </v>
          </cell>
          <cell r="C1766" t="str">
            <v>hora</v>
          </cell>
          <cell r="D1766">
            <v>153.38331555555553</v>
          </cell>
        </row>
        <row r="1767">
          <cell r="A1767" t="str">
            <v>72.48.02.03</v>
          </cell>
          <cell r="B1767" t="str">
            <v xml:space="preserve">ROLO COMPACT. S/PNEU P/ASF. 27T COND. C                                        </v>
          </cell>
          <cell r="C1767" t="str">
            <v>hora</v>
          </cell>
          <cell r="D1767">
            <v>309.486877037037</v>
          </cell>
        </row>
        <row r="1768">
          <cell r="A1768" t="str">
            <v>72.48.02.04</v>
          </cell>
          <cell r="B1768" t="str">
            <v xml:space="preserve">ROLO COMPACT. S/PNEU P/ASF. 27T COND. D                                        </v>
          </cell>
          <cell r="C1768" t="str">
            <v>hora</v>
          </cell>
          <cell r="D1768">
            <v>355.92383111111104</v>
          </cell>
        </row>
        <row r="1769">
          <cell r="A1769" t="str">
            <v>72.49.01.01</v>
          </cell>
          <cell r="B1769" t="str">
            <v xml:space="preserve">TRATOR AGRIC.C/PESO DE 3,7T COND. A                                            </v>
          </cell>
          <cell r="C1769" t="str">
            <v>hora</v>
          </cell>
          <cell r="D1769">
            <v>73.136060740740746</v>
          </cell>
        </row>
        <row r="1770">
          <cell r="A1770" t="str">
            <v>72.49.01.02</v>
          </cell>
          <cell r="B1770" t="str">
            <v xml:space="preserve">TRATOR AGRIC.C/PESO DE 3,7T COND. B                                            </v>
          </cell>
          <cell r="C1770" t="str">
            <v>hora</v>
          </cell>
          <cell r="D1770">
            <v>48.23617185185185</v>
          </cell>
        </row>
        <row r="1771">
          <cell r="A1771" t="str">
            <v>72.49.01.03</v>
          </cell>
          <cell r="B1771" t="str">
            <v xml:space="preserve">TRATOR AGRIC.C/PESO DE 3,7T COND. C                                            </v>
          </cell>
          <cell r="C1771" t="str">
            <v>hora</v>
          </cell>
          <cell r="D1771">
            <v>140.72453333333331</v>
          </cell>
        </row>
        <row r="1772">
          <cell r="A1772" t="str">
            <v>72.49.01.04</v>
          </cell>
          <cell r="B1772" t="str">
            <v xml:space="preserve">TRATOR AGRIC.C/PESO DE 3,7T COND. D                                            </v>
          </cell>
          <cell r="C1772" t="str">
            <v>hora</v>
          </cell>
          <cell r="D1772">
            <v>187.15077777777776</v>
          </cell>
        </row>
        <row r="1773">
          <cell r="A1773" t="str">
            <v>72.49.02.01</v>
          </cell>
          <cell r="B1773" t="str">
            <v xml:space="preserve">TRATOR AGRIC.C/PESO DE 5T COND. A                                              </v>
          </cell>
          <cell r="C1773" t="str">
            <v>hora</v>
          </cell>
          <cell r="D1773">
            <v>76.027660740740728</v>
          </cell>
        </row>
        <row r="1774">
          <cell r="A1774" t="str">
            <v>72.49.02.02</v>
          </cell>
          <cell r="B1774" t="str">
            <v xml:space="preserve">TRATOR AGRIC.C/PESO DE 5T COND. B                                              </v>
          </cell>
          <cell r="C1774" t="str">
            <v>hora</v>
          </cell>
          <cell r="D1774">
            <v>53.451761481481476</v>
          </cell>
        </row>
        <row r="1775">
          <cell r="A1775" t="str">
            <v>72.49.02.03</v>
          </cell>
          <cell r="B1775" t="str">
            <v xml:space="preserve">TRATOR AGRIC.C/PESO DE 5T COND. C                                              </v>
          </cell>
          <cell r="C1775" t="str">
            <v>hora</v>
          </cell>
          <cell r="D1775">
            <v>166.14919407407405</v>
          </cell>
        </row>
        <row r="1776">
          <cell r="A1776" t="str">
            <v>72.49.02.04</v>
          </cell>
          <cell r="B1776" t="str">
            <v xml:space="preserve">TRATOR AGRIC.C/PESO DE 5T COND. D                                              </v>
          </cell>
          <cell r="C1776" t="str">
            <v>hora</v>
          </cell>
          <cell r="D1776">
            <v>212.5754385185185</v>
          </cell>
        </row>
        <row r="1777">
          <cell r="A1777" t="str">
            <v>72.49.03.01</v>
          </cell>
          <cell r="B1777" t="str">
            <v xml:space="preserve">MICRO TRATOR C/APAR. DE GRAMA COND. A                                          </v>
          </cell>
          <cell r="C1777" t="str">
            <v>hora</v>
          </cell>
          <cell r="D1777">
            <v>46.426244444444436</v>
          </cell>
        </row>
        <row r="1778">
          <cell r="A1778" t="str">
            <v>72.49.03.02</v>
          </cell>
          <cell r="B1778" t="str">
            <v xml:space="preserve">MICRO TRATOR C/APAR. DE GRAMA COND. B                                          </v>
          </cell>
          <cell r="C1778" t="str">
            <v>hora</v>
          </cell>
          <cell r="D1778">
            <v>28.894580740740739</v>
          </cell>
        </row>
        <row r="1779">
          <cell r="A1779" t="str">
            <v>72.49.03.03</v>
          </cell>
          <cell r="B1779" t="str">
            <v xml:space="preserve">MICRO TRATOR C/APAR. DE GRAMA COND. C                                          </v>
          </cell>
          <cell r="C1779" t="str">
            <v>hora</v>
          </cell>
          <cell r="D1779">
            <v>18.420562962962961</v>
          </cell>
        </row>
        <row r="1780">
          <cell r="A1780" t="str">
            <v>72.49.03.04</v>
          </cell>
          <cell r="B1780" t="str">
            <v xml:space="preserve">MICRO TRATOR C/APAR. DE GRAMA COND. D                                          </v>
          </cell>
          <cell r="C1780" t="str">
            <v>hora</v>
          </cell>
          <cell r="D1780">
            <v>64.846807407407397</v>
          </cell>
        </row>
        <row r="1781">
          <cell r="A1781" t="str">
            <v>72.49.04.01</v>
          </cell>
          <cell r="B1781" t="str">
            <v xml:space="preserve">TRATOR EQUIP.C/TRIT.RESIDUOS VEG.COND. A                                       </v>
          </cell>
          <cell r="C1781" t="str">
            <v>hora</v>
          </cell>
          <cell r="D1781">
            <v>90.507080000000002</v>
          </cell>
        </row>
        <row r="1782">
          <cell r="A1782" t="str">
            <v>72.49.04.02</v>
          </cell>
          <cell r="B1782" t="str">
            <v xml:space="preserve">TRATOR EQUIP.C/TRIT.RESIDUOS VEG.COND. B                                       </v>
          </cell>
          <cell r="C1782" t="str">
            <v>hora</v>
          </cell>
          <cell r="D1782">
            <v>79.615386666666666</v>
          </cell>
        </row>
        <row r="1783">
          <cell r="A1783" t="str">
            <v>72.49.04.03</v>
          </cell>
          <cell r="B1783" t="str">
            <v xml:space="preserve">TRATOR EQUIP.C/TRIT.RESIDUOS VEG.COND. C                                       </v>
          </cell>
          <cell r="C1783" t="str">
            <v>hora</v>
          </cell>
          <cell r="D1783">
            <v>192.30210962962963</v>
          </cell>
        </row>
        <row r="1784">
          <cell r="A1784" t="str">
            <v>72.49.04.04</v>
          </cell>
          <cell r="B1784" t="str">
            <v xml:space="preserve">TRATOR EQUIP.C/TRIT.RESIDUOS VEG.COND. D                                       </v>
          </cell>
          <cell r="C1784" t="str">
            <v>hora</v>
          </cell>
          <cell r="D1784">
            <v>238.72835407407405</v>
          </cell>
        </row>
        <row r="1785">
          <cell r="A1785" t="str">
            <v>72.49.05.01</v>
          </cell>
          <cell r="B1785" t="str">
            <v xml:space="preserve">TRATOR AGRIC. C/PULVEMISTURADOR COND. A                                        </v>
          </cell>
          <cell r="C1785" t="str">
            <v>hora</v>
          </cell>
          <cell r="D1785">
            <v>79.390484444444439</v>
          </cell>
        </row>
        <row r="1786">
          <cell r="A1786" t="str">
            <v>72.49.05.02</v>
          </cell>
          <cell r="B1786" t="str">
            <v xml:space="preserve">TRATOR AGRIC. C/PULVEMISTURADOR COND. B                                        </v>
          </cell>
          <cell r="C1786" t="str">
            <v>hora</v>
          </cell>
          <cell r="D1786">
            <v>59.53483111111111</v>
          </cell>
        </row>
        <row r="1787">
          <cell r="A1787" t="str">
            <v>72.49.05.03</v>
          </cell>
          <cell r="B1787" t="str">
            <v xml:space="preserve">TRATOR AGRIC. C/PULVEMISTURADOR COND. C                                        </v>
          </cell>
          <cell r="C1787" t="str">
            <v>hora</v>
          </cell>
          <cell r="D1787">
            <v>172.22155407407405</v>
          </cell>
        </row>
        <row r="1788">
          <cell r="A1788" t="str">
            <v>72.49.05.04</v>
          </cell>
          <cell r="B1788" t="str">
            <v xml:space="preserve">TRATOR AGRIC. C/PULVEMISTURADOR COND. D                                        </v>
          </cell>
          <cell r="C1788" t="str">
            <v>hora</v>
          </cell>
          <cell r="D1788">
            <v>218.65850814814812</v>
          </cell>
        </row>
        <row r="1789">
          <cell r="A1789" t="str">
            <v>72.50.01.01</v>
          </cell>
          <cell r="B1789" t="str">
            <v xml:space="preserve">TRATOR S/EST.COM LAMINA 1,93M3 COND. A                                         </v>
          </cell>
          <cell r="C1789" t="str">
            <v>hora</v>
          </cell>
          <cell r="D1789">
            <v>288.42103555555553</v>
          </cell>
        </row>
        <row r="1790">
          <cell r="A1790" t="str">
            <v>72.50.01.02</v>
          </cell>
          <cell r="B1790" t="str">
            <v xml:space="preserve">TRATOR S/EST.COM LAMINA 1,93M3 COND. B                                         </v>
          </cell>
          <cell r="C1790" t="str">
            <v>hora</v>
          </cell>
          <cell r="D1790">
            <v>437.02785629629625</v>
          </cell>
        </row>
        <row r="1791">
          <cell r="A1791" t="str">
            <v>72.50.01.03</v>
          </cell>
          <cell r="B1791" t="str">
            <v xml:space="preserve">TRATOR S/EST.COM LAMINA 1,93M3 COND. C                                         </v>
          </cell>
          <cell r="C1791" t="str">
            <v>hora</v>
          </cell>
          <cell r="D1791">
            <v>545.42001777777773</v>
          </cell>
        </row>
        <row r="1792">
          <cell r="A1792" t="str">
            <v>72.50.01.04</v>
          </cell>
          <cell r="B1792" t="str">
            <v xml:space="preserve">TRATOR S/EST.COM LAMINA 1,93M3 COND. D                                         </v>
          </cell>
          <cell r="C1792" t="str">
            <v>hora</v>
          </cell>
          <cell r="D1792">
            <v>591.84626222222209</v>
          </cell>
        </row>
        <row r="1793">
          <cell r="A1793" t="str">
            <v>72.50.02.01</v>
          </cell>
          <cell r="B1793" t="str">
            <v xml:space="preserve">TRATOR S/EST. COM LAMINA 2,28M3 COND. A                                        </v>
          </cell>
          <cell r="C1793" t="str">
            <v>hora</v>
          </cell>
          <cell r="D1793">
            <v>231.68141777777777</v>
          </cell>
        </row>
        <row r="1794">
          <cell r="A1794" t="str">
            <v>72.50.02.02</v>
          </cell>
          <cell r="B1794" t="str">
            <v xml:space="preserve">TRATOR S/EST. COM LAMINA 2,28M3 COND. B                                        </v>
          </cell>
          <cell r="C1794" t="str">
            <v>hora</v>
          </cell>
          <cell r="D1794">
            <v>334.55811999999997</v>
          </cell>
        </row>
        <row r="1795">
          <cell r="A1795" t="str">
            <v>72.50.02.03</v>
          </cell>
          <cell r="B1795" t="str">
            <v xml:space="preserve">TRATOR S/EST. COM LAMINA 2,28M3 COND. C                                        </v>
          </cell>
          <cell r="C1795" t="str">
            <v>hora</v>
          </cell>
          <cell r="D1795">
            <v>503.66317185185187</v>
          </cell>
        </row>
        <row r="1796">
          <cell r="A1796" t="str">
            <v>72.50.02.04</v>
          </cell>
          <cell r="B1796" t="str">
            <v xml:space="preserve">TRATOR S/EST. COM LAMINA 2,28M3 COND. D                                        </v>
          </cell>
          <cell r="C1796" t="str">
            <v>hora</v>
          </cell>
          <cell r="D1796">
            <v>550.10012592592591</v>
          </cell>
        </row>
        <row r="1797">
          <cell r="A1797" t="str">
            <v>72.50.03.01</v>
          </cell>
          <cell r="B1797" t="str">
            <v xml:space="preserve">TRATOR S/EST.COM LAMINA 3,18M3 COND. A                                         </v>
          </cell>
          <cell r="C1797" t="str">
            <v>hora</v>
          </cell>
          <cell r="D1797">
            <v>151.75545185185183</v>
          </cell>
        </row>
        <row r="1798">
          <cell r="A1798" t="str">
            <v>72.50.03.02</v>
          </cell>
          <cell r="B1798" t="str">
            <v xml:space="preserve">TRATOR S/EST.COM LAMINA 3,18M3 COND. B                                         </v>
          </cell>
          <cell r="C1798" t="str">
            <v>hora</v>
          </cell>
          <cell r="D1798">
            <v>183.23105333333334</v>
          </cell>
        </row>
        <row r="1799">
          <cell r="A1799" t="str">
            <v>72.50.03.03</v>
          </cell>
          <cell r="B1799" t="str">
            <v xml:space="preserve">TRATOR S/EST.COM LAMINA 3,18M3 COND. C                                         </v>
          </cell>
          <cell r="C1799" t="str">
            <v>hora</v>
          </cell>
          <cell r="D1799">
            <v>556.59016148148146</v>
          </cell>
        </row>
        <row r="1800">
          <cell r="A1800" t="str">
            <v>72.50.03.04</v>
          </cell>
          <cell r="B1800" t="str">
            <v xml:space="preserve">TRATOR S/EST.COM LAMINA 3,18M3 COND. D                                         </v>
          </cell>
          <cell r="C1800" t="str">
            <v>hora</v>
          </cell>
          <cell r="D1800">
            <v>603.01640592592582</v>
          </cell>
        </row>
        <row r="1801">
          <cell r="A1801" t="str">
            <v>72.50.04.01</v>
          </cell>
          <cell r="B1801" t="str">
            <v xml:space="preserve">TRATOR S/EST. C/LAMINA/RIP.1,93M3 COND.A                                       </v>
          </cell>
          <cell r="C1801" t="str">
            <v>hora</v>
          </cell>
          <cell r="D1801">
            <v>311.73589925925921</v>
          </cell>
        </row>
        <row r="1802">
          <cell r="A1802" t="str">
            <v>72.50.04.02</v>
          </cell>
          <cell r="B1802" t="str">
            <v xml:space="preserve">TRATOR S/EST. C/LAMINA/RIP.1,93M3 COND.B                                       </v>
          </cell>
          <cell r="C1802" t="str">
            <v>hora</v>
          </cell>
          <cell r="D1802">
            <v>479.14882962962957</v>
          </cell>
        </row>
        <row r="1803">
          <cell r="A1803" t="str">
            <v>72.50.04.03</v>
          </cell>
          <cell r="B1803" t="str">
            <v xml:space="preserve">TRATOR S/EST. C/LAMINA/RIP.1,93M3 COND.C                                       </v>
          </cell>
          <cell r="C1803" t="str">
            <v>hora</v>
          </cell>
          <cell r="D1803">
            <v>587.540991111111</v>
          </cell>
        </row>
        <row r="1804">
          <cell r="A1804" t="str">
            <v>72.50.04.04</v>
          </cell>
          <cell r="B1804" t="str">
            <v xml:space="preserve">TRATOR S/EST. C/LAMINA/RIP.1,93M3 COND.D                                       </v>
          </cell>
          <cell r="C1804" t="str">
            <v>hora</v>
          </cell>
          <cell r="D1804">
            <v>633.96723555555548</v>
          </cell>
        </row>
        <row r="1805">
          <cell r="A1805" t="str">
            <v>72.50.05.01</v>
          </cell>
          <cell r="B1805" t="str">
            <v xml:space="preserve">TRATOR S/EST. C/LAMINA/RIP.2,28M3 COND.A                                       </v>
          </cell>
          <cell r="C1805" t="str">
            <v>hora</v>
          </cell>
          <cell r="D1805">
            <v>216.69864592592592</v>
          </cell>
        </row>
        <row r="1806">
          <cell r="A1806" t="str">
            <v>72.50.05.02</v>
          </cell>
          <cell r="B1806" t="str">
            <v xml:space="preserve">TRATOR S/EST. C/LAMINA/RIP.2,28M3 COND.B                                       </v>
          </cell>
          <cell r="C1806" t="str">
            <v>hora</v>
          </cell>
          <cell r="D1806">
            <v>307.50559555555554</v>
          </cell>
        </row>
        <row r="1807">
          <cell r="A1807" t="str">
            <v>72.50.05.03</v>
          </cell>
          <cell r="B1807" t="str">
            <v xml:space="preserve">TRATOR S/EST. C/LAMINA/RIP.2,28M3 COND.C                                       </v>
          </cell>
          <cell r="C1807" t="str">
            <v>hora</v>
          </cell>
          <cell r="D1807">
            <v>482.13681629629627</v>
          </cell>
        </row>
        <row r="1808">
          <cell r="A1808" t="str">
            <v>72.50.05.04</v>
          </cell>
          <cell r="B1808" t="str">
            <v xml:space="preserve">TRATOR S/EST. C/LAMINA/RIP.2,28M3 COND.D                                       </v>
          </cell>
          <cell r="C1808" t="str">
            <v>hora</v>
          </cell>
          <cell r="D1808">
            <v>528.56306074074075</v>
          </cell>
        </row>
        <row r="1809">
          <cell r="A1809" t="str">
            <v>72.50.06.01</v>
          </cell>
          <cell r="B1809" t="str">
            <v xml:space="preserve">TRATOR S/EST. C/LAMINA/RIP.3,18M3 COND.A                                       </v>
          </cell>
          <cell r="C1809" t="str">
            <v>hora</v>
          </cell>
          <cell r="D1809">
            <v>157.87065037037036</v>
          </cell>
        </row>
        <row r="1810">
          <cell r="A1810" t="str">
            <v>72.50.06.02</v>
          </cell>
          <cell r="B1810" t="str">
            <v xml:space="preserve">TRATOR S/EST. C/LAMINA/RIP.3,18M3 COND.B                                       </v>
          </cell>
          <cell r="C1810" t="str">
            <v>hora</v>
          </cell>
          <cell r="D1810">
            <v>193.8871348148148</v>
          </cell>
        </row>
        <row r="1811">
          <cell r="A1811" t="str">
            <v>72.50.06.03</v>
          </cell>
          <cell r="B1811" t="str">
            <v xml:space="preserve">TRATOR S/EST. C/LAMINA/RIP.3,18M3 COND.C                                       </v>
          </cell>
          <cell r="C1811" t="str">
            <v>hora</v>
          </cell>
          <cell r="D1811">
            <v>567.23553333333325</v>
          </cell>
        </row>
        <row r="1812">
          <cell r="A1812" t="str">
            <v>72.50.06.04</v>
          </cell>
          <cell r="B1812" t="str">
            <v xml:space="preserve">TRATOR S/EST. C/LAMINA/RIP.3,18M3 COND.D                                       </v>
          </cell>
          <cell r="C1812" t="str">
            <v>hora</v>
          </cell>
          <cell r="D1812">
            <v>613.66177777777773</v>
          </cell>
        </row>
        <row r="1813">
          <cell r="A1813" t="str">
            <v>72.52.01.01</v>
          </cell>
          <cell r="B1813" t="str">
            <v xml:space="preserve">USINA DE CONCRETO 200M3/H COND. A                                              </v>
          </cell>
          <cell r="C1813" t="str">
            <v>hora</v>
          </cell>
          <cell r="D1813">
            <v>402.63923555555556</v>
          </cell>
        </row>
        <row r="1814">
          <cell r="A1814" t="str">
            <v>72.52.01.02</v>
          </cell>
          <cell r="B1814" t="str">
            <v xml:space="preserve">USINA DE CONCRETO 200M3/H COND. B                                              </v>
          </cell>
          <cell r="C1814" t="str">
            <v>hora</v>
          </cell>
          <cell r="D1814">
            <v>230.06426370370369</v>
          </cell>
        </row>
        <row r="1815">
          <cell r="A1815" t="str">
            <v>72.52.01.03</v>
          </cell>
          <cell r="B1815" t="str">
            <v xml:space="preserve">USINA DE CONCRETO 200M3/H COND. C                                              </v>
          </cell>
          <cell r="C1815" t="str">
            <v>hora</v>
          </cell>
          <cell r="D1815">
            <v>345.87819851851845</v>
          </cell>
        </row>
        <row r="1816">
          <cell r="A1816" t="str">
            <v>72.52.01.04</v>
          </cell>
          <cell r="B1816" t="str">
            <v xml:space="preserve">USINA DE CONCRETO 200M3/H COND. D                                              </v>
          </cell>
          <cell r="C1816" t="str">
            <v>hora</v>
          </cell>
          <cell r="D1816">
            <v>633.91368740740734</v>
          </cell>
        </row>
        <row r="1817">
          <cell r="A1817" t="str">
            <v>72.52.02.01</v>
          </cell>
          <cell r="B1817" t="str">
            <v xml:space="preserve">USINA DE CONCRETO 40M3/H COND. A                                               </v>
          </cell>
          <cell r="C1817" t="str">
            <v>hora</v>
          </cell>
          <cell r="D1817">
            <v>449.42960740740733</v>
          </cell>
        </row>
        <row r="1818">
          <cell r="A1818" t="str">
            <v>72.52.02.02</v>
          </cell>
          <cell r="B1818" t="str">
            <v xml:space="preserve">USINA DE CONCRETO 40M3/H COND. B                                               </v>
          </cell>
          <cell r="C1818" t="str">
            <v>hora</v>
          </cell>
          <cell r="D1818">
            <v>285.90427259259252</v>
          </cell>
        </row>
        <row r="1819">
          <cell r="A1819" t="str">
            <v>72.52.02.03</v>
          </cell>
          <cell r="B1819" t="str">
            <v xml:space="preserve">USINA DE CONCRETO 40M3/H COND. C                                               </v>
          </cell>
          <cell r="C1819" t="str">
            <v>hora</v>
          </cell>
          <cell r="D1819">
            <v>355.38834962962954</v>
          </cell>
        </row>
        <row r="1820">
          <cell r="A1820" t="str">
            <v>72.52.02.04</v>
          </cell>
          <cell r="B1820" t="str">
            <v xml:space="preserve">USINA DE CONCRETO 40M3/H COND. D                                               </v>
          </cell>
          <cell r="C1820" t="str">
            <v>hora</v>
          </cell>
          <cell r="D1820">
            <v>643.42383851851844</v>
          </cell>
        </row>
        <row r="1821">
          <cell r="A1821" t="str">
            <v>72.52.03.01</v>
          </cell>
          <cell r="B1821" t="str">
            <v xml:space="preserve">USINA ASFALTICA 60A80T/H COND. A                                               </v>
          </cell>
          <cell r="C1821" t="str">
            <v>hora</v>
          </cell>
          <cell r="D1821">
            <v>673.45363999999995</v>
          </cell>
        </row>
        <row r="1822">
          <cell r="A1822" t="str">
            <v>72.52.03.02</v>
          </cell>
          <cell r="B1822" t="str">
            <v xml:space="preserve">USINA ASFALTICA 60A80T/H COND. B                                               </v>
          </cell>
          <cell r="C1822" t="str">
            <v>hora</v>
          </cell>
          <cell r="D1822">
            <v>847.2280903703703</v>
          </cell>
        </row>
        <row r="1823">
          <cell r="A1823" t="str">
            <v>72.52.03.03</v>
          </cell>
          <cell r="B1823" t="str">
            <v xml:space="preserve">USINA ASFALTICA 60 A 80T/H COND. C                                             </v>
          </cell>
          <cell r="C1823" t="str">
            <v>hora</v>
          </cell>
          <cell r="D1823">
            <v>1023.2087244444442</v>
          </cell>
        </row>
        <row r="1824">
          <cell r="A1824" t="str">
            <v>72.52.03.04</v>
          </cell>
          <cell r="B1824" t="str">
            <v xml:space="preserve">USINA ASFALTICA 60 A 80 T/H COND. D                                            </v>
          </cell>
          <cell r="C1824" t="str">
            <v>hora</v>
          </cell>
          <cell r="D1824">
            <v>1218.3810148148148</v>
          </cell>
        </row>
        <row r="1825">
          <cell r="A1825" t="str">
            <v>72.52.04.01</v>
          </cell>
          <cell r="B1825" t="str">
            <v xml:space="preserve">USINA ASF.MATER.FRES.100A150T/H COND.A                                         </v>
          </cell>
          <cell r="C1825" t="str">
            <v>hora</v>
          </cell>
          <cell r="D1825">
            <v>1219.4305585185184</v>
          </cell>
        </row>
        <row r="1826">
          <cell r="A1826" t="str">
            <v>72.52.04.02</v>
          </cell>
          <cell r="B1826" t="str">
            <v xml:space="preserve">USINA ASF.MATER.FRES.100A150T/H COND.B                                         </v>
          </cell>
          <cell r="C1826" t="str">
            <v>hora</v>
          </cell>
          <cell r="D1826">
            <v>1814.3826133333334</v>
          </cell>
        </row>
        <row r="1827">
          <cell r="A1827" t="str">
            <v>72.52.04.03</v>
          </cell>
          <cell r="B1827" t="str">
            <v xml:space="preserve">USINA ASF.MATER.FRES.100A150T/H COND.C                                         </v>
          </cell>
          <cell r="C1827" t="str">
            <v>hora</v>
          </cell>
          <cell r="D1827">
            <v>2092.1368577777775</v>
          </cell>
        </row>
        <row r="1828">
          <cell r="A1828" t="str">
            <v>72.52.04.04</v>
          </cell>
          <cell r="B1828" t="str">
            <v xml:space="preserve">USINA ASF.MATER.FRES.100A150T/H COND.D                                         </v>
          </cell>
          <cell r="C1828" t="str">
            <v>hora</v>
          </cell>
          <cell r="D1828">
            <v>2287.3091481481479</v>
          </cell>
        </row>
        <row r="1829">
          <cell r="A1829" t="str">
            <v>72.52.05.01</v>
          </cell>
          <cell r="B1829" t="str">
            <v xml:space="preserve">USINA DE SOLOS 400TON/H COND. A                                                </v>
          </cell>
          <cell r="C1829" t="str">
            <v>hora</v>
          </cell>
          <cell r="D1829">
            <v>535.38509481481481</v>
          </cell>
        </row>
        <row r="1830">
          <cell r="A1830" t="str">
            <v>72.52.05.02</v>
          </cell>
          <cell r="B1830" t="str">
            <v xml:space="preserve">USINA DE SOLOS 400TON/H COND. B                                                </v>
          </cell>
          <cell r="C1830" t="str">
            <v>hora</v>
          </cell>
          <cell r="D1830">
            <v>438.163077037037</v>
          </cell>
        </row>
        <row r="1831">
          <cell r="A1831" t="str">
            <v>72.52.05.03</v>
          </cell>
          <cell r="B1831" t="str">
            <v xml:space="preserve">USINA DE SOLOS 400TON/H COND. C                                                </v>
          </cell>
          <cell r="C1831" t="str">
            <v>hora</v>
          </cell>
          <cell r="D1831">
            <v>534.66754962962955</v>
          </cell>
        </row>
        <row r="1832">
          <cell r="A1832" t="str">
            <v>72.52.05.04</v>
          </cell>
          <cell r="B1832" t="str">
            <v xml:space="preserve">USINA DE SOLOS 400TON/H COND. D                                                </v>
          </cell>
          <cell r="C1832" t="str">
            <v>hora</v>
          </cell>
          <cell r="D1832">
            <v>822.71374814814817</v>
          </cell>
        </row>
        <row r="1833">
          <cell r="A1833" t="str">
            <v>72.53.01.01</v>
          </cell>
          <cell r="B1833" t="str">
            <v xml:space="preserve">VIBRADOR DE IMERSAO 12000VPM ELET.COND.A                                       </v>
          </cell>
          <cell r="C1833" t="str">
            <v>hora</v>
          </cell>
          <cell r="D1833">
            <v>32.932111111111105</v>
          </cell>
        </row>
        <row r="1834">
          <cell r="A1834" t="str">
            <v>72.53.01.02</v>
          </cell>
          <cell r="B1834" t="str">
            <v xml:space="preserve">VIBRADOR DE IMERSAO 12000VPM ELET.COND.B                                       </v>
          </cell>
          <cell r="C1834" t="str">
            <v>hora</v>
          </cell>
          <cell r="D1834">
            <v>1.0495437037037036</v>
          </cell>
        </row>
        <row r="1835">
          <cell r="A1835" t="str">
            <v>72.53.01.03</v>
          </cell>
          <cell r="B1835" t="str">
            <v xml:space="preserve">VIBRADOR DE IMERSAO 12000VPM ELET.COND.C                                       </v>
          </cell>
          <cell r="C1835" t="str">
            <v>hora</v>
          </cell>
          <cell r="D1835">
            <v>2.4953437037037034</v>
          </cell>
        </row>
        <row r="1836">
          <cell r="A1836" t="str">
            <v>72.53.01.04</v>
          </cell>
          <cell r="B1836" t="str">
            <v xml:space="preserve">VIBRADOR DE IMERSAO 12000VPM ELET.COND.D                                       </v>
          </cell>
          <cell r="C1836" t="str">
            <v>hora</v>
          </cell>
          <cell r="D1836">
            <v>34.881263703703702</v>
          </cell>
        </row>
        <row r="1837">
          <cell r="A1837" t="str">
            <v>72.53.02.01</v>
          </cell>
          <cell r="B1837" t="str">
            <v xml:space="preserve">VIBRADOR DE IMERSAO 12000VPM GAS.COND.A                                        </v>
          </cell>
          <cell r="C1837" t="str">
            <v>hora</v>
          </cell>
          <cell r="D1837">
            <v>33.049917037037034</v>
          </cell>
        </row>
        <row r="1838">
          <cell r="A1838" t="str">
            <v>72.53.02.02</v>
          </cell>
          <cell r="B1838" t="str">
            <v xml:space="preserve">VIBRADOR DE IMERSAO 12000VPM GAS.COND.B                                        </v>
          </cell>
          <cell r="C1838" t="str">
            <v>hora</v>
          </cell>
          <cell r="D1838">
            <v>1.2744459259259258</v>
          </cell>
        </row>
        <row r="1839">
          <cell r="A1839" t="str">
            <v>72.53.02.03</v>
          </cell>
          <cell r="B1839" t="str">
            <v xml:space="preserve">VIBRADOR DE IMERSAO 12000VPM GAS.COND.C                                        </v>
          </cell>
          <cell r="C1839" t="str">
            <v>hora</v>
          </cell>
          <cell r="D1839">
            <v>3.2450177777777771</v>
          </cell>
        </row>
        <row r="1840">
          <cell r="A1840" t="str">
            <v>72.53.02.04</v>
          </cell>
          <cell r="B1840" t="str">
            <v xml:space="preserve">VIBRADOR DE IMERSAO 12000VPM GAS.COND.D                                        </v>
          </cell>
          <cell r="C1840" t="str">
            <v>hora</v>
          </cell>
          <cell r="D1840">
            <v>35.641647407407405</v>
          </cell>
        </row>
        <row r="1841">
          <cell r="A1841" t="str">
            <v>72.54.01.01</v>
          </cell>
          <cell r="B1841" t="str">
            <v xml:space="preserve">VIBRO ACAB.ASF.S/EST.400T/H COND. A                                            </v>
          </cell>
          <cell r="C1841" t="str">
            <v>hora</v>
          </cell>
          <cell r="D1841">
            <v>216.34522814814812</v>
          </cell>
        </row>
        <row r="1842">
          <cell r="A1842" t="str">
            <v>72.54.01.02</v>
          </cell>
          <cell r="B1842" t="str">
            <v xml:space="preserve">VIBRO ACAB.ASF.S/EST.400T/H COND.B                                             </v>
          </cell>
          <cell r="C1842" t="str">
            <v>hora</v>
          </cell>
          <cell r="D1842">
            <v>311.30751407407405</v>
          </cell>
        </row>
        <row r="1843">
          <cell r="A1843" t="str">
            <v>72.54.01.03</v>
          </cell>
          <cell r="B1843" t="str">
            <v xml:space="preserve">VIBRO ACAB.ASF.S/EST.400T/H COND.C                                             </v>
          </cell>
          <cell r="C1843" t="str">
            <v>hora</v>
          </cell>
          <cell r="D1843">
            <v>429.33834222222214</v>
          </cell>
        </row>
        <row r="1844">
          <cell r="A1844" t="str">
            <v>72.54.01.04</v>
          </cell>
          <cell r="B1844" t="str">
            <v xml:space="preserve">VIBRO ACAB.ASF.S/EST.400T/H COND.D                                             </v>
          </cell>
          <cell r="C1844" t="str">
            <v>hora</v>
          </cell>
          <cell r="D1844">
            <v>475.76458666666667</v>
          </cell>
        </row>
        <row r="1845">
          <cell r="A1845" t="str">
            <v>72.54.02.01</v>
          </cell>
          <cell r="B1845" t="str">
            <v xml:space="preserve">VIBRO ACAB.ASF.S/EST. 2200TON/H COND.A                                         </v>
          </cell>
          <cell r="C1845" t="str">
            <v>hora</v>
          </cell>
          <cell r="D1845">
            <v>725.759471111111</v>
          </cell>
        </row>
        <row r="1846">
          <cell r="A1846" t="str">
            <v>72.54.02.02</v>
          </cell>
          <cell r="B1846" t="str">
            <v xml:space="preserve">VIBRO ACAB.ASF.S/EST. 2200TON/H COND.B                                         </v>
          </cell>
          <cell r="C1846" t="str">
            <v>hora</v>
          </cell>
          <cell r="D1846">
            <v>1244.6517362962963</v>
          </cell>
        </row>
        <row r="1847">
          <cell r="A1847" t="str">
            <v>72.54.02.03</v>
          </cell>
          <cell r="B1847" t="str">
            <v xml:space="preserve">VIBRO ACAB.ASF.S/EST. 2200TON/H COND.C                                         </v>
          </cell>
          <cell r="C1847" t="str">
            <v>hora</v>
          </cell>
          <cell r="D1847">
            <v>1434.9404355555553</v>
          </cell>
        </row>
        <row r="1848">
          <cell r="A1848" t="str">
            <v>72.54.02.04</v>
          </cell>
          <cell r="B1848" t="str">
            <v xml:space="preserve">VIBRO ACAB.ASF.S/EST. 2200TON/H COND.D                                         </v>
          </cell>
          <cell r="C1848" t="str">
            <v>hora</v>
          </cell>
          <cell r="D1848">
            <v>1481.3666799999999</v>
          </cell>
        </row>
        <row r="1849">
          <cell r="A1849" t="str">
            <v>72.54.03.01</v>
          </cell>
          <cell r="B1849" t="str">
            <v xml:space="preserve">VIBRO ACAB.ASF.S/EST.500TON/H COND. A                                          </v>
          </cell>
          <cell r="C1849" t="str">
            <v>hora</v>
          </cell>
          <cell r="D1849">
            <v>300.08382222222218</v>
          </cell>
        </row>
        <row r="1850">
          <cell r="A1850" t="str">
            <v>72.54.03.02</v>
          </cell>
          <cell r="B1850" t="str">
            <v xml:space="preserve">VIBRO ACAB.ASF.S/EST.500TON/H COND. B                                          </v>
          </cell>
          <cell r="C1850" t="str">
            <v>hora</v>
          </cell>
          <cell r="D1850">
            <v>464.75508740740736</v>
          </cell>
        </row>
        <row r="1851">
          <cell r="A1851" t="str">
            <v>72.54.03.03</v>
          </cell>
          <cell r="B1851" t="str">
            <v xml:space="preserve">VIBRO ACAB.ASF.S/EST.500TON/H COND. C                                          </v>
          </cell>
          <cell r="C1851" t="str">
            <v>hora</v>
          </cell>
          <cell r="D1851">
            <v>645.40512000000001</v>
          </cell>
        </row>
        <row r="1852">
          <cell r="A1852" t="str">
            <v>72.54.03.04</v>
          </cell>
          <cell r="B1852" t="str">
            <v xml:space="preserve">VIBRO ACAB.ASF.S/EST.500TON/H COND. D                                          </v>
          </cell>
          <cell r="C1852" t="str">
            <v>hora</v>
          </cell>
          <cell r="D1852">
            <v>691.83136444444438</v>
          </cell>
        </row>
        <row r="1853">
          <cell r="A1853" t="str">
            <v>72.54.04.01</v>
          </cell>
          <cell r="B1853" t="str">
            <v xml:space="preserve">VIBRO ACAB.ASF.S/PNEU 14,7T/H COND. A                                          </v>
          </cell>
          <cell r="C1853" t="str">
            <v>hora</v>
          </cell>
          <cell r="D1853">
            <v>344.19678666666664</v>
          </cell>
        </row>
        <row r="1854">
          <cell r="A1854" t="str">
            <v>72.54.04.02</v>
          </cell>
          <cell r="B1854" t="str">
            <v xml:space="preserve">VIBRO ACAB.ASF.S/PNEU 14,7T/H COND. B                                          </v>
          </cell>
          <cell r="C1854" t="str">
            <v>hora</v>
          </cell>
          <cell r="D1854">
            <v>545.56995259259259</v>
          </cell>
        </row>
        <row r="1855">
          <cell r="A1855" t="str">
            <v>72.54.04.03</v>
          </cell>
          <cell r="B1855" t="str">
            <v xml:space="preserve">VIBRO ACAB.ASF.S/PNEU 14,7T/H COND. C                                          </v>
          </cell>
          <cell r="C1855" t="str">
            <v>hora</v>
          </cell>
          <cell r="D1855">
            <v>684.78442814814809</v>
          </cell>
        </row>
        <row r="1856">
          <cell r="A1856" t="str">
            <v>72.54.04.04</v>
          </cell>
          <cell r="B1856" t="str">
            <v xml:space="preserve">VIBRO ACAB.ASF.S/PNEU 14,7T/H COND. D                                          </v>
          </cell>
          <cell r="C1856" t="str">
            <v>hora</v>
          </cell>
          <cell r="D1856">
            <v>731.22138222222213</v>
          </cell>
        </row>
        <row r="1857">
          <cell r="A1857" t="str">
            <v>72.55.01.01</v>
          </cell>
          <cell r="B1857" t="str">
            <v xml:space="preserve">VIBRO ACAB.CONCRETO 200M3/H COND. A                                            </v>
          </cell>
          <cell r="C1857" t="str">
            <v>hora</v>
          </cell>
          <cell r="D1857">
            <v>789.52460592592581</v>
          </cell>
        </row>
        <row r="1858">
          <cell r="A1858" t="str">
            <v>72.55.01.02</v>
          </cell>
          <cell r="B1858" t="str">
            <v xml:space="preserve">VIBRO ACAB.CONCRETO 200M3/H COND. B                                            </v>
          </cell>
          <cell r="C1858" t="str">
            <v>hora</v>
          </cell>
          <cell r="D1858">
            <v>1115.4186355555555</v>
          </cell>
        </row>
        <row r="1859">
          <cell r="A1859" t="str">
            <v>72.55.01.03</v>
          </cell>
          <cell r="B1859" t="str">
            <v xml:space="preserve">VIBRO ACAB.CONCRETO 200M3/H COND. C                                            </v>
          </cell>
          <cell r="C1859" t="str">
            <v>hora</v>
          </cell>
          <cell r="D1859">
            <v>1392.4232059259259</v>
          </cell>
        </row>
        <row r="1860">
          <cell r="A1860" t="str">
            <v>72.55.01.04</v>
          </cell>
          <cell r="B1860" t="str">
            <v xml:space="preserve">VIBRO ACAB.CONCRETO 200M3/H COND. D                                            </v>
          </cell>
          <cell r="C1860" t="str">
            <v>hora</v>
          </cell>
          <cell r="D1860">
            <v>1540.8051244444443</v>
          </cell>
        </row>
        <row r="1861">
          <cell r="A1861" t="str">
            <v>72.56.01.01</v>
          </cell>
          <cell r="B1861" t="str">
            <v xml:space="preserve">SERRA PARA PAVIMENTO 8HP COND. A                                               </v>
          </cell>
          <cell r="C1861" t="str">
            <v>hora</v>
          </cell>
          <cell r="D1861">
            <v>33.778171851851845</v>
          </cell>
        </row>
        <row r="1862">
          <cell r="A1862" t="str">
            <v>72.56.01.02</v>
          </cell>
          <cell r="B1862" t="str">
            <v xml:space="preserve">SERRA PARA PAVIMENTO 8HP COND. B                                               </v>
          </cell>
          <cell r="C1862" t="str">
            <v>hora</v>
          </cell>
          <cell r="D1862">
            <v>3.0094059259259258</v>
          </cell>
        </row>
        <row r="1863">
          <cell r="A1863" t="str">
            <v>72.56.01.03</v>
          </cell>
          <cell r="B1863" t="str">
            <v xml:space="preserve">SERRA PARA PAVIMENTO 8HP COND. C                                               </v>
          </cell>
          <cell r="C1863" t="str">
            <v>hora</v>
          </cell>
          <cell r="D1863">
            <v>8.3320918518518514</v>
          </cell>
        </row>
        <row r="1864">
          <cell r="A1864" t="str">
            <v>72.56.01.04</v>
          </cell>
          <cell r="B1864" t="str">
            <v xml:space="preserve">SERRA PARA PAVIMENTO 8HP COND. D                                               </v>
          </cell>
          <cell r="C1864" t="str">
            <v>hora</v>
          </cell>
          <cell r="D1864">
            <v>40.718011851851855</v>
          </cell>
        </row>
        <row r="1865">
          <cell r="A1865" t="str">
            <v>72.56.03.01</v>
          </cell>
          <cell r="B1865" t="str">
            <v xml:space="preserve">SERRA PARA PAVIMENTO 9HP COND. A                                               </v>
          </cell>
          <cell r="C1865" t="str">
            <v>hora</v>
          </cell>
          <cell r="D1865">
            <v>32.385919999999999</v>
          </cell>
        </row>
        <row r="1866">
          <cell r="A1866" t="str">
            <v>72.56.03.02</v>
          </cell>
          <cell r="B1866" t="str">
            <v xml:space="preserve">SERRA PARA PAVIMENTO 9HP COND. B                                               </v>
          </cell>
          <cell r="C1866" t="str">
            <v>hora</v>
          </cell>
          <cell r="D1866">
            <v>6.6506799999999995</v>
          </cell>
        </row>
        <row r="1867">
          <cell r="A1867" t="str">
            <v>72.56.03.03</v>
          </cell>
          <cell r="B1867" t="str">
            <v xml:space="preserve">SERRA PARA PAVIMENTO 9HP COND. C                                               </v>
          </cell>
          <cell r="C1867" t="str">
            <v>hora</v>
          </cell>
          <cell r="D1867">
            <v>5.9759733333333322</v>
          </cell>
        </row>
        <row r="1868">
          <cell r="A1868" t="str">
            <v>72.56.03.04</v>
          </cell>
          <cell r="B1868" t="str">
            <v xml:space="preserve">SERRA PARA PAVIMENTO 9HP COND. D                                               </v>
          </cell>
          <cell r="C1868" t="str">
            <v>hora</v>
          </cell>
          <cell r="D1868">
            <v>38.372602962962958</v>
          </cell>
        </row>
        <row r="1869">
          <cell r="A1869" t="str">
            <v>72.57.01.01</v>
          </cell>
          <cell r="B1869" t="str">
            <v xml:space="preserve">SELADORA A FRIO 15HP COND. A                                                   </v>
          </cell>
          <cell r="C1869" t="str">
            <v>hora</v>
          </cell>
          <cell r="D1869">
            <v>60.316634074074067</v>
          </cell>
        </row>
        <row r="1870">
          <cell r="A1870" t="str">
            <v>72.57.01.02</v>
          </cell>
          <cell r="B1870" t="str">
            <v xml:space="preserve">SELADORA A FRIO 15HP COND. B                                                   </v>
          </cell>
          <cell r="C1870" t="str">
            <v>hora</v>
          </cell>
          <cell r="D1870">
            <v>53.922985185185183</v>
          </cell>
        </row>
        <row r="1871">
          <cell r="A1871" t="str">
            <v>72.57.01.03</v>
          </cell>
          <cell r="B1871" t="str">
            <v xml:space="preserve">SELADORA A FRIO 15HP COND. C                                                   </v>
          </cell>
          <cell r="C1871" t="str">
            <v>hora</v>
          </cell>
          <cell r="D1871">
            <v>63.893650370370366</v>
          </cell>
        </row>
        <row r="1872">
          <cell r="A1872" t="str">
            <v>72.57.01.04</v>
          </cell>
          <cell r="B1872" t="str">
            <v xml:space="preserve">SELADORA A FRIO 15HP COND. D                                                   </v>
          </cell>
          <cell r="C1872" t="str">
            <v>hora</v>
          </cell>
          <cell r="D1872">
            <v>96.290279999999996</v>
          </cell>
        </row>
        <row r="1873">
          <cell r="A1873" t="str">
            <v>72.58.01.01</v>
          </cell>
          <cell r="B1873" t="str">
            <v xml:space="preserve">UNIDADE APLIC.EXTRUSAO COND. A                                                 </v>
          </cell>
          <cell r="C1873" t="str">
            <v>hora</v>
          </cell>
          <cell r="D1873">
            <v>230.54619703703702</v>
          </cell>
        </row>
        <row r="1874">
          <cell r="A1874" t="str">
            <v>72.58.01.02</v>
          </cell>
          <cell r="B1874" t="str">
            <v xml:space="preserve">UNIDADE APLIC.EXTRUSAO COND. B                                                 </v>
          </cell>
          <cell r="C1874" t="str">
            <v>hora</v>
          </cell>
          <cell r="D1874">
            <v>23.464798518518514</v>
          </cell>
        </row>
        <row r="1875">
          <cell r="A1875" t="str">
            <v>72.58.01.03</v>
          </cell>
          <cell r="B1875" t="str">
            <v xml:space="preserve">UNIDADE APLIC.EXTRUSAO COND. C                                                 </v>
          </cell>
          <cell r="C1875" t="str">
            <v>hora</v>
          </cell>
          <cell r="D1875">
            <v>333.08019111111111</v>
          </cell>
        </row>
        <row r="1876">
          <cell r="A1876" t="str">
            <v>72.58.01.04</v>
          </cell>
          <cell r="B1876" t="str">
            <v xml:space="preserve">UNIDADE APLIC.EXTRUSAO COND. D                                                 </v>
          </cell>
          <cell r="C1876" t="str">
            <v>hora</v>
          </cell>
          <cell r="D1876">
            <v>552.20992296296288</v>
          </cell>
        </row>
        <row r="1877">
          <cell r="A1877" t="str">
            <v>72.58.02.01</v>
          </cell>
          <cell r="B1877" t="str">
            <v xml:space="preserve">UNIDADE APLIC.TINTA ELAST.A FRIO COND.A                                        </v>
          </cell>
          <cell r="C1877" t="str">
            <v>hora</v>
          </cell>
          <cell r="D1877">
            <v>149.18514074074074</v>
          </cell>
        </row>
        <row r="1878">
          <cell r="A1878" t="str">
            <v>72.58.02.02</v>
          </cell>
          <cell r="B1878" t="str">
            <v xml:space="preserve">UNIDADE APLIC.TINTA ELAST.A FRIO COND.B                                        </v>
          </cell>
          <cell r="C1878" t="str">
            <v>hora</v>
          </cell>
          <cell r="D1878">
            <v>1.6492829629629628</v>
          </cell>
        </row>
        <row r="1879">
          <cell r="A1879" t="str">
            <v>72.58.02.03</v>
          </cell>
          <cell r="B1879" t="str">
            <v xml:space="preserve">UNIDADE APLIC.TINTA ELAST.A FRIO COND.C                                        </v>
          </cell>
          <cell r="C1879" t="str">
            <v>hora</v>
          </cell>
          <cell r="D1879">
            <v>130.27193481481481</v>
          </cell>
        </row>
        <row r="1880">
          <cell r="A1880" t="str">
            <v>72.58.02.04</v>
          </cell>
          <cell r="B1880" t="str">
            <v xml:space="preserve">UNIDADE APLIC.TINTA ELAST.A FRIO COND.D                                        </v>
          </cell>
          <cell r="C1880" t="str">
            <v>hora</v>
          </cell>
          <cell r="D1880">
            <v>278.6538533333333</v>
          </cell>
        </row>
        <row r="1881">
          <cell r="A1881" t="str">
            <v>72.58.03.01</v>
          </cell>
          <cell r="B1881" t="str">
            <v xml:space="preserve">UNIDADE FUSORA COND. A                                                         </v>
          </cell>
          <cell r="C1881" t="str">
            <v>hora</v>
          </cell>
          <cell r="D1881">
            <v>278.98585185185186</v>
          </cell>
        </row>
        <row r="1882">
          <cell r="A1882" t="str">
            <v>72.58.03.02</v>
          </cell>
          <cell r="B1882" t="str">
            <v xml:space="preserve">UNIDADE FUSORA COND. B                                                         </v>
          </cell>
          <cell r="C1882" t="str">
            <v>hora</v>
          </cell>
          <cell r="D1882">
            <v>50.292420740740738</v>
          </cell>
        </row>
        <row r="1883">
          <cell r="A1883" t="str">
            <v>72.58.03.03</v>
          </cell>
          <cell r="B1883" t="str">
            <v xml:space="preserve">UNIDADE FUSORA COND. C                                                         </v>
          </cell>
          <cell r="C1883" t="str">
            <v>hora</v>
          </cell>
          <cell r="D1883">
            <v>319.51109037037031</v>
          </cell>
        </row>
        <row r="1884">
          <cell r="A1884" t="str">
            <v>72.58.03.04</v>
          </cell>
          <cell r="B1884" t="str">
            <v xml:space="preserve">UNIDADE FUSORA COND. D                                                         </v>
          </cell>
          <cell r="C1884" t="str">
            <v>hora</v>
          </cell>
          <cell r="D1884">
            <v>574.01472888888884</v>
          </cell>
        </row>
        <row r="1885">
          <cell r="A1885" t="str">
            <v>72.58.04.01</v>
          </cell>
          <cell r="B1885" t="str">
            <v xml:space="preserve">UNIDADE APLIC.HOT-SPRAY COND. A                                                </v>
          </cell>
          <cell r="C1885" t="str">
            <v>hora</v>
          </cell>
          <cell r="D1885">
            <v>317.08000444444446</v>
          </cell>
        </row>
        <row r="1886">
          <cell r="A1886" t="str">
            <v>72.58.04.02</v>
          </cell>
          <cell r="B1886" t="str">
            <v xml:space="preserve">UNIDADE APLIC.HOT-SPRAY COND. B                                                </v>
          </cell>
          <cell r="C1886" t="str">
            <v>hora</v>
          </cell>
          <cell r="D1886">
            <v>346.61716296296288</v>
          </cell>
        </row>
        <row r="1887">
          <cell r="A1887" t="str">
            <v>72.58.04.03</v>
          </cell>
          <cell r="B1887" t="str">
            <v xml:space="preserve">UNIDADE APLIC.HOT-SPRAY COND. C                                                </v>
          </cell>
          <cell r="C1887" t="str">
            <v>hora</v>
          </cell>
          <cell r="D1887">
            <v>716.31357777777782</v>
          </cell>
        </row>
        <row r="1888">
          <cell r="A1888" t="str">
            <v>72.58.04.04</v>
          </cell>
          <cell r="B1888" t="str">
            <v xml:space="preserve">UNIDADE APLIC.HOT-SPRAY COND. D                                                </v>
          </cell>
          <cell r="C1888" t="str">
            <v>hora</v>
          </cell>
          <cell r="D1888">
            <v>864.69549629629626</v>
          </cell>
        </row>
        <row r="1889">
          <cell r="A1889" t="str">
            <v>72.58.05.01</v>
          </cell>
          <cell r="B1889" t="str">
            <v xml:space="preserve">UNID.APLIC.TINTA (HOFFMAN OU SIMILAR)C-A                                       </v>
          </cell>
          <cell r="C1889" t="str">
            <v>hora</v>
          </cell>
          <cell r="D1889">
            <v>149.49571999999998</v>
          </cell>
        </row>
        <row r="1890">
          <cell r="A1890" t="str">
            <v>72.58.05.02</v>
          </cell>
          <cell r="B1890" t="str">
            <v xml:space="preserve">UNID.APLIC.TINTA (HOFFMAN OU SIMILAR)C-B                                       </v>
          </cell>
          <cell r="C1890" t="str">
            <v>hora</v>
          </cell>
          <cell r="D1890">
            <v>2.3025703703703702</v>
          </cell>
        </row>
        <row r="1891">
          <cell r="A1891" t="str">
            <v>72.58.05.03</v>
          </cell>
          <cell r="B1891" t="str">
            <v xml:space="preserve">UNID.APLIC.TINTA (HOFFMAN OU SIMILAR)C-C                                       </v>
          </cell>
          <cell r="C1891" t="str">
            <v>hora</v>
          </cell>
          <cell r="D1891">
            <v>130.63606222222222</v>
          </cell>
        </row>
        <row r="1892">
          <cell r="A1892" t="str">
            <v>72.58.05.04</v>
          </cell>
          <cell r="B1892" t="str">
            <v xml:space="preserve">UNID.APLIC.TINTA (HOFFMAN OU SIMILAR)C-D                                       </v>
          </cell>
          <cell r="C1892" t="str">
            <v>hora</v>
          </cell>
          <cell r="D1892">
            <v>279.01798074074065</v>
          </cell>
        </row>
        <row r="1893">
          <cell r="A1893" t="str">
            <v>72.59.01.01</v>
          </cell>
          <cell r="B1893" t="str">
            <v xml:space="preserve">SILO P/ESTOC.CIMENTO 30T COND. A                                               </v>
          </cell>
          <cell r="C1893" t="str">
            <v>hora</v>
          </cell>
          <cell r="D1893">
            <v>9.5744088888888879</v>
          </cell>
        </row>
        <row r="1894">
          <cell r="A1894" t="str">
            <v>72.59.01.02</v>
          </cell>
          <cell r="B1894" t="str">
            <v xml:space="preserve">SILO P/ESTOC.CIMENTO 30T COND. B                                               </v>
          </cell>
          <cell r="C1894" t="str">
            <v>hora</v>
          </cell>
          <cell r="D1894">
            <v>11.202272592592593</v>
          </cell>
        </row>
        <row r="1895">
          <cell r="A1895" t="str">
            <v>72.59.01.03</v>
          </cell>
          <cell r="B1895" t="str">
            <v xml:space="preserve">SILO P/ESTOC.CIMENTO 30T COND. C                                               </v>
          </cell>
          <cell r="C1895" t="str">
            <v>hora</v>
          </cell>
          <cell r="D1895">
            <v>11.202272592592593</v>
          </cell>
        </row>
        <row r="1896">
          <cell r="A1896" t="str">
            <v>72.59.01.04</v>
          </cell>
          <cell r="B1896" t="str">
            <v xml:space="preserve">SILO P/ESTOC.CIMENTO 30T COND. D                                               </v>
          </cell>
          <cell r="C1896" t="str">
            <v>hora</v>
          </cell>
          <cell r="D1896">
            <v>11.202272592592593</v>
          </cell>
        </row>
        <row r="1897">
          <cell r="A1897" t="str">
            <v>72.59.02.01</v>
          </cell>
          <cell r="B1897" t="str">
            <v xml:space="preserve">SILO P/ESTOC.MASSA ASF.35TON COND. A                                           </v>
          </cell>
          <cell r="C1897" t="str">
            <v>hora</v>
          </cell>
          <cell r="D1897">
            <v>3.2235985185185183</v>
          </cell>
        </row>
        <row r="1898">
          <cell r="A1898" t="str">
            <v>72.59.02.02</v>
          </cell>
          <cell r="B1898" t="str">
            <v xml:space="preserve">SILO P/ESTOC.MASSA ASF.35TON COND. B                                           </v>
          </cell>
          <cell r="C1898" t="str">
            <v>hora</v>
          </cell>
          <cell r="D1898">
            <v>3.7804992592592592</v>
          </cell>
        </row>
        <row r="1899">
          <cell r="A1899" t="str">
            <v>72.59.02.03</v>
          </cell>
          <cell r="B1899" t="str">
            <v xml:space="preserve">SILO P/ESTOC.MASSA ASF.35TON COND. C                                           </v>
          </cell>
          <cell r="C1899" t="str">
            <v>hora</v>
          </cell>
          <cell r="D1899">
            <v>3.7804992592592592</v>
          </cell>
        </row>
        <row r="1900">
          <cell r="A1900" t="str">
            <v>72.59.02.04</v>
          </cell>
          <cell r="B1900" t="str">
            <v xml:space="preserve">SILO P/ESTOC.MASSA ASF.35TON COND. D                                           </v>
          </cell>
          <cell r="C1900" t="str">
            <v>hora</v>
          </cell>
          <cell r="D1900">
            <v>3.7804992592592592</v>
          </cell>
        </row>
        <row r="1901">
          <cell r="A1901" t="str">
            <v>72.61.01.01</v>
          </cell>
          <cell r="B1901" t="str">
            <v xml:space="preserve">VASSOURA MEC. REBOCAVEL COND. A                                                </v>
          </cell>
          <cell r="C1901" t="str">
            <v>hora</v>
          </cell>
          <cell r="D1901">
            <v>5.2584281481481474</v>
          </cell>
        </row>
        <row r="1902">
          <cell r="A1902" t="str">
            <v>72.61.01.02</v>
          </cell>
          <cell r="B1902" t="str">
            <v xml:space="preserve">VASSOURA MEC. REBOCAVEL COND. B                                                </v>
          </cell>
          <cell r="C1902" t="str">
            <v>hora</v>
          </cell>
          <cell r="D1902">
            <v>6.1473274074074071</v>
          </cell>
        </row>
        <row r="1903">
          <cell r="A1903" t="str">
            <v>72.61.01.03</v>
          </cell>
          <cell r="B1903" t="str">
            <v xml:space="preserve">VASSOURA MEC. REBOCAVEL COND. C                                                </v>
          </cell>
          <cell r="C1903" t="str">
            <v>hora</v>
          </cell>
          <cell r="D1903">
            <v>112.76169037037036</v>
          </cell>
        </row>
        <row r="1904">
          <cell r="A1904" t="str">
            <v>72.61.01.04</v>
          </cell>
          <cell r="B1904" t="str">
            <v xml:space="preserve">VASSOURA MEC. REBOCAVEL COND. D                                                </v>
          </cell>
          <cell r="C1904" t="str">
            <v>hora</v>
          </cell>
          <cell r="D1904">
            <v>112.76169037037036</v>
          </cell>
        </row>
        <row r="1905">
          <cell r="A1905" t="str">
            <v>72.63.01.01</v>
          </cell>
          <cell r="B1905" t="str">
            <v xml:space="preserve">MAQUINA DE JATO COND. A                                                        </v>
          </cell>
          <cell r="C1905" t="str">
            <v>hora</v>
          </cell>
          <cell r="D1905">
            <v>36.380611851851846</v>
          </cell>
        </row>
        <row r="1906">
          <cell r="A1906" t="str">
            <v>72.63.01.02</v>
          </cell>
          <cell r="B1906" t="str">
            <v xml:space="preserve">MAQUINA DE JATO COND. B                                                        </v>
          </cell>
          <cell r="C1906" t="str">
            <v>hora</v>
          </cell>
          <cell r="D1906">
            <v>7.7002237037037036</v>
          </cell>
        </row>
        <row r="1907">
          <cell r="A1907" t="str">
            <v>72.63.01.03</v>
          </cell>
          <cell r="B1907" t="str">
            <v xml:space="preserve">MAQUINA DE JATO COND. C                                                        </v>
          </cell>
          <cell r="C1907" t="str">
            <v>hora</v>
          </cell>
          <cell r="D1907">
            <v>18.731142222222221</v>
          </cell>
        </row>
        <row r="1908">
          <cell r="A1908" t="str">
            <v>72.63.01.04</v>
          </cell>
          <cell r="B1908" t="str">
            <v xml:space="preserve">MAQUINA DE JATO COND. D                                                        </v>
          </cell>
          <cell r="C1908" t="str">
            <v>hora</v>
          </cell>
          <cell r="D1908">
            <v>51.117062222222216</v>
          </cell>
        </row>
        <row r="1910">
          <cell r="A1910" t="str">
            <v>Consolidação dos custos de mão de obra - Tabela de Preços de Consultoria</v>
          </cell>
          <cell r="D1910" t="str">
            <v>Preço Unitário</v>
          </cell>
        </row>
        <row r="1911">
          <cell r="A1911" t="str">
            <v>P8001</v>
          </cell>
          <cell r="B1911" t="str">
            <v>Advogado júnior</v>
          </cell>
          <cell r="C1911" t="str">
            <v>mês</v>
          </cell>
          <cell r="D1911">
            <v>12730.83987674524</v>
          </cell>
        </row>
        <row r="1912">
          <cell r="A1912" t="str">
            <v>P8002</v>
          </cell>
          <cell r="B1912" t="str">
            <v>Advogado pleno</v>
          </cell>
          <cell r="C1912" t="str">
            <v>mês</v>
          </cell>
          <cell r="D1912">
            <v>16477.218163897855</v>
          </cell>
        </row>
        <row r="1913">
          <cell r="A1913" t="str">
            <v>P8003</v>
          </cell>
          <cell r="B1913" t="str">
            <v>Advogado sênior</v>
          </cell>
          <cell r="C1913" t="str">
            <v>mês</v>
          </cell>
          <cell r="D1913">
            <v>28669.218747754367</v>
          </cell>
        </row>
        <row r="1914">
          <cell r="A1914" t="str">
            <v>P8007</v>
          </cell>
          <cell r="B1914" t="str">
            <v>Analista de desenvolvimento de sistemas júnior</v>
          </cell>
          <cell r="C1914" t="str">
            <v>mês</v>
          </cell>
          <cell r="D1914">
            <v>13452.516659724066</v>
          </cell>
        </row>
        <row r="1915">
          <cell r="A1915" t="str">
            <v>P8008</v>
          </cell>
          <cell r="B1915" t="str">
            <v>Analista de desenvolvimento de sistemas pleno</v>
          </cell>
          <cell r="C1915" t="str">
            <v>mês</v>
          </cell>
          <cell r="D1915">
            <v>15628.606193547565</v>
          </cell>
        </row>
        <row r="1916">
          <cell r="A1916" t="str">
            <v>P8009</v>
          </cell>
          <cell r="B1916" t="str">
            <v>Analista de desenvolvimento de sistemas sênior</v>
          </cell>
          <cell r="C1916" t="str">
            <v>mês</v>
          </cell>
          <cell r="D1916">
            <v>26276.334539957959</v>
          </cell>
        </row>
        <row r="1917">
          <cell r="A1917" t="str">
            <v>P8013</v>
          </cell>
          <cell r="B1917" t="str">
            <v>Arquiteto júnior</v>
          </cell>
          <cell r="C1917" t="str">
            <v>mês</v>
          </cell>
          <cell r="D1917">
            <v>32579.81004914299</v>
          </cell>
        </row>
        <row r="1918">
          <cell r="A1918" t="str">
            <v>P8014</v>
          </cell>
          <cell r="B1918" t="str">
            <v>Arquiteto pleno</v>
          </cell>
          <cell r="C1918" t="str">
            <v>mês</v>
          </cell>
          <cell r="D1918">
            <v>32621.000459694715</v>
          </cell>
        </row>
        <row r="1919">
          <cell r="A1919" t="str">
            <v>P8015</v>
          </cell>
          <cell r="B1919" t="str">
            <v>Arquiteto sênior</v>
          </cell>
          <cell r="C1919" t="str">
            <v>mês</v>
          </cell>
          <cell r="D1919">
            <v>39207.134874516523</v>
          </cell>
        </row>
        <row r="1920">
          <cell r="A1920" t="str">
            <v>P8019</v>
          </cell>
          <cell r="B1920" t="str">
            <v>Assistente social júnior</v>
          </cell>
          <cell r="C1920" t="str">
            <v>mês</v>
          </cell>
          <cell r="D1920">
            <v>9883.5617708435075</v>
          </cell>
        </row>
        <row r="1921">
          <cell r="A1921" t="str">
            <v>P8020</v>
          </cell>
          <cell r="B1921" t="str">
            <v>Assistente social pleno</v>
          </cell>
          <cell r="C1921" t="str">
            <v>mês</v>
          </cell>
          <cell r="D1921">
            <v>12629.098263300437</v>
          </cell>
        </row>
        <row r="1922">
          <cell r="A1922" t="str">
            <v>P8021</v>
          </cell>
          <cell r="B1922" t="str">
            <v>Assistente social sênior</v>
          </cell>
          <cell r="C1922" t="str">
            <v>mês</v>
          </cell>
          <cell r="D1922">
            <v>19976.107485863755</v>
          </cell>
        </row>
        <row r="1923">
          <cell r="A1923" t="str">
            <v>P8025</v>
          </cell>
          <cell r="B1923" t="str">
            <v>Auxiliar</v>
          </cell>
          <cell r="C1923" t="str">
            <v>mês</v>
          </cell>
          <cell r="D1923">
            <v>5686.2257291927572</v>
          </cell>
        </row>
        <row r="1924">
          <cell r="A1924" t="str">
            <v>P8026</v>
          </cell>
          <cell r="B1924" t="str">
            <v>Auxiliar administrativo</v>
          </cell>
          <cell r="C1924" t="str">
            <v>mês</v>
          </cell>
          <cell r="D1924">
            <v>6340.3779590168642</v>
          </cell>
        </row>
        <row r="1925">
          <cell r="A1925" t="str">
            <v>P8027</v>
          </cell>
          <cell r="B1925" t="str">
            <v>Auxiliar de laboratório</v>
          </cell>
          <cell r="C1925" t="str">
            <v>mês</v>
          </cell>
          <cell r="D1925">
            <v>6075.6649630596585</v>
          </cell>
        </row>
        <row r="1926">
          <cell r="A1926" t="str">
            <v>P8028</v>
          </cell>
          <cell r="B1926" t="str">
            <v>Auxiliar de topografia</v>
          </cell>
          <cell r="C1926" t="str">
            <v>mês</v>
          </cell>
          <cell r="D1926">
            <v>5669.0161360004486</v>
          </cell>
        </row>
        <row r="1927">
          <cell r="A1927" t="str">
            <v>P8032</v>
          </cell>
          <cell r="B1927" t="str">
            <v>Biólogo júnior</v>
          </cell>
          <cell r="C1927" t="str">
            <v>mês</v>
          </cell>
          <cell r="D1927">
            <v>9898.8222909813176</v>
          </cell>
        </row>
        <row r="1928">
          <cell r="A1928" t="str">
            <v>P8033</v>
          </cell>
          <cell r="B1928" t="str">
            <v>Biólogo pleno</v>
          </cell>
          <cell r="C1928" t="str">
            <v>mês</v>
          </cell>
          <cell r="D1928">
            <v>12651.75082346716</v>
          </cell>
        </row>
        <row r="1929">
          <cell r="A1929" t="str">
            <v>P8034</v>
          </cell>
          <cell r="B1929" t="str">
            <v>Biólogo sênior</v>
          </cell>
          <cell r="C1929" t="str">
            <v>mês</v>
          </cell>
          <cell r="D1929">
            <v>21240.536145418489</v>
          </cell>
        </row>
        <row r="1930">
          <cell r="A1930" t="str">
            <v>P8038</v>
          </cell>
          <cell r="B1930" t="str">
            <v>Chefe de escritório</v>
          </cell>
          <cell r="C1930" t="str">
            <v>mês</v>
          </cell>
          <cell r="D1930">
            <v>10032.759703770791</v>
          </cell>
        </row>
        <row r="1931">
          <cell r="A1931" t="str">
            <v>P8040</v>
          </cell>
          <cell r="B1931" t="str">
            <v>Contador júnior</v>
          </cell>
          <cell r="C1931" t="str">
            <v>mês</v>
          </cell>
          <cell r="D1931">
            <v>12232.671241593705</v>
          </cell>
        </row>
        <row r="1932">
          <cell r="A1932" t="str">
            <v>P8041</v>
          </cell>
          <cell r="B1932" t="str">
            <v>Contador pleno</v>
          </cell>
          <cell r="C1932" t="str">
            <v>mês</v>
          </cell>
          <cell r="D1932">
            <v>15825.26044595733</v>
          </cell>
        </row>
        <row r="1933">
          <cell r="A1933" t="str">
            <v>P8042</v>
          </cell>
          <cell r="B1933" t="str">
            <v>Contador sênior</v>
          </cell>
          <cell r="C1933" t="str">
            <v>mês</v>
          </cell>
          <cell r="D1933">
            <v>29285.992087666655</v>
          </cell>
        </row>
        <row r="1934">
          <cell r="A1934" t="str">
            <v>P8044</v>
          </cell>
          <cell r="B1934" t="str">
            <v>Coordenador ambiental</v>
          </cell>
          <cell r="C1934" t="str">
            <v>mês</v>
          </cell>
          <cell r="D1934">
            <v>50471.290058962848</v>
          </cell>
        </row>
        <row r="1935">
          <cell r="A1935" t="str">
            <v>P8045</v>
          </cell>
          <cell r="B1935" t="str">
            <v>Economista júnior</v>
          </cell>
          <cell r="C1935" t="str">
            <v>mês</v>
          </cell>
          <cell r="D1935">
            <v>13672.83410277326</v>
          </cell>
        </row>
        <row r="1936">
          <cell r="A1936" t="str">
            <v>P8046</v>
          </cell>
          <cell r="B1936" t="str">
            <v>Economista pleno</v>
          </cell>
          <cell r="C1936" t="str">
            <v>mês</v>
          </cell>
          <cell r="D1936">
            <v>17745.819283547033</v>
          </cell>
        </row>
        <row r="1937">
          <cell r="A1937" t="str">
            <v>P8047</v>
          </cell>
          <cell r="B1937" t="str">
            <v>Economista sênior</v>
          </cell>
          <cell r="C1937" t="str">
            <v>mês</v>
          </cell>
          <cell r="D1937">
            <v>28672.857017456099</v>
          </cell>
        </row>
        <row r="1938">
          <cell r="A1938" t="str">
            <v>P8054</v>
          </cell>
          <cell r="B1938" t="str">
            <v>Engenheiro agrônomo júnior</v>
          </cell>
          <cell r="C1938" t="str">
            <v>mês</v>
          </cell>
          <cell r="D1938">
            <v>32503.334197515756</v>
          </cell>
        </row>
        <row r="1939">
          <cell r="A1939" t="str">
            <v>P8055</v>
          </cell>
          <cell r="B1939" t="str">
            <v>Engenheiro agrônomo pleno</v>
          </cell>
          <cell r="C1939" t="str">
            <v>mês</v>
          </cell>
          <cell r="D1939">
            <v>34700.141656029657</v>
          </cell>
        </row>
        <row r="1940">
          <cell r="A1940" t="str">
            <v>P8056</v>
          </cell>
          <cell r="B1940" t="str">
            <v>Engenheiro agrônomo sênior</v>
          </cell>
          <cell r="C1940" t="str">
            <v>mês</v>
          </cell>
          <cell r="D1940">
            <v>36896.949114543553</v>
          </cell>
        </row>
        <row r="1941">
          <cell r="A1941" t="str">
            <v>P8057</v>
          </cell>
          <cell r="B1941" t="str">
            <v>Engenheiro ambiental júnior</v>
          </cell>
          <cell r="C1941" t="str">
            <v>mês</v>
          </cell>
          <cell r="D1941">
            <v>32627.843871752732</v>
          </cell>
        </row>
        <row r="1942">
          <cell r="A1942" t="str">
            <v>P8058</v>
          </cell>
          <cell r="B1942" t="str">
            <v>Engenheiro ambiental pleno</v>
          </cell>
          <cell r="C1942" t="str">
            <v>mês</v>
          </cell>
          <cell r="D1942">
            <v>36306.163415357914</v>
          </cell>
        </row>
        <row r="1943">
          <cell r="A1943" t="str">
            <v>P8059</v>
          </cell>
          <cell r="B1943" t="str">
            <v>Engenheiro ambiental sênior</v>
          </cell>
          <cell r="C1943" t="str">
            <v>mês</v>
          </cell>
          <cell r="D1943">
            <v>39984.48295896309</v>
          </cell>
        </row>
        <row r="1944">
          <cell r="A1944" t="str">
            <v>P8060</v>
          </cell>
          <cell r="B1944" t="str">
            <v>Engenheiro consultor especial</v>
          </cell>
          <cell r="C1944" t="str">
            <v>mês</v>
          </cell>
          <cell r="D1944">
            <v>56331.936170165915</v>
          </cell>
        </row>
        <row r="1945">
          <cell r="A1945" t="str">
            <v>P8061</v>
          </cell>
          <cell r="B1945" t="str">
            <v>Engenheiro coordenador</v>
          </cell>
          <cell r="C1945" t="str">
            <v>mês</v>
          </cell>
          <cell r="D1945">
            <v>47191.664236838893</v>
          </cell>
        </row>
        <row r="1946">
          <cell r="A1946" t="str">
            <v>P8062</v>
          </cell>
          <cell r="B1946" t="str">
            <v>Engenheiro de pesca júnior</v>
          </cell>
          <cell r="C1946" t="str">
            <v>mês</v>
          </cell>
          <cell r="D1946">
            <v>32775.1071692037</v>
          </cell>
        </row>
        <row r="1947">
          <cell r="A1947" t="str">
            <v>P8063</v>
          </cell>
          <cell r="B1947" t="str">
            <v>Engenheiro de pesca pleno</v>
          </cell>
          <cell r="C1947" t="str">
            <v>mês</v>
          </cell>
          <cell r="D1947">
            <v>34700.805784626005</v>
          </cell>
        </row>
        <row r="1948">
          <cell r="A1948" t="str">
            <v>P8064</v>
          </cell>
          <cell r="B1948" t="str">
            <v>Engenheiro de pesca sênior</v>
          </cell>
          <cell r="C1948" t="str">
            <v>mês</v>
          </cell>
          <cell r="D1948">
            <v>48944.010851036313</v>
          </cell>
        </row>
        <row r="1949">
          <cell r="A1949" t="str">
            <v>P8065</v>
          </cell>
          <cell r="B1949" t="str">
            <v>Engenheiro de projetos júnior</v>
          </cell>
          <cell r="C1949" t="str">
            <v>mês</v>
          </cell>
          <cell r="D1949">
            <v>32621.390274305617</v>
          </cell>
        </row>
        <row r="1950">
          <cell r="A1950" t="str">
            <v>P8066</v>
          </cell>
          <cell r="B1950" t="str">
            <v>Engenheiro de projetos pleno</v>
          </cell>
          <cell r="C1950" t="str">
            <v>mês</v>
          </cell>
          <cell r="D1950">
            <v>32995.540112878349</v>
          </cell>
        </row>
        <row r="1951">
          <cell r="A1951" t="str">
            <v>P8067</v>
          </cell>
          <cell r="B1951" t="str">
            <v>Engenheiro de projetos sênior</v>
          </cell>
          <cell r="C1951" t="str">
            <v>mês</v>
          </cell>
          <cell r="D1951">
            <v>41249.460246488721</v>
          </cell>
        </row>
        <row r="1952">
          <cell r="A1952" t="str">
            <v>P8068</v>
          </cell>
          <cell r="B1952" t="str">
            <v>Engenheiro florestal júnior</v>
          </cell>
          <cell r="C1952" t="str">
            <v>mês</v>
          </cell>
          <cell r="D1952">
            <v>32775.1071692037</v>
          </cell>
        </row>
        <row r="1953">
          <cell r="A1953" t="str">
            <v>P8069</v>
          </cell>
          <cell r="B1953" t="str">
            <v>Engenheiro florestal pleno</v>
          </cell>
          <cell r="C1953" t="str">
            <v>mês</v>
          </cell>
          <cell r="D1953">
            <v>34700.805784626005</v>
          </cell>
        </row>
        <row r="1954">
          <cell r="A1954" t="str">
            <v>P8070</v>
          </cell>
          <cell r="B1954" t="str">
            <v>Engenheiro florestal sênior</v>
          </cell>
          <cell r="C1954" t="str">
            <v>mês</v>
          </cell>
          <cell r="D1954">
            <v>48944.010851036313</v>
          </cell>
        </row>
        <row r="1955">
          <cell r="A1955" t="str">
            <v>P8080</v>
          </cell>
          <cell r="B1955" t="str">
            <v>Geólogo júnior</v>
          </cell>
          <cell r="C1955" t="str">
            <v>mês</v>
          </cell>
          <cell r="D1955">
            <v>27526.917562036666</v>
          </cell>
        </row>
        <row r="1956">
          <cell r="A1956" t="str">
            <v>P8081</v>
          </cell>
          <cell r="B1956" t="str">
            <v>Geólogo pleno</v>
          </cell>
          <cell r="C1956" t="str">
            <v>mês</v>
          </cell>
          <cell r="D1956">
            <v>32492.404950832388</v>
          </cell>
        </row>
        <row r="1957">
          <cell r="A1957" t="str">
            <v>P8082</v>
          </cell>
          <cell r="B1957" t="str">
            <v>Geólogo sênior</v>
          </cell>
          <cell r="C1957" t="str">
            <v>mês</v>
          </cell>
          <cell r="D1957">
            <v>37457.877902049928</v>
          </cell>
        </row>
        <row r="1958">
          <cell r="A1958" t="str">
            <v>P8092</v>
          </cell>
          <cell r="B1958" t="str">
            <v>Jornalista júnior</v>
          </cell>
          <cell r="C1958" t="str">
            <v>mês</v>
          </cell>
          <cell r="D1958">
            <v>9147.8949746068356</v>
          </cell>
        </row>
        <row r="1959">
          <cell r="A1959" t="str">
            <v>P8093</v>
          </cell>
          <cell r="B1959" t="str">
            <v>Jornalista pleno</v>
          </cell>
          <cell r="C1959" t="str">
            <v>mês</v>
          </cell>
          <cell r="D1959">
            <v>11616.547592699584</v>
          </cell>
        </row>
        <row r="1960">
          <cell r="A1960" t="str">
            <v>P8094</v>
          </cell>
          <cell r="B1960" t="str">
            <v>Jornalista sênior</v>
          </cell>
          <cell r="C1960" t="str">
            <v>mês</v>
          </cell>
          <cell r="D1960">
            <v>21013.202039373104</v>
          </cell>
        </row>
        <row r="1961">
          <cell r="A1961" t="str">
            <v>P8098</v>
          </cell>
          <cell r="B1961" t="str">
            <v>Laboratorista</v>
          </cell>
          <cell r="C1961" t="str">
            <v>mês</v>
          </cell>
          <cell r="D1961">
            <v>7485.2490336508672</v>
          </cell>
        </row>
        <row r="1962">
          <cell r="A1962" t="str">
            <v>P8102</v>
          </cell>
          <cell r="B1962" t="str">
            <v>Médico veterinário</v>
          </cell>
          <cell r="C1962" t="str">
            <v>mês</v>
          </cell>
          <cell r="D1962">
            <v>32546.993433936517</v>
          </cell>
        </row>
        <row r="1963">
          <cell r="A1963" t="str">
            <v>P8106</v>
          </cell>
          <cell r="B1963" t="str">
            <v>Meteorologista júnior</v>
          </cell>
          <cell r="C1963" t="str">
            <v>mês</v>
          </cell>
          <cell r="D1963">
            <v>15038.268059285539</v>
          </cell>
        </row>
        <row r="1964">
          <cell r="A1964" t="str">
            <v>P8107</v>
          </cell>
          <cell r="B1964" t="str">
            <v>Meteorologista pleno</v>
          </cell>
          <cell r="C1964" t="str">
            <v>mês</v>
          </cell>
          <cell r="D1964">
            <v>19554.039325306738</v>
          </cell>
        </row>
        <row r="1965">
          <cell r="A1965" t="str">
            <v>P8108</v>
          </cell>
          <cell r="B1965" t="str">
            <v>Meteorologista sênior</v>
          </cell>
          <cell r="C1965" t="str">
            <v>mês</v>
          </cell>
          <cell r="D1965">
            <v>31901.402687974023</v>
          </cell>
        </row>
        <row r="1966">
          <cell r="A1966" t="str">
            <v>P8112</v>
          </cell>
          <cell r="B1966" t="str">
            <v>Motorista de caminhão</v>
          </cell>
          <cell r="C1966" t="str">
            <v>mês</v>
          </cell>
          <cell r="D1966">
            <v>7474.2331614984087</v>
          </cell>
        </row>
        <row r="1967">
          <cell r="A1967" t="str">
            <v>P8113</v>
          </cell>
          <cell r="B1967" t="str">
            <v>Motorista de veículo leve</v>
          </cell>
          <cell r="C1967" t="str">
            <v>mês</v>
          </cell>
          <cell r="D1967">
            <v>6850.6452846844677</v>
          </cell>
        </row>
        <row r="1968">
          <cell r="A1968" t="str">
            <v>P8117</v>
          </cell>
          <cell r="B1968" t="str">
            <v>Oceanógrafo júnior</v>
          </cell>
          <cell r="C1968" t="str">
            <v>mês</v>
          </cell>
          <cell r="D1968">
            <v>14092.173561053984</v>
          </cell>
        </row>
        <row r="1969">
          <cell r="A1969" t="str">
            <v>P8118</v>
          </cell>
          <cell r="B1969" t="str">
            <v>Oceanógrafo pleno</v>
          </cell>
          <cell r="C1969" t="str">
            <v>mês</v>
          </cell>
          <cell r="D1969">
            <v>18291.790740057404</v>
          </cell>
        </row>
        <row r="1970">
          <cell r="A1970" t="str">
            <v>P8119</v>
          </cell>
          <cell r="B1970" t="str">
            <v>Oceanógrafo sênior</v>
          </cell>
          <cell r="C1970" t="str">
            <v>mês</v>
          </cell>
          <cell r="D1970">
            <v>32270.008496525064</v>
          </cell>
        </row>
        <row r="1971">
          <cell r="A1971" t="str">
            <v>P8129</v>
          </cell>
          <cell r="B1971" t="str">
            <v>Pedagogo júnior</v>
          </cell>
          <cell r="C1971" t="str">
            <v>mês</v>
          </cell>
          <cell r="D1971">
            <v>7715.3118419725506</v>
          </cell>
        </row>
        <row r="1972">
          <cell r="A1972" t="str">
            <v>P8130</v>
          </cell>
          <cell r="B1972" t="str">
            <v>Pedagogo pleno</v>
          </cell>
          <cell r="C1972" t="str">
            <v>mês</v>
          </cell>
          <cell r="D1972">
            <v>9681.1902374738784</v>
          </cell>
        </row>
        <row r="1973">
          <cell r="A1973" t="str">
            <v>P8131</v>
          </cell>
          <cell r="B1973" t="str">
            <v>Pedagogo sênior</v>
          </cell>
          <cell r="C1973" t="str">
            <v>mês</v>
          </cell>
          <cell r="D1973">
            <v>13578.18134021556</v>
          </cell>
        </row>
        <row r="1974">
          <cell r="A1974" t="str">
            <v>P8135</v>
          </cell>
          <cell r="B1974" t="str">
            <v>Secretária</v>
          </cell>
          <cell r="C1974" t="str">
            <v>mês</v>
          </cell>
          <cell r="D1974">
            <v>8033.5593778266366</v>
          </cell>
        </row>
        <row r="1975">
          <cell r="A1975" t="str">
            <v>P8139</v>
          </cell>
          <cell r="B1975" t="str">
            <v>Sondador</v>
          </cell>
          <cell r="C1975" t="str">
            <v>mês</v>
          </cell>
          <cell r="D1975">
            <v>6739.2304938580837</v>
          </cell>
        </row>
        <row r="1976">
          <cell r="A1976" t="str">
            <v>P8143</v>
          </cell>
          <cell r="B1976" t="str">
            <v>Técnico ambiental</v>
          </cell>
          <cell r="C1976" t="str">
            <v>mês</v>
          </cell>
          <cell r="D1976">
            <v>8880.3955260606072</v>
          </cell>
        </row>
        <row r="1977">
          <cell r="A1977" t="str">
            <v>P8147</v>
          </cell>
          <cell r="B1977" t="str">
            <v>Técnico de obras</v>
          </cell>
          <cell r="C1977" t="str">
            <v>mês</v>
          </cell>
          <cell r="D1977">
            <v>9742.073504665128</v>
          </cell>
        </row>
        <row r="1978">
          <cell r="A1978" t="str">
            <v>P8151</v>
          </cell>
          <cell r="B1978" t="str">
            <v>Técnico de segurança do trabalho</v>
          </cell>
          <cell r="C1978" t="str">
            <v>mês</v>
          </cell>
          <cell r="D1978">
            <v>13146.945317513311</v>
          </cell>
        </row>
        <row r="1979">
          <cell r="A1979" t="str">
            <v>P8155</v>
          </cell>
          <cell r="B1979" t="str">
            <v>Técnico em geoprocessamento</v>
          </cell>
          <cell r="C1979" t="str">
            <v>mês</v>
          </cell>
          <cell r="D1979">
            <v>8717.6984575336501</v>
          </cell>
        </row>
        <row r="1980">
          <cell r="A1980" t="str">
            <v>P8159</v>
          </cell>
          <cell r="B1980" t="str">
            <v>Técnico em informática - programador</v>
          </cell>
          <cell r="C1980" t="str">
            <v>mês</v>
          </cell>
          <cell r="D1980">
            <v>13495.497329970296</v>
          </cell>
        </row>
        <row r="1981">
          <cell r="A1981" t="str">
            <v>P8163</v>
          </cell>
          <cell r="B1981" t="str">
            <v>Topógrafo</v>
          </cell>
          <cell r="C1981" t="str">
            <v>mês</v>
          </cell>
          <cell r="D1981">
            <v>7770.9975810184687</v>
          </cell>
        </row>
        <row r="1982">
          <cell r="A1982" t="str">
            <v>P8167</v>
          </cell>
          <cell r="B1982" t="str">
            <v>Arquivista júnior</v>
          </cell>
          <cell r="C1982" t="str">
            <v>mês</v>
          </cell>
          <cell r="D1982">
            <v>7715.0086528307393</v>
          </cell>
        </row>
        <row r="1983">
          <cell r="A1983" t="str">
            <v>P8168</v>
          </cell>
          <cell r="B1983" t="str">
            <v>Arquivista pleno</v>
          </cell>
          <cell r="C1983" t="str">
            <v>mês</v>
          </cell>
          <cell r="D1983">
            <v>9695.8010665935235</v>
          </cell>
        </row>
        <row r="1984">
          <cell r="A1984" t="str">
            <v>P8169</v>
          </cell>
          <cell r="B1984" t="str">
            <v>Arquivista sênior</v>
          </cell>
          <cell r="C1984" t="str">
            <v>mês</v>
          </cell>
          <cell r="D1984">
            <v>14196.802690135075</v>
          </cell>
        </row>
        <row r="1985">
          <cell r="A1985" t="str">
            <v>P8173</v>
          </cell>
          <cell r="B1985" t="str">
            <v>Administrador júnior</v>
          </cell>
          <cell r="C1985" t="str">
            <v>mês</v>
          </cell>
          <cell r="D1985">
            <v>9878.2198669163645</v>
          </cell>
        </row>
        <row r="1986">
          <cell r="A1986" t="str">
            <v>P8174</v>
          </cell>
          <cell r="B1986" t="str">
            <v>Administrador pleno</v>
          </cell>
          <cell r="C1986" t="str">
            <v>mês</v>
          </cell>
          <cell r="D1986">
            <v>12636.807930049341</v>
          </cell>
        </row>
        <row r="1987">
          <cell r="A1987" t="str">
            <v>P8175</v>
          </cell>
          <cell r="B1987" t="str">
            <v>Administrador sênior</v>
          </cell>
          <cell r="C1987" t="str">
            <v>mês</v>
          </cell>
          <cell r="D1987">
            <v>21295.326754617159</v>
          </cell>
        </row>
        <row r="1988">
          <cell r="A1988" t="str">
            <v>P8180</v>
          </cell>
          <cell r="B1988" t="str">
            <v>Engenheiro agrimensor Júnior</v>
          </cell>
          <cell r="C1988" t="str">
            <v>mês</v>
          </cell>
          <cell r="D1988">
            <v>32644.230522988695</v>
          </cell>
        </row>
        <row r="1989">
          <cell r="A1989" t="str">
            <v>P8181</v>
          </cell>
          <cell r="B1989" t="str">
            <v>Engenheiro agrimensor pleno</v>
          </cell>
          <cell r="C1989" t="str">
            <v>mês</v>
          </cell>
          <cell r="D1989">
            <v>34814.631651008698</v>
          </cell>
        </row>
        <row r="1990">
          <cell r="A1990" t="str">
            <v>P8182</v>
          </cell>
          <cell r="B1990" t="str">
            <v>Engenheiro agrimensor sênior</v>
          </cell>
          <cell r="C1990" t="str">
            <v>mês</v>
          </cell>
          <cell r="D1990">
            <v>36985.018341450508</v>
          </cell>
        </row>
        <row r="1991">
          <cell r="A1991" t="str">
            <v>P8183</v>
          </cell>
          <cell r="B1991" t="str">
            <v>Geógrafo júnior</v>
          </cell>
          <cell r="C1991" t="str">
            <v>mês</v>
          </cell>
          <cell r="D1991">
            <v>11253.572439639313</v>
          </cell>
        </row>
        <row r="1992">
          <cell r="A1992" t="str">
            <v>P8184</v>
          </cell>
          <cell r="B1992" t="str">
            <v>Geógrafo pleno</v>
          </cell>
          <cell r="C1992" t="str">
            <v>mês</v>
          </cell>
          <cell r="D1992">
            <v>14507.253933771171</v>
          </cell>
        </row>
        <row r="1993">
          <cell r="A1993" t="str">
            <v>P8185</v>
          </cell>
          <cell r="B1993" t="str">
            <v>Geógrafo sênior</v>
          </cell>
          <cell r="C1993" t="str">
            <v>mês</v>
          </cell>
          <cell r="D1993">
            <v>26532.442739319005</v>
          </cell>
        </row>
        <row r="1994">
          <cell r="A1994" t="str">
            <v>P8186</v>
          </cell>
          <cell r="B1994" t="str">
            <v>Antropólogo júnior</v>
          </cell>
          <cell r="C1994" t="str">
            <v>mês</v>
          </cell>
          <cell r="D1994">
            <v>9359.9108102016853</v>
          </cell>
        </row>
        <row r="1995">
          <cell r="A1995" t="str">
            <v>P8187</v>
          </cell>
          <cell r="B1995" t="str">
            <v>Antropólogo pleno</v>
          </cell>
          <cell r="C1995" t="str">
            <v>mês</v>
          </cell>
          <cell r="D1995">
            <v>11903.075769288986</v>
          </cell>
        </row>
        <row r="1996">
          <cell r="A1996" t="str">
            <v>P8188</v>
          </cell>
          <cell r="B1996" t="str">
            <v>Antropólogo sênior</v>
          </cell>
          <cell r="C1996" t="str">
            <v>mês</v>
          </cell>
          <cell r="D1996">
            <v>17079.135235861413</v>
          </cell>
        </row>
        <row r="1997">
          <cell r="A1997" t="str">
            <v>P8189</v>
          </cell>
          <cell r="B1997" t="str">
            <v>Arqueólogo júnior</v>
          </cell>
          <cell r="C1997" t="str">
            <v>mês</v>
          </cell>
          <cell r="D1997">
            <v>8875.4867494789087</v>
          </cell>
        </row>
        <row r="1998">
          <cell r="A1998" t="str">
            <v>P8190</v>
          </cell>
          <cell r="B1998" t="str">
            <v>Arqueólogo pleno</v>
          </cell>
          <cell r="C1998" t="str">
            <v>mês</v>
          </cell>
          <cell r="D1998">
            <v>11239.322549974204</v>
          </cell>
        </row>
        <row r="1999">
          <cell r="A1999" t="str">
            <v>P8191</v>
          </cell>
          <cell r="B1999" t="str">
            <v>Arqueólogo sênior</v>
          </cell>
          <cell r="C1999" t="str">
            <v>mês</v>
          </cell>
          <cell r="D1999">
            <v>16273.69162427371</v>
          </cell>
        </row>
        <row r="2000">
          <cell r="A2000" t="str">
            <v>P8192</v>
          </cell>
          <cell r="B2000" t="str">
            <v>Historiador júnior</v>
          </cell>
          <cell r="C2000" t="str">
            <v>mês</v>
          </cell>
          <cell r="D2000">
            <v>10985.423300074917</v>
          </cell>
        </row>
        <row r="2001">
          <cell r="A2001" t="str">
            <v>P8193</v>
          </cell>
          <cell r="B2001" t="str">
            <v>Historiador pleno</v>
          </cell>
          <cell r="C2001" t="str">
            <v>mês</v>
          </cell>
          <cell r="D2001">
            <v>14148.335740179891</v>
          </cell>
        </row>
        <row r="2002">
          <cell r="A2002" t="str">
            <v>P8194</v>
          </cell>
          <cell r="B2002" t="str">
            <v>Historiador sênior</v>
          </cell>
          <cell r="C2002" t="str">
            <v>mês</v>
          </cell>
          <cell r="D2002">
            <v>22630.340733901088</v>
          </cell>
        </row>
        <row r="2003">
          <cell r="A2003" t="str">
            <v>P8195</v>
          </cell>
          <cell r="B2003" t="str">
            <v>Paleontólogo júnior</v>
          </cell>
          <cell r="C2003" t="str">
            <v>mês</v>
          </cell>
          <cell r="D2003">
            <v>9359.9108102016853</v>
          </cell>
        </row>
        <row r="2004">
          <cell r="A2004" t="str">
            <v>P8196</v>
          </cell>
          <cell r="B2004" t="str">
            <v>Paleontólogo pleno</v>
          </cell>
          <cell r="C2004" t="str">
            <v>mês</v>
          </cell>
          <cell r="D2004">
            <v>11903.075769288986</v>
          </cell>
        </row>
        <row r="2005">
          <cell r="A2005" t="str">
            <v>P8197</v>
          </cell>
          <cell r="B2005" t="str">
            <v>Paleontólogo sênior</v>
          </cell>
          <cell r="C2005" t="str">
            <v>mês</v>
          </cell>
          <cell r="D2005">
            <v>17079.135235861413</v>
          </cell>
        </row>
        <row r="2006">
          <cell r="A2006" t="str">
            <v>P8198</v>
          </cell>
          <cell r="B2006" t="str">
            <v>Sociólogo júnior</v>
          </cell>
          <cell r="C2006" t="str">
            <v>mês</v>
          </cell>
          <cell r="D2006">
            <v>11341.381790138998</v>
          </cell>
        </row>
        <row r="2007">
          <cell r="A2007" t="str">
            <v>P8199</v>
          </cell>
          <cell r="B2007" t="str">
            <v>Sociólogo pleno</v>
          </cell>
          <cell r="C2007" t="str">
            <v>mês</v>
          </cell>
          <cell r="D2007">
            <v>14623.967315790152</v>
          </cell>
        </row>
        <row r="2008">
          <cell r="A2008" t="str">
            <v>P8200</v>
          </cell>
          <cell r="B2008" t="str">
            <v>Sociólogo sênior</v>
          </cell>
          <cell r="C2008" t="str">
            <v>mês</v>
          </cell>
          <cell r="D2008">
            <v>22975.817542205419</v>
          </cell>
        </row>
        <row r="2018">
          <cell r="A2018" t="str">
            <v>Custos de veículos Tabela de Preços de Consultoria</v>
          </cell>
          <cell r="D2018" t="str">
            <v>Preço Unitário</v>
          </cell>
        </row>
        <row r="2019">
          <cell r="A2019" t="str">
            <v>E8889</v>
          </cell>
          <cell r="B2019" t="str">
            <v>Veículo leve - 53 kW (sem motorista)</v>
          </cell>
          <cell r="C2019" t="str">
            <v xml:space="preserve">dia </v>
          </cell>
          <cell r="D2019">
            <v>187.31026747536362</v>
          </cell>
        </row>
        <row r="2020">
          <cell r="A2020" t="str">
            <v>E8891</v>
          </cell>
          <cell r="B2020" t="str">
            <v>Veículo leve Pick Up 4x4 - 147 kW (sem motorista)</v>
          </cell>
          <cell r="C2020" t="str">
            <v xml:space="preserve">dia </v>
          </cell>
          <cell r="D2020">
            <v>523.73393102782779</v>
          </cell>
        </row>
        <row r="2021">
          <cell r="A2021" t="str">
            <v>E8887</v>
          </cell>
          <cell r="B2021" t="str">
            <v>Van furgão - 93 kW (com motorista)</v>
          </cell>
          <cell r="C2021" t="str">
            <v xml:space="preserve">dia </v>
          </cell>
          <cell r="D2021">
            <v>661.23669461150655</v>
          </cell>
        </row>
        <row r="2023">
          <cell r="A2023" t="str">
            <v>Cotações de Mercado</v>
          </cell>
          <cell r="D2023" t="str">
            <v>Preço Unitário</v>
          </cell>
        </row>
        <row r="2024">
          <cell r="A2024" t="str">
            <v xml:space="preserve">EST - DF </v>
          </cell>
          <cell r="B2024" t="str">
            <v xml:space="preserve">Estadia - DF </v>
          </cell>
          <cell r="C2024" t="str">
            <v xml:space="preserve">dia </v>
          </cell>
          <cell r="D2024">
            <v>549.404</v>
          </cell>
        </row>
        <row r="2025">
          <cell r="A2025" t="str">
            <v xml:space="preserve">EST - AM </v>
          </cell>
          <cell r="B2025" t="str">
            <v xml:space="preserve">Estadia - AM </v>
          </cell>
          <cell r="C2025" t="str">
            <v xml:space="preserve">dia </v>
          </cell>
          <cell r="D2025">
            <v>549.404</v>
          </cell>
        </row>
        <row r="2026">
          <cell r="A2026" t="str">
            <v xml:space="preserve">EST - RJ </v>
          </cell>
          <cell r="B2026" t="str">
            <v xml:space="preserve">Estadia - RJ </v>
          </cell>
          <cell r="C2026" t="str">
            <v xml:space="preserve">dia </v>
          </cell>
          <cell r="D2026">
            <v>549.404</v>
          </cell>
        </row>
        <row r="2027">
          <cell r="A2027" t="str">
            <v xml:space="preserve">EST - MG </v>
          </cell>
          <cell r="B2027" t="str">
            <v xml:space="preserve">Estadia - MG </v>
          </cell>
          <cell r="C2027" t="str">
            <v xml:space="preserve">dia </v>
          </cell>
          <cell r="D2027">
            <v>516.87350000000004</v>
          </cell>
        </row>
        <row r="2028">
          <cell r="A2028" t="str">
            <v xml:space="preserve">EST - CE </v>
          </cell>
          <cell r="B2028" t="str">
            <v xml:space="preserve">Estadia - CE </v>
          </cell>
          <cell r="C2028" t="str">
            <v xml:space="preserve">dia </v>
          </cell>
          <cell r="D2028">
            <v>516.87350000000004</v>
          </cell>
        </row>
        <row r="2029">
          <cell r="A2029" t="str">
            <v xml:space="preserve">EST - RS </v>
          </cell>
          <cell r="B2029" t="str">
            <v xml:space="preserve">Estadia - RS </v>
          </cell>
          <cell r="C2029" t="str">
            <v xml:space="preserve">dia </v>
          </cell>
          <cell r="D2029">
            <v>516.87350000000004</v>
          </cell>
        </row>
        <row r="2030">
          <cell r="A2030" t="str">
            <v xml:space="preserve">EST - PE </v>
          </cell>
          <cell r="B2030" t="str">
            <v xml:space="preserve">Estadia - PE </v>
          </cell>
          <cell r="C2030" t="str">
            <v xml:space="preserve">dia </v>
          </cell>
          <cell r="D2030">
            <v>516.87350000000004</v>
          </cell>
        </row>
        <row r="2031">
          <cell r="A2031" t="str">
            <v xml:space="preserve">EST - BA </v>
          </cell>
          <cell r="B2031" t="str">
            <v xml:space="preserve">Estadia - BA </v>
          </cell>
          <cell r="C2031" t="str">
            <v xml:space="preserve">dia </v>
          </cell>
          <cell r="D2031">
            <v>516.87350000000004</v>
          </cell>
        </row>
        <row r="2032">
          <cell r="A2032" t="str">
            <v xml:space="preserve">EST - SP </v>
          </cell>
          <cell r="B2032" t="str">
            <v>Estadia - SP</v>
          </cell>
          <cell r="C2032" t="str">
            <v xml:space="preserve">dia </v>
          </cell>
          <cell r="D2032">
            <v>516.87350000000004</v>
          </cell>
        </row>
        <row r="2033">
          <cell r="A2033" t="str">
            <v xml:space="preserve">EST - AC </v>
          </cell>
          <cell r="B2033" t="str">
            <v xml:space="preserve">Estadia - AC </v>
          </cell>
          <cell r="C2033" t="str">
            <v xml:space="preserve">dia </v>
          </cell>
          <cell r="D2033">
            <v>484.34300000000002</v>
          </cell>
        </row>
        <row r="2034">
          <cell r="A2034" t="str">
            <v xml:space="preserve">EST - AL </v>
          </cell>
          <cell r="B2034" t="str">
            <v xml:space="preserve">Estadia - AL </v>
          </cell>
          <cell r="C2034" t="str">
            <v xml:space="preserve">dia </v>
          </cell>
          <cell r="D2034">
            <v>484.34300000000002</v>
          </cell>
        </row>
        <row r="2035">
          <cell r="A2035" t="str">
            <v xml:space="preserve">EST - AP </v>
          </cell>
          <cell r="B2035" t="str">
            <v xml:space="preserve">Estadia - AP </v>
          </cell>
          <cell r="C2035" t="str">
            <v xml:space="preserve">dia </v>
          </cell>
          <cell r="D2035">
            <v>484.34300000000002</v>
          </cell>
        </row>
        <row r="2036">
          <cell r="A2036" t="str">
            <v xml:space="preserve">EST - ES </v>
          </cell>
          <cell r="B2036" t="str">
            <v xml:space="preserve">Estadia - ES </v>
          </cell>
          <cell r="C2036" t="str">
            <v xml:space="preserve">dia </v>
          </cell>
          <cell r="D2036">
            <v>484.34300000000002</v>
          </cell>
        </row>
        <row r="2037">
          <cell r="A2037" t="str">
            <v xml:space="preserve">EST - GO </v>
          </cell>
          <cell r="B2037" t="str">
            <v xml:space="preserve">Estadia - GO </v>
          </cell>
          <cell r="C2037" t="str">
            <v xml:space="preserve">dia </v>
          </cell>
          <cell r="D2037">
            <v>484.34300000000002</v>
          </cell>
        </row>
        <row r="2038">
          <cell r="A2038" t="str">
            <v xml:space="preserve">EST - MA </v>
          </cell>
          <cell r="B2038" t="str">
            <v xml:space="preserve">Estadia - MA </v>
          </cell>
          <cell r="C2038" t="str">
            <v xml:space="preserve">dia </v>
          </cell>
          <cell r="D2038">
            <v>484.34300000000002</v>
          </cell>
        </row>
        <row r="2039">
          <cell r="A2039" t="str">
            <v xml:space="preserve">EST - MT </v>
          </cell>
          <cell r="B2039" t="str">
            <v xml:space="preserve">Estadia - MT </v>
          </cell>
          <cell r="C2039" t="str">
            <v xml:space="preserve">dia </v>
          </cell>
          <cell r="D2039">
            <v>484.34300000000002</v>
          </cell>
        </row>
        <row r="2040">
          <cell r="A2040" t="str">
            <v xml:space="preserve">EST - MS </v>
          </cell>
          <cell r="B2040" t="str">
            <v xml:space="preserve">Estadia - MS </v>
          </cell>
          <cell r="C2040" t="str">
            <v xml:space="preserve">dia </v>
          </cell>
          <cell r="D2040">
            <v>484.34300000000002</v>
          </cell>
        </row>
        <row r="2041">
          <cell r="A2041" t="str">
            <v xml:space="preserve">EST - PA </v>
          </cell>
          <cell r="B2041" t="str">
            <v xml:space="preserve">Estadia - PA </v>
          </cell>
          <cell r="C2041" t="str">
            <v xml:space="preserve">dia </v>
          </cell>
          <cell r="D2041">
            <v>484.34300000000002</v>
          </cell>
        </row>
        <row r="2042">
          <cell r="A2042" t="str">
            <v xml:space="preserve">EST - PB </v>
          </cell>
          <cell r="B2042" t="str">
            <v xml:space="preserve">Estadia - PB </v>
          </cell>
          <cell r="C2042" t="str">
            <v xml:space="preserve">dia </v>
          </cell>
          <cell r="D2042">
            <v>484.34300000000002</v>
          </cell>
        </row>
        <row r="2043">
          <cell r="A2043" t="str">
            <v xml:space="preserve">EST - PR </v>
          </cell>
          <cell r="B2043" t="str">
            <v xml:space="preserve">Estadia - PR </v>
          </cell>
          <cell r="C2043" t="str">
            <v xml:space="preserve">dia </v>
          </cell>
          <cell r="D2043">
            <v>484.34300000000002</v>
          </cell>
        </row>
        <row r="2044">
          <cell r="A2044" t="str">
            <v xml:space="preserve">EST - PI </v>
          </cell>
          <cell r="B2044" t="str">
            <v xml:space="preserve">Estadia - PI </v>
          </cell>
          <cell r="C2044" t="str">
            <v xml:space="preserve">dia </v>
          </cell>
          <cell r="D2044">
            <v>484.34300000000002</v>
          </cell>
        </row>
        <row r="2045">
          <cell r="A2045" t="str">
            <v xml:space="preserve">EST - RN </v>
          </cell>
          <cell r="B2045" t="str">
            <v xml:space="preserve">Estadia - RN </v>
          </cell>
          <cell r="C2045" t="str">
            <v xml:space="preserve">dia </v>
          </cell>
          <cell r="D2045">
            <v>484.34300000000002</v>
          </cell>
        </row>
        <row r="2046">
          <cell r="A2046" t="str">
            <v xml:space="preserve">EST - RO </v>
          </cell>
          <cell r="B2046" t="str">
            <v xml:space="preserve">Estadia - RO </v>
          </cell>
          <cell r="C2046" t="str">
            <v xml:space="preserve">dia </v>
          </cell>
          <cell r="D2046">
            <v>484.34300000000002</v>
          </cell>
        </row>
        <row r="2047">
          <cell r="A2047" t="str">
            <v xml:space="preserve">EST - RR </v>
          </cell>
          <cell r="B2047" t="str">
            <v xml:space="preserve">Estadia - RR </v>
          </cell>
          <cell r="C2047" t="str">
            <v xml:space="preserve">dia </v>
          </cell>
          <cell r="D2047">
            <v>484.34300000000002</v>
          </cell>
        </row>
        <row r="2048">
          <cell r="A2048" t="str">
            <v xml:space="preserve">EST - SC </v>
          </cell>
          <cell r="B2048" t="str">
            <v xml:space="preserve">Estadia - SC </v>
          </cell>
          <cell r="C2048" t="str">
            <v xml:space="preserve">dia </v>
          </cell>
          <cell r="D2048">
            <v>484.34300000000002</v>
          </cell>
        </row>
        <row r="2049">
          <cell r="A2049" t="str">
            <v xml:space="preserve">EST - SE </v>
          </cell>
          <cell r="B2049" t="str">
            <v xml:space="preserve">Estadia - SE </v>
          </cell>
          <cell r="C2049" t="str">
            <v xml:space="preserve">dia </v>
          </cell>
          <cell r="D2049">
            <v>484.34300000000002</v>
          </cell>
        </row>
        <row r="2050">
          <cell r="A2050" t="str">
            <v xml:space="preserve">EST - TO </v>
          </cell>
          <cell r="B2050" t="str">
            <v xml:space="preserve">Estadia - TO </v>
          </cell>
          <cell r="C2050" t="str">
            <v xml:space="preserve">dia </v>
          </cell>
          <cell r="D2050">
            <v>484.34300000000002</v>
          </cell>
        </row>
        <row r="2052">
          <cell r="A2052" t="str">
            <v>EQ001</v>
          </cell>
          <cell r="B2052" t="str">
            <v>Notebook</v>
          </cell>
          <cell r="C2052" t="str">
            <v>un</v>
          </cell>
          <cell r="D2052">
            <v>2891.4554200000002</v>
          </cell>
        </row>
        <row r="2054">
          <cell r="A2054" t="str">
            <v>PASS - DF</v>
          </cell>
          <cell r="B2054" t="str">
            <v>Passagem aérea - destino Brasília (ida e volta)</v>
          </cell>
          <cell r="C2054" t="str">
            <v>und</v>
          </cell>
          <cell r="D2054">
            <v>0</v>
          </cell>
        </row>
        <row r="2055">
          <cell r="A2055" t="str">
            <v>PASS - AM</v>
          </cell>
          <cell r="B2055" t="str">
            <v>Passagem aérea - destino Manaus (ida e volta)</v>
          </cell>
          <cell r="C2055" t="str">
            <v>und</v>
          </cell>
          <cell r="D2055">
            <v>0</v>
          </cell>
        </row>
        <row r="2056">
          <cell r="A2056" t="str">
            <v>PASS - RJ</v>
          </cell>
          <cell r="B2056" t="str">
            <v>Passagem aérea - destino Rio de Janeiro (ida e volta)</v>
          </cell>
          <cell r="C2056" t="str">
            <v>und</v>
          </cell>
          <cell r="D2056">
            <v>0</v>
          </cell>
        </row>
        <row r="2057">
          <cell r="A2057" t="str">
            <v>PASS - MG</v>
          </cell>
          <cell r="B2057" t="str">
            <v>Passagem aérea - destino Belo Horizonte (ida e volta)</v>
          </cell>
          <cell r="C2057" t="str">
            <v>und</v>
          </cell>
          <cell r="D2057">
            <v>0</v>
          </cell>
        </row>
        <row r="2058">
          <cell r="A2058" t="str">
            <v>PASS - CE</v>
          </cell>
          <cell r="B2058" t="str">
            <v>Passagem aérea - destino Fortaleza (ida e volta)</v>
          </cell>
          <cell r="C2058" t="str">
            <v>und</v>
          </cell>
          <cell r="D2058">
            <v>0</v>
          </cell>
        </row>
        <row r="2059">
          <cell r="A2059" t="str">
            <v>PASS - RS</v>
          </cell>
          <cell r="B2059" t="str">
            <v>Passagem aérea - destino Porto Alegre (ida e volta)</v>
          </cell>
          <cell r="C2059" t="str">
            <v>und</v>
          </cell>
          <cell r="D2059">
            <v>0</v>
          </cell>
        </row>
        <row r="2060">
          <cell r="A2060" t="str">
            <v>PASS - PE</v>
          </cell>
          <cell r="B2060" t="str">
            <v>Passagem aérea - destino Recife (ida e volta)</v>
          </cell>
          <cell r="C2060" t="str">
            <v>und</v>
          </cell>
          <cell r="D2060">
            <v>0</v>
          </cell>
        </row>
        <row r="2061">
          <cell r="A2061" t="str">
            <v>PASS - BA</v>
          </cell>
          <cell r="B2061" t="str">
            <v>Passagem aérea - destino Salvador (ida e volta)</v>
          </cell>
          <cell r="C2061" t="str">
            <v>und</v>
          </cell>
          <cell r="D2061">
            <v>0</v>
          </cell>
        </row>
        <row r="2062">
          <cell r="A2062" t="str">
            <v>PASS - SP</v>
          </cell>
          <cell r="B2062" t="str">
            <v>Passagem aérea - destino São Paulo (ida e volta)</v>
          </cell>
          <cell r="C2062" t="str">
            <v>und</v>
          </cell>
          <cell r="D2062">
            <v>0</v>
          </cell>
        </row>
        <row r="2063">
          <cell r="A2063" t="str">
            <v>PASS - AC</v>
          </cell>
          <cell r="B2063" t="str">
            <v>Passagem aérea - destino Rio Branco (ida e volta)</v>
          </cell>
          <cell r="C2063" t="str">
            <v>und</v>
          </cell>
          <cell r="D2063">
            <v>0</v>
          </cell>
        </row>
        <row r="2064">
          <cell r="A2064" t="str">
            <v>PASS - AL</v>
          </cell>
          <cell r="B2064" t="str">
            <v>Passagem aérea - destino Maceió (ida e volta)</v>
          </cell>
          <cell r="C2064" t="str">
            <v>und</v>
          </cell>
          <cell r="D2064">
            <v>0</v>
          </cell>
        </row>
        <row r="2065">
          <cell r="A2065" t="str">
            <v>PASS - AP</v>
          </cell>
          <cell r="B2065" t="str">
            <v>Passagem aérea - destino Macapá (ida e volta)</v>
          </cell>
          <cell r="C2065" t="str">
            <v>und</v>
          </cell>
          <cell r="D2065">
            <v>0</v>
          </cell>
        </row>
        <row r="2066">
          <cell r="A2066" t="str">
            <v>PASS - ES</v>
          </cell>
          <cell r="B2066" t="str">
            <v>Passagem aérea - destino Vitória (ida e volta)</v>
          </cell>
          <cell r="C2066" t="str">
            <v>und</v>
          </cell>
          <cell r="D2066">
            <v>0</v>
          </cell>
        </row>
        <row r="2067">
          <cell r="A2067" t="str">
            <v>PASS - GO</v>
          </cell>
          <cell r="B2067" t="str">
            <v>Passagem aérea - destino Goiânia (ida e volta)</v>
          </cell>
          <cell r="C2067" t="str">
            <v>und</v>
          </cell>
          <cell r="D2067">
            <v>0</v>
          </cell>
        </row>
        <row r="2068">
          <cell r="A2068" t="str">
            <v>PASS - MA</v>
          </cell>
          <cell r="B2068" t="str">
            <v>Passagem aérea - destino São Luís (ida e volta)</v>
          </cell>
          <cell r="C2068" t="str">
            <v>und</v>
          </cell>
          <cell r="D2068">
            <v>0</v>
          </cell>
        </row>
        <row r="2069">
          <cell r="A2069" t="str">
            <v>PASS - MT</v>
          </cell>
          <cell r="B2069" t="str">
            <v>Passagem aérea - destino Cuiabá (ida e volta)</v>
          </cell>
          <cell r="C2069" t="str">
            <v>und</v>
          </cell>
          <cell r="D2069">
            <v>0</v>
          </cell>
        </row>
        <row r="2070">
          <cell r="A2070" t="str">
            <v>PASS - MS</v>
          </cell>
          <cell r="B2070" t="str">
            <v>Passagem aérea - destino Campo Grande (ida e volta)</v>
          </cell>
          <cell r="C2070" t="str">
            <v>und</v>
          </cell>
          <cell r="D2070">
            <v>0</v>
          </cell>
        </row>
        <row r="2071">
          <cell r="A2071" t="str">
            <v>PASS - PA</v>
          </cell>
          <cell r="B2071" t="str">
            <v>Passagem aérea - destino Belém (ida e volta)</v>
          </cell>
          <cell r="C2071" t="str">
            <v>und</v>
          </cell>
          <cell r="D2071">
            <v>0</v>
          </cell>
        </row>
        <row r="2072">
          <cell r="A2072" t="str">
            <v>PASS - PB</v>
          </cell>
          <cell r="B2072" t="str">
            <v>Passagem aérea - destino João Pessoa (ida e volta)</v>
          </cell>
          <cell r="C2072" t="str">
            <v>und</v>
          </cell>
          <cell r="D2072">
            <v>0</v>
          </cell>
        </row>
        <row r="2073">
          <cell r="A2073" t="str">
            <v>PASS - PR</v>
          </cell>
          <cell r="B2073" t="str">
            <v>Passagem aérea - destino Curitiba (ida e volta)</v>
          </cell>
          <cell r="C2073" t="str">
            <v>und</v>
          </cell>
          <cell r="D2073">
            <v>0</v>
          </cell>
        </row>
        <row r="2074">
          <cell r="A2074" t="str">
            <v>PASS - PI</v>
          </cell>
          <cell r="B2074" t="str">
            <v>Passagem aérea - destino Teresina (ida e volta)</v>
          </cell>
          <cell r="C2074" t="str">
            <v>und</v>
          </cell>
          <cell r="D2074">
            <v>0</v>
          </cell>
        </row>
        <row r="2075">
          <cell r="A2075" t="str">
            <v>PASS - RN</v>
          </cell>
          <cell r="B2075" t="str">
            <v>Passagem aérea - destino Natal (ida e volta)</v>
          </cell>
          <cell r="C2075" t="str">
            <v>und</v>
          </cell>
          <cell r="D2075">
            <v>0</v>
          </cell>
        </row>
        <row r="2076">
          <cell r="A2076" t="str">
            <v>PASS - RO</v>
          </cell>
          <cell r="B2076" t="str">
            <v>Passagem aérea - destino Porto Velho (ida e volta)</v>
          </cell>
          <cell r="C2076" t="str">
            <v>und</v>
          </cell>
          <cell r="D2076">
            <v>0</v>
          </cell>
        </row>
        <row r="2077">
          <cell r="A2077" t="str">
            <v>PASS - RR</v>
          </cell>
          <cell r="B2077" t="str">
            <v>Passagem aérea - destino Boa Vista (ida e volta)</v>
          </cell>
          <cell r="C2077" t="str">
            <v>und</v>
          </cell>
          <cell r="D2077">
            <v>0</v>
          </cell>
        </row>
        <row r="2078">
          <cell r="A2078" t="str">
            <v>PASS - SC</v>
          </cell>
          <cell r="B2078" t="str">
            <v>Passagem aérea - destino Florianópolis (ida e volta)</v>
          </cell>
          <cell r="C2078" t="str">
            <v>und</v>
          </cell>
          <cell r="D2078">
            <v>0</v>
          </cell>
        </row>
        <row r="2079">
          <cell r="A2079" t="str">
            <v>PASS - SE</v>
          </cell>
          <cell r="B2079" t="str">
            <v>Passagem aérea - destino Aracaju (ida e volta)</v>
          </cell>
          <cell r="C2079" t="str">
            <v>und</v>
          </cell>
          <cell r="D2079">
            <v>0</v>
          </cell>
        </row>
        <row r="2080">
          <cell r="A2080" t="str">
            <v>PASS - TO</v>
          </cell>
          <cell r="B2080" t="str">
            <v>Passagem aérea - destino Palmas (ida e volta)</v>
          </cell>
          <cell r="C2080" t="str">
            <v>und</v>
          </cell>
          <cell r="D2080">
            <v>0</v>
          </cell>
        </row>
        <row r="2081">
          <cell r="A2081" t="str">
            <v>PASS - LOTE 1</v>
          </cell>
          <cell r="B2081" t="e">
            <v>#REF!</v>
          </cell>
          <cell r="C2081" t="str">
            <v>und</v>
          </cell>
          <cell r="D2081">
            <v>0</v>
          </cell>
        </row>
        <row r="2082">
          <cell r="A2082" t="str">
            <v xml:space="preserve"> </v>
          </cell>
          <cell r="B2082" t="e">
            <v>#REF!</v>
          </cell>
          <cell r="C2082" t="str">
            <v>und</v>
          </cell>
          <cell r="D2082">
            <v>0</v>
          </cell>
        </row>
        <row r="2084">
          <cell r="A2084" t="str">
            <v>Custos de imóveis, mobiliário, cestas de instalações e custos diversos Tabela de Preços de Consultoria</v>
          </cell>
          <cell r="D2084" t="str">
            <v>Preço Unitário</v>
          </cell>
        </row>
        <row r="2085">
          <cell r="A2085" t="str">
            <v>B8951</v>
          </cell>
          <cell r="B2085" t="str">
            <v>Comercial (2,60% do CMCC - SINAPI)</v>
          </cell>
          <cell r="C2085" t="str">
            <v>m² x mês</v>
          </cell>
          <cell r="D2085">
            <v>68.939435816506872</v>
          </cell>
        </row>
        <row r="2086">
          <cell r="A2086" t="str">
            <v>B8952</v>
          </cell>
          <cell r="B2086" t="str">
            <v>Residencial (1,70% do CMCC - SINAPI)</v>
          </cell>
          <cell r="C2086" t="str">
            <v>m² x mês</v>
          </cell>
          <cell r="D2086">
            <v>45.074119082541252</v>
          </cell>
        </row>
        <row r="2087">
          <cell r="A2087" t="str">
            <v>B8953</v>
          </cell>
          <cell r="B2087" t="str">
            <v>Escritório</v>
          </cell>
          <cell r="C2087" t="str">
            <v>ocupante x mês</v>
          </cell>
          <cell r="D2087">
            <v>708.01883401916166</v>
          </cell>
        </row>
        <row r="2088">
          <cell r="A2088" t="str">
            <v>B8954</v>
          </cell>
          <cell r="B2088" t="str">
            <v>Residência</v>
          </cell>
          <cell r="C2088" t="str">
            <v>ocupante x mês</v>
          </cell>
          <cell r="D2088">
            <v>63.496468842093662</v>
          </cell>
        </row>
        <row r="2089">
          <cell r="A2089" t="str">
            <v>B8955</v>
          </cell>
          <cell r="B2089" t="str">
            <v>Laboratório de asfalto</v>
          </cell>
          <cell r="C2089" t="str">
            <v>mês</v>
          </cell>
          <cell r="D2089">
            <v>7467.2742488149397</v>
          </cell>
        </row>
        <row r="2090">
          <cell r="A2090" t="str">
            <v>B8956</v>
          </cell>
          <cell r="B2090" t="str">
            <v>Laboratório de concreto</v>
          </cell>
          <cell r="C2090" t="str">
            <v>mês</v>
          </cell>
          <cell r="D2090">
            <v>6344.045103874957</v>
          </cell>
        </row>
        <row r="2091">
          <cell r="A2091" t="str">
            <v>B8957</v>
          </cell>
          <cell r="B2091" t="str">
            <v>Laboratório de solos</v>
          </cell>
          <cell r="C2091" t="str">
            <v>mês</v>
          </cell>
          <cell r="D2091">
            <v>5985.285723643673</v>
          </cell>
        </row>
        <row r="2092">
          <cell r="A2092" t="str">
            <v>B8958</v>
          </cell>
          <cell r="B2092" t="str">
            <v>Topografia</v>
          </cell>
          <cell r="C2092" t="str">
            <v>mês</v>
          </cell>
          <cell r="D2092">
            <v>4622.7681579240498</v>
          </cell>
        </row>
        <row r="2093">
          <cell r="A2093" t="str">
            <v>B8959</v>
          </cell>
          <cell r="B2093" t="str">
            <v>Escritório</v>
          </cell>
          <cell r="C2093" t="str">
            <v>ocupante x mês</v>
          </cell>
          <cell r="D2093">
            <v>195.22493216980232</v>
          </cell>
        </row>
        <row r="2094">
          <cell r="A2094" t="str">
            <v>B8960</v>
          </cell>
          <cell r="B2094" t="str">
            <v>Residência</v>
          </cell>
          <cell r="C2094" t="str">
            <v>ocupante x mês</v>
          </cell>
          <cell r="D2094">
            <v>297.60179905458767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Resumo"/>
      <sheetName val="MALHA"/>
      <sheetName val="PRODUTOS"/>
      <sheetName val="Parte A"/>
      <sheetName val="Parte B"/>
      <sheetName val="COTAÇÕES"/>
      <sheetName val="TPU"/>
      <sheetName val="BDI"/>
      <sheetName val="IPCA"/>
      <sheetName val="Passagens"/>
      <sheetName val="Estadia"/>
      <sheetName val="Dynatest"/>
      <sheetName val="COMAP"/>
      <sheetName val="Sonddenge"/>
      <sheetName val="Inspeção OAE"/>
      <sheetName val="Sondagens"/>
      <sheetName val="FRENTE DE OBRAS"/>
      <sheetName val="FASES"/>
      <sheetName val="SOCIAMB.  DESAPROP"/>
      <sheetName val="ORG PRODUTOS"/>
      <sheetName val="TRÁFEGO"/>
      <sheetName val="CADASTRO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 t="str">
            <v>21.01.01</v>
          </cell>
          <cell r="B6" t="str">
            <v xml:space="preserve">SONDAGEM A PERCUSSAO ATE 15M                                                   </v>
          </cell>
          <cell r="C6" t="str">
            <v>m</v>
          </cell>
          <cell r="D6">
            <v>220.58624148148147</v>
          </cell>
        </row>
        <row r="7">
          <cell r="A7" t="str">
            <v>21.01.02</v>
          </cell>
          <cell r="B7" t="str">
            <v xml:space="preserve">SONDAGEM A PERC. ATE 15M LOC. ALAG.&lt;50CM                                       </v>
          </cell>
          <cell r="C7" t="str">
            <v>m</v>
          </cell>
          <cell r="D7">
            <v>243.22639851851852</v>
          </cell>
        </row>
        <row r="8">
          <cell r="A8" t="str">
            <v>21.01.03</v>
          </cell>
          <cell r="B8" t="str">
            <v xml:space="preserve">SONDAGEM A  PERCUSSAO DE 15 A 30M                                              </v>
          </cell>
          <cell r="C8" t="str">
            <v>m</v>
          </cell>
          <cell r="D8">
            <v>210.0051274074074</v>
          </cell>
        </row>
        <row r="9">
          <cell r="A9" t="str">
            <v>21.01.04</v>
          </cell>
          <cell r="B9" t="str">
            <v xml:space="preserve">SONDAGEM A PERC.15A30M LOC.ALAG.&lt;50CM                                          </v>
          </cell>
          <cell r="C9" t="str">
            <v>m</v>
          </cell>
          <cell r="D9">
            <v>286.58968888888887</v>
          </cell>
        </row>
        <row r="10">
          <cell r="A10" t="str">
            <v>21.01.05</v>
          </cell>
          <cell r="B10" t="str">
            <v xml:space="preserve">SONDAGEM PERCUSSAO SUPERIOR A 30M                                              </v>
          </cell>
          <cell r="C10" t="str">
            <v>m</v>
          </cell>
          <cell r="D10">
            <v>237.98938962962961</v>
          </cell>
        </row>
        <row r="11">
          <cell r="A11" t="str">
            <v>21.01.06</v>
          </cell>
          <cell r="B11" t="str">
            <v xml:space="preserve">SONDAGEM PERC.+30M LOC.ALAG.&lt;50CM                                              </v>
          </cell>
          <cell r="C11" t="str">
            <v>m</v>
          </cell>
          <cell r="D11">
            <v>324.72667999999993</v>
          </cell>
        </row>
        <row r="12">
          <cell r="A12" t="str">
            <v>21.01.07</v>
          </cell>
          <cell r="B12" t="str">
            <v xml:space="preserve">TAXA FIXA INSTALACAO SONDAGEM PERCUSSAO                                        </v>
          </cell>
          <cell r="C12" t="str">
            <v>un</v>
          </cell>
          <cell r="D12">
            <v>1880.9322518518516</v>
          </cell>
        </row>
        <row r="13">
          <cell r="A13" t="str">
            <v>21.01.08</v>
          </cell>
          <cell r="B13" t="str">
            <v xml:space="preserve">TAXA FIXA INSTALACAO SONDAGEM ROTATIVA                                         </v>
          </cell>
          <cell r="C13" t="str">
            <v>un</v>
          </cell>
          <cell r="D13">
            <v>6388.8509748148144</v>
          </cell>
        </row>
        <row r="14">
          <cell r="A14" t="str">
            <v>21.01.09</v>
          </cell>
          <cell r="B14" t="str">
            <v xml:space="preserve">TRANSPORTE DE EQUIPAMENTO DE SONDAGEM                                          </v>
          </cell>
          <cell r="C14" t="str">
            <v>km*equip</v>
          </cell>
          <cell r="D14">
            <v>19.127398518518515</v>
          </cell>
        </row>
        <row r="15">
          <cell r="A15" t="str">
            <v>21.01.10</v>
          </cell>
          <cell r="B15" t="str">
            <v xml:space="preserve">DESLOCAMENTO DE EQUIPAMENTO DE SONDAGEM                                        </v>
          </cell>
          <cell r="C15" t="str">
            <v>m</v>
          </cell>
          <cell r="D15">
            <v>13.644068148148147</v>
          </cell>
        </row>
        <row r="16">
          <cell r="A16" t="str">
            <v>21.01.11</v>
          </cell>
          <cell r="B16" t="str">
            <v xml:space="preserve">PLATAFORMA OU BANQUETA SOND.PERCUSSAO                                          </v>
          </cell>
          <cell r="C16" t="str">
            <v>equip</v>
          </cell>
          <cell r="D16">
            <v>2965.2608325925921</v>
          </cell>
        </row>
        <row r="17">
          <cell r="A17" t="str">
            <v>21.01.12</v>
          </cell>
          <cell r="B17" t="str">
            <v xml:space="preserve">PLATAFORMA OU BANQUETA P/ SOND. ROTATIVA                                       </v>
          </cell>
          <cell r="C17" t="str">
            <v>equip</v>
          </cell>
          <cell r="D17">
            <v>3267.5401288888888</v>
          </cell>
        </row>
        <row r="18">
          <cell r="A18" t="str">
            <v>21.01.14</v>
          </cell>
          <cell r="B18" t="str">
            <v xml:space="preserve">FLUTUANTE PARA SONDAGEM                                                        </v>
          </cell>
          <cell r="C18" t="str">
            <v>obra</v>
          </cell>
          <cell r="D18">
            <v>18941.008124444441</v>
          </cell>
        </row>
        <row r="19">
          <cell r="A19" t="str">
            <v>21.01.15</v>
          </cell>
          <cell r="B19" t="str">
            <v xml:space="preserve">INSTAL.SONDAGEM PERCUSSAO S/ FLUTUANTE                                         </v>
          </cell>
          <cell r="C19" t="str">
            <v>sond</v>
          </cell>
          <cell r="D19">
            <v>2205.7553185185184</v>
          </cell>
        </row>
        <row r="20">
          <cell r="A20" t="str">
            <v>21.01.16</v>
          </cell>
          <cell r="B20" t="str">
            <v xml:space="preserve">INSTALACAO SONDAGEM ROTATIVA S/FLUTUANTE                                       </v>
          </cell>
          <cell r="C20" t="str">
            <v>sond</v>
          </cell>
          <cell r="D20">
            <v>5882.0177525925928</v>
          </cell>
        </row>
        <row r="21">
          <cell r="A21" t="str">
            <v>21.01.17</v>
          </cell>
          <cell r="B21" t="str">
            <v xml:space="preserve">SONDAGEM ROTATIVA SOLO 57,10MM (AX)                                            </v>
          </cell>
          <cell r="C21" t="str">
            <v>m</v>
          </cell>
          <cell r="D21">
            <v>391.68328444444444</v>
          </cell>
        </row>
        <row r="22">
          <cell r="A22" t="str">
            <v>21.01.18</v>
          </cell>
          <cell r="B22" t="str">
            <v xml:space="preserve">SONDAGEM ROTATIVA SOLO 73,00MM (BX)                                            </v>
          </cell>
          <cell r="C22" t="str">
            <v>m</v>
          </cell>
          <cell r="D22">
            <v>398.92299407407404</v>
          </cell>
        </row>
        <row r="23">
          <cell r="A23" t="str">
            <v>21.01.19</v>
          </cell>
          <cell r="B23" t="str">
            <v xml:space="preserve">SONDAGEM ROTATIVA SOLO 88,90MM (NX)                                            </v>
          </cell>
          <cell r="C23" t="str">
            <v>m</v>
          </cell>
          <cell r="D23">
            <v>536.73450814814805</v>
          </cell>
        </row>
        <row r="24">
          <cell r="A24" t="str">
            <v>21.01.20</v>
          </cell>
          <cell r="B24" t="str">
            <v xml:space="preserve">SONDAGEM ROTATIVA SOLO 114,30MM (HX)                                           </v>
          </cell>
          <cell r="C24" t="str">
            <v>m</v>
          </cell>
          <cell r="D24">
            <v>580.2691525925926</v>
          </cell>
        </row>
        <row r="25">
          <cell r="A25" t="str">
            <v>21.01.21</v>
          </cell>
          <cell r="B25" t="str">
            <v xml:space="preserve">SONDAGEM ROTATIVA ROCHA ALT.57,1MM (AX)                                        </v>
          </cell>
          <cell r="C25" t="str">
            <v>m</v>
          </cell>
          <cell r="D25">
            <v>784.68385333333333</v>
          </cell>
        </row>
        <row r="26">
          <cell r="A26" t="str">
            <v>21.01.22</v>
          </cell>
          <cell r="B26" t="str">
            <v xml:space="preserve">SONDAGEM ROTATIVA ROCHA ALT.73,0MM (BX)                                        </v>
          </cell>
          <cell r="C26" t="str">
            <v>m</v>
          </cell>
          <cell r="D26">
            <v>836.03652740740733</v>
          </cell>
        </row>
        <row r="27">
          <cell r="A27" t="str">
            <v>21.01.23</v>
          </cell>
          <cell r="B27" t="str">
            <v xml:space="preserve">SONDAGEM ROTATIVA ROCHA ALT.88,9MM (NX)                                        </v>
          </cell>
          <cell r="C27" t="str">
            <v>m</v>
          </cell>
          <cell r="D27">
            <v>906.67724444444434</v>
          </cell>
        </row>
        <row r="28">
          <cell r="A28" t="str">
            <v>21.01.24</v>
          </cell>
          <cell r="B28" t="str">
            <v xml:space="preserve">SONDAGEM ROTATIVA ROCHA ALT.114,3MM (HX)                                       </v>
          </cell>
          <cell r="C28" t="str">
            <v>m</v>
          </cell>
          <cell r="D28">
            <v>1037.2169199999998</v>
          </cell>
        </row>
        <row r="29">
          <cell r="A29" t="str">
            <v>21.01.25</v>
          </cell>
          <cell r="B29" t="str">
            <v xml:space="preserve">SONDAGEM ROTATIVA ROCHA SA 57,10MM (AX)                                        </v>
          </cell>
          <cell r="C29" t="str">
            <v>m</v>
          </cell>
          <cell r="D29">
            <v>1000.9434044444442</v>
          </cell>
        </row>
        <row r="30">
          <cell r="A30" t="str">
            <v>21.01.26</v>
          </cell>
          <cell r="B30" t="str">
            <v xml:space="preserve">SONDAGEM ROTATIVA ROCHA SA 73,00MM (BX)                                        </v>
          </cell>
          <cell r="C30" t="str">
            <v>m</v>
          </cell>
          <cell r="D30">
            <v>1029.9772103703704</v>
          </cell>
        </row>
        <row r="31">
          <cell r="A31" t="str">
            <v>21.01.27</v>
          </cell>
          <cell r="B31" t="str">
            <v xml:space="preserve">SONDAGEM ROTATIVA ROCHA SA 88,9MM (NX)                                         </v>
          </cell>
          <cell r="C31" t="str">
            <v>m</v>
          </cell>
          <cell r="D31">
            <v>1189.5292725925926</v>
          </cell>
        </row>
        <row r="32">
          <cell r="A32" t="str">
            <v>21.01.28</v>
          </cell>
          <cell r="B32" t="str">
            <v xml:space="preserve">SONDAGEM ROTATIVA ROCHA SA 114,30MM (HX)                                       </v>
          </cell>
          <cell r="C32" t="str">
            <v>m</v>
          </cell>
          <cell r="D32">
            <v>1588.4522666666664</v>
          </cell>
        </row>
        <row r="33">
          <cell r="A33" t="str">
            <v>21.01.29</v>
          </cell>
          <cell r="B33" t="str">
            <v xml:space="preserve">SONDAGEM A TRADO PROFUNDIDADE ATE 5M                                           </v>
          </cell>
          <cell r="C33" t="str">
            <v>m</v>
          </cell>
          <cell r="D33">
            <v>162.95772444444441</v>
          </cell>
        </row>
        <row r="34">
          <cell r="A34" t="str">
            <v>21.01.30</v>
          </cell>
          <cell r="B34" t="str">
            <v xml:space="preserve">SONDAGEM A TRADO PROFUNDIDADE 5 A 10M                                          </v>
          </cell>
          <cell r="C34" t="str">
            <v>m</v>
          </cell>
          <cell r="D34">
            <v>199.79885037037033</v>
          </cell>
        </row>
        <row r="35">
          <cell r="A35" t="str">
            <v>21.02.01.01</v>
          </cell>
          <cell r="B35" t="str">
            <v xml:space="preserve">DETER. COORDENADAS COM GPS2 (CONTROLE BASICO) PRECISAO MINIMA DE 2 ORDEM.      </v>
          </cell>
          <cell r="C35" t="str">
            <v>un</v>
          </cell>
          <cell r="D35">
            <v>3081.3425081481478</v>
          </cell>
        </row>
        <row r="36">
          <cell r="A36" t="str">
            <v>21.02.01.02</v>
          </cell>
          <cell r="B36" t="str">
            <v xml:space="preserve">DETER. COORDENADAS COM GPS3 (CONTROLE BASICO) PRECISAO MINIMA DE 2 ORDEM.      </v>
          </cell>
          <cell r="C36" t="str">
            <v>un</v>
          </cell>
          <cell r="D36">
            <v>3264.2736918518517</v>
          </cell>
        </row>
        <row r="37">
          <cell r="A37" t="str">
            <v>21.02.02.01</v>
          </cell>
          <cell r="B37" t="str">
            <v xml:space="preserve">TRANSPORTE COORDENADAS ATRAVES DE POLIGONAIS CLASSE II P DA NBR 13.133         </v>
          </cell>
          <cell r="C37" t="str">
            <v>km</v>
          </cell>
          <cell r="D37">
            <v>2734.8003125925925</v>
          </cell>
        </row>
        <row r="38">
          <cell r="A38" t="str">
            <v>21.02.03.01</v>
          </cell>
          <cell r="B38" t="str">
            <v xml:space="preserve">IMPLANTACAO DE POLIGONAIS CLASSE III P DA NBR 13.133.                          </v>
          </cell>
          <cell r="C38" t="str">
            <v>km</v>
          </cell>
          <cell r="D38">
            <v>2445.1476696296295</v>
          </cell>
        </row>
        <row r="39">
          <cell r="A39" t="str">
            <v>21.02.04.01</v>
          </cell>
          <cell r="B39" t="str">
            <v xml:space="preserve">TRANSPORTE DE REFERENCIA DE NIVEL ATRAVES NIVELAMENTO GEOMETRICO 4 MM K.       </v>
          </cell>
          <cell r="C39" t="str">
            <v>km</v>
          </cell>
          <cell r="D39">
            <v>2726.5003496296299</v>
          </cell>
        </row>
        <row r="40">
          <cell r="A40" t="str">
            <v>21.02.05.01</v>
          </cell>
          <cell r="B40" t="str">
            <v xml:space="preserve">TRANSPORTE DE REFERENCIA DE NIVEL ATRAVES NIVELAMENTO GEOMETRICO CLASSE IN.    </v>
          </cell>
          <cell r="C40" t="str">
            <v>km</v>
          </cell>
          <cell r="D40">
            <v>1855.3790755555553</v>
          </cell>
        </row>
        <row r="41">
          <cell r="A41" t="str">
            <v>21.02.06.01</v>
          </cell>
          <cell r="B41" t="str">
            <v>LEV. PLANIALTIMETRICO E CADASTRAL, POLIGONAL CLASSE II PAC ESC. 1:500 ATE 1 HA.</v>
          </cell>
          <cell r="C41" t="str">
            <v>un</v>
          </cell>
          <cell r="D41">
            <v>6230.4876814814797</v>
          </cell>
        </row>
        <row r="42">
          <cell r="A42" t="str">
            <v>21.02.06.02</v>
          </cell>
          <cell r="B42" t="str">
            <v>LEV. PLANIALTIMETRICO E CADASTRAL, POLIGONAL CLASSE II PAC ESC. 1:1000 ATE 1HA.</v>
          </cell>
          <cell r="C42" t="str">
            <v>un</v>
          </cell>
          <cell r="D42">
            <v>5910.1412399999999</v>
          </cell>
        </row>
        <row r="43">
          <cell r="A43" t="str">
            <v>21.02.07.01</v>
          </cell>
          <cell r="B43" t="str">
            <v>LEV. PLANIALTIMETRICO E CADASTRAL, POLIGONAL CLASSE II PAC ESC. 1:500 ALEM 1HA.</v>
          </cell>
          <cell r="C43" t="str">
            <v>ha</v>
          </cell>
          <cell r="D43">
            <v>5929.4399925925918</v>
          </cell>
        </row>
        <row r="44">
          <cell r="A44" t="str">
            <v>21.02.07.02</v>
          </cell>
          <cell r="B44" t="str">
            <v xml:space="preserve">LEV. PLANIALTIMETRICO E CADASTRAL, POLIGONAL CLASSE II PAC ESC.1:1000 ALEM 1HA </v>
          </cell>
          <cell r="C44" t="str">
            <v>ha</v>
          </cell>
          <cell r="D44">
            <v>5365.9421199999997</v>
          </cell>
        </row>
        <row r="45">
          <cell r="A45" t="str">
            <v>21.02.08.01</v>
          </cell>
          <cell r="B45" t="str">
            <v xml:space="preserve">LEV. PLANIALTIMETRICO DE FAVELAS COM AREA ATE 2000 M2 C/POLIG. AUXILIAR        </v>
          </cell>
          <cell r="C45" t="str">
            <v>un</v>
          </cell>
          <cell r="D45">
            <v>5.0763644444444447</v>
          </cell>
        </row>
        <row r="46">
          <cell r="A46" t="str">
            <v>21.02.09.01</v>
          </cell>
          <cell r="B46" t="str">
            <v xml:space="preserve">LEV. PLANIALTIMETRICO DE FAVELAS COM AREA ALEM 2000 M2 C/POLIG.AUXILIAR        </v>
          </cell>
          <cell r="C46" t="str">
            <v>m2</v>
          </cell>
          <cell r="D46">
            <v>3.6412740740740737</v>
          </cell>
        </row>
        <row r="47">
          <cell r="A47" t="str">
            <v>21.02.10.01</v>
          </cell>
          <cell r="B47" t="str">
            <v>LEV. PLANIALT. SECOES TRANSV. A PARTIR DE LINHA BASE EXISTENTE NIV. GEOMETRICO.</v>
          </cell>
          <cell r="C47" t="str">
            <v>m</v>
          </cell>
          <cell r="D47">
            <v>6.2222948148148136</v>
          </cell>
        </row>
        <row r="48">
          <cell r="A48" t="str">
            <v>21.02.11.01</v>
          </cell>
          <cell r="B48" t="str">
            <v xml:space="preserve">LEVANT. PLANIALTIMETRICO CADASTRAL FAIXAS ATE 30M CLASSE II PAC DA NBR 13.133  </v>
          </cell>
          <cell r="C48" t="str">
            <v>km</v>
          </cell>
          <cell r="D48">
            <v>12248.528439999998</v>
          </cell>
        </row>
        <row r="49">
          <cell r="A49" t="str">
            <v>21.02.12.01</v>
          </cell>
          <cell r="B49" t="str">
            <v>LEVANT. PLANIALTIMETRICO CADASTRAL FAIXAS DE 30 A 60 M CLASSE II PAC NBR 13.133</v>
          </cell>
          <cell r="C49" t="str">
            <v>km</v>
          </cell>
          <cell r="D49">
            <v>16796.351242962959</v>
          </cell>
        </row>
        <row r="50">
          <cell r="A50" t="str">
            <v>21.02.13.01</v>
          </cell>
          <cell r="B50" t="str">
            <v xml:space="preserve">LEVANT. PLANIALTIMETRICO CADASTRAL FAIXAS ALEM 60M CLASSE II PAC DA NBR 13.133 </v>
          </cell>
          <cell r="C50" t="str">
            <v>ha</v>
          </cell>
          <cell r="D50">
            <v>4493.053757037037</v>
          </cell>
        </row>
        <row r="51">
          <cell r="A51" t="str">
            <v>21.02.14.01</v>
          </cell>
          <cell r="B51" t="str">
            <v xml:space="preserve">MATERIALIZACAO DE LINHA BASE PROJETADA C/ ESTAQUEAMENTO DE 20 EM 20 M.         </v>
          </cell>
          <cell r="C51" t="str">
            <v>m</v>
          </cell>
          <cell r="D51">
            <v>6.3186814814814811</v>
          </cell>
        </row>
        <row r="52">
          <cell r="A52" t="str">
            <v>21.02.15.01</v>
          </cell>
          <cell r="B52" t="str">
            <v>IMPL. E CADASTRO PLANIALT. LINHA BASE VIA EXISTENTE ESTAQUEAMENTO DE 20 EM 20 M</v>
          </cell>
          <cell r="C52" t="str">
            <v>km</v>
          </cell>
          <cell r="D52">
            <v>3670.4792340740742</v>
          </cell>
        </row>
        <row r="53">
          <cell r="A53" t="str">
            <v>21.02.16.01</v>
          </cell>
          <cell r="B53" t="str">
            <v xml:space="preserve">CADASTRO DE PVA, PVE, BL E TL                                                  </v>
          </cell>
          <cell r="C53" t="str">
            <v>un</v>
          </cell>
          <cell r="D53">
            <v>320.73198814814816</v>
          </cell>
        </row>
        <row r="54">
          <cell r="A54" t="str">
            <v>21.02.17.01</v>
          </cell>
          <cell r="B54" t="str">
            <v xml:space="preserve">CADASTRO DE OBRA DE ARTE CORRENTE (GALERIA E BUEIRO) E INTERFERENCIAS          </v>
          </cell>
          <cell r="C54" t="str">
            <v>m</v>
          </cell>
          <cell r="D54">
            <v>10.334792592592592</v>
          </cell>
        </row>
        <row r="55">
          <cell r="A55" t="str">
            <v>21.02.18.01</v>
          </cell>
          <cell r="B55" t="str">
            <v xml:space="preserve">LEV.CAD.ESTRUT. EM CONCRETO, PONTES E VIADUTOS, DETALHADO PECAS ESTRUTURAIS    </v>
          </cell>
          <cell r="C55" t="str">
            <v>tramo</v>
          </cell>
          <cell r="D55">
            <v>2991.9706488888887</v>
          </cell>
        </row>
        <row r="56">
          <cell r="A56" t="str">
            <v>21.02.19.01</v>
          </cell>
          <cell r="B56" t="str">
            <v xml:space="preserve">CADASTRO DE PROPRIEDADE PARA DESAPROPRIACAO URBANA.                            </v>
          </cell>
          <cell r="C56" t="str">
            <v>un</v>
          </cell>
          <cell r="D56">
            <v>3298.0411540740743</v>
          </cell>
        </row>
        <row r="57">
          <cell r="A57" t="str">
            <v>21.02.20.01</v>
          </cell>
          <cell r="B57" t="str">
            <v xml:space="preserve">CADASTRO DE PROPRIEDADE PARA DESAPROPRIACAO RURAL ATE 5000 M2.                 </v>
          </cell>
          <cell r="C57" t="str">
            <v>un</v>
          </cell>
          <cell r="D57">
            <v>3944.3030444444439</v>
          </cell>
        </row>
        <row r="58">
          <cell r="A58" t="str">
            <v>21.02.20.02</v>
          </cell>
          <cell r="B58" t="str">
            <v xml:space="preserve">CADASTRO DE PROPRIEDADE PARA DESAPROPRIACAO RURAL ALEM 5000 M2.                </v>
          </cell>
          <cell r="C58" t="str">
            <v>un</v>
          </cell>
          <cell r="D58">
            <v>13175.125595555553</v>
          </cell>
        </row>
        <row r="59">
          <cell r="A59" t="str">
            <v>21.02.21.01</v>
          </cell>
          <cell r="B59" t="str">
            <v xml:space="preserve">ABERTURA DE PICADA COM LARGURA SUFICIENTE PARA LEVANTAMENTO TOPOGRAFICO.       </v>
          </cell>
          <cell r="C59" t="str">
            <v>m</v>
          </cell>
          <cell r="D59">
            <v>3.9946918518518513</v>
          </cell>
        </row>
        <row r="60">
          <cell r="A60" t="str">
            <v>21.02.22.01</v>
          </cell>
          <cell r="B60" t="str">
            <v xml:space="preserve">LEVANTAMENTO DE SECOES TOPOBATIMETRICOS.                                       </v>
          </cell>
          <cell r="C60" t="str">
            <v>m</v>
          </cell>
          <cell r="D60">
            <v>12.069752592592593</v>
          </cell>
        </row>
        <row r="61">
          <cell r="A61" t="str">
            <v>21.02.22.02</v>
          </cell>
          <cell r="B61" t="str">
            <v xml:space="preserve">LEVANTAMENTO TOPOBATIMETRICO, MODO CONTINUO COM ECOBATIMETRO, POSIC.COM GPS    </v>
          </cell>
          <cell r="C61" t="str">
            <v>m</v>
          </cell>
          <cell r="D61">
            <v>12.937232592592592</v>
          </cell>
        </row>
        <row r="62">
          <cell r="A62" t="str">
            <v>21.02.23.01</v>
          </cell>
          <cell r="B62" t="str">
            <v xml:space="preserve">LEVANTAMENTO DE BATIMETRIA ESPECIAL                                            </v>
          </cell>
          <cell r="C62" t="str">
            <v>equipe.dia</v>
          </cell>
          <cell r="D62">
            <v>6277.8670829629627</v>
          </cell>
        </row>
        <row r="63">
          <cell r="A63" t="str">
            <v>21.02.24.01</v>
          </cell>
          <cell r="B63" t="str">
            <v>FORN. EQUIP.TOP., 1 TECN., 2 AUX., 1 NIVEL. C/ NIVEL AUT. ESTACAO TOTAL E VEIC.</v>
          </cell>
          <cell r="C63" t="str">
            <v>equipe.mes</v>
          </cell>
          <cell r="D63">
            <v>67323.580613333339</v>
          </cell>
        </row>
        <row r="64">
          <cell r="A64" t="str">
            <v>21.02.25.01</v>
          </cell>
          <cell r="B64" t="str">
            <v xml:space="preserve">MARC.CONC. TRONCO PIR. DE 10X10CM T/ 30X30CM B/ 40CM H, PINO/CHAPA COLADA TOPO </v>
          </cell>
          <cell r="C64" t="str">
            <v>un</v>
          </cell>
          <cell r="D64">
            <v>279.5213333333333</v>
          </cell>
        </row>
        <row r="65">
          <cell r="A65" t="str">
            <v>21.02.26.01</v>
          </cell>
          <cell r="B65" t="str">
            <v xml:space="preserve">MOBILIZACAO / DESMOBILIZACAO - DE EQUIPE E EQUIP. DE TOPOGRAFIA A 50 E 150KM   </v>
          </cell>
          <cell r="C65" t="str">
            <v>un</v>
          </cell>
          <cell r="D65">
            <v>1574.4440711111108</v>
          </cell>
        </row>
        <row r="66">
          <cell r="A66" t="str">
            <v>21.02.26.02</v>
          </cell>
          <cell r="B66" t="str">
            <v xml:space="preserve">MOBILIZACAO / DESMOBILIZACAO - EQUIPE E EQUIP. DE TOPOGRAFIA ENTRE 151E300KM   </v>
          </cell>
          <cell r="C66" t="str">
            <v>un</v>
          </cell>
          <cell r="D66">
            <v>2509.8766711111111</v>
          </cell>
        </row>
        <row r="67">
          <cell r="A67" t="str">
            <v>21.02.26.03</v>
          </cell>
          <cell r="B67" t="str">
            <v xml:space="preserve">MOBILIZACAO / DESMOBILIZACAO - EQUIPE E EQUIP. TOPOGRAFIA ENTRE 301E600KM      </v>
          </cell>
          <cell r="C67" t="str">
            <v>un</v>
          </cell>
          <cell r="D67">
            <v>4163.0472296296284</v>
          </cell>
        </row>
        <row r="68">
          <cell r="A68" t="str">
            <v>21.03.01</v>
          </cell>
          <cell r="B68" t="str">
            <v xml:space="preserve">REMOCAO CERCA ARAME,INCL.TRANSPORTE                                            </v>
          </cell>
          <cell r="C68" t="str">
            <v>m</v>
          </cell>
          <cell r="D68">
            <v>29.430062222222219</v>
          </cell>
        </row>
        <row r="69">
          <cell r="A69" t="str">
            <v>21.03.02</v>
          </cell>
          <cell r="B69" t="str">
            <v xml:space="preserve">REMOCAO DE DEFENSA METALICA SIMPLES                                            </v>
          </cell>
          <cell r="C69" t="str">
            <v>m</v>
          </cell>
          <cell r="D69">
            <v>98.924848888888874</v>
          </cell>
        </row>
        <row r="70">
          <cell r="A70" t="str">
            <v>21.03.03</v>
          </cell>
          <cell r="B70" t="str">
            <v xml:space="preserve">REMOCAO DE DEFENSA METALICA DUPLA                                              </v>
          </cell>
          <cell r="C70" t="str">
            <v>m</v>
          </cell>
          <cell r="D70">
            <v>138.49693037037036</v>
          </cell>
        </row>
        <row r="71">
          <cell r="A71" t="str">
            <v>21.03.04</v>
          </cell>
          <cell r="B71" t="str">
            <v xml:space="preserve">REMOCAO DEFENSA MET.SIMPLES P/ REINST.                                         </v>
          </cell>
          <cell r="C71" t="str">
            <v>m</v>
          </cell>
          <cell r="D71">
            <v>257.63085037037035</v>
          </cell>
        </row>
        <row r="72">
          <cell r="A72" t="str">
            <v>21.03.05</v>
          </cell>
          <cell r="B72" t="str">
            <v xml:space="preserve">REMOCAO DEFENSA METALICA DUPLA P/ REINST                                       </v>
          </cell>
          <cell r="C72" t="str">
            <v>m</v>
          </cell>
          <cell r="D72">
            <v>309.1548785185185</v>
          </cell>
        </row>
        <row r="73">
          <cell r="A73" t="str">
            <v>21.03.06</v>
          </cell>
          <cell r="B73" t="str">
            <v xml:space="preserve">REMOCAO CANALIZACAO D&gt;=0,60M                                                   </v>
          </cell>
          <cell r="C73" t="str">
            <v>m</v>
          </cell>
          <cell r="D73">
            <v>204.97160148148146</v>
          </cell>
        </row>
        <row r="74">
          <cell r="A74" t="str">
            <v>21.03.07</v>
          </cell>
          <cell r="B74" t="str">
            <v xml:space="preserve">REMOCAO CANALIZACAO D&lt;0,60M                                                    </v>
          </cell>
          <cell r="C74" t="str">
            <v>m</v>
          </cell>
          <cell r="D74">
            <v>175.68076444444441</v>
          </cell>
        </row>
        <row r="75">
          <cell r="A75" t="str">
            <v>21.03.08</v>
          </cell>
          <cell r="B75" t="str">
            <v xml:space="preserve">REMOCAO E TRANSPORTE DE GUIA PRE-MOLDADA                                       </v>
          </cell>
          <cell r="C75" t="str">
            <v>m</v>
          </cell>
          <cell r="D75">
            <v>41.831813333333336</v>
          </cell>
        </row>
        <row r="76">
          <cell r="A76" t="str">
            <v>21.03.09</v>
          </cell>
          <cell r="B76" t="str">
            <v xml:space="preserve">REMOCAO DE ESTACA DE EUCALIPTO                                                 </v>
          </cell>
          <cell r="C76" t="str">
            <v>m</v>
          </cell>
          <cell r="D76">
            <v>24.932017777777777</v>
          </cell>
        </row>
        <row r="77">
          <cell r="A77" t="str">
            <v>21.03.10</v>
          </cell>
          <cell r="B77" t="str">
            <v xml:space="preserve">REMOCAO DE TACHA REFLETIVA                                                     </v>
          </cell>
          <cell r="C77" t="str">
            <v>un</v>
          </cell>
          <cell r="D77">
            <v>17.146117037037037</v>
          </cell>
        </row>
        <row r="78">
          <cell r="A78" t="str">
            <v>21.03.11</v>
          </cell>
          <cell r="B78" t="str">
            <v xml:space="preserve">REMOCAO DE PINTURA TERMOPLÁSTICA DE VIA                                        </v>
          </cell>
          <cell r="C78" t="str">
            <v>m2</v>
          </cell>
          <cell r="D78">
            <v>161.3191511111111</v>
          </cell>
        </row>
        <row r="79">
          <cell r="A79" t="str">
            <v>21.03.11.01</v>
          </cell>
          <cell r="B79" t="str">
            <v xml:space="preserve">REMOCAO DE PINTURA ACRIL.  DEMARC.DE VIA POR PROCESSO MANUAL                   </v>
          </cell>
          <cell r="C79" t="str">
            <v>m2</v>
          </cell>
          <cell r="D79">
            <v>153.6189274074074</v>
          </cell>
        </row>
        <row r="80">
          <cell r="A80" t="str">
            <v>21.03.11.03</v>
          </cell>
          <cell r="B80" t="str">
            <v xml:space="preserve">REMOCAO DE SINALIZACAO HORIZONTAL POR FRESAGEM                                 </v>
          </cell>
          <cell r="C80" t="str">
            <v>m2</v>
          </cell>
          <cell r="D80">
            <v>89.007731851851844</v>
          </cell>
        </row>
        <row r="81">
          <cell r="A81" t="str">
            <v>21.03.13</v>
          </cell>
          <cell r="B81" t="str">
            <v xml:space="preserve">REMOCAO DE GABIAO TIPO CAIXA                                                   </v>
          </cell>
          <cell r="C81" t="str">
            <v>m3</v>
          </cell>
          <cell r="D81">
            <v>357.04834222222217</v>
          </cell>
        </row>
        <row r="82">
          <cell r="A82" t="str">
            <v>21.03.15</v>
          </cell>
          <cell r="B82" t="str">
            <v xml:space="preserve">MONTAGEM E DESMONTAGEM DE BLOQUEADOR TEMPORARIO DE FLUIDOS                     </v>
          </cell>
          <cell r="C82" t="str">
            <v>un</v>
          </cell>
          <cell r="D82">
            <v>123.62125481481482</v>
          </cell>
        </row>
        <row r="83">
          <cell r="A83" t="str">
            <v>21.04.01</v>
          </cell>
          <cell r="B83" t="str">
            <v xml:space="preserve">CERCA DE ARAME FARPADO C/ 4 FIOS                                               </v>
          </cell>
          <cell r="C83" t="str">
            <v>m</v>
          </cell>
          <cell r="D83">
            <v>110.63047407407406</v>
          </cell>
        </row>
        <row r="84">
          <cell r="A84" t="str">
            <v>21.04.02</v>
          </cell>
          <cell r="B84" t="str">
            <v xml:space="preserve">CERCA DE ARAME FARPADO C/ 6 FIOS                                               </v>
          </cell>
          <cell r="C84" t="str">
            <v>m</v>
          </cell>
          <cell r="D84">
            <v>122.7537748148148</v>
          </cell>
        </row>
        <row r="85">
          <cell r="A85" t="str">
            <v>21.04.03</v>
          </cell>
          <cell r="B85" t="str">
            <v xml:space="preserve">CERCA ARAME FARPADO POR REAPROVEITAMENTO                                       </v>
          </cell>
          <cell r="C85" t="str">
            <v>m</v>
          </cell>
          <cell r="D85">
            <v>51.770349629629635</v>
          </cell>
        </row>
        <row r="86">
          <cell r="A86" t="str">
            <v>21.05.01</v>
          </cell>
          <cell r="B86" t="str">
            <v xml:space="preserve">DEMOLICAO DE CONCRETO ARMADO                                                   </v>
          </cell>
          <cell r="C86" t="str">
            <v>m3</v>
          </cell>
          <cell r="D86">
            <v>727.07675555555545</v>
          </cell>
        </row>
        <row r="87">
          <cell r="A87" t="str">
            <v>21.05.02</v>
          </cell>
          <cell r="B87" t="str">
            <v xml:space="preserve">DEMOLICAO DE CONCRETO SIMPLES                                                  </v>
          </cell>
          <cell r="C87" t="str">
            <v>m3</v>
          </cell>
          <cell r="D87">
            <v>391.15851259259256</v>
          </cell>
        </row>
        <row r="88">
          <cell r="A88" t="str">
            <v>21.05.04</v>
          </cell>
          <cell r="B88" t="str">
            <v xml:space="preserve">DEMOLICAO PAV.RIG.INCL.TRANSP. ATE 1 KM                                        </v>
          </cell>
          <cell r="C88" t="str">
            <v>m3</v>
          </cell>
          <cell r="D88">
            <v>391.96173481481475</v>
          </cell>
        </row>
        <row r="89">
          <cell r="A89" t="str">
            <v>21.05.05</v>
          </cell>
          <cell r="B89" t="str">
            <v xml:space="preserve">DEMOLICAO DE EDIFICACAO EM ALVENARIA                                           </v>
          </cell>
          <cell r="C89" t="str">
            <v>m2</v>
          </cell>
          <cell r="D89">
            <v>97.136340740740721</v>
          </cell>
        </row>
        <row r="90">
          <cell r="A90" t="str">
            <v>21.05.06</v>
          </cell>
          <cell r="B90" t="str">
            <v xml:space="preserve">DEMOLICAO DE EDIFICACAO EM MADEIRA                                             </v>
          </cell>
          <cell r="C90" t="str">
            <v>m2</v>
          </cell>
          <cell r="D90">
            <v>40.953623703703705</v>
          </cell>
        </row>
        <row r="91">
          <cell r="A91" t="str">
            <v>21.05.07</v>
          </cell>
          <cell r="B91" t="str">
            <v xml:space="preserve">DEMOLICAO PAVIMENTOFLEXIVEL C/TRANSPORT                                        </v>
          </cell>
          <cell r="C91" t="str">
            <v>m3</v>
          </cell>
          <cell r="D91">
            <v>70.533620740740744</v>
          </cell>
        </row>
        <row r="92">
          <cell r="A92" t="str">
            <v>21.07.01</v>
          </cell>
          <cell r="B92" t="str">
            <v xml:space="preserve">ABERTURA DE POCO DE INSPECAO ATE 1,5M DE PROFUNDIDADE                          </v>
          </cell>
          <cell r="C92" t="str">
            <v>m</v>
          </cell>
          <cell r="D92">
            <v>1149.0682918518519</v>
          </cell>
        </row>
        <row r="93">
          <cell r="A93" t="str">
            <v>21.07.02</v>
          </cell>
          <cell r="B93" t="str">
            <v xml:space="preserve">ENSAIO DE UMIDADE NATURAL                                                      </v>
          </cell>
          <cell r="C93" t="str">
            <v>un</v>
          </cell>
          <cell r="D93">
            <v>53.601696296296289</v>
          </cell>
        </row>
        <row r="94">
          <cell r="A94" t="str">
            <v>21.07.03</v>
          </cell>
          <cell r="B94" t="str">
            <v xml:space="preserve">ENSAIO DE DENSIDADE NATURAL                                                    </v>
          </cell>
          <cell r="C94" t="str">
            <v>un</v>
          </cell>
          <cell r="D94">
            <v>114.88219703703703</v>
          </cell>
        </row>
        <row r="95">
          <cell r="A95" t="str">
            <v>21.07.04</v>
          </cell>
          <cell r="B95" t="str">
            <v xml:space="preserve">ANALISE GRANULOMETRICA POR PENEIRAMENTO E SEDIMENTACAO.                        </v>
          </cell>
          <cell r="C95" t="str">
            <v>un</v>
          </cell>
          <cell r="D95">
            <v>298.76653777777778</v>
          </cell>
        </row>
        <row r="96">
          <cell r="A96" t="str">
            <v>21.07.05</v>
          </cell>
          <cell r="B96" t="str">
            <v xml:space="preserve">ENSAIO DE CBR 5 PONTOS E.N.                                                    </v>
          </cell>
          <cell r="C96" t="str">
            <v>un</v>
          </cell>
          <cell r="D96">
            <v>413.6380251851852</v>
          </cell>
        </row>
        <row r="97">
          <cell r="A97" t="str">
            <v>21.07.06</v>
          </cell>
          <cell r="B97" t="str">
            <v xml:space="preserve">ENSAIO DE CBR 5 PONTOS E.I.                                                    </v>
          </cell>
          <cell r="C97" t="str">
            <v>un</v>
          </cell>
          <cell r="D97">
            <v>459.61446518518517</v>
          </cell>
        </row>
        <row r="98">
          <cell r="A98" t="str">
            <v>21.07.07</v>
          </cell>
          <cell r="B98" t="str">
            <v xml:space="preserve">CLASSIFICACAO MCT (PERDA POR IMERSAO E MINI MCV).                              </v>
          </cell>
          <cell r="C98" t="str">
            <v>conjunto</v>
          </cell>
          <cell r="D98">
            <v>582.18617629629625</v>
          </cell>
        </row>
        <row r="99">
          <cell r="A99" t="str">
            <v>21.07.12</v>
          </cell>
          <cell r="B99" t="str">
            <v xml:space="preserve">CLASSIFICACAO MCT - METODO PASTILHA                                            </v>
          </cell>
          <cell r="C99" t="str">
            <v>un</v>
          </cell>
          <cell r="D99">
            <v>206.83507703703702</v>
          </cell>
        </row>
        <row r="100">
          <cell r="A100" t="str">
            <v>21.07.13</v>
          </cell>
          <cell r="B100" t="str">
            <v xml:space="preserve">ENSAIO DE CBR 1 PONTO MOLDADO NA UMIDADE OTIMA DE COMPACTACAO (E.N.)           </v>
          </cell>
          <cell r="C100" t="str">
            <v>un</v>
          </cell>
          <cell r="D100">
            <v>337.06417333333331</v>
          </cell>
        </row>
        <row r="101">
          <cell r="A101" t="str">
            <v>21.07.14</v>
          </cell>
          <cell r="B101" t="str">
            <v xml:space="preserve">ENSAIO DE COMPACTACAO - PROCTOR.                                               </v>
          </cell>
          <cell r="C101" t="str">
            <v>un</v>
          </cell>
          <cell r="D101">
            <v>199.14556296296294</v>
          </cell>
        </row>
        <row r="102">
          <cell r="A102" t="str">
            <v>21.07.15</v>
          </cell>
          <cell r="B102" t="str">
            <v xml:space="preserve">GRANULOMETRIA POR PENEIRAMENTO SIMPLES (SEM SEDIMENTACAO).                     </v>
          </cell>
          <cell r="C102" t="str">
            <v>un</v>
          </cell>
          <cell r="D102">
            <v>153.19054222222221</v>
          </cell>
        </row>
        <row r="103">
          <cell r="A103" t="str">
            <v>21.08.01</v>
          </cell>
          <cell r="B103" t="str">
            <v xml:space="preserve">LIMPEZA DE DRENAGEM DA PLATAFORMA                                              </v>
          </cell>
          <cell r="C103" t="str">
            <v>m</v>
          </cell>
          <cell r="D103">
            <v>2.3346992592592595</v>
          </cell>
        </row>
        <row r="104">
          <cell r="A104" t="str">
            <v>21.08.02</v>
          </cell>
          <cell r="B104" t="str">
            <v xml:space="preserve">LIMPEZA DE BUEIROS DIAMETRO ATE 80CM                                           </v>
          </cell>
          <cell r="C104" t="str">
            <v>m</v>
          </cell>
          <cell r="D104">
            <v>106.03604296296297</v>
          </cell>
        </row>
        <row r="105">
          <cell r="A105" t="str">
            <v>21.08.03</v>
          </cell>
          <cell r="B105" t="str">
            <v xml:space="preserve">LIMPEZA DE BUEIROS DIAMETRO ATE 100CM                                          </v>
          </cell>
          <cell r="C105" t="str">
            <v>m</v>
          </cell>
          <cell r="D105">
            <v>110.57692592592592</v>
          </cell>
        </row>
        <row r="106">
          <cell r="A106" t="str">
            <v>21.08.04</v>
          </cell>
          <cell r="B106" t="str">
            <v xml:space="preserve">LIMPEZA DE BUEIROS DIAMETRO ATE 120CM                                          </v>
          </cell>
          <cell r="C106" t="str">
            <v>m</v>
          </cell>
          <cell r="D106">
            <v>117.77379703703703</v>
          </cell>
        </row>
        <row r="107">
          <cell r="A107" t="str">
            <v>21.08.05</v>
          </cell>
          <cell r="B107" t="str">
            <v xml:space="preserve">LIMPEZA DE BUEIROS DIAMETRO ATE 150CM                                          </v>
          </cell>
          <cell r="C107" t="str">
            <v>m</v>
          </cell>
          <cell r="D107">
            <v>124.36021925925925</v>
          </cell>
        </row>
        <row r="108">
          <cell r="A108" t="str">
            <v>21.08.06</v>
          </cell>
          <cell r="B108" t="str">
            <v xml:space="preserve">LIMPEZA DE GALERIA                                                             </v>
          </cell>
          <cell r="C108" t="str">
            <v>m</v>
          </cell>
          <cell r="D108">
            <v>109.99860592592592</v>
          </cell>
        </row>
        <row r="109">
          <cell r="A109" t="str">
            <v>21.08.08</v>
          </cell>
          <cell r="B109" t="str">
            <v xml:space="preserve">DEMOLICAO E RETIRADA DE GUARDA-CORPO                                           </v>
          </cell>
          <cell r="C109" t="str">
            <v>m3</v>
          </cell>
          <cell r="D109">
            <v>646.46537333333333</v>
          </cell>
        </row>
        <row r="110">
          <cell r="A110" t="str">
            <v>21.08.09</v>
          </cell>
          <cell r="B110" t="str">
            <v xml:space="preserve">LIMPEZA DE BUEIROS DIAMETRO ATE 60CM                                           </v>
          </cell>
          <cell r="C110" t="str">
            <v>m</v>
          </cell>
          <cell r="D110">
            <v>83.620788148148151</v>
          </cell>
        </row>
        <row r="111">
          <cell r="A111" t="str">
            <v>21.08.11</v>
          </cell>
          <cell r="B111" t="str">
            <v xml:space="preserve">LIMPEZA DE DRENAGEM FORA DA PLATAFORMA                                         </v>
          </cell>
          <cell r="C111" t="str">
            <v>m</v>
          </cell>
          <cell r="D111">
            <v>2.805922962962963</v>
          </cell>
        </row>
        <row r="112">
          <cell r="A112" t="str">
            <v>21.09.04</v>
          </cell>
          <cell r="B112" t="str">
            <v xml:space="preserve">SIST.DE VIDEO-INSP.ROBOT.DE TUBULAC.E TUBULAC.DE CONCRETO EMISSAO DE RELATORIO </v>
          </cell>
          <cell r="C112" t="str">
            <v>m</v>
          </cell>
          <cell r="D112">
            <v>152.44086814814813</v>
          </cell>
        </row>
        <row r="113">
          <cell r="A113" t="str">
            <v>21.09.05</v>
          </cell>
          <cell r="B113" t="str">
            <v xml:space="preserve">SIST.DE VIDEO-INSP.DE TUBULACOES E CANALIZACOES COM DIAMETROENTRE 75MM E 200MM </v>
          </cell>
          <cell r="C113" t="str">
            <v>m</v>
          </cell>
          <cell r="D113">
            <v>83.738594074074058</v>
          </cell>
        </row>
        <row r="114">
          <cell r="A114" t="str">
            <v>21.13.01</v>
          </cell>
          <cell r="B114" t="str">
            <v>MOBIL.E DESMOB.DE INSTAL.PROVIS.(BY-PASS)TREC.REDE PLUVIAL MAN.TUB.DE POLIETIL.</v>
          </cell>
          <cell r="C114" t="str">
            <v>un</v>
          </cell>
          <cell r="D114">
            <v>444.92085333333324</v>
          </cell>
        </row>
        <row r="115">
          <cell r="A115" t="str">
            <v>22.01.01</v>
          </cell>
          <cell r="B115" t="str">
            <v xml:space="preserve">LIMP.TERRENO SEM DESTOCAMENTO DE ARVORES                                       </v>
          </cell>
          <cell r="C115" t="str">
            <v>m2</v>
          </cell>
          <cell r="D115">
            <v>0.71754518518518517</v>
          </cell>
        </row>
        <row r="116">
          <cell r="A116" t="str">
            <v>22.01.02</v>
          </cell>
          <cell r="B116" t="str">
            <v xml:space="preserve">LIMP.TERRENO C/DEST.ARV.PERIMETRO&lt;=78CM                                        </v>
          </cell>
          <cell r="C116" t="str">
            <v>m2</v>
          </cell>
          <cell r="D116">
            <v>1.2637362962962961</v>
          </cell>
        </row>
        <row r="117">
          <cell r="A117" t="str">
            <v>22.01.03</v>
          </cell>
          <cell r="B117" t="str">
            <v xml:space="preserve">LIMP. MANUAL TERRENO AMONT. DE MATERIAL                                        </v>
          </cell>
          <cell r="C117" t="str">
            <v>m2</v>
          </cell>
          <cell r="D117">
            <v>6.9719688888888882</v>
          </cell>
        </row>
        <row r="118">
          <cell r="A118" t="str">
            <v>22.01.04</v>
          </cell>
          <cell r="B118" t="str">
            <v xml:space="preserve">DERRUBADA E DEST.ARV.C/PERIMETRO&gt;78CM                                          </v>
          </cell>
          <cell r="C118" t="str">
            <v>un</v>
          </cell>
          <cell r="D118">
            <v>125.08847407407406</v>
          </cell>
        </row>
        <row r="119">
          <cell r="A119" t="str">
            <v>22.01.05</v>
          </cell>
          <cell r="B119" t="str">
            <v xml:space="preserve">DEST.ARV.COM PERIMETRO MAIOR QUE 78CM                                          </v>
          </cell>
          <cell r="C119" t="str">
            <v>un</v>
          </cell>
          <cell r="D119">
            <v>38.501118518518517</v>
          </cell>
        </row>
        <row r="120">
          <cell r="A120" t="str">
            <v>22.01.06</v>
          </cell>
          <cell r="B120" t="str">
            <v xml:space="preserve">RASPAGEM DO TERRENO                                                            </v>
          </cell>
          <cell r="C120" t="str">
            <v>m2</v>
          </cell>
          <cell r="D120">
            <v>1.0602533333333333</v>
          </cell>
        </row>
        <row r="121">
          <cell r="A121" t="str">
            <v>22.01.07</v>
          </cell>
          <cell r="B121" t="str">
            <v xml:space="preserve">CARGA DE MATERIAL DE LIMPEZA DE ESCAV.                                         </v>
          </cell>
          <cell r="C121" t="str">
            <v>m3</v>
          </cell>
          <cell r="D121">
            <v>5.3119762962962955</v>
          </cell>
        </row>
        <row r="122">
          <cell r="A122" t="str">
            <v>22.02.01</v>
          </cell>
          <cell r="B122" t="str">
            <v xml:space="preserve">ESCAVACAO E CARGA DE MATERIAL DE 1/2A CATEGORIA                                </v>
          </cell>
          <cell r="C122" t="str">
            <v>m3</v>
          </cell>
          <cell r="D122">
            <v>12.894394074074073</v>
          </cell>
        </row>
        <row r="123">
          <cell r="A123" t="str">
            <v>22.02.03</v>
          </cell>
          <cell r="B123" t="str">
            <v xml:space="preserve">ESCAV.CARGA MATERIAL 2 CAT.C/EXPLOSIVO                                         </v>
          </cell>
          <cell r="C123" t="str">
            <v>m3</v>
          </cell>
          <cell r="D123">
            <v>44.509220740740737</v>
          </cell>
        </row>
        <row r="124">
          <cell r="A124" t="str">
            <v>22.02.04</v>
          </cell>
          <cell r="B124" t="str">
            <v xml:space="preserve">ESCAVACAO E CARGA MATERIAL  3 CATEGORIA                                        </v>
          </cell>
          <cell r="C124" t="str">
            <v>m3</v>
          </cell>
          <cell r="D124">
            <v>70.4479437037037</v>
          </cell>
        </row>
        <row r="125">
          <cell r="A125" t="str">
            <v>22.02.05</v>
          </cell>
          <cell r="B125" t="str">
            <v xml:space="preserve">ESCAV.CARGA SOLO MOLE SOB LAMINA D´AGUA                                        </v>
          </cell>
          <cell r="C125" t="str">
            <v>m3</v>
          </cell>
          <cell r="D125">
            <v>27.89858518518518</v>
          </cell>
        </row>
        <row r="126">
          <cell r="A126" t="str">
            <v>22.02.06</v>
          </cell>
          <cell r="B126" t="str">
            <v xml:space="preserve">CARGA DE MATERIAL LIMPEZA                                                      </v>
          </cell>
          <cell r="C126" t="str">
            <v>m3</v>
          </cell>
          <cell r="D126">
            <v>5.3119762962962955</v>
          </cell>
        </row>
        <row r="127">
          <cell r="A127" t="str">
            <v>22.02.07</v>
          </cell>
          <cell r="B127" t="str">
            <v xml:space="preserve">ESCAV.,CARGA E DESC.MAT.SIL-ARG.NO CORTE                                       </v>
          </cell>
          <cell r="C127" t="str">
            <v>m3</v>
          </cell>
          <cell r="D127">
            <v>12.176848888888886</v>
          </cell>
        </row>
        <row r="128">
          <cell r="A128" t="str">
            <v>22.02.08</v>
          </cell>
          <cell r="B128" t="str">
            <v xml:space="preserve">AQUIS.MAT.ESPAL.CONF.ROLAGEM MAT.SIL.ARG                                       </v>
          </cell>
          <cell r="C128" t="str">
            <v>m3</v>
          </cell>
          <cell r="D128">
            <v>10.174148148148147</v>
          </cell>
        </row>
        <row r="129">
          <cell r="A129" t="str">
            <v>22.02.09</v>
          </cell>
          <cell r="B129" t="str">
            <v xml:space="preserve">ESPALHAMENTO/REGULARIZACAO/COMPACTACAO DE MATERIAL EM BOTA-FORA.               </v>
          </cell>
          <cell r="C129" t="str">
            <v>m3</v>
          </cell>
          <cell r="D129">
            <v>5.0656548148148151</v>
          </cell>
        </row>
        <row r="130">
          <cell r="A130" t="str">
            <v>22.02.11</v>
          </cell>
          <cell r="B130" t="str">
            <v xml:space="preserve">ESCAVAÇÃO OU DESMONTE E CARGA COM EQUIPAMENTO HIDRAULICO (PICÃO)               </v>
          </cell>
          <cell r="C130" t="str">
            <v>m3</v>
          </cell>
          <cell r="D130">
            <v>42.31374666666666</v>
          </cell>
        </row>
        <row r="131">
          <cell r="A131" t="str">
            <v>22.03.01</v>
          </cell>
          <cell r="B131" t="str">
            <v xml:space="preserve">TRANSPORTE DE 1/2 CATEGORIA ATE 1 KM                                           </v>
          </cell>
          <cell r="C131" t="str">
            <v>m3*km</v>
          </cell>
          <cell r="D131">
            <v>10.216986666666665</v>
          </cell>
        </row>
        <row r="132">
          <cell r="A132" t="str">
            <v>22.03.02</v>
          </cell>
          <cell r="B132" t="str">
            <v xml:space="preserve">TRANSPORTE DE 1/2 CATEGORIA ATE 2 KM                                           </v>
          </cell>
          <cell r="C132" t="str">
            <v>m3*km</v>
          </cell>
          <cell r="D132">
            <v>6.0081022222222229</v>
          </cell>
        </row>
        <row r="133">
          <cell r="A133" t="str">
            <v>22.03.03</v>
          </cell>
          <cell r="B133" t="str">
            <v xml:space="preserve">TRANSPORTE DE 1/2 CATEGORIA ATE 5 KM                                           </v>
          </cell>
          <cell r="C133" t="str">
            <v>m3*km</v>
          </cell>
          <cell r="D133">
            <v>4.6693985185185189</v>
          </cell>
        </row>
        <row r="134">
          <cell r="A134" t="str">
            <v>22.03.04</v>
          </cell>
          <cell r="B134" t="str">
            <v xml:space="preserve">TRANSPORTE DE 1/2 CATEGORIA ATE 10 KM                                          </v>
          </cell>
          <cell r="C134" t="str">
            <v>m3*km</v>
          </cell>
          <cell r="D134">
            <v>3.8983051851851851</v>
          </cell>
        </row>
        <row r="135">
          <cell r="A135" t="str">
            <v>22.03.05</v>
          </cell>
          <cell r="B135" t="str">
            <v xml:space="preserve">TRANSPORTE DE 1/2 CATEGORIA ATE 15 KM                                          </v>
          </cell>
          <cell r="C135" t="str">
            <v>m3*km</v>
          </cell>
          <cell r="D135">
            <v>3.4485007407407409</v>
          </cell>
        </row>
        <row r="136">
          <cell r="A136" t="str">
            <v>22.03.06</v>
          </cell>
          <cell r="B136" t="str">
            <v xml:space="preserve">TRANSPORTE DE 1/2 CATEGORIA ALEM DE 15KM                                       </v>
          </cell>
          <cell r="C136" t="str">
            <v>m3*km</v>
          </cell>
          <cell r="D136">
            <v>2.7202459259259255</v>
          </cell>
        </row>
        <row r="137">
          <cell r="A137" t="str">
            <v>22.03.07</v>
          </cell>
          <cell r="B137" t="str">
            <v xml:space="preserve">TRANSPORTE DE 3 CATEGORIA ATE 1 KM                                             </v>
          </cell>
          <cell r="C137" t="str">
            <v>m3*km</v>
          </cell>
          <cell r="D137">
            <v>12.45529925925926</v>
          </cell>
        </row>
        <row r="138">
          <cell r="A138" t="str">
            <v>22.03.08</v>
          </cell>
          <cell r="B138" t="str">
            <v xml:space="preserve">TRANSPORTE DE 3 CATEGORIA ALEM 1 KM                                            </v>
          </cell>
          <cell r="C138" t="str">
            <v>m3*km</v>
          </cell>
          <cell r="D138">
            <v>9.0924755555555556</v>
          </cell>
        </row>
        <row r="139">
          <cell r="A139" t="str">
            <v>22.03.09</v>
          </cell>
          <cell r="B139" t="str">
            <v xml:space="preserve">TRANSPORTE DE SOLO MOLE ATE 2 KM                                               </v>
          </cell>
          <cell r="C139" t="str">
            <v>m3*km</v>
          </cell>
          <cell r="D139">
            <v>9.5636992592592573</v>
          </cell>
        </row>
        <row r="140">
          <cell r="A140" t="str">
            <v>22.03.10</v>
          </cell>
          <cell r="B140" t="str">
            <v xml:space="preserve">TRANSPORTE DE SOLO MOLE ALEM 2 KM                                              </v>
          </cell>
          <cell r="C140" t="str">
            <v>m3*km</v>
          </cell>
          <cell r="D140">
            <v>6.5864222222222217</v>
          </cell>
        </row>
        <row r="141">
          <cell r="A141" t="str">
            <v>22.03.11</v>
          </cell>
          <cell r="B141" t="str">
            <v xml:space="preserve">TRANSPORTE MATERIAL DE LIMPEZA ATE 1 KM                                        </v>
          </cell>
          <cell r="C141" t="str">
            <v>m3*km</v>
          </cell>
          <cell r="D141">
            <v>10.934531851851853</v>
          </cell>
        </row>
        <row r="142">
          <cell r="A142" t="str">
            <v>22.03.12</v>
          </cell>
          <cell r="B142" t="str">
            <v xml:space="preserve">TRANSPORTE MATERIAL DE LIMP.ALEM DE 1 KM                                       </v>
          </cell>
          <cell r="C142" t="str">
            <v>m3*km</v>
          </cell>
          <cell r="D142">
            <v>6.8327437037037031</v>
          </cell>
        </row>
        <row r="143">
          <cell r="A143" t="str">
            <v>22.04.01</v>
          </cell>
          <cell r="B143" t="str">
            <v xml:space="preserve">COMPACTACAO DE ATERRO MAIOR/IGUAL 95% PS                                       </v>
          </cell>
          <cell r="C143" t="str">
            <v>m3</v>
          </cell>
          <cell r="D143">
            <v>7.0683555555555548</v>
          </cell>
        </row>
        <row r="144">
          <cell r="A144" t="str">
            <v>22.04.02</v>
          </cell>
          <cell r="B144" t="str">
            <v xml:space="preserve">RETALUDAMENTO MANUAL                                                           </v>
          </cell>
          <cell r="C144" t="str">
            <v>m3</v>
          </cell>
          <cell r="D144">
            <v>313.42802074074075</v>
          </cell>
        </row>
        <row r="145">
          <cell r="A145" t="str">
            <v>22.06.01</v>
          </cell>
          <cell r="B145" t="str">
            <v xml:space="preserve">FUNDACAO DE ATERRO C/AREIA LAVADA                                              </v>
          </cell>
          <cell r="C145" t="str">
            <v>m3</v>
          </cell>
          <cell r="D145">
            <v>294.52552444444439</v>
          </cell>
        </row>
        <row r="146">
          <cell r="A146" t="str">
            <v>22.06.04</v>
          </cell>
          <cell r="B146" t="str">
            <v xml:space="preserve">FUNDACAO DE ATERRO C/PED.RACHAO                                                </v>
          </cell>
          <cell r="C146" t="str">
            <v>m3</v>
          </cell>
          <cell r="D146">
            <v>181.78525333333334</v>
          </cell>
        </row>
        <row r="147">
          <cell r="A147" t="str">
            <v>22.06.05</v>
          </cell>
          <cell r="B147" t="str">
            <v xml:space="preserve">ESPALH.ADENS.MATERIAL DE FUND.DE ATERRO                                        </v>
          </cell>
          <cell r="C147" t="str">
            <v>m3</v>
          </cell>
          <cell r="D147">
            <v>5.0656548148148151</v>
          </cell>
        </row>
        <row r="148">
          <cell r="A148" t="str">
            <v>22.07.01</v>
          </cell>
          <cell r="B148" t="str">
            <v xml:space="preserve">VALETA DE PROTECAO MANUAL                                                      </v>
          </cell>
          <cell r="C148" t="str">
            <v>m</v>
          </cell>
          <cell r="D148">
            <v>15.004191111111108</v>
          </cell>
        </row>
        <row r="149">
          <cell r="A149" t="str">
            <v>22.08.01</v>
          </cell>
          <cell r="B149" t="str">
            <v xml:space="preserve">GEOGRELHA POLIETILENO RESIST. TRANSV. 5 KN/M - RESIST. LONGIT. 30 KN/M         </v>
          </cell>
          <cell r="C149" t="str">
            <v>m2</v>
          </cell>
          <cell r="D149">
            <v>46.426244444444436</v>
          </cell>
        </row>
        <row r="150">
          <cell r="A150" t="str">
            <v>22.08.02</v>
          </cell>
          <cell r="B150" t="str">
            <v xml:space="preserve">GEOGRELHA POLIETILENO RESIST. TRANSV. 5 KN/M - RESIST. LONGIT. 50 KN/M         </v>
          </cell>
          <cell r="C150" t="str">
            <v>m2</v>
          </cell>
          <cell r="D150">
            <v>53.248278518518518</v>
          </cell>
        </row>
        <row r="151">
          <cell r="A151" t="str">
            <v>22.08.03</v>
          </cell>
          <cell r="B151" t="str">
            <v xml:space="preserve">GEOGRELHA POLIETILENO RESIST. TRANSV. 5 KN/M - RESIST. LONGIT. 80 KN/M         </v>
          </cell>
          <cell r="C151" t="str">
            <v>m2</v>
          </cell>
          <cell r="D151">
            <v>60.10244148148147</v>
          </cell>
        </row>
        <row r="152">
          <cell r="A152" t="str">
            <v>22.08.04</v>
          </cell>
          <cell r="B152" t="str">
            <v xml:space="preserve">GEOGRELHA POLIETILENO RESIST. TRANSV. 5 KN/M - RESIST. LONGIT. 100 KN/M        </v>
          </cell>
          <cell r="C152" t="str">
            <v>m2</v>
          </cell>
          <cell r="D152">
            <v>66.903056296296299</v>
          </cell>
        </row>
        <row r="153">
          <cell r="A153" t="str">
            <v>22.08.05</v>
          </cell>
          <cell r="B153" t="str">
            <v xml:space="preserve">GEOGRELHA POLIETILENO RESIST. TRANSV. 5 KN/M - RESIST. LONGIT. 150 KN/M        </v>
          </cell>
          <cell r="C153" t="str">
            <v>m2</v>
          </cell>
          <cell r="D153">
            <v>77.141462222222216</v>
          </cell>
        </row>
        <row r="154">
          <cell r="A154" t="str">
            <v>22.08.06</v>
          </cell>
          <cell r="B154" t="str">
            <v xml:space="preserve">GEOGRELHA POLIETILENO RESIST. TRANSV. 5 KN/M - RESIST. LONGIT. 200 KN/M        </v>
          </cell>
          <cell r="C154" t="str">
            <v>m2</v>
          </cell>
          <cell r="D154">
            <v>85.741294814814808</v>
          </cell>
        </row>
        <row r="155">
          <cell r="A155" t="str">
            <v>22.08.07</v>
          </cell>
          <cell r="B155" t="str">
            <v xml:space="preserve">GEOGRELHA POLIETILENO RESIST. TRANSV. 15 KN/M - RESIST. LONGIT. 30 KN/M        </v>
          </cell>
          <cell r="C155" t="str">
            <v>m2</v>
          </cell>
          <cell r="D155">
            <v>49.050103703703698</v>
          </cell>
        </row>
        <row r="156">
          <cell r="A156" t="str">
            <v>22.08.08</v>
          </cell>
          <cell r="B156" t="str">
            <v xml:space="preserve">GEOGRELHA POLIETILENO RESIST. TRANSV. 15 KN/M - RESIST. LONGIT. 50 KN/M        </v>
          </cell>
          <cell r="C156" t="str">
            <v>m2</v>
          </cell>
          <cell r="D156">
            <v>56.289813333333328</v>
          </cell>
        </row>
        <row r="157">
          <cell r="A157" t="str">
            <v>22.08.09</v>
          </cell>
          <cell r="B157" t="str">
            <v xml:space="preserve">GEOGRELHA POLIETILENO RESIST. TRANSV. 15 KN/M - RESIST. LONGIT. 80 KN/M.       </v>
          </cell>
          <cell r="C157" t="str">
            <v>m2</v>
          </cell>
          <cell r="D157">
            <v>63.475974814814819</v>
          </cell>
        </row>
        <row r="158">
          <cell r="A158" t="str">
            <v>22.08.10</v>
          </cell>
          <cell r="B158" t="str">
            <v xml:space="preserve">GEOGRELHA POLIETILENO RESIST. TRANSV. 15 KN/M - RESIST. LONGIT. 100 KN/M.      </v>
          </cell>
          <cell r="C158" t="str">
            <v>m2</v>
          </cell>
          <cell r="D158">
            <v>70.715684444444449</v>
          </cell>
        </row>
        <row r="159">
          <cell r="A159" t="str">
            <v>22.08.11</v>
          </cell>
          <cell r="B159" t="str">
            <v xml:space="preserve">GEOGRELHA POLIETILENO RESIST. TRANSV. 15 KN/M - RESIST. LONGIT. 150 KN/M.      </v>
          </cell>
          <cell r="C159" t="str">
            <v>m2</v>
          </cell>
          <cell r="D159">
            <v>81.564539259259249</v>
          </cell>
        </row>
        <row r="160">
          <cell r="A160" t="str">
            <v>22.08.12</v>
          </cell>
          <cell r="B160" t="str">
            <v xml:space="preserve">GEOGRELHA POLIETILENO RESIST. TRANSV. 15 KN/M - RESIST. LONGIT. 200 KN/M.      </v>
          </cell>
          <cell r="C160" t="str">
            <v>m2</v>
          </cell>
          <cell r="D160">
            <v>90.54991851851851</v>
          </cell>
        </row>
        <row r="161">
          <cell r="A161" t="str">
            <v>22.08.13</v>
          </cell>
          <cell r="B161" t="str">
            <v xml:space="preserve">GEOGRELHA POLIETILENO RESIST. TRANSV. 20 KN/M - RESIST. LONGIT. 30 KN/M.       </v>
          </cell>
          <cell r="C161" t="str">
            <v>m2</v>
          </cell>
          <cell r="D161">
            <v>51.663253333333337</v>
          </cell>
        </row>
        <row r="162">
          <cell r="A162" t="str">
            <v>22.08.14</v>
          </cell>
          <cell r="B162" t="str">
            <v xml:space="preserve">GEOGRELHA POLIETILENO RESIST. TRANSV. 20 KN/M - RESIST. LONGIT. 50 KN/M.       </v>
          </cell>
          <cell r="C162" t="str">
            <v>m2</v>
          </cell>
          <cell r="D162">
            <v>59.299219259259253</v>
          </cell>
        </row>
        <row r="163">
          <cell r="A163" t="str">
            <v>22.08.15</v>
          </cell>
          <cell r="B163" t="str">
            <v xml:space="preserve">GEOGRELHA POLIETILENO RESIST. TRANSV. 20 KN/M - RESIST. LONGIT. 80 KN/M.       </v>
          </cell>
          <cell r="C163" t="str">
            <v>m2</v>
          </cell>
          <cell r="D163">
            <v>66.903056296296299</v>
          </cell>
        </row>
        <row r="164">
          <cell r="A164" t="str">
            <v>22.08.16</v>
          </cell>
          <cell r="B164" t="str">
            <v xml:space="preserve">GEOGRELHA POLIETILENO RESIST. TRANSV. 20 KN/M - RESIST. LONGIT. 100 KN/M.      </v>
          </cell>
          <cell r="C164" t="str">
            <v>m2</v>
          </cell>
          <cell r="D164">
            <v>74.549731851851845</v>
          </cell>
        </row>
        <row r="165">
          <cell r="A165" t="str">
            <v>22.08.17</v>
          </cell>
          <cell r="B165" t="str">
            <v xml:space="preserve">GEOGRELHA POLIETILENO RESIST. TRANSV. 20 KN/M - RESIST. LONGIT. 150 KN/M.      </v>
          </cell>
          <cell r="C165" t="str">
            <v>m2</v>
          </cell>
          <cell r="D165">
            <v>85.966197037037034</v>
          </cell>
        </row>
        <row r="166">
          <cell r="A166" t="str">
            <v>22.08.18</v>
          </cell>
          <cell r="B166" t="str">
            <v xml:space="preserve">GEOGRELHA POLIETILENO RESIST. TRANSV. 20 KN/M - RESIST. LONGIT. 200 KN/M.      </v>
          </cell>
          <cell r="C166" t="str">
            <v>m2</v>
          </cell>
          <cell r="D166">
            <v>95.572734814814808</v>
          </cell>
        </row>
        <row r="167">
          <cell r="A167" t="str">
            <v>22.08.19</v>
          </cell>
          <cell r="B167" t="str">
            <v xml:space="preserve">GEOGRELHA POLIETILENO RESIST. TRANSV. 30 KN/M - RESIST. LONGIT. 30 KN/M.       </v>
          </cell>
          <cell r="C167" t="str">
            <v>m2</v>
          </cell>
          <cell r="D167">
            <v>54.254983703703694</v>
          </cell>
        </row>
        <row r="168">
          <cell r="A168" t="str">
            <v>22.08.20</v>
          </cell>
          <cell r="B168" t="str">
            <v xml:space="preserve">GEOGRELHA POLIETILENO RESIST. TRANSV. 30 KN/M - RESIST. LONGIT. 50 KN/M.       </v>
          </cell>
          <cell r="C168" t="str">
            <v>m2</v>
          </cell>
          <cell r="D168">
            <v>62.319334814814809</v>
          </cell>
        </row>
        <row r="169">
          <cell r="A169" t="str">
            <v>22.08.21</v>
          </cell>
          <cell r="B169" t="str">
            <v xml:space="preserve">GEOGRELHA POLIETILENO RESIST. TRANSV. 30 KN/M - RESIST. LONGIT. 80 KN/M.       </v>
          </cell>
          <cell r="C169" t="str">
            <v>m2</v>
          </cell>
          <cell r="D169">
            <v>70.298008888888887</v>
          </cell>
        </row>
        <row r="170">
          <cell r="A170" t="str">
            <v>22.08.22</v>
          </cell>
          <cell r="B170" t="str">
            <v xml:space="preserve">GEOGRELHA POLIETILENO RESIST. TRANSV. 30 KN/M - RESIST. LONGIT. 100 KN/M.      </v>
          </cell>
          <cell r="C170" t="str">
            <v>m2</v>
          </cell>
          <cell r="D170">
            <v>78.319521481481473</v>
          </cell>
        </row>
        <row r="171">
          <cell r="A171" t="str">
            <v>22.08.23</v>
          </cell>
          <cell r="B171" t="str">
            <v xml:space="preserve">GEOGRELHA POLIETILENO RESIST. TRANSV. 30 KN/M - RESIST. LONGIT. 150 KN/M.      </v>
          </cell>
          <cell r="C171" t="str">
            <v>m2</v>
          </cell>
          <cell r="D171">
            <v>90.367854814814805</v>
          </cell>
        </row>
        <row r="172">
          <cell r="A172" t="str">
            <v>22.08.24</v>
          </cell>
          <cell r="B172" t="str">
            <v xml:space="preserve">GEOGRELHA POLIETILENO RESIST. TRANSV. 30 KN/M - RESIST. LONGIT. 200 KN/M.      </v>
          </cell>
          <cell r="C172" t="str">
            <v>m2</v>
          </cell>
          <cell r="D172">
            <v>100.40277777777777</v>
          </cell>
        </row>
        <row r="173">
          <cell r="A173" t="str">
            <v>22.08.25</v>
          </cell>
          <cell r="B173" t="str">
            <v xml:space="preserve">GEOGRELHA POLIETILENO RESIST. TRANSV. 50 KN/M - RESIST. LONGIT. 50 KN/M        </v>
          </cell>
          <cell r="C173" t="str">
            <v>m2</v>
          </cell>
          <cell r="D173">
            <v>71.315423703703701</v>
          </cell>
        </row>
        <row r="174">
          <cell r="A174" t="str">
            <v>22.08.26</v>
          </cell>
          <cell r="B174" t="str">
            <v xml:space="preserve">GEOGRELHA POLIETILENO RESIST. TRANSV. 50 KN/M - RESIST. LONGIT. 80 KN/M        </v>
          </cell>
          <cell r="C174" t="str">
            <v>m2</v>
          </cell>
          <cell r="D174">
            <v>80.536414814814805</v>
          </cell>
        </row>
        <row r="175">
          <cell r="A175" t="str">
            <v>22.08.27</v>
          </cell>
          <cell r="B175" t="str">
            <v xml:space="preserve">GEOGRELHA POLIETILENO RESIST. TRANSV. 50 KN/M - RESIST. LONGIT. 100 KN/M       </v>
          </cell>
          <cell r="C175" t="str">
            <v>m2</v>
          </cell>
          <cell r="D175">
            <v>89.746696296296292</v>
          </cell>
        </row>
        <row r="176">
          <cell r="A176" t="str">
            <v>22.08.28</v>
          </cell>
          <cell r="B176" t="str">
            <v xml:space="preserve">GEOGRELHA POLIETILENO RESIST. TRANSV. 50 KN/M - RESIST. LONGIT. 150 KN/M       </v>
          </cell>
          <cell r="C176" t="str">
            <v>m2</v>
          </cell>
          <cell r="D176">
            <v>103.59424740740739</v>
          </cell>
        </row>
        <row r="177">
          <cell r="A177" t="str">
            <v>22.08.29</v>
          </cell>
          <cell r="B177" t="str">
            <v xml:space="preserve">GEOGRELHA POLIETILENO RESIST. TRANSV. 50 KN/M - RESIST. LONGIT. 200 KN/M       </v>
          </cell>
          <cell r="C177" t="str">
            <v>m2</v>
          </cell>
          <cell r="D177">
            <v>115.24632444444444</v>
          </cell>
        </row>
        <row r="178">
          <cell r="A178" t="str">
            <v>22.08.30</v>
          </cell>
          <cell r="B178" t="str">
            <v xml:space="preserve">GEOGRELHA POLIETILENO RESIST. TRANSV. 100 KN/M - RESIST. LONGIT. 100 KN/M      </v>
          </cell>
          <cell r="C178" t="str">
            <v>m2</v>
          </cell>
          <cell r="D178">
            <v>154.5613748148148</v>
          </cell>
        </row>
        <row r="179">
          <cell r="A179" t="str">
            <v>22.08.31</v>
          </cell>
          <cell r="B179" t="str">
            <v xml:space="preserve">GEOGRELHA POLIETILENO RESIST. TRANSV. 100 KN/M - RESIST. LONGIT. 150 KN/M      </v>
          </cell>
          <cell r="C179" t="str">
            <v>m2</v>
          </cell>
          <cell r="D179">
            <v>170.58298074074071</v>
          </cell>
        </row>
        <row r="180">
          <cell r="A180" t="str">
            <v>22.08.32</v>
          </cell>
          <cell r="B180" t="str">
            <v xml:space="preserve">GEOGRELHA POLIETILENO RESIST. TRANSV. 100 KN/M - RESIST. LONGIT. 200 KN/M      </v>
          </cell>
          <cell r="C180" t="str">
            <v>m2</v>
          </cell>
          <cell r="D180">
            <v>182.60989481481479</v>
          </cell>
        </row>
        <row r="181">
          <cell r="A181" t="str">
            <v>22.08.33</v>
          </cell>
          <cell r="B181" t="str">
            <v xml:space="preserve">GEOGRELHA POLIETILENO RESIST. TRANSV. 150 KN/M - RESIST. LONGIT. 150 KN/M      </v>
          </cell>
          <cell r="C181" t="str">
            <v>m2</v>
          </cell>
          <cell r="D181">
            <v>178.60449333333332</v>
          </cell>
        </row>
        <row r="182">
          <cell r="A182" t="str">
            <v>22.08.34</v>
          </cell>
          <cell r="B182" t="str">
            <v xml:space="preserve">GEOGRELHA POLIETILENO RESIST. TRANSV. 150 KN/M - RESIST. LONGIT. 200 KN/M      </v>
          </cell>
          <cell r="C182" t="str">
            <v>m2</v>
          </cell>
          <cell r="D182">
            <v>194.62609925925923</v>
          </cell>
        </row>
        <row r="183">
          <cell r="A183" t="str">
            <v>22.08.35</v>
          </cell>
          <cell r="B183" t="str">
            <v xml:space="preserve">GEOGRELHA POLIETILENO RESIST. TRANSV. 200 KN/M - RESIST. LONGIT. 200 KN/M.     </v>
          </cell>
          <cell r="C183" t="str">
            <v>m2</v>
          </cell>
          <cell r="D183">
            <v>202.6797407407407</v>
          </cell>
        </row>
        <row r="184">
          <cell r="A184" t="str">
            <v>22.08.36</v>
          </cell>
          <cell r="B184" t="str">
            <v xml:space="preserve">GEOGRELHA PVC RESIST. TRANSV. 20 KN/M - RESIST. LONGIT. 40 KN/M.               </v>
          </cell>
          <cell r="C184" t="str">
            <v>m2</v>
          </cell>
          <cell r="D184">
            <v>51.663253333333337</v>
          </cell>
        </row>
        <row r="185">
          <cell r="A185" t="str">
            <v>22.08.37</v>
          </cell>
          <cell r="B185" t="str">
            <v xml:space="preserve">GEOGRELHA PVC RESIST. TRANSV. 20 KN/M - RESIST. LONGIT. 60 KN/M.               </v>
          </cell>
          <cell r="C185" t="str">
            <v>m2</v>
          </cell>
          <cell r="D185">
            <v>59.299219259259253</v>
          </cell>
        </row>
        <row r="186">
          <cell r="A186" t="str">
            <v>22.08.38</v>
          </cell>
          <cell r="B186" t="str">
            <v xml:space="preserve">GEOGRELHA PVC RESIST. TRANSV. 20 KN/M - RESIST. LONGIT. 90 KN/M.               </v>
          </cell>
          <cell r="C186" t="str">
            <v>m2</v>
          </cell>
          <cell r="D186">
            <v>66.903056296296299</v>
          </cell>
        </row>
        <row r="187">
          <cell r="A187" t="str">
            <v>22.08.39</v>
          </cell>
          <cell r="B187" t="str">
            <v xml:space="preserve">GEOGRELHA PVC RESIST. TRANSV. 20 KN/M - RESIST. LONGIT. 120 KN/M.              </v>
          </cell>
          <cell r="C187" t="str">
            <v>m2</v>
          </cell>
          <cell r="D187">
            <v>74.549731851851845</v>
          </cell>
        </row>
        <row r="188">
          <cell r="A188" t="str">
            <v>22.08.40</v>
          </cell>
          <cell r="B188" t="str">
            <v xml:space="preserve">GEOGRELHA PVC RESIST. TRANSV. 30 KN/M - RESIST. LONGIT. 40 KN/M.               </v>
          </cell>
          <cell r="C188" t="str">
            <v>m2</v>
          </cell>
          <cell r="D188">
            <v>54.254983703703694</v>
          </cell>
        </row>
        <row r="189">
          <cell r="A189" t="str">
            <v>22.08.41</v>
          </cell>
          <cell r="B189" t="str">
            <v xml:space="preserve">GEOGRELHA PVC RESIST. TRANSV. 30 KN/M - RESIST. LONGIT. 60 KN/M.               </v>
          </cell>
          <cell r="C189" t="str">
            <v>m2</v>
          </cell>
          <cell r="D189">
            <v>62.319334814814809</v>
          </cell>
        </row>
        <row r="190">
          <cell r="A190" t="str">
            <v>22.08.42</v>
          </cell>
          <cell r="B190" t="str">
            <v xml:space="preserve">GEOGRELHA PVC RESIST. TRANSV. 30 KN/M - RESIST. LONGIT. 90 KN/M.               </v>
          </cell>
          <cell r="C190" t="str">
            <v>m2</v>
          </cell>
          <cell r="D190">
            <v>70.298008888888887</v>
          </cell>
        </row>
        <row r="191">
          <cell r="A191" t="str">
            <v>22.08.43</v>
          </cell>
          <cell r="B191" t="str">
            <v xml:space="preserve">GEOGRELHA PVC RESIST. TRANSV. 30 KN/M - RESIST. LONGIT. 120 KN/M.              </v>
          </cell>
          <cell r="C191" t="str">
            <v>m2</v>
          </cell>
          <cell r="D191">
            <v>78.319521481481473</v>
          </cell>
        </row>
        <row r="192">
          <cell r="A192" t="str">
            <v>24.01.01</v>
          </cell>
          <cell r="B192" t="str">
            <v xml:space="preserve">ATERRO DE ACESSO                                                               </v>
          </cell>
          <cell r="C192" t="str">
            <v>m3</v>
          </cell>
          <cell r="D192">
            <v>21.911902222222221</v>
          </cell>
        </row>
        <row r="193">
          <cell r="A193" t="str">
            <v>24.02.01</v>
          </cell>
          <cell r="B193" t="str">
            <v xml:space="preserve">ESCAVACAO MANUAL PARA OBRAS S/ EXPLOSIVO                                       </v>
          </cell>
          <cell r="C193" t="str">
            <v>m3</v>
          </cell>
          <cell r="D193">
            <v>109.5273822222222</v>
          </cell>
        </row>
        <row r="194">
          <cell r="A194" t="str">
            <v>24.02.02</v>
          </cell>
          <cell r="B194" t="str">
            <v xml:space="preserve">ESCAVACAO MECANICA P/ OBRAS S/EXPLOSIVO                                        </v>
          </cell>
          <cell r="C194" t="str">
            <v>m3</v>
          </cell>
          <cell r="D194">
            <v>22.211771851851847</v>
          </cell>
        </row>
        <row r="195">
          <cell r="A195" t="str">
            <v>24.02.03</v>
          </cell>
          <cell r="B195" t="str">
            <v xml:space="preserve">ESCAVACAO MECANICA P/ OBRAS C/EXPLOSIVO                                        </v>
          </cell>
          <cell r="C195" t="str">
            <v>m3</v>
          </cell>
          <cell r="D195">
            <v>110.20208888888888</v>
          </cell>
        </row>
        <row r="196">
          <cell r="A196" t="str">
            <v>24.02.04</v>
          </cell>
          <cell r="B196" t="str">
            <v xml:space="preserve">CORTA-RIO ESCAVACAO SEM EXPLOSIVO                                              </v>
          </cell>
          <cell r="C196" t="str">
            <v>m3</v>
          </cell>
          <cell r="D196">
            <v>22.211771851851847</v>
          </cell>
        </row>
        <row r="197">
          <cell r="A197" t="str">
            <v>24.02.05</v>
          </cell>
          <cell r="B197" t="str">
            <v xml:space="preserve">CORTA-RIO ESCAVACAO COM EXPLOSIVO                                              </v>
          </cell>
          <cell r="C197" t="str">
            <v>m3</v>
          </cell>
          <cell r="D197">
            <v>110.20208888888888</v>
          </cell>
        </row>
        <row r="198">
          <cell r="A198" t="str">
            <v>24.02.08</v>
          </cell>
          <cell r="B198" t="str">
            <v xml:space="preserve">ESCAV.FUND.BUEIRO OU DRENO S/EXPL.ATE 2M                                       </v>
          </cell>
          <cell r="C198" t="str">
            <v>m3</v>
          </cell>
          <cell r="D198">
            <v>132.16753925925923</v>
          </cell>
        </row>
        <row r="199">
          <cell r="A199" t="str">
            <v>24.02.09</v>
          </cell>
          <cell r="B199" t="str">
            <v xml:space="preserve">ACRESC.P/ESCAV.1,5M PROFUNDIDADE,ALEM 2M                                       </v>
          </cell>
          <cell r="C199" t="str">
            <v>m3</v>
          </cell>
          <cell r="D199">
            <v>27.148911111111111</v>
          </cell>
        </row>
        <row r="200">
          <cell r="A200" t="str">
            <v>24.02.10</v>
          </cell>
          <cell r="B200" t="str">
            <v xml:space="preserve">ESCAV.FUND.BUEIRO OU DRENO C/EXPL.ATE 2M                                       </v>
          </cell>
          <cell r="C200" t="str">
            <v>m3</v>
          </cell>
          <cell r="D200">
            <v>443.86059999999992</v>
          </cell>
        </row>
        <row r="201">
          <cell r="A201" t="str">
            <v>24.02.11</v>
          </cell>
          <cell r="B201" t="str">
            <v xml:space="preserve">ACRESC.ESC.ENS.EXPL.C/1,5M PROF.ALEM 2M                                        </v>
          </cell>
          <cell r="C201" t="str">
            <v>m3</v>
          </cell>
          <cell r="D201">
            <v>42.988453333333332</v>
          </cell>
        </row>
        <row r="202">
          <cell r="A202" t="str">
            <v>24.02.12</v>
          </cell>
          <cell r="B202" t="str">
            <v xml:space="preserve">ESCAV.FUND.DENTRO ENSEC.SEM EXPL. ATE 3M                                       </v>
          </cell>
          <cell r="C202" t="str">
            <v>m3</v>
          </cell>
          <cell r="D202">
            <v>113.36142962962963</v>
          </cell>
        </row>
        <row r="203">
          <cell r="A203" t="str">
            <v>24.02.13</v>
          </cell>
          <cell r="B203" t="str">
            <v xml:space="preserve">ACR.P/ESCAV.ENSEC.P/CADA 1M  PROF.ALEM3M                                       </v>
          </cell>
          <cell r="C203" t="str">
            <v>m3</v>
          </cell>
          <cell r="D203">
            <v>22.436674074074073</v>
          </cell>
        </row>
        <row r="204">
          <cell r="A204" t="str">
            <v>24.02.14</v>
          </cell>
          <cell r="B204" t="str">
            <v xml:space="preserve">ESCAV.FUND.DENTRO ENSEC.C/EXPL.ATE 3M                                          </v>
          </cell>
          <cell r="C204" t="str">
            <v>m3</v>
          </cell>
          <cell r="D204">
            <v>373.11278666666664</v>
          </cell>
        </row>
        <row r="205">
          <cell r="A205" t="str">
            <v>24.02.15</v>
          </cell>
          <cell r="B205" t="str">
            <v xml:space="preserve">ACRESC.P/ESC.ENSEC.C/EXPL.C/1,5M ALEM 3M                                       </v>
          </cell>
          <cell r="C205" t="str">
            <v>m3</v>
          </cell>
          <cell r="D205">
            <v>42.988453333333332</v>
          </cell>
        </row>
        <row r="206">
          <cell r="A206" t="str">
            <v>24.03.01</v>
          </cell>
          <cell r="B206" t="str">
            <v xml:space="preserve">PAREDE ENSECADEIRA COM PRANCHA-ESP.0,05M                                       </v>
          </cell>
          <cell r="C206" t="str">
            <v>m2</v>
          </cell>
          <cell r="D206">
            <v>592.93864444444444</v>
          </cell>
        </row>
        <row r="207">
          <cell r="A207" t="str">
            <v>24.03.02</v>
          </cell>
          <cell r="B207" t="str">
            <v xml:space="preserve">PAREDE ENSECADEIRA C/PRANCHA-ESP.0,075M                                        </v>
          </cell>
          <cell r="C207" t="str">
            <v>m2</v>
          </cell>
          <cell r="D207">
            <v>829.93203851851854</v>
          </cell>
        </row>
        <row r="208">
          <cell r="A208" t="str">
            <v>24.03.03</v>
          </cell>
          <cell r="B208" t="str">
            <v xml:space="preserve">PAREDE ENSECADEIRA COM PERFIL METALICO                                         </v>
          </cell>
          <cell r="C208" t="str">
            <v>m2</v>
          </cell>
          <cell r="D208">
            <v>1353.1188651851851</v>
          </cell>
        </row>
        <row r="209">
          <cell r="A209" t="str">
            <v>24.03.04</v>
          </cell>
          <cell r="B209" t="str">
            <v xml:space="preserve">ARGILA ENCH.ENSECADEIRA,INCL.APILOAMENTO                                       </v>
          </cell>
          <cell r="C209" t="str">
            <v>m3</v>
          </cell>
          <cell r="D209">
            <v>116.69212444444442</v>
          </cell>
        </row>
        <row r="210">
          <cell r="A210" t="str">
            <v>24.03.05</v>
          </cell>
          <cell r="B210" t="str">
            <v xml:space="preserve">ESGOTAMENTO CONTINUO AGUA                                                      </v>
          </cell>
          <cell r="C210" t="str">
            <v>m3</v>
          </cell>
          <cell r="D210">
            <v>4.3588192592592589</v>
          </cell>
        </row>
        <row r="211">
          <cell r="A211" t="str">
            <v>24.03.06</v>
          </cell>
          <cell r="B211" t="str">
            <v xml:space="preserve">ESCORAMENTO DE VALAS/CAVAS P/FUND.CONT.                                        </v>
          </cell>
          <cell r="C211" t="str">
            <v>m2</v>
          </cell>
          <cell r="D211">
            <v>214.06407703703701</v>
          </cell>
        </row>
        <row r="212">
          <cell r="A212" t="str">
            <v>24.03.07</v>
          </cell>
          <cell r="B212" t="str">
            <v xml:space="preserve">ESCORAMENTO DE VALAS/CAVAS P/FUND.DESC.                                        </v>
          </cell>
          <cell r="C212" t="str">
            <v>m2</v>
          </cell>
          <cell r="D212">
            <v>146.51844296296295</v>
          </cell>
        </row>
        <row r="213">
          <cell r="A213" t="str">
            <v>24.03.08</v>
          </cell>
          <cell r="B213" t="str">
            <v xml:space="preserve">ESCORAMENTO PARA FORMAS                                                        </v>
          </cell>
          <cell r="C213" t="str">
            <v>m2</v>
          </cell>
          <cell r="D213">
            <v>104.95437037037036</v>
          </cell>
        </row>
        <row r="214">
          <cell r="A214" t="str">
            <v>24.04.01</v>
          </cell>
          <cell r="B214" t="str">
            <v xml:space="preserve">CIMB.DE PASSAGEM SECUND. E GALERIA RET.                                        </v>
          </cell>
          <cell r="C214" t="str">
            <v>m3</v>
          </cell>
          <cell r="D214">
            <v>90.17508148148147</v>
          </cell>
        </row>
        <row r="215">
          <cell r="A215" t="str">
            <v>24.04.02</v>
          </cell>
          <cell r="B215" t="str">
            <v xml:space="preserve">CIMBRAMENTO DE GALERIA EM ABOBODA                                              </v>
          </cell>
          <cell r="C215" t="str">
            <v>m3</v>
          </cell>
          <cell r="D215">
            <v>134.78068888888887</v>
          </cell>
        </row>
        <row r="216">
          <cell r="A216" t="str">
            <v>24.04.03</v>
          </cell>
          <cell r="B216" t="str">
            <v xml:space="preserve">ANDAIME DE MADEIRA                                                             </v>
          </cell>
          <cell r="C216" t="str">
            <v>m3</v>
          </cell>
          <cell r="D216">
            <v>34.677780740740737</v>
          </cell>
        </row>
        <row r="217">
          <cell r="A217" t="str">
            <v>24.04.04</v>
          </cell>
          <cell r="B217" t="str">
            <v xml:space="preserve">ANDAIME TUBULAR                                                                </v>
          </cell>
          <cell r="C217" t="str">
            <v>m3</v>
          </cell>
          <cell r="D217">
            <v>40.653754074074072</v>
          </cell>
        </row>
        <row r="218">
          <cell r="A218" t="str">
            <v>24.05.01</v>
          </cell>
          <cell r="B218" t="str">
            <v xml:space="preserve">FORMA PLANA PARA CONCRETO COMUM                                                </v>
          </cell>
          <cell r="C218" t="str">
            <v>m2</v>
          </cell>
          <cell r="D218">
            <v>183.0489896296296</v>
          </cell>
        </row>
        <row r="219">
          <cell r="A219" t="str">
            <v>24.05.02</v>
          </cell>
          <cell r="B219" t="str">
            <v xml:space="preserve">FORMA PLANA PARA CONCRETO APARENTE                                             </v>
          </cell>
          <cell r="C219" t="str">
            <v>m2</v>
          </cell>
          <cell r="D219">
            <v>208.06668444444443</v>
          </cell>
        </row>
        <row r="220">
          <cell r="A220" t="str">
            <v>24.06.01</v>
          </cell>
          <cell r="B220" t="str">
            <v xml:space="preserve">BARRA DE ACO CA-25                                                             </v>
          </cell>
          <cell r="C220" t="str">
            <v>kg</v>
          </cell>
          <cell r="D220">
            <v>18.881077037037034</v>
          </cell>
        </row>
        <row r="221">
          <cell r="A221" t="str">
            <v>24.06.02</v>
          </cell>
          <cell r="B221" t="str">
            <v xml:space="preserve">BARRA DE ACO CA-50                                                             </v>
          </cell>
          <cell r="C221" t="str">
            <v>kg</v>
          </cell>
          <cell r="D221">
            <v>18.07785481481481</v>
          </cell>
        </row>
        <row r="222">
          <cell r="A222" t="str">
            <v>24.06.03</v>
          </cell>
          <cell r="B222" t="str">
            <v xml:space="preserve">BARRA DE ACO CA-60                                                             </v>
          </cell>
          <cell r="C222" t="str">
            <v>kg</v>
          </cell>
          <cell r="D222">
            <v>22.029708148148146</v>
          </cell>
        </row>
        <row r="223">
          <cell r="A223" t="str">
            <v>24.06.04</v>
          </cell>
          <cell r="B223" t="str">
            <v xml:space="preserve">TELA METALICA                                                                  </v>
          </cell>
          <cell r="C223" t="str">
            <v>kg</v>
          </cell>
          <cell r="D223">
            <v>14.436580740740739</v>
          </cell>
        </row>
        <row r="224">
          <cell r="A224" t="str">
            <v>24.07.01</v>
          </cell>
          <cell r="B224" t="str">
            <v xml:space="preserve">CONCRETO FCK 10 MPA                                                            </v>
          </cell>
          <cell r="C224" t="str">
            <v>m3</v>
          </cell>
          <cell r="D224">
            <v>772.80687407407402</v>
          </cell>
        </row>
        <row r="225">
          <cell r="A225" t="str">
            <v>24.07.02</v>
          </cell>
          <cell r="B225" t="str">
            <v xml:space="preserve">CONCRETO FCK 15 MPA                                                            </v>
          </cell>
          <cell r="C225" t="str">
            <v>m3</v>
          </cell>
          <cell r="D225">
            <v>836.33639703703693</v>
          </cell>
        </row>
        <row r="226">
          <cell r="A226" t="str">
            <v>24.07.03</v>
          </cell>
          <cell r="B226" t="str">
            <v xml:space="preserve">CONCRETO FCK 18 MPA                                                            </v>
          </cell>
          <cell r="C226" t="str">
            <v>m3</v>
          </cell>
          <cell r="D226">
            <v>857.3701096296295</v>
          </cell>
        </row>
        <row r="227">
          <cell r="A227" t="str">
            <v>24.07.04</v>
          </cell>
          <cell r="B227" t="str">
            <v xml:space="preserve">CONCRETO FCK 20 MPA                                                            </v>
          </cell>
          <cell r="C227" t="str">
            <v>m3</v>
          </cell>
          <cell r="D227">
            <v>882.59128740740744</v>
          </cell>
        </row>
        <row r="228">
          <cell r="A228" t="str">
            <v>24.07.05</v>
          </cell>
          <cell r="B228" t="str">
            <v xml:space="preserve">CONCRETO FCK 25 MPA                                                            </v>
          </cell>
          <cell r="C228" t="str">
            <v>m3</v>
          </cell>
          <cell r="D228">
            <v>902.53261777777766</v>
          </cell>
        </row>
        <row r="229">
          <cell r="A229" t="str">
            <v>24.07.07</v>
          </cell>
          <cell r="B229" t="str">
            <v xml:space="preserve">CONCRETO FCK 30 MPA                                                            </v>
          </cell>
          <cell r="C229" t="str">
            <v>m3</v>
          </cell>
          <cell r="D229">
            <v>928.48205037037042</v>
          </cell>
        </row>
        <row r="230">
          <cell r="A230" t="str">
            <v>24.07.08</v>
          </cell>
          <cell r="B230" t="str">
            <v xml:space="preserve">CONCRETO CICLOPICO                                                             </v>
          </cell>
          <cell r="C230" t="str">
            <v>m3</v>
          </cell>
          <cell r="D230">
            <v>773.32093629629628</v>
          </cell>
        </row>
        <row r="231">
          <cell r="A231" t="str">
            <v>24.07.09</v>
          </cell>
          <cell r="B231" t="str">
            <v xml:space="preserve">BOMBEAMENTO P/ CONCRETO QUALQUER RESIST.                                       </v>
          </cell>
          <cell r="C231" t="str">
            <v>m3</v>
          </cell>
          <cell r="D231">
            <v>110.27705629629628</v>
          </cell>
        </row>
        <row r="232">
          <cell r="A232" t="str">
            <v>24.07.09.01</v>
          </cell>
          <cell r="B232" t="str">
            <v xml:space="preserve">BOMBEAMENTO DE AGUA PLUVIAL DE ENCANAMENTOS E TUBULACOES MANUTENCAO(BY-PASS)   </v>
          </cell>
          <cell r="C232" t="str">
            <v>hora</v>
          </cell>
          <cell r="D232">
            <v>311.81086666666658</v>
          </cell>
        </row>
        <row r="233">
          <cell r="A233" t="str">
            <v>24.07.12</v>
          </cell>
          <cell r="B233" t="str">
            <v xml:space="preserve">CONCRETO FCK 35 MPA                                                            </v>
          </cell>
          <cell r="C233" t="str">
            <v>m3</v>
          </cell>
          <cell r="D233">
            <v>941.91192592592586</v>
          </cell>
        </row>
        <row r="234">
          <cell r="A234" t="str">
            <v>24.07.13</v>
          </cell>
          <cell r="B234" t="str">
            <v xml:space="preserve">CONCRETO FCK 40 MPA                                                            </v>
          </cell>
          <cell r="C234" t="str">
            <v>m3</v>
          </cell>
          <cell r="D234">
            <v>990.52293481481479</v>
          </cell>
        </row>
        <row r="235">
          <cell r="A235" t="str">
            <v>24.07.14</v>
          </cell>
          <cell r="B235" t="str">
            <v xml:space="preserve">CONCRETO FCK 45 MPA                                                            </v>
          </cell>
          <cell r="C235" t="str">
            <v>m3</v>
          </cell>
          <cell r="D235">
            <v>1078.2348014814813</v>
          </cell>
        </row>
        <row r="236">
          <cell r="A236" t="str">
            <v>24.07.15</v>
          </cell>
          <cell r="B236" t="str">
            <v xml:space="preserve"> CONCRETO FCK 50 MPA                                                           </v>
          </cell>
          <cell r="C236" t="str">
            <v>m3</v>
          </cell>
          <cell r="D236">
            <v>1118.6850725925924</v>
          </cell>
        </row>
        <row r="237">
          <cell r="A237" t="str">
            <v>24.08.01</v>
          </cell>
          <cell r="B237" t="str">
            <v xml:space="preserve">JUNTA ELASTICA EM PVC TIPO O-12                                                </v>
          </cell>
          <cell r="C237" t="str">
            <v>m</v>
          </cell>
          <cell r="D237">
            <v>122.73235555555554</v>
          </cell>
        </row>
        <row r="238">
          <cell r="A238" t="str">
            <v>24.08.02</v>
          </cell>
          <cell r="B238" t="str">
            <v xml:space="preserve">JUNTA ELASTICA EM PVC TIPO O-22                                                </v>
          </cell>
          <cell r="C238" t="str">
            <v>m</v>
          </cell>
          <cell r="D238">
            <v>190.57785925925924</v>
          </cell>
        </row>
        <row r="239">
          <cell r="A239" t="str">
            <v>24.09.01</v>
          </cell>
          <cell r="B239" t="str">
            <v xml:space="preserve">ENROCAMENTO PEDRA ARRUMADA                                                     </v>
          </cell>
          <cell r="C239" t="str">
            <v>m3</v>
          </cell>
          <cell r="D239">
            <v>419.87102962962962</v>
          </cell>
        </row>
        <row r="240">
          <cell r="A240" t="str">
            <v>24.09.02</v>
          </cell>
          <cell r="B240" t="str">
            <v xml:space="preserve">ENROCAMENTO PEDRA ARRUMADA E REJUNTADA                                         </v>
          </cell>
          <cell r="C240" t="str">
            <v>m3</v>
          </cell>
          <cell r="D240">
            <v>626.12778666666657</v>
          </cell>
        </row>
        <row r="241">
          <cell r="A241" t="str">
            <v>24.09.03</v>
          </cell>
          <cell r="B241" t="str">
            <v xml:space="preserve">ENROCAMENTO PEDRA JOGADA                                                       </v>
          </cell>
          <cell r="C241" t="str">
            <v>m3</v>
          </cell>
          <cell r="D241">
            <v>260.22258074074074</v>
          </cell>
        </row>
        <row r="242">
          <cell r="A242" t="str">
            <v>24.09.04.04</v>
          </cell>
          <cell r="B242" t="str">
            <v xml:space="preserve">GABIAO TIPO CAIXA,ZN90/AL10,NBR 8964,H= 0,50 M                                 </v>
          </cell>
          <cell r="C242" t="str">
            <v>m3</v>
          </cell>
          <cell r="D242">
            <v>791.91285333333337</v>
          </cell>
        </row>
        <row r="243">
          <cell r="A243" t="str">
            <v>24.09.04.05</v>
          </cell>
          <cell r="B243" t="str">
            <v>GABIAO TIPO CAIXA,ZN90/AL10,NBR 8964,H=0,50 M REVEST.POLI.ABRASAO MENOR QUE 12%</v>
          </cell>
          <cell r="C243" t="str">
            <v>m3</v>
          </cell>
          <cell r="D243">
            <v>908.25156000000004</v>
          </cell>
        </row>
        <row r="244">
          <cell r="A244" t="str">
            <v>24.09.04.06</v>
          </cell>
          <cell r="B244" t="str">
            <v>GABIAO TIPO CAIXA,ZN90/AL10,NBR 8964,H=0,50 M REVEST.POLI.ABRASAO MENOR QUE 09%</v>
          </cell>
          <cell r="C244" t="str">
            <v>m3</v>
          </cell>
          <cell r="D244">
            <v>1168.7097525925924</v>
          </cell>
        </row>
        <row r="245">
          <cell r="A245" t="str">
            <v>24.09.04.07</v>
          </cell>
          <cell r="B245" t="str">
            <v>GABIAO TIPO CAIXA,ZN90/AL10,NBR 8964,H=1,00 M REVEST.POLI.ABRASAO MENOR QUE 12%</v>
          </cell>
          <cell r="C245" t="str">
            <v>m3</v>
          </cell>
          <cell r="D245">
            <v>737.46509629629634</v>
          </cell>
        </row>
        <row r="246">
          <cell r="A246" t="str">
            <v>24.09.04.08</v>
          </cell>
          <cell r="B246" t="str">
            <v>GABIAO TIPO CAIXA,ZN90/AL10,NBR 8964,H=1,00 M REVEST.POLI.ABRASAO MENOR QUE 09%</v>
          </cell>
          <cell r="C246" t="str">
            <v>m3</v>
          </cell>
          <cell r="D246">
            <v>921.7778222222222</v>
          </cell>
        </row>
        <row r="247">
          <cell r="A247" t="str">
            <v>24.09.04.09</v>
          </cell>
          <cell r="B247" t="str">
            <v xml:space="preserve">GABIAO TIPO CAIXA,ZN90/AL10,NBR 8964,H= 1,00 M                                 </v>
          </cell>
          <cell r="C247" t="str">
            <v>m3</v>
          </cell>
          <cell r="D247">
            <v>670.75481333333323</v>
          </cell>
        </row>
        <row r="248">
          <cell r="A248" t="str">
            <v>24.09.05.02</v>
          </cell>
          <cell r="B248" t="str">
            <v xml:space="preserve">GABIAO TP.COLCHAO,ZN90/AL10,NBR 8964,ESP.17CM,REVEST.POLIM.ABRAS.MENOR QUE 09% </v>
          </cell>
          <cell r="C248" t="str">
            <v>m2</v>
          </cell>
          <cell r="D248">
            <v>565.65050814814811</v>
          </cell>
        </row>
        <row r="249">
          <cell r="A249" t="str">
            <v>24.09.05.03</v>
          </cell>
          <cell r="B249" t="str">
            <v xml:space="preserve">GABIAO TP.COLCHAO,ZN90/AL10,NBR 8964,ESP.17CM,REVEST.POLIM.ABRAS.MENOR QUE 12% </v>
          </cell>
          <cell r="C249" t="str">
            <v>m2</v>
          </cell>
          <cell r="D249">
            <v>494.07805333333329</v>
          </cell>
        </row>
        <row r="250">
          <cell r="A250" t="str">
            <v>24.09.06.02</v>
          </cell>
          <cell r="B250" t="str">
            <v xml:space="preserve">GABIAO TP.COLCHAO,ZN90/AL10,NBR 8964,ESP.23CM,REVEST.POLIM.ABRAS.MENOR QUE 09% </v>
          </cell>
          <cell r="C250" t="str">
            <v>m2</v>
          </cell>
          <cell r="D250">
            <v>586.75918814814816</v>
          </cell>
        </row>
        <row r="251">
          <cell r="A251" t="str">
            <v>24.09.06.03</v>
          </cell>
          <cell r="B251" t="str">
            <v xml:space="preserve">GABIAO TP.COLCHAO,ZN90/AL10,NBR 8964,ESP.23CM,REVEST.POLIM.ABRAS.MENOR QUE 12% </v>
          </cell>
          <cell r="C251" t="str">
            <v>m2</v>
          </cell>
          <cell r="D251">
            <v>506.32986962962951</v>
          </cell>
        </row>
        <row r="252">
          <cell r="A252" t="str">
            <v>24.09.07.02</v>
          </cell>
          <cell r="B252" t="str">
            <v xml:space="preserve">GABIAO TP.COLCHAO,ZN90/AL10,NBR 8964,ESP.30CM,REVEST.POLIM.ABRAS.MENOR QUE 09% </v>
          </cell>
          <cell r="C252" t="str">
            <v>m2</v>
          </cell>
          <cell r="D252">
            <v>607.899997037037</v>
          </cell>
        </row>
        <row r="253">
          <cell r="A253" t="str">
            <v>24.09.07.03</v>
          </cell>
          <cell r="B253" t="str">
            <v xml:space="preserve">GABIAO TP.COLCHAO,ZN90/AL10,NBR 8964,ESP.30CM,REVEST.POLIM.ABRAS.MENOR QUE 12% </v>
          </cell>
          <cell r="C253" t="str">
            <v>m2</v>
          </cell>
          <cell r="D253">
            <v>522.39431407407403</v>
          </cell>
        </row>
        <row r="254">
          <cell r="A254" t="str">
            <v>24.09.11.01</v>
          </cell>
          <cell r="B254" t="str">
            <v xml:space="preserve">GABIAO TIPO SACO,ZN90/AL10,NBR 8964,REVESTIMEN.POLIMERO,ABRASAO MENOR QUE 09%  </v>
          </cell>
          <cell r="C254" t="str">
            <v>m3</v>
          </cell>
          <cell r="D254">
            <v>961.89609481481466</v>
          </cell>
        </row>
        <row r="255">
          <cell r="A255" t="str">
            <v>24.09.11.02</v>
          </cell>
          <cell r="B255" t="str">
            <v xml:space="preserve">GABIAO TIPO SACO,ZN90/AL10,NBR 8964,REVESTIMEN.POLIMERO,ABRASAO MENOR QUE 12%  </v>
          </cell>
          <cell r="C255" t="str">
            <v>m3</v>
          </cell>
          <cell r="D255">
            <v>766.23116148148142</v>
          </cell>
        </row>
        <row r="256">
          <cell r="A256" t="str">
            <v>24.09.13</v>
          </cell>
          <cell r="B256" t="str">
            <v xml:space="preserve">CAMADA FILTRANTE PEDRA BRITADA                                                 </v>
          </cell>
          <cell r="C256" t="str">
            <v>m3</v>
          </cell>
          <cell r="D256">
            <v>218.01593037037034</v>
          </cell>
        </row>
        <row r="257">
          <cell r="A257" t="str">
            <v>24.10.02</v>
          </cell>
          <cell r="B257" t="str">
            <v xml:space="preserve">CALCAMENTO CONCRETO FCK 15 MPA                                                 </v>
          </cell>
          <cell r="C257" t="str">
            <v>m3</v>
          </cell>
          <cell r="D257">
            <v>1223.1682192592591</v>
          </cell>
        </row>
        <row r="258">
          <cell r="A258" t="str">
            <v>24.10.03</v>
          </cell>
          <cell r="B258" t="str">
            <v xml:space="preserve">CALCAMENTO CONCRETO FCK 10 MPA                                                 </v>
          </cell>
          <cell r="C258" t="str">
            <v>m3</v>
          </cell>
          <cell r="D258">
            <v>1156.4686459259258</v>
          </cell>
        </row>
        <row r="259">
          <cell r="A259" t="str">
            <v>24.11.01</v>
          </cell>
          <cell r="B259" t="str">
            <v xml:space="preserve">ALVENARIA TIJOLO                                                               </v>
          </cell>
          <cell r="C259" t="str">
            <v>m3</v>
          </cell>
          <cell r="D259">
            <v>1719.1097481481479</v>
          </cell>
        </row>
        <row r="260">
          <cell r="A260" t="str">
            <v>24.11.02</v>
          </cell>
          <cell r="B260" t="str">
            <v xml:space="preserve">ALVENARIA DE PEDRA SECA                                                        </v>
          </cell>
          <cell r="C260" t="str">
            <v>m3</v>
          </cell>
          <cell r="D260">
            <v>605.10478370370367</v>
          </cell>
        </row>
        <row r="261">
          <cell r="A261" t="str">
            <v>24.11.04</v>
          </cell>
          <cell r="B261" t="str">
            <v xml:space="preserve">ALVENARIA DE PEDRA ARGAMASSADA                                                 </v>
          </cell>
          <cell r="C261" t="str">
            <v>m3</v>
          </cell>
          <cell r="D261">
            <v>1077.0031940740739</v>
          </cell>
        </row>
        <row r="262">
          <cell r="A262" t="str">
            <v>24.11.05</v>
          </cell>
          <cell r="B262" t="str">
            <v xml:space="preserve">ALVENARIA DE BLOCO DE CONCRETO                                                 </v>
          </cell>
          <cell r="C262" t="str">
            <v>m3</v>
          </cell>
          <cell r="D262">
            <v>1006.3196385185183</v>
          </cell>
        </row>
        <row r="263">
          <cell r="A263" t="str">
            <v>24.11.07</v>
          </cell>
          <cell r="B263" t="str">
            <v xml:space="preserve">ARGAM.DE CIMENTO E AREIA TRACO 1:3 E=2CM                                       </v>
          </cell>
          <cell r="C263" t="str">
            <v>m2</v>
          </cell>
          <cell r="D263">
            <v>70.287299259259242</v>
          </cell>
        </row>
        <row r="264">
          <cell r="A264" t="str">
            <v>24.12.01.01</v>
          </cell>
          <cell r="B264" t="str">
            <v xml:space="preserve">ENCHIMENTO DE VALA COM PEDRA BRITADA 1E2                                       </v>
          </cell>
          <cell r="C264" t="str">
            <v>m3</v>
          </cell>
          <cell r="D264">
            <v>164.05010666666666</v>
          </cell>
        </row>
        <row r="265">
          <cell r="A265" t="str">
            <v>24.12.01.02</v>
          </cell>
          <cell r="B265" t="str">
            <v xml:space="preserve">ENCHIMENTO DE VALA COM PEDRA BRITADA 3E4                                       </v>
          </cell>
          <cell r="C265" t="str">
            <v>m3</v>
          </cell>
          <cell r="D265">
            <v>182.43854074074073</v>
          </cell>
        </row>
        <row r="266">
          <cell r="A266" t="str">
            <v>24.12.01.03</v>
          </cell>
          <cell r="B266" t="str">
            <v xml:space="preserve">ENCHIMENTO DE VALA COM BICA CORRIDA                                            </v>
          </cell>
          <cell r="C266" t="str">
            <v>m3</v>
          </cell>
          <cell r="D266">
            <v>191.33824296296294</v>
          </cell>
        </row>
        <row r="267">
          <cell r="A267" t="str">
            <v>24.12.02</v>
          </cell>
          <cell r="B267" t="str">
            <v xml:space="preserve">ENCHIMENTO DE VALA COM AREIA                                                   </v>
          </cell>
          <cell r="C267" t="str">
            <v>m3</v>
          </cell>
          <cell r="D267">
            <v>294.52552444444439</v>
          </cell>
        </row>
        <row r="268">
          <cell r="A268" t="str">
            <v>24.12.03</v>
          </cell>
          <cell r="B268" t="str">
            <v xml:space="preserve">ENCHIMENTO DE VALA COM PEDRA MARROADA                                          </v>
          </cell>
          <cell r="C268" t="str">
            <v>m3</v>
          </cell>
          <cell r="D268">
            <v>163.49320592592591</v>
          </cell>
        </row>
        <row r="269">
          <cell r="A269" t="str">
            <v>24.12.05</v>
          </cell>
          <cell r="B269" t="str">
            <v xml:space="preserve">ENCHIMENTO BASE TUBO COM PEDRA BRITADA                                         </v>
          </cell>
          <cell r="C269" t="str">
            <v>m3</v>
          </cell>
          <cell r="D269">
            <v>235.3012725925926</v>
          </cell>
        </row>
        <row r="270">
          <cell r="A270" t="str">
            <v>24.12.08</v>
          </cell>
          <cell r="B270" t="str">
            <v xml:space="preserve">COMPACTACAO MANUAL C/REATERRO SOLO LOCAL                                       </v>
          </cell>
          <cell r="C270" t="str">
            <v>m3</v>
          </cell>
          <cell r="D270">
            <v>56.279103703703697</v>
          </cell>
        </row>
        <row r="271">
          <cell r="A271" t="str">
            <v>24.12.09</v>
          </cell>
          <cell r="B271" t="str">
            <v xml:space="preserve">COMPACTACAO MANUAL PARA BASES DE CAIXAS E VALAS                                </v>
          </cell>
          <cell r="C271" t="str">
            <v>m2</v>
          </cell>
          <cell r="D271">
            <v>28.134197037037037</v>
          </cell>
        </row>
        <row r="272">
          <cell r="A272" t="str">
            <v>24.13.01</v>
          </cell>
          <cell r="B272" t="str">
            <v xml:space="preserve">VALETA SECAO TRANSV.ATE 0,50M2 1 CAT.                                          </v>
          </cell>
          <cell r="C272" t="str">
            <v>m3</v>
          </cell>
          <cell r="D272">
            <v>118.51276148148146</v>
          </cell>
        </row>
        <row r="273">
          <cell r="A273" t="str">
            <v>24.13.02</v>
          </cell>
          <cell r="B273" t="str">
            <v xml:space="preserve">VALETA SECAO TRANSV.ATE 0,50M2 2 CAT.                                          </v>
          </cell>
          <cell r="C273" t="str">
            <v>m3</v>
          </cell>
          <cell r="D273">
            <v>174.77044592592591</v>
          </cell>
        </row>
        <row r="274">
          <cell r="A274" t="str">
            <v>24.13.03</v>
          </cell>
          <cell r="B274" t="str">
            <v xml:space="preserve">VALETA SECAO TRANSV.ATE 0,50M2 3 CAT.                                          </v>
          </cell>
          <cell r="C274" t="str">
            <v>m3</v>
          </cell>
          <cell r="D274">
            <v>389.0272962962963</v>
          </cell>
        </row>
        <row r="275">
          <cell r="A275" t="str">
            <v>24.13.04</v>
          </cell>
          <cell r="B275" t="str">
            <v xml:space="preserve">VALETA SECAO TRANSV.MAIOR 0,50M2 1 CAT.                                        </v>
          </cell>
          <cell r="C275" t="str">
            <v>m3</v>
          </cell>
          <cell r="D275">
            <v>39.432856296296293</v>
          </cell>
        </row>
        <row r="276">
          <cell r="A276" t="str">
            <v>24.13.05</v>
          </cell>
          <cell r="B276" t="str">
            <v xml:space="preserve">VALETA SECAO TRANSV.MAIOR 0,50M2 2 CAT.                                        </v>
          </cell>
          <cell r="C276" t="str">
            <v>m3</v>
          </cell>
          <cell r="D276">
            <v>52.573571851851845</v>
          </cell>
        </row>
        <row r="277">
          <cell r="A277" t="str">
            <v>24.13.06</v>
          </cell>
          <cell r="B277" t="str">
            <v xml:space="preserve">VALETA SECAO TRANSV.MAIOR 0,50M2 3 CAT - COM EXPLOSIVOS                        </v>
          </cell>
          <cell r="C277" t="str">
            <v>m3</v>
          </cell>
          <cell r="D277">
            <v>269.98976296296297</v>
          </cell>
        </row>
        <row r="278">
          <cell r="A278" t="str">
            <v>24.13.07</v>
          </cell>
          <cell r="B278" t="str">
            <v xml:space="preserve">VALETA SECAO TRANSV.MAIOR 0.50M2 - SEM EXPLOSIVO                               </v>
          </cell>
          <cell r="C278" t="str">
            <v>m3</v>
          </cell>
          <cell r="D278">
            <v>216.48445333333331</v>
          </cell>
        </row>
        <row r="279">
          <cell r="A279" t="str">
            <v>24.14.01.01</v>
          </cell>
          <cell r="B279" t="str">
            <v xml:space="preserve">MANTA GEOTEXTIL NAO TECIDA RESISTENCIA LONGITUDINAL 07 KN/M                    </v>
          </cell>
          <cell r="C279" t="str">
            <v>m2</v>
          </cell>
          <cell r="D279">
            <v>9.5422799999999999</v>
          </cell>
        </row>
        <row r="280">
          <cell r="A280" t="str">
            <v>24.14.01.02</v>
          </cell>
          <cell r="B280" t="str">
            <v xml:space="preserve">MANTA GEOTEXTIL NAO TECIDA RESISTENCIA LONGITUDINAL 08 KN/M                    </v>
          </cell>
          <cell r="C280" t="str">
            <v>m2</v>
          </cell>
          <cell r="D280">
            <v>10.238405925925926</v>
          </cell>
        </row>
        <row r="281">
          <cell r="A281" t="str">
            <v>24.14.01.03</v>
          </cell>
          <cell r="B281" t="str">
            <v xml:space="preserve">MANTA GEOTEXTIL NAO TECIDA RESISTENCIA LONGITUDINAL 09 KN/M                    </v>
          </cell>
          <cell r="C281" t="str">
            <v>m2</v>
          </cell>
          <cell r="D281">
            <v>11.81272148148148</v>
          </cell>
        </row>
        <row r="282">
          <cell r="A282" t="str">
            <v>24.14.01.04</v>
          </cell>
          <cell r="B282" t="str">
            <v xml:space="preserve">MANTA GEOTEXTIL NAO TECIDA RESISTENCIA LONGITUDINAL 10 KN/M                    </v>
          </cell>
          <cell r="C282" t="str">
            <v>m2</v>
          </cell>
          <cell r="D282">
            <v>12.926522962962961</v>
          </cell>
        </row>
        <row r="283">
          <cell r="A283" t="str">
            <v>24.14.01.05</v>
          </cell>
          <cell r="B283" t="str">
            <v xml:space="preserve">MANTA GEOTEXTIL NAO TECIDA RESISTENCIA LONGITUDINAL 14 KN/M                    </v>
          </cell>
          <cell r="C283" t="str">
            <v>m2</v>
          </cell>
          <cell r="D283">
            <v>15.646768888888888</v>
          </cell>
        </row>
        <row r="284">
          <cell r="A284" t="str">
            <v>24.14.01.06</v>
          </cell>
          <cell r="B284" t="str">
            <v xml:space="preserve">MANTA GEOTEXTIL NAO TECIDA RESISTENCIA LONGITUDINAL 16 KN/M                    </v>
          </cell>
          <cell r="C284" t="str">
            <v>m2</v>
          </cell>
          <cell r="D284">
            <v>18.334885925925928</v>
          </cell>
        </row>
        <row r="285">
          <cell r="A285" t="str">
            <v>24.14.01.07</v>
          </cell>
          <cell r="B285" t="str">
            <v xml:space="preserve">MANTA GEOTEXTIL NAO TECIDA RESISTENCIA LONGITUDINAL 21 KN/M                    </v>
          </cell>
          <cell r="C285" t="str">
            <v>m2</v>
          </cell>
          <cell r="D285">
            <v>23.732539259259259</v>
          </cell>
        </row>
        <row r="286">
          <cell r="A286" t="str">
            <v>24.14.01.08</v>
          </cell>
          <cell r="B286" t="str">
            <v xml:space="preserve">MANTA GEOTEXTIL NAO TECIDA RESISTENCIA LONGITUDINAL 26 KN/M                    </v>
          </cell>
          <cell r="C286" t="str">
            <v>m2</v>
          </cell>
          <cell r="D286">
            <v>29.108773333333332</v>
          </cell>
        </row>
        <row r="287">
          <cell r="A287" t="str">
            <v>24.14.01.09</v>
          </cell>
          <cell r="B287" t="str">
            <v xml:space="preserve">MANTA GEOTEXTIL NAO TECIDA RESISTENCIA LONGITUDINAL 31 KN/M                    </v>
          </cell>
          <cell r="C287" t="str">
            <v>m2</v>
          </cell>
          <cell r="D287">
            <v>34.495717037037032</v>
          </cell>
        </row>
        <row r="288">
          <cell r="A288" t="str">
            <v>24.14.01.10</v>
          </cell>
          <cell r="B288" t="str">
            <v xml:space="preserve">MANTA GEOTEXTIL TECIDA RESIST. LONGIT. 24 KN/M                                 </v>
          </cell>
          <cell r="C288" t="str">
            <v>m2</v>
          </cell>
          <cell r="D288">
            <v>13.301359999999999</v>
          </cell>
        </row>
        <row r="289">
          <cell r="A289" t="str">
            <v>24.14.01.11</v>
          </cell>
          <cell r="B289" t="str">
            <v xml:space="preserve">MANTA GEOTEXTIL TECIDA RESISTENCIA LOGINTUDINAL 48 KN/M                        </v>
          </cell>
          <cell r="C289" t="str">
            <v>m2</v>
          </cell>
          <cell r="D289">
            <v>20.755262222222221</v>
          </cell>
        </row>
        <row r="290">
          <cell r="A290" t="str">
            <v>24.14.01.12</v>
          </cell>
          <cell r="B290" t="str">
            <v xml:space="preserve">GEOCOMPOSTO PARA DRENAGEM                                                      </v>
          </cell>
          <cell r="C290" t="str">
            <v>m2</v>
          </cell>
          <cell r="D290">
            <v>80.033062222222213</v>
          </cell>
        </row>
        <row r="291">
          <cell r="A291" t="str">
            <v>24.14.02</v>
          </cell>
          <cell r="B291" t="str">
            <v xml:space="preserve">MANTA GEOTEXTIL TECIDA                                                         </v>
          </cell>
          <cell r="C291" t="str">
            <v>kg</v>
          </cell>
          <cell r="D291">
            <v>73.350253333333328</v>
          </cell>
        </row>
        <row r="292">
          <cell r="A292" t="str">
            <v>24.15.01</v>
          </cell>
          <cell r="B292" t="str">
            <v xml:space="preserve">TUBO DRENO CONCRETO 15CM                                                       </v>
          </cell>
          <cell r="C292" t="str">
            <v>m</v>
          </cell>
          <cell r="D292">
            <v>118.30927851851851</v>
          </cell>
        </row>
        <row r="293">
          <cell r="A293" t="str">
            <v>24.15.02</v>
          </cell>
          <cell r="B293" t="str">
            <v xml:space="preserve">TUBO DRENO CONCRETO 20CM                                                       </v>
          </cell>
          <cell r="C293" t="str">
            <v>m</v>
          </cell>
          <cell r="D293">
            <v>102.81244444444442</v>
          </cell>
        </row>
        <row r="294">
          <cell r="A294" t="str">
            <v>24.15.03</v>
          </cell>
          <cell r="B294" t="str">
            <v xml:space="preserve">TUBO DRENO BARRO 15CM                                                          </v>
          </cell>
          <cell r="C294" t="str">
            <v>m</v>
          </cell>
          <cell r="D294">
            <v>106.03604296296297</v>
          </cell>
        </row>
        <row r="295">
          <cell r="A295" t="str">
            <v>24.15.04</v>
          </cell>
          <cell r="B295" t="str">
            <v xml:space="preserve">TUBO DRENO BARRO 20CM                                                          </v>
          </cell>
          <cell r="C295" t="str">
            <v>m</v>
          </cell>
          <cell r="D295">
            <v>142.49162222222222</v>
          </cell>
        </row>
        <row r="296">
          <cell r="A296" t="str">
            <v>24.15.05</v>
          </cell>
          <cell r="B296" t="str">
            <v xml:space="preserve">TUBO DE PVC PERFURADO OU NAO D=0,05M                                           </v>
          </cell>
          <cell r="C296" t="str">
            <v>m</v>
          </cell>
          <cell r="D296">
            <v>24.514342222222222</v>
          </cell>
        </row>
        <row r="297">
          <cell r="A297" t="str">
            <v>24.15.06</v>
          </cell>
          <cell r="B297" t="str">
            <v xml:space="preserve">TUBO DE PVC PERFURADO OU NAO D=0,075M                                          </v>
          </cell>
          <cell r="C297" t="str">
            <v>m</v>
          </cell>
          <cell r="D297">
            <v>204.92876296296294</v>
          </cell>
        </row>
        <row r="298">
          <cell r="A298" t="str">
            <v>24.15.07</v>
          </cell>
          <cell r="B298" t="str">
            <v xml:space="preserve">TUBO DE PVC PERFURADO OU NAO D=0,10M                                           </v>
          </cell>
          <cell r="C298" t="str">
            <v>m</v>
          </cell>
          <cell r="D298">
            <v>141.97755999999998</v>
          </cell>
        </row>
        <row r="299">
          <cell r="A299" t="str">
            <v>24.15.08</v>
          </cell>
          <cell r="B299" t="str">
            <v xml:space="preserve">TUBO DE PVC PERFURADO OU NAO D=0,15M                                           </v>
          </cell>
          <cell r="C299" t="str">
            <v>m</v>
          </cell>
          <cell r="D299">
            <v>207.87391111111108</v>
          </cell>
        </row>
        <row r="300">
          <cell r="A300" t="str">
            <v>24.15.09</v>
          </cell>
          <cell r="B300" t="str">
            <v xml:space="preserve">DRENO HORIZONTAL PROFUNDO                                                      </v>
          </cell>
          <cell r="C300" t="str">
            <v>m</v>
          </cell>
          <cell r="D300">
            <v>461.11381333333333</v>
          </cell>
        </row>
        <row r="301">
          <cell r="A301" t="str">
            <v>24.15.09.01</v>
          </cell>
          <cell r="B301" t="str">
            <v xml:space="preserve">DRENO LONGITUDINAL PROFUNDO PARA CORTE EM ROCHA DPR-PP-DE-H07/123              </v>
          </cell>
          <cell r="C301" t="str">
            <v>m</v>
          </cell>
          <cell r="D301">
            <v>316.90865037037037</v>
          </cell>
        </row>
        <row r="302">
          <cell r="A302" t="str">
            <v>24.15.09.02</v>
          </cell>
          <cell r="B302" t="str">
            <v xml:space="preserve">DRENO TRANSVERSAL RASO PARA CORTE EM ROCHA TIPO DRR, PP-DE-H07/123.            </v>
          </cell>
          <cell r="C302" t="str">
            <v>m</v>
          </cell>
          <cell r="D302">
            <v>52.75563555555555</v>
          </cell>
        </row>
        <row r="303">
          <cell r="A303" t="str">
            <v>24.15.09.03</v>
          </cell>
          <cell r="B303" t="str">
            <v xml:space="preserve">DRENO LONGITUDINAL RASO DLR-2, PP-DE-H07/125.                                  </v>
          </cell>
          <cell r="C303" t="str">
            <v>m</v>
          </cell>
          <cell r="D303">
            <v>190.42792444444444</v>
          </cell>
        </row>
        <row r="304">
          <cell r="A304" t="str">
            <v>24.15.09.04</v>
          </cell>
          <cell r="B304" t="str">
            <v xml:space="preserve">DRENOS LONGITUDINAIS PROFUNDOS PARA SOLOS ARENOSOS                             </v>
          </cell>
          <cell r="C304" t="str">
            <v>m</v>
          </cell>
          <cell r="D304">
            <v>236.78991111111111</v>
          </cell>
        </row>
        <row r="305">
          <cell r="A305" t="str">
            <v>24.15.09.05</v>
          </cell>
          <cell r="B305" t="str">
            <v xml:space="preserve">DRENOS LONGITUDINAIS PROFUNDOS EM SOLOS SILTOSOS E/OU ARGILOSOS                </v>
          </cell>
          <cell r="C305" t="str">
            <v>m</v>
          </cell>
          <cell r="D305">
            <v>267.43016148148149</v>
          </cell>
        </row>
        <row r="306">
          <cell r="A306" t="str">
            <v>24.15.11</v>
          </cell>
          <cell r="B306" t="str">
            <v xml:space="preserve">TUBO DRENO DE POLIET.DE ALTA DENS.0,10M                                        </v>
          </cell>
          <cell r="C306" t="str">
            <v>m</v>
          </cell>
          <cell r="D306">
            <v>50.881450370370366</v>
          </cell>
        </row>
        <row r="307">
          <cell r="A307" t="str">
            <v>24.15.12</v>
          </cell>
          <cell r="B307" t="str">
            <v xml:space="preserve">TUBO DRENO DE POLIET.DE ALTA DENS.0,15M                                        </v>
          </cell>
          <cell r="C307" t="str">
            <v>m</v>
          </cell>
          <cell r="D307">
            <v>47.272305185185182</v>
          </cell>
        </row>
        <row r="308">
          <cell r="A308" t="str">
            <v>24.15.13</v>
          </cell>
          <cell r="B308" t="str">
            <v xml:space="preserve">TUBO DRENO DE POLIET.DE ALTA DENS.0,20M                                        </v>
          </cell>
          <cell r="C308" t="str">
            <v>m</v>
          </cell>
          <cell r="D308">
            <v>81.68234518518517</v>
          </cell>
        </row>
        <row r="309">
          <cell r="A309" t="str">
            <v>24.15.14</v>
          </cell>
          <cell r="B309" t="str">
            <v xml:space="preserve">DUTO CORRUG. PEAD 0,05M                                                        </v>
          </cell>
          <cell r="C309" t="str">
            <v>m</v>
          </cell>
          <cell r="D309">
            <v>35.341777777777772</v>
          </cell>
        </row>
        <row r="310">
          <cell r="A310" t="str">
            <v>24.15.15</v>
          </cell>
          <cell r="B310" t="str">
            <v xml:space="preserve">DUTO CORRUG.PEAD 0,075M                                                        </v>
          </cell>
          <cell r="C310" t="str">
            <v>m</v>
          </cell>
          <cell r="D310">
            <v>54.71549777777777</v>
          </cell>
        </row>
        <row r="311">
          <cell r="A311" t="str">
            <v>24.15.16</v>
          </cell>
          <cell r="B311" t="str">
            <v xml:space="preserve">DUTO CORRUG.PEAD 0,10M                                                         </v>
          </cell>
          <cell r="C311" t="str">
            <v>m</v>
          </cell>
          <cell r="D311">
            <v>68.466662222222226</v>
          </cell>
        </row>
        <row r="312">
          <cell r="A312" t="str">
            <v>24.15.17</v>
          </cell>
          <cell r="B312" t="str">
            <v xml:space="preserve">DUTO CORRUG.PEAD 0,15M                                                         </v>
          </cell>
          <cell r="C312" t="str">
            <v>m</v>
          </cell>
          <cell r="D312">
            <v>132.53166666666664</v>
          </cell>
        </row>
        <row r="313">
          <cell r="A313" t="str">
            <v>24.16.01</v>
          </cell>
          <cell r="B313" t="str">
            <v xml:space="preserve">TUBO DE CONCRETO D=0,40M CLASSE PA-1                                           </v>
          </cell>
          <cell r="C313" t="str">
            <v>m</v>
          </cell>
          <cell r="D313">
            <v>320.03586222222219</v>
          </cell>
        </row>
        <row r="314">
          <cell r="A314" t="str">
            <v>24.16.02</v>
          </cell>
          <cell r="B314" t="str">
            <v xml:space="preserve">TUBO DE CONCRETO D=0,40M CLASSE PA-2                                           </v>
          </cell>
          <cell r="C314" t="str">
            <v>m</v>
          </cell>
          <cell r="D314">
            <v>274.42354962962963</v>
          </cell>
        </row>
        <row r="315">
          <cell r="A315" t="str">
            <v>24.16.03</v>
          </cell>
          <cell r="B315" t="str">
            <v xml:space="preserve">TUBO DE CONCRETO D=0,50M CLASSE PA-1                                           </v>
          </cell>
          <cell r="C315" t="str">
            <v>m</v>
          </cell>
          <cell r="D315">
            <v>476.66419555555552</v>
          </cell>
        </row>
        <row r="316">
          <cell r="A316" t="str">
            <v>24.16.04</v>
          </cell>
          <cell r="B316" t="str">
            <v xml:space="preserve">TUBO DE CONCRETO D=0,50M CLASSE PA-2                                           </v>
          </cell>
          <cell r="C316" t="str">
            <v>m</v>
          </cell>
          <cell r="D316">
            <v>333.00522370370368</v>
          </cell>
        </row>
        <row r="317">
          <cell r="A317" t="str">
            <v>24.16.05</v>
          </cell>
          <cell r="B317" t="str">
            <v xml:space="preserve">TUBO DE CONCRETO D=0,50M CLASSE PA-3                                           </v>
          </cell>
          <cell r="C317" t="str">
            <v>m</v>
          </cell>
          <cell r="D317">
            <v>465.48334222222218</v>
          </cell>
        </row>
        <row r="318">
          <cell r="A318" t="str">
            <v>24.16.06</v>
          </cell>
          <cell r="B318" t="str">
            <v xml:space="preserve">TUBO DE CONCRETO D=0,50M CLASSE PA-4                                           </v>
          </cell>
          <cell r="C318" t="str">
            <v>m</v>
          </cell>
          <cell r="D318">
            <v>465.84746962962959</v>
          </cell>
        </row>
        <row r="319">
          <cell r="A319" t="str">
            <v>24.16.07</v>
          </cell>
          <cell r="B319" t="str">
            <v xml:space="preserve">TUBO DE CONCRETO D=0,60M CLASSE PA-1                                           </v>
          </cell>
          <cell r="C319" t="str">
            <v>m</v>
          </cell>
          <cell r="D319">
            <v>522.14799259259257</v>
          </cell>
        </row>
        <row r="320">
          <cell r="A320" t="str">
            <v>24.16.08</v>
          </cell>
          <cell r="B320" t="str">
            <v xml:space="preserve">TUBO DE CONCRETO D=0,60M CLASSE PA-2                                           </v>
          </cell>
          <cell r="C320" t="str">
            <v>m</v>
          </cell>
          <cell r="D320">
            <v>418.9071629629629</v>
          </cell>
        </row>
        <row r="321">
          <cell r="A321" t="str">
            <v>24.16.09</v>
          </cell>
          <cell r="B321" t="str">
            <v xml:space="preserve">TUBO DE CONCRETO D=0,60M CLASSE PA-3                                           </v>
          </cell>
          <cell r="C321" t="str">
            <v>m</v>
          </cell>
          <cell r="D321">
            <v>571.72286814814811</v>
          </cell>
        </row>
        <row r="322">
          <cell r="A322" t="str">
            <v>24.16.10</v>
          </cell>
          <cell r="B322" t="str">
            <v xml:space="preserve">TUBO DE CONCRETO D=0,60M CLASSE PA-4                                           </v>
          </cell>
          <cell r="C322" t="str">
            <v>m</v>
          </cell>
          <cell r="D322">
            <v>541.85371111111112</v>
          </cell>
        </row>
        <row r="323">
          <cell r="A323" t="str">
            <v>24.16.11</v>
          </cell>
          <cell r="B323" t="str">
            <v xml:space="preserve">TUBO DE CONCRETO D=0,80M CLASSE PA-1                                           </v>
          </cell>
          <cell r="C323" t="str">
            <v>m</v>
          </cell>
          <cell r="D323">
            <v>767.77334814814799</v>
          </cell>
        </row>
        <row r="324">
          <cell r="A324" t="str">
            <v>24.16.12</v>
          </cell>
          <cell r="B324" t="str">
            <v xml:space="preserve">TUBO DE CONCRETO D=0,80M CLASSE PA-2                                           </v>
          </cell>
          <cell r="C324" t="str">
            <v>m</v>
          </cell>
          <cell r="D324">
            <v>746.56828148148145</v>
          </cell>
        </row>
        <row r="325">
          <cell r="A325" t="str">
            <v>24.16.13</v>
          </cell>
          <cell r="B325" t="str">
            <v xml:space="preserve">TUBO DE CONCRETO D=0,80M CLASSE PA-3                                           </v>
          </cell>
          <cell r="C325" t="str">
            <v>m</v>
          </cell>
          <cell r="D325">
            <v>891.19111999999996</v>
          </cell>
        </row>
        <row r="326">
          <cell r="A326" t="str">
            <v>24.16.14</v>
          </cell>
          <cell r="B326" t="str">
            <v xml:space="preserve">TUBO DE CONCRETO D=0,80M CLASSE PA-4                                           </v>
          </cell>
          <cell r="C326" t="str">
            <v>m</v>
          </cell>
          <cell r="D326">
            <v>813.27856444444433</v>
          </cell>
        </row>
        <row r="327">
          <cell r="A327" t="str">
            <v>24.16.15</v>
          </cell>
          <cell r="B327" t="str">
            <v xml:space="preserve">TUBO DE CONCRETO D=1,00M CLASSE PA-1                                           </v>
          </cell>
          <cell r="C327" t="str">
            <v>m</v>
          </cell>
          <cell r="D327">
            <v>1026.6572251851851</v>
          </cell>
        </row>
        <row r="328">
          <cell r="A328" t="str">
            <v>24.16.16</v>
          </cell>
          <cell r="B328" t="str">
            <v xml:space="preserve">TUBO DE CONCRETO D=1,00M CLASSE PA-2                                           </v>
          </cell>
          <cell r="C328" t="str">
            <v>m</v>
          </cell>
          <cell r="D328">
            <v>1007.9260829629629</v>
          </cell>
        </row>
        <row r="329">
          <cell r="A329" t="str">
            <v>24.16.17</v>
          </cell>
          <cell r="B329" t="str">
            <v xml:space="preserve">TUBO DE CONCRETO D=1,00M CLASSE PA-3                                           </v>
          </cell>
          <cell r="C329" t="str">
            <v>m</v>
          </cell>
          <cell r="D329">
            <v>1235.1844237037035</v>
          </cell>
        </row>
        <row r="330">
          <cell r="A330" t="str">
            <v>24.16.18</v>
          </cell>
          <cell r="B330" t="str">
            <v xml:space="preserve">TUBO DE CONCRETO D=1,00M CLASSE PA-4                                           </v>
          </cell>
          <cell r="C330" t="str">
            <v>m</v>
          </cell>
          <cell r="D330">
            <v>1187.1410251851851</v>
          </cell>
        </row>
        <row r="331">
          <cell r="A331" t="str">
            <v>24.16.19</v>
          </cell>
          <cell r="B331" t="str">
            <v xml:space="preserve">TUBO DE CONCRETO D=1,20M CLASSE PA-1                                           </v>
          </cell>
          <cell r="C331" t="str">
            <v>m</v>
          </cell>
          <cell r="D331">
            <v>1555.0917703703701</v>
          </cell>
        </row>
        <row r="332">
          <cell r="A332" t="str">
            <v>24.16.20</v>
          </cell>
          <cell r="B332" t="str">
            <v xml:space="preserve">TUBO DE CONCRETO D=1,20M CLASSE PA-2                                           </v>
          </cell>
          <cell r="C332" t="str">
            <v>m</v>
          </cell>
          <cell r="D332">
            <v>1541.2335096296295</v>
          </cell>
        </row>
        <row r="333">
          <cell r="A333" t="str">
            <v>24.16.21</v>
          </cell>
          <cell r="B333" t="str">
            <v xml:space="preserve">TUBO DE CONCRETO D=1,20M CLASSE PA-3                                           </v>
          </cell>
          <cell r="C333" t="str">
            <v>m</v>
          </cell>
          <cell r="D333">
            <v>1861.4514355555555</v>
          </cell>
        </row>
        <row r="334">
          <cell r="A334" t="str">
            <v>24.16.22</v>
          </cell>
          <cell r="B334" t="str">
            <v xml:space="preserve">TUBO DE CONCRETO D=1,20M CLASSE PA-4                                           </v>
          </cell>
          <cell r="C334" t="str">
            <v>m</v>
          </cell>
          <cell r="D334">
            <v>1838.8326977777776</v>
          </cell>
        </row>
        <row r="335">
          <cell r="A335" t="str">
            <v>24.16.23</v>
          </cell>
          <cell r="B335" t="str">
            <v xml:space="preserve">TUBO DE CONCRETO D=1,50M CLASSE PA-1                                           </v>
          </cell>
          <cell r="C335" t="str">
            <v>m</v>
          </cell>
          <cell r="D335">
            <v>2272.1657318518519</v>
          </cell>
        </row>
        <row r="336">
          <cell r="A336" t="str">
            <v>24.16.24</v>
          </cell>
          <cell r="B336" t="str">
            <v xml:space="preserve">TUBO DE CONCRETO D=1,50M CLASSE PA-2                                           </v>
          </cell>
          <cell r="C336" t="str">
            <v>m</v>
          </cell>
          <cell r="D336">
            <v>2268.0425244444446</v>
          </cell>
        </row>
        <row r="337">
          <cell r="A337" t="str">
            <v>24.16.25</v>
          </cell>
          <cell r="B337" t="str">
            <v xml:space="preserve">TUBO DE CONCRETO D=1,50M CLASSE PA-3                                           </v>
          </cell>
          <cell r="C337" t="str">
            <v>m</v>
          </cell>
          <cell r="D337">
            <v>2658.3978148148149</v>
          </cell>
        </row>
        <row r="338">
          <cell r="A338" t="str">
            <v>24.16.26</v>
          </cell>
          <cell r="B338" t="str">
            <v xml:space="preserve">TUBO DE CONCRETO D=1,50M CLASSE PA-4                                           </v>
          </cell>
          <cell r="C338" t="str">
            <v>m</v>
          </cell>
          <cell r="D338">
            <v>2584.6405955555556</v>
          </cell>
        </row>
        <row r="339">
          <cell r="A339" t="str">
            <v>24.16.27</v>
          </cell>
          <cell r="B339" t="str">
            <v xml:space="preserve">TUBO DE CONCRETO SIMPLES D=0,40M                                               </v>
          </cell>
          <cell r="C339" t="str">
            <v>m</v>
          </cell>
          <cell r="D339">
            <v>178.09043111111109</v>
          </cell>
        </row>
        <row r="340">
          <cell r="A340" t="str">
            <v>24.16.28</v>
          </cell>
          <cell r="B340" t="str">
            <v xml:space="preserve">TUBO DE CONCRETO SIMPLES D=0,60M                                               </v>
          </cell>
          <cell r="C340" t="str">
            <v>m</v>
          </cell>
          <cell r="D340">
            <v>272.78497629629629</v>
          </cell>
        </row>
        <row r="341">
          <cell r="A341" t="str">
            <v>24.18.01</v>
          </cell>
          <cell r="B341" t="str">
            <v xml:space="preserve">CANALETA CONCRETO 40CM                                                         </v>
          </cell>
          <cell r="C341" t="str">
            <v>m</v>
          </cell>
          <cell r="D341">
            <v>90.839078518518505</v>
          </cell>
        </row>
        <row r="342">
          <cell r="A342" t="str">
            <v>24.18.02</v>
          </cell>
          <cell r="B342" t="str">
            <v xml:space="preserve">CANALETA CONCRETO 60CM                                                         </v>
          </cell>
          <cell r="C342" t="str">
            <v>m</v>
          </cell>
          <cell r="D342">
            <v>148.47830518518515</v>
          </cell>
        </row>
        <row r="343">
          <cell r="A343" t="str">
            <v>24.18.03</v>
          </cell>
          <cell r="B343" t="str">
            <v xml:space="preserve">CANALETA CONCRETO 80CM                                                         </v>
          </cell>
          <cell r="C343" t="str">
            <v>m</v>
          </cell>
          <cell r="D343">
            <v>216.1524548148148</v>
          </cell>
        </row>
        <row r="344">
          <cell r="A344" t="str">
            <v>24.19.03.01</v>
          </cell>
          <cell r="B344" t="str">
            <v xml:space="preserve">GUIA PRE-FABRICADA CONCRETO FCK 20 MPA                                         </v>
          </cell>
          <cell r="C344" t="str">
            <v>m</v>
          </cell>
          <cell r="D344">
            <v>99.074783703703687</v>
          </cell>
        </row>
        <row r="345">
          <cell r="A345" t="str">
            <v>24.19.04.01</v>
          </cell>
          <cell r="B345" t="str">
            <v xml:space="preserve">SARJETA DE CONCRETO FCK 20 MPA                                                 </v>
          </cell>
          <cell r="C345" t="str">
            <v>m3</v>
          </cell>
          <cell r="D345">
            <v>1196.1264044444442</v>
          </cell>
        </row>
        <row r="346">
          <cell r="A346" t="str">
            <v>24.19.05.01</v>
          </cell>
          <cell r="B346" t="str">
            <v xml:space="preserve">GUIA DE CONCRETO FCK 20 MPA                                                    </v>
          </cell>
          <cell r="C346" t="str">
            <v>m3</v>
          </cell>
          <cell r="D346">
            <v>1521.185082962963</v>
          </cell>
        </row>
        <row r="347">
          <cell r="A347" t="str">
            <v>24.19.06</v>
          </cell>
          <cell r="B347" t="str">
            <v xml:space="preserve">TELAR E TAMPAO DE FERRO FUNDIDO                                                </v>
          </cell>
          <cell r="C347" t="str">
            <v>un</v>
          </cell>
          <cell r="D347">
            <v>710.76598962962953</v>
          </cell>
        </row>
        <row r="348">
          <cell r="A348" t="str">
            <v>24.19.07.01</v>
          </cell>
          <cell r="B348" t="str">
            <v xml:space="preserve">GRELHA DE CONCRETO DE 10X44X120CM - FCK 20 MPA                                 </v>
          </cell>
          <cell r="C348" t="str">
            <v>un</v>
          </cell>
          <cell r="D348">
            <v>370.51034666666663</v>
          </cell>
        </row>
        <row r="349">
          <cell r="A349" t="str">
            <v>24.19.08</v>
          </cell>
          <cell r="B349" t="str">
            <v xml:space="preserve">GRELHA FERRO FUNDIDO BOCA LOB GRS-135                                          </v>
          </cell>
          <cell r="C349" t="str">
            <v>un</v>
          </cell>
          <cell r="D349">
            <v>560.2100162962962</v>
          </cell>
        </row>
        <row r="350">
          <cell r="A350" t="str">
            <v>24.20.01</v>
          </cell>
          <cell r="B350" t="str">
            <v xml:space="preserve">TUBO ACO CORR.GALV.MET.NAO DESTRUTIVO                                          </v>
          </cell>
          <cell r="C350" t="str">
            <v>kg</v>
          </cell>
          <cell r="D350">
            <v>92.081395555555559</v>
          </cell>
        </row>
        <row r="351">
          <cell r="A351" t="str">
            <v>24.20.02</v>
          </cell>
          <cell r="B351" t="str">
            <v xml:space="preserve">TUBO ACO CORR.EPOXI MET.NAO DESTRUTIVO                                         </v>
          </cell>
          <cell r="C351" t="str">
            <v>kg</v>
          </cell>
          <cell r="D351">
            <v>93.80564592592593</v>
          </cell>
        </row>
        <row r="352">
          <cell r="A352" t="str">
            <v>24.20.03</v>
          </cell>
          <cell r="B352" t="str">
            <v xml:space="preserve">TUBO ACO CORR.GALV.MET.DESTRUTIVO                                              </v>
          </cell>
          <cell r="C352" t="str">
            <v>kg</v>
          </cell>
          <cell r="D352">
            <v>58.463868148148144</v>
          </cell>
        </row>
        <row r="353">
          <cell r="A353" t="str">
            <v>24.20.04</v>
          </cell>
          <cell r="B353" t="str">
            <v xml:space="preserve">TUBO ACO CORRUGADO EPOXI MET. DESTRUTIVO                                       </v>
          </cell>
          <cell r="C353" t="str">
            <v>kg</v>
          </cell>
          <cell r="D353">
            <v>59.063607407407403</v>
          </cell>
        </row>
        <row r="354">
          <cell r="A354" t="str">
            <v>24.21.01</v>
          </cell>
          <cell r="B354" t="str">
            <v xml:space="preserve">BROCA DE CONCRETO ARMADO D=20,00CM                                             </v>
          </cell>
          <cell r="C354" t="str">
            <v>m</v>
          </cell>
          <cell r="D354">
            <v>99.106912592592579</v>
          </cell>
        </row>
        <row r="355">
          <cell r="A355" t="str">
            <v>24.21.02</v>
          </cell>
          <cell r="B355" t="str">
            <v xml:space="preserve">BROCA DE CONCRETO D=25,00CM                                                    </v>
          </cell>
          <cell r="C355" t="str">
            <v>m</v>
          </cell>
          <cell r="D355">
            <v>152.87996296296296</v>
          </cell>
        </row>
        <row r="356">
          <cell r="A356" t="str">
            <v>24.21.03</v>
          </cell>
          <cell r="B356" t="str">
            <v xml:space="preserve">BROCA DE CONCRETO D=15,00CM                                                    </v>
          </cell>
          <cell r="C356" t="str">
            <v>m</v>
          </cell>
          <cell r="D356">
            <v>56.80387555555555</v>
          </cell>
        </row>
        <row r="357">
          <cell r="A357" t="str">
            <v>24.22.01</v>
          </cell>
          <cell r="B357" t="str">
            <v xml:space="preserve">GEOFORMA TEXTIL TENSORIZADA TIPO COLCHAO - ESPESSURA DE 15 CM                  </v>
          </cell>
          <cell r="C357" t="str">
            <v>m2</v>
          </cell>
          <cell r="D357">
            <v>364.74856592592585</v>
          </cell>
        </row>
        <row r="358">
          <cell r="A358" t="str">
            <v>24.22.02</v>
          </cell>
          <cell r="B358" t="str">
            <v xml:space="preserve">GEOFORMA TEXTIL COM DISPOSITIVO AUTO-DRENANTE "UNIFLUXO"                       </v>
          </cell>
          <cell r="C358" t="str">
            <v>m3</v>
          </cell>
          <cell r="D358">
            <v>1237.4977037037036</v>
          </cell>
        </row>
        <row r="359">
          <cell r="A359" t="str">
            <v>24.23.44</v>
          </cell>
          <cell r="B359" t="str">
            <v xml:space="preserve">GEOCOMP.TRINCHEIRA DRENANTE(GEOMANTA+GEOTEXTIL 2 LADOS PERM.)H=40CM/11MM       </v>
          </cell>
          <cell r="C359" t="str">
            <v>m</v>
          </cell>
          <cell r="D359">
            <v>75.138761481481467</v>
          </cell>
        </row>
        <row r="360">
          <cell r="A360" t="str">
            <v>24.23.45</v>
          </cell>
          <cell r="B360" t="str">
            <v xml:space="preserve">GEOCOMP.TRINCHEIRA DRENANTE(GEOMANTA+GEOTEXTIL 2 LADOS PERM.)H=60CM/11MM       </v>
          </cell>
          <cell r="C360" t="str">
            <v>m</v>
          </cell>
          <cell r="D360">
            <v>76.755915555555561</v>
          </cell>
        </row>
        <row r="361">
          <cell r="A361" t="str">
            <v>24.23.46</v>
          </cell>
          <cell r="B361" t="str">
            <v xml:space="preserve">GEOCOMP.TRINCHEIRA DRENATE(GEOMANTA+GEOTEXTIL 2 LADOS PERM.)H=100CM/11MM       </v>
          </cell>
          <cell r="C361" t="str">
            <v>m</v>
          </cell>
          <cell r="D361">
            <v>83.235241481481467</v>
          </cell>
        </row>
        <row r="362">
          <cell r="A362" t="str">
            <v>24.23.47</v>
          </cell>
          <cell r="B362" t="str">
            <v xml:space="preserve">GEOCOMP.TRINCEIRA DRENANTE(GEOMANTA+GEOTEXTIL 2 LADOS PERM.)H=140CM/11MM       </v>
          </cell>
          <cell r="C362" t="str">
            <v>m</v>
          </cell>
          <cell r="D362">
            <v>88.097413333333321</v>
          </cell>
        </row>
        <row r="363">
          <cell r="A363" t="str">
            <v>24.23.48</v>
          </cell>
          <cell r="B363" t="str">
            <v xml:space="preserve">GEOCOMPOSTO DRENANTE(GEOMANTA+GEOTEXTIL 1 LADO PERM.)TIPO 1L - 12MM.           </v>
          </cell>
          <cell r="C363" t="str">
            <v>m</v>
          </cell>
          <cell r="D363">
            <v>76.124047407407403</v>
          </cell>
        </row>
        <row r="364">
          <cell r="A364" t="str">
            <v>24.23.49</v>
          </cell>
          <cell r="B364" t="str">
            <v xml:space="preserve">GEOCOMPOSTO DRENANTE(GEOMANTA+GEOTEXTIL 2 LADOS PERM.)TIPO 2L - 11MM.          </v>
          </cell>
          <cell r="C364" t="str">
            <v>m</v>
          </cell>
          <cell r="D364">
            <v>80.215125925925918</v>
          </cell>
        </row>
        <row r="365">
          <cell r="A365" t="str">
            <v>24.23.50</v>
          </cell>
          <cell r="B365" t="str">
            <v xml:space="preserve">GEOCOMPOSTO DRENANTE(GEOMANTA+GEOTEXTIL 1 LADO PERM.)TIPO 1S -16MM.            </v>
          </cell>
          <cell r="C365" t="str">
            <v>m</v>
          </cell>
          <cell r="D365">
            <v>91.213915555555559</v>
          </cell>
        </row>
        <row r="366">
          <cell r="A366" t="str">
            <v>24.23.51</v>
          </cell>
          <cell r="B366" t="str">
            <v xml:space="preserve">GEOCOMPOSTO DRENANTE(GEOMANTA+GEOTEXTIL 2 LADOS PERM.)TIPO 2S-16MM.            </v>
          </cell>
          <cell r="C366" t="str">
            <v>m</v>
          </cell>
          <cell r="D366">
            <v>99.471039999999988</v>
          </cell>
        </row>
        <row r="367">
          <cell r="A367" t="str">
            <v>24.23.52</v>
          </cell>
          <cell r="B367" t="str">
            <v>GEOCOMPOSTO DRENANTE(GEOMANTA+GEOTEXTIL 1 LADO PER./1 LADO IMP.)TIPO 2L FP-11MM</v>
          </cell>
          <cell r="C367" t="str">
            <v>m</v>
          </cell>
          <cell r="D367">
            <v>83.235241481481467</v>
          </cell>
        </row>
        <row r="368">
          <cell r="A368" t="str">
            <v>24.25.02</v>
          </cell>
          <cell r="B368" t="str">
            <v>REABILITACAO ESTRUTURAL DE TUBULACOES DE CONCRETO COM DIAMETRO DE 401 ATE 600MM</v>
          </cell>
          <cell r="C368" t="str">
            <v>m</v>
          </cell>
          <cell r="D368">
            <v>11626.202571851851</v>
          </cell>
        </row>
        <row r="369">
          <cell r="A369" t="str">
            <v>24.25.03</v>
          </cell>
          <cell r="B369" t="str">
            <v>REABILITACAO ESTRUTURAL DE TUBULACOES DE CONCRETO COM DIAMETRO DE 601 ATE 800MM</v>
          </cell>
          <cell r="C369" t="str">
            <v>m</v>
          </cell>
          <cell r="D369">
            <v>17517.452025185183</v>
          </cell>
        </row>
        <row r="370">
          <cell r="A370" t="str">
            <v>24.25.04</v>
          </cell>
          <cell r="B370" t="str">
            <v xml:space="preserve">REABILITACAO ESTRUTURAL DE TUBULACOES  CONCRETO COM DIAMETRO DE 801 ATE 1000MM </v>
          </cell>
          <cell r="C370" t="str">
            <v>m</v>
          </cell>
          <cell r="D370">
            <v>25076.051586666665</v>
          </cell>
        </row>
        <row r="371">
          <cell r="A371" t="str">
            <v>24.25.05</v>
          </cell>
          <cell r="B371" t="str">
            <v xml:space="preserve">REABILITACAO ESTRUTURAL DE TUBULACOES CONCRETO COM DIAMETRO DE 1001 ATE 1200MM </v>
          </cell>
          <cell r="C371" t="str">
            <v>m</v>
          </cell>
          <cell r="D371">
            <v>29960.97069185185</v>
          </cell>
        </row>
        <row r="372">
          <cell r="A372" t="str">
            <v>24.25.06</v>
          </cell>
          <cell r="B372" t="str">
            <v xml:space="preserve">REABILITACAO ESTRUTURAL DE TUBULACOES CONCRETO COM DIAMETRO DE 1201 ATE 1500MM </v>
          </cell>
          <cell r="C372" t="str">
            <v>m</v>
          </cell>
          <cell r="D372">
            <v>41747.603515555551</v>
          </cell>
        </row>
        <row r="373">
          <cell r="A373" t="str">
            <v>24.26.01</v>
          </cell>
          <cell r="B373" t="str">
            <v xml:space="preserve">BLOQUEADOR TEMPORARIO DE FLUIDOS,TIPO MULTIDIMENSIONAL COM REAPROVEITAMENTO    </v>
          </cell>
          <cell r="C373" t="str">
            <v>un</v>
          </cell>
          <cell r="D373">
            <v>22886.360712592592</v>
          </cell>
        </row>
        <row r="374">
          <cell r="A374" t="str">
            <v>25.01.01</v>
          </cell>
          <cell r="B374" t="str">
            <v xml:space="preserve">ATERRO DE ACESSO                                                               </v>
          </cell>
          <cell r="C374" t="str">
            <v>m3</v>
          </cell>
          <cell r="D374">
            <v>21.911902222222221</v>
          </cell>
        </row>
        <row r="375">
          <cell r="A375" t="str">
            <v>25.01.02</v>
          </cell>
          <cell r="B375" t="str">
            <v xml:space="preserve">ATERRO SOLO COM 3% DE CIMENTO EM USINA                                         </v>
          </cell>
          <cell r="C375" t="str">
            <v>m3</v>
          </cell>
          <cell r="D375">
            <v>95.358542222222226</v>
          </cell>
        </row>
        <row r="376">
          <cell r="A376" t="str">
            <v>25.01.03</v>
          </cell>
          <cell r="B376" t="str">
            <v xml:space="preserve">ATERRO SOLO COM 3% DE CIMENTO C/PULVE.                                         </v>
          </cell>
          <cell r="C376" t="str">
            <v>m3</v>
          </cell>
          <cell r="D376">
            <v>86.051874074074064</v>
          </cell>
        </row>
        <row r="377">
          <cell r="A377" t="str">
            <v>25.01.03.05</v>
          </cell>
          <cell r="B377" t="str">
            <v xml:space="preserve">ATERRO SOLO COM 6% DE CIMENTO C/PULVE.                                         </v>
          </cell>
          <cell r="C377" t="str">
            <v>m3</v>
          </cell>
          <cell r="D377">
            <v>156.15710962962962</v>
          </cell>
        </row>
        <row r="378">
          <cell r="A378" t="str">
            <v>25.02.01</v>
          </cell>
          <cell r="B378" t="str">
            <v xml:space="preserve">ESCAVACAO MANUAL PARA OBRAS S/EXPLOSIVO                                        </v>
          </cell>
          <cell r="C378" t="str">
            <v>m3</v>
          </cell>
          <cell r="D378">
            <v>109.5273822222222</v>
          </cell>
        </row>
        <row r="379">
          <cell r="A379" t="str">
            <v>25.02.02</v>
          </cell>
          <cell r="B379" t="str">
            <v xml:space="preserve">ESCAVACAO MECANICA P/ OBRAS S/EXPLOSIVO                                        </v>
          </cell>
          <cell r="C379" t="str">
            <v>m3</v>
          </cell>
          <cell r="D379">
            <v>22.211771851851847</v>
          </cell>
        </row>
        <row r="380">
          <cell r="A380" t="str">
            <v>25.02.03</v>
          </cell>
          <cell r="B380" t="str">
            <v xml:space="preserve">ESCAVACAO MECANICA P/ OBRAS C/EXPLOSIVO                                        </v>
          </cell>
          <cell r="C380" t="str">
            <v>m3</v>
          </cell>
          <cell r="D380">
            <v>110.20208888888888</v>
          </cell>
        </row>
        <row r="381">
          <cell r="A381" t="str">
            <v>25.02.04</v>
          </cell>
          <cell r="B381" t="str">
            <v xml:space="preserve">CORTA-RIO ESCAVACAO SEM EXPLOSIVO                                              </v>
          </cell>
          <cell r="C381" t="str">
            <v>m3</v>
          </cell>
          <cell r="D381">
            <v>22.211771851851847</v>
          </cell>
        </row>
        <row r="382">
          <cell r="A382" t="str">
            <v>25.02.05</v>
          </cell>
          <cell r="B382" t="str">
            <v xml:space="preserve">CORTA-RIO ESCAVACAO COM EXPLOSIVO                                              </v>
          </cell>
          <cell r="C382" t="str">
            <v>m3</v>
          </cell>
          <cell r="D382">
            <v>110.20208888888888</v>
          </cell>
        </row>
        <row r="383">
          <cell r="A383" t="str">
            <v>25.02.06</v>
          </cell>
          <cell r="B383" t="str">
            <v xml:space="preserve">ESCAV.FUND.BUEIRO OU DRENO S/EXPL.ATE 2M                                       </v>
          </cell>
          <cell r="C383" t="str">
            <v>m3</v>
          </cell>
          <cell r="D383">
            <v>132.16753925925923</v>
          </cell>
        </row>
        <row r="384">
          <cell r="A384" t="str">
            <v>25.02.07</v>
          </cell>
          <cell r="B384" t="str">
            <v xml:space="preserve">ACRESC.P/ESCAV.1,5M PROFUNDIDADE,ALEM 2M                                       </v>
          </cell>
          <cell r="C384" t="str">
            <v>m3</v>
          </cell>
          <cell r="D384">
            <v>27.148911111111111</v>
          </cell>
        </row>
        <row r="385">
          <cell r="A385" t="str">
            <v>25.02.08</v>
          </cell>
          <cell r="B385" t="str">
            <v xml:space="preserve">ESCAV.FUND.BUEIRO OU DRENO C/EXPL.ATE 2M                                       </v>
          </cell>
          <cell r="C385" t="str">
            <v>m3</v>
          </cell>
          <cell r="D385">
            <v>443.86059999999992</v>
          </cell>
        </row>
        <row r="386">
          <cell r="A386" t="str">
            <v>25.02.09</v>
          </cell>
          <cell r="B386" t="str">
            <v xml:space="preserve">ACRESC.ESC.ENS.EXPL.C/1,5M PROF.ALEM 2M                                        </v>
          </cell>
          <cell r="C386" t="str">
            <v>m3</v>
          </cell>
          <cell r="D386">
            <v>42.988453333333332</v>
          </cell>
        </row>
        <row r="387">
          <cell r="A387" t="str">
            <v>25.02.10</v>
          </cell>
          <cell r="B387" t="str">
            <v xml:space="preserve">ESCAV.FUND.DENTRO ENSEC. SEM EXPL.ATE 3M                                       </v>
          </cell>
          <cell r="C387" t="str">
            <v>m3</v>
          </cell>
          <cell r="D387">
            <v>113.36142962962963</v>
          </cell>
        </row>
        <row r="388">
          <cell r="A388" t="str">
            <v>25.02.11</v>
          </cell>
          <cell r="B388" t="str">
            <v xml:space="preserve">ACR.P/ESCAV.ENSEC.P/CADA1,0M PROF.ALEM3M                                       </v>
          </cell>
          <cell r="C388" t="str">
            <v>m3</v>
          </cell>
          <cell r="D388">
            <v>22.436674074074073</v>
          </cell>
        </row>
        <row r="389">
          <cell r="A389" t="str">
            <v>25.02.12</v>
          </cell>
          <cell r="B389" t="str">
            <v xml:space="preserve">ESCAV.FUND.DENTRO ENSEC.C/EXPL.ATE  3M                                         </v>
          </cell>
          <cell r="C389" t="str">
            <v>m3</v>
          </cell>
          <cell r="D389">
            <v>373.11278666666664</v>
          </cell>
        </row>
        <row r="390">
          <cell r="A390" t="str">
            <v>25.02.13</v>
          </cell>
          <cell r="B390" t="str">
            <v xml:space="preserve">ACRESC.P/ESC.ENSEC.C/EXPL.C/1,5M ALEM 3M                                       </v>
          </cell>
          <cell r="C390" t="str">
            <v>m3</v>
          </cell>
          <cell r="D390">
            <v>42.988453333333332</v>
          </cell>
        </row>
        <row r="391">
          <cell r="A391" t="str">
            <v>25.03.01</v>
          </cell>
          <cell r="B391" t="str">
            <v xml:space="preserve">PAREDE ENSECADEIRA COM PRANCHA-ESP.0,05M                                       </v>
          </cell>
          <cell r="C391" t="str">
            <v>m2</v>
          </cell>
          <cell r="D391">
            <v>592.93864444444444</v>
          </cell>
        </row>
        <row r="392">
          <cell r="A392" t="str">
            <v>25.03.02</v>
          </cell>
          <cell r="B392" t="str">
            <v xml:space="preserve">PAREDE ENSECADEIRA C/PRANCHA-ESP.0,075M                                        </v>
          </cell>
          <cell r="C392" t="str">
            <v>m2</v>
          </cell>
          <cell r="D392">
            <v>829.93203851851854</v>
          </cell>
        </row>
        <row r="393">
          <cell r="A393" t="str">
            <v>25.03.03</v>
          </cell>
          <cell r="B393" t="str">
            <v xml:space="preserve">PAREDE ENSECADEIRA COM PERFIL METALICO                                         </v>
          </cell>
          <cell r="C393" t="str">
            <v>m2</v>
          </cell>
          <cell r="D393">
            <v>1353.1188651851851</v>
          </cell>
        </row>
        <row r="394">
          <cell r="A394" t="str">
            <v>25.03.04</v>
          </cell>
          <cell r="B394" t="str">
            <v xml:space="preserve">ARGILA ENCH.ENSECADEIRA,INCL.APILOAMENTO                                       </v>
          </cell>
          <cell r="C394" t="str">
            <v>m3</v>
          </cell>
          <cell r="D394">
            <v>116.69212444444442</v>
          </cell>
        </row>
        <row r="395">
          <cell r="A395" t="str">
            <v>25.03.04.01</v>
          </cell>
          <cell r="B395" t="str">
            <v xml:space="preserve">ENSECADEIRA COM SACOS DE AREIA                                                 </v>
          </cell>
          <cell r="C395" t="str">
            <v>m3</v>
          </cell>
          <cell r="D395">
            <v>734.92691407407403</v>
          </cell>
        </row>
        <row r="396">
          <cell r="A396" t="str">
            <v>25.03.04.03</v>
          </cell>
          <cell r="B396" t="str">
            <v xml:space="preserve">SOLO CIMENTO ENSACADO, COM TEOR DE CIMENTO A 4%                                </v>
          </cell>
          <cell r="C396" t="str">
            <v>m3</v>
          </cell>
          <cell r="D396">
            <v>294.4398474074074</v>
          </cell>
        </row>
        <row r="397">
          <cell r="A397" t="str">
            <v>25.03.04.04</v>
          </cell>
          <cell r="B397" t="str">
            <v xml:space="preserve">SOLO CIMENTO ENSACADO, COM TEOR DE CIMENTO A 6%                                </v>
          </cell>
          <cell r="C397" t="str">
            <v>m3</v>
          </cell>
          <cell r="D397">
            <v>326.19389925925924</v>
          </cell>
        </row>
        <row r="398">
          <cell r="A398" t="str">
            <v>25.03.04.05</v>
          </cell>
          <cell r="B398" t="str">
            <v xml:space="preserve">SOLO CIMENTO ENSACADO, COM TEOR DE CIMENTO A 8%                                </v>
          </cell>
          <cell r="C398" t="str">
            <v>m3</v>
          </cell>
          <cell r="D398">
            <v>357.93724148148146</v>
          </cell>
        </row>
        <row r="399">
          <cell r="A399" t="str">
            <v>25.03.05</v>
          </cell>
          <cell r="B399" t="str">
            <v xml:space="preserve">ESGOTAMENTO CONTINUO AGUA                                                      </v>
          </cell>
          <cell r="C399" t="str">
            <v>m3</v>
          </cell>
          <cell r="D399">
            <v>4.3588192592592589</v>
          </cell>
        </row>
        <row r="400">
          <cell r="A400" t="str">
            <v>25.03.06</v>
          </cell>
          <cell r="B400" t="str">
            <v xml:space="preserve">ESCORAMENTO DE VALAS/CAVAS P/FUND.CONT.                                        </v>
          </cell>
          <cell r="C400" t="str">
            <v>m2</v>
          </cell>
          <cell r="D400">
            <v>214.06407703703701</v>
          </cell>
        </row>
        <row r="401">
          <cell r="A401" t="str">
            <v>25.03.07</v>
          </cell>
          <cell r="B401" t="str">
            <v xml:space="preserve">ESCORAMENTO DE VALAS/CAVAS P/FUND.DESC.                                        </v>
          </cell>
          <cell r="C401" t="str">
            <v>m2</v>
          </cell>
          <cell r="D401">
            <v>146.51844296296295</v>
          </cell>
        </row>
        <row r="402">
          <cell r="A402" t="str">
            <v>25.03.08</v>
          </cell>
          <cell r="B402" t="str">
            <v xml:space="preserve">ESCORAMENTO PARA FORMAS                                                        </v>
          </cell>
          <cell r="C402" t="str">
            <v>m2</v>
          </cell>
          <cell r="D402">
            <v>104.95437037037036</v>
          </cell>
        </row>
        <row r="403">
          <cell r="A403" t="str">
            <v>25.03.23</v>
          </cell>
          <cell r="B403" t="str">
            <v xml:space="preserve">TRANSPORTE DE SOLO CIMENTO ATÉ 5 KM                                            </v>
          </cell>
          <cell r="C403" t="str">
            <v>m3*km</v>
          </cell>
          <cell r="D403">
            <v>6.0723599999999989</v>
          </cell>
        </row>
        <row r="404">
          <cell r="A404" t="str">
            <v>25.04.01</v>
          </cell>
          <cell r="B404" t="str">
            <v xml:space="preserve">ESTACA CONCRETO PRE-MOLDADO - 20/25T                                           </v>
          </cell>
          <cell r="C404" t="str">
            <v>m</v>
          </cell>
          <cell r="D404">
            <v>187.64342074074074</v>
          </cell>
        </row>
        <row r="405">
          <cell r="A405" t="str">
            <v>25.04.02</v>
          </cell>
          <cell r="B405" t="str">
            <v xml:space="preserve">ESTACA CONCRETO PRE-MOLDADO - 30/35T                                           </v>
          </cell>
          <cell r="C405" t="str">
            <v>m</v>
          </cell>
          <cell r="D405">
            <v>206.256757037037</v>
          </cell>
        </row>
        <row r="406">
          <cell r="A406" t="str">
            <v>25.04.03</v>
          </cell>
          <cell r="B406" t="str">
            <v xml:space="preserve">ESTACA CONCRETO PRE-MOLDADO - 40/45T                                           </v>
          </cell>
          <cell r="C406" t="str">
            <v>m</v>
          </cell>
          <cell r="D406">
            <v>217.20199851851848</v>
          </cell>
        </row>
        <row r="407">
          <cell r="A407" t="str">
            <v>25.04.04</v>
          </cell>
          <cell r="B407" t="str">
            <v xml:space="preserve">ESTACA CONCRETO PRE-MOLDADO - 50/60T                                           </v>
          </cell>
          <cell r="C407" t="str">
            <v>m</v>
          </cell>
          <cell r="D407">
            <v>244.93993925925923</v>
          </cell>
        </row>
        <row r="408">
          <cell r="A408" t="str">
            <v>25.04.05</v>
          </cell>
          <cell r="B408" t="str">
            <v xml:space="preserve">ESTACA CONCRETO PRE-MOLDADO - 70/80T                                           </v>
          </cell>
          <cell r="C408" t="str">
            <v>m</v>
          </cell>
          <cell r="D408">
            <v>316.70516740740743</v>
          </cell>
        </row>
        <row r="409">
          <cell r="A409" t="str">
            <v>25.04.06</v>
          </cell>
          <cell r="B409" t="str">
            <v xml:space="preserve">ESTACA METALICA, FORNEC. E CRAVACAO                                            </v>
          </cell>
          <cell r="C409" t="str">
            <v>kg</v>
          </cell>
          <cell r="D409">
            <v>33.928106666666665</v>
          </cell>
        </row>
        <row r="410">
          <cell r="A410" t="str">
            <v>25.04.07</v>
          </cell>
          <cell r="B410" t="str">
            <v xml:space="preserve">ESTACA DE MADEIRA D=20CM - 8 TON                                               </v>
          </cell>
          <cell r="C410" t="str">
            <v>m</v>
          </cell>
          <cell r="D410">
            <v>198.43872740740736</v>
          </cell>
        </row>
        <row r="411">
          <cell r="A411" t="str">
            <v>25.04.08</v>
          </cell>
          <cell r="B411" t="str">
            <v xml:space="preserve">ESTACA DE MADEIRA D=25CM - 15TON                                               </v>
          </cell>
          <cell r="C411" t="str">
            <v>m</v>
          </cell>
          <cell r="D411">
            <v>203.12954518518512</v>
          </cell>
        </row>
        <row r="412">
          <cell r="A412" t="str">
            <v>25.04.09</v>
          </cell>
          <cell r="B412" t="str">
            <v xml:space="preserve">ESTACA RAIZ EM SOLO D=15CM                                                     </v>
          </cell>
          <cell r="C412" t="str">
            <v>m</v>
          </cell>
          <cell r="D412">
            <v>468.16074962962955</v>
          </cell>
        </row>
        <row r="413">
          <cell r="A413" t="str">
            <v>25.04.10</v>
          </cell>
          <cell r="B413" t="str">
            <v xml:space="preserve">ESTACA RAIZ EM SOLO D=16CM                                                     </v>
          </cell>
          <cell r="C413" t="str">
            <v>m</v>
          </cell>
          <cell r="D413">
            <v>488.44478814814812</v>
          </cell>
        </row>
        <row r="414">
          <cell r="A414" t="str">
            <v>25.04.11</v>
          </cell>
          <cell r="B414" t="str">
            <v xml:space="preserve">ESTACA RAIZ EM SOLO D=20CM                                                     </v>
          </cell>
          <cell r="C414" t="str">
            <v>m</v>
          </cell>
          <cell r="D414">
            <v>607.07535555555546</v>
          </cell>
        </row>
        <row r="415">
          <cell r="A415" t="str">
            <v>25.04.12</v>
          </cell>
          <cell r="B415" t="str">
            <v xml:space="preserve">ESTACA RAIZ EM SOLO D=25CM                                                     </v>
          </cell>
          <cell r="C415" t="str">
            <v>m</v>
          </cell>
          <cell r="D415">
            <v>755.89636888888879</v>
          </cell>
        </row>
        <row r="416">
          <cell r="A416" t="str">
            <v>25.04.13</v>
          </cell>
          <cell r="B416" t="str">
            <v xml:space="preserve">ESTACA RAIZ EM SOLO D=31CM                                                     </v>
          </cell>
          <cell r="C416" t="str">
            <v>m</v>
          </cell>
          <cell r="D416">
            <v>962.66718814814806</v>
          </cell>
        </row>
        <row r="417">
          <cell r="A417" t="str">
            <v>25.04.14</v>
          </cell>
          <cell r="B417" t="str">
            <v xml:space="preserve">ESTACA RAIZ EM SOLO D=40CM                                                     </v>
          </cell>
          <cell r="C417" t="str">
            <v>m</v>
          </cell>
          <cell r="D417">
            <v>1303.3726355555555</v>
          </cell>
        </row>
        <row r="418">
          <cell r="A418" t="str">
            <v>25.04.15</v>
          </cell>
          <cell r="B418" t="str">
            <v xml:space="preserve">ESTACA RAIZ EM ROCHA ALTERADA D=15CM                                           </v>
          </cell>
          <cell r="C418" t="str">
            <v>m</v>
          </cell>
          <cell r="D418">
            <v>1231.1147644444443</v>
          </cell>
        </row>
        <row r="419">
          <cell r="A419" t="str">
            <v>25.04.16</v>
          </cell>
          <cell r="B419" t="str">
            <v xml:space="preserve">ESTACA RAIZ EM ROCHA ALTERADA D=16CM                                           </v>
          </cell>
          <cell r="C419" t="str">
            <v>m</v>
          </cell>
          <cell r="D419">
            <v>1311.7047274074073</v>
          </cell>
        </row>
        <row r="420">
          <cell r="A420" t="str">
            <v>25.04.17</v>
          </cell>
          <cell r="B420" t="str">
            <v xml:space="preserve">ESTACA RAIZ EM ROCHA ALTERADA D=20CM                                           </v>
          </cell>
          <cell r="C420" t="str">
            <v>m</v>
          </cell>
          <cell r="D420">
            <v>1556.9552459259257</v>
          </cell>
        </row>
        <row r="421">
          <cell r="A421" t="str">
            <v>25.04.18</v>
          </cell>
          <cell r="B421" t="str">
            <v xml:space="preserve">ESTACA RAIZ EM ROCHA ALTERADA D=25CM                                           </v>
          </cell>
          <cell r="C421" t="str">
            <v>m</v>
          </cell>
          <cell r="D421">
            <v>1747.4045896296293</v>
          </cell>
        </row>
        <row r="422">
          <cell r="A422" t="str">
            <v>25.04.19</v>
          </cell>
          <cell r="B422" t="str">
            <v xml:space="preserve">ESTACA RAIZ EM ROCHA ALTERADA D=31CM                                           </v>
          </cell>
          <cell r="C422" t="str">
            <v>m</v>
          </cell>
          <cell r="D422">
            <v>2215.0191481481479</v>
          </cell>
        </row>
        <row r="423">
          <cell r="A423" t="str">
            <v>25.04.20</v>
          </cell>
          <cell r="B423" t="str">
            <v xml:space="preserve">ESTACA RAIZ EM ROCHA ALTERADA D=40CM                                           </v>
          </cell>
          <cell r="C423" t="str">
            <v>m</v>
          </cell>
          <cell r="D423">
            <v>2905.7260014814815</v>
          </cell>
        </row>
        <row r="424">
          <cell r="A424" t="str">
            <v>25.04.21</v>
          </cell>
          <cell r="B424" t="str">
            <v xml:space="preserve">TAXA DE INSTALACAO EQUIPAM.ESTACA RAIZ                                         </v>
          </cell>
          <cell r="C424" t="str">
            <v>un</v>
          </cell>
          <cell r="D424">
            <v>47216.797174814812</v>
          </cell>
        </row>
        <row r="425">
          <cell r="A425" t="str">
            <v>25.04.28</v>
          </cell>
          <cell r="B425" t="str">
            <v xml:space="preserve">TAXA MOBIL. DE EQUIPAMENTO BATE-ESTACA                                         </v>
          </cell>
          <cell r="C425" t="str">
            <v>un</v>
          </cell>
          <cell r="D425">
            <v>13068.768263703703</v>
          </cell>
        </row>
        <row r="426">
          <cell r="A426" t="str">
            <v>25.04.46</v>
          </cell>
          <cell r="B426" t="str">
            <v xml:space="preserve">ESTACA RAIZ EM ROCHA ALTERADA D=50CM                                           </v>
          </cell>
          <cell r="C426" t="str">
            <v>m</v>
          </cell>
          <cell r="D426">
            <v>4818.7764325925918</v>
          </cell>
        </row>
        <row r="427">
          <cell r="A427" t="str">
            <v>25.04.47</v>
          </cell>
          <cell r="B427" t="str">
            <v xml:space="preserve">ESTACA RAIZ EM SOLO D=50CM                                                     </v>
          </cell>
          <cell r="C427" t="str">
            <v>m</v>
          </cell>
          <cell r="D427">
            <v>2268.2352977777778</v>
          </cell>
        </row>
        <row r="428">
          <cell r="A428" t="str">
            <v>25.04.48</v>
          </cell>
          <cell r="B428" t="str">
            <v xml:space="preserve">ESTACA RAIZ EM ROCHA ALTERADA D=45CM                                           </v>
          </cell>
          <cell r="C428" t="str">
            <v>m</v>
          </cell>
          <cell r="D428">
            <v>4200.2524829629629</v>
          </cell>
        </row>
        <row r="429">
          <cell r="A429" t="str">
            <v>25.04.49</v>
          </cell>
          <cell r="B429" t="str">
            <v xml:space="preserve">ESTACA RAIZ EM SOLO D=45CM                                                     </v>
          </cell>
          <cell r="C429" t="str">
            <v>m</v>
          </cell>
          <cell r="D429">
            <v>2013.3461125925926</v>
          </cell>
        </row>
        <row r="430">
          <cell r="A430" t="str">
            <v>25.05.01</v>
          </cell>
          <cell r="B430" t="str">
            <v xml:space="preserve">ANDAIME DE MADEIRA                                                             </v>
          </cell>
          <cell r="C430" t="str">
            <v>m3</v>
          </cell>
          <cell r="D430">
            <v>34.677780740740737</v>
          </cell>
        </row>
        <row r="431">
          <cell r="A431" t="str">
            <v>25.05.02</v>
          </cell>
          <cell r="B431" t="str">
            <v xml:space="preserve">ANDAIME TUBULAR                                                                </v>
          </cell>
          <cell r="C431" t="str">
            <v>m3</v>
          </cell>
          <cell r="D431">
            <v>40.653754074074072</v>
          </cell>
        </row>
        <row r="432">
          <cell r="A432" t="str">
            <v>25.06.01</v>
          </cell>
          <cell r="B432" t="str">
            <v xml:space="preserve">FORMA PLANA PARA CONCRETO ARMADO COMUM                                         </v>
          </cell>
          <cell r="C432" t="str">
            <v>m2</v>
          </cell>
          <cell r="D432">
            <v>183.0489896296296</v>
          </cell>
        </row>
        <row r="433">
          <cell r="A433" t="str">
            <v>25.06.02</v>
          </cell>
          <cell r="B433" t="str">
            <v xml:space="preserve">FORMA PL.P/CONCRETO PROTENDIDO OU APAR.                                        </v>
          </cell>
          <cell r="C433" t="str">
            <v>m2</v>
          </cell>
          <cell r="D433">
            <v>208.06668444444443</v>
          </cell>
        </row>
        <row r="434">
          <cell r="A434" t="str">
            <v>25.07.01</v>
          </cell>
          <cell r="B434" t="str">
            <v xml:space="preserve">BARRA DE ACO CA-25                                                             </v>
          </cell>
          <cell r="C434" t="str">
            <v>kg</v>
          </cell>
          <cell r="D434">
            <v>18.881077037037034</v>
          </cell>
        </row>
        <row r="435">
          <cell r="A435" t="str">
            <v>25.07.02</v>
          </cell>
          <cell r="B435" t="str">
            <v xml:space="preserve">BARRA DE ACO CA-50                                                             </v>
          </cell>
          <cell r="C435" t="str">
            <v>kg</v>
          </cell>
          <cell r="D435">
            <v>18.07785481481481</v>
          </cell>
        </row>
        <row r="436">
          <cell r="A436" t="str">
            <v>25.07.03</v>
          </cell>
          <cell r="B436" t="str">
            <v xml:space="preserve">BARRA DE ACO CA-60                                                             </v>
          </cell>
          <cell r="C436" t="str">
            <v>kg</v>
          </cell>
          <cell r="D436">
            <v>22.029708148148146</v>
          </cell>
        </row>
        <row r="437">
          <cell r="A437" t="str">
            <v>25.07.04</v>
          </cell>
          <cell r="B437" t="str">
            <v xml:space="preserve">ACO PARA CONCRETO PROTENDIDO                                                   </v>
          </cell>
          <cell r="C437" t="str">
            <v>kg</v>
          </cell>
          <cell r="D437">
            <v>38.222668148148145</v>
          </cell>
        </row>
        <row r="438">
          <cell r="A438" t="str">
            <v>25.07.05</v>
          </cell>
          <cell r="B438" t="str">
            <v xml:space="preserve">TELA METALICA                                                                  </v>
          </cell>
          <cell r="C438" t="str">
            <v>kg</v>
          </cell>
          <cell r="D438">
            <v>14.436580740740739</v>
          </cell>
        </row>
        <row r="439">
          <cell r="A439" t="str">
            <v>25.07.06</v>
          </cell>
          <cell r="B439" t="str">
            <v xml:space="preserve">ACO P/CONCRETO PROTENDIDO TIPO DYWIDAG OU SIMILAR                              </v>
          </cell>
          <cell r="C439" t="str">
            <v>kg</v>
          </cell>
          <cell r="D439">
            <v>128.63336148148147</v>
          </cell>
        </row>
        <row r="440">
          <cell r="A440" t="str">
            <v>25.08.02</v>
          </cell>
          <cell r="B440" t="str">
            <v xml:space="preserve">AP.ANC.P/CABOS PROTEN.ATIVA 12 FIOS-8MM                                        </v>
          </cell>
          <cell r="C440" t="str">
            <v>un</v>
          </cell>
          <cell r="D440">
            <v>808.99471259259258</v>
          </cell>
        </row>
        <row r="441">
          <cell r="A441" t="str">
            <v>25.08.03</v>
          </cell>
          <cell r="B441" t="str">
            <v xml:space="preserve">AP.ANC.P/CABOS PROTEN.ATIVA 4FIOS-12,7MM                                       </v>
          </cell>
          <cell r="C441" t="str">
            <v>un</v>
          </cell>
          <cell r="D441">
            <v>652.30212148148155</v>
          </cell>
        </row>
        <row r="442">
          <cell r="A442" t="str">
            <v>25.08.04</v>
          </cell>
          <cell r="B442" t="str">
            <v xml:space="preserve">AP.ANC.P/CABOS PROTEN.ATIVA 6FIOS-12,7MM                                       </v>
          </cell>
          <cell r="C442" t="str">
            <v>un</v>
          </cell>
          <cell r="D442">
            <v>908.69065481481471</v>
          </cell>
        </row>
        <row r="443">
          <cell r="A443" t="str">
            <v>25.08.05</v>
          </cell>
          <cell r="B443" t="str">
            <v xml:space="preserve">AP.ANC.P/CABOS PROTEN.ATIV.12FIOS-12,7MM                                       </v>
          </cell>
          <cell r="C443" t="str">
            <v>un</v>
          </cell>
          <cell r="D443">
            <v>1307.3994562962962</v>
          </cell>
        </row>
        <row r="444">
          <cell r="A444" t="str">
            <v>25.08.06</v>
          </cell>
          <cell r="B444" t="str">
            <v xml:space="preserve">AP.ANC.P/CABOS PROTEN.ATIV.19FIOS-12,7MM                                       </v>
          </cell>
          <cell r="C444" t="str">
            <v>un</v>
          </cell>
          <cell r="D444">
            <v>2502.0158029629629</v>
          </cell>
        </row>
        <row r="445">
          <cell r="A445" t="str">
            <v>25.08.07</v>
          </cell>
          <cell r="B445" t="str">
            <v xml:space="preserve">AP.ANC.P/CABOS PROTEN.ATIV.22FIOS-12,7MM                                       </v>
          </cell>
          <cell r="C445" t="str">
            <v>un</v>
          </cell>
          <cell r="D445">
            <v>4479.9130414814808</v>
          </cell>
        </row>
        <row r="446">
          <cell r="A446" t="str">
            <v>25.08.09</v>
          </cell>
          <cell r="B446" t="str">
            <v xml:space="preserve">AP.ANC.P/CABOS PROTEN.PAS. 4 FIOS-12,7MM                                       </v>
          </cell>
          <cell r="C446" t="str">
            <v>un</v>
          </cell>
          <cell r="D446">
            <v>144.22658222222219</v>
          </cell>
        </row>
        <row r="447">
          <cell r="A447" t="str">
            <v>25.08.10</v>
          </cell>
          <cell r="B447" t="str">
            <v xml:space="preserve">AP.ANC.P/CABOS PROTEN.PAS. 6 FIOS-12,7MM                                       </v>
          </cell>
          <cell r="C447" t="str">
            <v>un</v>
          </cell>
          <cell r="D447">
            <v>186.02626666666666</v>
          </cell>
        </row>
        <row r="448">
          <cell r="A448" t="str">
            <v>25.08.11</v>
          </cell>
          <cell r="B448" t="str">
            <v xml:space="preserve">AP.ANC.P/CABOS PROTEN.PAS. 12FIOS-12,7MM                                       </v>
          </cell>
          <cell r="C448" t="str">
            <v>un</v>
          </cell>
          <cell r="D448">
            <v>2176.5715777777777</v>
          </cell>
        </row>
        <row r="449">
          <cell r="A449" t="str">
            <v>25.08.12</v>
          </cell>
          <cell r="B449" t="str">
            <v xml:space="preserve">AP.ANC.P/CABOS PROTEN.PAS. 19FIOS-12,7MM                                       </v>
          </cell>
          <cell r="C449" t="str">
            <v>un</v>
          </cell>
          <cell r="D449">
            <v>372.15962962962959</v>
          </cell>
        </row>
        <row r="450">
          <cell r="A450" t="str">
            <v>25.08.13.01</v>
          </cell>
          <cell r="B450" t="str">
            <v xml:space="preserve">APARELHO DE ANCORAGEM ATIVO DE 4 FIOS DE Ã 5/8" (15,2MM)                       </v>
          </cell>
          <cell r="C450" t="str">
            <v>un</v>
          </cell>
          <cell r="D450">
            <v>680.31851259259258</v>
          </cell>
        </row>
        <row r="451">
          <cell r="A451" t="str">
            <v>25.08.13.02</v>
          </cell>
          <cell r="B451" t="str">
            <v xml:space="preserve">APARELHO DE ANCORAGEM ATIVO DE 12 FIOS DE Ã 5/8" (15,2MM)                      </v>
          </cell>
          <cell r="C451" t="str">
            <v>un</v>
          </cell>
          <cell r="D451">
            <v>1872.2574518518516</v>
          </cell>
        </row>
        <row r="452">
          <cell r="A452" t="str">
            <v>25.08.13.03</v>
          </cell>
          <cell r="B452" t="str">
            <v xml:space="preserve">APARELHO DE ANCORAGEM ATIVO DE 15 FIOS DE Ã 5/8" (15,2MM)                      </v>
          </cell>
          <cell r="C452" t="str">
            <v>un</v>
          </cell>
          <cell r="D452">
            <v>2742.2649244444442</v>
          </cell>
        </row>
        <row r="453">
          <cell r="A453" t="str">
            <v>25.08.13.04</v>
          </cell>
          <cell r="B453" t="str">
            <v xml:space="preserve">APARELHO DE ANCORAGEM ATIVO DE 19 FIOS DE Ã 5/8" (15,2MM)                      </v>
          </cell>
          <cell r="C453" t="str">
            <v>un</v>
          </cell>
          <cell r="D453">
            <v>3443.7992133333332</v>
          </cell>
        </row>
        <row r="454">
          <cell r="A454" t="str">
            <v>25.08.15.01</v>
          </cell>
          <cell r="B454" t="str">
            <v xml:space="preserve">TIRANTE  40TF 5 FIOS D=1/2" FORN. E INST                                       </v>
          </cell>
          <cell r="C454" t="str">
            <v>m</v>
          </cell>
          <cell r="D454">
            <v>450.52198962962956</v>
          </cell>
        </row>
        <row r="455">
          <cell r="A455" t="str">
            <v>25.08.15.02</v>
          </cell>
          <cell r="B455" t="str">
            <v xml:space="preserve">TIRANTE  60TF 8 FIOS D=1/2" FORN. E INST                                       </v>
          </cell>
          <cell r="C455" t="str">
            <v>m</v>
          </cell>
          <cell r="D455">
            <v>521.18412592592585</v>
          </cell>
        </row>
        <row r="456">
          <cell r="A456" t="str">
            <v>25.08.15.03</v>
          </cell>
          <cell r="B456" t="str">
            <v xml:space="preserve">TIRANTE  80TF 10 FIOS D=1/2" FORN.E INST                                       </v>
          </cell>
          <cell r="C456" t="str">
            <v>m</v>
          </cell>
          <cell r="D456">
            <v>604.5585925925925</v>
          </cell>
        </row>
        <row r="457">
          <cell r="A457" t="str">
            <v>25.08.15.04</v>
          </cell>
          <cell r="B457" t="str">
            <v xml:space="preserve">TIRAN.100TF 12 FIOS D=1/2" FORN.E INST.                                        </v>
          </cell>
          <cell r="C457" t="str">
            <v>m</v>
          </cell>
          <cell r="D457">
            <v>667.2956029629629</v>
          </cell>
        </row>
        <row r="458">
          <cell r="A458" t="str">
            <v>25.08.16.01</v>
          </cell>
          <cell r="B458" t="str">
            <v xml:space="preserve">TERMO FIXO P/TIRANTES 40TF 5 FIOS D=1/2"                                       </v>
          </cell>
          <cell r="C458" t="str">
            <v>un</v>
          </cell>
          <cell r="D458">
            <v>994.0571125925926</v>
          </cell>
        </row>
        <row r="459">
          <cell r="A459" t="str">
            <v>25.08.16.02</v>
          </cell>
          <cell r="B459" t="str">
            <v xml:space="preserve">TERMO FIXO P/TIRANTES 60TF 8 FIOS D=1/2"                                       </v>
          </cell>
          <cell r="C459" t="str">
            <v>un</v>
          </cell>
          <cell r="D459">
            <v>1093.9029896296295</v>
          </cell>
        </row>
        <row r="460">
          <cell r="A460" t="str">
            <v>25.08.16.03</v>
          </cell>
          <cell r="B460" t="str">
            <v xml:space="preserve">TERMO FIXO P/TIRANTES 80TF 10FIOS D=1/2"                                       </v>
          </cell>
          <cell r="C460" t="str">
            <v>un</v>
          </cell>
          <cell r="D460">
            <v>1751.9990207407407</v>
          </cell>
        </row>
        <row r="461">
          <cell r="A461" t="str">
            <v>25.08.16.04</v>
          </cell>
          <cell r="B461" t="str">
            <v xml:space="preserve">TERMO FIXO P/TIRANTES 100TF 12F D=1/2"                                         </v>
          </cell>
          <cell r="C461" t="str">
            <v>un</v>
          </cell>
          <cell r="D461">
            <v>1398.0243422222222</v>
          </cell>
        </row>
        <row r="462">
          <cell r="A462" t="str">
            <v>25.09.01</v>
          </cell>
          <cell r="B462" t="str">
            <v xml:space="preserve">CONCRETO FCK 10 MPA                                                            </v>
          </cell>
          <cell r="C462" t="str">
            <v>m3</v>
          </cell>
          <cell r="D462">
            <v>772.80687407407402</v>
          </cell>
        </row>
        <row r="463">
          <cell r="A463" t="str">
            <v>25.09.02</v>
          </cell>
          <cell r="B463" t="str">
            <v xml:space="preserve">CONCRETO FCK 15 MPA                                                            </v>
          </cell>
          <cell r="C463" t="str">
            <v>m3</v>
          </cell>
          <cell r="D463">
            <v>836.33639703703693</v>
          </cell>
        </row>
        <row r="464">
          <cell r="A464" t="str">
            <v>25.09.03</v>
          </cell>
          <cell r="B464" t="str">
            <v xml:space="preserve">CONCRETO FCK 18 MPA                                                            </v>
          </cell>
          <cell r="C464" t="str">
            <v>m3</v>
          </cell>
          <cell r="D464">
            <v>857.3701096296295</v>
          </cell>
        </row>
        <row r="465">
          <cell r="A465" t="str">
            <v>25.09.04</v>
          </cell>
          <cell r="B465" t="str">
            <v xml:space="preserve">CONCRETO FCK 20 MPA                                                            </v>
          </cell>
          <cell r="C465" t="str">
            <v>m3</v>
          </cell>
          <cell r="D465">
            <v>882.59128740740744</v>
          </cell>
        </row>
        <row r="466">
          <cell r="A466" t="str">
            <v>25.09.05</v>
          </cell>
          <cell r="B466" t="str">
            <v xml:space="preserve">CONCRETO FCK 25 MPA                                                            </v>
          </cell>
          <cell r="C466" t="str">
            <v>m3</v>
          </cell>
          <cell r="D466">
            <v>902.53261777777766</v>
          </cell>
        </row>
        <row r="467">
          <cell r="A467" t="str">
            <v>25.09.06</v>
          </cell>
          <cell r="B467" t="str">
            <v xml:space="preserve">CONCRETO FCK 30 MPA                                                            </v>
          </cell>
          <cell r="C467" t="str">
            <v>m3</v>
          </cell>
          <cell r="D467">
            <v>928.48205037037042</v>
          </cell>
        </row>
        <row r="468">
          <cell r="A468" t="str">
            <v>25.09.07</v>
          </cell>
          <cell r="B468" t="str">
            <v xml:space="preserve">CONCRETO FCK 35 MPA                                                            </v>
          </cell>
          <cell r="C468" t="str">
            <v>m3</v>
          </cell>
          <cell r="D468">
            <v>941.91192592592586</v>
          </cell>
        </row>
        <row r="469">
          <cell r="A469" t="str">
            <v>25.09.08</v>
          </cell>
          <cell r="B469" t="str">
            <v xml:space="preserve">CONCRETO CICLOPICO                                                             </v>
          </cell>
          <cell r="C469" t="str">
            <v>m3</v>
          </cell>
          <cell r="D469">
            <v>773.32093629629628</v>
          </cell>
        </row>
        <row r="470">
          <cell r="A470" t="str">
            <v>25.09.10</v>
          </cell>
          <cell r="B470" t="str">
            <v xml:space="preserve">CONCRETO PROJETADO                                                             </v>
          </cell>
          <cell r="C470" t="str">
            <v>m3</v>
          </cell>
          <cell r="D470">
            <v>2802.6243970370369</v>
          </cell>
        </row>
        <row r="471">
          <cell r="A471" t="str">
            <v>25.09.11</v>
          </cell>
          <cell r="B471" t="str">
            <v xml:space="preserve">BOMBEAMENTO CONCRETO QUALQUER RESIST.                                          </v>
          </cell>
          <cell r="C471" t="str">
            <v>m3</v>
          </cell>
          <cell r="D471">
            <v>110.27705629629628</v>
          </cell>
        </row>
        <row r="472">
          <cell r="A472" t="str">
            <v>25.09.12</v>
          </cell>
          <cell r="B472" t="str">
            <v xml:space="preserve">INJECAO DE NATA DE CIMENTO                                                     </v>
          </cell>
          <cell r="C472" t="str">
            <v>kg</v>
          </cell>
          <cell r="D472">
            <v>5.2477185185185187</v>
          </cell>
        </row>
        <row r="473">
          <cell r="A473" t="str">
            <v>25.09.15</v>
          </cell>
          <cell r="B473" t="str">
            <v xml:space="preserve">CONCRETO FCK 40 MPA                                                            </v>
          </cell>
          <cell r="C473" t="str">
            <v>m3</v>
          </cell>
          <cell r="D473">
            <v>990.52293481481479</v>
          </cell>
        </row>
        <row r="474">
          <cell r="A474" t="str">
            <v>25.09.16</v>
          </cell>
          <cell r="B474" t="str">
            <v xml:space="preserve">CONCRETO FCK 45 MPA                                                            </v>
          </cell>
          <cell r="C474" t="str">
            <v>m3</v>
          </cell>
          <cell r="D474">
            <v>1078.2348014814813</v>
          </cell>
        </row>
        <row r="475">
          <cell r="A475" t="str">
            <v>25.09.17</v>
          </cell>
          <cell r="B475" t="str">
            <v xml:space="preserve">CONCRETO FCK 50 MPA                                                            </v>
          </cell>
          <cell r="C475" t="str">
            <v>m3</v>
          </cell>
          <cell r="D475">
            <v>1118.6850725925924</v>
          </cell>
        </row>
        <row r="476">
          <cell r="A476" t="str">
            <v>25.10.01</v>
          </cell>
          <cell r="B476" t="str">
            <v xml:space="preserve">PERF.P/DRENO E TIR. SOLO D=57,10MM(AX)                                         </v>
          </cell>
          <cell r="C476" t="str">
            <v>m</v>
          </cell>
          <cell r="D476">
            <v>324.26616592592586</v>
          </cell>
        </row>
        <row r="477">
          <cell r="A477" t="str">
            <v>25.10.02</v>
          </cell>
          <cell r="B477" t="str">
            <v xml:space="preserve">PERF.P/DRENO E TIR. SOLO D=73,00MM(BX)                                         </v>
          </cell>
          <cell r="C477" t="str">
            <v>m</v>
          </cell>
          <cell r="D477">
            <v>330.89542666666665</v>
          </cell>
        </row>
        <row r="478">
          <cell r="A478" t="str">
            <v>25.10.03</v>
          </cell>
          <cell r="B478" t="str">
            <v xml:space="preserve">PERF.P/DRENO E TIR. SOLO D=88,90MM(NX)                                         </v>
          </cell>
          <cell r="C478" t="str">
            <v>m</v>
          </cell>
          <cell r="D478">
            <v>346.91703259259259</v>
          </cell>
        </row>
        <row r="479">
          <cell r="A479" t="str">
            <v>25.10.04</v>
          </cell>
          <cell r="B479" t="str">
            <v xml:space="preserve">PERF.P/DRENO E TIR. SOLO D=114,30MM(HX)                                        </v>
          </cell>
          <cell r="C479" t="str">
            <v>m</v>
          </cell>
          <cell r="D479">
            <v>368.49693629629627</v>
          </cell>
        </row>
        <row r="480">
          <cell r="A480" t="str">
            <v>25.10.05</v>
          </cell>
          <cell r="B480" t="str">
            <v xml:space="preserve">PERF.P/DRENO E TIR.RCH.ALT.D=57,10MM(AX)                                       </v>
          </cell>
          <cell r="C480" t="str">
            <v>m</v>
          </cell>
          <cell r="D480">
            <v>1024.0762044444446</v>
          </cell>
        </row>
        <row r="481">
          <cell r="A481" t="str">
            <v>25.10.06</v>
          </cell>
          <cell r="B481" t="str">
            <v xml:space="preserve">PERF.P/DRENO E TIR.RCH.ALT.D=73,00MM(BX)                                       </v>
          </cell>
          <cell r="C481" t="str">
            <v>m</v>
          </cell>
          <cell r="D481">
            <v>1463.0532133333331</v>
          </cell>
        </row>
        <row r="482">
          <cell r="A482" t="str">
            <v>25.10.07</v>
          </cell>
          <cell r="B482" t="str">
            <v xml:space="preserve">PERF.P/DRENO E TIR.RCH.ALT.D=88,90MM(NX)                                       </v>
          </cell>
          <cell r="C482" t="str">
            <v>m</v>
          </cell>
          <cell r="D482">
            <v>1719.5702622222223</v>
          </cell>
        </row>
        <row r="483">
          <cell r="A483" t="str">
            <v>25.10.08</v>
          </cell>
          <cell r="B483" t="str">
            <v xml:space="preserve">PERF.P/DRENO E TIR.RCH.ALT.D=114,3MM(HX)                                       </v>
          </cell>
          <cell r="C483" t="str">
            <v>m</v>
          </cell>
          <cell r="D483">
            <v>2202.6066874074072</v>
          </cell>
        </row>
        <row r="484">
          <cell r="A484" t="str">
            <v>25.10.09</v>
          </cell>
          <cell r="B484" t="str">
            <v xml:space="preserve">PERF.P/DRENO E TIR.RCH SA D=57,10MM (AX)                                       </v>
          </cell>
          <cell r="C484" t="str">
            <v>m</v>
          </cell>
          <cell r="D484">
            <v>1550.6258548148146</v>
          </cell>
        </row>
        <row r="485">
          <cell r="A485" t="str">
            <v>25.10.10</v>
          </cell>
          <cell r="B485" t="str">
            <v xml:space="preserve">PERF.P/DRENO E TIR.RCH SA D=73,00MM(BX)                                        </v>
          </cell>
          <cell r="C485" t="str">
            <v>m</v>
          </cell>
          <cell r="D485">
            <v>2205.8088666666667</v>
          </cell>
        </row>
        <row r="486">
          <cell r="A486" t="str">
            <v>25.10.11</v>
          </cell>
          <cell r="B486" t="str">
            <v xml:space="preserve">PERF.P/DRENO E TIR.RCH. SA D=88,90MM(NX)                                       </v>
          </cell>
          <cell r="C486" t="str">
            <v>m</v>
          </cell>
          <cell r="D486">
            <v>2585.143948148148</v>
          </cell>
        </row>
        <row r="487">
          <cell r="A487" t="str">
            <v>25.10.12</v>
          </cell>
          <cell r="B487" t="str">
            <v xml:space="preserve">PERF.P/DRENO E TIR RCH SA D=114,30MM(HX)                                       </v>
          </cell>
          <cell r="C487" t="str">
            <v>m</v>
          </cell>
          <cell r="D487">
            <v>3288.2097140740739</v>
          </cell>
        </row>
        <row r="488">
          <cell r="A488" t="str">
            <v>25.10.14</v>
          </cell>
          <cell r="B488" t="str">
            <v xml:space="preserve">PERFURACAO MANUAL EM SOLO D=62,5MM OU D=2 1/2"                                 </v>
          </cell>
          <cell r="C488" t="str">
            <v>m</v>
          </cell>
          <cell r="D488">
            <v>20.005588148148146</v>
          </cell>
        </row>
        <row r="489">
          <cell r="A489" t="str">
            <v>25.10.15</v>
          </cell>
          <cell r="B489" t="str">
            <v xml:space="preserve">PERFURAÇÃO MANUAL EM SOLO D=114,3MM OU D=4"                                    </v>
          </cell>
          <cell r="C489" t="str">
            <v>m</v>
          </cell>
          <cell r="D489">
            <v>29.729931851851852</v>
          </cell>
        </row>
        <row r="490">
          <cell r="A490" t="str">
            <v>25.11.01</v>
          </cell>
          <cell r="B490" t="str">
            <v xml:space="preserve">ENROCAMENTO PEDRA ARRUMADA                                                     </v>
          </cell>
          <cell r="C490" t="str">
            <v>m3</v>
          </cell>
          <cell r="D490">
            <v>419.87102962962962</v>
          </cell>
        </row>
        <row r="491">
          <cell r="A491" t="str">
            <v>25.11.02</v>
          </cell>
          <cell r="B491" t="str">
            <v xml:space="preserve">ENROCAMENTO PEDRA ARRUMADA E REJUNTADA                                         </v>
          </cell>
          <cell r="C491" t="str">
            <v>m3</v>
          </cell>
          <cell r="D491">
            <v>626.12778666666657</v>
          </cell>
        </row>
        <row r="492">
          <cell r="A492" t="str">
            <v>25.11.03</v>
          </cell>
          <cell r="B492" t="str">
            <v xml:space="preserve">ENROCAMENTO PEDRA JOGADA                                                       </v>
          </cell>
          <cell r="C492" t="str">
            <v>m3</v>
          </cell>
          <cell r="D492">
            <v>260.22258074074074</v>
          </cell>
        </row>
        <row r="493">
          <cell r="A493" t="str">
            <v>25.11.04.01</v>
          </cell>
          <cell r="B493" t="str">
            <v xml:space="preserve">GABIAO TIPO CAIXA,ZN90/AL10,NBR 8964,H= 0,50 M                                 </v>
          </cell>
          <cell r="C493" t="str">
            <v>m3</v>
          </cell>
          <cell r="D493">
            <v>791.91285333333337</v>
          </cell>
        </row>
        <row r="494">
          <cell r="A494" t="str">
            <v>25.11.04.02</v>
          </cell>
          <cell r="B494" t="str">
            <v>GABIAO TIPO CAIXA,ZN90/AL10,NBR 8964,H=0,50 M REVEST.POLI.ABRASAO MENOR QUE 12%</v>
          </cell>
          <cell r="C494" t="str">
            <v>m3</v>
          </cell>
          <cell r="D494">
            <v>908.25156000000004</v>
          </cell>
        </row>
        <row r="495">
          <cell r="A495" t="str">
            <v>25.11.04.03</v>
          </cell>
          <cell r="B495" t="str">
            <v>GABIAO TIPO CAIXA,ZN90/AL10,NBR 8964,H=0,50 M REVEST.POLI.ABRASAO MENOR QUE 09%</v>
          </cell>
          <cell r="C495" t="str">
            <v>m3</v>
          </cell>
          <cell r="D495">
            <v>1168.7097525925924</v>
          </cell>
        </row>
        <row r="496">
          <cell r="A496" t="str">
            <v>25.11.04.04</v>
          </cell>
          <cell r="B496" t="str">
            <v xml:space="preserve">GABIAO TIPO CAIXA,ZN90/AL10,NBR 8964,H= 1,00 M                                 </v>
          </cell>
          <cell r="C496" t="str">
            <v>m3</v>
          </cell>
          <cell r="D496">
            <v>670.75481333333323</v>
          </cell>
        </row>
        <row r="497">
          <cell r="A497" t="str">
            <v>25.11.04.05</v>
          </cell>
          <cell r="B497" t="str">
            <v>GABIAO TIPO CAIXA,ZN90/AL10,NBR 8964,H=1,00 M REVEST.POLI.ABRASAO MENOR QUE 12%</v>
          </cell>
          <cell r="C497" t="str">
            <v>m3</v>
          </cell>
          <cell r="D497">
            <v>737.46509629629634</v>
          </cell>
        </row>
        <row r="498">
          <cell r="A498" t="str">
            <v>25.11.04.06</v>
          </cell>
          <cell r="B498" t="str">
            <v>GABIAO TIPO CAIXA,ZN90/AL10,NBR 8964,H=1,00 M REVEST.POLI.ABRASAO MENOR QUE 09%</v>
          </cell>
          <cell r="C498" t="str">
            <v>m3</v>
          </cell>
          <cell r="D498">
            <v>921.7778222222222</v>
          </cell>
        </row>
        <row r="499">
          <cell r="A499" t="str">
            <v>25.11.05.02</v>
          </cell>
          <cell r="B499" t="str">
            <v xml:space="preserve">GABIAO TP.COLCHAO,ZN90/AL10,NBR 8964,ESP.17CM,REVEST.POLIM.ABRAS.MENOR QUE 09% </v>
          </cell>
          <cell r="C499" t="str">
            <v>m2</v>
          </cell>
          <cell r="D499">
            <v>565.65050814814811</v>
          </cell>
        </row>
        <row r="500">
          <cell r="A500" t="str">
            <v>25.11.05.03</v>
          </cell>
          <cell r="B500" t="str">
            <v xml:space="preserve">GABIAO TP.COLCHAO,ZN90/AL10,NBR 8964,ESP.17CM,REVEST.POLIM.ABRAS.MENOR QUE 12% </v>
          </cell>
          <cell r="C500" t="str">
            <v>m2</v>
          </cell>
          <cell r="D500">
            <v>494.07805333333329</v>
          </cell>
        </row>
        <row r="501">
          <cell r="A501" t="str">
            <v>25.11.06.02</v>
          </cell>
          <cell r="B501" t="str">
            <v xml:space="preserve">GABIAO TP.COLCHAO,ZN90/AL10,NBR 8964,ESP.23CM,REVEST.POLIM.ABRAS.MENOR QUE 09% </v>
          </cell>
          <cell r="C501" t="str">
            <v>m2</v>
          </cell>
          <cell r="D501">
            <v>586.75918814814816</v>
          </cell>
        </row>
        <row r="502">
          <cell r="A502" t="str">
            <v>25.11.06.03</v>
          </cell>
          <cell r="B502" t="str">
            <v xml:space="preserve">GABIAO TP.COLCHAO,ZN90/AL10,NBR 8964,ESP.23CM,REVEST.POLIM.ABRAS.MENOR QUE 12% </v>
          </cell>
          <cell r="C502" t="str">
            <v>m2</v>
          </cell>
          <cell r="D502">
            <v>506.32986962962951</v>
          </cell>
        </row>
        <row r="503">
          <cell r="A503" t="str">
            <v>25.11.07.02</v>
          </cell>
          <cell r="B503" t="str">
            <v xml:space="preserve">GABIAO TP.COLCHAO,ZN90/AL10,NBR 8964,ESP.30CM,REVEST.POLIM.ABRAS.MENOR QUE 09% </v>
          </cell>
          <cell r="C503" t="str">
            <v>m2</v>
          </cell>
          <cell r="D503">
            <v>607.899997037037</v>
          </cell>
        </row>
        <row r="504">
          <cell r="A504" t="str">
            <v>25.11.07.03</v>
          </cell>
          <cell r="B504" t="str">
            <v xml:space="preserve">GABIAO TP.COLCHAO,ZN90/AL10,NBR 8964,ESP.30CM,REVEST.POLIM.ABRAS.MENOR QUE 12% </v>
          </cell>
          <cell r="C504" t="str">
            <v>m2</v>
          </cell>
          <cell r="D504">
            <v>522.39431407407403</v>
          </cell>
        </row>
        <row r="505">
          <cell r="A505" t="str">
            <v>25.11.11.01</v>
          </cell>
          <cell r="B505" t="str">
            <v xml:space="preserve">GABIAO TIPO SACO,ZN90/AL10,NBR 8964,REVESTIMEN.POLIMERO,ABRASAO MENOR QUE 09%  </v>
          </cell>
          <cell r="C505" t="str">
            <v>m3</v>
          </cell>
          <cell r="D505">
            <v>961.89609481481466</v>
          </cell>
        </row>
        <row r="506">
          <cell r="A506" t="str">
            <v>25.11.11.02</v>
          </cell>
          <cell r="B506" t="str">
            <v xml:space="preserve">GABIAO TIPO SACO,ZN90/AL10,NBR 8964,REVESTIMEN.POLIMERO,ABRASAO MENOR QUE 12%  </v>
          </cell>
          <cell r="C506" t="str">
            <v>m2</v>
          </cell>
          <cell r="D506">
            <v>766.23116148148142</v>
          </cell>
        </row>
        <row r="507">
          <cell r="A507" t="str">
            <v>25.12.02</v>
          </cell>
          <cell r="B507" t="str">
            <v xml:space="preserve">CALCAMENTO CONCRETO FCK 15 MPA                                                 </v>
          </cell>
          <cell r="C507" t="str">
            <v>m3</v>
          </cell>
          <cell r="D507">
            <v>1223.1682192592591</v>
          </cell>
        </row>
        <row r="508">
          <cell r="A508" t="str">
            <v>25.12.03</v>
          </cell>
          <cell r="B508" t="str">
            <v xml:space="preserve">CALCAMENTO CONCRETO FCK 10 MPA                                                 </v>
          </cell>
          <cell r="C508" t="str">
            <v>m3</v>
          </cell>
          <cell r="D508">
            <v>1156.4686459259258</v>
          </cell>
        </row>
        <row r="509">
          <cell r="A509" t="str">
            <v>25.13.01</v>
          </cell>
          <cell r="B509" t="str">
            <v xml:space="preserve">ALVENARIA TIJOLO                                                               </v>
          </cell>
          <cell r="C509" t="str">
            <v>m3</v>
          </cell>
          <cell r="D509">
            <v>1719.1097481481479</v>
          </cell>
        </row>
        <row r="510">
          <cell r="A510" t="str">
            <v>25.13.02</v>
          </cell>
          <cell r="B510" t="str">
            <v xml:space="preserve">ALVENARIA DE PEDRA SECA                                                        </v>
          </cell>
          <cell r="C510" t="str">
            <v>m3</v>
          </cell>
          <cell r="D510">
            <v>605.10478370370367</v>
          </cell>
        </row>
        <row r="511">
          <cell r="A511" t="str">
            <v>25.13.04</v>
          </cell>
          <cell r="B511" t="str">
            <v xml:space="preserve">ALVENARIA DE PEDRA ARGAMASSADA                                                 </v>
          </cell>
          <cell r="C511" t="str">
            <v>m3</v>
          </cell>
          <cell r="D511">
            <v>1077.0031940740739</v>
          </cell>
        </row>
        <row r="512">
          <cell r="A512" t="str">
            <v>25.13.05</v>
          </cell>
          <cell r="B512" t="str">
            <v xml:space="preserve">ALVENARIA DE BLOCO DE CONCRETO                                                 </v>
          </cell>
          <cell r="C512" t="str">
            <v>m3</v>
          </cell>
          <cell r="D512">
            <v>1006.3196385185183</v>
          </cell>
        </row>
        <row r="513">
          <cell r="A513" t="str">
            <v>25.13.07</v>
          </cell>
          <cell r="B513" t="str">
            <v xml:space="preserve">ARGAM.DE CIMENTO E AREIA TRACO 1:3 E=2CM                                       </v>
          </cell>
          <cell r="C513" t="str">
            <v>m2</v>
          </cell>
          <cell r="D513">
            <v>70.287299259259242</v>
          </cell>
        </row>
        <row r="514">
          <cell r="A514" t="str">
            <v>25.14.02</v>
          </cell>
          <cell r="B514" t="str">
            <v xml:space="preserve">MANTA GEOTEXTIL TECIDA                                                         </v>
          </cell>
          <cell r="C514" t="str">
            <v>kg</v>
          </cell>
          <cell r="D514">
            <v>73.350253333333328</v>
          </cell>
        </row>
        <row r="515">
          <cell r="A515" t="str">
            <v>25.15.01</v>
          </cell>
          <cell r="B515" t="str">
            <v xml:space="preserve">FORNECIMENTO DE TUBO DRENO CONCRETO 15CM                                       </v>
          </cell>
          <cell r="C515" t="str">
            <v>m</v>
          </cell>
          <cell r="D515">
            <v>71.508197037037036</v>
          </cell>
        </row>
        <row r="516">
          <cell r="A516" t="str">
            <v>25.15.02</v>
          </cell>
          <cell r="B516" t="str">
            <v xml:space="preserve">FORNECIMENTO DE TUBO DRENO CONCRETO 20CM                                       </v>
          </cell>
          <cell r="C516" t="str">
            <v>m</v>
          </cell>
          <cell r="D516">
            <v>52.423637037037039</v>
          </cell>
        </row>
        <row r="517">
          <cell r="A517" t="str">
            <v>25.15.03</v>
          </cell>
          <cell r="B517" t="str">
            <v xml:space="preserve">FORNECIMENTO DE TUBO DRENO BARRO 15CM                                          </v>
          </cell>
          <cell r="C517" t="str">
            <v>m</v>
          </cell>
          <cell r="D517">
            <v>51.748930370370367</v>
          </cell>
        </row>
        <row r="518">
          <cell r="A518" t="str">
            <v>25.15.04</v>
          </cell>
          <cell r="B518" t="str">
            <v xml:space="preserve">FORNECIMENTO DE TUBO DRENO BARRO 20CM                                          </v>
          </cell>
          <cell r="C518" t="str">
            <v>m</v>
          </cell>
          <cell r="D518">
            <v>77.344945185185182</v>
          </cell>
        </row>
        <row r="519">
          <cell r="A519" t="str">
            <v>25.15.05</v>
          </cell>
          <cell r="B519" t="str">
            <v xml:space="preserve">ASSENTAMENTO DE TUBO DRENO CONCRETO 15CM                                       </v>
          </cell>
          <cell r="C519" t="str">
            <v>m</v>
          </cell>
          <cell r="D519">
            <v>57.553549629629622</v>
          </cell>
        </row>
        <row r="520">
          <cell r="A520" t="str">
            <v>25.15.06</v>
          </cell>
          <cell r="B520" t="str">
            <v xml:space="preserve">ASSENTAMENTO DE TUBO DRENO CONCRETO 20CM                                       </v>
          </cell>
          <cell r="C520" t="str">
            <v>m</v>
          </cell>
          <cell r="D520">
            <v>68.477371851851842</v>
          </cell>
        </row>
        <row r="521">
          <cell r="A521" t="str">
            <v>25.15.07</v>
          </cell>
          <cell r="B521" t="str">
            <v xml:space="preserve">ASSENTAMENTO DE TUBO DRENO BARRO 15 CM                                         </v>
          </cell>
          <cell r="C521" t="str">
            <v>m</v>
          </cell>
          <cell r="D521">
            <v>54.287112592592585</v>
          </cell>
        </row>
        <row r="522">
          <cell r="A522" t="str">
            <v>25.15.08</v>
          </cell>
          <cell r="B522" t="str">
            <v xml:space="preserve">ASSENTAMENTO DE TUBO DRENO BARRO 20CM                                          </v>
          </cell>
          <cell r="C522" t="str">
            <v>m</v>
          </cell>
          <cell r="D522">
            <v>65.146677037037037</v>
          </cell>
        </row>
        <row r="523">
          <cell r="A523" t="str">
            <v>25.15.09</v>
          </cell>
          <cell r="B523" t="str">
            <v xml:space="preserve">TUBO DE PVC PERFURADO OU NAO D=0,050M                                          </v>
          </cell>
          <cell r="C523" t="str">
            <v>m</v>
          </cell>
          <cell r="D523">
            <v>24.514342222222222</v>
          </cell>
        </row>
        <row r="524">
          <cell r="A524" t="str">
            <v>25.15.09.01</v>
          </cell>
          <cell r="B524" t="str">
            <v xml:space="preserve">TUBO DE PVC PERFURADO OU NAO D=0,025M (D=1")                                   </v>
          </cell>
          <cell r="C524" t="str">
            <v>m</v>
          </cell>
          <cell r="D524">
            <v>126.87698222222221</v>
          </cell>
        </row>
        <row r="525">
          <cell r="A525" t="str">
            <v>25.15.10</v>
          </cell>
          <cell r="B525" t="str">
            <v xml:space="preserve">TUBO DE PVC PERFURADO OU NAO D=0,075M                                          </v>
          </cell>
          <cell r="C525" t="str">
            <v>m</v>
          </cell>
          <cell r="D525">
            <v>204.92876296296294</v>
          </cell>
        </row>
        <row r="526">
          <cell r="A526" t="str">
            <v>25.15.11</v>
          </cell>
          <cell r="B526" t="str">
            <v xml:space="preserve">TUBO DE PVC PERFURADO OU NAO D=0,10M                                           </v>
          </cell>
          <cell r="C526" t="str">
            <v>m</v>
          </cell>
          <cell r="D526">
            <v>141.97755999999998</v>
          </cell>
        </row>
        <row r="527">
          <cell r="A527" t="str">
            <v>25.15.12</v>
          </cell>
          <cell r="B527" t="str">
            <v xml:space="preserve">TUBO DE PVC PERFURADO OU NAO D=0,15M                                           </v>
          </cell>
          <cell r="C527" t="str">
            <v>m</v>
          </cell>
          <cell r="D527">
            <v>207.87391111111108</v>
          </cell>
        </row>
        <row r="528">
          <cell r="A528" t="str">
            <v>25.19.01</v>
          </cell>
          <cell r="B528" t="str">
            <v xml:space="preserve">RETALUDAMENTO DE 1 E 2 CATEGORIA                                               </v>
          </cell>
          <cell r="C528" t="str">
            <v>m3</v>
          </cell>
          <cell r="D528">
            <v>114.22890962962961</v>
          </cell>
        </row>
        <row r="529">
          <cell r="A529" t="str">
            <v>25.20.01</v>
          </cell>
          <cell r="B529" t="str">
            <v xml:space="preserve">SOLO REFORCADO TIPO GREIDE COM ALTURA DE 0 A 6 METROS.                         </v>
          </cell>
          <cell r="C529" t="str">
            <v>m2</v>
          </cell>
          <cell r="D529">
            <v>376.12219259259251</v>
          </cell>
        </row>
        <row r="530">
          <cell r="A530" t="str">
            <v>25.20.02</v>
          </cell>
          <cell r="B530" t="str">
            <v xml:space="preserve">SOLO REFORCADO TIPO GREIDE COM ALTURA DE 6 A 9 METROS                          </v>
          </cell>
          <cell r="C530" t="str">
            <v>m2</v>
          </cell>
          <cell r="D530">
            <v>1023.7120770370369</v>
          </cell>
        </row>
        <row r="531">
          <cell r="A531" t="str">
            <v>25.20.03</v>
          </cell>
          <cell r="B531" t="str">
            <v xml:space="preserve">SOLO REFORCADO TIPO GREIDE COM ALTURA DE 9 A 12 METROS                         </v>
          </cell>
          <cell r="C531" t="str">
            <v>m2</v>
          </cell>
          <cell r="D531">
            <v>1273.1500607407406</v>
          </cell>
        </row>
        <row r="532">
          <cell r="A532" t="str">
            <v>25.20.04</v>
          </cell>
          <cell r="B532" t="str">
            <v xml:space="preserve">SOLO REFORCADO TIPO GREIDE COM ALTURA DE 12 A 15 METROS                        </v>
          </cell>
          <cell r="C532" t="str">
            <v>m2</v>
          </cell>
          <cell r="D532">
            <v>1543.9430459259258</v>
          </cell>
        </row>
        <row r="533">
          <cell r="A533" t="str">
            <v>25.20.05</v>
          </cell>
          <cell r="B533" t="str">
            <v xml:space="preserve">SOLO REFORCADO TIPO ENCONTRO PORTANTE COM ALTURA DE 0 A 6 METROS.              </v>
          </cell>
          <cell r="C533" t="str">
            <v>m2</v>
          </cell>
          <cell r="D533">
            <v>1356.2782059259259</v>
          </cell>
        </row>
        <row r="534">
          <cell r="A534" t="str">
            <v>25.20.06</v>
          </cell>
          <cell r="B534" t="str">
            <v xml:space="preserve">SOLO REFORCADO TIPO ENCONTRO PORTANTE COM ALTURA DE 6 A 9 METROS               </v>
          </cell>
          <cell r="C534" t="str">
            <v>m2</v>
          </cell>
          <cell r="D534">
            <v>1638.980299259259</v>
          </cell>
        </row>
        <row r="535">
          <cell r="A535" t="str">
            <v>25.20.07</v>
          </cell>
          <cell r="B535" t="str">
            <v xml:space="preserve">SOLO REFORCADO TIPO ENCONTRO PORTANTE COM ALTURA DE 9 A 12 METROS              </v>
          </cell>
          <cell r="C535" t="str">
            <v>m2</v>
          </cell>
          <cell r="D535">
            <v>1923.8243185185183</v>
          </cell>
        </row>
        <row r="536">
          <cell r="A536" t="str">
            <v>25.20.08</v>
          </cell>
          <cell r="B536" t="str">
            <v xml:space="preserve">SOLO REFORCADO TIPO ENCONTRO PORTANTE COM ALTURA DE 12 A 15 METROS             </v>
          </cell>
          <cell r="C536" t="str">
            <v>m2</v>
          </cell>
          <cell r="D536">
            <v>2410.9196933333333</v>
          </cell>
        </row>
        <row r="537">
          <cell r="A537" t="str">
            <v>25.20.09</v>
          </cell>
          <cell r="B537" t="str">
            <v xml:space="preserve">SOLO REFORCADO TIPO PE DE TALUDE COM ALTURA DE 0 A 6M E ATERRO DE 0 A 3M       </v>
          </cell>
          <cell r="C537" t="str">
            <v>m2</v>
          </cell>
          <cell r="D537">
            <v>1014.2340548148147</v>
          </cell>
        </row>
        <row r="538">
          <cell r="A538" t="str">
            <v>25.20.10</v>
          </cell>
          <cell r="B538" t="str">
            <v xml:space="preserve">SOLO REFORCADO TIPO PE DE TALUDE COM ALTURA DE 0 A 6M E ATERRO DE 3 A 6M       </v>
          </cell>
          <cell r="C538" t="str">
            <v>m2</v>
          </cell>
          <cell r="D538">
            <v>1059.3751437037035</v>
          </cell>
        </row>
        <row r="539">
          <cell r="A539" t="str">
            <v>25.20.11</v>
          </cell>
          <cell r="B539" t="str">
            <v xml:space="preserve">SOLO REFORCADO TIPO PE DE TALUDE COM ALTURA DE 0 A 6M E ATERRO MAIOR QUE 6M    </v>
          </cell>
          <cell r="C539" t="str">
            <v>m2</v>
          </cell>
          <cell r="D539">
            <v>1277.9051362962962</v>
          </cell>
        </row>
        <row r="540">
          <cell r="A540" t="str">
            <v>25.20.12</v>
          </cell>
          <cell r="B540" t="str">
            <v xml:space="preserve">SOLO REFORCADO TIPO PE DE TALUDE COM ALTURA DE 6 A 9M E ATERRO DE 0 A 3M       </v>
          </cell>
          <cell r="C540" t="str">
            <v>m2</v>
          </cell>
          <cell r="D540">
            <v>1111.6595555555555</v>
          </cell>
        </row>
        <row r="541">
          <cell r="A541" t="str">
            <v>25.20.13</v>
          </cell>
          <cell r="B541" t="str">
            <v xml:space="preserve">SOLO REFORCADO TIPO PE DE TALUDE COM ALTURA DE 6 A 9M E ATERRO DE 3 A 6M       </v>
          </cell>
          <cell r="C541" t="str">
            <v>m2</v>
          </cell>
          <cell r="D541">
            <v>1277.9051362962962</v>
          </cell>
        </row>
        <row r="542">
          <cell r="A542" t="str">
            <v>25.20.14</v>
          </cell>
          <cell r="B542" t="str">
            <v xml:space="preserve">SOLO REFORCADO TIPO PE DE TALUDE COM ALTURA DE 6 A 9M E ATERRO MAIOR QUE 6M    </v>
          </cell>
          <cell r="C542" t="str">
            <v>m2</v>
          </cell>
          <cell r="D542">
            <v>1342.0879466666665</v>
          </cell>
        </row>
        <row r="543">
          <cell r="A543" t="str">
            <v>25.20.15</v>
          </cell>
          <cell r="B543" t="str">
            <v xml:space="preserve">SOLO REFORCADO TIPO PE DE TALUDE COM ALTURA DE 9 A 12M E ATERRO DE 0 A 3M      </v>
          </cell>
          <cell r="C543" t="str">
            <v>m2</v>
          </cell>
          <cell r="D543">
            <v>1342.0879466666665</v>
          </cell>
        </row>
        <row r="544">
          <cell r="A544" t="str">
            <v>25.20.16</v>
          </cell>
          <cell r="B544" t="str">
            <v xml:space="preserve">SOLO REFORCADO TIPO PE DE TALUDE COM ALTURA DE 9 A 12M E ATERRO DE 3 A 6M      </v>
          </cell>
          <cell r="C544" t="str">
            <v>m2</v>
          </cell>
          <cell r="D544">
            <v>1548.6874118518517</v>
          </cell>
        </row>
        <row r="545">
          <cell r="A545" t="str">
            <v>25.20.17</v>
          </cell>
          <cell r="B545" t="str">
            <v xml:space="preserve">SOLO REFORCADO TIPO PE DE TALUDE COM ALTURA DE 9 A 12M E ATERRO MAIOR QUE 6M   </v>
          </cell>
          <cell r="C545" t="str">
            <v>m2</v>
          </cell>
          <cell r="D545">
            <v>1548.6874118518517</v>
          </cell>
        </row>
        <row r="546">
          <cell r="A546" t="str">
            <v>25.20.18</v>
          </cell>
          <cell r="B546" t="str">
            <v xml:space="preserve">SOLO REFORCADO TIPO DE PE DE TALUDE DE 12 A 15M E ATERRO DE 0 A 3M             </v>
          </cell>
          <cell r="C546" t="str">
            <v>m2</v>
          </cell>
          <cell r="D546">
            <v>1627.1033199999997</v>
          </cell>
        </row>
        <row r="547">
          <cell r="A547" t="str">
            <v>25.20.19</v>
          </cell>
          <cell r="B547" t="str">
            <v xml:space="preserve">SOLO REFORCADO TIPO PE DE TALUDE DE 12 A 15M E ATERRO DE 3 A 6M                </v>
          </cell>
          <cell r="C547" t="str">
            <v>m2</v>
          </cell>
          <cell r="D547">
            <v>1747.4152992592592</v>
          </cell>
        </row>
        <row r="548">
          <cell r="A548" t="str">
            <v>25.20.20</v>
          </cell>
          <cell r="B548" t="str">
            <v xml:space="preserve">SOLO REFORCADO TIPO PE DE TALUDE DE 12 A 15M E ATERRO MAIOR QUE 6M             </v>
          </cell>
          <cell r="C548" t="str">
            <v>m2</v>
          </cell>
          <cell r="D548">
            <v>1798.0932666666665</v>
          </cell>
        </row>
        <row r="549">
          <cell r="A549" t="str">
            <v>25.21.01</v>
          </cell>
          <cell r="B549" t="str">
            <v>SOLO REF. C/ MALHA HEXAG. DUPLA TORCAO-PANO UNICO GREIDE C/ 0 A 6M - EM RACHAO.</v>
          </cell>
          <cell r="C549" t="str">
            <v>m2</v>
          </cell>
          <cell r="D549">
            <v>795.70406222222209</v>
          </cell>
        </row>
        <row r="550">
          <cell r="A550" t="str">
            <v>25.21.02</v>
          </cell>
          <cell r="B550" t="str">
            <v>SOLO REF. C/ MALHA HEXAG. DUPLA TORCAO-PANO UNICO GREIDE C/ 6 A 9M - EM RACHAO.</v>
          </cell>
          <cell r="C550" t="str">
            <v>m2</v>
          </cell>
          <cell r="D550">
            <v>850.77297777777767</v>
          </cell>
        </row>
        <row r="551">
          <cell r="A551" t="str">
            <v>25.21.03</v>
          </cell>
          <cell r="B551" t="str">
            <v>SOLO REF. C/ MALHA HEXAG. DUPLA TORCAO-PANO UNICO GREIDE C/ 9 A 12M - EM RACHAO</v>
          </cell>
          <cell r="C551" t="str">
            <v>m2</v>
          </cell>
          <cell r="D551">
            <v>1027.7388977777778</v>
          </cell>
        </row>
        <row r="552">
          <cell r="A552" t="str">
            <v>25.21.04</v>
          </cell>
          <cell r="B552" t="str">
            <v xml:space="preserve">SOLO REF. C/ MALHA HEXAG. DUPLA TORCAO-PANO UNICO GREIDE C/ 12A15M - EM RACHAO </v>
          </cell>
          <cell r="C552" t="str">
            <v>m2</v>
          </cell>
          <cell r="D552">
            <v>1226.4774948148149</v>
          </cell>
        </row>
        <row r="553">
          <cell r="A553" t="str">
            <v>25.21.05</v>
          </cell>
          <cell r="B553" t="str">
            <v xml:space="preserve">SOLO REF. C/ MALHA HEXAG. DUPLA TORCAO-PANO UNICO GREIDE C/ 15A18M - EM RACHAO </v>
          </cell>
          <cell r="C553" t="str">
            <v>m2</v>
          </cell>
          <cell r="D553">
            <v>1557.7905970370368</v>
          </cell>
        </row>
        <row r="554">
          <cell r="A554" t="str">
            <v>25.21.06</v>
          </cell>
          <cell r="B554" t="str">
            <v>SOLO REF. MALHA HEXAG. DUPLA TORCAO-PANO UNICO ENCONTRO PORTAN.0 A 6M-EM RACHAO</v>
          </cell>
          <cell r="C554" t="str">
            <v>m2</v>
          </cell>
          <cell r="D554">
            <v>1089.3942355555555</v>
          </cell>
        </row>
        <row r="555">
          <cell r="A555" t="str">
            <v>25.21.07</v>
          </cell>
          <cell r="B555" t="str">
            <v>SOLO REF. MALHA HEXAG. DUPLA TORCAO-PANO UNICO ENCONTRO PORTAN.6 A 9M-EM RACHAO</v>
          </cell>
          <cell r="C555" t="str">
            <v>m2</v>
          </cell>
          <cell r="D555">
            <v>1347.4320518518518</v>
          </cell>
        </row>
        <row r="556">
          <cell r="A556" t="str">
            <v>25.21.08</v>
          </cell>
          <cell r="B556" t="str">
            <v xml:space="preserve">SOLO REF.MALHA HEXAG.DUPLA TORCAO-PANO UNICO ENCONTRO PORTAN.9 A 12M-EM RACHAO </v>
          </cell>
          <cell r="C556" t="str">
            <v>m2</v>
          </cell>
          <cell r="D556">
            <v>1554.4599022222221</v>
          </cell>
        </row>
        <row r="557">
          <cell r="A557" t="str">
            <v>25.21.09</v>
          </cell>
          <cell r="B557" t="str">
            <v>SOLO REF.MALHA HEXAG.DUPLA TORCAO-PANO UNICO ENCONTRO PORTAN.12 A 15M-EM RACHAO</v>
          </cell>
          <cell r="C557" t="str">
            <v>m2</v>
          </cell>
          <cell r="D557">
            <v>1979.8892296296297</v>
          </cell>
        </row>
        <row r="558">
          <cell r="A558" t="str">
            <v>25.21.10</v>
          </cell>
          <cell r="B558" t="str">
            <v>SOLO REF.MALHA HEXAG.DUPLA TORCAO-PANO UNICO ENCONTRO PORTAN.15 A 18M-EM RACHAO</v>
          </cell>
          <cell r="C558" t="str">
            <v>m2</v>
          </cell>
          <cell r="D558">
            <v>2392.3813244444441</v>
          </cell>
        </row>
        <row r="559">
          <cell r="A559" t="str">
            <v>25.21.11</v>
          </cell>
          <cell r="B559" t="str">
            <v xml:space="preserve">SOLO REF.C/MALHA HEX.DUPLA TORCAO-PANO UNICO PE DE TALUDE 0A6M E ATERRO 0A3M   </v>
          </cell>
          <cell r="C559" t="str">
            <v>m2</v>
          </cell>
          <cell r="D559">
            <v>791.05608296296293</v>
          </cell>
        </row>
        <row r="560">
          <cell r="A560" t="str">
            <v>25.21.12</v>
          </cell>
          <cell r="B560" t="str">
            <v xml:space="preserve">SOLO REF.C/MALHA HEX.DUPLA TORCAO-PANO UNICO PE DE TALUDE 0A6M E ATERRO 3A6M   </v>
          </cell>
          <cell r="C560" t="str">
            <v>m2</v>
          </cell>
          <cell r="D560">
            <v>845.77158074074066</v>
          </cell>
        </row>
        <row r="561">
          <cell r="A561" t="str">
            <v>25.21.13</v>
          </cell>
          <cell r="B561" t="str">
            <v xml:space="preserve">SOLO REF.C/MALHA HEX.DUPLA TORCAO-PANO UNICO PE DE TALUDE 0A6M E ATERRO &gt; 6M   </v>
          </cell>
          <cell r="C561" t="str">
            <v>m2</v>
          </cell>
          <cell r="D561">
            <v>896.69586962962956</v>
          </cell>
        </row>
        <row r="562">
          <cell r="A562" t="str">
            <v>25.21.14</v>
          </cell>
          <cell r="B562" t="str">
            <v xml:space="preserve">SOLO REF.C/MALHA HEX.DUPLA TORCAO-PANO UNICO PE DE TALUDE 6A9M E ATERRO 0A3M   </v>
          </cell>
          <cell r="C562" t="str">
            <v>m2</v>
          </cell>
          <cell r="D562">
            <v>893.52581925925926</v>
          </cell>
        </row>
        <row r="563">
          <cell r="A563" t="str">
            <v>25.21.15</v>
          </cell>
          <cell r="B563" t="str">
            <v xml:space="preserve">SOLO REF.C/MALHA HEX.DUPLA TORCAO-PANO UNICO PE DE TALUDE 6A9M E ATERRO 3A6M   </v>
          </cell>
          <cell r="C563" t="str">
            <v>m2</v>
          </cell>
          <cell r="D563">
            <v>1019.8244814814814</v>
          </cell>
        </row>
        <row r="564">
          <cell r="A564" t="str">
            <v>25.21.16</v>
          </cell>
          <cell r="B564" t="str">
            <v xml:space="preserve">SOLO REF.C/MALHA HEX.DUPLA TORCAO-PANO UNICO PE DE TALUDE 6A9M E ATERRO &gt; 6M.  </v>
          </cell>
          <cell r="C564" t="str">
            <v>m2</v>
          </cell>
          <cell r="D564">
            <v>1126.1925229629628</v>
          </cell>
        </row>
        <row r="565">
          <cell r="A565" t="str">
            <v>25.21.17</v>
          </cell>
          <cell r="B565" t="str">
            <v xml:space="preserve">SOLO REF.C/MALHA HEX.DUPLA TORCAO-PANO UNICO PE DE TALUDE 9A12M E ATERRO 0A3M  </v>
          </cell>
          <cell r="C565" t="str">
            <v>m2</v>
          </cell>
          <cell r="D565">
            <v>1098.8294192592591</v>
          </cell>
        </row>
        <row r="566">
          <cell r="A566" t="str">
            <v>25.21.18</v>
          </cell>
          <cell r="B566" t="str">
            <v xml:space="preserve">SOLO REF.C/MALHA HEX.DUPLA TORCAO-PANO UNICO PE DE TALUDE 9A12M E ATERRO 3A6M  </v>
          </cell>
          <cell r="C566" t="str">
            <v>m2</v>
          </cell>
          <cell r="D566">
            <v>1257.9530962962961</v>
          </cell>
        </row>
        <row r="567">
          <cell r="A567" t="str">
            <v>25.21.19</v>
          </cell>
          <cell r="B567" t="str">
            <v xml:space="preserve">SOLO REF.C/MALHA HEX.DUPLA TORCAO-PANO UNICO PE DE TALUDE 9A12M E ATERRO &gt; 6M. </v>
          </cell>
          <cell r="C567" t="str">
            <v>m2</v>
          </cell>
          <cell r="D567">
            <v>1344.5404518518517</v>
          </cell>
        </row>
        <row r="568">
          <cell r="A568" t="str">
            <v>25.21.20</v>
          </cell>
          <cell r="B568" t="str">
            <v xml:space="preserve">SOLO REF.C/MALHA HEX.DUPLA TORCAO-PANO UNICO PE TALUDE C/12A15M E ATERRO 0A3M  </v>
          </cell>
          <cell r="C568" t="str">
            <v>m2</v>
          </cell>
          <cell r="D568">
            <v>1306.7247496296295</v>
          </cell>
        </row>
        <row r="569">
          <cell r="A569" t="str">
            <v>25.21.21</v>
          </cell>
          <cell r="B569" t="str">
            <v xml:space="preserve">SOLO REF.C/MALHA HEX.DUPLA TORCAO-PANO UNICO PE TALUDE C/12A15M E ATERRO 3A6M  </v>
          </cell>
          <cell r="C569" t="str">
            <v>m2</v>
          </cell>
          <cell r="D569">
            <v>1432.6057362962963</v>
          </cell>
        </row>
        <row r="570">
          <cell r="A570" t="str">
            <v>25.21.22</v>
          </cell>
          <cell r="B570" t="str">
            <v xml:space="preserve">SOLO REF.C/MALHA HEX.DUPLA TORCAO-PANO UNICO PE TALUDE C/12A15M E ATERRO &gt; 6M  </v>
          </cell>
          <cell r="C570" t="str">
            <v>m2</v>
          </cell>
          <cell r="D570">
            <v>1484.2368607407407</v>
          </cell>
        </row>
        <row r="571">
          <cell r="A571" t="str">
            <v>25.21.23</v>
          </cell>
          <cell r="B571" t="str">
            <v xml:space="preserve">SOLO REF.C/MALHA HEX.DUPLA TORCAO-PANO UNICO PE TALUDE C/15A18M E ATERRO 0A3M  </v>
          </cell>
          <cell r="C571" t="str">
            <v>m2</v>
          </cell>
          <cell r="D571">
            <v>1451.2833303703701</v>
          </cell>
        </row>
        <row r="572">
          <cell r="A572" t="str">
            <v>25.21.24</v>
          </cell>
          <cell r="B572" t="str">
            <v xml:space="preserve">SOLO REF.C/MALHA HEX.DUPLA TORCAO-PANO UNICO PE TALUDE C/15A18M E ATERRO 3A6M  </v>
          </cell>
          <cell r="C572" t="str">
            <v>m2</v>
          </cell>
          <cell r="D572">
            <v>1720.2878074074072</v>
          </cell>
        </row>
        <row r="573">
          <cell r="A573" t="str">
            <v>25.21.25</v>
          </cell>
          <cell r="B573" t="str">
            <v xml:space="preserve">SOLO REF.C/MALHA HEX.DUPLA TORCAO-PANO UNICO PE TALUDE C/15A18M E ATERRO &gt; 6M. </v>
          </cell>
          <cell r="C573" t="str">
            <v>m2</v>
          </cell>
          <cell r="D573">
            <v>2118.1612577777773</v>
          </cell>
        </row>
        <row r="574">
          <cell r="A574" t="str">
            <v>25.21.26</v>
          </cell>
          <cell r="B574" t="str">
            <v>SOLO REF. C/ MALHA HEX. DUPLA TORCAO-PANO UNICO VERDE GREIDE C/ 0A6M - INCL. 70</v>
          </cell>
          <cell r="C574" t="str">
            <v>m2</v>
          </cell>
          <cell r="D574">
            <v>632.48930666666661</v>
          </cell>
        </row>
        <row r="575">
          <cell r="A575" t="str">
            <v>25.21.27</v>
          </cell>
          <cell r="B575" t="str">
            <v>SOLO REF. C/ MALHA HEX. DUPLA TORCAO-PANO UNICO VERDE GREIDE C/ 6A9M - INCL. 70</v>
          </cell>
          <cell r="C575" t="str">
            <v>m2</v>
          </cell>
          <cell r="D575">
            <v>780.82838666666657</v>
          </cell>
        </row>
        <row r="576">
          <cell r="A576" t="str">
            <v>25.21.28</v>
          </cell>
          <cell r="B576" t="str">
            <v>SOLO REF. C/ MALHA HEX. DUPLA TORCAO-PANO UNICO VERDE GREIDE C/9A12M - INCL. 70</v>
          </cell>
          <cell r="C576" t="str">
            <v>m2</v>
          </cell>
          <cell r="D576">
            <v>914.10972740740738</v>
          </cell>
        </row>
        <row r="577">
          <cell r="A577" t="str">
            <v>25.21.29</v>
          </cell>
          <cell r="B577" t="str">
            <v>SOLO REF. C/ MALHA HEX. DUPLA TORCAO-PANO UNICO VERDE GREIDE C/12A15M - INCL.70</v>
          </cell>
          <cell r="C577" t="str">
            <v>m2</v>
          </cell>
          <cell r="D577">
            <v>1039.6694251851852</v>
          </cell>
        </row>
        <row r="578">
          <cell r="A578" t="str">
            <v>25.21.30</v>
          </cell>
          <cell r="B578" t="str">
            <v>SOLO REF. C/ MALHA HEX. DUPLA TORCAO-PANO UNICO VERDE GREIDE C/15A18M - INCL.70</v>
          </cell>
          <cell r="C578" t="str">
            <v>m2</v>
          </cell>
          <cell r="D578">
            <v>1165.3040903703702</v>
          </cell>
        </row>
        <row r="579">
          <cell r="A579" t="str">
            <v>25.21.31</v>
          </cell>
          <cell r="B579" t="str">
            <v>SOL.REF.C/MALH.HEX.DUPL.TORCAO-PANO UNICO VERDE PE DE TALUDE C/0A6M-0A3M-INC.70</v>
          </cell>
          <cell r="C579" t="str">
            <v>m2</v>
          </cell>
          <cell r="D579">
            <v>698.08578814814814</v>
          </cell>
        </row>
        <row r="580">
          <cell r="A580" t="str">
            <v>25.21.32</v>
          </cell>
          <cell r="B580" t="str">
            <v>SOL.REF.C/MAL.HEX.DUPLA TORCAO-PANO UNICO VERDE PE DE TALUDE C/0A6M-3A6M-INC.70</v>
          </cell>
          <cell r="C580" t="str">
            <v>m2</v>
          </cell>
          <cell r="D580">
            <v>780.82838666666657</v>
          </cell>
        </row>
        <row r="581">
          <cell r="A581" t="str">
            <v>25.21.33</v>
          </cell>
          <cell r="B581" t="str">
            <v xml:space="preserve">SOLO REF.C/MAL.HEX.DUPLA TORCAO-PANO UNICO VERDE PE DE TALUDE 0A6 E ATERRO &gt;6M </v>
          </cell>
          <cell r="C581" t="str">
            <v>m2</v>
          </cell>
          <cell r="D581">
            <v>914.10972740740738</v>
          </cell>
        </row>
        <row r="582">
          <cell r="A582" t="str">
            <v>25.21.34</v>
          </cell>
          <cell r="B582" t="str">
            <v>SOLO REF.C/MAL.HEX.DUPLA TORCAO-PANO UNICO VERDE PE DE TALUDE 6A9 E ATERRO 0A3M</v>
          </cell>
          <cell r="C582" t="str">
            <v>m2</v>
          </cell>
          <cell r="D582">
            <v>845.96435407407398</v>
          </cell>
        </row>
        <row r="583">
          <cell r="A583" t="str">
            <v>25.21.35</v>
          </cell>
          <cell r="B583" t="str">
            <v>SOLO REF.C/MAL.HEX.DUPLA TORCAO-PANO UNICO VERDE PE DE TALUDE 6A9 E ATERRO 3A6M</v>
          </cell>
          <cell r="C583" t="str">
            <v>m2</v>
          </cell>
          <cell r="D583">
            <v>914.10972740740738</v>
          </cell>
        </row>
        <row r="584">
          <cell r="A584" t="str">
            <v>25.21.36</v>
          </cell>
          <cell r="B584" t="str">
            <v>SOLO REF.C/MAL.HEX.DUPLA TORCAO-PANO UNICO VERDE PE DE TALUDE 6A9 E ATERRO &gt; 6M</v>
          </cell>
          <cell r="C584" t="str">
            <v>m2</v>
          </cell>
          <cell r="D584">
            <v>1039.6694251851852</v>
          </cell>
        </row>
        <row r="585">
          <cell r="A585" t="str">
            <v>25.21.37</v>
          </cell>
          <cell r="B585" t="str">
            <v xml:space="preserve">SOLO REF.C/MAL.HEX.DUPLA TORCAO-PANO UNICO VERDE PE DE TALUDE 9A12 E ATER.0A3M </v>
          </cell>
          <cell r="C585" t="str">
            <v>m2</v>
          </cell>
          <cell r="D585">
            <v>976.91099555555536</v>
          </cell>
        </row>
        <row r="586">
          <cell r="A586" t="str">
            <v>25.21.38</v>
          </cell>
          <cell r="B586" t="str">
            <v xml:space="preserve">SOLO REF.C/MAL.HEX.DUPLA TORCAO-PANO UNICO VERDE PE DE TALUDE 9A12 E ATER.3A6M </v>
          </cell>
          <cell r="C586" t="str">
            <v>m2</v>
          </cell>
          <cell r="D586">
            <v>1102.3957259259257</v>
          </cell>
        </row>
        <row r="587">
          <cell r="A587" t="str">
            <v>25.21.39</v>
          </cell>
          <cell r="B587" t="str">
            <v xml:space="preserve">SOLO REF.C/MAL.HEX.DUPLA TORCAO-PANO UNICO VERDE PE DE TALUDE 9A12 E ATER. &gt;6M </v>
          </cell>
          <cell r="C587" t="str">
            <v>m2</v>
          </cell>
          <cell r="D587">
            <v>1207.6071274074072</v>
          </cell>
        </row>
        <row r="588">
          <cell r="A588" t="str">
            <v>25.21.40</v>
          </cell>
          <cell r="B588" t="str">
            <v>SOLO REF.C/MAL.HEX.DUPLA TORCAO-PANO UNICO VERDE PE DE TALUDE 12A15 E ATER.0A3M</v>
          </cell>
          <cell r="C588" t="str">
            <v>m2</v>
          </cell>
          <cell r="D588">
            <v>1102.3957259259257</v>
          </cell>
        </row>
        <row r="589">
          <cell r="A589" t="str">
            <v>25.21.41</v>
          </cell>
          <cell r="B589" t="str">
            <v>SOLO REF.C/MAL.HEX.DUPLA TORCAO-PANO UNICO VERDE PE DE TALUDE 12A15 E ATER.3A6M</v>
          </cell>
          <cell r="C589" t="str">
            <v>m2</v>
          </cell>
          <cell r="D589">
            <v>1234.3490725925924</v>
          </cell>
        </row>
        <row r="590">
          <cell r="A590" t="str">
            <v>25.21.42</v>
          </cell>
          <cell r="B590" t="str">
            <v xml:space="preserve">SOLO REF.C/MAL.HEX.DUPLA TORCAO-PANO UNICO VERDE PE DE TALUDE12A15 E ATER. &gt;6M </v>
          </cell>
          <cell r="C590" t="str">
            <v>m2</v>
          </cell>
          <cell r="D590">
            <v>1340.3744059259259</v>
          </cell>
        </row>
        <row r="591">
          <cell r="A591" t="str">
            <v>25.21.43</v>
          </cell>
          <cell r="B591" t="str">
            <v>SOLO REF.C/MAL.HEX.DUPLA TORCAO-PANO UNICO VERDE PE DE TALUDE 15A18 E ATER.0A3M</v>
          </cell>
          <cell r="C591" t="str">
            <v>m2</v>
          </cell>
          <cell r="D591">
            <v>1227.9018755555553</v>
          </cell>
        </row>
        <row r="592">
          <cell r="A592" t="str">
            <v>25.21.44</v>
          </cell>
          <cell r="B592" t="str">
            <v>SOLO REF.C/MAL.HEX.DUPLA TORCAO-PANO UNICO VERDE PE DE TALUDE 15A18 E ATER.3A6M</v>
          </cell>
          <cell r="C592" t="str">
            <v>m2</v>
          </cell>
          <cell r="D592">
            <v>1511.3643525925925</v>
          </cell>
        </row>
        <row r="593">
          <cell r="A593" t="str">
            <v>25.21.45</v>
          </cell>
          <cell r="B593" t="str">
            <v>SOLO REF.C/MAL.HEX.DUPLA TORCAO-PANO UNICO VERDE PE DE TALUDE 15A18 E ATER. &gt;6M</v>
          </cell>
          <cell r="C593" t="str">
            <v>m2</v>
          </cell>
          <cell r="D593">
            <v>1604.9129674074072</v>
          </cell>
        </row>
        <row r="594">
          <cell r="A594" t="str">
            <v>25.22.02</v>
          </cell>
          <cell r="B594" t="str">
            <v>SOLO GRAMP.P/CONTR.DE EROS.COM MALH.HEX.DE DUP.RES.PUNC.125KN E RES.TRA.118KN/M</v>
          </cell>
          <cell r="C594" t="str">
            <v>m2</v>
          </cell>
          <cell r="D594">
            <v>1254.3760799999998</v>
          </cell>
        </row>
        <row r="595">
          <cell r="A595" t="str">
            <v>25.22.03</v>
          </cell>
          <cell r="B595" t="str">
            <v xml:space="preserve">SOLO GRAMP.P/CONTR.DE EROS.COM MALH.HEX.DE DUP.RES.PUNC.105KN E RES.TRA.89KN/M </v>
          </cell>
          <cell r="C595" t="str">
            <v>m2</v>
          </cell>
          <cell r="D595">
            <v>1233.8885585185185</v>
          </cell>
        </row>
        <row r="596">
          <cell r="A596" t="str">
            <v>25.22.04</v>
          </cell>
          <cell r="B596" t="str">
            <v xml:space="preserve">SOLO GRAMP.P/CONTR.DE EROS.COM MALH.HEX.DE DUP.RES.PUNC.74KN E RES.TRAC.72KN/M </v>
          </cell>
          <cell r="C596" t="str">
            <v>m2</v>
          </cell>
          <cell r="D596">
            <v>1204.6619792592589</v>
          </cell>
        </row>
        <row r="597">
          <cell r="A597" t="str">
            <v>25.22.05</v>
          </cell>
          <cell r="B597" t="str">
            <v>SOLO GRAMP.P/CONT.DE EROS.COM GEOM.TRID.VERD.REF.TEL.HEX.DE DUP.RES.TRAC.50KN/M</v>
          </cell>
          <cell r="C597" t="str">
            <v>m2</v>
          </cell>
          <cell r="D597">
            <v>1219.2806237037037</v>
          </cell>
        </row>
        <row r="598">
          <cell r="A598" t="str">
            <v>25.22.06</v>
          </cell>
          <cell r="B598" t="str">
            <v xml:space="preserve">CONTROLE DE EROSAO COM GEOMANTA TRIDIMENSIONAL VERDE,RESIST.A TRACAO A 4KN/M   </v>
          </cell>
          <cell r="C598" t="str">
            <v>m2</v>
          </cell>
          <cell r="D598">
            <v>584.07107111111111</v>
          </cell>
        </row>
        <row r="599">
          <cell r="A599" t="str">
            <v>25.22.07</v>
          </cell>
          <cell r="B599" t="str">
            <v xml:space="preserve">REVEST.DE TALUD.ROC/SOL.COM MALH.DE RES.DE PUNC.DE 82KN E RES.A TRAÇ.DE 60KN/M </v>
          </cell>
          <cell r="C599" t="str">
            <v>m2</v>
          </cell>
          <cell r="D599">
            <v>1152.3989866666666</v>
          </cell>
        </row>
        <row r="600">
          <cell r="A600" t="str">
            <v>25.22.08</v>
          </cell>
          <cell r="B600" t="str">
            <v xml:space="preserve">REVEST.DE TALUD.ROC/SOL.COM MALH.DE RES.DE PUNC.DE 87KN E RES.A TRAÇ.DE 80KN/M </v>
          </cell>
          <cell r="C600" t="str">
            <v>m2</v>
          </cell>
          <cell r="D600">
            <v>1176.8490711111108</v>
          </cell>
        </row>
        <row r="601">
          <cell r="A601" t="str">
            <v>25.22.09</v>
          </cell>
          <cell r="B601" t="str">
            <v xml:space="preserve">REVEST.DE TALUD.ROC/SOL.COM MALH.DE RES.DE PUNC.DE 125KN E RES.TRAC.DE 120KN/M </v>
          </cell>
          <cell r="C601" t="str">
            <v>m2</v>
          </cell>
          <cell r="D601">
            <v>1193.0527407407405</v>
          </cell>
        </row>
        <row r="602">
          <cell r="A602" t="str">
            <v>25.22.10</v>
          </cell>
          <cell r="B602" t="str">
            <v xml:space="preserve">REVEST.DE TALUD.ROC/SOL.COM MALH.DE RES.DE PUNC.DE 155KN E RES.TRAC.DE 177KN/M </v>
          </cell>
          <cell r="C602" t="str">
            <v>m2</v>
          </cell>
          <cell r="D602">
            <v>1254.9008518518517</v>
          </cell>
        </row>
        <row r="603">
          <cell r="A603" t="str">
            <v>25.22.11</v>
          </cell>
          <cell r="B603" t="str">
            <v>REVES.DE TALUD.ROC/SOL.COM MALH.DE RES.DE PU.DE 70KN E RES.A TRAC.DE 55KN/M PVC</v>
          </cell>
          <cell r="C603" t="str">
            <v>m2</v>
          </cell>
          <cell r="D603">
            <v>1165.7646044444443</v>
          </cell>
        </row>
        <row r="604">
          <cell r="A604" t="str">
            <v>25.22.12</v>
          </cell>
          <cell r="B604" t="str">
            <v>REVES.DE TALUD.ROC/SOL.COM MALH.DE RES.DE PU.DE 80KN E RES.A TRAÇ.DE 75KN/M PVC</v>
          </cell>
          <cell r="C604" t="str">
            <v>m2</v>
          </cell>
          <cell r="D604">
            <v>1184.7313585185184</v>
          </cell>
        </row>
        <row r="605">
          <cell r="A605" t="str">
            <v>25.22.13</v>
          </cell>
          <cell r="B605" t="str">
            <v xml:space="preserve">REVEST.DE TALUD.ROC/SOL.COM MALH.DE RES.DE PU.DE 110KN E RES.TRA.DE 90KN/M PVC </v>
          </cell>
          <cell r="C605" t="str">
            <v>m2</v>
          </cell>
          <cell r="D605">
            <v>1210.4880177777777</v>
          </cell>
        </row>
        <row r="606">
          <cell r="A606" t="str">
            <v>25.22.14</v>
          </cell>
          <cell r="B606" t="str">
            <v>REVEST.DE TALUD.ROC/SOL.COM MALH.DE RES.DE PU.DE 135KN E RES.TRA.DE 120KN/M PVC</v>
          </cell>
          <cell r="C606" t="str">
            <v>m2</v>
          </cell>
          <cell r="D606">
            <v>1278.5048755555554</v>
          </cell>
        </row>
        <row r="607">
          <cell r="A607" t="str">
            <v>25.23.01</v>
          </cell>
          <cell r="B607" t="str">
            <v xml:space="preserve">BARR.MET.COM MAL.DE RES.A TRAC.MAX.A 290KN/M E MAL.COM RES.A TRAC.50KN/M E C.M </v>
          </cell>
          <cell r="C607" t="str">
            <v>m2</v>
          </cell>
          <cell r="D607">
            <v>1618.9640014814813</v>
          </cell>
        </row>
        <row r="608">
          <cell r="A608" t="str">
            <v>25.23.02</v>
          </cell>
          <cell r="B608" t="str">
            <v>BARR.DINAM.PAIN.RESIST.AO IMPACT.DE BLOC.COM ENERG.MAX.750 KJ COM ALT.DE 3,0 M.</v>
          </cell>
          <cell r="C608" t="str">
            <v>m2</v>
          </cell>
          <cell r="D608">
            <v>3724.5521540740742</v>
          </cell>
        </row>
        <row r="609">
          <cell r="A609" t="str">
            <v>25.23.03</v>
          </cell>
          <cell r="B609" t="str">
            <v>BARR.DINAM.PAIN.RESIS.AO IMPACT.DE BLOC.COM ENERG.MAX.1000 KJ COM ALT.DE 4,0 M.</v>
          </cell>
          <cell r="C609" t="str">
            <v>m2</v>
          </cell>
          <cell r="D609">
            <v>3740.4238251851853</v>
          </cell>
        </row>
        <row r="610">
          <cell r="A610" t="str">
            <v>25.23.04</v>
          </cell>
          <cell r="B610" t="str">
            <v>BARR.DINAN.PAIN.RESIS.AO IMPACT.DE BLOC.COM ENERG.MAX.1500 KJ COM ALT.DE 5,0 M.</v>
          </cell>
          <cell r="C610" t="str">
            <v>m2</v>
          </cell>
          <cell r="D610">
            <v>4028.8555703703705</v>
          </cell>
        </row>
        <row r="611">
          <cell r="A611" t="str">
            <v>26.01.01</v>
          </cell>
          <cell r="B611" t="str">
            <v xml:space="preserve">ESCAVACAO MANUAL P/ OBRAS S/EXPLOSIVO                                          </v>
          </cell>
          <cell r="C611" t="str">
            <v>m3</v>
          </cell>
          <cell r="D611">
            <v>109.5273822222222</v>
          </cell>
        </row>
        <row r="612">
          <cell r="A612" t="str">
            <v>26.01.02</v>
          </cell>
          <cell r="B612" t="str">
            <v xml:space="preserve">ESCAVACAO MECANICA P/ OBRAS S/EXPLOSIVO                                        </v>
          </cell>
          <cell r="C612" t="str">
            <v>m3</v>
          </cell>
          <cell r="D612">
            <v>22.211771851851847</v>
          </cell>
        </row>
        <row r="613">
          <cell r="A613" t="str">
            <v>26.01.03</v>
          </cell>
          <cell r="B613" t="str">
            <v xml:space="preserve">ESCAVACAO MECANICA P/ OBRAS C/ EXPLOSIVO                                       </v>
          </cell>
          <cell r="C613" t="str">
            <v>m3</v>
          </cell>
          <cell r="D613">
            <v>110.20208888888888</v>
          </cell>
        </row>
        <row r="614">
          <cell r="A614" t="str">
            <v>26.02.01</v>
          </cell>
          <cell r="B614" t="str">
            <v xml:space="preserve">ESTACA CONCRETO PRE-MOLDADO - 20/25 T                                          </v>
          </cell>
          <cell r="C614" t="str">
            <v>m</v>
          </cell>
          <cell r="D614">
            <v>187.64342074074074</v>
          </cell>
        </row>
        <row r="615">
          <cell r="A615" t="str">
            <v>26.02.02</v>
          </cell>
          <cell r="B615" t="str">
            <v xml:space="preserve">ESTACA CONCRETO PRE-MOLDADO - 30/35 T                                          </v>
          </cell>
          <cell r="C615" t="str">
            <v>m</v>
          </cell>
          <cell r="D615">
            <v>206.256757037037</v>
          </cell>
        </row>
        <row r="616">
          <cell r="A616" t="str">
            <v>26.02.03</v>
          </cell>
          <cell r="B616" t="str">
            <v xml:space="preserve">ESTACA CONCRETO PRE-MOLDADO - 40/45 T                                          </v>
          </cell>
          <cell r="C616" t="str">
            <v>m</v>
          </cell>
          <cell r="D616">
            <v>217.20199851851848</v>
          </cell>
        </row>
        <row r="617">
          <cell r="A617" t="str">
            <v>26.02.04</v>
          </cell>
          <cell r="B617" t="str">
            <v xml:space="preserve">ESTACA CONCRETO PRE-MOLDADO - 50/60 T                                          </v>
          </cell>
          <cell r="C617" t="str">
            <v>m</v>
          </cell>
          <cell r="D617">
            <v>244.93993925925923</v>
          </cell>
        </row>
        <row r="618">
          <cell r="A618" t="str">
            <v>26.02.05</v>
          </cell>
          <cell r="B618" t="str">
            <v xml:space="preserve">ESTACA CONCRETO PRE-MOLDADO - 70/80 T                                          </v>
          </cell>
          <cell r="C618" t="str">
            <v>m</v>
          </cell>
          <cell r="D618">
            <v>316.70516740740743</v>
          </cell>
        </row>
        <row r="619">
          <cell r="A619" t="str">
            <v>26.02.06</v>
          </cell>
          <cell r="B619" t="str">
            <v xml:space="preserve">TAXA MOBIL. DE EQUIP. BATE-ESTACA                                              </v>
          </cell>
          <cell r="C619" t="str">
            <v>un</v>
          </cell>
          <cell r="D619">
            <v>13068.768263703703</v>
          </cell>
        </row>
        <row r="620">
          <cell r="A620" t="str">
            <v>26.02.13</v>
          </cell>
          <cell r="B620" t="str">
            <v xml:space="preserve">ESTACAO EM SOLO D=1,00M                                                        </v>
          </cell>
          <cell r="C620" t="str">
            <v>m</v>
          </cell>
          <cell r="D620">
            <v>2557.9414888888882</v>
          </cell>
        </row>
        <row r="621">
          <cell r="A621" t="str">
            <v>26.02.14</v>
          </cell>
          <cell r="B621" t="str">
            <v xml:space="preserve">ESTACAO EM SOLO D=1,20M                                                        </v>
          </cell>
          <cell r="C621" t="str">
            <v>m</v>
          </cell>
          <cell r="D621">
            <v>3544.255539259259</v>
          </cell>
        </row>
        <row r="622">
          <cell r="A622" t="str">
            <v>26.02.15</v>
          </cell>
          <cell r="B622" t="str">
            <v xml:space="preserve">ESTACAO EM SOLO D=1,40M                                                        </v>
          </cell>
          <cell r="C622" t="str">
            <v>m</v>
          </cell>
          <cell r="D622">
            <v>4676.4882933333329</v>
          </cell>
        </row>
        <row r="623">
          <cell r="A623" t="str">
            <v>26.02.16</v>
          </cell>
          <cell r="B623" t="str">
            <v xml:space="preserve">ESTACAO EM SOLO D=1,50M                                                        </v>
          </cell>
          <cell r="C623" t="str">
            <v>m</v>
          </cell>
          <cell r="D623">
            <v>5333.5990385185178</v>
          </cell>
        </row>
        <row r="624">
          <cell r="A624" t="str">
            <v>26.02.17</v>
          </cell>
          <cell r="B624" t="str">
            <v xml:space="preserve">ESTACAO EM SOLO D=1,60M                                                        </v>
          </cell>
          <cell r="C624" t="str">
            <v>m</v>
          </cell>
          <cell r="D624">
            <v>6026.2657540740738</v>
          </cell>
        </row>
        <row r="625">
          <cell r="A625" t="str">
            <v>26.02.19</v>
          </cell>
          <cell r="B625" t="str">
            <v xml:space="preserve">TAXA MOBILIZACAO DE EQUIP. P/ ESTACAO                                          </v>
          </cell>
          <cell r="C625" t="str">
            <v>un</v>
          </cell>
          <cell r="D625">
            <v>180889.94971555553</v>
          </cell>
        </row>
        <row r="626">
          <cell r="A626" t="str">
            <v>26.02.20</v>
          </cell>
          <cell r="B626" t="str">
            <v xml:space="preserve">CAMISA METALICA                                                                </v>
          </cell>
          <cell r="C626" t="str">
            <v>kg</v>
          </cell>
          <cell r="D626">
            <v>34.891973333333326</v>
          </cell>
        </row>
        <row r="627">
          <cell r="A627" t="str">
            <v>26.02.20.01</v>
          </cell>
          <cell r="B627" t="str">
            <v xml:space="preserve">CAMISA METALICA SEM REAPROVEITAMENTO E COM PRE-FURO                            </v>
          </cell>
          <cell r="C627" t="str">
            <v>kg</v>
          </cell>
          <cell r="D627">
            <v>36.444869629629629</v>
          </cell>
        </row>
        <row r="628">
          <cell r="A628" t="str">
            <v>26.02.21</v>
          </cell>
          <cell r="B628" t="str">
            <v xml:space="preserve">ESTACA DE MADEIRA D=20CM - 8TON                                                </v>
          </cell>
          <cell r="C628" t="str">
            <v>m</v>
          </cell>
          <cell r="D628">
            <v>198.43872740740736</v>
          </cell>
        </row>
        <row r="629">
          <cell r="A629" t="str">
            <v>26.03.25</v>
          </cell>
          <cell r="B629" t="str">
            <v xml:space="preserve">ESC.TUB.CEU ABERTO 1/2 CAT. - SOLO                                             </v>
          </cell>
          <cell r="C629" t="str">
            <v>m3</v>
          </cell>
          <cell r="D629">
            <v>1923.1924503703701</v>
          </cell>
        </row>
        <row r="630">
          <cell r="A630" t="str">
            <v>26.03.27</v>
          </cell>
          <cell r="B630" t="str">
            <v xml:space="preserve">ESC.TUB.CEU ABERTO 3 CAT.- ROCHA                                               </v>
          </cell>
          <cell r="C630" t="str">
            <v>m3</v>
          </cell>
          <cell r="D630">
            <v>4942.9010399999997</v>
          </cell>
        </row>
        <row r="631">
          <cell r="A631" t="str">
            <v>26.04.01</v>
          </cell>
          <cell r="B631" t="str">
            <v xml:space="preserve">CIMBRAMENTO PONTES E VIADUTOS C/ ESTACA                                        </v>
          </cell>
          <cell r="C631" t="str">
            <v>m3</v>
          </cell>
          <cell r="D631">
            <v>174.02077185185186</v>
          </cell>
        </row>
        <row r="632">
          <cell r="A632" t="str">
            <v>26.04.02</v>
          </cell>
          <cell r="B632" t="str">
            <v xml:space="preserve">CIMBRAMENTO PONTES E VIADUTOS S/ ESTACA                                        </v>
          </cell>
          <cell r="C632" t="str">
            <v>m3</v>
          </cell>
          <cell r="D632">
            <v>124.41376740740741</v>
          </cell>
        </row>
        <row r="633">
          <cell r="A633" t="str">
            <v>26.04.03</v>
          </cell>
          <cell r="B633" t="str">
            <v xml:space="preserve">CIMBRAMENTO DE PASSAGEM SEC. GALERIA RET                                       </v>
          </cell>
          <cell r="C633" t="str">
            <v>m3</v>
          </cell>
          <cell r="D633">
            <v>90.17508148148147</v>
          </cell>
        </row>
        <row r="634">
          <cell r="A634" t="str">
            <v>26.04.04</v>
          </cell>
          <cell r="B634" t="str">
            <v xml:space="preserve">CIMBRAMENTO METALICO P/ PONTES E VIADUTO                                       </v>
          </cell>
          <cell r="C634" t="str">
            <v>m3</v>
          </cell>
          <cell r="D634">
            <v>122.98938666666666</v>
          </cell>
        </row>
        <row r="635">
          <cell r="A635" t="str">
            <v>26.04.05</v>
          </cell>
          <cell r="B635" t="str">
            <v xml:space="preserve">ANDAIME DE MADEIRA                                                             </v>
          </cell>
          <cell r="C635" t="str">
            <v>m3</v>
          </cell>
          <cell r="D635">
            <v>34.677780740740737</v>
          </cell>
        </row>
        <row r="636">
          <cell r="A636" t="str">
            <v>26.04.06</v>
          </cell>
          <cell r="B636" t="str">
            <v xml:space="preserve">ANDAIME TUBULAR                                                                </v>
          </cell>
          <cell r="C636" t="str">
            <v>m3</v>
          </cell>
          <cell r="D636">
            <v>40.653754074074072</v>
          </cell>
        </row>
        <row r="637">
          <cell r="A637" t="str">
            <v>26.05.01</v>
          </cell>
          <cell r="B637" t="str">
            <v xml:space="preserve">FORMA PLANA PARA CONC. ARMADO COMUM                                            </v>
          </cell>
          <cell r="C637" t="str">
            <v>m2</v>
          </cell>
          <cell r="D637">
            <v>183.0489896296296</v>
          </cell>
        </row>
        <row r="638">
          <cell r="A638" t="str">
            <v>26.05.02</v>
          </cell>
          <cell r="B638" t="str">
            <v xml:space="preserve">FORMA PLANA P/CONC.PROTEND.OU APARENTE                                         </v>
          </cell>
          <cell r="C638" t="str">
            <v>m2</v>
          </cell>
          <cell r="D638">
            <v>208.06668444444443</v>
          </cell>
        </row>
        <row r="639">
          <cell r="A639" t="str">
            <v>26.05.03</v>
          </cell>
          <cell r="B639" t="str">
            <v xml:space="preserve">FORMAS SEM REAPROVEITAMENTO                                                    </v>
          </cell>
          <cell r="C639" t="str">
            <v>m2</v>
          </cell>
          <cell r="D639">
            <v>226.32660296296297</v>
          </cell>
        </row>
        <row r="640">
          <cell r="A640" t="str">
            <v>26.05.04</v>
          </cell>
          <cell r="B640" t="str">
            <v xml:space="preserve">FORMAS METALICAS ESPECIAL P/ VIGAS                                             </v>
          </cell>
          <cell r="C640" t="str">
            <v>m2</v>
          </cell>
          <cell r="D640">
            <v>156.79968740740739</v>
          </cell>
        </row>
        <row r="641">
          <cell r="A641" t="str">
            <v>26.05.05</v>
          </cell>
          <cell r="B641" t="str">
            <v xml:space="preserve">FORMA CURVA PARA CONCRETO COMUM                                                </v>
          </cell>
          <cell r="C641" t="str">
            <v>m2</v>
          </cell>
          <cell r="D641">
            <v>237.32539259259255</v>
          </cell>
        </row>
        <row r="642">
          <cell r="A642" t="str">
            <v>26.05.06</v>
          </cell>
          <cell r="B642" t="str">
            <v xml:space="preserve">FORMA CURVA PARA CONCRETO APARENTE                                             </v>
          </cell>
          <cell r="C642" t="str">
            <v>m2</v>
          </cell>
          <cell r="D642">
            <v>245.75387111111107</v>
          </cell>
        </row>
        <row r="643">
          <cell r="A643" t="str">
            <v>26.06.01</v>
          </cell>
          <cell r="B643" t="str">
            <v xml:space="preserve">BARRA DE ACO CA-25                                                             </v>
          </cell>
          <cell r="C643" t="str">
            <v>kg</v>
          </cell>
          <cell r="D643">
            <v>18.881077037037034</v>
          </cell>
        </row>
        <row r="644">
          <cell r="A644" t="str">
            <v>26.06.02</v>
          </cell>
          <cell r="B644" t="str">
            <v xml:space="preserve">BARRA DE ACO CA-50                                                             </v>
          </cell>
          <cell r="C644" t="str">
            <v>kg</v>
          </cell>
          <cell r="D644">
            <v>18.07785481481481</v>
          </cell>
        </row>
        <row r="645">
          <cell r="A645" t="str">
            <v>26.06.03</v>
          </cell>
          <cell r="B645" t="str">
            <v xml:space="preserve">BARRA DE ACO CA-60                                                             </v>
          </cell>
          <cell r="C645" t="str">
            <v>kg</v>
          </cell>
          <cell r="D645">
            <v>22.029708148148146</v>
          </cell>
        </row>
        <row r="646">
          <cell r="A646" t="str">
            <v>26.06.04</v>
          </cell>
          <cell r="B646" t="str">
            <v xml:space="preserve">ACO PARA CONCRETO PROTENDIDO                                                   </v>
          </cell>
          <cell r="C646" t="str">
            <v>kg</v>
          </cell>
          <cell r="D646">
            <v>38.222668148148145</v>
          </cell>
        </row>
        <row r="647">
          <cell r="A647" t="str">
            <v>26.06.05</v>
          </cell>
          <cell r="B647" t="str">
            <v xml:space="preserve">TELA METALICA                                                                  </v>
          </cell>
          <cell r="C647" t="str">
            <v>kg</v>
          </cell>
          <cell r="D647">
            <v>14.436580740740739</v>
          </cell>
        </row>
        <row r="648">
          <cell r="A648" t="str">
            <v>26.06.06</v>
          </cell>
          <cell r="B648" t="str">
            <v xml:space="preserve">ACO ST 85/105                                                                  </v>
          </cell>
          <cell r="C648" t="str">
            <v>kg</v>
          </cell>
          <cell r="D648">
            <v>65.607191111111106</v>
          </cell>
        </row>
        <row r="649">
          <cell r="A649" t="str">
            <v>26.07.02</v>
          </cell>
          <cell r="B649" t="str">
            <v xml:space="preserve">AP.ANC.P/CABOS PROTEN.ATIV. 12FIOS-8MM                                         </v>
          </cell>
          <cell r="C649" t="str">
            <v>un</v>
          </cell>
          <cell r="D649">
            <v>808.99471259259258</v>
          </cell>
        </row>
        <row r="650">
          <cell r="A650" t="str">
            <v>26.07.03</v>
          </cell>
          <cell r="B650" t="str">
            <v xml:space="preserve">AP.ANC.P/CABOS PROTEN.ATIV. 4FIOS-12,7MM                                       </v>
          </cell>
          <cell r="C650" t="str">
            <v>un</v>
          </cell>
          <cell r="D650">
            <v>652.30212148148155</v>
          </cell>
        </row>
        <row r="651">
          <cell r="A651" t="str">
            <v>26.07.04</v>
          </cell>
          <cell r="B651" t="str">
            <v xml:space="preserve">AP.ANC.P/CABOS PROTEN.ATIV. 6FIOS-12,7MM                                       </v>
          </cell>
          <cell r="C651" t="str">
            <v>un</v>
          </cell>
          <cell r="D651">
            <v>908.69065481481471</v>
          </cell>
        </row>
        <row r="652">
          <cell r="A652" t="str">
            <v>26.07.05</v>
          </cell>
          <cell r="B652" t="str">
            <v xml:space="preserve">AP.ANC.P/CABOS PROTEN.ATIV.12FIOS-12,7MM                                       </v>
          </cell>
          <cell r="C652" t="str">
            <v>un</v>
          </cell>
          <cell r="D652">
            <v>1307.3994562962962</v>
          </cell>
        </row>
        <row r="653">
          <cell r="A653" t="str">
            <v>26.07.06</v>
          </cell>
          <cell r="B653" t="str">
            <v xml:space="preserve">AP.ANC.P/CABOS PROTEN.ATIV.19FIOS-12,7MM                                       </v>
          </cell>
          <cell r="C653" t="str">
            <v>un</v>
          </cell>
          <cell r="D653">
            <v>2502.0158029629629</v>
          </cell>
        </row>
        <row r="654">
          <cell r="A654" t="str">
            <v>26.07.07</v>
          </cell>
          <cell r="B654" t="str">
            <v xml:space="preserve">AP.ANC.P/CABOS PROTEN.ATIV.22FIOS-12,7MM                                       </v>
          </cell>
          <cell r="C654" t="str">
            <v>un</v>
          </cell>
          <cell r="D654">
            <v>4479.9130414814808</v>
          </cell>
        </row>
        <row r="655">
          <cell r="A655" t="str">
            <v>26.07.09</v>
          </cell>
          <cell r="B655" t="str">
            <v xml:space="preserve">AP.ANC.P/CABOS PROTEN.PASS. 4FIOS-12,7MM                                       </v>
          </cell>
          <cell r="C655" t="str">
            <v>un</v>
          </cell>
          <cell r="D655">
            <v>144.22658222222219</v>
          </cell>
        </row>
        <row r="656">
          <cell r="A656" t="str">
            <v>26.07.10</v>
          </cell>
          <cell r="B656" t="str">
            <v xml:space="preserve">AP.ANC.P/CABOS PROTEN.PASS. 6FIOS-12,7MM                                       </v>
          </cell>
          <cell r="C656" t="str">
            <v>un</v>
          </cell>
          <cell r="D656">
            <v>186.02626666666666</v>
          </cell>
        </row>
        <row r="657">
          <cell r="A657" t="str">
            <v>26.07.12</v>
          </cell>
          <cell r="B657" t="str">
            <v xml:space="preserve">AP.ANC.P/CABOS PROTEN.PAS. 19FIOS-12,7MM                                       </v>
          </cell>
          <cell r="C657" t="str">
            <v>un</v>
          </cell>
          <cell r="D657">
            <v>372.15962962962959</v>
          </cell>
        </row>
        <row r="658">
          <cell r="A658" t="str">
            <v>26.07.13.01</v>
          </cell>
          <cell r="B658" t="str">
            <v xml:space="preserve">APARELHO DE ANCORAGEM ATIVO DE 4 FIOS DE Ã 5/8" (15,2MM)                       </v>
          </cell>
          <cell r="C658" t="str">
            <v>un</v>
          </cell>
          <cell r="D658">
            <v>680.31851259259258</v>
          </cell>
        </row>
        <row r="659">
          <cell r="A659" t="str">
            <v>26.07.13.02</v>
          </cell>
          <cell r="B659" t="str">
            <v xml:space="preserve">APARELHO DE ANCORAGEM ATIVO DE 12 F-5/8" (15,2MM)                              </v>
          </cell>
          <cell r="C659" t="str">
            <v>un</v>
          </cell>
          <cell r="D659">
            <v>1872.2574518518516</v>
          </cell>
        </row>
        <row r="660">
          <cell r="A660" t="str">
            <v>26.07.13.03</v>
          </cell>
          <cell r="B660" t="str">
            <v xml:space="preserve">APARELHO DE ANCORAGEM ATIVO 15 FIOS DE Ã 5/8" (15,2MM)                         </v>
          </cell>
          <cell r="C660" t="str">
            <v>un</v>
          </cell>
          <cell r="D660">
            <v>2742.2649244444442</v>
          </cell>
        </row>
        <row r="661">
          <cell r="A661" t="str">
            <v>26.07.13.04</v>
          </cell>
          <cell r="B661" t="str">
            <v xml:space="preserve">APARELHO DE ANCORAGEM ATIVO DE 19 FIOS DE Ã 5/8" (15,2MM)                      </v>
          </cell>
          <cell r="C661" t="str">
            <v>un</v>
          </cell>
          <cell r="D661">
            <v>3443.7992133333332</v>
          </cell>
        </row>
        <row r="662">
          <cell r="A662" t="str">
            <v>26.08.01</v>
          </cell>
          <cell r="B662" t="str">
            <v xml:space="preserve">APARELHO DE APOIO NEOPRENE FRETADO                                             </v>
          </cell>
          <cell r="C662" t="str">
            <v>dm3</v>
          </cell>
          <cell r="D662">
            <v>119.66940148148146</v>
          </cell>
        </row>
        <row r="663">
          <cell r="A663" t="str">
            <v>26.08.03</v>
          </cell>
          <cell r="B663" t="str">
            <v xml:space="preserve">ARTICULACAO DE CONCRETO TIPO"FREYSSINET"                                       </v>
          </cell>
          <cell r="C663" t="str">
            <v>dm2</v>
          </cell>
          <cell r="D663">
            <v>15.357608888888889</v>
          </cell>
        </row>
        <row r="664">
          <cell r="A664" t="str">
            <v>26.09.01</v>
          </cell>
          <cell r="B664" t="str">
            <v xml:space="preserve">CONCRETO FCK 10MPA                                                             </v>
          </cell>
          <cell r="C664" t="str">
            <v>m3</v>
          </cell>
          <cell r="D664">
            <v>772.80687407407402</v>
          </cell>
        </row>
        <row r="665">
          <cell r="A665" t="str">
            <v>26.09.02</v>
          </cell>
          <cell r="B665" t="str">
            <v xml:space="preserve">CONCRETO FCK 15MPA                                                             </v>
          </cell>
          <cell r="C665" t="str">
            <v>m3</v>
          </cell>
          <cell r="D665">
            <v>836.33639703703693</v>
          </cell>
        </row>
        <row r="666">
          <cell r="A666" t="str">
            <v>26.09.03</v>
          </cell>
          <cell r="B666" t="str">
            <v xml:space="preserve">CONCRETO FCK 18MPA                                                             </v>
          </cell>
          <cell r="C666" t="str">
            <v>m3</v>
          </cell>
          <cell r="D666">
            <v>857.3701096296295</v>
          </cell>
        </row>
        <row r="667">
          <cell r="A667" t="str">
            <v>26.09.04</v>
          </cell>
          <cell r="B667" t="str">
            <v xml:space="preserve">CONCRETO FCK 20 MPA                                                            </v>
          </cell>
          <cell r="C667" t="str">
            <v>m3</v>
          </cell>
          <cell r="D667">
            <v>882.59128740740744</v>
          </cell>
        </row>
        <row r="668">
          <cell r="A668" t="str">
            <v>26.09.05</v>
          </cell>
          <cell r="B668" t="str">
            <v xml:space="preserve">CONCRETO FCK 25 MPA                                                            </v>
          </cell>
          <cell r="C668" t="str">
            <v>m3</v>
          </cell>
          <cell r="D668">
            <v>902.53261777777766</v>
          </cell>
        </row>
        <row r="669">
          <cell r="A669" t="str">
            <v>26.09.06</v>
          </cell>
          <cell r="B669" t="str">
            <v xml:space="preserve">CONCRETO FCK 30MPA                                                             </v>
          </cell>
          <cell r="C669" t="str">
            <v>m3</v>
          </cell>
          <cell r="D669">
            <v>928.48205037037042</v>
          </cell>
        </row>
        <row r="670">
          <cell r="A670" t="str">
            <v>26.09.07</v>
          </cell>
          <cell r="B670" t="str">
            <v xml:space="preserve">CONCRETO CICLOPICO                                                             </v>
          </cell>
          <cell r="C670" t="str">
            <v>m3</v>
          </cell>
          <cell r="D670">
            <v>773.32093629629628</v>
          </cell>
        </row>
        <row r="671">
          <cell r="A671" t="str">
            <v>26.09.09</v>
          </cell>
          <cell r="B671" t="str">
            <v xml:space="preserve">BOMBEAMENTO P/ CONC. QUALQUER RESIST.                                          </v>
          </cell>
          <cell r="C671" t="str">
            <v>m3</v>
          </cell>
          <cell r="D671">
            <v>110.27705629629628</v>
          </cell>
        </row>
        <row r="672">
          <cell r="A672" t="str">
            <v>26.09.12</v>
          </cell>
          <cell r="B672" t="str">
            <v xml:space="preserve">CONCRETO FCK 35 MPA                                                            </v>
          </cell>
          <cell r="C672" t="str">
            <v>m3</v>
          </cell>
          <cell r="D672">
            <v>941.91192592592586</v>
          </cell>
        </row>
        <row r="673">
          <cell r="A673" t="str">
            <v>26.09.13</v>
          </cell>
          <cell r="B673" t="str">
            <v xml:space="preserve">CONCRETO FCK 40 MPA                                                            </v>
          </cell>
          <cell r="C673" t="str">
            <v>m3</v>
          </cell>
          <cell r="D673">
            <v>990.52293481481479</v>
          </cell>
        </row>
        <row r="674">
          <cell r="A674" t="str">
            <v>26.09.14</v>
          </cell>
          <cell r="B674" t="str">
            <v xml:space="preserve">CONCRETO FCK 45 MPA                                                            </v>
          </cell>
          <cell r="C674" t="str">
            <v>m3</v>
          </cell>
          <cell r="D674">
            <v>1078.2348014814813</v>
          </cell>
        </row>
        <row r="675">
          <cell r="A675" t="str">
            <v>26.09.15</v>
          </cell>
          <cell r="B675" t="str">
            <v xml:space="preserve">CONCRETO FCK 50 MPA                                                            </v>
          </cell>
          <cell r="C675" t="str">
            <v>m3</v>
          </cell>
          <cell r="D675">
            <v>1118.6850725925924</v>
          </cell>
        </row>
        <row r="676">
          <cell r="A676" t="str">
            <v>26.10.01</v>
          </cell>
          <cell r="B676" t="str">
            <v xml:space="preserve">JUNTA/RETRACAO C/LABIO POLIM.AB.15 ATE 40 MM                                   </v>
          </cell>
          <cell r="C676" t="str">
            <v>m</v>
          </cell>
          <cell r="D676">
            <v>747.47860000000003</v>
          </cell>
        </row>
        <row r="677">
          <cell r="A677" t="str">
            <v>26.10.02</v>
          </cell>
          <cell r="B677" t="str">
            <v xml:space="preserve">JUNTA/RETRACAO C/LABIO POLIM.AB.20 ATE 55 MM                                   </v>
          </cell>
          <cell r="C677" t="str">
            <v>m</v>
          </cell>
          <cell r="D677">
            <v>1423.277648888889</v>
          </cell>
        </row>
        <row r="678">
          <cell r="A678" t="str">
            <v>26.10.03</v>
          </cell>
          <cell r="B678" t="str">
            <v xml:space="preserve">JUNTA/RETRACAO C/LABIO POLIM.AB. 30 ATE 80 MM                                  </v>
          </cell>
          <cell r="C678" t="str">
            <v>m</v>
          </cell>
          <cell r="D678">
            <v>1416.8839999999998</v>
          </cell>
        </row>
        <row r="679">
          <cell r="A679" t="str">
            <v>26.10.04</v>
          </cell>
          <cell r="B679" t="str">
            <v xml:space="preserve">JUNTA DE DILATACAO METALICA                                                    </v>
          </cell>
          <cell r="C679" t="str">
            <v>m</v>
          </cell>
          <cell r="D679">
            <v>293.76514074074072</v>
          </cell>
        </row>
        <row r="680">
          <cell r="A680" t="str">
            <v>26.10.05</v>
          </cell>
          <cell r="B680" t="str">
            <v xml:space="preserve">JUNTAS DE DILATACAO METALICA C/NEOPRENE                                        </v>
          </cell>
          <cell r="C680" t="str">
            <v>m</v>
          </cell>
          <cell r="D680">
            <v>264.82772148148149</v>
          </cell>
        </row>
        <row r="681">
          <cell r="A681" t="str">
            <v>26.10.06</v>
          </cell>
          <cell r="B681" t="str">
            <v xml:space="preserve">FORNECIMENTO E APLICACAO DE JUNTA DE DILATACAO JJ-99120 OU T-110 OU SIMILAR.   </v>
          </cell>
          <cell r="C681" t="str">
            <v>m</v>
          </cell>
          <cell r="D681">
            <v>1876.6483999999996</v>
          </cell>
        </row>
        <row r="682">
          <cell r="A682" t="str">
            <v>26.10.11</v>
          </cell>
          <cell r="B682" t="str">
            <v xml:space="preserve">JUNTA DE DILATACAO TERMOELASTICA DE BASE ASFALTICA MODIFICADA COM POLIMEROS    </v>
          </cell>
          <cell r="C682" t="str">
            <v>m</v>
          </cell>
          <cell r="D682">
            <v>2656.984143703703</v>
          </cell>
        </row>
        <row r="683">
          <cell r="A683" t="str">
            <v>26.11.03.01</v>
          </cell>
          <cell r="B683" t="str">
            <v xml:space="preserve">PLACA PRE MOLDADA DE CONCRETO PARA GUARDA CORPO PP-DE-C04/021.                 </v>
          </cell>
          <cell r="C683" t="str">
            <v>un</v>
          </cell>
          <cell r="D683">
            <v>449.39747851851848</v>
          </cell>
        </row>
        <row r="684">
          <cell r="A684" t="str">
            <v>26.11.03.02</v>
          </cell>
          <cell r="B684" t="str">
            <v xml:space="preserve">PLACA PRE MOLDADA DE CONCRETO PARA FIXACAO POSTE ILUMINACAO - PP-DE-C04/021.   </v>
          </cell>
          <cell r="C684" t="str">
            <v>un</v>
          </cell>
          <cell r="D684">
            <v>812.76450222222206</v>
          </cell>
        </row>
        <row r="685">
          <cell r="A685" t="str">
            <v>26.11.03.03</v>
          </cell>
          <cell r="B685" t="str">
            <v xml:space="preserve">LANÇAMENTO DE PLACA PRE MOLDADA DE CONCRETO, ATE 1000 KG.                      </v>
          </cell>
          <cell r="C685" t="str">
            <v>un</v>
          </cell>
          <cell r="D685">
            <v>164.24288000000001</v>
          </cell>
        </row>
        <row r="686">
          <cell r="A686" t="str">
            <v>26.11.03.04</v>
          </cell>
          <cell r="B686" t="str">
            <v xml:space="preserve">TELAMENTO METALICO PARA PASSARELA, CONFORME PP-DE-M09/001.                     </v>
          </cell>
          <cell r="C686" t="str">
            <v>m</v>
          </cell>
          <cell r="D686">
            <v>4894.9218992592587</v>
          </cell>
        </row>
        <row r="687">
          <cell r="A687" t="str">
            <v>26.11.03.05</v>
          </cell>
          <cell r="B687" t="str">
            <v xml:space="preserve">GUARDA CORPO METALICO DE PASSARELA H=0,90M, CONFORME PP-DE-C04/029.            </v>
          </cell>
          <cell r="C687" t="str">
            <v>m</v>
          </cell>
          <cell r="D687">
            <v>1805.8791674074073</v>
          </cell>
        </row>
        <row r="688">
          <cell r="A688" t="str">
            <v>26.11.03.06</v>
          </cell>
          <cell r="B688" t="str">
            <v xml:space="preserve">CORRIMAO METALICO D=2" PARA PASSARELA, CONFORME PP-DE-K00/004.                 </v>
          </cell>
          <cell r="C688" t="str">
            <v>m</v>
          </cell>
          <cell r="D688">
            <v>233.53418370370369</v>
          </cell>
        </row>
        <row r="689">
          <cell r="A689" t="str">
            <v>26.11.03.11</v>
          </cell>
          <cell r="B689" t="str">
            <v xml:space="preserve">TELAMENTO PROTECAO PEDESTRE TIPO 01 CONF. PP-DE-L03/009 - F.T.I                </v>
          </cell>
          <cell r="C689" t="str">
            <v>m</v>
          </cell>
          <cell r="D689">
            <v>1310.644474074074</v>
          </cell>
        </row>
        <row r="690">
          <cell r="A690" t="str">
            <v>26.11.03.12</v>
          </cell>
          <cell r="B690" t="str">
            <v xml:space="preserve">TELAMENTO PROTECAO PEDESTRE TIPO 02 CONF. PP-DE-L03/009 - F.T.I                </v>
          </cell>
          <cell r="C690" t="str">
            <v>m</v>
          </cell>
          <cell r="D690">
            <v>1410.5224799999999</v>
          </cell>
        </row>
        <row r="691">
          <cell r="A691" t="str">
            <v>26.11.03.13</v>
          </cell>
          <cell r="B691" t="str">
            <v xml:space="preserve">TELAMENTO PROTECAO PEDESTRE TIPO 03 - F.T.I                                    </v>
          </cell>
          <cell r="C691" t="str">
            <v>m</v>
          </cell>
          <cell r="D691">
            <v>1545.8707792592593</v>
          </cell>
        </row>
        <row r="692">
          <cell r="A692" t="str">
            <v>26.11.03.14</v>
          </cell>
          <cell r="B692" t="str">
            <v xml:space="preserve">TELAMENTO PROTECAO PEDESTRE COM 2,50- F.T.I                                    </v>
          </cell>
          <cell r="C692" t="str">
            <v>m</v>
          </cell>
          <cell r="D692">
            <v>1417.5372874074073</v>
          </cell>
        </row>
        <row r="693">
          <cell r="A693" t="str">
            <v>26.11.04.01</v>
          </cell>
          <cell r="B693" t="str">
            <v xml:space="preserve">BARREIRA DE SEGURANCA COM PASSEIO CONF. PP-DE-C01/293                          </v>
          </cell>
          <cell r="C693" t="str">
            <v>m</v>
          </cell>
          <cell r="D693">
            <v>1936.1939407407408</v>
          </cell>
        </row>
        <row r="694">
          <cell r="A694" t="str">
            <v>26.11.04.02</v>
          </cell>
          <cell r="B694" t="str">
            <v xml:space="preserve">BARREIRA DE SEGURANCA CONF. PP-DE-C01/293                                      </v>
          </cell>
          <cell r="C694" t="str">
            <v>m</v>
          </cell>
          <cell r="D694">
            <v>951.29356148148145</v>
          </cell>
        </row>
        <row r="695">
          <cell r="A695" t="str">
            <v>26.11.08.01</v>
          </cell>
          <cell r="B695" t="str">
            <v xml:space="preserve">BARREIRA DE SEGURANçA PARA O.A.E CONF. PP-DE-C01/293                           </v>
          </cell>
          <cell r="C695" t="str">
            <v>m</v>
          </cell>
          <cell r="D695">
            <v>764.11065481481478</v>
          </cell>
        </row>
        <row r="696">
          <cell r="A696" t="str">
            <v>26.12.01</v>
          </cell>
          <cell r="B696" t="str">
            <v xml:space="preserve">TUBO DE PVC PERFURADO OU NAO D=0,050M                                          </v>
          </cell>
          <cell r="C696" t="str">
            <v>m</v>
          </cell>
          <cell r="D696">
            <v>24.514342222222222</v>
          </cell>
        </row>
        <row r="697">
          <cell r="A697" t="str">
            <v>26.12.02</v>
          </cell>
          <cell r="B697" t="str">
            <v xml:space="preserve">TUBO DE PVC PERFURADO OU NAO D=0,075M                                          </v>
          </cell>
          <cell r="C697" t="str">
            <v>m</v>
          </cell>
          <cell r="D697">
            <v>204.92876296296294</v>
          </cell>
        </row>
        <row r="698">
          <cell r="A698" t="str">
            <v>26.12.03</v>
          </cell>
          <cell r="B698" t="str">
            <v xml:space="preserve">TUBO DE PVC PERFURADO OU NAO D=0,100M                                          </v>
          </cell>
          <cell r="C698" t="str">
            <v>m</v>
          </cell>
          <cell r="D698">
            <v>141.97755999999998</v>
          </cell>
        </row>
        <row r="699">
          <cell r="A699" t="str">
            <v>26.12.04</v>
          </cell>
          <cell r="B699" t="str">
            <v xml:space="preserve">TUBO DE PVC PERFURADO OU NAO D=0,150M                                          </v>
          </cell>
          <cell r="C699" t="str">
            <v>m</v>
          </cell>
          <cell r="D699">
            <v>207.87391111111108</v>
          </cell>
        </row>
        <row r="700">
          <cell r="A700" t="str">
            <v>26.13.01</v>
          </cell>
          <cell r="B700" t="str">
            <v xml:space="preserve">LANC.VIGA P&lt;=50T-GUINDASTE AUTO P                                              </v>
          </cell>
          <cell r="C700" t="str">
            <v>un</v>
          </cell>
          <cell r="D700">
            <v>12493.800377777779</v>
          </cell>
        </row>
        <row r="701">
          <cell r="A701" t="str">
            <v>26.13.02</v>
          </cell>
          <cell r="B701" t="str">
            <v xml:space="preserve">LANC.VIGA 50&lt;P&lt;=80 T C/GUIND.AUTO P                                            </v>
          </cell>
          <cell r="C701" t="str">
            <v>un</v>
          </cell>
          <cell r="D701">
            <v>14082.199096296294</v>
          </cell>
        </row>
        <row r="702">
          <cell r="A702" t="str">
            <v>26.14.01</v>
          </cell>
          <cell r="B702" t="str">
            <v xml:space="preserve">ESGOTAMENTO CONTINUO AGUA                                                      </v>
          </cell>
          <cell r="C702" t="str">
            <v>m3</v>
          </cell>
          <cell r="D702">
            <v>4.3588192592592589</v>
          </cell>
        </row>
        <row r="703">
          <cell r="A703" t="str">
            <v>26.14.02</v>
          </cell>
          <cell r="B703" t="str">
            <v xml:space="preserve">ESCORAMENTO VALAS/CAVAS P/FUND.CONTINUO                                        </v>
          </cell>
          <cell r="C703" t="str">
            <v>m2</v>
          </cell>
          <cell r="D703">
            <v>214.06407703703701</v>
          </cell>
        </row>
        <row r="704">
          <cell r="A704" t="str">
            <v>26.14.03</v>
          </cell>
          <cell r="B704" t="str">
            <v xml:space="preserve">PAREDE ENSECADEIRA C/PRANCHA-ESP.0,050M                                        </v>
          </cell>
          <cell r="C704" t="str">
            <v>m2</v>
          </cell>
          <cell r="D704">
            <v>592.93864444444444</v>
          </cell>
        </row>
        <row r="705">
          <cell r="A705" t="str">
            <v>26.14.04</v>
          </cell>
          <cell r="B705" t="str">
            <v xml:space="preserve">PAREDE ENSECADEIRA C/PRANCHA-ESP.0,075M                                        </v>
          </cell>
          <cell r="C705" t="str">
            <v>m2</v>
          </cell>
          <cell r="D705">
            <v>829.93203851851854</v>
          </cell>
        </row>
        <row r="706">
          <cell r="A706" t="str">
            <v>26.15.01</v>
          </cell>
          <cell r="B706" t="str">
            <v xml:space="preserve">ENROCAMENTO PEDRA ARRUMADA                                                     </v>
          </cell>
          <cell r="C706" t="str">
            <v>m3</v>
          </cell>
          <cell r="D706">
            <v>419.87102962962962</v>
          </cell>
        </row>
        <row r="707">
          <cell r="A707" t="str">
            <v>26.15.02</v>
          </cell>
          <cell r="B707" t="str">
            <v xml:space="preserve">ENROCAMENTO PEDRA ARRUMADA E REJUNTADA                                         </v>
          </cell>
          <cell r="C707" t="str">
            <v>m3</v>
          </cell>
          <cell r="D707">
            <v>626.12778666666657</v>
          </cell>
        </row>
        <row r="708">
          <cell r="A708" t="str">
            <v>26.15.03</v>
          </cell>
          <cell r="B708" t="str">
            <v xml:space="preserve">ENROCAMENTO PEDRA JOGADA                                                       </v>
          </cell>
          <cell r="C708" t="str">
            <v>m3</v>
          </cell>
          <cell r="D708">
            <v>260.22258074074074</v>
          </cell>
        </row>
        <row r="709">
          <cell r="A709" t="str">
            <v>26.16.01</v>
          </cell>
          <cell r="B709" t="str">
            <v xml:space="preserve">PROTECAO DE TALUDE COM BLOCO PRE-MOLDADO SEXTAVADO 30X30X5CM INTERTRAVADO.     </v>
          </cell>
          <cell r="C709" t="str">
            <v>m2</v>
          </cell>
          <cell r="D709">
            <v>234.57301777777778</v>
          </cell>
        </row>
        <row r="710">
          <cell r="A710" t="str">
            <v>26.16.02</v>
          </cell>
          <cell r="B710" t="str">
            <v xml:space="preserve">PROTECAO TALUDE SOB OAE EM PLACAS PRE MOLDADAS TRAPEZOIDAL, 98X80X40CM.        </v>
          </cell>
          <cell r="C710" t="str">
            <v>m2</v>
          </cell>
          <cell r="D710">
            <v>720.67239703703694</v>
          </cell>
        </row>
        <row r="711">
          <cell r="A711" t="str">
            <v>26.16.03</v>
          </cell>
          <cell r="B711" t="str">
            <v xml:space="preserve">PROTECAO TALUDE SOB OAE COM PECAS PRE-MOLDADAS RETANGULAR 20X10X6CM.           </v>
          </cell>
          <cell r="C711" t="str">
            <v>m2</v>
          </cell>
          <cell r="D711">
            <v>165.20674666666665</v>
          </cell>
        </row>
        <row r="712">
          <cell r="A712" t="str">
            <v>27.01.01</v>
          </cell>
          <cell r="B712" t="str">
            <v xml:space="preserve">REMOCAO MANUAL DE CONCRETO SEGREGADO                                           </v>
          </cell>
          <cell r="C712" t="str">
            <v>dm3</v>
          </cell>
          <cell r="D712">
            <v>48.611008888888882</v>
          </cell>
        </row>
        <row r="713">
          <cell r="A713" t="str">
            <v>27.01.02</v>
          </cell>
          <cell r="B713" t="str">
            <v xml:space="preserve">DEMOLICAO DE CONCRETO SIMPLES                                                  </v>
          </cell>
          <cell r="C713" t="str">
            <v>m3</v>
          </cell>
          <cell r="D713">
            <v>391.15851259259256</v>
          </cell>
        </row>
        <row r="714">
          <cell r="A714" t="str">
            <v>27.01.03</v>
          </cell>
          <cell r="B714" t="str">
            <v xml:space="preserve">DEMOLICAO DE CONCRETO ARMADO                                                   </v>
          </cell>
          <cell r="C714" t="str">
            <v>m3</v>
          </cell>
          <cell r="D714">
            <v>727.07675555555545</v>
          </cell>
        </row>
        <row r="715">
          <cell r="A715" t="str">
            <v>27.01.04</v>
          </cell>
          <cell r="B715" t="str">
            <v xml:space="preserve">REMOCAO,CARGA E TRANSP.ENTULHO EM GERAL                                        </v>
          </cell>
          <cell r="C715" t="str">
            <v>t*km</v>
          </cell>
          <cell r="D715">
            <v>3.3092755555555553</v>
          </cell>
        </row>
        <row r="716">
          <cell r="A716" t="str">
            <v>27.01.29</v>
          </cell>
          <cell r="B716" t="str">
            <v xml:space="preserve">LIXAMENTO MECÂNICO DE SUPERFÍCIO DE CONCRETO                                   </v>
          </cell>
          <cell r="C716" t="str">
            <v>m2</v>
          </cell>
          <cell r="D716">
            <v>28.60542074074074</v>
          </cell>
        </row>
        <row r="717">
          <cell r="A717" t="str">
            <v>27.01.40</v>
          </cell>
          <cell r="B717" t="str">
            <v xml:space="preserve">TRATAMENTO DE ARMADURA COM PRIMER RICO EM ZINCO                                </v>
          </cell>
          <cell r="C717" t="str">
            <v>m2</v>
          </cell>
          <cell r="D717">
            <v>16.642764444444442</v>
          </cell>
        </row>
        <row r="718">
          <cell r="A718" t="str">
            <v>27.01.45</v>
          </cell>
          <cell r="B718" t="str">
            <v xml:space="preserve">DESOBSTRUCAO DE JUNTA DE DILATACAO                                             </v>
          </cell>
          <cell r="C718" t="str">
            <v>m</v>
          </cell>
          <cell r="D718">
            <v>86.298195555555552</v>
          </cell>
        </row>
        <row r="719">
          <cell r="A719" t="str">
            <v>27.02.01</v>
          </cell>
          <cell r="B719" t="str">
            <v xml:space="preserve">APIC.MANUAL CONC.C/ELIMINACAO SUP.LISAS                                        </v>
          </cell>
          <cell r="C719" t="str">
            <v>m2</v>
          </cell>
          <cell r="D719">
            <v>85.248651851851832</v>
          </cell>
        </row>
        <row r="720">
          <cell r="A720" t="str">
            <v>27.02.02</v>
          </cell>
          <cell r="B720" t="str">
            <v xml:space="preserve">LIMPEZA COM JATO D´AGUA S/SUP.DE CONC.                                         </v>
          </cell>
          <cell r="C720" t="str">
            <v>m2</v>
          </cell>
          <cell r="D720">
            <v>9.3280874074074074</v>
          </cell>
        </row>
        <row r="721">
          <cell r="A721" t="str">
            <v>27.02.03</v>
          </cell>
          <cell r="B721" t="str">
            <v xml:space="preserve">LIXAMENTO MANUAL DA SUPERFICIE DE CONCR.                                       </v>
          </cell>
          <cell r="C721" t="str">
            <v>m2</v>
          </cell>
          <cell r="D721">
            <v>14.200968888888887</v>
          </cell>
        </row>
        <row r="722">
          <cell r="A722" t="str">
            <v>27.02.05</v>
          </cell>
          <cell r="B722" t="str">
            <v xml:space="preserve">JATEAMENTO EM ESTR.CONCRETO COM AGUA                                           </v>
          </cell>
          <cell r="C722" t="str">
            <v>m2</v>
          </cell>
          <cell r="D722">
            <v>11.19156296296296</v>
          </cell>
        </row>
        <row r="723">
          <cell r="A723" t="str">
            <v>27.02.08</v>
          </cell>
          <cell r="B723" t="str">
            <v xml:space="preserve">LIMPEZA MANUAL COM ESCOVA DE ACO P/ ACO                                        </v>
          </cell>
          <cell r="C723" t="str">
            <v>m</v>
          </cell>
          <cell r="D723">
            <v>11.170143703703703</v>
          </cell>
        </row>
        <row r="724">
          <cell r="A724" t="str">
            <v>27.02.09</v>
          </cell>
          <cell r="B724" t="str">
            <v xml:space="preserve">LIMPEZA MANUAL C/ESCOVA ACO P/CONCRETO                                         </v>
          </cell>
          <cell r="C724" t="str">
            <v>m2</v>
          </cell>
          <cell r="D724">
            <v>15.239802962962964</v>
          </cell>
        </row>
        <row r="725">
          <cell r="A725" t="str">
            <v>27.03.01</v>
          </cell>
          <cell r="B725" t="str">
            <v xml:space="preserve">ANDAIME DE MADEIRA                                                             </v>
          </cell>
          <cell r="C725" t="str">
            <v>m3</v>
          </cell>
          <cell r="D725">
            <v>34.677780740740737</v>
          </cell>
        </row>
        <row r="726">
          <cell r="A726" t="str">
            <v>27.03.02</v>
          </cell>
          <cell r="B726" t="str">
            <v xml:space="preserve">ANDAIME TUBULAR                                                                </v>
          </cell>
          <cell r="C726" t="str">
            <v>m3</v>
          </cell>
          <cell r="D726">
            <v>40.653754074074072</v>
          </cell>
        </row>
        <row r="727">
          <cell r="A727" t="str">
            <v>27.03.03.01</v>
          </cell>
          <cell r="B727" t="str">
            <v xml:space="preserve">EXECUCAO DE ANDAIME SUSPENSO AREA MAXIMA DE 560 M2.                            </v>
          </cell>
          <cell r="C727" t="str">
            <v>m2</v>
          </cell>
          <cell r="D727">
            <v>106.87139407407408</v>
          </cell>
        </row>
        <row r="728">
          <cell r="A728" t="str">
            <v>27.03.03.02</v>
          </cell>
          <cell r="B728" t="str">
            <v xml:space="preserve">DESMOB. DESLOCAMENTO, MONTAGEM E FURO NO CONCRETO PARA ANDAIME SUSPENSO.       </v>
          </cell>
          <cell r="C728" t="str">
            <v>m2</v>
          </cell>
          <cell r="D728">
            <v>92.027847407407407</v>
          </cell>
        </row>
        <row r="729">
          <cell r="A729" t="str">
            <v>27.04.03</v>
          </cell>
          <cell r="B729" t="str">
            <v xml:space="preserve">FURO NO CONCRETO D=1" PROFUND. DE 30CM                                         </v>
          </cell>
          <cell r="C729" t="str">
            <v>un</v>
          </cell>
          <cell r="D729">
            <v>105.99320444444443</v>
          </cell>
        </row>
        <row r="730">
          <cell r="A730" t="str">
            <v>27.04.05</v>
          </cell>
          <cell r="B730" t="str">
            <v xml:space="preserve">FURO NO CONCRETO D=3/4" PROFUND.DE 15CM                                        </v>
          </cell>
          <cell r="C730" t="str">
            <v>un</v>
          </cell>
          <cell r="D730">
            <v>42.249488888888884</v>
          </cell>
        </row>
        <row r="731">
          <cell r="A731" t="str">
            <v>27.04.08</v>
          </cell>
          <cell r="B731" t="str">
            <v xml:space="preserve">FURO NO CONCRETO D=1/2" PROFUND.DE 15CM                                        </v>
          </cell>
          <cell r="C731" t="str">
            <v>un</v>
          </cell>
          <cell r="D731">
            <v>35.331068148148148</v>
          </cell>
        </row>
        <row r="732">
          <cell r="A732" t="str">
            <v>27.04.13</v>
          </cell>
          <cell r="B732" t="str">
            <v xml:space="preserve">FURO NO CONCRETO D=3/8"PROFUNDIDADE DE 10 CM.                                  </v>
          </cell>
          <cell r="C732" t="str">
            <v>un</v>
          </cell>
          <cell r="D732">
            <v>18.838238518518516</v>
          </cell>
        </row>
        <row r="733">
          <cell r="A733" t="str">
            <v>27.04.14</v>
          </cell>
          <cell r="B733" t="str">
            <v xml:space="preserve">FURO NO CONCRETO D=5/8"PROFUNDIDADE DE 19 CM.                                  </v>
          </cell>
          <cell r="C733" t="str">
            <v>un</v>
          </cell>
          <cell r="D733">
            <v>57.285808888888887</v>
          </cell>
        </row>
        <row r="734">
          <cell r="A734" t="str">
            <v>27.04.15</v>
          </cell>
          <cell r="B734" t="str">
            <v xml:space="preserve">FURO NO CONCRETO D=3/4"PROFUNDIDADE DE 24 CM.                                  </v>
          </cell>
          <cell r="C734" t="str">
            <v>un</v>
          </cell>
          <cell r="D734">
            <v>90.442822222222219</v>
          </cell>
        </row>
        <row r="735">
          <cell r="A735" t="str">
            <v>27.04.16</v>
          </cell>
          <cell r="B735" t="str">
            <v xml:space="preserve">FURO NO CONCRETO D=1/4"PROFUNDIDADE DE 7,5 CM.                                 </v>
          </cell>
          <cell r="C735" t="str">
            <v>un</v>
          </cell>
          <cell r="D735">
            <v>8.8997022222222224</v>
          </cell>
        </row>
        <row r="736">
          <cell r="A736" t="str">
            <v>27.04.17</v>
          </cell>
          <cell r="B736" t="str">
            <v xml:space="preserve">FURO NO CONCRETO D=5/16"PROFUNDIDADE DE 9,5 CM.                                </v>
          </cell>
          <cell r="C736" t="str">
            <v>un</v>
          </cell>
          <cell r="D736">
            <v>14.318774814814812</v>
          </cell>
        </row>
        <row r="737">
          <cell r="A737" t="str">
            <v>27.04.18</v>
          </cell>
          <cell r="B737" t="str">
            <v xml:space="preserve">FURO NO CONCRETO D=1 1/4"PROFUNDIDADE 38 CM.                                   </v>
          </cell>
          <cell r="C737" t="str">
            <v>un</v>
          </cell>
          <cell r="D737">
            <v>229.1325259259259</v>
          </cell>
        </row>
        <row r="738">
          <cell r="A738" t="str">
            <v>27.04.19</v>
          </cell>
          <cell r="B738" t="str">
            <v xml:space="preserve">FURO NO CONCRETO D= 1 1/2"PROFUNDIDADE 75 CM                                   </v>
          </cell>
          <cell r="C738" t="str">
            <v>un</v>
          </cell>
          <cell r="D738">
            <v>230.82464740740738</v>
          </cell>
        </row>
        <row r="739">
          <cell r="A739" t="str">
            <v>27.05.01</v>
          </cell>
          <cell r="B739" t="str">
            <v xml:space="preserve">FORMA PLANA P/CONC.ARMADO COMUM                                                </v>
          </cell>
          <cell r="C739" t="str">
            <v>m2</v>
          </cell>
          <cell r="D739">
            <v>183.0489896296296</v>
          </cell>
        </row>
        <row r="740">
          <cell r="A740" t="str">
            <v>27.05.02</v>
          </cell>
          <cell r="B740" t="str">
            <v xml:space="preserve">FORMA PLANA P/CONC.PROTEND.OU APARENTE                                         </v>
          </cell>
          <cell r="C740" t="str">
            <v>m2</v>
          </cell>
          <cell r="D740">
            <v>208.06668444444443</v>
          </cell>
        </row>
        <row r="741">
          <cell r="A741" t="str">
            <v>27.05.03</v>
          </cell>
          <cell r="B741" t="str">
            <v xml:space="preserve">FORMAS METALICAS PARA CONCRETO                                                 </v>
          </cell>
          <cell r="C741" t="str">
            <v>m2</v>
          </cell>
          <cell r="D741">
            <v>156.79968740740739</v>
          </cell>
        </row>
        <row r="742">
          <cell r="A742" t="str">
            <v>27.06.01</v>
          </cell>
          <cell r="B742" t="str">
            <v xml:space="preserve">BARRA DE ACO CA-25                                                             </v>
          </cell>
          <cell r="C742" t="str">
            <v>kg</v>
          </cell>
          <cell r="D742">
            <v>18.881077037037034</v>
          </cell>
        </row>
        <row r="743">
          <cell r="A743" t="str">
            <v>27.06.02</v>
          </cell>
          <cell r="B743" t="str">
            <v xml:space="preserve">BARRA DE ACO CA-50 PARA RECUPERACAO ESTRUTURAL                                 </v>
          </cell>
          <cell r="C743" t="str">
            <v>kg</v>
          </cell>
          <cell r="D743">
            <v>18.07785481481481</v>
          </cell>
        </row>
        <row r="744">
          <cell r="A744" t="str">
            <v>27.06.03</v>
          </cell>
          <cell r="B744" t="str">
            <v xml:space="preserve">BARRA DE ACO CA-60                                                             </v>
          </cell>
          <cell r="C744" t="str">
            <v>kg</v>
          </cell>
          <cell r="D744">
            <v>22.029708148148146</v>
          </cell>
        </row>
        <row r="745">
          <cell r="A745" t="str">
            <v>27.06.04</v>
          </cell>
          <cell r="B745" t="str">
            <v xml:space="preserve">ACO PARA CONCRETO PROTENDIDO                                                   </v>
          </cell>
          <cell r="C745" t="str">
            <v>kg</v>
          </cell>
          <cell r="D745">
            <v>38.222668148148145</v>
          </cell>
        </row>
        <row r="746">
          <cell r="A746" t="str">
            <v>27.06.05</v>
          </cell>
          <cell r="B746" t="str">
            <v xml:space="preserve">TELA METALICA                                                                  </v>
          </cell>
          <cell r="C746" t="str">
            <v>kg</v>
          </cell>
          <cell r="D746">
            <v>14.436580740740739</v>
          </cell>
        </row>
        <row r="747">
          <cell r="A747" t="str">
            <v>27.06.06</v>
          </cell>
          <cell r="B747" t="str">
            <v xml:space="preserve">SUBSTITUICAO DE ACO DA ARMADURA                                                </v>
          </cell>
          <cell r="C747" t="str">
            <v>kg</v>
          </cell>
          <cell r="D747">
            <v>40.021885925925915</v>
          </cell>
        </row>
        <row r="748">
          <cell r="A748" t="str">
            <v>27.06.07</v>
          </cell>
          <cell r="B748" t="str">
            <v xml:space="preserve">RETIRADA DA ARMADURA CORROIDA                                                  </v>
          </cell>
          <cell r="C748" t="str">
            <v>kg</v>
          </cell>
          <cell r="D748">
            <v>18.281337777777775</v>
          </cell>
        </row>
        <row r="749">
          <cell r="A749" t="str">
            <v>27.06.08</v>
          </cell>
          <cell r="B749" t="str">
            <v xml:space="preserve">ACO P/ CONCRETO PROTENDIDO ST 85/105                                           </v>
          </cell>
          <cell r="C749" t="str">
            <v>kg</v>
          </cell>
          <cell r="D749">
            <v>65.607191111111106</v>
          </cell>
        </row>
        <row r="750">
          <cell r="A750" t="str">
            <v>27.06.09</v>
          </cell>
          <cell r="B750" t="str">
            <v xml:space="preserve">EMENDA DE BARRA DE ACO COM LUVA PRENSADA D=12MM                                </v>
          </cell>
          <cell r="C750" t="str">
            <v>un</v>
          </cell>
          <cell r="D750">
            <v>38.361893333333327</v>
          </cell>
        </row>
        <row r="751">
          <cell r="A751" t="str">
            <v>27.06.10</v>
          </cell>
          <cell r="B751" t="str">
            <v xml:space="preserve">EMENDA DE BARRA DE ACO COM LUVA PRENSADA D=16MM                                </v>
          </cell>
          <cell r="C751" t="str">
            <v>un</v>
          </cell>
          <cell r="D751">
            <v>47.336562962962965</v>
          </cell>
        </row>
        <row r="752">
          <cell r="A752" t="str">
            <v>27.06.11</v>
          </cell>
          <cell r="B752" t="str">
            <v xml:space="preserve">EMENDA DE BARRA DE ACO COM LUVA PRENSADA D=20MM                                </v>
          </cell>
          <cell r="C752" t="str">
            <v>un</v>
          </cell>
          <cell r="D752">
            <v>65.86422222222221</v>
          </cell>
        </row>
        <row r="753">
          <cell r="A753" t="str">
            <v>27.06.12</v>
          </cell>
          <cell r="B753" t="str">
            <v xml:space="preserve">EMENDA DE BARRA DE ACO COM LUVA PRENSADA D=25MM                                </v>
          </cell>
          <cell r="C753" t="str">
            <v>un</v>
          </cell>
          <cell r="D753">
            <v>97.960982222222199</v>
          </cell>
        </row>
        <row r="754">
          <cell r="A754" t="str">
            <v>27.06.13</v>
          </cell>
          <cell r="B754" t="str">
            <v xml:space="preserve">EMENDA DE BARRA DE ACO COM ROSCA D=12MM                                        </v>
          </cell>
          <cell r="C754" t="str">
            <v>un</v>
          </cell>
          <cell r="D754">
            <v>26.57059111111111</v>
          </cell>
        </row>
        <row r="755">
          <cell r="A755" t="str">
            <v>27.06.14</v>
          </cell>
          <cell r="B755" t="str">
            <v xml:space="preserve">EMENDA DE BARRA DE ACO COM ROSCA D=16MM                                        </v>
          </cell>
          <cell r="C755" t="str">
            <v>un</v>
          </cell>
          <cell r="D755">
            <v>35.406035555555555</v>
          </cell>
        </row>
        <row r="756">
          <cell r="A756" t="str">
            <v>27.06.15</v>
          </cell>
          <cell r="B756" t="str">
            <v xml:space="preserve">EMENDA DE BARRA DE ACO COM ROSCA D=20MM                                        </v>
          </cell>
          <cell r="C756" t="str">
            <v>un</v>
          </cell>
          <cell r="D756">
            <v>47.454368888888887</v>
          </cell>
        </row>
        <row r="757">
          <cell r="A757" t="str">
            <v>27.06.16</v>
          </cell>
          <cell r="B757" t="str">
            <v xml:space="preserve">EMENDA DE BARRA DE ACO COM ROSCA D=25MM                                        </v>
          </cell>
          <cell r="C757" t="str">
            <v>un</v>
          </cell>
          <cell r="D757">
            <v>61.783853333333326</v>
          </cell>
        </row>
        <row r="758">
          <cell r="A758" t="str">
            <v>27.06.17</v>
          </cell>
          <cell r="B758" t="str">
            <v xml:space="preserve">CHUMBAMENTO BARRAS C/RESINA EPOX.INJ.                                          </v>
          </cell>
          <cell r="C758" t="str">
            <v>kg</v>
          </cell>
          <cell r="D758">
            <v>132.46740888888888</v>
          </cell>
        </row>
        <row r="759">
          <cell r="A759" t="str">
            <v>27.06.20</v>
          </cell>
          <cell r="B759" t="str">
            <v xml:space="preserve">CHUMBADOR QUIMICO DIÂMETRO 1.1/2".                                             </v>
          </cell>
          <cell r="C759" t="str">
            <v>un</v>
          </cell>
          <cell r="D759">
            <v>1089.8975881481479</v>
          </cell>
        </row>
        <row r="760">
          <cell r="A760" t="str">
            <v>27.07.02</v>
          </cell>
          <cell r="B760" t="str">
            <v xml:space="preserve">AP.ANC.P/CABOS PROTEN. ATIVA 12FIOS-8MM                                        </v>
          </cell>
          <cell r="C760" t="str">
            <v>un</v>
          </cell>
          <cell r="D760">
            <v>808.99471259259258</v>
          </cell>
        </row>
        <row r="761">
          <cell r="A761" t="str">
            <v>27.07.03</v>
          </cell>
          <cell r="B761" t="str">
            <v xml:space="preserve">AP.ANC.P/CABOS PROTEN.ATIV.04FIOS-12,7MM                                       </v>
          </cell>
          <cell r="C761" t="str">
            <v>un</v>
          </cell>
          <cell r="D761">
            <v>652.30212148148155</v>
          </cell>
        </row>
        <row r="762">
          <cell r="A762" t="str">
            <v>27.07.04</v>
          </cell>
          <cell r="B762" t="str">
            <v xml:space="preserve">AP.ANC.P/CABOS PROTEN.ATIV. 6FIOS-12,7MM                                       </v>
          </cell>
          <cell r="C762" t="str">
            <v>un</v>
          </cell>
          <cell r="D762">
            <v>908.69065481481471</v>
          </cell>
        </row>
        <row r="763">
          <cell r="A763" t="str">
            <v>27.07.05</v>
          </cell>
          <cell r="B763" t="str">
            <v xml:space="preserve">AP.ANC.P/CABOS PROTEN.ATIV.12FIOS-12,7MM                                       </v>
          </cell>
          <cell r="C763" t="str">
            <v>un</v>
          </cell>
          <cell r="D763">
            <v>1307.3994562962962</v>
          </cell>
        </row>
        <row r="764">
          <cell r="A764" t="str">
            <v>27.07.06</v>
          </cell>
          <cell r="B764" t="str">
            <v xml:space="preserve">AP.ANC.P/CABOS PROTEN.ATIV.19FIOS-12,7MM                                       </v>
          </cell>
          <cell r="C764" t="str">
            <v>un</v>
          </cell>
          <cell r="D764">
            <v>2502.0158029629629</v>
          </cell>
        </row>
        <row r="765">
          <cell r="A765" t="str">
            <v>27.07.07</v>
          </cell>
          <cell r="B765" t="str">
            <v xml:space="preserve">AP.ANC.P/CABOS PROTEN.ATIV.22FIOS-12,7MM                                       </v>
          </cell>
          <cell r="C765" t="str">
            <v>un</v>
          </cell>
          <cell r="D765">
            <v>4479.9130414814808</v>
          </cell>
        </row>
        <row r="766">
          <cell r="A766" t="str">
            <v>27.07.09</v>
          </cell>
          <cell r="B766" t="str">
            <v xml:space="preserve">AP.ANC.P/CABOS PROTEN.PASS. 4FIOS-12,7MM                                       </v>
          </cell>
          <cell r="C766" t="str">
            <v>un</v>
          </cell>
          <cell r="D766">
            <v>144.22658222222219</v>
          </cell>
        </row>
        <row r="767">
          <cell r="A767" t="str">
            <v>27.07.10</v>
          </cell>
          <cell r="B767" t="str">
            <v xml:space="preserve">AP.ANC.P/CABOS PROTEN.PASS. 6FIOS-12,7MM                                       </v>
          </cell>
          <cell r="C767" t="str">
            <v>un</v>
          </cell>
          <cell r="D767">
            <v>186.02626666666666</v>
          </cell>
        </row>
        <row r="768">
          <cell r="A768" t="str">
            <v>27.07.12</v>
          </cell>
          <cell r="B768" t="str">
            <v xml:space="preserve">AP.ANC.P/CABOS PROTEN.PAS. 19FIOS-12,7MM                                       </v>
          </cell>
          <cell r="C768" t="str">
            <v>un</v>
          </cell>
          <cell r="D768">
            <v>372.15962962962959</v>
          </cell>
        </row>
        <row r="769">
          <cell r="A769" t="str">
            <v>27.07.13.01</v>
          </cell>
          <cell r="B769" t="str">
            <v xml:space="preserve">APARELHO DE ANCORAGEM ATIVO DE 4 FIOS DE Ã 5/8" (15,2MM)                       </v>
          </cell>
          <cell r="C769" t="str">
            <v>un</v>
          </cell>
          <cell r="D769">
            <v>680.31851259259258</v>
          </cell>
        </row>
        <row r="770">
          <cell r="A770" t="str">
            <v>27.07.13.02</v>
          </cell>
          <cell r="B770" t="str">
            <v xml:space="preserve">APARELHO DE ANCORAGEM ATIVO DE 12 FIOS DE 5/8" (15,2MM)                        </v>
          </cell>
          <cell r="C770" t="str">
            <v>un</v>
          </cell>
          <cell r="D770">
            <v>1872.2574518518516</v>
          </cell>
        </row>
        <row r="771">
          <cell r="A771" t="str">
            <v>27.07.13.03</v>
          </cell>
          <cell r="B771" t="str">
            <v xml:space="preserve">APARELHO DE ANCORAGEM ATIVO DE 15 FIOS DE Ã 5/8" (15,2MM)                      </v>
          </cell>
          <cell r="C771" t="str">
            <v>un</v>
          </cell>
          <cell r="D771">
            <v>2742.2649244444442</v>
          </cell>
        </row>
        <row r="772">
          <cell r="A772" t="str">
            <v>27.07.13.04</v>
          </cell>
          <cell r="B772" t="str">
            <v xml:space="preserve">APARELHO DE ANCORAGEM ATIVO DE 19 FIOS DE Ã 5/8"                               </v>
          </cell>
          <cell r="C772" t="str">
            <v>un</v>
          </cell>
          <cell r="D772">
            <v>3443.7992133333332</v>
          </cell>
        </row>
        <row r="773">
          <cell r="A773" t="str">
            <v>27.08.01</v>
          </cell>
          <cell r="B773" t="str">
            <v xml:space="preserve">SUBSTIT.APARELHO APOIO NEOPRENE FRETADO                                        </v>
          </cell>
          <cell r="C773" t="str">
            <v>dm3</v>
          </cell>
          <cell r="D773">
            <v>204.33973333333336</v>
          </cell>
        </row>
        <row r="774">
          <cell r="A774" t="str">
            <v>27.09.01</v>
          </cell>
          <cell r="B774" t="str">
            <v xml:space="preserve">CONCRETO FCK 10MPA                                                             </v>
          </cell>
          <cell r="C774" t="str">
            <v>m3</v>
          </cell>
          <cell r="D774">
            <v>772.80687407407402</v>
          </cell>
        </row>
        <row r="775">
          <cell r="A775" t="str">
            <v>27.09.02</v>
          </cell>
          <cell r="B775" t="str">
            <v xml:space="preserve">CONCRETO FCK 15MPA                                                             </v>
          </cell>
          <cell r="C775" t="str">
            <v>m3</v>
          </cell>
          <cell r="D775">
            <v>836.33639703703693</v>
          </cell>
        </row>
        <row r="776">
          <cell r="A776" t="str">
            <v>27.09.03</v>
          </cell>
          <cell r="B776" t="str">
            <v xml:space="preserve">CONCRETO FCK 18MPA                                                             </v>
          </cell>
          <cell r="C776" t="str">
            <v>m3</v>
          </cell>
          <cell r="D776">
            <v>857.3701096296295</v>
          </cell>
        </row>
        <row r="777">
          <cell r="A777" t="str">
            <v>27.09.04</v>
          </cell>
          <cell r="B777" t="str">
            <v xml:space="preserve">CONCRETO FCK 20MPA                                                             </v>
          </cell>
          <cell r="C777" t="str">
            <v>m3</v>
          </cell>
          <cell r="D777">
            <v>882.59128740740744</v>
          </cell>
        </row>
        <row r="778">
          <cell r="A778" t="str">
            <v>27.09.05</v>
          </cell>
          <cell r="B778" t="str">
            <v xml:space="preserve">CONCRETO FCK 25MPA                                                             </v>
          </cell>
          <cell r="C778" t="str">
            <v>m3</v>
          </cell>
          <cell r="D778">
            <v>902.53261777777766</v>
          </cell>
        </row>
        <row r="779">
          <cell r="A779" t="str">
            <v>27.09.07</v>
          </cell>
          <cell r="B779" t="str">
            <v xml:space="preserve">CONCRETO FCK 30MPA                                                             </v>
          </cell>
          <cell r="C779" t="str">
            <v>m3</v>
          </cell>
          <cell r="D779">
            <v>928.48205037037042</v>
          </cell>
        </row>
        <row r="780">
          <cell r="A780" t="str">
            <v>27.09.08</v>
          </cell>
          <cell r="B780" t="str">
            <v xml:space="preserve">CONCRETO CICLOPICO                                                             </v>
          </cell>
          <cell r="C780" t="str">
            <v>m3</v>
          </cell>
          <cell r="D780">
            <v>773.32093629629628</v>
          </cell>
        </row>
        <row r="781">
          <cell r="A781" t="str">
            <v>27.09.09</v>
          </cell>
          <cell r="B781" t="str">
            <v xml:space="preserve">CONCRETO PROJETADO,MEDIDO NA SECAO                                             </v>
          </cell>
          <cell r="C781" t="str">
            <v>m3</v>
          </cell>
          <cell r="D781">
            <v>2802.6243970370369</v>
          </cell>
        </row>
        <row r="782">
          <cell r="A782" t="str">
            <v>27.09.10</v>
          </cell>
          <cell r="B782" t="str">
            <v xml:space="preserve">BOMBEAMENTO P/CONC. QUALQUER RESIST.                                           </v>
          </cell>
          <cell r="C782" t="str">
            <v>m3</v>
          </cell>
          <cell r="D782">
            <v>110.27705629629628</v>
          </cell>
        </row>
        <row r="783">
          <cell r="A783" t="str">
            <v>27.09.12</v>
          </cell>
          <cell r="B783" t="str">
            <v xml:space="preserve">ENCHIMENTO COM CONCRETO CELULAR                                                </v>
          </cell>
          <cell r="C783" t="str">
            <v>m3</v>
          </cell>
          <cell r="D783">
            <v>1481.5380340740737</v>
          </cell>
        </row>
        <row r="784">
          <cell r="A784" t="str">
            <v>27.09.15</v>
          </cell>
          <cell r="B784" t="str">
            <v xml:space="preserve">CONCRETO FCK 35MPA                                                             </v>
          </cell>
          <cell r="C784" t="str">
            <v>m3</v>
          </cell>
          <cell r="D784">
            <v>941.91192592592586</v>
          </cell>
        </row>
        <row r="785">
          <cell r="A785" t="str">
            <v>27.09.16</v>
          </cell>
          <cell r="B785" t="str">
            <v xml:space="preserve">CONCRETO FCK 40MPA                                                             </v>
          </cell>
          <cell r="C785" t="str">
            <v>m3</v>
          </cell>
          <cell r="D785">
            <v>990.52293481481479</v>
          </cell>
        </row>
        <row r="786">
          <cell r="A786" t="str">
            <v>27.09.17</v>
          </cell>
          <cell r="B786" t="str">
            <v xml:space="preserve">CONCRETO FCK 45 MPA                                                            </v>
          </cell>
          <cell r="C786" t="str">
            <v>m3</v>
          </cell>
          <cell r="D786">
            <v>1078.2348014814813</v>
          </cell>
        </row>
        <row r="787">
          <cell r="A787" t="str">
            <v>27.09.18</v>
          </cell>
          <cell r="B787" t="str">
            <v xml:space="preserve">CONCRETO FCK 50 MPA                                                            </v>
          </cell>
          <cell r="C787" t="str">
            <v>m3</v>
          </cell>
          <cell r="D787">
            <v>1118.6850725925924</v>
          </cell>
        </row>
        <row r="788">
          <cell r="A788" t="str">
            <v>27.10.01</v>
          </cell>
          <cell r="B788" t="str">
            <v xml:space="preserve">JUNTA/RETRACAO C/LABIO POLI.AB.15ATE40MM                                       </v>
          </cell>
          <cell r="C788" t="str">
            <v>m</v>
          </cell>
          <cell r="D788">
            <v>837.25742518518507</v>
          </cell>
        </row>
        <row r="789">
          <cell r="A789" t="str">
            <v>27.10.02</v>
          </cell>
          <cell r="B789" t="str">
            <v xml:space="preserve">JUNTA/RETRACAO C/LABIO POLI.AB.20ATE55MM                                       </v>
          </cell>
          <cell r="C789" t="str">
            <v>m</v>
          </cell>
          <cell r="D789">
            <v>1477.7468251851849</v>
          </cell>
        </row>
        <row r="790">
          <cell r="A790" t="str">
            <v>27.10.03</v>
          </cell>
          <cell r="B790" t="str">
            <v xml:space="preserve">JUNTA/RETRACAO C/LABIO POLI.AB.30ATE80MM                                       </v>
          </cell>
          <cell r="C790" t="str">
            <v>m</v>
          </cell>
          <cell r="D790">
            <v>1506.6628251851851</v>
          </cell>
        </row>
        <row r="791">
          <cell r="A791" t="str">
            <v>27.10.04</v>
          </cell>
          <cell r="B791" t="str">
            <v xml:space="preserve">SUBSTITUICAO DE JUNTA METALICA                                                 </v>
          </cell>
          <cell r="C791" t="str">
            <v>m</v>
          </cell>
          <cell r="D791">
            <v>486.42066814814808</v>
          </cell>
        </row>
        <row r="792">
          <cell r="A792" t="str">
            <v>27.10.05</v>
          </cell>
          <cell r="B792" t="str">
            <v xml:space="preserve">MICROCONCRETO RAPFLEX 10                                                       </v>
          </cell>
          <cell r="C792" t="str">
            <v>m</v>
          </cell>
          <cell r="D792">
            <v>1463.2566962962962</v>
          </cell>
        </row>
        <row r="793">
          <cell r="A793" t="str">
            <v>27.11.01</v>
          </cell>
          <cell r="B793" t="str">
            <v xml:space="preserve">ARGAMASSA CIMENTO E AREIA 1:1                                                  </v>
          </cell>
          <cell r="C793" t="str">
            <v>m3</v>
          </cell>
          <cell r="D793">
            <v>3045.4973777777777</v>
          </cell>
        </row>
        <row r="794">
          <cell r="A794" t="str">
            <v>27.11.02</v>
          </cell>
          <cell r="B794" t="str">
            <v xml:space="preserve">ADESIVO EPOXI P/TRI.(INCL.FUROS E MANG.)                                       </v>
          </cell>
          <cell r="C794" t="str">
            <v>kg</v>
          </cell>
          <cell r="D794">
            <v>458.98259703703701</v>
          </cell>
        </row>
        <row r="795">
          <cell r="A795" t="str">
            <v>27.11.03</v>
          </cell>
          <cell r="B795" t="str">
            <v xml:space="preserve">INJECAO DE CALDA DE CIMENTO                                                    </v>
          </cell>
          <cell r="C795" t="str">
            <v>kg</v>
          </cell>
          <cell r="D795">
            <v>5.2477185185185187</v>
          </cell>
        </row>
        <row r="796">
          <cell r="A796" t="str">
            <v>27.11.05</v>
          </cell>
          <cell r="B796" t="str">
            <v xml:space="preserve">INJECAO DE CALDA DE CIMENTO EM BAINHAS                                         </v>
          </cell>
          <cell r="C796" t="str">
            <v>kg</v>
          </cell>
          <cell r="D796">
            <v>5.2477185185185187</v>
          </cell>
        </row>
        <row r="797">
          <cell r="A797" t="str">
            <v>27.11.06</v>
          </cell>
          <cell r="B797" t="str">
            <v xml:space="preserve">ARGAM.CIMENTICIA C/POLIMERO INCORPORADO                                        </v>
          </cell>
          <cell r="C797" t="str">
            <v>dm3</v>
          </cell>
          <cell r="D797">
            <v>12.219687407407406</v>
          </cell>
        </row>
        <row r="798">
          <cell r="A798" t="str">
            <v>27.11.09</v>
          </cell>
          <cell r="B798" t="str">
            <v xml:space="preserve">ARGAMASSA DE CIMENTO E AREIA TRACO 1:6                                         </v>
          </cell>
          <cell r="C798" t="str">
            <v>m3</v>
          </cell>
          <cell r="D798">
            <v>3298.8443762962966</v>
          </cell>
        </row>
        <row r="799">
          <cell r="A799" t="str">
            <v>27.11.10</v>
          </cell>
          <cell r="B799" t="str">
            <v xml:space="preserve">ARGAMASSA CIMEN.E AREIA TRAC.1:3 ESP 2CM                                       </v>
          </cell>
          <cell r="C799" t="str">
            <v>m2</v>
          </cell>
          <cell r="D799">
            <v>70.287299259259242</v>
          </cell>
        </row>
        <row r="800">
          <cell r="A800" t="str">
            <v>27.11.11</v>
          </cell>
          <cell r="B800" t="str">
            <v xml:space="preserve">ADESIVO SELANTE PARA CONCRETO FISSURADO                                        </v>
          </cell>
          <cell r="C800" t="str">
            <v>m</v>
          </cell>
          <cell r="D800">
            <v>54.811884444444445</v>
          </cell>
        </row>
        <row r="801">
          <cell r="A801" t="str">
            <v>27.12.01</v>
          </cell>
          <cell r="B801" t="str">
            <v xml:space="preserve">TUBO DE PVC PERFURADO OU NAO D=0,050M                                          </v>
          </cell>
          <cell r="C801" t="str">
            <v>m</v>
          </cell>
          <cell r="D801">
            <v>24.514342222222222</v>
          </cell>
        </row>
        <row r="802">
          <cell r="A802" t="str">
            <v>27.12.02</v>
          </cell>
          <cell r="B802" t="str">
            <v xml:space="preserve">TUBO DE PVC PERFURADO OU NAO D=0,075M                                          </v>
          </cell>
          <cell r="C802" t="str">
            <v>m</v>
          </cell>
          <cell r="D802">
            <v>204.92876296296294</v>
          </cell>
        </row>
        <row r="803">
          <cell r="A803" t="str">
            <v>27.12.03</v>
          </cell>
          <cell r="B803" t="str">
            <v xml:space="preserve">TUBO DE PVC PERFURADO OU NAO D=0,10M                                           </v>
          </cell>
          <cell r="C803" t="str">
            <v>m</v>
          </cell>
          <cell r="D803">
            <v>141.97755999999998</v>
          </cell>
        </row>
        <row r="804">
          <cell r="A804" t="str">
            <v>27.12.04</v>
          </cell>
          <cell r="B804" t="str">
            <v xml:space="preserve">TUBO DE PVC PERFURADO OU NAO D=0,15M                                           </v>
          </cell>
          <cell r="C804" t="str">
            <v>m</v>
          </cell>
          <cell r="D804">
            <v>207.87391111111108</v>
          </cell>
        </row>
        <row r="805">
          <cell r="A805" t="str">
            <v>27.13.02</v>
          </cell>
          <cell r="B805" t="str">
            <v xml:space="preserve">ADITIVO SUPER PLASTIFICANTE                                                    </v>
          </cell>
          <cell r="C805" t="str">
            <v>kg</v>
          </cell>
          <cell r="D805">
            <v>19.448687407407405</v>
          </cell>
        </row>
        <row r="806">
          <cell r="A806" t="str">
            <v>27.13.03</v>
          </cell>
          <cell r="B806" t="str">
            <v xml:space="preserve">ADITIVO SUPER FLUIDIFICANTE                                                    </v>
          </cell>
          <cell r="C806" t="str">
            <v>kg</v>
          </cell>
          <cell r="D806">
            <v>9.9599555555555561</v>
          </cell>
        </row>
        <row r="807">
          <cell r="A807" t="str">
            <v>27.13.04</v>
          </cell>
          <cell r="B807" t="str">
            <v xml:space="preserve">ADITIVO ACELERADOR DE PEGA                                                     </v>
          </cell>
          <cell r="C807" t="str">
            <v>kg</v>
          </cell>
          <cell r="D807">
            <v>7.4860311111111111</v>
          </cell>
        </row>
        <row r="808">
          <cell r="A808" t="str">
            <v>27.13.05</v>
          </cell>
          <cell r="B808" t="str">
            <v xml:space="preserve">ADITIVO RETARDADOR DE PEGA                                                     </v>
          </cell>
          <cell r="C808" t="str">
            <v>kg</v>
          </cell>
          <cell r="D808">
            <v>10.441888888888888</v>
          </cell>
        </row>
        <row r="809">
          <cell r="A809" t="str">
            <v>27.14.01.01</v>
          </cell>
          <cell r="B809" t="str">
            <v xml:space="preserve">PINTURA HIDROFUGANTE C/SILICONE BASE AGUA - UMA DEMAO                          </v>
          </cell>
          <cell r="C809" t="str">
            <v>m2</v>
          </cell>
          <cell r="D809">
            <v>18.859657777777773</v>
          </cell>
        </row>
        <row r="810">
          <cell r="A810" t="str">
            <v>27.14.02</v>
          </cell>
          <cell r="B810" t="str">
            <v xml:space="preserve">PINT.C/VERNIZ POLIURETANO INCOLOR-3DEMAO                                       </v>
          </cell>
          <cell r="C810" t="str">
            <v>m2</v>
          </cell>
          <cell r="D810">
            <v>97.339823703703686</v>
          </cell>
        </row>
        <row r="811">
          <cell r="A811" t="str">
            <v>27.14.03</v>
          </cell>
          <cell r="B811" t="str">
            <v xml:space="preserve">PINTURA A BASE DE EPOXI - 2DEMAOS                                              </v>
          </cell>
          <cell r="C811" t="str">
            <v>m2</v>
          </cell>
          <cell r="D811">
            <v>109.58093037037035</v>
          </cell>
        </row>
        <row r="812">
          <cell r="A812" t="str">
            <v>27.14.04</v>
          </cell>
          <cell r="B812" t="str">
            <v xml:space="preserve">PINTURA ACRILICA - 2DEMAOS                                                     </v>
          </cell>
          <cell r="C812" t="str">
            <v>m2</v>
          </cell>
          <cell r="D812">
            <v>64.386293333333327</v>
          </cell>
        </row>
        <row r="813">
          <cell r="A813" t="str">
            <v>27.14.05</v>
          </cell>
          <cell r="B813" t="str">
            <v>PINTURA A BASE DE ESMALTE SINTETICO 3 DEMAOS, SENDO UMA DEMAO FUNDO OXIDO FERRO</v>
          </cell>
          <cell r="C813" t="str">
            <v>m2</v>
          </cell>
          <cell r="D813">
            <v>75.781339259259269</v>
          </cell>
        </row>
        <row r="814">
          <cell r="A814" t="str">
            <v>27.16.01</v>
          </cell>
          <cell r="B814" t="str">
            <v xml:space="preserve">APLICACAO MANUAL E PREPARO DE PASTA PARA ESTUCAMENTO EM OAE, SEM PINTURA.      </v>
          </cell>
          <cell r="C814" t="str">
            <v>m2</v>
          </cell>
          <cell r="D814">
            <v>28.305551111111107</v>
          </cell>
        </row>
        <row r="815">
          <cell r="A815" t="str">
            <v>27.18.01</v>
          </cell>
          <cell r="B815" t="str">
            <v xml:space="preserve">ATERRO SOLO COM 3% DE CIMENTO C/PULVE.                                         </v>
          </cell>
          <cell r="C815" t="str">
            <v>m3</v>
          </cell>
          <cell r="D815">
            <v>86.051874074074064</v>
          </cell>
        </row>
        <row r="816">
          <cell r="A816" t="str">
            <v>28.01.04.01</v>
          </cell>
          <cell r="B816" t="str">
            <v xml:space="preserve">FORN. E TRANSPORTE DE PLACA DE ACO GT+GT                                       </v>
          </cell>
          <cell r="C816" t="str">
            <v>m2</v>
          </cell>
          <cell r="D816">
            <v>1037.6560148148149</v>
          </cell>
        </row>
        <row r="817">
          <cell r="A817" t="str">
            <v>28.01.05.01</v>
          </cell>
          <cell r="B817" t="str">
            <v xml:space="preserve">FORN. E TRANSPORTE DE PLACA DE ACO GT+AI                                       </v>
          </cell>
          <cell r="C817" t="str">
            <v>m2</v>
          </cell>
          <cell r="D817">
            <v>1016.943591111111</v>
          </cell>
        </row>
        <row r="818">
          <cell r="A818" t="str">
            <v>28.01.07.01</v>
          </cell>
          <cell r="B818" t="str">
            <v xml:space="preserve">FORN. E TRANSPORTE DE PLACA MOD.ALUMINIO GT+GT                                 </v>
          </cell>
          <cell r="C818" t="str">
            <v>m2</v>
          </cell>
          <cell r="D818">
            <v>1772.2723496296294</v>
          </cell>
        </row>
        <row r="819">
          <cell r="A819" t="str">
            <v>28.01.08.01</v>
          </cell>
          <cell r="B819" t="str">
            <v xml:space="preserve">FORN. E TRANSPORTE DE PLACA DE ALUMINIO GT+AI                                  </v>
          </cell>
          <cell r="C819" t="str">
            <v>m2</v>
          </cell>
          <cell r="D819">
            <v>1456.9487244444445</v>
          </cell>
        </row>
        <row r="820">
          <cell r="A820" t="str">
            <v>28.01.24.01</v>
          </cell>
          <cell r="B820" t="str">
            <v xml:space="preserve">COLOCACAO DE PLACA EM SUP. MADEIRA/METALICO-SOLO                               </v>
          </cell>
          <cell r="C820" t="str">
            <v>m2</v>
          </cell>
          <cell r="D820">
            <v>104.96507999999999</v>
          </cell>
        </row>
        <row r="821">
          <cell r="A821" t="str">
            <v>28.01.25.01</v>
          </cell>
          <cell r="B821" t="str">
            <v xml:space="preserve">COLOCACAO DE PLACA AEREA EM PORTICOS OU SEMI-PORTICO                           </v>
          </cell>
          <cell r="C821" t="str">
            <v>m2</v>
          </cell>
          <cell r="D821">
            <v>148.86385185185185</v>
          </cell>
        </row>
        <row r="822">
          <cell r="A822" t="str">
            <v>28.01.26.01</v>
          </cell>
          <cell r="B822" t="str">
            <v xml:space="preserve">RETIRADA DE PLACA DE SOLO EM SUPORTE DE MADEIRA OU METALICO                    </v>
          </cell>
          <cell r="C822" t="str">
            <v>m2</v>
          </cell>
          <cell r="D822">
            <v>89.971598518518519</v>
          </cell>
        </row>
        <row r="823">
          <cell r="A823" t="str">
            <v>28.01.27.01</v>
          </cell>
          <cell r="B823" t="str">
            <v xml:space="preserve">RETIRADA DE PLACA AEREA                                                        </v>
          </cell>
          <cell r="C823" t="str">
            <v>m2</v>
          </cell>
          <cell r="D823">
            <v>119.09108148148147</v>
          </cell>
        </row>
        <row r="824">
          <cell r="A824" t="str">
            <v>28.01.31.01</v>
          </cell>
          <cell r="B824" t="str">
            <v xml:space="preserve">FORN.TRANSP. MONTAG PLACA ALUM.E NUCLEO POLIET. BAIXA DENSIDADE ESP.3MM GT+GT  </v>
          </cell>
          <cell r="C824" t="str">
            <v>m2</v>
          </cell>
          <cell r="D824">
            <v>881.07051999999999</v>
          </cell>
        </row>
        <row r="825">
          <cell r="A825" t="str">
            <v>28.01.31.02</v>
          </cell>
          <cell r="B825" t="str">
            <v xml:space="preserve">FORN.TRANSP. MONTAG PLACA ALUM.E NUCLEO POLIET. BAIXA DENSIDADE ESP.3MM GT+AI  </v>
          </cell>
          <cell r="C825" t="str">
            <v>m2</v>
          </cell>
          <cell r="D825">
            <v>881.07051999999999</v>
          </cell>
        </row>
        <row r="826">
          <cell r="A826" t="str">
            <v>28.02.01.02</v>
          </cell>
          <cell r="B826" t="str">
            <v xml:space="preserve">FORN.TRANSP. E FIXACAO DE PORTICO TUB.MET. VAO DE 15,90M                       </v>
          </cell>
          <cell r="C826" t="str">
            <v>un</v>
          </cell>
          <cell r="D826">
            <v>107627.57960296296</v>
          </cell>
        </row>
        <row r="827">
          <cell r="A827" t="str">
            <v>28.02.02.02</v>
          </cell>
          <cell r="B827" t="str">
            <v xml:space="preserve">FORN.TRANSP. E FIXACAO DE PORTICO TUBULAR METALICO COM VAO DE 19,20M           </v>
          </cell>
          <cell r="C827" t="str">
            <v>un</v>
          </cell>
          <cell r="D827">
            <v>116209.65562962962</v>
          </cell>
        </row>
        <row r="828">
          <cell r="A828" t="str">
            <v>28.02.04.02</v>
          </cell>
          <cell r="B828" t="str">
            <v xml:space="preserve">FORN.,TRANSP.E FIXACAO DE SEMI-PORTICO TUBULAR MET.EM BALANCO COM VAO 6,00M    </v>
          </cell>
          <cell r="C828" t="str">
            <v>un</v>
          </cell>
          <cell r="D828">
            <v>50957.76719111111</v>
          </cell>
        </row>
        <row r="829">
          <cell r="A829" t="str">
            <v>28.02.05.02</v>
          </cell>
          <cell r="B829" t="str">
            <v xml:space="preserve">FORN.,TRANSP.E FIXACAO DE SEMI-PORTICO TUBULAR MET.EM BALANCO COM VAO 8,30M    </v>
          </cell>
          <cell r="C829" t="str">
            <v>un</v>
          </cell>
          <cell r="D829">
            <v>84193.046497777774</v>
          </cell>
        </row>
        <row r="830">
          <cell r="A830" t="str">
            <v>28.02.06.02</v>
          </cell>
          <cell r="B830" t="str">
            <v xml:space="preserve">FORN.,TRANSP.E FIXACAO DE SEMI-PORTICO TUB. MET.EM BALANCO DUPLO COM VAO 6,00M </v>
          </cell>
          <cell r="C830" t="str">
            <v>un</v>
          </cell>
          <cell r="D830">
            <v>89898.387490370354</v>
          </cell>
        </row>
        <row r="831">
          <cell r="A831" t="str">
            <v>28.02.07.02</v>
          </cell>
          <cell r="B831" t="str">
            <v xml:space="preserve">FORN.,TRANSP.E FIXACAO DE SEMI-PORTICO TUB.MET.EM BALANCO DUPLO COM VAO 8,30M  </v>
          </cell>
          <cell r="C831" t="str">
            <v>un</v>
          </cell>
          <cell r="D831">
            <v>109737.94425037036</v>
          </cell>
        </row>
        <row r="832">
          <cell r="A832" t="str">
            <v>28.02.08.01</v>
          </cell>
          <cell r="B832" t="str">
            <v xml:space="preserve">FORN.,TRANSP.E FIXACAO DE SEMI-PORTICO TUBULAR MET.EM BALANCO COM VAO 4,90M    </v>
          </cell>
          <cell r="C832" t="str">
            <v>un</v>
          </cell>
          <cell r="D832">
            <v>48115.83845333333</v>
          </cell>
        </row>
        <row r="833">
          <cell r="A833" t="str">
            <v>28.03.02</v>
          </cell>
          <cell r="B833" t="str">
            <v xml:space="preserve">SINALIZ.HOR.C/RESINA VINILICA OU ACRILI.                                       </v>
          </cell>
          <cell r="C833" t="str">
            <v>m2</v>
          </cell>
          <cell r="D833">
            <v>65.028871111111101</v>
          </cell>
        </row>
        <row r="834">
          <cell r="A834" t="str">
            <v>28.03.03</v>
          </cell>
          <cell r="B834" t="str">
            <v xml:space="preserve">SINALIZ.HOR. C/TERMOPLAST. HOT-SPRAY                                           </v>
          </cell>
          <cell r="C834" t="str">
            <v>m2</v>
          </cell>
          <cell r="D834">
            <v>113.26504296296297</v>
          </cell>
        </row>
        <row r="835">
          <cell r="A835" t="str">
            <v>28.03.05</v>
          </cell>
          <cell r="B835" t="str">
            <v xml:space="preserve">SINALIZ.HOR.C/TERMOPLAST EXTRUDADO                                             </v>
          </cell>
          <cell r="C835" t="str">
            <v>m2</v>
          </cell>
          <cell r="D835">
            <v>145.36180296296294</v>
          </cell>
        </row>
        <row r="836">
          <cell r="A836" t="str">
            <v>28.03.05.03</v>
          </cell>
          <cell r="B836" t="str">
            <v xml:space="preserve">SIN.HORIZ.PLAST.A FRIO,POR EXTRUSAO, ALTO RELEVO, ESPACAMENTO 500MM.           </v>
          </cell>
          <cell r="C836" t="str">
            <v>m2</v>
          </cell>
          <cell r="D836">
            <v>311.45744888888885</v>
          </cell>
        </row>
        <row r="837">
          <cell r="A837" t="str">
            <v>28.03.05.04</v>
          </cell>
          <cell r="B837" t="str">
            <v>SINAL.HORIZ.PLAST.FRIO BASE DE RES. METACRIL. REATIVAS, DISP.ESTRUT.APLIC. MEC.</v>
          </cell>
          <cell r="C837" t="str">
            <v>m2</v>
          </cell>
          <cell r="D837">
            <v>223.24222962962961</v>
          </cell>
        </row>
        <row r="838">
          <cell r="A838" t="str">
            <v>28.03.06</v>
          </cell>
          <cell r="B838" t="str">
            <v xml:space="preserve">SINALIZ.HOR.TINTA P/ POUCO TRAFEGO                                             </v>
          </cell>
          <cell r="C838" t="str">
            <v>m2</v>
          </cell>
          <cell r="D838">
            <v>48.503912592592584</v>
          </cell>
        </row>
        <row r="839">
          <cell r="A839" t="str">
            <v>28.03.07</v>
          </cell>
          <cell r="B839" t="str">
            <v xml:space="preserve">SINALIZ.HOR.ACRILICA BASE AGUA                                                 </v>
          </cell>
          <cell r="C839" t="str">
            <v>m2</v>
          </cell>
          <cell r="D839">
            <v>44.980444444444444</v>
          </cell>
        </row>
        <row r="840">
          <cell r="A840" t="str">
            <v>28.03.09.02</v>
          </cell>
          <cell r="B840" t="str">
            <v xml:space="preserve">TACHA REFLETIVA BIDIRECIONAL TIPO III OU IV ABNT (VIDRO OU PRISMÁTICO)         </v>
          </cell>
          <cell r="C840" t="str">
            <v>un</v>
          </cell>
          <cell r="D840">
            <v>92.916746666666668</v>
          </cell>
        </row>
        <row r="841">
          <cell r="A841" t="str">
            <v>28.03.09.03</v>
          </cell>
          <cell r="B841" t="str">
            <v xml:space="preserve">TACHA METALICA COM 1 PINO DE FIXACAO- MONO REFLETIVA                           </v>
          </cell>
          <cell r="C841" t="str">
            <v>un</v>
          </cell>
          <cell r="D841">
            <v>73.660832592592584</v>
          </cell>
        </row>
        <row r="842">
          <cell r="A842" t="str">
            <v>28.03.09.04</v>
          </cell>
          <cell r="B842" t="str">
            <v xml:space="preserve">TACHA METALICA COM 1 PINO DE FIXACAO - BI REFLETIVA                            </v>
          </cell>
          <cell r="C842" t="str">
            <v>un</v>
          </cell>
          <cell r="D842">
            <v>82.506986666666677</v>
          </cell>
        </row>
        <row r="843">
          <cell r="A843" t="str">
            <v>28.03.13</v>
          </cell>
          <cell r="B843" t="str">
            <v xml:space="preserve">TACHA MONODIRECIONAL REFLETIVO PLASTICO                                        </v>
          </cell>
          <cell r="C843" t="str">
            <v>un</v>
          </cell>
          <cell r="D843">
            <v>32.49301629629629</v>
          </cell>
        </row>
        <row r="844">
          <cell r="A844" t="str">
            <v>28.03.14</v>
          </cell>
          <cell r="B844" t="str">
            <v xml:space="preserve">TACHA BIDIRECIONAL REFLETIVO PLASTICO                                          </v>
          </cell>
          <cell r="C844" t="str">
            <v>un</v>
          </cell>
          <cell r="D844">
            <v>27.041814814814813</v>
          </cell>
        </row>
        <row r="845">
          <cell r="A845" t="str">
            <v>28.03.15.01</v>
          </cell>
          <cell r="B845" t="str">
            <v xml:space="preserve">TACHA REFLETIVA MONODIRECIONAL TIPO III OU IV ABNT (VIDRO OU PRISMÁTICO)       </v>
          </cell>
          <cell r="C845" t="str">
            <v>un</v>
          </cell>
          <cell r="D845">
            <v>60.841405925925926</v>
          </cell>
        </row>
        <row r="846">
          <cell r="A846" t="str">
            <v>28.04.06</v>
          </cell>
          <cell r="B846" t="str">
            <v xml:space="preserve">DISP.DE CONTROLE ALINH.- CILINDRO CANALIZADOR DE TRÁFEGO - ABNT.NBR 15071.     </v>
          </cell>
          <cell r="C846" t="str">
            <v>un</v>
          </cell>
          <cell r="D846">
            <v>226.64789185185182</v>
          </cell>
        </row>
        <row r="847">
          <cell r="A847" t="str">
            <v>28.04.18</v>
          </cell>
          <cell r="B847" t="str">
            <v xml:space="preserve">FORN. E INSTAL. DE BALIZADOR LAT. DE SOLO BIREFLETIVO AI                       </v>
          </cell>
          <cell r="C847" t="str">
            <v>un</v>
          </cell>
          <cell r="D847">
            <v>207.57404148148149</v>
          </cell>
        </row>
        <row r="848">
          <cell r="A848" t="str">
            <v>28.04.27</v>
          </cell>
          <cell r="B848" t="str">
            <v xml:space="preserve">FORNECIMENTO E COLOCAÇÃO DE SUPER CONE - TAMBOR PLASTICO 1,05X0,70M            </v>
          </cell>
          <cell r="C848" t="str">
            <v>un</v>
          </cell>
          <cell r="D848">
            <v>341.59434666666658</v>
          </cell>
        </row>
        <row r="849">
          <cell r="A849" t="str">
            <v>28.04.28</v>
          </cell>
          <cell r="B849" t="str">
            <v>DISP.DE CANAL.DE TRAF.SINAL.ELETR.A LED BID.P/A USO EM CONES,CAVAL.E BARREIRAS.</v>
          </cell>
          <cell r="C849" t="str">
            <v>un</v>
          </cell>
          <cell r="D849">
            <v>227.33330814814812</v>
          </cell>
        </row>
        <row r="850">
          <cell r="A850" t="str">
            <v>28.05.08.02</v>
          </cell>
          <cell r="B850" t="str">
            <v>FORNECIMENTO TRANSPORTE INST.TERM.ABSORV.ENERGIA NBR 15486, 70/80 KM/H SIMPLES.</v>
          </cell>
          <cell r="C850" t="str">
            <v>conjunto</v>
          </cell>
          <cell r="D850">
            <v>11084.573762962962</v>
          </cell>
        </row>
        <row r="851">
          <cell r="A851" t="str">
            <v>28.05.08.03</v>
          </cell>
          <cell r="B851" t="str">
            <v xml:space="preserve">FORNECIMENTO TRANSPORTE INST.TERM.ABSORV.ENERGIA NBR 15486, 100 KM/H SIMPLES.  </v>
          </cell>
          <cell r="C851" t="str">
            <v>conjunto</v>
          </cell>
          <cell r="D851">
            <v>13466.202619259258</v>
          </cell>
        </row>
        <row r="852">
          <cell r="A852" t="str">
            <v>28.05.09.01</v>
          </cell>
          <cell r="B852" t="str">
            <v xml:space="preserve">FORN.INSTAL.CONJ. TRANSICAO DE DEF.MET. P/ BARREIRA DE CONCRETOC/LAMINA TRIPLA </v>
          </cell>
          <cell r="C852" t="str">
            <v>conjunto</v>
          </cell>
          <cell r="D852">
            <v>8250.6986666666653</v>
          </cell>
        </row>
        <row r="853">
          <cell r="A853" t="str">
            <v>28.05.11.08</v>
          </cell>
          <cell r="B853" t="str">
            <v xml:space="preserve">FORN.TRANS.INST.DE DEFENSA METÁLICA NBR 15486 H1 A W4 SIMPLES.                 </v>
          </cell>
          <cell r="C853" t="str">
            <v>m</v>
          </cell>
          <cell r="D853">
            <v>353.00010222222221</v>
          </cell>
        </row>
        <row r="854">
          <cell r="A854" t="str">
            <v>28.06.10</v>
          </cell>
          <cell r="B854" t="str">
            <v xml:space="preserve">SUPORTE MADEIRA TRATADA 0,10X0,10M                                             </v>
          </cell>
          <cell r="C854" t="str">
            <v>m</v>
          </cell>
          <cell r="D854">
            <v>62.8226874074074</v>
          </cell>
        </row>
        <row r="855">
          <cell r="A855" t="str">
            <v>28.06.10.01</v>
          </cell>
          <cell r="B855" t="str">
            <v xml:space="preserve">RETIRADA DE SUPORTE DE MADEIRA TRATADA                                         </v>
          </cell>
          <cell r="C855" t="str">
            <v>m</v>
          </cell>
          <cell r="D855">
            <v>21.322872592592589</v>
          </cell>
        </row>
        <row r="856">
          <cell r="A856" t="str">
            <v>28.06.11</v>
          </cell>
          <cell r="B856" t="str">
            <v xml:space="preserve">SUPORTE DE PERFIL METALICO GALVANIZADO.                                        </v>
          </cell>
          <cell r="C856" t="str">
            <v>kg</v>
          </cell>
          <cell r="D856">
            <v>37.6978962962963</v>
          </cell>
        </row>
        <row r="857">
          <cell r="A857" t="str">
            <v>28.06.12</v>
          </cell>
          <cell r="B857" t="str">
            <v xml:space="preserve">SUPORTE TUBULAR GALVANIZADO 2 1/2"                                             </v>
          </cell>
          <cell r="C857" t="str">
            <v>m</v>
          </cell>
          <cell r="D857">
            <v>199.79885037037033</v>
          </cell>
        </row>
        <row r="858">
          <cell r="A858" t="str">
            <v>28.07.06</v>
          </cell>
          <cell r="B858" t="str">
            <v xml:space="preserve">BROCA DE CONTRETO ARMADO D=30CM                                                </v>
          </cell>
          <cell r="C858" t="str">
            <v>m</v>
          </cell>
          <cell r="D858">
            <v>184.75182074074073</v>
          </cell>
        </row>
        <row r="859">
          <cell r="A859" t="str">
            <v>28.08.01.01</v>
          </cell>
          <cell r="B859" t="str">
            <v xml:space="preserve">CONFECCAO, MONTAGEM E INSTALACAO DE PLACA INSTITUCIONAL                        </v>
          </cell>
          <cell r="C859" t="str">
            <v>m2</v>
          </cell>
          <cell r="D859">
            <v>381.19855703703695</v>
          </cell>
        </row>
        <row r="860">
          <cell r="A860" t="str">
            <v>28.08.02.01</v>
          </cell>
          <cell r="B860" t="str">
            <v xml:space="preserve">MANUTENCAO DE PLACA INSTITUCIONAL                                              </v>
          </cell>
          <cell r="C860" t="str">
            <v>m2 x mes</v>
          </cell>
          <cell r="D860">
            <v>77.516299259259242</v>
          </cell>
        </row>
        <row r="861">
          <cell r="A861" t="str">
            <v>28.10.01</v>
          </cell>
          <cell r="B861" t="str">
            <v>FORN./INSTAL. BALIZ.(CATADIOPTRICO) P/DEF. MET. C/PELICULA GT+GT, CONF.OP-06-05</v>
          </cell>
          <cell r="C861" t="str">
            <v>un</v>
          </cell>
          <cell r="D861">
            <v>36.776868148148147</v>
          </cell>
        </row>
        <row r="862">
          <cell r="A862" t="str">
            <v>28.10.02</v>
          </cell>
          <cell r="B862" t="str">
            <v>FORN./INSTAL. BALIZ. (CATADIOPTRICO) P/BAR. RIGIDA C/PEL. GT+GT, CONF. OP-06-05</v>
          </cell>
          <cell r="C862" t="str">
            <v>un</v>
          </cell>
          <cell r="D862">
            <v>37.569380740740733</v>
          </cell>
        </row>
        <row r="863">
          <cell r="A863" t="str">
            <v>30.01.01</v>
          </cell>
          <cell r="B863" t="str">
            <v xml:space="preserve">GRAMA EM PLACA SEM ADUBO                                                       </v>
          </cell>
          <cell r="C863" t="str">
            <v>m2</v>
          </cell>
          <cell r="D863">
            <v>16.856957037037034</v>
          </cell>
        </row>
        <row r="864">
          <cell r="A864" t="str">
            <v>30.01.02</v>
          </cell>
          <cell r="B864" t="str">
            <v xml:space="preserve">GRAMA PLACA COM ADUBO                                                          </v>
          </cell>
          <cell r="C864" t="str">
            <v>m2</v>
          </cell>
          <cell r="D864">
            <v>19.834234074074072</v>
          </cell>
        </row>
        <row r="865">
          <cell r="A865" t="str">
            <v>30.01.03</v>
          </cell>
          <cell r="B865" t="str">
            <v xml:space="preserve">GRAMA MUDA SEM ADUBO                                                           </v>
          </cell>
          <cell r="C865" t="str">
            <v>m2</v>
          </cell>
          <cell r="D865">
            <v>20.723133333333333</v>
          </cell>
        </row>
        <row r="866">
          <cell r="A866" t="str">
            <v>30.01.04</v>
          </cell>
          <cell r="B866" t="str">
            <v xml:space="preserve">GRAMA MUDA COM ADUBO                                                           </v>
          </cell>
          <cell r="C866" t="str">
            <v>m2</v>
          </cell>
          <cell r="D866">
            <v>23.282734814814809</v>
          </cell>
        </row>
        <row r="867">
          <cell r="A867" t="str">
            <v>30.01.05</v>
          </cell>
          <cell r="B867" t="str">
            <v xml:space="preserve">PLANTIO LEGUM.SEMENTES SEM ADUBO                                               </v>
          </cell>
          <cell r="C867" t="str">
            <v>m2</v>
          </cell>
          <cell r="D867">
            <v>2.0562488888888888</v>
          </cell>
        </row>
        <row r="868">
          <cell r="A868" t="str">
            <v>30.01.06</v>
          </cell>
          <cell r="B868" t="str">
            <v xml:space="preserve">PLANTIO LEGUM.SEMENTES COM ADUBO                                               </v>
          </cell>
          <cell r="C868" t="str">
            <v>m2</v>
          </cell>
          <cell r="D868">
            <v>3.7376607407407403</v>
          </cell>
        </row>
        <row r="869">
          <cell r="A869" t="str">
            <v>30.01.07</v>
          </cell>
          <cell r="B869" t="str">
            <v xml:space="preserve">PLANTIO DE GRAMA PROC.HIDROSSEMEADURA                                          </v>
          </cell>
          <cell r="C869" t="str">
            <v>m2</v>
          </cell>
          <cell r="D869">
            <v>12.96936148148148</v>
          </cell>
        </row>
        <row r="870">
          <cell r="A870" t="str">
            <v>30.01.08</v>
          </cell>
          <cell r="B870" t="str">
            <v xml:space="preserve">IRRIGACAO DE REVESTIMENTO VEGETAL                                              </v>
          </cell>
          <cell r="C870" t="str">
            <v>m2</v>
          </cell>
          <cell r="D870">
            <v>0.49264296296296295</v>
          </cell>
        </row>
        <row r="871">
          <cell r="A871" t="str">
            <v>30.01.09</v>
          </cell>
          <cell r="B871" t="str">
            <v xml:space="preserve">GRAMA ARMADA TELA VEGETAL                                                      </v>
          </cell>
          <cell r="C871" t="str">
            <v>m2</v>
          </cell>
          <cell r="D871">
            <v>36.883964444444445</v>
          </cell>
        </row>
        <row r="872">
          <cell r="A872" t="str">
            <v>30.01.10</v>
          </cell>
          <cell r="B872" t="str">
            <v xml:space="preserve">ROCADA MANUAL                                                                  </v>
          </cell>
          <cell r="C872" t="str">
            <v>ha</v>
          </cell>
          <cell r="D872">
            <v>6973.4361081481466</v>
          </cell>
        </row>
        <row r="873">
          <cell r="A873" t="str">
            <v>30.01.11</v>
          </cell>
          <cell r="B873" t="str">
            <v xml:space="preserve">ROCADA MECANIZADA                                                              </v>
          </cell>
          <cell r="C873" t="str">
            <v>ha</v>
          </cell>
          <cell r="D873">
            <v>2640.5769911111111</v>
          </cell>
        </row>
        <row r="874">
          <cell r="A874" t="str">
            <v>30.01.12</v>
          </cell>
          <cell r="B874" t="str">
            <v xml:space="preserve">CAPINA MANUAL,INCL.AMONT.CARGA/DESC.                                           </v>
          </cell>
          <cell r="C874" t="str">
            <v>ha</v>
          </cell>
          <cell r="D874">
            <v>12450.758376296295</v>
          </cell>
        </row>
        <row r="875">
          <cell r="A875" t="str">
            <v>30.01.21</v>
          </cell>
          <cell r="B875" t="str">
            <v xml:space="preserve">PLANTIO DE ARBUSTOS                                                            </v>
          </cell>
          <cell r="C875" t="str">
            <v>un</v>
          </cell>
          <cell r="D875">
            <v>24.589309629629629</v>
          </cell>
        </row>
        <row r="876">
          <cell r="A876" t="str">
            <v>30.01.22</v>
          </cell>
          <cell r="B876" t="str">
            <v xml:space="preserve">PLANTIO DE ARVORES                                                             </v>
          </cell>
          <cell r="C876" t="str">
            <v>un</v>
          </cell>
          <cell r="D876">
            <v>71.401100740740745</v>
          </cell>
        </row>
        <row r="877">
          <cell r="A877" t="str">
            <v>30.01.30</v>
          </cell>
          <cell r="B877" t="str">
            <v xml:space="preserve">PLANTIO DE GRAMINEAS SEMENTE TELA BIODEG                                       </v>
          </cell>
          <cell r="C877" t="str">
            <v>m2</v>
          </cell>
          <cell r="D877">
            <v>12.648072592592593</v>
          </cell>
        </row>
        <row r="878">
          <cell r="A878" t="str">
            <v>30.01.40.01</v>
          </cell>
          <cell r="B878" t="str">
            <v>PLANTIO FLORESTAL DE ESPÉ.ARBÓREAS NATIVAS H&lt;=0,60 E ESPAÇ.PLANTIO DE 3,MX2,00M</v>
          </cell>
          <cell r="C878" t="str">
            <v>ha</v>
          </cell>
          <cell r="D878">
            <v>24958.202822222222</v>
          </cell>
        </row>
        <row r="879">
          <cell r="A879" t="str">
            <v>30.01.40.02</v>
          </cell>
          <cell r="B879" t="str">
            <v>MANUTENCAO DO PLANTIO FLORESTAL DE ESP.ARBÓREAS NATIVAS COM ESP.DE 3,00MX 2,00M</v>
          </cell>
          <cell r="C879" t="str">
            <v>ha x mes</v>
          </cell>
          <cell r="D879">
            <v>848.92021185185172</v>
          </cell>
        </row>
        <row r="880">
          <cell r="A880" t="str">
            <v>30.01.40.03</v>
          </cell>
          <cell r="B880" t="str">
            <v xml:space="preserve">PLANTIO ESSENCIAS FLORESTAIS NATIVAS h&gt;=1,50M                                  </v>
          </cell>
          <cell r="C880" t="str">
            <v>ha</v>
          </cell>
          <cell r="D880">
            <v>34085.548931851845</v>
          </cell>
        </row>
        <row r="881">
          <cell r="A881" t="str">
            <v>30.01.40.06</v>
          </cell>
          <cell r="B881" t="str">
            <v>PLANTIO FLORESTAL DE ESPÉ.ARBÓREAS NATIVAS H&lt;0,60 E ESPAÇ.PLANTIO DE 2,5MX2,00M</v>
          </cell>
          <cell r="C881" t="str">
            <v>ha</v>
          </cell>
          <cell r="D881">
            <v>32043.650946666665</v>
          </cell>
        </row>
        <row r="882">
          <cell r="A882" t="str">
            <v>30.01.40.07</v>
          </cell>
          <cell r="B882" t="str">
            <v>MANUTENÇÃO DO PLANTIO FLORESTAL DE ESP.ARBÓREAS NATIVAS COM ESP.DE 2,50M X 2,00</v>
          </cell>
          <cell r="C882" t="str">
            <v>ha x mes</v>
          </cell>
          <cell r="D882">
            <v>851.29774962962961</v>
          </cell>
        </row>
        <row r="883">
          <cell r="A883" t="str">
            <v>34.03.01</v>
          </cell>
          <cell r="B883" t="str">
            <v xml:space="preserve">LIMPEZA DE AREAS INT.PISOS ACARPETADOS                                         </v>
          </cell>
          <cell r="C883" t="str">
            <v>m2 x mes</v>
          </cell>
          <cell r="D883">
            <v>7.3039674074074066</v>
          </cell>
        </row>
        <row r="884">
          <cell r="A884" t="str">
            <v>34.03.03</v>
          </cell>
          <cell r="B884" t="str">
            <v xml:space="preserve">LIMPEZA DE AREAS INTERNAS LABORATORIOS                                         </v>
          </cell>
          <cell r="C884" t="str">
            <v>m2 x mes</v>
          </cell>
          <cell r="D884">
            <v>13.269231111111109</v>
          </cell>
        </row>
        <row r="885">
          <cell r="A885" t="str">
            <v>34.03.04</v>
          </cell>
          <cell r="B885" t="str">
            <v xml:space="preserve">LIMPEZA DE AREAS INT.ALMOXARIF.E GALPOES                                       </v>
          </cell>
          <cell r="C885" t="str">
            <v>m2 x mes</v>
          </cell>
          <cell r="D885">
            <v>3.2450177777777771</v>
          </cell>
        </row>
        <row r="886">
          <cell r="A886" t="str">
            <v>34.03.05</v>
          </cell>
          <cell r="B886" t="str">
            <v xml:space="preserve">LIMPEZA DE AREAS INTERNAS OFICINAS                                             </v>
          </cell>
          <cell r="C886" t="str">
            <v>m2 x mes</v>
          </cell>
          <cell r="D886">
            <v>3.6519837037037033</v>
          </cell>
        </row>
        <row r="887">
          <cell r="A887" t="str">
            <v>34.03.06</v>
          </cell>
          <cell r="B887" t="str">
            <v xml:space="preserve">LIMPEZA AREAS EXT.PISOS PAV.E TERRA                                            </v>
          </cell>
          <cell r="C887" t="str">
            <v>m2 x mes</v>
          </cell>
          <cell r="D887">
            <v>3.6519837037037033</v>
          </cell>
        </row>
        <row r="888">
          <cell r="A888" t="str">
            <v>34.03.07</v>
          </cell>
          <cell r="B888" t="str">
            <v xml:space="preserve">LIMP.EXT.PAT.E AREAS VERDES - ALTA FREQ.                                       </v>
          </cell>
          <cell r="C888" t="str">
            <v>m2 x mes</v>
          </cell>
          <cell r="D888">
            <v>0.69612592592592593</v>
          </cell>
        </row>
        <row r="889">
          <cell r="A889" t="str">
            <v>34.03.08</v>
          </cell>
          <cell r="B889" t="str">
            <v xml:space="preserve">LIMP.EXT.PAT.E AREAS VERDES - MEDIA FREQ                                       </v>
          </cell>
          <cell r="C889" t="str">
            <v>m2 x mes</v>
          </cell>
          <cell r="D889">
            <v>0.3427081481481481</v>
          </cell>
        </row>
        <row r="890">
          <cell r="A890" t="str">
            <v>34.03.09</v>
          </cell>
          <cell r="B890" t="str">
            <v xml:space="preserve">LIMP.EXT.PAT.E AREAS VERDES - BAIXA FREQ                                       </v>
          </cell>
          <cell r="C890" t="str">
            <v>m2 x mes</v>
          </cell>
          <cell r="D890">
            <v>0.18206370370370367</v>
          </cell>
        </row>
        <row r="891">
          <cell r="A891" t="str">
            <v>34.03.10</v>
          </cell>
          <cell r="B891" t="str">
            <v xml:space="preserve">VIDROS EXTERNOS C/EXP.RISCO TRIMESTR.                                          </v>
          </cell>
          <cell r="C891" t="str">
            <v>m2 x mes</v>
          </cell>
          <cell r="D891">
            <v>2.9130192592592588</v>
          </cell>
        </row>
        <row r="892">
          <cell r="A892" t="str">
            <v>34.03.11</v>
          </cell>
          <cell r="B892" t="str">
            <v xml:space="preserve">VIDROS EXTERNOS S/EXP.RISCO - TRIMESTR.                                        </v>
          </cell>
          <cell r="C892" t="str">
            <v>m2 x mes</v>
          </cell>
          <cell r="D892">
            <v>2.2811511111111105</v>
          </cell>
        </row>
        <row r="893">
          <cell r="A893" t="str">
            <v>34.03.12</v>
          </cell>
          <cell r="B893" t="str">
            <v xml:space="preserve">VIDROS EXTERNOS C/EXP.RISCO - SEMESTRAL                                        </v>
          </cell>
          <cell r="C893" t="str">
            <v>m2 x mes</v>
          </cell>
          <cell r="D893">
            <v>2.4417955555555553</v>
          </cell>
        </row>
        <row r="894">
          <cell r="A894" t="str">
            <v>34.03.13</v>
          </cell>
          <cell r="B894" t="str">
            <v xml:space="preserve">VIDROS EXTERNOS S/EXP.RISCO - SEMESTRAL                                        </v>
          </cell>
          <cell r="C894" t="str">
            <v>m2 x mes</v>
          </cell>
          <cell r="D894">
            <v>2.1312162962962962</v>
          </cell>
        </row>
        <row r="895">
          <cell r="A895" t="str">
            <v>34.04.02</v>
          </cell>
          <cell r="B895" t="str">
            <v xml:space="preserve">VIG.44H SEM. DIURNO                                                            </v>
          </cell>
          <cell r="C895" t="str">
            <v>postoxdia</v>
          </cell>
          <cell r="D895">
            <v>396.24558666666667</v>
          </cell>
        </row>
        <row r="896">
          <cell r="A896" t="str">
            <v>34.04.04</v>
          </cell>
          <cell r="B896" t="str">
            <v xml:space="preserve">VIG.12H DIURNO DE SEGUNDA A DOMINGO                                            </v>
          </cell>
          <cell r="C896" t="str">
            <v>postoxdia</v>
          </cell>
          <cell r="D896">
            <v>507.28302666666667</v>
          </cell>
        </row>
        <row r="897">
          <cell r="A897" t="str">
            <v>34.04.06</v>
          </cell>
          <cell r="B897" t="str">
            <v xml:space="preserve">VIG.12H NOTURNO DE SEGUNDA A DOMINGO                                           </v>
          </cell>
          <cell r="C897" t="str">
            <v>postoxdia</v>
          </cell>
          <cell r="D897">
            <v>581.47934074074078</v>
          </cell>
        </row>
        <row r="898">
          <cell r="A898" t="str">
            <v>34.05.02</v>
          </cell>
          <cell r="B898" t="str">
            <v xml:space="preserve">PORT.44H SEM.DIURNO DE SEG./SEXTA-FEIRA                                        </v>
          </cell>
          <cell r="C898" t="str">
            <v>postoxdia</v>
          </cell>
          <cell r="D898">
            <v>288.45316444444438</v>
          </cell>
        </row>
        <row r="899">
          <cell r="A899" t="str">
            <v>34.05.04</v>
          </cell>
          <cell r="B899" t="str">
            <v xml:space="preserve">PORT.12H DIARIAS DIURNO DE SEG./SEXTA-FEIRA                                    </v>
          </cell>
          <cell r="C899" t="str">
            <v>postoxdia</v>
          </cell>
          <cell r="D899">
            <v>395.07823703703701</v>
          </cell>
        </row>
        <row r="900">
          <cell r="A900" t="str">
            <v>34.05.06</v>
          </cell>
          <cell r="B900" t="str">
            <v xml:space="preserve">PORT.8H DIURNO DE SEGUNDA A DOMINGO                                            </v>
          </cell>
          <cell r="C900" t="str">
            <v>postoxdia</v>
          </cell>
          <cell r="D900">
            <v>276.83321629629631</v>
          </cell>
        </row>
        <row r="901">
          <cell r="A901" t="str">
            <v>34.05.08</v>
          </cell>
          <cell r="B901" t="str">
            <v xml:space="preserve">PORT.24 DIUTURNO DE SEGUNDA A DOMINGO                                          </v>
          </cell>
          <cell r="C901" t="str">
            <v>postoxdia</v>
          </cell>
          <cell r="D901">
            <v>796.27167259259249</v>
          </cell>
        </row>
        <row r="902">
          <cell r="A902" t="str">
            <v>34.07.01.01</v>
          </cell>
          <cell r="B902" t="str">
            <v xml:space="preserve">MEDICO SUPERVISOR                                                              </v>
          </cell>
          <cell r="C902" t="str">
            <v>hora</v>
          </cell>
          <cell r="D902">
            <v>232.69883259259257</v>
          </cell>
        </row>
        <row r="903">
          <cell r="A903" t="str">
            <v>34.07.01.02</v>
          </cell>
          <cell r="B903" t="str">
            <v xml:space="preserve">PARAMEDICO                                                                     </v>
          </cell>
          <cell r="C903" t="str">
            <v>hora</v>
          </cell>
          <cell r="D903">
            <v>71.154779259259243</v>
          </cell>
        </row>
        <row r="904">
          <cell r="A904" t="str">
            <v>34.07.01.03</v>
          </cell>
          <cell r="B904" t="str">
            <v xml:space="preserve">ATENDENTE DE PRIMEIROS SOCORROS                                                </v>
          </cell>
          <cell r="C904" t="str">
            <v>hora</v>
          </cell>
          <cell r="D904">
            <v>54.951109629629627</v>
          </cell>
        </row>
        <row r="905">
          <cell r="A905" t="str">
            <v>34.07.01.04</v>
          </cell>
          <cell r="B905" t="str">
            <v xml:space="preserve">AUX.ATENDENTE DE PRIMEIROS SOCORROS                                            </v>
          </cell>
          <cell r="C905" t="str">
            <v>hora</v>
          </cell>
          <cell r="D905">
            <v>54.147887407407403</v>
          </cell>
        </row>
        <row r="906">
          <cell r="A906" t="str">
            <v>34.07.01.05</v>
          </cell>
          <cell r="B906" t="str">
            <v xml:space="preserve">MOTORISTA AMBULANCIA                                                           </v>
          </cell>
          <cell r="C906" t="str">
            <v>hora</v>
          </cell>
          <cell r="D906">
            <v>53.366084444444432</v>
          </cell>
        </row>
        <row r="907">
          <cell r="A907" t="str">
            <v>34.07.01.06</v>
          </cell>
          <cell r="B907" t="str">
            <v xml:space="preserve">OPERADOR DE GUINCHO                                                            </v>
          </cell>
          <cell r="C907" t="str">
            <v>hora</v>
          </cell>
          <cell r="D907">
            <v>39.882660740740739</v>
          </cell>
        </row>
        <row r="908">
          <cell r="A908" t="str">
            <v>34.08.27.01</v>
          </cell>
          <cell r="B908" t="str">
            <v xml:space="preserve">ESTUDO HIDROLOGICO E APROV. DO DAEE                                            </v>
          </cell>
          <cell r="C908" t="str">
            <v>un</v>
          </cell>
          <cell r="D908">
            <v>9975.9771614814799</v>
          </cell>
        </row>
        <row r="909">
          <cell r="A909" t="str">
            <v>34.08.27.02</v>
          </cell>
          <cell r="B909" t="str">
            <v xml:space="preserve">ESTUDO, REG. AMBIENTAL E APROV. DEPRN                                          </v>
          </cell>
          <cell r="C909" t="str">
            <v>un</v>
          </cell>
          <cell r="D909">
            <v>5958.4737985185175</v>
          </cell>
        </row>
        <row r="910">
          <cell r="A910" t="str">
            <v>34.08.27.02.01</v>
          </cell>
          <cell r="B910" t="str">
            <v xml:space="preserve">CARACT.AMBIENTAL EMPREEND.ROD.ELAB.REL.TECN.INTERV.AREA PRES.CETESB S19 E S07  </v>
          </cell>
          <cell r="C910" t="str">
            <v>un</v>
          </cell>
          <cell r="D910">
            <v>20383.359623703705</v>
          </cell>
        </row>
        <row r="911">
          <cell r="A911" t="str">
            <v>34.08.27.02.02</v>
          </cell>
          <cell r="B911" t="str">
            <v xml:space="preserve">CARACT.AMBIENTAL EMPREEND.ROD.AREA PRESERV.CETESB S19 E S07 &gt;10&lt;=20KM          </v>
          </cell>
          <cell r="C911" t="str">
            <v>un</v>
          </cell>
          <cell r="D911">
            <v>28322.686518518516</v>
          </cell>
        </row>
        <row r="912">
          <cell r="A912" t="str">
            <v>34.08.27.02.03</v>
          </cell>
          <cell r="B912" t="str">
            <v xml:space="preserve">CARACT.AMBIENTAL EMPREEND.ROD.AREA PRESERV.CETESB S19 E S07 &gt;20&lt;=30            </v>
          </cell>
          <cell r="C912" t="str">
            <v>un</v>
          </cell>
          <cell r="D912">
            <v>36259.967874074071</v>
          </cell>
        </row>
        <row r="913">
          <cell r="A913" t="str">
            <v>34.08.27.02.04</v>
          </cell>
          <cell r="B913" t="str">
            <v xml:space="preserve">CARACT.AMBIENTAL EMPREEND.ROD.AREA PRESERV.CETESB S19 E S07 &gt;30&lt;=40KM          </v>
          </cell>
          <cell r="C913" t="str">
            <v>un</v>
          </cell>
          <cell r="D913">
            <v>44199.284059259255</v>
          </cell>
        </row>
        <row r="914">
          <cell r="A914" t="str">
            <v>34.08.27.03</v>
          </cell>
          <cell r="B914" t="str">
            <v xml:space="preserve">ELABORACAO DE EVI E APROVACAO DE IMPLANTACAO DO EMPREENDIMENTO NO DAEE.        </v>
          </cell>
          <cell r="C914" t="str">
            <v>un</v>
          </cell>
          <cell r="D914">
            <v>6394.345014814814</v>
          </cell>
        </row>
        <row r="915">
          <cell r="A915" t="str">
            <v>34.08.27.04</v>
          </cell>
          <cell r="B915" t="str">
            <v xml:space="preserve">DIREITO DE USO DO RECURSO HIDRICO EM TRAVESSIAS / DAEE                         </v>
          </cell>
          <cell r="C915" t="str">
            <v>un</v>
          </cell>
          <cell r="D915">
            <v>898.83779555555554</v>
          </cell>
        </row>
        <row r="916">
          <cell r="A916" t="str">
            <v>34.09.01</v>
          </cell>
          <cell r="B916" t="str">
            <v xml:space="preserve">EQUIPE DE MERGULHO COM FILMAGEM                                                </v>
          </cell>
          <cell r="C916" t="str">
            <v>equipe.dia</v>
          </cell>
          <cell r="D916">
            <v>3528.89793037037</v>
          </cell>
        </row>
        <row r="917">
          <cell r="A917" t="str">
            <v>34.09.02</v>
          </cell>
          <cell r="B917" t="str">
            <v xml:space="preserve">EQUIPE DE MERGULHO SEM FILMAGEM                                                </v>
          </cell>
          <cell r="C917" t="str">
            <v>equipe.dia</v>
          </cell>
          <cell r="D917">
            <v>2048.7307288888887</v>
          </cell>
        </row>
        <row r="918">
          <cell r="A918" t="str">
            <v>34.09.03</v>
          </cell>
          <cell r="B918" t="str">
            <v>INVENTARIO DO PAVIMENTO, INCLUSIVE MEDIDAS DOS AFUNDAMENTOS DAS TRILHAS DE RODA</v>
          </cell>
          <cell r="C918" t="str">
            <v>kmxfaixa</v>
          </cell>
          <cell r="D918">
            <v>337.85668592592594</v>
          </cell>
        </row>
        <row r="919">
          <cell r="A919" t="str">
            <v>34.09.04</v>
          </cell>
          <cell r="B919" t="str">
            <v xml:space="preserve">LEVANTAMENTO DEFLECTOMETRICO DO PAVIMENTO                                      </v>
          </cell>
          <cell r="C919" t="str">
            <v>kmxfaixa</v>
          </cell>
          <cell r="D919">
            <v>1228.9942577777776</v>
          </cell>
        </row>
        <row r="920">
          <cell r="A920" t="str">
            <v>35.03.01</v>
          </cell>
          <cell r="B920" t="str">
            <v xml:space="preserve">ADVOGADO JUNIOR                                                                </v>
          </cell>
          <cell r="C920" t="str">
            <v>hora</v>
          </cell>
          <cell r="D920">
            <v>111.27305185185185</v>
          </cell>
        </row>
        <row r="921">
          <cell r="A921" t="str">
            <v>35.03.02</v>
          </cell>
          <cell r="B921" t="str">
            <v xml:space="preserve">ADVOGADO PLENO                                                                 </v>
          </cell>
          <cell r="C921" t="str">
            <v>hora</v>
          </cell>
          <cell r="D921">
            <v>153.32976740740739</v>
          </cell>
        </row>
        <row r="922">
          <cell r="A922" t="str">
            <v>35.03.03</v>
          </cell>
          <cell r="B922" t="str">
            <v xml:space="preserve">ADVOGADO SENIOR                                                                </v>
          </cell>
          <cell r="C922" t="str">
            <v>hora</v>
          </cell>
          <cell r="D922">
            <v>327.66111851851849</v>
          </cell>
        </row>
        <row r="923">
          <cell r="A923" t="str">
            <v>35.03.04</v>
          </cell>
          <cell r="B923" t="str">
            <v xml:space="preserve">ANALISTA DE SISTEMA JUNIOR                                                     </v>
          </cell>
          <cell r="C923" t="str">
            <v>hora</v>
          </cell>
          <cell r="D923">
            <v>126.29866222222222</v>
          </cell>
        </row>
        <row r="924">
          <cell r="A924" t="str">
            <v>35.03.05</v>
          </cell>
          <cell r="B924" t="str">
            <v xml:space="preserve">ANALISTA DE SISTEMA PLENO                                                      </v>
          </cell>
          <cell r="C924" t="str">
            <v>hora</v>
          </cell>
          <cell r="D924">
            <v>146.45418518518517</v>
          </cell>
        </row>
        <row r="925">
          <cell r="A925" t="str">
            <v>35.03.06</v>
          </cell>
          <cell r="B925" t="str">
            <v xml:space="preserve">ANALISTA DE SISTEMA SENIOR                                                     </v>
          </cell>
          <cell r="C925" t="str">
            <v>hora</v>
          </cell>
          <cell r="D925">
            <v>206.01043555555555</v>
          </cell>
        </row>
        <row r="926">
          <cell r="A926" t="str">
            <v>35.03.07</v>
          </cell>
          <cell r="B926" t="str">
            <v xml:space="preserve">ARQUITETO JUNIOR                                                               </v>
          </cell>
          <cell r="C926" t="str">
            <v>hora</v>
          </cell>
          <cell r="D926">
            <v>200.12013925925925</v>
          </cell>
        </row>
        <row r="927">
          <cell r="A927" t="str">
            <v>35.03.08</v>
          </cell>
          <cell r="B927" t="str">
            <v xml:space="preserve">ARQUITETO PLENO                                                                </v>
          </cell>
          <cell r="C927" t="str">
            <v>hora</v>
          </cell>
          <cell r="D927">
            <v>249.02030814814813</v>
          </cell>
        </row>
        <row r="928">
          <cell r="A928" t="str">
            <v>35.03.09</v>
          </cell>
          <cell r="B928" t="str">
            <v xml:space="preserve">ARQUITETO SENIOR                                                               </v>
          </cell>
          <cell r="C928" t="str">
            <v>hora</v>
          </cell>
          <cell r="D928">
            <v>319.76812148148144</v>
          </cell>
        </row>
        <row r="929">
          <cell r="A929" t="str">
            <v>35.03.10</v>
          </cell>
          <cell r="B929" t="str">
            <v xml:space="preserve">AUXILIAR DE ESCRITORIO                                                         </v>
          </cell>
          <cell r="C929" t="str">
            <v>hora</v>
          </cell>
          <cell r="D929">
            <v>49.328554074074077</v>
          </cell>
        </row>
        <row r="930">
          <cell r="A930" t="str">
            <v>35.03.11</v>
          </cell>
          <cell r="B930" t="str">
            <v xml:space="preserve">AUXILIAR DE LABORATORIO                                                        </v>
          </cell>
          <cell r="C930" t="str">
            <v>hora</v>
          </cell>
          <cell r="D930">
            <v>42.013877037037034</v>
          </cell>
        </row>
        <row r="931">
          <cell r="A931" t="str">
            <v>35.03.12</v>
          </cell>
          <cell r="B931" t="str">
            <v xml:space="preserve">AUXILIAR DE TOPOGRAFIA                                                         </v>
          </cell>
          <cell r="C931" t="str">
            <v>hora</v>
          </cell>
          <cell r="D931">
            <v>45.783666666666662</v>
          </cell>
        </row>
        <row r="932">
          <cell r="A932" t="str">
            <v>35.03.13</v>
          </cell>
          <cell r="B932" t="str">
            <v xml:space="preserve">AUXILIAR TECNICO                                                               </v>
          </cell>
          <cell r="C932" t="str">
            <v>hora</v>
          </cell>
          <cell r="D932">
            <v>54.00866222222222</v>
          </cell>
        </row>
        <row r="933">
          <cell r="A933" t="str">
            <v>35.03.14</v>
          </cell>
          <cell r="B933" t="str">
            <v xml:space="preserve">CHEFE DE ESCRITORIO                                                            </v>
          </cell>
          <cell r="C933" t="str">
            <v>hora</v>
          </cell>
          <cell r="D933">
            <v>156.49981777777776</v>
          </cell>
        </row>
        <row r="934">
          <cell r="A934" t="str">
            <v>35.03.17</v>
          </cell>
          <cell r="B934" t="str">
            <v xml:space="preserve">CONSULTOR C                                                                    </v>
          </cell>
          <cell r="C934" t="str">
            <v>hora</v>
          </cell>
          <cell r="D934">
            <v>547.93678074074069</v>
          </cell>
        </row>
        <row r="935">
          <cell r="A935" t="str">
            <v>35.03.18</v>
          </cell>
          <cell r="B935" t="str">
            <v xml:space="preserve">CONSULTOR INTERNACIONAL                                                        </v>
          </cell>
          <cell r="C935" t="str">
            <v>hora</v>
          </cell>
          <cell r="D935">
            <v>1055.3697422222222</v>
          </cell>
        </row>
        <row r="936">
          <cell r="A936" t="str">
            <v>35.03.24</v>
          </cell>
          <cell r="B936" t="str">
            <v xml:space="preserve">CADISTA / CALCULISTA II                                                        </v>
          </cell>
          <cell r="C936" t="str">
            <v>hora</v>
          </cell>
          <cell r="D936">
            <v>87.551222222222208</v>
          </cell>
        </row>
        <row r="937">
          <cell r="A937" t="str">
            <v>35.03.25</v>
          </cell>
          <cell r="B937" t="str">
            <v xml:space="preserve">CADISTA / CALCULISTA III                                                       </v>
          </cell>
          <cell r="C937" t="str">
            <v>hora</v>
          </cell>
          <cell r="D937">
            <v>101.10961333333331</v>
          </cell>
        </row>
        <row r="938">
          <cell r="A938" t="str">
            <v>35.03.26</v>
          </cell>
          <cell r="B938" t="str">
            <v xml:space="preserve">DIGITADOR                                                                      </v>
          </cell>
          <cell r="C938" t="str">
            <v>hora</v>
          </cell>
          <cell r="D938">
            <v>40.193240000000003</v>
          </cell>
        </row>
        <row r="939">
          <cell r="A939" t="str">
            <v>35.03.29</v>
          </cell>
          <cell r="B939" t="str">
            <v xml:space="preserve">ECONOMISTA SENIOR                                                              </v>
          </cell>
          <cell r="C939" t="str">
            <v>hora</v>
          </cell>
          <cell r="D939">
            <v>282.04880592592593</v>
          </cell>
        </row>
        <row r="940">
          <cell r="A940" t="str">
            <v>35.03.30</v>
          </cell>
          <cell r="B940" t="str">
            <v xml:space="preserve">ENGENHEIRO JUNIOR                                                              </v>
          </cell>
          <cell r="C940" t="str">
            <v>hora</v>
          </cell>
          <cell r="D940">
            <v>236.39365481481477</v>
          </cell>
        </row>
        <row r="941">
          <cell r="A941" t="str">
            <v>35.03.31</v>
          </cell>
          <cell r="B941" t="str">
            <v xml:space="preserve">ENGENHEIRO PLENO                                                               </v>
          </cell>
          <cell r="C941" t="str">
            <v>hora</v>
          </cell>
          <cell r="D941">
            <v>228.69343111111107</v>
          </cell>
        </row>
        <row r="942">
          <cell r="A942" t="str">
            <v>35.03.32</v>
          </cell>
          <cell r="B942" t="str">
            <v xml:space="preserve">ENGENHEIRO SENIOR                                                              </v>
          </cell>
          <cell r="C942" t="str">
            <v>hora</v>
          </cell>
          <cell r="D942">
            <v>287.10375111111108</v>
          </cell>
        </row>
        <row r="943">
          <cell r="A943" t="str">
            <v>35.03.33</v>
          </cell>
          <cell r="B943" t="str">
            <v xml:space="preserve">ESPECIALISTA EM TREINAMENTO PLENO                                              </v>
          </cell>
          <cell r="C943" t="str">
            <v>hora</v>
          </cell>
          <cell r="D943">
            <v>132.30676444444444</v>
          </cell>
        </row>
        <row r="944">
          <cell r="A944" t="str">
            <v>35.03.34</v>
          </cell>
          <cell r="B944" t="str">
            <v xml:space="preserve">ESPECIALISTA EM TREINAMENTO SENIOR                                             </v>
          </cell>
          <cell r="C944" t="str">
            <v>hora</v>
          </cell>
          <cell r="D944">
            <v>144.16232444444444</v>
          </cell>
        </row>
        <row r="945">
          <cell r="A945" t="str">
            <v>35.03.35</v>
          </cell>
          <cell r="B945" t="str">
            <v xml:space="preserve">FISCAL DE OBRAS                                                                </v>
          </cell>
          <cell r="C945" t="str">
            <v>hora</v>
          </cell>
          <cell r="D945">
            <v>86.212518518518507</v>
          </cell>
        </row>
        <row r="946">
          <cell r="A946" t="str">
            <v>35.03.36</v>
          </cell>
          <cell r="B946" t="str">
            <v xml:space="preserve">GEOLOGO JUNIOR                                                                 </v>
          </cell>
          <cell r="C946" t="str">
            <v>hora</v>
          </cell>
          <cell r="D946">
            <v>173.01406666666668</v>
          </cell>
        </row>
        <row r="947">
          <cell r="A947" t="str">
            <v>35.03.37</v>
          </cell>
          <cell r="B947" t="str">
            <v xml:space="preserve">GEOLOGO PLENO                                                                  </v>
          </cell>
          <cell r="C947" t="str">
            <v>hora</v>
          </cell>
          <cell r="D947">
            <v>236.3186874074074</v>
          </cell>
        </row>
        <row r="948">
          <cell r="A948" t="str">
            <v>35.03.38</v>
          </cell>
          <cell r="B948" t="str">
            <v xml:space="preserve">GEOLOGO SENIOR                                                                 </v>
          </cell>
          <cell r="C948" t="str">
            <v>hora</v>
          </cell>
          <cell r="D948">
            <v>272.44226814814812</v>
          </cell>
        </row>
        <row r="949">
          <cell r="A949" t="str">
            <v>35.03.39</v>
          </cell>
          <cell r="B949" t="str">
            <v xml:space="preserve">LABORATORISTA                                                                  </v>
          </cell>
          <cell r="C949" t="str">
            <v>hora</v>
          </cell>
          <cell r="D949">
            <v>93.195197037037033</v>
          </cell>
        </row>
        <row r="950">
          <cell r="A950" t="str">
            <v>35.03.40</v>
          </cell>
          <cell r="B950" t="str">
            <v xml:space="preserve">MENSAGEIRO                                                                     </v>
          </cell>
          <cell r="C950" t="str">
            <v>hora</v>
          </cell>
          <cell r="D950">
            <v>49.906874074074075</v>
          </cell>
        </row>
        <row r="951">
          <cell r="A951" t="str">
            <v>35.03.41</v>
          </cell>
          <cell r="B951" t="str">
            <v xml:space="preserve">MOTORISTA                                                                      </v>
          </cell>
          <cell r="C951" t="str">
            <v>hora</v>
          </cell>
          <cell r="D951">
            <v>57.050197037037037</v>
          </cell>
        </row>
        <row r="952">
          <cell r="A952" t="str">
            <v>35.03.42</v>
          </cell>
          <cell r="B952" t="str">
            <v xml:space="preserve">NIVELADOR                                                                      </v>
          </cell>
          <cell r="C952" t="str">
            <v>hora</v>
          </cell>
          <cell r="D952">
            <v>57.253680000000003</v>
          </cell>
        </row>
        <row r="953">
          <cell r="A953" t="str">
            <v>35.03.43</v>
          </cell>
          <cell r="B953" t="str">
            <v xml:space="preserve">PROGRAMADOR DE COMPUTADOR JUNIOR                                               </v>
          </cell>
          <cell r="C953" t="str">
            <v>hora</v>
          </cell>
          <cell r="D953">
            <v>79.037066666666661</v>
          </cell>
        </row>
        <row r="954">
          <cell r="A954" t="str">
            <v>35.03.44</v>
          </cell>
          <cell r="B954" t="str">
            <v xml:space="preserve">PROGRAMADOR DE COMPUTADOR PLENO                                                </v>
          </cell>
          <cell r="C954" t="str">
            <v>hora</v>
          </cell>
          <cell r="D954">
            <v>121.66139259259258</v>
          </cell>
        </row>
        <row r="955">
          <cell r="A955" t="str">
            <v>35.03.45</v>
          </cell>
          <cell r="B955" t="str">
            <v xml:space="preserve">PROGRAMADOR DE COMPUTADOR SENIOR                                               </v>
          </cell>
          <cell r="C955" t="str">
            <v>hora</v>
          </cell>
          <cell r="D955">
            <v>152.73002814814816</v>
          </cell>
        </row>
        <row r="956">
          <cell r="A956" t="str">
            <v>35.03.46</v>
          </cell>
          <cell r="B956" t="str">
            <v xml:space="preserve">PROJETISTA A / ASSISTENTE TECNICO I                                            </v>
          </cell>
          <cell r="C956" t="str">
            <v>hora</v>
          </cell>
          <cell r="D956">
            <v>93.04526222222222</v>
          </cell>
        </row>
        <row r="957">
          <cell r="A957" t="str">
            <v>35.03.47</v>
          </cell>
          <cell r="B957" t="str">
            <v xml:space="preserve">PROJETISTA B / ASSISTENTE TECNICO II                                           </v>
          </cell>
          <cell r="C957" t="str">
            <v>hora</v>
          </cell>
          <cell r="D957">
            <v>175.61650666666665</v>
          </cell>
        </row>
        <row r="958">
          <cell r="A958" t="str">
            <v>35.03.48</v>
          </cell>
          <cell r="B958" t="str">
            <v xml:space="preserve">PROJETISTA C / ASSISTENTE TECNICO III                                          </v>
          </cell>
          <cell r="C958" t="str">
            <v>hora</v>
          </cell>
          <cell r="D958">
            <v>203.05457777777775</v>
          </cell>
        </row>
        <row r="959">
          <cell r="A959" t="str">
            <v>35.03.50</v>
          </cell>
          <cell r="B959" t="str">
            <v xml:space="preserve">SECRETARIA                                                                     </v>
          </cell>
          <cell r="C959" t="str">
            <v>hora</v>
          </cell>
          <cell r="D959">
            <v>133.17424444444444</v>
          </cell>
        </row>
        <row r="960">
          <cell r="A960" t="str">
            <v>35.03.51</v>
          </cell>
          <cell r="B960" t="str">
            <v xml:space="preserve">TOPOGRAFO                                                                      </v>
          </cell>
          <cell r="C960" t="str">
            <v>hora</v>
          </cell>
          <cell r="D960">
            <v>127.69091407407407</v>
          </cell>
        </row>
        <row r="961">
          <cell r="A961" t="str">
            <v>35.03.64</v>
          </cell>
          <cell r="B961" t="str">
            <v xml:space="preserve">ADMINISTRADOR JUNIOR                                                           </v>
          </cell>
          <cell r="C961" t="str">
            <v>hora</v>
          </cell>
          <cell r="D961">
            <v>113.32930074074073</v>
          </cell>
        </row>
        <row r="962">
          <cell r="A962" t="str">
            <v>35.03.65</v>
          </cell>
          <cell r="B962" t="str">
            <v xml:space="preserve">ADMINISTRADOR PLENO                                                            </v>
          </cell>
          <cell r="C962" t="str">
            <v>hora</v>
          </cell>
          <cell r="D962">
            <v>206.16037037037034</v>
          </cell>
        </row>
        <row r="963">
          <cell r="A963" t="str">
            <v>35.03.66</v>
          </cell>
          <cell r="B963" t="str">
            <v xml:space="preserve">ADMINISTRADOR SENIOR                                                           </v>
          </cell>
          <cell r="C963" t="str">
            <v>hora</v>
          </cell>
          <cell r="D963">
            <v>251.68700592592589</v>
          </cell>
        </row>
        <row r="964">
          <cell r="A964" t="str">
            <v>35.03.68</v>
          </cell>
          <cell r="B964" t="str">
            <v xml:space="preserve">BIOLOGO                                                                        </v>
          </cell>
          <cell r="C964" t="str">
            <v>hora</v>
          </cell>
          <cell r="D964">
            <v>202.82967555555553</v>
          </cell>
        </row>
        <row r="965">
          <cell r="A965" t="str">
            <v>35.03.69</v>
          </cell>
          <cell r="B965" t="str">
            <v xml:space="preserve">MEDICO VETERINARIO                                                             </v>
          </cell>
          <cell r="C965" t="str">
            <v>hora</v>
          </cell>
          <cell r="D965">
            <v>134.20236888888888</v>
          </cell>
        </row>
        <row r="966">
          <cell r="A966" t="str">
            <v>35.03.71</v>
          </cell>
          <cell r="B966" t="str">
            <v xml:space="preserve">ASSISTENTE SOCIAL JUNIOR                                                       </v>
          </cell>
          <cell r="C966" t="str">
            <v>hora</v>
          </cell>
          <cell r="D966">
            <v>63.583071111111103</v>
          </cell>
        </row>
        <row r="967">
          <cell r="A967" t="str">
            <v>35.03.72</v>
          </cell>
          <cell r="B967" t="str">
            <v xml:space="preserve">ASSISTENTE SOCIAL PLENO                                                        </v>
          </cell>
          <cell r="C967" t="str">
            <v>hora</v>
          </cell>
          <cell r="D967">
            <v>87.497674074074069</v>
          </cell>
        </row>
        <row r="968">
          <cell r="A968" t="str">
            <v>35.03.73</v>
          </cell>
          <cell r="B968" t="str">
            <v xml:space="preserve">ASSISTENTE SOCIAL SENIOR                                                       </v>
          </cell>
          <cell r="C968" t="str">
            <v>hora</v>
          </cell>
          <cell r="D968">
            <v>116.83134962962963</v>
          </cell>
        </row>
        <row r="969">
          <cell r="A969" t="str">
            <v>35.04.01</v>
          </cell>
          <cell r="B969" t="str">
            <v xml:space="preserve">ADVOGADO JUNIOR TEMPORARIO                                                     </v>
          </cell>
          <cell r="C969" t="str">
            <v>hora</v>
          </cell>
          <cell r="D969">
            <v>53.258988148148141</v>
          </cell>
        </row>
        <row r="970">
          <cell r="A970" t="str">
            <v>35.04.02</v>
          </cell>
          <cell r="B970" t="str">
            <v xml:space="preserve">ADVOGADO PLENO TEMPORARIO                                                      </v>
          </cell>
          <cell r="C970" t="str">
            <v>hora</v>
          </cell>
          <cell r="D970">
            <v>73.39309185185185</v>
          </cell>
        </row>
        <row r="971">
          <cell r="A971" t="str">
            <v>35.04.03</v>
          </cell>
          <cell r="B971" t="str">
            <v xml:space="preserve">ADVOGADO SENIOR TEMPORARIO                                                     </v>
          </cell>
          <cell r="C971" t="str">
            <v>hora</v>
          </cell>
          <cell r="D971">
            <v>156.84252592592591</v>
          </cell>
        </row>
        <row r="972">
          <cell r="A972" t="str">
            <v>35.04.04</v>
          </cell>
          <cell r="B972" t="str">
            <v xml:space="preserve">ANALISTA DE SISTEMA JUNIOR TEMPORARIO                                          </v>
          </cell>
          <cell r="C972" t="str">
            <v>hora</v>
          </cell>
          <cell r="D972">
            <v>60.455859259259263</v>
          </cell>
        </row>
        <row r="973">
          <cell r="A973" t="str">
            <v>35.04.05</v>
          </cell>
          <cell r="B973" t="str">
            <v xml:space="preserve">ANALISTA DE SISTEMA PLENO TEMPORARIO                                           </v>
          </cell>
          <cell r="C973" t="str">
            <v>hora</v>
          </cell>
          <cell r="D973">
            <v>70.105235555555538</v>
          </cell>
        </row>
        <row r="974">
          <cell r="A974" t="str">
            <v>35.04.06</v>
          </cell>
          <cell r="B974" t="str">
            <v xml:space="preserve">ANALISTA DE SISTEMA SENIOR TEMPORARIO                                          </v>
          </cell>
          <cell r="C974" t="str">
            <v>hora</v>
          </cell>
          <cell r="D974">
            <v>98.614269629629618</v>
          </cell>
        </row>
        <row r="975">
          <cell r="A975" t="str">
            <v>35.04.07</v>
          </cell>
          <cell r="B975" t="str">
            <v xml:space="preserve">ARQUITETO JUNIOR TEMPORARIO                                                    </v>
          </cell>
          <cell r="C975" t="str">
            <v>hora</v>
          </cell>
          <cell r="D975">
            <v>95.79763703703702</v>
          </cell>
        </row>
        <row r="976">
          <cell r="A976" t="str">
            <v>35.04.08</v>
          </cell>
          <cell r="B976" t="str">
            <v xml:space="preserve">ARQUITETO PLENO TEMPORARIO                                                     </v>
          </cell>
          <cell r="C976" t="str">
            <v>hora</v>
          </cell>
          <cell r="D976">
            <v>119.20888740740739</v>
          </cell>
        </row>
        <row r="977">
          <cell r="A977" t="str">
            <v>35.04.09</v>
          </cell>
          <cell r="B977" t="str">
            <v xml:space="preserve">ARQUITETO SENIOR TEMPORARIO                                                    </v>
          </cell>
          <cell r="C977" t="str">
            <v>hora</v>
          </cell>
          <cell r="D977">
            <v>153.07273629629628</v>
          </cell>
        </row>
        <row r="978">
          <cell r="A978" t="str">
            <v>35.04.10</v>
          </cell>
          <cell r="B978" t="str">
            <v xml:space="preserve">AUXILIAR DE ESCRITORIO TEMPORARIO                                              </v>
          </cell>
          <cell r="C978" t="str">
            <v>hora</v>
          </cell>
          <cell r="D978">
            <v>23.36841185185185</v>
          </cell>
        </row>
        <row r="979">
          <cell r="A979" t="str">
            <v>35.04.11</v>
          </cell>
          <cell r="B979" t="str">
            <v xml:space="preserve">AUXILIAR DE LABORATORIO TEMPORARIO                                             </v>
          </cell>
          <cell r="C979" t="str">
            <v>hora</v>
          </cell>
          <cell r="D979">
            <v>20.112684444444444</v>
          </cell>
        </row>
        <row r="980">
          <cell r="A980" t="str">
            <v>35.04.12</v>
          </cell>
          <cell r="B980" t="str">
            <v xml:space="preserve">AUXILIAR DE TOPOGRAFIA TEMPORARIO                                              </v>
          </cell>
          <cell r="C980" t="str">
            <v>hora</v>
          </cell>
          <cell r="D980">
            <v>21.911902222222221</v>
          </cell>
        </row>
        <row r="981">
          <cell r="A981" t="str">
            <v>35.04.13</v>
          </cell>
          <cell r="B981" t="str">
            <v xml:space="preserve">AUXILIAR TECNICO TEMPORARIO                                                    </v>
          </cell>
          <cell r="C981" t="str">
            <v>hora</v>
          </cell>
          <cell r="D981">
            <v>25.853045925925922</v>
          </cell>
        </row>
        <row r="982">
          <cell r="A982" t="str">
            <v>35.04.14</v>
          </cell>
          <cell r="B982" t="str">
            <v xml:space="preserve">CHEFE DE ESCRITORIO TEMPORARIO                                                 </v>
          </cell>
          <cell r="C982" t="str">
            <v>hora</v>
          </cell>
          <cell r="D982">
            <v>74.913859259259254</v>
          </cell>
        </row>
        <row r="983">
          <cell r="A983" t="str">
            <v>35.04.17</v>
          </cell>
          <cell r="B983" t="str">
            <v xml:space="preserve">CONSULTO C TEMPORARIO                                                          </v>
          </cell>
          <cell r="C983" t="str">
            <v>hora</v>
          </cell>
          <cell r="D983">
            <v>262.28953925925924</v>
          </cell>
        </row>
        <row r="984">
          <cell r="A984" t="str">
            <v>35.04.18</v>
          </cell>
          <cell r="B984" t="str">
            <v xml:space="preserve">CONSULTOR INTERNACIONAL TEMPORARIO                                             </v>
          </cell>
          <cell r="C984" t="str">
            <v>hora</v>
          </cell>
          <cell r="D984">
            <v>505.19464888888888</v>
          </cell>
        </row>
        <row r="985">
          <cell r="A985" t="str">
            <v>35.04.20</v>
          </cell>
          <cell r="B985" t="str">
            <v xml:space="preserve">COORDENADOR TEMPORARIO                                                         </v>
          </cell>
          <cell r="C985" t="str">
            <v>hora</v>
          </cell>
          <cell r="D985">
            <v>200.73058814814812</v>
          </cell>
        </row>
        <row r="986">
          <cell r="A986" t="str">
            <v>35.04.24</v>
          </cell>
          <cell r="B986" t="str">
            <v xml:space="preserve">CADISTA / CALCULISTA II TEMPORARIO                                             </v>
          </cell>
          <cell r="C986" t="str">
            <v>hora</v>
          </cell>
          <cell r="D986">
            <v>41.906780740740736</v>
          </cell>
        </row>
        <row r="987">
          <cell r="A987" t="str">
            <v>35.04.25</v>
          </cell>
          <cell r="B987" t="str">
            <v xml:space="preserve">CADISTA / CALCULISTA III TEMPORARIO                                            </v>
          </cell>
          <cell r="C987" t="str">
            <v>hora</v>
          </cell>
          <cell r="D987">
            <v>48.396816296296286</v>
          </cell>
        </row>
        <row r="988">
          <cell r="A988" t="str">
            <v>35.04.26</v>
          </cell>
          <cell r="B988" t="str">
            <v xml:space="preserve">DIGITADOR TEMPORARIO                                                           </v>
          </cell>
          <cell r="C988" t="str">
            <v>hora</v>
          </cell>
          <cell r="D988">
            <v>19.245204444444443</v>
          </cell>
        </row>
        <row r="989">
          <cell r="A989" t="str">
            <v>35.04.27</v>
          </cell>
          <cell r="B989" t="str">
            <v xml:space="preserve">ECONOMISTA JUNIOR TEMPORARIO                                                   </v>
          </cell>
          <cell r="C989" t="str">
            <v>hora</v>
          </cell>
          <cell r="D989">
            <v>80.836284444444445</v>
          </cell>
        </row>
        <row r="990">
          <cell r="A990" t="str">
            <v>35.04.28</v>
          </cell>
          <cell r="B990" t="str">
            <v xml:space="preserve">ECONOMISTA PLENO TEMPORARIO                                                    </v>
          </cell>
          <cell r="C990" t="str">
            <v>hora</v>
          </cell>
          <cell r="D990">
            <v>106.89281333333334</v>
          </cell>
        </row>
        <row r="991">
          <cell r="A991" t="str">
            <v>35.04.29</v>
          </cell>
          <cell r="B991" t="str">
            <v xml:space="preserve">ECONOMISTA SENIOR TEMPORARIO                                                   </v>
          </cell>
          <cell r="C991" t="str">
            <v>hora</v>
          </cell>
          <cell r="D991">
            <v>135.01630074074072</v>
          </cell>
        </row>
        <row r="992">
          <cell r="A992" t="str">
            <v>35.04.30</v>
          </cell>
          <cell r="B992" t="str">
            <v xml:space="preserve">ENGENHEIRO JUNIOR TEMPORARIO                                                   </v>
          </cell>
          <cell r="C992" t="str">
            <v>hora</v>
          </cell>
          <cell r="D992">
            <v>113.15794666666666</v>
          </cell>
        </row>
        <row r="993">
          <cell r="A993" t="str">
            <v>35.04.31</v>
          </cell>
          <cell r="B993" t="str">
            <v xml:space="preserve">ENGENHEIRO PLENO TEMPORARIO                                                    </v>
          </cell>
          <cell r="C993" t="str">
            <v>hora</v>
          </cell>
          <cell r="D993">
            <v>109.47383407407406</v>
          </cell>
        </row>
        <row r="994">
          <cell r="A994" t="str">
            <v>35.04.32</v>
          </cell>
          <cell r="B994" t="str">
            <v xml:space="preserve">ENGENHEIRO SENIOR TEMPORARIO                                                   </v>
          </cell>
          <cell r="C994" t="str">
            <v>hora</v>
          </cell>
          <cell r="D994">
            <v>137.43667703703704</v>
          </cell>
        </row>
        <row r="995">
          <cell r="A995" t="str">
            <v>35.04.33</v>
          </cell>
          <cell r="B995" t="str">
            <v xml:space="preserve">ESPECIALISTA EM TREINAMENTO PLENO TEMPORARIO                                   </v>
          </cell>
          <cell r="C995" t="str">
            <v>hora</v>
          </cell>
          <cell r="D995">
            <v>63.336749629629622</v>
          </cell>
        </row>
        <row r="996">
          <cell r="A996" t="str">
            <v>35.04.34</v>
          </cell>
          <cell r="B996" t="str">
            <v xml:space="preserve">ESPECIALISTA EM TREINAMENTO SENIOR TEMPORARIO                                  </v>
          </cell>
          <cell r="C996" t="str">
            <v>hora</v>
          </cell>
          <cell r="D996">
            <v>69.002143703703709</v>
          </cell>
        </row>
        <row r="997">
          <cell r="A997" t="str">
            <v>35.04.35</v>
          </cell>
          <cell r="B997" t="str">
            <v xml:space="preserve">FISCAL DE OBRA TEMPORARIO                                                      </v>
          </cell>
          <cell r="C997" t="str">
            <v>hora</v>
          </cell>
          <cell r="D997">
            <v>41.264202962962962</v>
          </cell>
        </row>
        <row r="998">
          <cell r="A998" t="str">
            <v>35.04.36</v>
          </cell>
          <cell r="B998" t="str">
            <v xml:space="preserve">GEOLOGO JUNIOR TEMPORARIO                                                      </v>
          </cell>
          <cell r="C998" t="str">
            <v>hora</v>
          </cell>
          <cell r="D998">
            <v>82.817565925925919</v>
          </cell>
        </row>
        <row r="999">
          <cell r="A999" t="str">
            <v>35.04.37</v>
          </cell>
          <cell r="B999" t="str">
            <v xml:space="preserve">GEOLOGO PLENO TEMPORARIO                                                       </v>
          </cell>
          <cell r="C999" t="str">
            <v>hora</v>
          </cell>
          <cell r="D999">
            <v>113.12581777777777</v>
          </cell>
        </row>
        <row r="1000">
          <cell r="A1000" t="str">
            <v>35.04.38</v>
          </cell>
          <cell r="B1000" t="str">
            <v xml:space="preserve">GEOLOGO SENIOR TEMPORARIO                                                      </v>
          </cell>
          <cell r="C1000" t="str">
            <v>hora</v>
          </cell>
          <cell r="D1000">
            <v>130.41116</v>
          </cell>
        </row>
        <row r="1001">
          <cell r="A1001" t="str">
            <v>35.04.39</v>
          </cell>
          <cell r="B1001" t="str">
            <v xml:space="preserve">LABORATORISTA TEMPORARIO                                                       </v>
          </cell>
          <cell r="C1001" t="str">
            <v>hora</v>
          </cell>
          <cell r="D1001">
            <v>44.605607407407398</v>
          </cell>
        </row>
        <row r="1002">
          <cell r="A1002" t="str">
            <v>35.04.40</v>
          </cell>
          <cell r="B1002" t="str">
            <v xml:space="preserve">MENSAGEIRO TEMPORARIO                                                          </v>
          </cell>
          <cell r="C1002" t="str">
            <v>hora</v>
          </cell>
          <cell r="D1002">
            <v>23.893183703703702</v>
          </cell>
        </row>
        <row r="1003">
          <cell r="A1003" t="str">
            <v>35.04.41</v>
          </cell>
          <cell r="B1003" t="str">
            <v xml:space="preserve">MOTORISTA TEMPORARIO                                                           </v>
          </cell>
          <cell r="C1003" t="str">
            <v>hora</v>
          </cell>
          <cell r="D1003">
            <v>27.309555555555555</v>
          </cell>
        </row>
        <row r="1004">
          <cell r="A1004" t="str">
            <v>35.04.42</v>
          </cell>
          <cell r="B1004" t="str">
            <v xml:space="preserve">NIVELADOR TEMPORARIO                                                           </v>
          </cell>
          <cell r="C1004" t="str">
            <v>hora</v>
          </cell>
          <cell r="D1004">
            <v>27.405942222222222</v>
          </cell>
        </row>
        <row r="1005">
          <cell r="A1005" t="str">
            <v>35.04.43</v>
          </cell>
          <cell r="B1005" t="str">
            <v xml:space="preserve">PROGRAMADOR DE COMPUTADOR JUNIOR TEMPORARIO                                    </v>
          </cell>
          <cell r="C1005" t="str">
            <v>hora</v>
          </cell>
          <cell r="D1005">
            <v>37.837121481481475</v>
          </cell>
        </row>
        <row r="1006">
          <cell r="A1006" t="str">
            <v>35.04.44</v>
          </cell>
          <cell r="B1006" t="str">
            <v xml:space="preserve">PROGRAMADOR DE COMPUTADOR PLENO TEMPORARIO                                     </v>
          </cell>
          <cell r="C1006" t="str">
            <v>hora</v>
          </cell>
          <cell r="D1006">
            <v>58.238965925925918</v>
          </cell>
        </row>
        <row r="1007">
          <cell r="A1007" t="str">
            <v>35.04.45</v>
          </cell>
          <cell r="B1007" t="str">
            <v xml:space="preserve">PROGRAMADOR DE COMPUTADOR SENIOR TEMPORARIO                                    </v>
          </cell>
          <cell r="C1007" t="str">
            <v>hora</v>
          </cell>
          <cell r="D1007">
            <v>73.11464148148147</v>
          </cell>
        </row>
        <row r="1008">
          <cell r="A1008" t="str">
            <v>35.04.46</v>
          </cell>
          <cell r="B1008" t="str">
            <v xml:space="preserve">PROJETISTA A / ASSISTENTE TECNICO I TEMPORARIO                                 </v>
          </cell>
          <cell r="C1008" t="str">
            <v>hora</v>
          </cell>
          <cell r="D1008">
            <v>44.541349629629629</v>
          </cell>
        </row>
        <row r="1009">
          <cell r="A1009" t="str">
            <v>35.04.47</v>
          </cell>
          <cell r="B1009" t="str">
            <v xml:space="preserve">PROJETISTA B / ASSISTENTE TECNICO II TEMPORARIO                                </v>
          </cell>
          <cell r="C1009" t="str">
            <v>hora</v>
          </cell>
          <cell r="D1009">
            <v>84.07059259259259</v>
          </cell>
        </row>
        <row r="1010">
          <cell r="A1010" t="str">
            <v>35.04.48</v>
          </cell>
          <cell r="B1010" t="str">
            <v xml:space="preserve">PROJETISTA C / ASSISTENTE TECNICO III TEMPORARIO                               </v>
          </cell>
          <cell r="C1010" t="str">
            <v>hora</v>
          </cell>
          <cell r="D1010">
            <v>97.200598518518518</v>
          </cell>
        </row>
        <row r="1011">
          <cell r="A1011" t="str">
            <v>35.04.49</v>
          </cell>
          <cell r="B1011" t="str">
            <v xml:space="preserve">SECCIONISTA TEMPORARIO                                                         </v>
          </cell>
          <cell r="C1011" t="str">
            <v>hora</v>
          </cell>
          <cell r="D1011">
            <v>45.569474074074066</v>
          </cell>
        </row>
        <row r="1012">
          <cell r="A1012" t="str">
            <v>35.04.50</v>
          </cell>
          <cell r="B1012" t="str">
            <v xml:space="preserve">SECRETARIA TEMPORARIO                                                          </v>
          </cell>
          <cell r="C1012" t="str">
            <v>hora</v>
          </cell>
          <cell r="D1012">
            <v>63.743715555555553</v>
          </cell>
        </row>
        <row r="1013">
          <cell r="A1013" t="str">
            <v>35.04.51</v>
          </cell>
          <cell r="B1013" t="str">
            <v xml:space="preserve">TOPOGRAFO TEMPORARIO                                                           </v>
          </cell>
          <cell r="C1013" t="str">
            <v>hora</v>
          </cell>
          <cell r="D1013">
            <v>61.119856296296291</v>
          </cell>
        </row>
        <row r="1014">
          <cell r="A1014" t="str">
            <v>37.01.01</v>
          </cell>
          <cell r="B1014" t="str">
            <v xml:space="preserve">REPARO TOTAL DE CERCA                                                          </v>
          </cell>
          <cell r="C1014" t="str">
            <v>m</v>
          </cell>
          <cell r="D1014">
            <v>74.753214814814797</v>
          </cell>
        </row>
        <row r="1015">
          <cell r="A1015" t="str">
            <v>37.01.02</v>
          </cell>
          <cell r="B1015" t="str">
            <v xml:space="preserve">REPARO PARCIAL DE CERCA - MOURAO                                               </v>
          </cell>
          <cell r="C1015" t="str">
            <v>m</v>
          </cell>
          <cell r="D1015">
            <v>59.074317037037027</v>
          </cell>
        </row>
        <row r="1016">
          <cell r="A1016" t="str">
            <v>37.01.03</v>
          </cell>
          <cell r="B1016" t="str">
            <v xml:space="preserve">REPARO PARCIAL DE CERCA-ARAME                                                  </v>
          </cell>
          <cell r="C1016" t="str">
            <v>m</v>
          </cell>
          <cell r="D1016">
            <v>8.5784133333333319</v>
          </cell>
        </row>
        <row r="1017">
          <cell r="A1017" t="str">
            <v>37.01.04</v>
          </cell>
          <cell r="B1017" t="str">
            <v xml:space="preserve">LIMPEZA DE DRENAGEM DA PLATAFORMA                                              </v>
          </cell>
          <cell r="C1017" t="str">
            <v>m</v>
          </cell>
          <cell r="D1017">
            <v>2.3346992592592595</v>
          </cell>
        </row>
        <row r="1018">
          <cell r="A1018" t="str">
            <v>37.01.05</v>
          </cell>
          <cell r="B1018" t="str">
            <v xml:space="preserve">LIMPEZA DE DRENAGEM FORA DA PLATAFORMA                                         </v>
          </cell>
          <cell r="C1018" t="str">
            <v>m</v>
          </cell>
          <cell r="D1018">
            <v>2.805922962962963</v>
          </cell>
        </row>
        <row r="1019">
          <cell r="A1019" t="str">
            <v>37.01.06</v>
          </cell>
          <cell r="B1019" t="str">
            <v xml:space="preserve">LIMPEZA DE BUEIROS DIAMETRO D&lt;=0,60M                                           </v>
          </cell>
          <cell r="C1019" t="str">
            <v>m</v>
          </cell>
          <cell r="D1019">
            <v>83.620788148148151</v>
          </cell>
        </row>
        <row r="1020">
          <cell r="A1020" t="str">
            <v>37.01.07</v>
          </cell>
          <cell r="B1020" t="str">
            <v xml:space="preserve">LIMPEZA DE BUEIROS DIAMETRO 0,6&lt;D&lt;=0,8M                                        </v>
          </cell>
          <cell r="C1020" t="str">
            <v>m</v>
          </cell>
          <cell r="D1020">
            <v>106.03604296296297</v>
          </cell>
        </row>
        <row r="1021">
          <cell r="A1021" t="str">
            <v>37.01.08</v>
          </cell>
          <cell r="B1021" t="str">
            <v xml:space="preserve">LIMPEZA DE BUEIROS DIAMETRO 0,8 &lt; D &lt;=1,0M                                     </v>
          </cell>
          <cell r="C1021" t="str">
            <v>m</v>
          </cell>
          <cell r="D1021">
            <v>110.57692592592592</v>
          </cell>
        </row>
        <row r="1022">
          <cell r="A1022" t="str">
            <v>37.01.09</v>
          </cell>
          <cell r="B1022" t="str">
            <v xml:space="preserve">LIMPEZA DE BUEIROS DIAMETRO 1,0&lt;D&lt;=1,20M                                       </v>
          </cell>
          <cell r="C1022" t="str">
            <v>m</v>
          </cell>
          <cell r="D1022">
            <v>117.77379703703703</v>
          </cell>
        </row>
        <row r="1023">
          <cell r="A1023" t="str">
            <v>37.01.10</v>
          </cell>
          <cell r="B1023" t="str">
            <v xml:space="preserve">LIMPEZA DE BUEIROS 1,20&lt;D&lt;=1,50M                                               </v>
          </cell>
          <cell r="C1023" t="str">
            <v>m</v>
          </cell>
          <cell r="D1023">
            <v>124.36021925925925</v>
          </cell>
        </row>
        <row r="1024">
          <cell r="A1024" t="str">
            <v>37.01.11</v>
          </cell>
          <cell r="B1024" t="str">
            <v xml:space="preserve">LIMPEZA DE GALERIA                                                             </v>
          </cell>
          <cell r="C1024" t="str">
            <v>m</v>
          </cell>
          <cell r="D1024">
            <v>109.99860592592592</v>
          </cell>
        </row>
        <row r="1025">
          <cell r="A1025" t="str">
            <v>37.01.12</v>
          </cell>
          <cell r="B1025" t="str">
            <v xml:space="preserve">REPARO DRENAGEM SUPERFICIAL DE CONCRETO                                        </v>
          </cell>
          <cell r="C1025" t="str">
            <v>m3</v>
          </cell>
          <cell r="D1025">
            <v>2068.5649629629629</v>
          </cell>
        </row>
        <row r="1026">
          <cell r="A1026" t="str">
            <v>37.01.13</v>
          </cell>
          <cell r="B1026" t="str">
            <v xml:space="preserve">DEMOLICAO OBRAS DE CONCRETO SIMPLES                                            </v>
          </cell>
          <cell r="C1026" t="str">
            <v>m3</v>
          </cell>
          <cell r="D1026">
            <v>391.15851259259256</v>
          </cell>
        </row>
        <row r="1027">
          <cell r="A1027" t="str">
            <v>37.01.14</v>
          </cell>
          <cell r="B1027" t="str">
            <v xml:space="preserve">DEMOLICAO OBRAS DE CONCRETO ARMADO                                             </v>
          </cell>
          <cell r="C1027" t="str">
            <v>m3</v>
          </cell>
          <cell r="D1027">
            <v>727.07675555555545</v>
          </cell>
        </row>
        <row r="1028">
          <cell r="A1028" t="str">
            <v>37.01.15</v>
          </cell>
          <cell r="B1028" t="str">
            <v xml:space="preserve">DEMOLICAO E RETIRADA DE GUARDA-CORPO                                           </v>
          </cell>
          <cell r="C1028" t="str">
            <v>m3</v>
          </cell>
          <cell r="D1028">
            <v>646.46537333333333</v>
          </cell>
        </row>
        <row r="1029">
          <cell r="A1029" t="str">
            <v>37.01.16</v>
          </cell>
          <cell r="B1029" t="str">
            <v xml:space="preserve">LIMPEZA DE PLACA                                                               </v>
          </cell>
          <cell r="C1029" t="str">
            <v>m2</v>
          </cell>
          <cell r="D1029">
            <v>18.634755555555554</v>
          </cell>
        </row>
        <row r="1030">
          <cell r="A1030" t="str">
            <v>37.01.17</v>
          </cell>
          <cell r="B1030" t="str">
            <v xml:space="preserve">LIMPEZA TACHA REFLETIVA MONO/BIDIREC                                           </v>
          </cell>
          <cell r="C1030" t="str">
            <v>un</v>
          </cell>
          <cell r="D1030">
            <v>4.5730118518518514</v>
          </cell>
        </row>
        <row r="1031">
          <cell r="A1031" t="str">
            <v>37.01.18</v>
          </cell>
          <cell r="B1031" t="str">
            <v xml:space="preserve">PINTURA DE CAIACAO 2 DEMAOS                                                    </v>
          </cell>
          <cell r="C1031" t="str">
            <v>m2</v>
          </cell>
          <cell r="D1031">
            <v>37.976346666666664</v>
          </cell>
        </row>
        <row r="1032">
          <cell r="A1032" t="str">
            <v>37.01.19</v>
          </cell>
          <cell r="B1032" t="str">
            <v xml:space="preserve">LIMPEZA SUPERFICIAL CONCRETO                                                   </v>
          </cell>
          <cell r="C1032" t="str">
            <v>m2</v>
          </cell>
          <cell r="D1032">
            <v>15.453995555555554</v>
          </cell>
        </row>
        <row r="1033">
          <cell r="A1033" t="str">
            <v>37.01.20</v>
          </cell>
          <cell r="B1033" t="str">
            <v xml:space="preserve">ALVENARIA DE 1 TIJOLO                                                          </v>
          </cell>
          <cell r="C1033" t="str">
            <v>m3</v>
          </cell>
          <cell r="D1033">
            <v>1719.1097481481479</v>
          </cell>
        </row>
        <row r="1034">
          <cell r="A1034" t="str">
            <v>37.01.21</v>
          </cell>
          <cell r="B1034" t="str">
            <v xml:space="preserve">RECOLHIMENTO DE ANIMAIS                                                        </v>
          </cell>
          <cell r="C1034" t="str">
            <v>equipe.hor</v>
          </cell>
          <cell r="D1034">
            <v>179.08642666666665</v>
          </cell>
        </row>
        <row r="1035">
          <cell r="A1035" t="str">
            <v>37.01.22</v>
          </cell>
          <cell r="B1035" t="str">
            <v xml:space="preserve">EQUIPE PARA SERVICOS CONSERVACAO                                               </v>
          </cell>
          <cell r="C1035" t="str">
            <v>equip/dia</v>
          </cell>
          <cell r="D1035">
            <v>2960.9020133333329</v>
          </cell>
        </row>
        <row r="1036">
          <cell r="A1036" t="str">
            <v>37.01.23</v>
          </cell>
          <cell r="B1036" t="str">
            <v xml:space="preserve">TRANSPORTE DE PESSOAL                                                          </v>
          </cell>
          <cell r="C1036" t="str">
            <v>km</v>
          </cell>
          <cell r="D1036">
            <v>2.4632148148148145</v>
          </cell>
        </row>
        <row r="1037">
          <cell r="A1037" t="str">
            <v>37.01.24</v>
          </cell>
          <cell r="B1037" t="str">
            <v xml:space="preserve">PINTURA LATEX ACRILICA                                                         </v>
          </cell>
          <cell r="C1037" t="str">
            <v>m2</v>
          </cell>
          <cell r="D1037">
            <v>54.661949629629625</v>
          </cell>
        </row>
        <row r="1038">
          <cell r="A1038" t="str">
            <v>37.02.01</v>
          </cell>
          <cell r="B1038" t="str">
            <v xml:space="preserve">REPOSICAO DE REVEST.PRIMARIO NA PISTA                                          </v>
          </cell>
          <cell r="C1038" t="str">
            <v>m3</v>
          </cell>
          <cell r="D1038">
            <v>184.94459407407405</v>
          </cell>
        </row>
        <row r="1039">
          <cell r="A1039" t="str">
            <v>37.02.02</v>
          </cell>
          <cell r="B1039" t="str">
            <v xml:space="preserve">REPOSICAO REVEST.PRIMARIO ACOSTAMENTO                                          </v>
          </cell>
          <cell r="C1039" t="str">
            <v>m3</v>
          </cell>
          <cell r="D1039">
            <v>184.94459407407405</v>
          </cell>
        </row>
        <row r="1040">
          <cell r="A1040" t="str">
            <v>37.02.03</v>
          </cell>
          <cell r="B1040" t="str">
            <v xml:space="preserve">RECONFORMACAO DE PLATAFORMA                                                    </v>
          </cell>
          <cell r="C1040" t="str">
            <v>km</v>
          </cell>
          <cell r="D1040">
            <v>810.41909333333331</v>
          </cell>
        </row>
        <row r="1041">
          <cell r="A1041" t="str">
            <v>37.02.04</v>
          </cell>
          <cell r="B1041" t="str">
            <v xml:space="preserve">RECONFORMACAO DE ACOSTAMENTO                                                   </v>
          </cell>
          <cell r="C1041" t="str">
            <v>km</v>
          </cell>
          <cell r="D1041">
            <v>280.95642370370365</v>
          </cell>
        </row>
        <row r="1042">
          <cell r="A1042" t="str">
            <v>37.02.05</v>
          </cell>
          <cell r="B1042" t="str">
            <v xml:space="preserve">RECOMPOSICAO MANUAL DE ATERRO                                                  </v>
          </cell>
          <cell r="C1042" t="str">
            <v>m3</v>
          </cell>
          <cell r="D1042">
            <v>147.60011555555553</v>
          </cell>
        </row>
        <row r="1043">
          <cell r="A1043" t="str">
            <v>37.02.06</v>
          </cell>
          <cell r="B1043" t="str">
            <v xml:space="preserve">RECOMPOSICAO MECANICA DE ATERRO                                                </v>
          </cell>
          <cell r="C1043" t="str">
            <v>m3</v>
          </cell>
          <cell r="D1043">
            <v>46.490502222222219</v>
          </cell>
        </row>
        <row r="1044">
          <cell r="A1044" t="str">
            <v>37.02.07</v>
          </cell>
          <cell r="B1044" t="str">
            <v xml:space="preserve">REMOCAO MANUAL DE BARREIRA                                                     </v>
          </cell>
          <cell r="C1044" t="str">
            <v>m3</v>
          </cell>
          <cell r="D1044">
            <v>92.574038518518506</v>
          </cell>
        </row>
        <row r="1045">
          <cell r="A1045" t="str">
            <v>37.02.08</v>
          </cell>
          <cell r="B1045" t="str">
            <v xml:space="preserve">REMOCAO MECANICA DE BARREIRA                                                   </v>
          </cell>
          <cell r="C1045" t="str">
            <v>m3</v>
          </cell>
          <cell r="D1045">
            <v>56.214845925925921</v>
          </cell>
        </row>
        <row r="1046">
          <cell r="A1046" t="str">
            <v>37.02.10</v>
          </cell>
          <cell r="B1046" t="str">
            <v xml:space="preserve">RETALUDAMENTO MECANICO 1A/2A CAT.                                              </v>
          </cell>
          <cell r="C1046" t="str">
            <v>m3</v>
          </cell>
          <cell r="D1046">
            <v>114.22890962962961</v>
          </cell>
        </row>
        <row r="1047">
          <cell r="A1047" t="str">
            <v>37.02.11</v>
          </cell>
          <cell r="B1047" t="str">
            <v xml:space="preserve">DEST.ARV.COM PERIMETRO MAIOR QUE 78CM                                          </v>
          </cell>
          <cell r="C1047" t="str">
            <v>un</v>
          </cell>
          <cell r="D1047">
            <v>38.501118518518517</v>
          </cell>
        </row>
        <row r="1048">
          <cell r="A1048" t="str">
            <v>37.02.12</v>
          </cell>
          <cell r="B1048" t="str">
            <v xml:space="preserve">LIMP.TERRENO C/DEST.ARV.PERIMETRO&lt;=78                                          </v>
          </cell>
          <cell r="C1048" t="str">
            <v>m2</v>
          </cell>
          <cell r="D1048">
            <v>1.2637362962962961</v>
          </cell>
        </row>
        <row r="1049">
          <cell r="A1049" t="str">
            <v>37.02.13</v>
          </cell>
          <cell r="B1049" t="str">
            <v xml:space="preserve">LIMP.TERRENO S/DESTOCAMENTO DE ARVORE                                          </v>
          </cell>
          <cell r="C1049" t="str">
            <v>m2</v>
          </cell>
          <cell r="D1049">
            <v>0.71754518518518517</v>
          </cell>
        </row>
        <row r="1050">
          <cell r="A1050" t="str">
            <v>37.02.18</v>
          </cell>
          <cell r="B1050" t="str">
            <v xml:space="preserve">ESCAV.CARGA MATERIAL 2A.CAT.C/EXPLOSIVO                                        </v>
          </cell>
          <cell r="C1050" t="str">
            <v>m3</v>
          </cell>
          <cell r="D1050">
            <v>44.509220740740737</v>
          </cell>
        </row>
        <row r="1051">
          <cell r="A1051" t="str">
            <v>37.02.19</v>
          </cell>
          <cell r="B1051" t="str">
            <v xml:space="preserve">ESCAVACAO E CARGA MATERIAL DE 3A.CAT.                                          </v>
          </cell>
          <cell r="C1051" t="str">
            <v>m3</v>
          </cell>
          <cell r="D1051">
            <v>70.4479437037037</v>
          </cell>
        </row>
        <row r="1052">
          <cell r="A1052" t="str">
            <v>37.02.20</v>
          </cell>
          <cell r="B1052" t="str">
            <v xml:space="preserve">COMPACTACAO ATERRO MAIOR/IGUAL 95%PS                                           </v>
          </cell>
          <cell r="C1052" t="str">
            <v>m3</v>
          </cell>
          <cell r="D1052">
            <v>7.0683555555555548</v>
          </cell>
        </row>
        <row r="1053">
          <cell r="A1053" t="str">
            <v>37.02.21</v>
          </cell>
          <cell r="B1053" t="str">
            <v xml:space="preserve">TRANSPORTE DE 1A/2A. CATEGORIA ATE 1KM                                         </v>
          </cell>
          <cell r="C1053" t="str">
            <v>m3*km</v>
          </cell>
          <cell r="D1053">
            <v>10.216986666666665</v>
          </cell>
        </row>
        <row r="1054">
          <cell r="A1054" t="str">
            <v>37.02.22</v>
          </cell>
          <cell r="B1054" t="str">
            <v xml:space="preserve">TRANSPORTE DE 1A/2A. CATEGORIA ATE 2KM                                         </v>
          </cell>
          <cell r="C1054" t="str">
            <v>m3*km</v>
          </cell>
          <cell r="D1054">
            <v>6.0081022222222229</v>
          </cell>
        </row>
        <row r="1055">
          <cell r="A1055" t="str">
            <v>37.02.23</v>
          </cell>
          <cell r="B1055" t="str">
            <v xml:space="preserve">TRANSPORTE DE 1A/2A. CATEGORIA ATE 5KM                                         </v>
          </cell>
          <cell r="C1055" t="str">
            <v>m3*km</v>
          </cell>
          <cell r="D1055">
            <v>4.6693985185185189</v>
          </cell>
        </row>
        <row r="1056">
          <cell r="A1056" t="str">
            <v>37.02.24</v>
          </cell>
          <cell r="B1056" t="str">
            <v xml:space="preserve">TRANSPORTE DE 1A/2A. CATEGORIA ATE 10KM                                        </v>
          </cell>
          <cell r="C1056" t="str">
            <v>m3*km</v>
          </cell>
          <cell r="D1056">
            <v>3.8983051851851851</v>
          </cell>
        </row>
        <row r="1057">
          <cell r="A1057" t="str">
            <v>37.02.25</v>
          </cell>
          <cell r="B1057" t="str">
            <v xml:space="preserve">TRANSPORTE DE 1A/2A. CATEGORIA ATE 15KM                                        </v>
          </cell>
          <cell r="C1057" t="str">
            <v>m3*km</v>
          </cell>
          <cell r="D1057">
            <v>3.4485007407407409</v>
          </cell>
        </row>
        <row r="1058">
          <cell r="A1058" t="str">
            <v>37.02.26</v>
          </cell>
          <cell r="B1058" t="str">
            <v xml:space="preserve">TRANSPORTE DE 1A/2A. CATEGORIA ALEM 15KM                                       </v>
          </cell>
          <cell r="C1058" t="str">
            <v>m3*km</v>
          </cell>
          <cell r="D1058">
            <v>2.7202459259259255</v>
          </cell>
        </row>
        <row r="1059">
          <cell r="A1059" t="str">
            <v>37.02.27</v>
          </cell>
          <cell r="B1059" t="str">
            <v xml:space="preserve">REVESTIMENTO PRIMARIO                                                          </v>
          </cell>
          <cell r="C1059" t="str">
            <v>m3</v>
          </cell>
          <cell r="D1059">
            <v>184.94459407407405</v>
          </cell>
        </row>
        <row r="1060">
          <cell r="A1060" t="str">
            <v>37.04.01</v>
          </cell>
          <cell r="B1060" t="str">
            <v xml:space="preserve">REPARO DE GUARDA CORPO METALICO                                                </v>
          </cell>
          <cell r="C1060" t="str">
            <v>m</v>
          </cell>
          <cell r="D1060">
            <v>326.50447851851845</v>
          </cell>
        </row>
        <row r="1061">
          <cell r="A1061" t="str">
            <v>37.04.02.01</v>
          </cell>
          <cell r="B1061" t="str">
            <v xml:space="preserve">GUIA DE CONCRETO FCK 20 MPA                                                    </v>
          </cell>
          <cell r="C1061" t="str">
            <v>m3</v>
          </cell>
          <cell r="D1061">
            <v>1521.185082962963</v>
          </cell>
        </row>
        <row r="1062">
          <cell r="A1062" t="str">
            <v>37.04.03.01</v>
          </cell>
          <cell r="B1062" t="str">
            <v xml:space="preserve">SARJETA DE CONCRETO FCK 20 MPA                                                 </v>
          </cell>
          <cell r="C1062" t="str">
            <v>m3</v>
          </cell>
          <cell r="D1062">
            <v>1196.1264044444442</v>
          </cell>
        </row>
        <row r="1063">
          <cell r="A1063" t="str">
            <v>37.04.04</v>
          </cell>
          <cell r="B1063" t="str">
            <v xml:space="preserve">ESCAVACAO MANUAL DE 1A/2A CATEGORIA                                            </v>
          </cell>
          <cell r="C1063" t="str">
            <v>m3</v>
          </cell>
          <cell r="D1063">
            <v>114.89290666666666</v>
          </cell>
        </row>
        <row r="1064">
          <cell r="A1064" t="str">
            <v>37.04.05</v>
          </cell>
          <cell r="B1064" t="str">
            <v xml:space="preserve">ESCAV.FUND.,BUEIRO OU DRENO S/EXPL.ATE2M                                       </v>
          </cell>
          <cell r="C1064" t="str">
            <v>m3</v>
          </cell>
          <cell r="D1064">
            <v>132.16753925925923</v>
          </cell>
        </row>
        <row r="1065">
          <cell r="A1065" t="str">
            <v>37.04.06</v>
          </cell>
          <cell r="B1065" t="str">
            <v xml:space="preserve">ACRESC.P/ESCAV. 1,5M PROF.,ALEM 2M                                             </v>
          </cell>
          <cell r="C1065" t="str">
            <v>m3</v>
          </cell>
          <cell r="D1065">
            <v>27.148911111111111</v>
          </cell>
        </row>
        <row r="1066">
          <cell r="A1066" t="str">
            <v>37.04.07</v>
          </cell>
          <cell r="B1066" t="str">
            <v xml:space="preserve">ESCAV.FUND.,BUEIRO OU DRENO C/EXPL.ATE2M                                       </v>
          </cell>
          <cell r="C1066" t="str">
            <v>m3</v>
          </cell>
          <cell r="D1066">
            <v>443.86059999999992</v>
          </cell>
        </row>
        <row r="1067">
          <cell r="A1067" t="str">
            <v>37.04.08</v>
          </cell>
          <cell r="B1067" t="str">
            <v xml:space="preserve">ACR.ESC.ENSEC.EXPL.C/1,5M PROF.ALEM 3M                                         </v>
          </cell>
          <cell r="C1067" t="str">
            <v>m3</v>
          </cell>
          <cell r="D1067">
            <v>42.988453333333332</v>
          </cell>
        </row>
        <row r="1068">
          <cell r="A1068" t="str">
            <v>37.04.09</v>
          </cell>
          <cell r="B1068" t="str">
            <v xml:space="preserve">COMPACTACAO MANUAL,REATERRO SOLO LOCAL                                         </v>
          </cell>
          <cell r="C1068" t="str">
            <v>m3</v>
          </cell>
          <cell r="D1068">
            <v>56.279103703703697</v>
          </cell>
        </row>
        <row r="1069">
          <cell r="A1069" t="str">
            <v>37.04.10</v>
          </cell>
          <cell r="B1069" t="str">
            <v xml:space="preserve">FORMA PLANA P/CONCRETO COMUM                                                   </v>
          </cell>
          <cell r="C1069" t="str">
            <v>m2</v>
          </cell>
          <cell r="D1069">
            <v>183.0489896296296</v>
          </cell>
        </row>
        <row r="1070">
          <cell r="A1070" t="str">
            <v>37.04.11</v>
          </cell>
          <cell r="B1070" t="str">
            <v xml:space="preserve">FORMA PLANA PARA CONCRETO APARENTE                                             </v>
          </cell>
          <cell r="C1070" t="str">
            <v>m2</v>
          </cell>
          <cell r="D1070">
            <v>208.06668444444443</v>
          </cell>
        </row>
        <row r="1071">
          <cell r="A1071" t="str">
            <v>37.04.12</v>
          </cell>
          <cell r="B1071" t="str">
            <v xml:space="preserve">FORMA CURVA PARA CONCRETO COMUM                                                </v>
          </cell>
          <cell r="C1071" t="str">
            <v>m2</v>
          </cell>
          <cell r="D1071">
            <v>237.32539259259255</v>
          </cell>
        </row>
        <row r="1072">
          <cell r="A1072" t="str">
            <v>37.04.13</v>
          </cell>
          <cell r="B1072" t="str">
            <v xml:space="preserve">FORMA CURVA PARA CONCRETO APARENTE                                             </v>
          </cell>
          <cell r="C1072" t="str">
            <v>m2</v>
          </cell>
          <cell r="D1072">
            <v>245.75387111111107</v>
          </cell>
        </row>
        <row r="1073">
          <cell r="A1073" t="str">
            <v>37.04.14</v>
          </cell>
          <cell r="B1073" t="str">
            <v xml:space="preserve">BARRA DE ACO CA-25                                                             </v>
          </cell>
          <cell r="C1073" t="str">
            <v>kg</v>
          </cell>
          <cell r="D1073">
            <v>18.881077037037034</v>
          </cell>
        </row>
        <row r="1074">
          <cell r="A1074" t="str">
            <v>37.04.15</v>
          </cell>
          <cell r="B1074" t="str">
            <v xml:space="preserve">BARRA DE ACO CA-50                                                             </v>
          </cell>
          <cell r="C1074" t="str">
            <v>kg</v>
          </cell>
          <cell r="D1074">
            <v>18.07785481481481</v>
          </cell>
        </row>
        <row r="1075">
          <cell r="A1075" t="str">
            <v>37.04.16</v>
          </cell>
          <cell r="B1075" t="str">
            <v xml:space="preserve">BARRA DE ACO CA-60                                                             </v>
          </cell>
          <cell r="C1075" t="str">
            <v>kg</v>
          </cell>
          <cell r="D1075">
            <v>22.029708148148146</v>
          </cell>
        </row>
        <row r="1076">
          <cell r="A1076" t="str">
            <v>37.04.17</v>
          </cell>
          <cell r="B1076" t="str">
            <v xml:space="preserve">CONCRETO FCK 10MPA                                                             </v>
          </cell>
          <cell r="C1076" t="str">
            <v>m3</v>
          </cell>
          <cell r="D1076">
            <v>772.80687407407402</v>
          </cell>
        </row>
        <row r="1077">
          <cell r="A1077" t="str">
            <v>37.04.19</v>
          </cell>
          <cell r="B1077" t="str">
            <v xml:space="preserve">CONCRETO FCK 15MPA                                                             </v>
          </cell>
          <cell r="C1077" t="str">
            <v>m3</v>
          </cell>
          <cell r="D1077">
            <v>836.33639703703693</v>
          </cell>
        </row>
        <row r="1078">
          <cell r="A1078" t="str">
            <v>37.04.21</v>
          </cell>
          <cell r="B1078" t="str">
            <v xml:space="preserve">CONCRETO FCK 18MPA                                                             </v>
          </cell>
          <cell r="C1078" t="str">
            <v>m3</v>
          </cell>
          <cell r="D1078">
            <v>857.3701096296295</v>
          </cell>
        </row>
        <row r="1079">
          <cell r="A1079" t="str">
            <v>37.04.22</v>
          </cell>
          <cell r="B1079" t="str">
            <v xml:space="preserve">CONCRETO FCK 20MPA                                                             </v>
          </cell>
          <cell r="C1079" t="str">
            <v>m3</v>
          </cell>
          <cell r="D1079">
            <v>882.59128740740744</v>
          </cell>
        </row>
        <row r="1080">
          <cell r="A1080" t="str">
            <v>37.04.23</v>
          </cell>
          <cell r="B1080" t="str">
            <v xml:space="preserve">CONCRETO FCK 25MPA                                                             </v>
          </cell>
          <cell r="C1080" t="str">
            <v>m3</v>
          </cell>
          <cell r="D1080">
            <v>902.53261777777766</v>
          </cell>
        </row>
        <row r="1081">
          <cell r="A1081" t="str">
            <v>37.04.24</v>
          </cell>
          <cell r="B1081" t="str">
            <v xml:space="preserve">CONCRETO FCK 30MPA                                                             </v>
          </cell>
          <cell r="C1081" t="str">
            <v>m3</v>
          </cell>
          <cell r="D1081">
            <v>928.48205037037042</v>
          </cell>
        </row>
        <row r="1082">
          <cell r="A1082" t="str">
            <v>37.04.25</v>
          </cell>
          <cell r="B1082" t="str">
            <v xml:space="preserve">CONCRETO FCK 35MPA                                                             </v>
          </cell>
          <cell r="C1082" t="str">
            <v>m3</v>
          </cell>
          <cell r="D1082">
            <v>941.91192592592586</v>
          </cell>
        </row>
        <row r="1083">
          <cell r="A1083" t="str">
            <v>37.04.26</v>
          </cell>
          <cell r="B1083" t="str">
            <v xml:space="preserve">CONCRETO FCK 40MPA                                                             </v>
          </cell>
          <cell r="C1083" t="str">
            <v>m3</v>
          </cell>
          <cell r="D1083">
            <v>990.52293481481479</v>
          </cell>
        </row>
        <row r="1084">
          <cell r="A1084" t="str">
            <v>37.04.27</v>
          </cell>
          <cell r="B1084" t="str">
            <v xml:space="preserve">CONCRETO CICLOPICO                                                             </v>
          </cell>
          <cell r="C1084" t="str">
            <v>m3</v>
          </cell>
          <cell r="D1084">
            <v>773.32093629629628</v>
          </cell>
        </row>
        <row r="1085">
          <cell r="A1085" t="str">
            <v>37.04.28</v>
          </cell>
          <cell r="B1085" t="str">
            <v xml:space="preserve">BOMBEAMENTO P/CONC.QUALQUER RESIST.                                            </v>
          </cell>
          <cell r="C1085" t="str">
            <v>m3</v>
          </cell>
          <cell r="D1085">
            <v>110.27705629629628</v>
          </cell>
        </row>
        <row r="1086">
          <cell r="A1086" t="str">
            <v>37.04.29</v>
          </cell>
          <cell r="B1086" t="str">
            <v xml:space="preserve">ENROCAMENTO PEDRA ARRUMADA                                                     </v>
          </cell>
          <cell r="C1086" t="str">
            <v>m3</v>
          </cell>
          <cell r="D1086">
            <v>419.87102962962962</v>
          </cell>
        </row>
        <row r="1087">
          <cell r="A1087" t="str">
            <v>37.04.30</v>
          </cell>
          <cell r="B1087" t="str">
            <v xml:space="preserve">ENROCAMENTO PEDRA ARRUMADA E REJUNTADA                                         </v>
          </cell>
          <cell r="C1087" t="str">
            <v>m3</v>
          </cell>
          <cell r="D1087">
            <v>626.12778666666657</v>
          </cell>
        </row>
        <row r="1088">
          <cell r="A1088" t="str">
            <v>37.04.31</v>
          </cell>
          <cell r="B1088" t="str">
            <v xml:space="preserve">ENROCAMENTO PEDRA JOGADA                                                       </v>
          </cell>
          <cell r="C1088" t="str">
            <v>m3</v>
          </cell>
          <cell r="D1088">
            <v>260.22258074074074</v>
          </cell>
        </row>
        <row r="1089">
          <cell r="A1089" t="str">
            <v>37.04.32</v>
          </cell>
          <cell r="B1089" t="str">
            <v xml:space="preserve">TUBO CONCRETO D=0,40M PA-1 - FORNEC.                                           </v>
          </cell>
          <cell r="C1089" t="str">
            <v>m</v>
          </cell>
          <cell r="D1089">
            <v>199.47756148148144</v>
          </cell>
        </row>
        <row r="1090">
          <cell r="A1090" t="str">
            <v>37.04.33</v>
          </cell>
          <cell r="B1090" t="str">
            <v xml:space="preserve">TUBO CONCRETO D=0,40M PA-2 - FORNEC.                                           </v>
          </cell>
          <cell r="C1090" t="str">
            <v>m</v>
          </cell>
          <cell r="D1090">
            <v>153.86524888888886</v>
          </cell>
        </row>
        <row r="1091">
          <cell r="A1091" t="str">
            <v>37.04.34</v>
          </cell>
          <cell r="B1091" t="str">
            <v xml:space="preserve">TUBO CONCRETO D=0,50M PA-3 - FORNEC.                                           </v>
          </cell>
          <cell r="C1091" t="str">
            <v>m</v>
          </cell>
          <cell r="D1091">
            <v>324.65171259259256</v>
          </cell>
        </row>
        <row r="1092">
          <cell r="A1092" t="str">
            <v>37.04.35</v>
          </cell>
          <cell r="B1092" t="str">
            <v xml:space="preserve">TUBO CONCRETO D=0,60M PA-1 - FORNEC.                                           </v>
          </cell>
          <cell r="C1092" t="str">
            <v>m</v>
          </cell>
          <cell r="D1092">
            <v>363.08857333333327</v>
          </cell>
        </row>
        <row r="1093">
          <cell r="A1093" t="str">
            <v>37.04.36</v>
          </cell>
          <cell r="B1093" t="str">
            <v xml:space="preserve">TUBO CONCRETO D=0,60M PA-2 - FORNEC.                                           </v>
          </cell>
          <cell r="C1093" t="str">
            <v>m</v>
          </cell>
          <cell r="D1093">
            <v>259.84774370370366</v>
          </cell>
        </row>
        <row r="1094">
          <cell r="A1094" t="str">
            <v>37.04.37</v>
          </cell>
          <cell r="B1094" t="str">
            <v xml:space="preserve">TUBO CONCRETO D=0,60M PA-3 - FORNEC.                                           </v>
          </cell>
          <cell r="C1094" t="str">
            <v>m</v>
          </cell>
          <cell r="D1094">
            <v>412.66344888888887</v>
          </cell>
        </row>
        <row r="1095">
          <cell r="A1095" t="str">
            <v>37.04.38</v>
          </cell>
          <cell r="B1095" t="str">
            <v xml:space="preserve">TUBO CONCRETO D=0,60M PA-4 - FORNEC.                                           </v>
          </cell>
          <cell r="C1095" t="str">
            <v>m</v>
          </cell>
          <cell r="D1095">
            <v>382.79429185185182</v>
          </cell>
        </row>
        <row r="1096">
          <cell r="A1096" t="str">
            <v>37.04.39</v>
          </cell>
          <cell r="B1096" t="str">
            <v xml:space="preserve">TUBO CONCRETO D=0,80M PA-1 - FORNEC.                                           </v>
          </cell>
          <cell r="C1096" t="str">
            <v>m</v>
          </cell>
          <cell r="D1096">
            <v>549.62890222222222</v>
          </cell>
        </row>
        <row r="1097">
          <cell r="A1097" t="str">
            <v>37.04.40</v>
          </cell>
          <cell r="B1097" t="str">
            <v xml:space="preserve">TUBO CONCRETO D=0,80M PA-2 - FORNEC.                                           </v>
          </cell>
          <cell r="C1097" t="str">
            <v>m</v>
          </cell>
          <cell r="D1097">
            <v>528.4131259259259</v>
          </cell>
        </row>
        <row r="1098">
          <cell r="A1098" t="str">
            <v>37.04.41</v>
          </cell>
          <cell r="B1098" t="str">
            <v xml:space="preserve">TUBO CONCRETO D=0,80M PA-3 - FORNEC.                                           </v>
          </cell>
          <cell r="C1098" t="str">
            <v>m</v>
          </cell>
          <cell r="D1098">
            <v>673.04667407407408</v>
          </cell>
        </row>
        <row r="1099">
          <cell r="A1099" t="str">
            <v>37.04.42</v>
          </cell>
          <cell r="B1099" t="str">
            <v xml:space="preserve">TUBO CONCRETO D=0,80M PA-4 - FORNEC.                                           </v>
          </cell>
          <cell r="C1099" t="str">
            <v>m</v>
          </cell>
          <cell r="D1099">
            <v>595.13411851851845</v>
          </cell>
        </row>
        <row r="1100">
          <cell r="A1100" t="str">
            <v>37.04.43</v>
          </cell>
          <cell r="B1100" t="str">
            <v xml:space="preserve">TUBO CONCRETO D=1,00M PA-1 - FORNEC.                                           </v>
          </cell>
          <cell r="C1100" t="str">
            <v>m</v>
          </cell>
          <cell r="D1100">
            <v>758.76654962962959</v>
          </cell>
        </row>
        <row r="1101">
          <cell r="A1101" t="str">
            <v>37.04.44</v>
          </cell>
          <cell r="B1101" t="str">
            <v xml:space="preserve">TUBO CONCRETO D=1,20M PA-1 - FORNEC.                                           </v>
          </cell>
          <cell r="C1101" t="str">
            <v>m</v>
          </cell>
          <cell r="D1101">
            <v>1107.3007362962962</v>
          </cell>
        </row>
        <row r="1102">
          <cell r="A1102" t="str">
            <v>37.04.45</v>
          </cell>
          <cell r="B1102" t="str">
            <v xml:space="preserve">TUBO CONCRETO D=1,50M PA-1 - FORNEC.                                           </v>
          </cell>
          <cell r="C1102" t="str">
            <v>m</v>
          </cell>
          <cell r="D1102">
            <v>1589.1269733333331</v>
          </cell>
        </row>
        <row r="1103">
          <cell r="A1103" t="str">
            <v>37.04.46</v>
          </cell>
          <cell r="B1103" t="str">
            <v xml:space="preserve">TUBO CONCRETO D=0,40M ASSENTAMENTO                                             </v>
          </cell>
          <cell r="C1103" t="str">
            <v>m</v>
          </cell>
          <cell r="D1103">
            <v>120.55830074074073</v>
          </cell>
        </row>
        <row r="1104">
          <cell r="A1104" t="str">
            <v>37.04.47</v>
          </cell>
          <cell r="B1104" t="str">
            <v xml:space="preserve">TUBO CONCRETO D=0,50M ASSENTAMENTO                                             </v>
          </cell>
          <cell r="C1104" t="str">
            <v>m</v>
          </cell>
          <cell r="D1104">
            <v>140.83162962962962</v>
          </cell>
        </row>
        <row r="1105">
          <cell r="A1105" t="str">
            <v>37.04.48</v>
          </cell>
          <cell r="B1105" t="str">
            <v xml:space="preserve">TUBO CONCRETO D=0,60M ASSENTAMENTO                                             </v>
          </cell>
          <cell r="C1105" t="str">
            <v>m</v>
          </cell>
          <cell r="D1105">
            <v>159.05941925925924</v>
          </cell>
        </row>
        <row r="1106">
          <cell r="A1106" t="str">
            <v>37.04.49</v>
          </cell>
          <cell r="B1106" t="str">
            <v xml:space="preserve">TUBO CONCRETO D=0,80M ASSENTAMENTO                                             </v>
          </cell>
          <cell r="C1106" t="str">
            <v>m</v>
          </cell>
          <cell r="D1106">
            <v>218.14444592592591</v>
          </cell>
        </row>
        <row r="1107">
          <cell r="A1107" t="str">
            <v>37.04.50</v>
          </cell>
          <cell r="B1107" t="str">
            <v xml:space="preserve">TUBO CONCRETO D=1,00M ASSENTAMENTO                                             </v>
          </cell>
          <cell r="C1107" t="str">
            <v>m</v>
          </cell>
          <cell r="D1107">
            <v>267.8906755555555</v>
          </cell>
        </row>
        <row r="1108">
          <cell r="A1108" t="str">
            <v>37.04.51</v>
          </cell>
          <cell r="B1108" t="str">
            <v xml:space="preserve">TUBO CONCRETO D=1,20M ASSENTAMENTO                                             </v>
          </cell>
          <cell r="C1108" t="str">
            <v>m</v>
          </cell>
          <cell r="D1108">
            <v>447.78032444444443</v>
          </cell>
        </row>
        <row r="1109">
          <cell r="A1109" t="str">
            <v>37.04.52</v>
          </cell>
          <cell r="B1109" t="str">
            <v xml:space="preserve">TUBO CONCRETO D=1,50M ASSENTAMENTO                                             </v>
          </cell>
          <cell r="C1109" t="str">
            <v>m</v>
          </cell>
          <cell r="D1109">
            <v>683.04946814814809</v>
          </cell>
        </row>
        <row r="1110">
          <cell r="A1110" t="str">
            <v>37.04.53</v>
          </cell>
          <cell r="B1110" t="str">
            <v xml:space="preserve">GABIAO TIPO CAIXA, ZINCO-ALUMINIO, NBR 8964, ALTURA 50CM                       </v>
          </cell>
          <cell r="C1110" t="str">
            <v>m3</v>
          </cell>
          <cell r="D1110">
            <v>1095.0275007407406</v>
          </cell>
        </row>
        <row r="1111">
          <cell r="A1111" t="str">
            <v>37.04.54</v>
          </cell>
          <cell r="B1111" t="str">
            <v xml:space="preserve">GABIAO TIPO COLCHAO,ZINCO-ALUMINIO, NBR 8964, ESPES.17CM                       </v>
          </cell>
          <cell r="C1111" t="str">
            <v>m2</v>
          </cell>
          <cell r="D1111">
            <v>273.77026222222219</v>
          </cell>
        </row>
        <row r="1112">
          <cell r="A1112" t="str">
            <v>37.04.55</v>
          </cell>
          <cell r="B1112" t="str">
            <v xml:space="preserve">GABIAO TIPO COLCHAO, ZINCO-ALUMINIO, NBR 8964, ESPESSURA 23CM                  </v>
          </cell>
          <cell r="C1112" t="str">
            <v>m2</v>
          </cell>
          <cell r="D1112">
            <v>299.34485777777775</v>
          </cell>
        </row>
        <row r="1113">
          <cell r="A1113" t="str">
            <v>37.04.56</v>
          </cell>
          <cell r="B1113" t="str">
            <v xml:space="preserve">GABIAO TIPO COLCHAO, ZINCO-ALUMINIO, NBR 8964, ESPESSURA 30CM                  </v>
          </cell>
          <cell r="C1113" t="str">
            <v>m2</v>
          </cell>
          <cell r="D1113">
            <v>352.33610518518515</v>
          </cell>
        </row>
        <row r="1114">
          <cell r="A1114" t="str">
            <v>37.04.57</v>
          </cell>
          <cell r="B1114" t="str">
            <v xml:space="preserve">GABIAO TIPO COLCHAO, ZINCO-ALUMINIO, NBR 8964, ESPES.17CM - TELA PVC           </v>
          </cell>
          <cell r="C1114" t="str">
            <v>m2</v>
          </cell>
          <cell r="D1114">
            <v>365.68030370370366</v>
          </cell>
        </row>
        <row r="1115">
          <cell r="A1115" t="str">
            <v>37.04.58</v>
          </cell>
          <cell r="B1115" t="str">
            <v xml:space="preserve">GABIAO TIPO COLCHAO, ZINCO-ALUMINIO, NBR 8964, ESPES.23CM - TELA PVC           </v>
          </cell>
          <cell r="C1115" t="str">
            <v>m2</v>
          </cell>
          <cell r="D1115">
            <v>408.379597037037</v>
          </cell>
        </row>
        <row r="1116">
          <cell r="A1116" t="str">
            <v>37.04.59</v>
          </cell>
          <cell r="B1116" t="str">
            <v xml:space="preserve">GABIAO TIPO COLCHAO, ZINCO-ALUMINIO, NBR 8964 ESPES.30CM - TELA PVC            </v>
          </cell>
          <cell r="C1116" t="str">
            <v>m2</v>
          </cell>
          <cell r="D1116">
            <v>448.96909333333338</v>
          </cell>
        </row>
        <row r="1117">
          <cell r="A1117" t="str">
            <v>37.04.60</v>
          </cell>
          <cell r="B1117" t="str">
            <v xml:space="preserve">GABIAO TIPO SACO - ZINCO-ALUMINIO, NBR 8964                                    </v>
          </cell>
          <cell r="C1117" t="str">
            <v>m3</v>
          </cell>
          <cell r="D1117">
            <v>960.0111999999998</v>
          </cell>
        </row>
        <row r="1118">
          <cell r="A1118" t="str">
            <v>37.04.61</v>
          </cell>
          <cell r="B1118" t="str">
            <v xml:space="preserve">CAMADA FILTRANTE PEDRA BRITADA                                                 </v>
          </cell>
          <cell r="C1118" t="str">
            <v>m3</v>
          </cell>
          <cell r="D1118">
            <v>218.01593037037034</v>
          </cell>
        </row>
        <row r="1119">
          <cell r="A1119" t="str">
            <v>37.04.62</v>
          </cell>
          <cell r="B1119" t="str">
            <v xml:space="preserve">CANALETA CONCRETO 40CM                                                         </v>
          </cell>
          <cell r="C1119" t="str">
            <v>m</v>
          </cell>
          <cell r="D1119">
            <v>90.839078518518505</v>
          </cell>
        </row>
        <row r="1120">
          <cell r="A1120" t="str">
            <v>37.04.63</v>
          </cell>
          <cell r="B1120" t="str">
            <v xml:space="preserve">CANALETA CONCRETO 60CM                                                         </v>
          </cell>
          <cell r="C1120" t="str">
            <v>m</v>
          </cell>
          <cell r="D1120">
            <v>148.47830518518515</v>
          </cell>
        </row>
        <row r="1121">
          <cell r="A1121" t="str">
            <v>37.04.64</v>
          </cell>
          <cell r="B1121" t="str">
            <v xml:space="preserve">CANALETA CONCRETO 80CM                                                         </v>
          </cell>
          <cell r="C1121" t="str">
            <v>m</v>
          </cell>
          <cell r="D1121">
            <v>216.1524548148148</v>
          </cell>
        </row>
        <row r="1122">
          <cell r="A1122" t="str">
            <v>37.04.65</v>
          </cell>
          <cell r="B1122" t="str">
            <v xml:space="preserve">TUBO PVC PERFURADO OU NAO D=0,050M                                             </v>
          </cell>
          <cell r="C1122" t="str">
            <v>m</v>
          </cell>
          <cell r="D1122">
            <v>24.514342222222222</v>
          </cell>
        </row>
        <row r="1123">
          <cell r="A1123" t="str">
            <v>37.04.66</v>
          </cell>
          <cell r="B1123" t="str">
            <v xml:space="preserve">TUBO PVC PERFURADO OU NAO D=0,10M                                              </v>
          </cell>
          <cell r="C1123" t="str">
            <v>m</v>
          </cell>
          <cell r="D1123">
            <v>141.97755999999998</v>
          </cell>
        </row>
        <row r="1124">
          <cell r="A1124" t="str">
            <v>37.04.67</v>
          </cell>
          <cell r="B1124" t="str">
            <v xml:space="preserve">TUBO PVC PERFURADO OU NAO D=0,15M                                              </v>
          </cell>
          <cell r="C1124" t="str">
            <v>m</v>
          </cell>
          <cell r="D1124">
            <v>207.87391111111108</v>
          </cell>
        </row>
        <row r="1125">
          <cell r="A1125" t="str">
            <v>37.04.68</v>
          </cell>
          <cell r="B1125" t="str">
            <v xml:space="preserve">MANTA GEOTEXTIL NAO TECIDA                                                     </v>
          </cell>
          <cell r="C1125" t="str">
            <v>kg</v>
          </cell>
          <cell r="D1125">
            <v>46.447663703703697</v>
          </cell>
        </row>
        <row r="1126">
          <cell r="A1126" t="str">
            <v>37.04.68.01</v>
          </cell>
          <cell r="B1126" t="str">
            <v xml:space="preserve">MANTA GEOTEXTIL NAO TECIDA RESISTENCIA LONGITUDINAL 7KN/M                      </v>
          </cell>
          <cell r="C1126" t="str">
            <v>m2</v>
          </cell>
          <cell r="D1126">
            <v>9.5422799999999999</v>
          </cell>
        </row>
        <row r="1127">
          <cell r="A1127" t="str">
            <v>37.04.68.02</v>
          </cell>
          <cell r="B1127" t="str">
            <v xml:space="preserve">MANTA GEOTEXTIL NAO TECIDA RESISTENCIA LONGITUDINAL 8KN/M                      </v>
          </cell>
          <cell r="C1127" t="str">
            <v>m2</v>
          </cell>
          <cell r="D1127">
            <v>10.238405925925926</v>
          </cell>
        </row>
        <row r="1128">
          <cell r="A1128" t="str">
            <v>37.04.68.03</v>
          </cell>
          <cell r="B1128" t="str">
            <v xml:space="preserve">MANTA GEOTEXTIL NAO TECIDA RESISTENCIA LONGITUDINAL 9KN/M                      </v>
          </cell>
          <cell r="C1128" t="str">
            <v>m2</v>
          </cell>
          <cell r="D1128">
            <v>11.81272148148148</v>
          </cell>
        </row>
        <row r="1129">
          <cell r="A1129" t="str">
            <v>37.04.68.04</v>
          </cell>
          <cell r="B1129" t="str">
            <v xml:space="preserve">MANTA GEOTEXTIL NAO TECIDA RESISTENCIA LONGITUDINAL 10 KN/M                    </v>
          </cell>
          <cell r="C1129" t="str">
            <v>m2</v>
          </cell>
          <cell r="D1129">
            <v>12.926522962962961</v>
          </cell>
        </row>
        <row r="1130">
          <cell r="A1130" t="str">
            <v>37.04.68.05</v>
          </cell>
          <cell r="B1130" t="str">
            <v xml:space="preserve">MANTA GEOTEXTIL NAO TECIDA RESISTENCIA LONGITUDINAL 14 KN/M                    </v>
          </cell>
          <cell r="C1130" t="str">
            <v>m2</v>
          </cell>
          <cell r="D1130">
            <v>15.646768888888888</v>
          </cell>
        </row>
        <row r="1131">
          <cell r="A1131" t="str">
            <v>37.04.68.06</v>
          </cell>
          <cell r="B1131" t="str">
            <v xml:space="preserve">MANTA GEOTEXTIL NAO TECIDA RESISTENCIA LONGITUDINAL 16 KN/M                    </v>
          </cell>
          <cell r="C1131" t="str">
            <v>m2</v>
          </cell>
          <cell r="D1131">
            <v>18.334885925925928</v>
          </cell>
        </row>
        <row r="1132">
          <cell r="A1132" t="str">
            <v>37.04.68.07</v>
          </cell>
          <cell r="B1132" t="str">
            <v xml:space="preserve">MANTA GEOTEXTIL NAO TECIDA RESISTENCIA LONGITUDINAL 21 KN/M                    </v>
          </cell>
          <cell r="C1132" t="str">
            <v>m2</v>
          </cell>
          <cell r="D1132">
            <v>23.732539259259259</v>
          </cell>
        </row>
        <row r="1133">
          <cell r="A1133" t="str">
            <v>37.04.68.08</v>
          </cell>
          <cell r="B1133" t="str">
            <v xml:space="preserve">MANTA GEOTEXTIL NAO TECIDA RESISTENCIA LONGITUDINAL 26 KN/M                    </v>
          </cell>
          <cell r="C1133" t="str">
            <v>m2</v>
          </cell>
          <cell r="D1133">
            <v>29.108773333333332</v>
          </cell>
        </row>
        <row r="1134">
          <cell r="A1134" t="str">
            <v>37.04.68.09</v>
          </cell>
          <cell r="B1134" t="str">
            <v xml:space="preserve">MANTA GEOTEXTIL NAO TECIDA RESISTENCIA LONGITUDINAL 31 KN/M                    </v>
          </cell>
          <cell r="C1134" t="str">
            <v>m2</v>
          </cell>
          <cell r="D1134">
            <v>34.495717037037032</v>
          </cell>
        </row>
        <row r="1135">
          <cell r="A1135" t="str">
            <v>37.04.68.10</v>
          </cell>
          <cell r="B1135" t="str">
            <v xml:space="preserve">MANTA GEOTEXTIL TECIDA RESISTENCIA LONGITUDINAL 24 KN/M                        </v>
          </cell>
          <cell r="C1135" t="str">
            <v>m2</v>
          </cell>
          <cell r="D1135">
            <v>13.301359999999999</v>
          </cell>
        </row>
        <row r="1136">
          <cell r="A1136" t="str">
            <v>37.04.68.11</v>
          </cell>
          <cell r="B1136" t="str">
            <v xml:space="preserve">MANTA GEOTEXTIL TECIDA RESISTENCIA LONGITUDINAL 48 KN/M                        </v>
          </cell>
          <cell r="C1136" t="str">
            <v>m2</v>
          </cell>
          <cell r="D1136">
            <v>20.755262222222221</v>
          </cell>
        </row>
        <row r="1137">
          <cell r="A1137" t="str">
            <v>37.04.69</v>
          </cell>
          <cell r="B1137" t="str">
            <v xml:space="preserve">MANTA GEOTEXTIL TECIDA                                                         </v>
          </cell>
          <cell r="C1137" t="str">
            <v>kg</v>
          </cell>
          <cell r="D1137">
            <v>73.350253333333328</v>
          </cell>
        </row>
        <row r="1138">
          <cell r="A1138" t="str">
            <v>37.04.70</v>
          </cell>
          <cell r="B1138" t="str">
            <v xml:space="preserve">ENCHIMENTO DE VALA COM AREIA LAVADA                                            </v>
          </cell>
          <cell r="C1138" t="str">
            <v>m3</v>
          </cell>
          <cell r="D1138">
            <v>294.52552444444439</v>
          </cell>
        </row>
        <row r="1139">
          <cell r="A1139" t="str">
            <v>37.04.71</v>
          </cell>
          <cell r="B1139" t="str">
            <v xml:space="preserve">ENCHIMENTO DE VALA COM PEDRA BRITADA 3E4                                       </v>
          </cell>
          <cell r="C1139" t="str">
            <v>m3</v>
          </cell>
          <cell r="D1139">
            <v>182.43854074074073</v>
          </cell>
        </row>
        <row r="1140">
          <cell r="A1140" t="str">
            <v>37.04.72</v>
          </cell>
          <cell r="B1140" t="str">
            <v xml:space="preserve">ENCHIMENTO DE VALA COM PEDRA RACHAO                                            </v>
          </cell>
          <cell r="C1140" t="str">
            <v>m3</v>
          </cell>
          <cell r="D1140">
            <v>164.05010666666666</v>
          </cell>
        </row>
        <row r="1141">
          <cell r="A1141" t="str">
            <v>37.04.73</v>
          </cell>
          <cell r="B1141" t="str">
            <v xml:space="preserve">TUBO ACO CORRUGADO GALV.MET.NAO DESTRUT.                                       </v>
          </cell>
          <cell r="C1141" t="str">
            <v>kg</v>
          </cell>
          <cell r="D1141">
            <v>92.081395555555559</v>
          </cell>
        </row>
        <row r="1142">
          <cell r="A1142" t="str">
            <v>37.04.74</v>
          </cell>
          <cell r="B1142" t="str">
            <v xml:space="preserve">TUBO ACO CORR.EPOXI MET.NAO DESTRUTIVO                                         </v>
          </cell>
          <cell r="C1142" t="str">
            <v>kg</v>
          </cell>
          <cell r="D1142">
            <v>93.80564592592593</v>
          </cell>
        </row>
        <row r="1143">
          <cell r="A1143" t="str">
            <v>37.04.75</v>
          </cell>
          <cell r="B1143" t="str">
            <v xml:space="preserve">TUBO ACO CORR.GALV.MET.DESTRUTIVO                                              </v>
          </cell>
          <cell r="C1143" t="str">
            <v>kg</v>
          </cell>
          <cell r="D1143">
            <v>58.463868148148144</v>
          </cell>
        </row>
        <row r="1144">
          <cell r="A1144" t="str">
            <v>37.04.76</v>
          </cell>
          <cell r="B1144" t="str">
            <v xml:space="preserve">TUBO ACO CORR.EPOXI MET. DESTRUTIVO                                            </v>
          </cell>
          <cell r="C1144" t="str">
            <v>kg</v>
          </cell>
          <cell r="D1144">
            <v>59.063607407407403</v>
          </cell>
        </row>
        <row r="1145">
          <cell r="A1145" t="str">
            <v>37.05.04</v>
          </cell>
          <cell r="B1145" t="str">
            <v xml:space="preserve">SUPORTE MADEIRA TRATADA 0,10X0,10M                                             </v>
          </cell>
          <cell r="C1145" t="str">
            <v>m</v>
          </cell>
          <cell r="D1145">
            <v>138.42196296296294</v>
          </cell>
        </row>
        <row r="1146">
          <cell r="A1146" t="str">
            <v>37.05.05</v>
          </cell>
          <cell r="B1146" t="str">
            <v xml:space="preserve">SUPORTE DE PERFIL METALICO GALVANIZADO                                         </v>
          </cell>
          <cell r="C1146" t="str">
            <v>kg</v>
          </cell>
          <cell r="D1146">
            <v>37.6978962962963</v>
          </cell>
        </row>
        <row r="1147">
          <cell r="A1147" t="str">
            <v>37.05.06</v>
          </cell>
          <cell r="B1147" t="str">
            <v xml:space="preserve">SUPORTE DE TUBO GALVANIZADO D=2 1/2"                                           </v>
          </cell>
          <cell r="C1147" t="str">
            <v>m</v>
          </cell>
          <cell r="D1147">
            <v>199.79885037037033</v>
          </cell>
        </row>
        <row r="1148">
          <cell r="A1148" t="str">
            <v>37.05.07</v>
          </cell>
          <cell r="B1148" t="str">
            <v xml:space="preserve">SUBSTITUICAO DE DEFENSA SEMI-MALEAVEL                                          </v>
          </cell>
          <cell r="C1148" t="str">
            <v>m</v>
          </cell>
          <cell r="D1148">
            <v>126.83414370370369</v>
          </cell>
        </row>
        <row r="1149">
          <cell r="A1149" t="str">
            <v>37.05.10.01</v>
          </cell>
          <cell r="B1149" t="str">
            <v xml:space="preserve">TACHA REFLETIVA MONODIRECIONAL TIPO III OU IV ABNT (VIDRO OU PRISMATICA)       </v>
          </cell>
          <cell r="C1149" t="str">
            <v>un</v>
          </cell>
          <cell r="D1149">
            <v>60.841405925925926</v>
          </cell>
        </row>
        <row r="1150">
          <cell r="A1150" t="str">
            <v>37.05.11.01</v>
          </cell>
          <cell r="B1150" t="str">
            <v xml:space="preserve">TACHA REFLETIVA BIDIRECIONAL TIPO III OU ABNT (VIDRO OU PRISMATICA)            </v>
          </cell>
          <cell r="C1150" t="str">
            <v>un</v>
          </cell>
          <cell r="D1150">
            <v>92.916746666666668</v>
          </cell>
        </row>
        <row r="1151">
          <cell r="A1151" t="str">
            <v>37.05.20</v>
          </cell>
          <cell r="B1151" t="str">
            <v xml:space="preserve">SINALIZ.HORIZ.ACRIL.BASE DE AGUA                                               </v>
          </cell>
          <cell r="C1151" t="str">
            <v>m2</v>
          </cell>
          <cell r="D1151">
            <v>44.980444444444444</v>
          </cell>
        </row>
        <row r="1152">
          <cell r="A1152" t="str">
            <v>37.05.20.01</v>
          </cell>
          <cell r="B1152" t="str">
            <v xml:space="preserve">SINALIZ.HOR.TINTA P/ POUCO TRAFEGO                                             </v>
          </cell>
          <cell r="C1152" t="str">
            <v>m2</v>
          </cell>
          <cell r="D1152">
            <v>48.503912592592584</v>
          </cell>
        </row>
        <row r="1153">
          <cell r="A1153" t="str">
            <v>37.05.20.02</v>
          </cell>
          <cell r="B1153" t="str">
            <v xml:space="preserve">RENOV.TINTA RES.ACRIL./VINILICA                                                </v>
          </cell>
          <cell r="C1153" t="str">
            <v>m2</v>
          </cell>
          <cell r="D1153">
            <v>59.984635555555549</v>
          </cell>
        </row>
        <row r="1154">
          <cell r="A1154" t="str">
            <v>37.05.20.03</v>
          </cell>
          <cell r="B1154" t="str">
            <v xml:space="preserve">RENOV.MAT.TERMOPL.ASPERSAO                                                     </v>
          </cell>
          <cell r="C1154" t="str">
            <v>m2</v>
          </cell>
          <cell r="D1154">
            <v>106.3787511111111</v>
          </cell>
        </row>
        <row r="1155">
          <cell r="A1155" t="str">
            <v>37.05.20.04</v>
          </cell>
          <cell r="B1155" t="str">
            <v xml:space="preserve">RENOV.MAT.TERMOPL.EXTRUSAO                                                     </v>
          </cell>
          <cell r="C1155" t="str">
            <v>m2</v>
          </cell>
          <cell r="D1155">
            <v>125.92382518518517</v>
          </cell>
        </row>
        <row r="1156">
          <cell r="A1156" t="str">
            <v>37.05.20.05</v>
          </cell>
          <cell r="B1156" t="str">
            <v xml:space="preserve">FORNECIMENTO E APLICACAO DE MATERIAL TERMOPLASTICO DE ALTORELEVO               </v>
          </cell>
          <cell r="C1156" t="str">
            <v>m2</v>
          </cell>
          <cell r="D1156">
            <v>217.75889925925927</v>
          </cell>
        </row>
        <row r="1157">
          <cell r="A1157" t="str">
            <v>37.05.21</v>
          </cell>
          <cell r="B1157" t="str">
            <v xml:space="preserve">SINALIZ.HORIZ.ACRIL.BASE AGUA C/VISIBE.                                        </v>
          </cell>
          <cell r="C1157" t="str">
            <v>m2</v>
          </cell>
          <cell r="D1157">
            <v>55.400914074074066</v>
          </cell>
        </row>
        <row r="1158">
          <cell r="A1158" t="str">
            <v>37.05.26</v>
          </cell>
          <cell r="B1158" t="str">
            <v xml:space="preserve">RETIRADA DE PLACA DE SOLO EM SUPORTE DE MADEIRA OU METALICO.                   </v>
          </cell>
          <cell r="C1158" t="str">
            <v>m2</v>
          </cell>
          <cell r="D1158">
            <v>89.971598518518519</v>
          </cell>
        </row>
        <row r="1159">
          <cell r="A1159" t="str">
            <v>37.05.27</v>
          </cell>
          <cell r="B1159" t="str">
            <v xml:space="preserve">RETIRADA DE PLACA AEREA                                                        </v>
          </cell>
          <cell r="C1159" t="str">
            <v>m2</v>
          </cell>
          <cell r="D1159">
            <v>119.09108148148147</v>
          </cell>
        </row>
        <row r="1160">
          <cell r="A1160" t="str">
            <v>37.05.28</v>
          </cell>
          <cell r="B1160" t="str">
            <v xml:space="preserve">COLOCACAO DE PLACA EM SUPORTE DE MADEIRA OU METALICO - SOLO                    </v>
          </cell>
          <cell r="C1160" t="str">
            <v>m2</v>
          </cell>
          <cell r="D1160">
            <v>104.96507999999999</v>
          </cell>
        </row>
        <row r="1161">
          <cell r="A1161" t="str">
            <v>37.05.29</v>
          </cell>
          <cell r="B1161" t="str">
            <v xml:space="preserve">COLOCACAO DE PLACA AEREA EM PORTICOS OU SEMI-PORTICOS.                         </v>
          </cell>
          <cell r="C1161" t="str">
            <v>m2</v>
          </cell>
          <cell r="D1161">
            <v>148.86385185185185</v>
          </cell>
        </row>
        <row r="1162">
          <cell r="A1162" t="str">
            <v>37.05.30</v>
          </cell>
          <cell r="B1162" t="str">
            <v xml:space="preserve">FORNECIMENTO E TRANSPORTE DE PLACA DE ACO GT+GT.                               </v>
          </cell>
          <cell r="C1162" t="str">
            <v>m2</v>
          </cell>
          <cell r="D1162">
            <v>1037.6560148148149</v>
          </cell>
        </row>
        <row r="1163">
          <cell r="A1163" t="str">
            <v>37.05.31</v>
          </cell>
          <cell r="B1163" t="str">
            <v xml:space="preserve">FORNECIMENTO E TRANSPORTE DE PLACA MOD. ALUMINIO GT+GT.                        </v>
          </cell>
          <cell r="C1163" t="str">
            <v>m2</v>
          </cell>
          <cell r="D1163">
            <v>1772.2723496296294</v>
          </cell>
        </row>
        <row r="1164">
          <cell r="A1164" t="str">
            <v>37.05.32.01</v>
          </cell>
          <cell r="B1164" t="str">
            <v xml:space="preserve">FORN.E COL.PL.AL.MOD.GT+AI PORT/SEMI PORT                                      </v>
          </cell>
          <cell r="C1164" t="str">
            <v>m2</v>
          </cell>
          <cell r="D1164">
            <v>1456.9487244444445</v>
          </cell>
        </row>
        <row r="1165">
          <cell r="A1165" t="str">
            <v>37.05.36.05</v>
          </cell>
          <cell r="B1165" t="str">
            <v xml:space="preserve">LAMELA ANT. DEFENSA H=0,80M                                                    </v>
          </cell>
          <cell r="C1165" t="str">
            <v>m</v>
          </cell>
          <cell r="D1165">
            <v>399.68337777777771</v>
          </cell>
        </row>
        <row r="1166">
          <cell r="A1166" t="str">
            <v>37.06.01</v>
          </cell>
          <cell r="B1166" t="str">
            <v xml:space="preserve">GRAMA EM PLACA SEM ADUBO                                                       </v>
          </cell>
          <cell r="C1166" t="str">
            <v>m2</v>
          </cell>
          <cell r="D1166">
            <v>16.856957037037034</v>
          </cell>
        </row>
        <row r="1167">
          <cell r="A1167" t="str">
            <v>37.06.02</v>
          </cell>
          <cell r="B1167" t="str">
            <v xml:space="preserve">GRAMA EM PLACA COM ADUBO                                                       </v>
          </cell>
          <cell r="C1167" t="str">
            <v>m2</v>
          </cell>
          <cell r="D1167">
            <v>19.834234074074072</v>
          </cell>
        </row>
        <row r="1168">
          <cell r="A1168" t="str">
            <v>37.06.03</v>
          </cell>
          <cell r="B1168" t="str">
            <v xml:space="preserve">ROCADA MANUAL                                                                  </v>
          </cell>
          <cell r="C1168" t="str">
            <v>ha</v>
          </cell>
          <cell r="D1168">
            <v>6973.4361081481466</v>
          </cell>
        </row>
        <row r="1169">
          <cell r="A1169" t="str">
            <v>37.06.04</v>
          </cell>
          <cell r="B1169" t="str">
            <v xml:space="preserve">ROCADA MECANICA                                                                </v>
          </cell>
          <cell r="C1169" t="str">
            <v>ha</v>
          </cell>
          <cell r="D1169">
            <v>2640.5769911111111</v>
          </cell>
        </row>
        <row r="1170">
          <cell r="A1170" t="str">
            <v>37.06.05</v>
          </cell>
          <cell r="B1170" t="str">
            <v xml:space="preserve">CAPINA MANUAL                                                                  </v>
          </cell>
          <cell r="C1170" t="str">
            <v>ha</v>
          </cell>
          <cell r="D1170">
            <v>12450.758376296295</v>
          </cell>
        </row>
        <row r="1171">
          <cell r="A1171" t="str">
            <v>37.06.06</v>
          </cell>
          <cell r="B1171" t="str">
            <v xml:space="preserve">CAPINA QUIMICA                                                                 </v>
          </cell>
          <cell r="C1171" t="str">
            <v>m2</v>
          </cell>
          <cell r="D1171">
            <v>0.89960888888888868</v>
          </cell>
        </row>
        <row r="1172">
          <cell r="A1172" t="str">
            <v>37.06.07</v>
          </cell>
          <cell r="B1172" t="str">
            <v xml:space="preserve">CONSERVACAO MANUAL DE ACEIRO                                                   </v>
          </cell>
          <cell r="C1172" t="str">
            <v>ha</v>
          </cell>
          <cell r="D1172">
            <v>13550.166115555554</v>
          </cell>
        </row>
        <row r="1173">
          <cell r="A1173" t="str">
            <v>37.06.08</v>
          </cell>
          <cell r="B1173" t="str">
            <v xml:space="preserve">DESPRAGUEJAMENTO MANUAL DE GRAMADO                                             </v>
          </cell>
          <cell r="C1173" t="str">
            <v>ha</v>
          </cell>
          <cell r="D1173">
            <v>3204.7281511111109</v>
          </cell>
        </row>
        <row r="1174">
          <cell r="A1174" t="str">
            <v>37.06.09</v>
          </cell>
          <cell r="B1174" t="str">
            <v xml:space="preserve">REMOCAO LIXO ENTULHO                                                           </v>
          </cell>
          <cell r="C1174" t="str">
            <v>equipe.hor</v>
          </cell>
          <cell r="D1174">
            <v>603.20917925925926</v>
          </cell>
        </row>
        <row r="1175">
          <cell r="A1175" t="str">
            <v>37.25.11.04.01</v>
          </cell>
          <cell r="B1175" t="str">
            <v xml:space="preserve">GABIAO TIPO CAIXA,ZN90/AL10,NBR 8964,H= 0,50 M                                 </v>
          </cell>
          <cell r="C1175" t="str">
            <v>m3</v>
          </cell>
          <cell r="D1175">
            <v>791.91285333333337</v>
          </cell>
        </row>
        <row r="1176">
          <cell r="A1176" t="str">
            <v>37.25.11.04.02</v>
          </cell>
          <cell r="B1176" t="str">
            <v>GABIAO TIPO CAIXA,ZN90/AL10,NBR 8964,H=0,50 M REVEST.POLI.ABRASAO MENOR QUE 12%</v>
          </cell>
          <cell r="C1176" t="str">
            <v>m3</v>
          </cell>
          <cell r="D1176">
            <v>908.25156000000004</v>
          </cell>
        </row>
        <row r="1177">
          <cell r="A1177" t="str">
            <v>37.25.11.04.03</v>
          </cell>
          <cell r="B1177" t="str">
            <v>GABIAO TIPO CAIXA,ZN90/AL10,NBR 8964,H=0,50 M REVEST.POLI.ABRASAO MENOR QUE 09%</v>
          </cell>
          <cell r="C1177" t="str">
            <v>m3</v>
          </cell>
          <cell r="D1177">
            <v>1168.7097525925924</v>
          </cell>
        </row>
        <row r="1178">
          <cell r="A1178" t="str">
            <v>37.25.11.04.04</v>
          </cell>
          <cell r="B1178" t="str">
            <v xml:space="preserve">GABIAO TIPO CAIXA,ZN90/AL10,NBR 8964,H= 1,00 M                                 </v>
          </cell>
          <cell r="C1178" t="str">
            <v>m3</v>
          </cell>
          <cell r="D1178">
            <v>670.75481333333323</v>
          </cell>
        </row>
        <row r="1179">
          <cell r="A1179" t="str">
            <v>37.25.11.04.05</v>
          </cell>
          <cell r="B1179" t="str">
            <v>GABIAO TIPO CAIXA,ZN90/AL10,NBR 8964,H=1,00 M REVEST.POLI.ABRASAO MENOR QUE 12%</v>
          </cell>
          <cell r="C1179" t="str">
            <v>m3</v>
          </cell>
          <cell r="D1179">
            <v>737.46509629629634</v>
          </cell>
        </row>
        <row r="1180">
          <cell r="A1180" t="str">
            <v>37.25.11.04.06</v>
          </cell>
          <cell r="B1180" t="str">
            <v>GABIAO TIPO CAIXA,ZN90/AL10,NBR 8964,H=1,00 M REVEST.POLI.ABRASAO MENOR QUE 09%</v>
          </cell>
          <cell r="C1180" t="str">
            <v>m3</v>
          </cell>
          <cell r="D1180">
            <v>921.7778222222222</v>
          </cell>
        </row>
        <row r="1181">
          <cell r="A1181" t="str">
            <v>37.25.11.05.02</v>
          </cell>
          <cell r="B1181" t="str">
            <v xml:space="preserve">GABIAO TP.COLCHAO,ZN90/AL10,NBR 8964,ESP.17CM,REVEST.POLIM.ABRAS.MENOR QUE 09% </v>
          </cell>
          <cell r="C1181" t="str">
            <v>m2</v>
          </cell>
          <cell r="D1181">
            <v>565.65050814814811</v>
          </cell>
        </row>
        <row r="1182">
          <cell r="A1182" t="str">
            <v>37.25.11.05.03</v>
          </cell>
          <cell r="B1182" t="str">
            <v xml:space="preserve">GABIAO TP.COLCHAO,ZN90/AL10,NBR 8964,ESP.17CM,REVEST.POLIM.ABRAS.MENOR QUE 12% </v>
          </cell>
          <cell r="C1182" t="str">
            <v>m2</v>
          </cell>
          <cell r="D1182">
            <v>494.07805333333329</v>
          </cell>
        </row>
        <row r="1183">
          <cell r="A1183" t="str">
            <v>37.25.11.06.02</v>
          </cell>
          <cell r="B1183" t="str">
            <v xml:space="preserve">GABIAO TP.COLCHAO,ZN90/AL10,NBR 8964,ESP.23CM,REVEST.POLIM.ABRAS.MENOR QUE 09% </v>
          </cell>
          <cell r="C1183" t="str">
            <v>m2</v>
          </cell>
          <cell r="D1183">
            <v>586.75918814814816</v>
          </cell>
        </row>
        <row r="1184">
          <cell r="A1184" t="str">
            <v>37.25.11.06.03</v>
          </cell>
          <cell r="B1184" t="str">
            <v xml:space="preserve">GABIAO TP.COLCHAO,ZN90/AL10,NBR 8964,ESP.23CM,REVEST.POLIM.ABRAS.MENOR QUE 12% </v>
          </cell>
          <cell r="C1184" t="str">
            <v>m2</v>
          </cell>
          <cell r="D1184">
            <v>506.32986962962951</v>
          </cell>
        </row>
        <row r="1185">
          <cell r="A1185" t="str">
            <v>37.25.11.07.02</v>
          </cell>
          <cell r="B1185" t="str">
            <v xml:space="preserve">GABIAO TP.COLCHAO,ZN90/AL10,NBR 8964,ESP.30CM,REVEST.POLIM.ABRAS.MENOR QUE 09% </v>
          </cell>
          <cell r="C1185" t="str">
            <v>m2</v>
          </cell>
          <cell r="D1185">
            <v>607.899997037037</v>
          </cell>
        </row>
        <row r="1186">
          <cell r="A1186" t="str">
            <v>37.25.11.07.03</v>
          </cell>
          <cell r="B1186" t="str">
            <v xml:space="preserve">GABIAO TP.COLCHAO,ZN90/AL10,NBR 8964,ESP.30CM,REVEST.POLIM.ABRAS.MENOR QUE 12% </v>
          </cell>
          <cell r="C1186" t="str">
            <v>m2</v>
          </cell>
          <cell r="D1186">
            <v>522.39431407407403</v>
          </cell>
        </row>
        <row r="1187">
          <cell r="A1187" t="str">
            <v>37.25.11.11.01</v>
          </cell>
          <cell r="B1187" t="str">
            <v xml:space="preserve">GABIAO TIPO SACO,ZN90/AL10,NBR 8964,REVESTIMEN.POLIMERO,ABRASAO MENOR QUE 09%  </v>
          </cell>
          <cell r="C1187" t="str">
            <v>m3</v>
          </cell>
          <cell r="D1187">
            <v>961.89609481481466</v>
          </cell>
        </row>
        <row r="1188">
          <cell r="A1188" t="str">
            <v>37.25.11.11.02</v>
          </cell>
          <cell r="B1188" t="str">
            <v xml:space="preserve">GABIAO TIPO SACO,ZN90/AL10,NBR 8964,REVESTIMEN.POLIMERO,ABRASAO MENOR QUE 12%  </v>
          </cell>
          <cell r="C1188" t="str">
            <v>m3</v>
          </cell>
          <cell r="D1188">
            <v>766.23116148148142</v>
          </cell>
        </row>
        <row r="1189">
          <cell r="A1189" t="str">
            <v>37.28.03.09.03</v>
          </cell>
          <cell r="B1189" t="str">
            <v xml:space="preserve">FORNECIMENTO, INSTALAÇÃO DE TACHA METALICA COM 1 PINO DE FIXAÇÃO MONOREFLETIVA </v>
          </cell>
          <cell r="C1189" t="str">
            <v>un</v>
          </cell>
          <cell r="D1189">
            <v>73.660832592592584</v>
          </cell>
        </row>
        <row r="1190">
          <cell r="A1190" t="str">
            <v>37.28.03.09.04</v>
          </cell>
          <cell r="B1190" t="str">
            <v xml:space="preserve">FORNECIMENTO, INSTALAÇÃO DE TACHA METÁLICA COM 1 PINO DE FIXAÇÃO - BIREFLETIVA </v>
          </cell>
          <cell r="C1190" t="str">
            <v>un</v>
          </cell>
          <cell r="D1190">
            <v>82.506986666666677</v>
          </cell>
        </row>
        <row r="1191">
          <cell r="A1191" t="str">
            <v>37.28.05.08.02</v>
          </cell>
          <cell r="B1191" t="str">
            <v>FORNECIMENTO TRANSPORTE INST.TERM.ABSORV.ENERGIA NBR 15486, 70/80 KM/H SIMPLES.</v>
          </cell>
          <cell r="C1191" t="str">
            <v>conjunto</v>
          </cell>
          <cell r="D1191">
            <v>11084.573762962962</v>
          </cell>
        </row>
        <row r="1192">
          <cell r="A1192" t="str">
            <v>37.28.05.08.03</v>
          </cell>
          <cell r="B1192" t="str">
            <v xml:space="preserve">FORNECIMENTO TRANSPORTE INST.TERM.ABSORV.ENERGIA NBR 15486, 100 KM/H SIMPLES.  </v>
          </cell>
          <cell r="C1192" t="str">
            <v>conjunto</v>
          </cell>
          <cell r="D1192">
            <v>13466.202619259258</v>
          </cell>
        </row>
        <row r="1193">
          <cell r="A1193" t="str">
            <v>37.28.05.09.01</v>
          </cell>
          <cell r="B1193" t="str">
            <v xml:space="preserve">TRANSIÇAO DE DEFENSA METALICA PARA BARREIRA DE CONCRETO                        </v>
          </cell>
          <cell r="C1193" t="str">
            <v>conjunto</v>
          </cell>
          <cell r="D1193">
            <v>8250.6986666666653</v>
          </cell>
        </row>
        <row r="1194">
          <cell r="A1194" t="str">
            <v>37.28.08.01.01</v>
          </cell>
          <cell r="B1194" t="str">
            <v xml:space="preserve">CONFECCAO, MONTAGEM E INSTALACAO DE PLACA INSTITUCIONAL                        </v>
          </cell>
          <cell r="C1194" t="str">
            <v>m2</v>
          </cell>
          <cell r="D1194">
            <v>381.19855703703695</v>
          </cell>
        </row>
        <row r="1195">
          <cell r="A1195" t="str">
            <v>37.28.08.02.01</v>
          </cell>
          <cell r="B1195" t="str">
            <v xml:space="preserve">MANUTENCAO DE PLACA INSTITUCIONAL                                              </v>
          </cell>
          <cell r="C1195" t="str">
            <v>m2 x mes</v>
          </cell>
          <cell r="D1195">
            <v>77.516299259259242</v>
          </cell>
        </row>
        <row r="1196">
          <cell r="A1196" t="str">
            <v>37.28.10.01</v>
          </cell>
          <cell r="B1196" t="str">
            <v xml:space="preserve">FORNECIMENTO, INSTALAÇÃO BALIZ.DEFENSA MEÁLICA COM PELICULA GT+GT              </v>
          </cell>
          <cell r="C1196" t="str">
            <v>un</v>
          </cell>
          <cell r="D1196">
            <v>36.776868148148147</v>
          </cell>
        </row>
        <row r="1197">
          <cell r="A1197" t="str">
            <v>37.28.10.02</v>
          </cell>
          <cell r="B1197" t="str">
            <v xml:space="preserve">FORNECIMENTO, INSTALAÇÃO BALIZ.P/BARREIRA RIGIDA COM PELICULA GT+GT            </v>
          </cell>
          <cell r="C1197" t="str">
            <v>un</v>
          </cell>
          <cell r="D1197">
            <v>37.569380740740733</v>
          </cell>
        </row>
        <row r="1198">
          <cell r="A1198" t="str">
            <v>72.01.01.01</v>
          </cell>
          <cell r="B1198" t="str">
            <v xml:space="preserve">ACAB.CONCRETO DE SUPERF.B-436 - COND. A                                        </v>
          </cell>
          <cell r="C1198" t="str">
            <v>hora</v>
          </cell>
          <cell r="D1198">
            <v>59.106445925925925</v>
          </cell>
        </row>
        <row r="1199">
          <cell r="A1199" t="str">
            <v>72.01.01.02</v>
          </cell>
          <cell r="B1199" t="str">
            <v xml:space="preserve">ACAB.CONCRETO DE SUPERF.B-436 - COND. B                                        </v>
          </cell>
          <cell r="C1199" t="str">
            <v>hora</v>
          </cell>
          <cell r="D1199">
            <v>8.0000933333333322</v>
          </cell>
        </row>
        <row r="1200">
          <cell r="A1200" t="str">
            <v>72.01.01.03</v>
          </cell>
          <cell r="B1200" t="str">
            <v xml:space="preserve">ACAB.CONCRETO DE SUPERF.B-436 - COND. C                                        </v>
          </cell>
          <cell r="C1200" t="str">
            <v>hora</v>
          </cell>
          <cell r="D1200">
            <v>52.809183703703702</v>
          </cell>
        </row>
        <row r="1201">
          <cell r="A1201" t="str">
            <v>72.01.01.04</v>
          </cell>
          <cell r="B1201" t="str">
            <v xml:space="preserve">ACAB. CONCRETO DE SUPERF.B-436 - COND. D                                       </v>
          </cell>
          <cell r="C1201" t="str">
            <v>hora</v>
          </cell>
          <cell r="D1201">
            <v>107.48184296296296</v>
          </cell>
        </row>
        <row r="1202">
          <cell r="A1202" t="str">
            <v>72.01.02.01</v>
          </cell>
          <cell r="B1202" t="str">
            <v xml:space="preserve">ACAB.DE CONCRETO SUPERF.BG-38 - COND. A                                        </v>
          </cell>
          <cell r="C1202" t="str">
            <v>hora</v>
          </cell>
          <cell r="D1202">
            <v>56.750327407407411</v>
          </cell>
        </row>
        <row r="1203">
          <cell r="A1203" t="str">
            <v>72.01.02.02</v>
          </cell>
          <cell r="B1203" t="str">
            <v xml:space="preserve">ACAB.DE CONCRETO SUPERF.BG-38 - COND. B                                        </v>
          </cell>
          <cell r="C1203" t="str">
            <v>hora</v>
          </cell>
          <cell r="D1203">
            <v>4.101788148148148</v>
          </cell>
        </row>
        <row r="1204">
          <cell r="A1204" t="str">
            <v>72.01.02.03</v>
          </cell>
          <cell r="B1204" t="str">
            <v xml:space="preserve">ACAB.DE CONCRETO SUPERF.BG-38 - COND. C                                        </v>
          </cell>
          <cell r="C1204" t="str">
            <v>hora</v>
          </cell>
          <cell r="D1204">
            <v>10.859564444444445</v>
          </cell>
        </row>
        <row r="1205">
          <cell r="A1205" t="str">
            <v>72.01.02.04</v>
          </cell>
          <cell r="B1205" t="str">
            <v xml:space="preserve">ACAB.DE CONCRETO SUPERF.BG-38 - COND. D                                        </v>
          </cell>
          <cell r="C1205" t="str">
            <v>hora</v>
          </cell>
          <cell r="D1205">
            <v>65.532223703703693</v>
          </cell>
        </row>
        <row r="1206">
          <cell r="A1206" t="str">
            <v>72.02.02.01</v>
          </cell>
          <cell r="B1206" t="str">
            <v xml:space="preserve">VEICULO C/CAPAC.P/4 PES. 1.000CC COND. A                                       </v>
          </cell>
          <cell r="C1206" t="str">
            <v>hora</v>
          </cell>
          <cell r="D1206">
            <v>52.723506666666658</v>
          </cell>
        </row>
        <row r="1207">
          <cell r="A1207" t="str">
            <v>72.02.02.02</v>
          </cell>
          <cell r="B1207" t="str">
            <v xml:space="preserve">VEICULO C/CAPAC.P/4 PES. 1.000CC COND. B                                       </v>
          </cell>
          <cell r="C1207" t="str">
            <v>hora</v>
          </cell>
          <cell r="D1207">
            <v>12.219687407407406</v>
          </cell>
        </row>
        <row r="1208">
          <cell r="A1208" t="str">
            <v>72.02.02.03</v>
          </cell>
          <cell r="B1208" t="str">
            <v xml:space="preserve">VEICULO C/CAPAC.P/4 PES. 1.000CC COND. C                                       </v>
          </cell>
          <cell r="C1208" t="str">
            <v>hora</v>
          </cell>
          <cell r="D1208">
            <v>75.717081481481472</v>
          </cell>
        </row>
        <row r="1209">
          <cell r="A1209" t="str">
            <v>72.02.02.04</v>
          </cell>
          <cell r="B1209" t="str">
            <v xml:space="preserve">VEICULO C/CAPAC.P/4 PES. 1.000CC COND. D                                       </v>
          </cell>
          <cell r="C1209" t="str">
            <v>hora</v>
          </cell>
          <cell r="D1209">
            <v>121.81132740740739</v>
          </cell>
        </row>
        <row r="1210">
          <cell r="A1210" t="str">
            <v>72.02.02.05</v>
          </cell>
          <cell r="B1210" t="str">
            <v xml:space="preserve">VEICULO C/CAPAC.P/4 PES. 1.000CC COND. E                                       </v>
          </cell>
          <cell r="C1210" t="str">
            <v>km</v>
          </cell>
          <cell r="D1210">
            <v>1.2423170370370369</v>
          </cell>
        </row>
        <row r="1211">
          <cell r="A1211" t="str">
            <v>72.02.02.06</v>
          </cell>
          <cell r="B1211" t="str">
            <v xml:space="preserve">VEICULO C/CAPAC.P/4 PES.1000CC COND. F                                         </v>
          </cell>
          <cell r="C1211" t="str">
            <v>veic.mens</v>
          </cell>
          <cell r="D1211">
            <v>6106.0953333333327</v>
          </cell>
        </row>
        <row r="1212">
          <cell r="A1212" t="str">
            <v>72.02.04.01</v>
          </cell>
          <cell r="B1212" t="str">
            <v xml:space="preserve">VEICULO UTIL.CAMIONETE P/3 PES. COND. A                                        </v>
          </cell>
          <cell r="C1212" t="str">
            <v>hora</v>
          </cell>
          <cell r="D1212">
            <v>64.771839999999997</v>
          </cell>
        </row>
        <row r="1213">
          <cell r="A1213" t="str">
            <v>72.02.04.02</v>
          </cell>
          <cell r="B1213" t="str">
            <v xml:space="preserve">VEICULO UTIL.CAMIONETE P/3 PES. COND. B                                        </v>
          </cell>
          <cell r="C1213" t="str">
            <v>hora</v>
          </cell>
          <cell r="D1213">
            <v>33.746042962962967</v>
          </cell>
        </row>
        <row r="1214">
          <cell r="A1214" t="str">
            <v>72.02.04.03</v>
          </cell>
          <cell r="B1214" t="str">
            <v xml:space="preserve">VEICULO UTIL.CAMIONETE P/3 PES. COND. C                                        </v>
          </cell>
          <cell r="C1214" t="str">
            <v>hora</v>
          </cell>
          <cell r="D1214">
            <v>162.86133777777775</v>
          </cell>
        </row>
        <row r="1215">
          <cell r="A1215" t="str">
            <v>72.02.04.04</v>
          </cell>
          <cell r="B1215" t="str">
            <v xml:space="preserve">VEICULO UTIL.CAMIONETE P/3 PES. COND. D                                        </v>
          </cell>
          <cell r="C1215" t="str">
            <v>hora</v>
          </cell>
          <cell r="D1215">
            <v>208.9555837037037</v>
          </cell>
        </row>
        <row r="1216">
          <cell r="A1216" t="str">
            <v>72.02.04.05</v>
          </cell>
          <cell r="B1216" t="str">
            <v xml:space="preserve">VEICULO UTIL.CAMIONETE P/ 3 PES. COND. E                                       </v>
          </cell>
          <cell r="C1216" t="str">
            <v>km</v>
          </cell>
          <cell r="D1216">
            <v>2.5810207407407408</v>
          </cell>
        </row>
        <row r="1217">
          <cell r="A1217" t="str">
            <v>72.02.04.06</v>
          </cell>
          <cell r="B1217" t="str">
            <v xml:space="preserve">VEICULO UTIL.CAMIONETE P/3 PES.COND. F                                         </v>
          </cell>
          <cell r="C1217" t="str">
            <v>veic.mens</v>
          </cell>
          <cell r="D1217">
            <v>12549.608257777776</v>
          </cell>
        </row>
        <row r="1218">
          <cell r="A1218" t="str">
            <v>72.02.05.01</v>
          </cell>
          <cell r="B1218" t="str">
            <v xml:space="preserve">VEICULO DE PREMARCACAO - COND. A                                               </v>
          </cell>
          <cell r="C1218" t="str">
            <v>hora</v>
          </cell>
          <cell r="D1218">
            <v>91.545914074074062</v>
          </cell>
        </row>
        <row r="1219">
          <cell r="A1219" t="str">
            <v>72.02.05.02</v>
          </cell>
          <cell r="B1219" t="str">
            <v xml:space="preserve">VEICULO DE PREMARCACAO - COND. B                                               </v>
          </cell>
          <cell r="C1219" t="str">
            <v>hora</v>
          </cell>
          <cell r="D1219">
            <v>20.01629777777778</v>
          </cell>
        </row>
        <row r="1220">
          <cell r="A1220" t="str">
            <v>72.02.05.03</v>
          </cell>
          <cell r="B1220" t="str">
            <v xml:space="preserve">VEICULO DE PREMARCACAO - COND. C                                               </v>
          </cell>
          <cell r="C1220" t="str">
            <v>hora</v>
          </cell>
          <cell r="D1220">
            <v>84.702460740740733</v>
          </cell>
        </row>
        <row r="1221">
          <cell r="A1221" t="str">
            <v>72.02.05.04</v>
          </cell>
          <cell r="B1221" t="str">
            <v xml:space="preserve">VEICULO DE PREMARCACAO - COND. D                                               </v>
          </cell>
          <cell r="C1221" t="str">
            <v>hora</v>
          </cell>
          <cell r="D1221">
            <v>166.50261185185184</v>
          </cell>
        </row>
        <row r="1222">
          <cell r="A1222" t="str">
            <v>72.02.09.01</v>
          </cell>
          <cell r="B1222" t="str">
            <v xml:space="preserve">VEICULO UTILITARIO COM MINIMO DE 10 LUGARES COM AR E DIR. HID. CONDICAO A      </v>
          </cell>
          <cell r="C1222" t="str">
            <v>hora</v>
          </cell>
          <cell r="D1222">
            <v>74.539022222222215</v>
          </cell>
        </row>
        <row r="1223">
          <cell r="A1223" t="str">
            <v>72.02.09.02</v>
          </cell>
          <cell r="B1223" t="str">
            <v xml:space="preserve">VEICULO UTILITARIO COM MINIMO DE 10 LUGARES COM AR E DIR. HID. CONDICAOB       </v>
          </cell>
          <cell r="C1223" t="str">
            <v>hora</v>
          </cell>
          <cell r="D1223">
            <v>58.463868148148144</v>
          </cell>
        </row>
        <row r="1224">
          <cell r="A1224" t="str">
            <v>72.02.09.03</v>
          </cell>
          <cell r="B1224" t="str">
            <v xml:space="preserve">VEICULO UTILITARIO COM MINIMO DE 10 LUGARES COM AR E DIR. HID. CONDICAO C      </v>
          </cell>
          <cell r="C1224" t="str">
            <v>hora</v>
          </cell>
          <cell r="D1224">
            <v>101.58083703703703</v>
          </cell>
        </row>
        <row r="1225">
          <cell r="A1225" t="str">
            <v>72.02.09.04</v>
          </cell>
          <cell r="B1225" t="str">
            <v xml:space="preserve">VEICULO UTILITARIO C/MIN.10LUGARES C/ AR + DIR.HID. COND.D                     </v>
          </cell>
          <cell r="C1225" t="str">
            <v>hora</v>
          </cell>
          <cell r="D1225">
            <v>147.67508296296293</v>
          </cell>
        </row>
        <row r="1226">
          <cell r="A1226" t="str">
            <v>72.02.09.05</v>
          </cell>
          <cell r="B1226" t="str">
            <v xml:space="preserve">VEICULO UTILITARIO COM MINIMO DE 10 LUGARES COM AR E DIR. HID. CONDICAOE       </v>
          </cell>
          <cell r="C1226" t="str">
            <v>km</v>
          </cell>
          <cell r="D1226">
            <v>3.0843733333333332</v>
          </cell>
        </row>
        <row r="1227">
          <cell r="A1227" t="str">
            <v>72.02.09.06</v>
          </cell>
          <cell r="B1227" t="str">
            <v xml:space="preserve">VEICULO UTILITARIO COM MINIMO DE 10 LUGARES COM AR E DIR. HID. CONDICAOF       </v>
          </cell>
          <cell r="C1227" t="str">
            <v>veic.mens</v>
          </cell>
          <cell r="D1227">
            <v>17164.783921481481</v>
          </cell>
        </row>
        <row r="1228">
          <cell r="A1228" t="str">
            <v>72.02.10.01</v>
          </cell>
          <cell r="B1228" t="str">
            <v xml:space="preserve">VEICULO UTILITARIO PICK-UP COM AR E DIR. HID. CONDICAO A                       </v>
          </cell>
          <cell r="C1228" t="str">
            <v>hora</v>
          </cell>
          <cell r="D1228">
            <v>66.688863703703703</v>
          </cell>
        </row>
        <row r="1229">
          <cell r="A1229" t="str">
            <v>72.02.10.02</v>
          </cell>
          <cell r="B1229" t="str">
            <v xml:space="preserve">VEICULO UTILITARIO PICK-UP COM AR E DIR. HID. CONDICAOB                        </v>
          </cell>
          <cell r="C1229" t="str">
            <v>hora</v>
          </cell>
          <cell r="D1229">
            <v>37.194543703703694</v>
          </cell>
        </row>
        <row r="1230">
          <cell r="A1230" t="str">
            <v>72.02.10.03</v>
          </cell>
          <cell r="B1230" t="str">
            <v xml:space="preserve">VEICULO UTILITARIO PICK-UP COM AR E DIR. HID. CONDICAO C                       </v>
          </cell>
          <cell r="C1230" t="str">
            <v>hora</v>
          </cell>
          <cell r="D1230">
            <v>166.32054814814813</v>
          </cell>
        </row>
        <row r="1231">
          <cell r="A1231" t="str">
            <v>72.02.10.04</v>
          </cell>
          <cell r="B1231" t="str">
            <v xml:space="preserve">VEICULO UTILITARIO CAMIONETE P/3 PESSOAS C/ AR + DIR.HID.+ AIRBAG              </v>
          </cell>
          <cell r="C1231" t="str">
            <v>hora</v>
          </cell>
          <cell r="D1231">
            <v>212.40408444444441</v>
          </cell>
        </row>
        <row r="1232">
          <cell r="A1232" t="str">
            <v>72.02.10.05</v>
          </cell>
          <cell r="B1232" t="str">
            <v xml:space="preserve">VEICULO UTILITARIO PICK-UP COM AR E DIR. HID. CONDICAO E                       </v>
          </cell>
          <cell r="C1232" t="str">
            <v>km</v>
          </cell>
          <cell r="D1232">
            <v>1.8420562962962961</v>
          </cell>
        </row>
        <row r="1233">
          <cell r="A1233" t="str">
            <v>72.02.10.06</v>
          </cell>
          <cell r="B1233" t="str">
            <v xml:space="preserve">VEICULO UTILITARIO PICK-UP COM AR E DIR. HID. CONDICAOF                        </v>
          </cell>
          <cell r="C1233" t="str">
            <v>veic.mens</v>
          </cell>
          <cell r="D1233">
            <v>14488.511734814812</v>
          </cell>
        </row>
        <row r="1234">
          <cell r="A1234" t="str">
            <v>72.02.11.01</v>
          </cell>
          <cell r="B1234" t="str">
            <v xml:space="preserve">VEICULO C/CAPAC.P/4 PES. 1.000CC TURBO COND. A                                 </v>
          </cell>
          <cell r="C1234" t="str">
            <v>hora</v>
          </cell>
          <cell r="D1234">
            <v>55.208140740740738</v>
          </cell>
        </row>
        <row r="1235">
          <cell r="A1235" t="str">
            <v>72.02.11.02</v>
          </cell>
          <cell r="B1235" t="str">
            <v xml:space="preserve">VEICULO C/CAPAC.P/4 PES. 1.000CC TURBO COND. B                                 </v>
          </cell>
          <cell r="C1235" t="str">
            <v>hora</v>
          </cell>
          <cell r="D1235">
            <v>18.741851851851852</v>
          </cell>
        </row>
        <row r="1236">
          <cell r="A1236" t="str">
            <v>72.02.11.03</v>
          </cell>
          <cell r="B1236" t="str">
            <v xml:space="preserve">VEICULO C/CAPAC.P/4 PES. 1.000CC TURBO COND. C                                 </v>
          </cell>
          <cell r="C1236" t="str">
            <v>hora</v>
          </cell>
          <cell r="D1236">
            <v>80.868413333333322</v>
          </cell>
        </row>
        <row r="1237">
          <cell r="A1237" t="str">
            <v>72.02.11.04</v>
          </cell>
          <cell r="B1237" t="str">
            <v xml:space="preserve">VEICULO CAPAC.4PESSOAS 1.0CC TURBO - COND.D                                    </v>
          </cell>
          <cell r="C1237" t="str">
            <v>hora</v>
          </cell>
          <cell r="D1237">
            <v>126.96265925925925</v>
          </cell>
        </row>
        <row r="1238">
          <cell r="A1238" t="str">
            <v>72.02.11.05</v>
          </cell>
          <cell r="B1238" t="str">
            <v xml:space="preserve">VEICULO C/CAPAC.P/4 PES. 1.0 110CV COND. E                                     </v>
          </cell>
          <cell r="C1238" t="str">
            <v>km</v>
          </cell>
          <cell r="D1238">
            <v>1.295865185185185</v>
          </cell>
        </row>
        <row r="1239">
          <cell r="A1239" t="str">
            <v>72.02.11.06</v>
          </cell>
          <cell r="B1239" t="str">
            <v xml:space="preserve">VEICULO C/CAPAC.P/4 PES. 1.0 110CV COND. F                                     </v>
          </cell>
          <cell r="C1239" t="str">
            <v>veic.mens</v>
          </cell>
          <cell r="D1239">
            <v>5955.9570355555561</v>
          </cell>
        </row>
        <row r="1240">
          <cell r="A1240" t="str">
            <v>72.02.12.01</v>
          </cell>
          <cell r="B1240" t="str">
            <v xml:space="preserve">VEICULO C/CAPAC.P/4 PES. 1.300CC COND. A                                       </v>
          </cell>
          <cell r="C1240" t="str">
            <v>hora</v>
          </cell>
          <cell r="D1240">
            <v>55.465171851851849</v>
          </cell>
        </row>
        <row r="1241">
          <cell r="A1241" t="str">
            <v>72.02.12.02</v>
          </cell>
          <cell r="B1241" t="str">
            <v xml:space="preserve">VEICULO C/CAPAC.P/4 PES. 1.300CC COND. B                                       </v>
          </cell>
          <cell r="C1241" t="str">
            <v>hora</v>
          </cell>
          <cell r="D1241">
            <v>19.266623703703701</v>
          </cell>
        </row>
        <row r="1242">
          <cell r="A1242" t="str">
            <v>72.02.12.03</v>
          </cell>
          <cell r="B1242" t="str">
            <v xml:space="preserve">VEICULO C/CAPAC.P/4 PES. 1.300CC COND. C                                       </v>
          </cell>
          <cell r="C1242" t="str">
            <v>hora</v>
          </cell>
          <cell r="D1242">
            <v>82.764017777777767</v>
          </cell>
        </row>
        <row r="1243">
          <cell r="A1243" t="str">
            <v>72.02.12.04</v>
          </cell>
          <cell r="B1243" t="str">
            <v xml:space="preserve">VEICULO C/CAPAC.P/4 PES.1.300CC COND.D                                         </v>
          </cell>
          <cell r="C1243" t="str">
            <v>hora</v>
          </cell>
          <cell r="D1243">
            <v>128.85826370370367</v>
          </cell>
        </row>
        <row r="1244">
          <cell r="A1244" t="str">
            <v>72.02.12.05</v>
          </cell>
          <cell r="B1244" t="str">
            <v xml:space="preserve">VEICULO C/CAPAC.P/4 PES. 1.300CC COND. E                                       </v>
          </cell>
          <cell r="C1244" t="str">
            <v>km</v>
          </cell>
          <cell r="D1244">
            <v>1.3065748148148149</v>
          </cell>
        </row>
        <row r="1245">
          <cell r="A1245" t="str">
            <v>72.02.12.06</v>
          </cell>
          <cell r="B1245" t="str">
            <v xml:space="preserve">VEICULO C/CAPAC.P/4 PES. 1.300CC COND. F                                       </v>
          </cell>
          <cell r="C1245" t="str">
            <v>veic.mens</v>
          </cell>
          <cell r="D1245">
            <v>5998.3350399999999</v>
          </cell>
        </row>
        <row r="1246">
          <cell r="A1246" t="str">
            <v>72.03.01.01</v>
          </cell>
          <cell r="B1246" t="str">
            <v xml:space="preserve">BATE ESTACA 40 ATE 80 T - COND. A                                              </v>
          </cell>
          <cell r="C1246" t="str">
            <v>hora</v>
          </cell>
          <cell r="D1246">
            <v>100.18858518518518</v>
          </cell>
        </row>
        <row r="1247">
          <cell r="A1247" t="str">
            <v>72.03.01.02</v>
          </cell>
          <cell r="B1247" t="str">
            <v xml:space="preserve">BATE ESTACA 40 ATE 80 T - COND. B                                              </v>
          </cell>
          <cell r="C1247" t="str">
            <v>hora</v>
          </cell>
          <cell r="D1247">
            <v>29.505029629629629</v>
          </cell>
        </row>
        <row r="1248">
          <cell r="A1248" t="str">
            <v>72.03.01.03</v>
          </cell>
          <cell r="B1248" t="str">
            <v xml:space="preserve">BATE ESTACA 40 ATE 80 T - COND. C                                              </v>
          </cell>
          <cell r="C1248" t="str">
            <v>hora</v>
          </cell>
          <cell r="D1248">
            <v>180.53222666666665</v>
          </cell>
        </row>
        <row r="1249">
          <cell r="A1249" t="str">
            <v>72.03.01.04</v>
          </cell>
          <cell r="B1249" t="str">
            <v xml:space="preserve">BATE ESTACA 40 ATE 80 T - COND. D                                              </v>
          </cell>
          <cell r="C1249" t="str">
            <v>hora</v>
          </cell>
          <cell r="D1249">
            <v>262.33237777777777</v>
          </cell>
        </row>
        <row r="1250">
          <cell r="A1250" t="str">
            <v>72.03.02.01</v>
          </cell>
          <cell r="B1250" t="str">
            <v xml:space="preserve">BATE ESTACA ATE 40T COND. A                                                    </v>
          </cell>
          <cell r="C1250" t="str">
            <v>hora</v>
          </cell>
          <cell r="D1250">
            <v>113.66129925925925</v>
          </cell>
        </row>
        <row r="1251">
          <cell r="A1251" t="str">
            <v>72.03.02.02</v>
          </cell>
          <cell r="B1251" t="str">
            <v xml:space="preserve">BATE ESTACA ATE 40T CONDI. B                                                   </v>
          </cell>
          <cell r="C1251" t="str">
            <v>hora</v>
          </cell>
          <cell r="D1251">
            <v>51.117062222222216</v>
          </cell>
        </row>
        <row r="1252">
          <cell r="A1252" t="str">
            <v>72.03.02.03</v>
          </cell>
          <cell r="B1252" t="str">
            <v xml:space="preserve">BATE ESTACA ATE 40T COND. C                                                    </v>
          </cell>
          <cell r="C1252" t="str">
            <v>hora</v>
          </cell>
          <cell r="D1252">
            <v>110.61976444444443</v>
          </cell>
        </row>
        <row r="1253">
          <cell r="A1253" t="str">
            <v>72.03.02.04</v>
          </cell>
          <cell r="B1253" t="str">
            <v xml:space="preserve">BATE ESTACA ATE 40T COND. D                                                    </v>
          </cell>
          <cell r="C1253" t="str">
            <v>hora</v>
          </cell>
          <cell r="D1253">
            <v>192.41991555555552</v>
          </cell>
        </row>
        <row r="1254">
          <cell r="A1254" t="str">
            <v>72.04.01.01</v>
          </cell>
          <cell r="B1254" t="str">
            <v xml:space="preserve">BETONEIRA 320L MOTOR ELETRICO COND.A                                           </v>
          </cell>
          <cell r="C1254" t="str">
            <v>hora</v>
          </cell>
          <cell r="D1254">
            <v>33.285528888888884</v>
          </cell>
        </row>
        <row r="1255">
          <cell r="A1255" t="str">
            <v>72.04.01.02</v>
          </cell>
          <cell r="B1255" t="str">
            <v xml:space="preserve">BETONEIRA 320L MOTOR ELETRICO COND.B                                           </v>
          </cell>
          <cell r="C1255" t="str">
            <v>hora</v>
          </cell>
          <cell r="D1255">
            <v>1.7777985185185181</v>
          </cell>
        </row>
        <row r="1256">
          <cell r="A1256" t="str">
            <v>72.04.01.03</v>
          </cell>
          <cell r="B1256" t="str">
            <v xml:space="preserve">BETONEIRA 320L MOTOR ELETRICO COND.C                                           </v>
          </cell>
          <cell r="C1256" t="str">
            <v>hora</v>
          </cell>
          <cell r="D1256">
            <v>5.6439748148148139</v>
          </cell>
        </row>
        <row r="1257">
          <cell r="A1257" t="str">
            <v>72.04.01.04</v>
          </cell>
          <cell r="B1257" t="str">
            <v xml:space="preserve">BETONEIRA 320L MOTOR ELETRICO COND.D                                           </v>
          </cell>
          <cell r="C1257" t="str">
            <v>hora</v>
          </cell>
          <cell r="D1257">
            <v>38.02989481481481</v>
          </cell>
        </row>
        <row r="1258">
          <cell r="A1258" t="str">
            <v>72.04.02.01</v>
          </cell>
          <cell r="B1258" t="str">
            <v xml:space="preserve">BETONEIRA 320L MOTOR GASOLINA COND. A                                          </v>
          </cell>
          <cell r="C1258" t="str">
            <v>hora</v>
          </cell>
          <cell r="D1258">
            <v>33.853139259259258</v>
          </cell>
        </row>
        <row r="1259">
          <cell r="A1259" t="str">
            <v>72.04.02.02</v>
          </cell>
          <cell r="B1259" t="str">
            <v xml:space="preserve">BETONEIRA 320L MOTOR GASOLINA COND. B                                          </v>
          </cell>
          <cell r="C1259" t="str">
            <v>hora</v>
          </cell>
          <cell r="D1259">
            <v>2.9237288888888888</v>
          </cell>
        </row>
        <row r="1260">
          <cell r="A1260" t="str">
            <v>72.04.02.03</v>
          </cell>
          <cell r="B1260" t="str">
            <v xml:space="preserve">BETONEIRA 320L MOTOR GASOLINA COND. C                                          </v>
          </cell>
          <cell r="C1260" t="str">
            <v>hora</v>
          </cell>
          <cell r="D1260">
            <v>9.2209911111111111</v>
          </cell>
        </row>
        <row r="1261">
          <cell r="A1261" t="str">
            <v>72.04.02.04</v>
          </cell>
          <cell r="B1261" t="str">
            <v xml:space="preserve">BETONEIRA 320L MOTOR GASOLINA COND. D                                          </v>
          </cell>
          <cell r="C1261" t="str">
            <v>hora</v>
          </cell>
          <cell r="D1261">
            <v>41.617620740740733</v>
          </cell>
        </row>
        <row r="1262">
          <cell r="A1262" t="str">
            <v>72.04.03.01</v>
          </cell>
          <cell r="B1262" t="str">
            <v xml:space="preserve">BETONEIRA 580L ELETRICA C/CARREG. COND.A                                       </v>
          </cell>
          <cell r="C1262" t="str">
            <v>hora</v>
          </cell>
          <cell r="D1262">
            <v>38.929503703703702</v>
          </cell>
        </row>
        <row r="1263">
          <cell r="A1263" t="str">
            <v>72.04.03.02</v>
          </cell>
          <cell r="B1263" t="str">
            <v xml:space="preserve">BETONEIRA 580L ELETRICA C/CARREG. COND.B                                       </v>
          </cell>
          <cell r="C1263" t="str">
            <v>hora</v>
          </cell>
          <cell r="D1263">
            <v>13.044328888888888</v>
          </cell>
        </row>
        <row r="1264">
          <cell r="A1264" t="str">
            <v>72.04.03.03</v>
          </cell>
          <cell r="B1264" t="str">
            <v xml:space="preserve">BETONEIRA 580L ELETRICA C/CARREG. COND.C                                       </v>
          </cell>
          <cell r="C1264" t="str">
            <v>hora</v>
          </cell>
          <cell r="D1264">
            <v>23.336282962962962</v>
          </cell>
        </row>
        <row r="1265">
          <cell r="A1265" t="str">
            <v>72.04.03.04</v>
          </cell>
          <cell r="B1265" t="str">
            <v xml:space="preserve">BETONEIRA 580L ELETRICA C/CARREG. COND.D                                       </v>
          </cell>
          <cell r="C1265" t="str">
            <v>hora</v>
          </cell>
          <cell r="D1265">
            <v>55.732912592592584</v>
          </cell>
        </row>
        <row r="1266">
          <cell r="A1266" t="str">
            <v>72.04.04.01</v>
          </cell>
          <cell r="B1266" t="str">
            <v xml:space="preserve">BETONEIRA 580L MOTOR A DIESEL COND. A                                          </v>
          </cell>
          <cell r="C1266" t="str">
            <v>hora</v>
          </cell>
          <cell r="D1266">
            <v>38.340474074074066</v>
          </cell>
        </row>
        <row r="1267">
          <cell r="A1267" t="str">
            <v>72.04.04.02</v>
          </cell>
          <cell r="B1267" t="str">
            <v xml:space="preserve">BETONEIRA 580L MOTOR A DIESEL COND. B                                          </v>
          </cell>
          <cell r="C1267" t="str">
            <v>hora</v>
          </cell>
          <cell r="D1267">
            <v>11.876979259259256</v>
          </cell>
        </row>
        <row r="1268">
          <cell r="A1268" t="str">
            <v>72.04.04.03</v>
          </cell>
          <cell r="B1268" t="str">
            <v xml:space="preserve">BETONEIRA 580L MOTOR A DIESEL COND. C                                          </v>
          </cell>
          <cell r="C1268" t="str">
            <v>hora</v>
          </cell>
          <cell r="D1268">
            <v>20.937325925925926</v>
          </cell>
        </row>
        <row r="1269">
          <cell r="A1269" t="str">
            <v>72.04.04.04</v>
          </cell>
          <cell r="B1269" t="str">
            <v xml:space="preserve">BETONEIRA 580L MOTOR A DIESEL - COND. D                                        </v>
          </cell>
          <cell r="C1269" t="str">
            <v>hora</v>
          </cell>
          <cell r="D1269">
            <v>53.323245925925924</v>
          </cell>
        </row>
        <row r="1270">
          <cell r="A1270" t="str">
            <v>72.05.01.01</v>
          </cell>
          <cell r="B1270" t="str">
            <v xml:space="preserve">BOMBA DREN.SUBMER.ELETR.27M3/H COND. A                                         </v>
          </cell>
          <cell r="C1270" t="str">
            <v>hora</v>
          </cell>
          <cell r="D1270">
            <v>33.821010370370367</v>
          </cell>
        </row>
        <row r="1271">
          <cell r="A1271" t="str">
            <v>72.05.01.02</v>
          </cell>
          <cell r="B1271" t="str">
            <v xml:space="preserve">BOMBA DREN.SUBMER.ELETR.27M3/H COND. B                                         </v>
          </cell>
          <cell r="C1271" t="str">
            <v>hora</v>
          </cell>
          <cell r="D1271">
            <v>2.3775377777777775</v>
          </cell>
        </row>
        <row r="1272">
          <cell r="A1272" t="str">
            <v>72.05.01.03</v>
          </cell>
          <cell r="B1272" t="str">
            <v xml:space="preserve">BOMBA DREN.SUBMER.ELETR.27M3/H COND. C                                         </v>
          </cell>
          <cell r="C1272" t="str">
            <v>hora</v>
          </cell>
          <cell r="D1272">
            <v>24.30014962962963</v>
          </cell>
        </row>
        <row r="1273">
          <cell r="A1273" t="str">
            <v>72.05.01.04</v>
          </cell>
          <cell r="B1273" t="str">
            <v xml:space="preserve">BOMBA DREN.SUBMER.ELETR.27M3/H COND. D                                         </v>
          </cell>
          <cell r="C1273" t="str">
            <v>hora</v>
          </cell>
          <cell r="D1273">
            <v>56.686069629629621</v>
          </cell>
        </row>
        <row r="1274">
          <cell r="A1274" t="str">
            <v>72.05.02.01</v>
          </cell>
          <cell r="B1274" t="str">
            <v xml:space="preserve">BOMBA DREN.SUBMER.ELETR.60M3/H COND. A                                         </v>
          </cell>
          <cell r="C1274" t="str">
            <v>hora</v>
          </cell>
          <cell r="D1274">
            <v>35.202552592592589</v>
          </cell>
        </row>
        <row r="1275">
          <cell r="A1275" t="str">
            <v>72.05.02.02</v>
          </cell>
          <cell r="B1275" t="str">
            <v xml:space="preserve">BOMBA DREN.SUBMER.ELETR.60M3/H COND. B                                         </v>
          </cell>
          <cell r="C1275" t="str">
            <v>hora</v>
          </cell>
          <cell r="D1275">
            <v>4.6801081481481477</v>
          </cell>
        </row>
        <row r="1276">
          <cell r="A1276" t="str">
            <v>72.05.02.03</v>
          </cell>
          <cell r="B1276" t="str">
            <v xml:space="preserve">BOMBA DREN.SUBMER.ELETR.60M3/H COND. C                                         </v>
          </cell>
          <cell r="C1276" t="str">
            <v>hora</v>
          </cell>
          <cell r="D1276">
            <v>22.736543703703703</v>
          </cell>
        </row>
        <row r="1277">
          <cell r="A1277" t="str">
            <v>72.05.02.04</v>
          </cell>
          <cell r="B1277" t="str">
            <v xml:space="preserve">BOMBA DREN.SUBMER.ELETR.60M3/H COND. D                                         </v>
          </cell>
          <cell r="C1277" t="str">
            <v>hora</v>
          </cell>
          <cell r="D1277">
            <v>55.122463703703694</v>
          </cell>
        </row>
        <row r="1278">
          <cell r="A1278" t="str">
            <v>72.05.03.01</v>
          </cell>
          <cell r="B1278" t="str">
            <v xml:space="preserve">BOMBA DREN.SUBMER.ELETR.144M3/H COND. A                                        </v>
          </cell>
          <cell r="C1278" t="str">
            <v>hora</v>
          </cell>
          <cell r="D1278">
            <v>37.987056296296295</v>
          </cell>
        </row>
        <row r="1279">
          <cell r="A1279" t="str">
            <v>72.05.03.02</v>
          </cell>
          <cell r="B1279" t="str">
            <v xml:space="preserve">BOMBA DREN.SUBMER.ELETR.144M3/H COND. B                                        </v>
          </cell>
          <cell r="C1279" t="str">
            <v>hora</v>
          </cell>
          <cell r="D1279">
            <v>9.3173777777777769</v>
          </cell>
        </row>
        <row r="1280">
          <cell r="A1280" t="str">
            <v>72.05.03.03</v>
          </cell>
          <cell r="B1280" t="str">
            <v xml:space="preserve">BOMBA DREN.SUBMER.ELETR.144M3/H COND. C                                        </v>
          </cell>
          <cell r="C1280" t="str">
            <v>hora</v>
          </cell>
          <cell r="D1280">
            <v>31.229279999999996</v>
          </cell>
        </row>
        <row r="1281">
          <cell r="A1281" t="str">
            <v>72.05.03.04</v>
          </cell>
          <cell r="B1281" t="str">
            <v xml:space="preserve">BOMBA DREN.SUBMER.ELETR.144M3/H COND. D                                        </v>
          </cell>
          <cell r="C1281" t="str">
            <v>hora</v>
          </cell>
          <cell r="D1281">
            <v>63.625909629629618</v>
          </cell>
        </row>
        <row r="1282">
          <cell r="A1282" t="str">
            <v>72.05.04.01</v>
          </cell>
          <cell r="B1282" t="str">
            <v xml:space="preserve">BOMBA DREN.SUBMER.ELETR.180M3/H COND. A                                        </v>
          </cell>
          <cell r="C1282" t="str">
            <v>hora</v>
          </cell>
          <cell r="D1282">
            <v>42.163811851851847</v>
          </cell>
        </row>
        <row r="1283">
          <cell r="A1283" t="str">
            <v>72.05.04.02</v>
          </cell>
          <cell r="B1283" t="str">
            <v xml:space="preserve">BOMBA DREN.SUBMER.ELETR.180M3/H COND. B                                        </v>
          </cell>
          <cell r="C1283" t="str">
            <v>hora</v>
          </cell>
          <cell r="D1283">
            <v>16.267927407407406</v>
          </cell>
        </row>
        <row r="1284">
          <cell r="A1284" t="str">
            <v>72.05.04.03</v>
          </cell>
          <cell r="B1284" t="str">
            <v xml:space="preserve">BOMBA DREN.SUBMER.ELETR.180M3/H COND. C                                        </v>
          </cell>
          <cell r="C1284" t="str">
            <v>hora</v>
          </cell>
          <cell r="D1284">
            <v>42.046005925925918</v>
          </cell>
        </row>
        <row r="1285">
          <cell r="A1285" t="str">
            <v>72.05.04.04</v>
          </cell>
          <cell r="B1285" t="str">
            <v xml:space="preserve">BOMBA DREN.SUBMER.ELETR.180M3/H COND. D                                        </v>
          </cell>
          <cell r="C1285" t="str">
            <v>hora</v>
          </cell>
          <cell r="D1285">
            <v>74.442635555555555</v>
          </cell>
        </row>
        <row r="1286">
          <cell r="A1286" t="str">
            <v>72.05.05.01</v>
          </cell>
          <cell r="B1286" t="str">
            <v xml:space="preserve">BOMBA DREN.SUB.GAS.60.000L/H COND. A                                           </v>
          </cell>
          <cell r="C1286" t="str">
            <v>hora</v>
          </cell>
          <cell r="D1286">
            <v>33.157013333333332</v>
          </cell>
        </row>
        <row r="1287">
          <cell r="A1287" t="str">
            <v>72.05.05.02</v>
          </cell>
          <cell r="B1287" t="str">
            <v xml:space="preserve">BOMBA DREN.SUB.GAS.60.000L/H COND. B                                           </v>
          </cell>
          <cell r="C1287" t="str">
            <v>hora</v>
          </cell>
          <cell r="D1287">
            <v>1.2744459259259258</v>
          </cell>
        </row>
        <row r="1288">
          <cell r="A1288" t="str">
            <v>72.05.05.03</v>
          </cell>
          <cell r="B1288" t="str">
            <v xml:space="preserve">BOMBA DREN.SUB.GAS.60.000L/H COND. C                                           </v>
          </cell>
          <cell r="C1288" t="str">
            <v>hora</v>
          </cell>
          <cell r="D1288">
            <v>11.212982222222221</v>
          </cell>
        </row>
        <row r="1289">
          <cell r="A1289" t="str">
            <v>72.05.05.04</v>
          </cell>
          <cell r="B1289" t="str">
            <v xml:space="preserve">BOMBA DREN.SUB.GAS.60.000L/H COND. D                                           </v>
          </cell>
          <cell r="C1289" t="str">
            <v>hora</v>
          </cell>
          <cell r="D1289">
            <v>43.609611851851845</v>
          </cell>
        </row>
        <row r="1290">
          <cell r="A1290" t="str">
            <v>72.06.01.01</v>
          </cell>
          <cell r="B1290" t="str">
            <v xml:space="preserve">BOMBA INJ.PROJ.NATA CIM.ARG.1M3/H COND.A                                       </v>
          </cell>
          <cell r="C1290" t="str">
            <v>hora</v>
          </cell>
          <cell r="D1290">
            <v>89.543213333333327</v>
          </cell>
        </row>
        <row r="1291">
          <cell r="A1291" t="str">
            <v>72.06.01.02</v>
          </cell>
          <cell r="B1291" t="str">
            <v xml:space="preserve">BOMBA INJ.PROJ.NATA CIM.ARG.1M3/H COND.B                                       </v>
          </cell>
          <cell r="C1291" t="str">
            <v>hora</v>
          </cell>
          <cell r="D1291">
            <v>67.320731851851846</v>
          </cell>
        </row>
        <row r="1292">
          <cell r="A1292" t="str">
            <v>72.06.01.03</v>
          </cell>
          <cell r="B1292" t="str">
            <v xml:space="preserve">BOMBA INJ.PROJ.NATA CIM.ARG.1M3/H COND.C                                       </v>
          </cell>
          <cell r="C1292" t="str">
            <v>hora</v>
          </cell>
          <cell r="D1292">
            <v>182.88834518518519</v>
          </cell>
        </row>
        <row r="1293">
          <cell r="A1293" t="str">
            <v>72.06.01.04</v>
          </cell>
          <cell r="B1293" t="str">
            <v xml:space="preserve">BOMBA INJ.PROJ.NATA CIM.ARG.1M3/H COND.D                                       </v>
          </cell>
          <cell r="C1293" t="str">
            <v>hora</v>
          </cell>
          <cell r="D1293">
            <v>237.56100444444442</v>
          </cell>
        </row>
        <row r="1294">
          <cell r="A1294" t="str">
            <v>72.06.02.01</v>
          </cell>
          <cell r="B1294" t="str">
            <v xml:space="preserve">BOMBA INJ.PROJ.NATA CIM.ARG.3M3/H COND.A                                       </v>
          </cell>
          <cell r="C1294" t="str">
            <v>hora</v>
          </cell>
          <cell r="D1294">
            <v>89.543213333333327</v>
          </cell>
        </row>
        <row r="1295">
          <cell r="A1295" t="str">
            <v>72.06.02.02</v>
          </cell>
          <cell r="B1295" t="str">
            <v xml:space="preserve">BOMBA INJ.PROJ.NATA CIM.ARG.3M3/H COND.B                                       </v>
          </cell>
          <cell r="C1295" t="str">
            <v>hora</v>
          </cell>
          <cell r="D1295">
            <v>67.320731851851846</v>
          </cell>
        </row>
        <row r="1296">
          <cell r="A1296" t="str">
            <v>72.06.02.03</v>
          </cell>
          <cell r="B1296" t="str">
            <v xml:space="preserve">BOMBA INJ.PROJ.NATA CIM.ARG.3M3/H COND.C                                       </v>
          </cell>
          <cell r="C1296" t="str">
            <v>hora</v>
          </cell>
          <cell r="D1296">
            <v>113.42568740740739</v>
          </cell>
        </row>
        <row r="1297">
          <cell r="A1297" t="str">
            <v>72.06.02.04</v>
          </cell>
          <cell r="B1297" t="str">
            <v xml:space="preserve">BOMBA INJ.PROJ.NATA CIM.ARG.3M3/H COND.D                                       </v>
          </cell>
          <cell r="C1297" t="str">
            <v>hora</v>
          </cell>
          <cell r="D1297">
            <v>168.09834666666666</v>
          </cell>
        </row>
        <row r="1298">
          <cell r="A1298" t="str">
            <v>72.06.03.01</v>
          </cell>
          <cell r="B1298" t="str">
            <v xml:space="preserve">BOM.INJ.PROJ.CONCR.35M3/H COND. A                                              </v>
          </cell>
          <cell r="C1298" t="str">
            <v>hora</v>
          </cell>
          <cell r="D1298">
            <v>131.99618518518517</v>
          </cell>
        </row>
        <row r="1299">
          <cell r="A1299" t="str">
            <v>72.06.03.02</v>
          </cell>
          <cell r="B1299" t="str">
            <v xml:space="preserve">BOM.INJ.PROJ.CONCR.35M3/H COND. B                                              </v>
          </cell>
          <cell r="C1299" t="str">
            <v>hora</v>
          </cell>
          <cell r="D1299">
            <v>149.30294666666663</v>
          </cell>
        </row>
        <row r="1300">
          <cell r="A1300" t="str">
            <v>72.06.03.03</v>
          </cell>
          <cell r="B1300" t="str">
            <v xml:space="preserve">BOM.INJ.PROJ.CONCR.35M3/H COND. C                                              </v>
          </cell>
          <cell r="C1300" t="str">
            <v>hora</v>
          </cell>
          <cell r="D1300">
            <v>386.85324148148146</v>
          </cell>
        </row>
        <row r="1301">
          <cell r="A1301" t="str">
            <v>72.06.03.04</v>
          </cell>
          <cell r="B1301" t="str">
            <v xml:space="preserve">BOM.INJ.PROJ.CONCR.35M3/H COND. D                                              </v>
          </cell>
          <cell r="C1301" t="str">
            <v>hora</v>
          </cell>
          <cell r="D1301">
            <v>441.52590074074067</v>
          </cell>
        </row>
        <row r="1302">
          <cell r="A1302" t="str">
            <v>72.06.04.01</v>
          </cell>
          <cell r="B1302" t="str">
            <v xml:space="preserve">BOMBA PROJECAO DE CONC.MAN.10M3/H COND.A                                       </v>
          </cell>
          <cell r="C1302" t="str">
            <v>hora</v>
          </cell>
          <cell r="D1302">
            <v>94.865899259259251</v>
          </cell>
        </row>
        <row r="1303">
          <cell r="A1303" t="str">
            <v>72.06.04.02</v>
          </cell>
          <cell r="B1303" t="str">
            <v xml:space="preserve">BOMBA PROJECAO DE CONC.MAN.10M3/H COND.B                                       </v>
          </cell>
          <cell r="C1303" t="str">
            <v>hora</v>
          </cell>
          <cell r="D1303">
            <v>77.601976296296286</v>
          </cell>
        </row>
        <row r="1304">
          <cell r="A1304" t="str">
            <v>72.06.04.03</v>
          </cell>
          <cell r="B1304" t="str">
            <v xml:space="preserve">BOMBA PROJECAO DE CONC.MAN.10M3/H COND.C                                       </v>
          </cell>
          <cell r="C1304" t="str">
            <v>hora</v>
          </cell>
          <cell r="D1304">
            <v>314.44543555555555</v>
          </cell>
        </row>
        <row r="1305">
          <cell r="A1305" t="str">
            <v>72.06.04.04</v>
          </cell>
          <cell r="B1305" t="str">
            <v xml:space="preserve">BOMBA PROJECAO DE CONC.MAN.10M3/H COND.D                                       </v>
          </cell>
          <cell r="C1305" t="str">
            <v>hora</v>
          </cell>
          <cell r="D1305">
            <v>369.11809481481481</v>
          </cell>
        </row>
        <row r="1306">
          <cell r="A1306" t="str">
            <v>72.06.05.01</v>
          </cell>
          <cell r="B1306" t="str">
            <v xml:space="preserve">BOM.PROJ.CONC.C/LANCA TEL.23M3/H COND.A                                        </v>
          </cell>
          <cell r="C1306" t="str">
            <v>hora</v>
          </cell>
          <cell r="D1306">
            <v>72.81477185185183</v>
          </cell>
        </row>
        <row r="1307">
          <cell r="A1307" t="str">
            <v>72.06.05.02</v>
          </cell>
          <cell r="B1307" t="str">
            <v xml:space="preserve">BOM.PROJ.CONC.C/LANCA TEL.23M3/H COND.B                                        </v>
          </cell>
          <cell r="C1307" t="str">
            <v>hora</v>
          </cell>
          <cell r="D1307">
            <v>35.031198518518515</v>
          </cell>
        </row>
        <row r="1308">
          <cell r="A1308" t="str">
            <v>72.06.05.03</v>
          </cell>
          <cell r="B1308" t="str">
            <v xml:space="preserve">BOM.PROJ.CONC.C/LANCA TEL.23M3/H COND.C                                        </v>
          </cell>
          <cell r="C1308" t="str">
            <v>hora</v>
          </cell>
          <cell r="D1308">
            <v>704.68291999999997</v>
          </cell>
        </row>
        <row r="1309">
          <cell r="A1309" t="str">
            <v>72.06.05.04</v>
          </cell>
          <cell r="B1309" t="str">
            <v xml:space="preserve">BOM.PROJ.CONC.C/LANCA TEL 23M3/H COND.D                                        </v>
          </cell>
          <cell r="C1309" t="str">
            <v>hora</v>
          </cell>
          <cell r="D1309">
            <v>759.35557925925912</v>
          </cell>
        </row>
        <row r="1310">
          <cell r="A1310" t="str">
            <v>72.07.01.01</v>
          </cell>
          <cell r="B1310" t="str">
            <v xml:space="preserve">BOMBA HIDRAULICA PARA PROTENSAO COND.A                                         </v>
          </cell>
          <cell r="C1310" t="str">
            <v>hora</v>
          </cell>
          <cell r="D1310">
            <v>63.422426666666659</v>
          </cell>
        </row>
        <row r="1311">
          <cell r="A1311" t="str">
            <v>72.07.01.02</v>
          </cell>
          <cell r="B1311" t="str">
            <v xml:space="preserve">BOMBA HIDRAULICA PARA PROTENSAO COND.B                                         </v>
          </cell>
          <cell r="C1311" t="str">
            <v>hora</v>
          </cell>
          <cell r="D1311">
            <v>18.913205925925926</v>
          </cell>
        </row>
        <row r="1312">
          <cell r="A1312" t="str">
            <v>72.07.01.03</v>
          </cell>
          <cell r="B1312" t="str">
            <v xml:space="preserve">BOMBA HIDRAULICA PARA PROTENSAO COND.C                                         </v>
          </cell>
          <cell r="C1312" t="str">
            <v>hora</v>
          </cell>
          <cell r="D1312">
            <v>20.144813333333332</v>
          </cell>
        </row>
        <row r="1313">
          <cell r="A1313" t="str">
            <v>72.07.01.04</v>
          </cell>
          <cell r="B1313" t="str">
            <v xml:space="preserve">BOMBA HIDRAULICA PARA PROTENSAO COND.D                                         </v>
          </cell>
          <cell r="C1313" t="str">
            <v>hora</v>
          </cell>
          <cell r="D1313">
            <v>74.817472592592594</v>
          </cell>
        </row>
        <row r="1314">
          <cell r="A1314" t="str">
            <v>72.07.06.01</v>
          </cell>
          <cell r="B1314" t="str">
            <v xml:space="preserve">MACACO PROTENSAO S-6 COND. A                                                   </v>
          </cell>
          <cell r="C1314" t="str">
            <v>hora</v>
          </cell>
          <cell r="D1314">
            <v>2.1954740740740739</v>
          </cell>
        </row>
        <row r="1315">
          <cell r="A1315" t="str">
            <v>72.07.06.02</v>
          </cell>
          <cell r="B1315" t="str">
            <v xml:space="preserve">MACACO PROTENSAO S-6 COND. B                                                   </v>
          </cell>
          <cell r="C1315" t="str">
            <v>hora</v>
          </cell>
          <cell r="D1315">
            <v>4.7443659259259254</v>
          </cell>
        </row>
        <row r="1316">
          <cell r="A1316" t="str">
            <v>72.07.06.03</v>
          </cell>
          <cell r="B1316" t="str">
            <v xml:space="preserve">MACACO PROTENSAO S-6 COND. C                                                   </v>
          </cell>
          <cell r="C1316" t="str">
            <v>hora</v>
          </cell>
          <cell r="D1316">
            <v>4.7443659259259254</v>
          </cell>
        </row>
        <row r="1317">
          <cell r="A1317" t="str">
            <v>72.07.06.04</v>
          </cell>
          <cell r="B1317" t="str">
            <v xml:space="preserve">MACACO PROTENSAO S-6 COND. D                                                   </v>
          </cell>
          <cell r="C1317" t="str">
            <v>hora</v>
          </cell>
          <cell r="D1317">
            <v>4.7443659259259254</v>
          </cell>
        </row>
        <row r="1318">
          <cell r="A1318" t="str">
            <v>72.07.07.01</v>
          </cell>
          <cell r="B1318" t="str">
            <v xml:space="preserve">MACACO PROTENSAO K-350 COND. A                                                 </v>
          </cell>
          <cell r="C1318" t="str">
            <v>hora</v>
          </cell>
          <cell r="D1318">
            <v>2.506053333333333</v>
          </cell>
        </row>
        <row r="1319">
          <cell r="A1319" t="str">
            <v>72.07.07.02</v>
          </cell>
          <cell r="B1319" t="str">
            <v xml:space="preserve">MACACO PROTENSAO K-350 COND. B                                                 </v>
          </cell>
          <cell r="C1319" t="str">
            <v>hora</v>
          </cell>
          <cell r="D1319">
            <v>5.4297822222222223</v>
          </cell>
        </row>
        <row r="1320">
          <cell r="A1320" t="str">
            <v>72.07.07.03</v>
          </cell>
          <cell r="B1320" t="str">
            <v xml:space="preserve">MACACO PROTENSAO K-350 COND. C                                                 </v>
          </cell>
          <cell r="C1320" t="str">
            <v>hora</v>
          </cell>
          <cell r="D1320">
            <v>5.4297822222222223</v>
          </cell>
        </row>
        <row r="1321">
          <cell r="A1321" t="str">
            <v>72.07.07.04</v>
          </cell>
          <cell r="B1321" t="str">
            <v xml:space="preserve">MACACO PROTENSAO K-350 COND. D                                                 </v>
          </cell>
          <cell r="C1321" t="str">
            <v>hora</v>
          </cell>
          <cell r="D1321">
            <v>5.4297822222222223</v>
          </cell>
        </row>
        <row r="1322">
          <cell r="A1322" t="str">
            <v>72.08.01.01</v>
          </cell>
          <cell r="B1322" t="str">
            <v xml:space="preserve">CAMINHAO IRRIGADEIRA 6000L COND. A                                             </v>
          </cell>
          <cell r="C1322" t="str">
            <v>hora</v>
          </cell>
          <cell r="D1322">
            <v>92.788231111111102</v>
          </cell>
        </row>
        <row r="1323">
          <cell r="A1323" t="str">
            <v>72.08.01.02</v>
          </cell>
          <cell r="B1323" t="str">
            <v xml:space="preserve">CAMINHAO IRRIGADEIRA 6000L COND. B                                             </v>
          </cell>
          <cell r="C1323" t="str">
            <v>hora</v>
          </cell>
          <cell r="D1323">
            <v>95.262155555555552</v>
          </cell>
        </row>
        <row r="1324">
          <cell r="A1324" t="str">
            <v>72.08.01.03</v>
          </cell>
          <cell r="B1324" t="str">
            <v xml:space="preserve">CAMINHAO IRRIGADEIRA 6000L COND. C                                             </v>
          </cell>
          <cell r="C1324" t="str">
            <v>hora</v>
          </cell>
          <cell r="D1324">
            <v>268.82241333333332</v>
          </cell>
        </row>
        <row r="1325">
          <cell r="A1325" t="str">
            <v>72.08.01.04</v>
          </cell>
          <cell r="B1325" t="str">
            <v xml:space="preserve">CAMINHAO IRRIGADEIRA 6000L COND. D                                             </v>
          </cell>
          <cell r="C1325" t="str">
            <v>hora</v>
          </cell>
          <cell r="D1325">
            <v>315.24865777777779</v>
          </cell>
        </row>
        <row r="1326">
          <cell r="A1326" t="str">
            <v>72.08.01.05</v>
          </cell>
          <cell r="B1326" t="str">
            <v xml:space="preserve">CAMINHAO IRRIGADEIRA 6000L COND. E                                             </v>
          </cell>
          <cell r="C1326" t="str">
            <v>km</v>
          </cell>
          <cell r="D1326">
            <v>5.922425185185185</v>
          </cell>
        </row>
        <row r="1327">
          <cell r="A1327" t="str">
            <v>72.08.02.01</v>
          </cell>
          <cell r="B1327" t="str">
            <v xml:space="preserve">CAMINHAO IRRIGADEIRA 9000L COND. A                                             </v>
          </cell>
          <cell r="C1327" t="str">
            <v>hora</v>
          </cell>
          <cell r="D1327">
            <v>103.97979407407406</v>
          </cell>
        </row>
        <row r="1328">
          <cell r="A1328" t="str">
            <v>72.08.02.02</v>
          </cell>
          <cell r="B1328" t="str">
            <v xml:space="preserve">CAMINHAO IRRIGADEIRA 9000L COND. B                                             </v>
          </cell>
          <cell r="C1328" t="str">
            <v>hora</v>
          </cell>
          <cell r="D1328">
            <v>118.25573037037036</v>
          </cell>
        </row>
        <row r="1329">
          <cell r="A1329" t="str">
            <v>72.08.02.03</v>
          </cell>
          <cell r="B1329" t="str">
            <v xml:space="preserve">CAMINHAO IRRIGADEIRA 9000L COND. C                                             </v>
          </cell>
          <cell r="C1329" t="str">
            <v>hora</v>
          </cell>
          <cell r="D1329">
            <v>305.06380000000001</v>
          </cell>
        </row>
        <row r="1330">
          <cell r="A1330" t="str">
            <v>72.08.02.04</v>
          </cell>
          <cell r="B1330" t="str">
            <v xml:space="preserve">CAMINHAO IRRIGADEIRA 9000L COND. D                                             </v>
          </cell>
          <cell r="C1330" t="str">
            <v>hora</v>
          </cell>
          <cell r="D1330">
            <v>351.49004444444438</v>
          </cell>
        </row>
        <row r="1331">
          <cell r="A1331" t="str">
            <v>72.08.02.05</v>
          </cell>
          <cell r="B1331" t="str">
            <v xml:space="preserve">CAMINHAO IRRIGADEIRA 9000L COND. E                                             </v>
          </cell>
          <cell r="C1331" t="str">
            <v>km</v>
          </cell>
          <cell r="D1331">
            <v>6.6078414814814819</v>
          </cell>
        </row>
        <row r="1332">
          <cell r="A1332" t="str">
            <v>72.09.01.01</v>
          </cell>
          <cell r="B1332" t="str">
            <v xml:space="preserve">CAMINHAO BASCULANTE 5M3 COND. A                                                </v>
          </cell>
          <cell r="C1332" t="str">
            <v>hora</v>
          </cell>
          <cell r="D1332">
            <v>91.213915555555559</v>
          </cell>
        </row>
        <row r="1333">
          <cell r="A1333" t="str">
            <v>72.09.01.02</v>
          </cell>
          <cell r="B1333" t="str">
            <v xml:space="preserve">CAMINHAO BASCULANTE 5M3 COND. B                                                </v>
          </cell>
          <cell r="C1333" t="str">
            <v>hora</v>
          </cell>
          <cell r="D1333">
            <v>87.294191111111118</v>
          </cell>
        </row>
        <row r="1334">
          <cell r="A1334" t="str">
            <v>72.09.01.03</v>
          </cell>
          <cell r="B1334" t="str">
            <v xml:space="preserve">CAMINHAO BASCULANTE 5M3 COND. C                                                </v>
          </cell>
          <cell r="C1334" t="str">
            <v>hora</v>
          </cell>
          <cell r="D1334">
            <v>253.14351555555552</v>
          </cell>
        </row>
        <row r="1335">
          <cell r="A1335" t="str">
            <v>72.09.01.04</v>
          </cell>
          <cell r="B1335" t="str">
            <v xml:space="preserve">CAMINHAO BASCULANTE 5M3 COND. D                                                </v>
          </cell>
          <cell r="C1335" t="str">
            <v>hora</v>
          </cell>
          <cell r="D1335">
            <v>299.56976000000003</v>
          </cell>
        </row>
        <row r="1336">
          <cell r="A1336" t="str">
            <v>72.09.01.05</v>
          </cell>
          <cell r="B1336" t="str">
            <v xml:space="preserve">CAMINHAO BASCULANTE 5M3 COND. E                                                </v>
          </cell>
          <cell r="C1336" t="str">
            <v>km</v>
          </cell>
          <cell r="D1336">
            <v>5.6332651851851843</v>
          </cell>
        </row>
        <row r="1337">
          <cell r="A1337" t="str">
            <v>72.09.02.01</v>
          </cell>
          <cell r="B1337" t="str">
            <v xml:space="preserve">CAMINHAO BASCULANTE 8M3 COND. A                                                </v>
          </cell>
          <cell r="C1337" t="str">
            <v>hora</v>
          </cell>
          <cell r="D1337">
            <v>99.321105185185161</v>
          </cell>
        </row>
        <row r="1338">
          <cell r="A1338" t="str">
            <v>72.09.02.02</v>
          </cell>
          <cell r="B1338" t="str">
            <v xml:space="preserve">CAMINHAO BASCULANTE 8M3 COND. B                                                </v>
          </cell>
          <cell r="C1338" t="str">
            <v>hora</v>
          </cell>
          <cell r="D1338">
            <v>103.10160444444443</v>
          </cell>
        </row>
        <row r="1339">
          <cell r="A1339" t="str">
            <v>72.09.02.03</v>
          </cell>
          <cell r="B1339" t="str">
            <v xml:space="preserve">CAMINHAO BASCULANTE 8M3 COND. C                                                </v>
          </cell>
          <cell r="C1339" t="str">
            <v>hora</v>
          </cell>
          <cell r="D1339">
            <v>336.19669333333331</v>
          </cell>
        </row>
        <row r="1340">
          <cell r="A1340" t="str">
            <v>72.09.02.04</v>
          </cell>
          <cell r="B1340" t="str">
            <v xml:space="preserve">CAMINHAO BASCULANTE 8M3 COND. D                                                </v>
          </cell>
          <cell r="C1340" t="str">
            <v>hora</v>
          </cell>
          <cell r="D1340">
            <v>382.62293777777768</v>
          </cell>
        </row>
        <row r="1341">
          <cell r="A1341" t="str">
            <v>72.09.02.05</v>
          </cell>
          <cell r="B1341" t="str">
            <v xml:space="preserve">CAMINHAO BASCULANTE 8M3 COND. E                                                </v>
          </cell>
          <cell r="C1341" t="str">
            <v>km</v>
          </cell>
          <cell r="D1341">
            <v>7.1968711111111094</v>
          </cell>
        </row>
        <row r="1342">
          <cell r="A1342" t="str">
            <v>72.09.04.01</v>
          </cell>
          <cell r="B1342" t="str">
            <v xml:space="preserve">CHAS.BASC.12M3 C-A                                                             </v>
          </cell>
          <cell r="C1342" t="str">
            <v>hora</v>
          </cell>
          <cell r="D1342">
            <v>72.846900740740736</v>
          </cell>
        </row>
        <row r="1343">
          <cell r="A1343" t="str">
            <v>72.09.04.02</v>
          </cell>
          <cell r="B1343" t="str">
            <v xml:space="preserve">CHAS.BASC.12M3 C-B                                                             </v>
          </cell>
          <cell r="C1343" t="str">
            <v>hora</v>
          </cell>
          <cell r="D1343">
            <v>51.502608888888886</v>
          </cell>
        </row>
        <row r="1344">
          <cell r="A1344" t="str">
            <v>72.09.04.03</v>
          </cell>
          <cell r="B1344" t="str">
            <v xml:space="preserve">CHAS.BASC.12M3 C-C                                                             </v>
          </cell>
          <cell r="C1344" t="str">
            <v>hora</v>
          </cell>
          <cell r="D1344">
            <v>284.59769777777774</v>
          </cell>
        </row>
        <row r="1345">
          <cell r="A1345" t="str">
            <v>72.09.04.04</v>
          </cell>
          <cell r="B1345" t="str">
            <v xml:space="preserve">CAMINHAO BASCULANTE 12M3 COND. D                                               </v>
          </cell>
          <cell r="C1345" t="str">
            <v>hora</v>
          </cell>
          <cell r="D1345">
            <v>331.02394222222216</v>
          </cell>
        </row>
        <row r="1346">
          <cell r="A1346" t="str">
            <v>72.09.04.05</v>
          </cell>
          <cell r="B1346" t="str">
            <v xml:space="preserve">CHAS.BASC.12M3 C-E                                                             </v>
          </cell>
          <cell r="C1346" t="str">
            <v>km</v>
          </cell>
          <cell r="D1346">
            <v>6.2222948148148136</v>
          </cell>
        </row>
        <row r="1347">
          <cell r="A1347" t="str">
            <v>72.10.01.01</v>
          </cell>
          <cell r="B1347" t="str">
            <v xml:space="preserve">CAMINHAO BASC.FORA ESTR. 18,3M3 COND. A                                        </v>
          </cell>
          <cell r="C1347" t="str">
            <v>hora</v>
          </cell>
          <cell r="D1347">
            <v>188.56444888888888</v>
          </cell>
        </row>
        <row r="1348">
          <cell r="A1348" t="str">
            <v>72.10.01.02</v>
          </cell>
          <cell r="B1348" t="str">
            <v xml:space="preserve">CAMINHAO BASC. FORA ESTR. 18,3M3 COND. B                                       </v>
          </cell>
          <cell r="C1348" t="str">
            <v>hora</v>
          </cell>
          <cell r="D1348">
            <v>231.91702962962964</v>
          </cell>
        </row>
        <row r="1349">
          <cell r="A1349" t="str">
            <v>72.10.01.03</v>
          </cell>
          <cell r="B1349" t="str">
            <v xml:space="preserve">CAMINHAO BASC. FORA ESTR. 18.3M3 COND. C                                       </v>
          </cell>
          <cell r="C1349" t="str">
            <v>hora</v>
          </cell>
          <cell r="D1349">
            <v>613.41545629629616</v>
          </cell>
        </row>
        <row r="1350">
          <cell r="A1350" t="str">
            <v>72.10.01.04</v>
          </cell>
          <cell r="B1350" t="str">
            <v xml:space="preserve">CAMINHAO BASC.FORA ESTR. 18,3M3 COND. D                                        </v>
          </cell>
          <cell r="C1350" t="str">
            <v>hora</v>
          </cell>
          <cell r="D1350">
            <v>673.5714459259259</v>
          </cell>
        </row>
        <row r="1351">
          <cell r="A1351" t="str">
            <v>72.10.01.05</v>
          </cell>
          <cell r="B1351" t="str">
            <v xml:space="preserve">CAMINHAO BASC.FORA ESTR.18,3M3 COND. E                                         </v>
          </cell>
          <cell r="C1351" t="str">
            <v>km</v>
          </cell>
          <cell r="D1351">
            <v>12.658782222222221</v>
          </cell>
        </row>
        <row r="1352">
          <cell r="A1352" t="str">
            <v>72.11.01.01</v>
          </cell>
          <cell r="B1352" t="str">
            <v xml:space="preserve">CAMINHAO BETONEIRA 5M3 COND. A                                                 </v>
          </cell>
          <cell r="C1352" t="str">
            <v>hora</v>
          </cell>
          <cell r="D1352">
            <v>126.86627259259257</v>
          </cell>
        </row>
        <row r="1353">
          <cell r="A1353" t="str">
            <v>72.11.01.02</v>
          </cell>
          <cell r="B1353" t="str">
            <v xml:space="preserve">CAMINHAO BETONEIRA 5M3 COND. B                                                 </v>
          </cell>
          <cell r="C1353" t="str">
            <v>hora</v>
          </cell>
          <cell r="D1353">
            <v>156.79968740740739</v>
          </cell>
        </row>
        <row r="1354">
          <cell r="A1354" t="str">
            <v>72.11.01.03</v>
          </cell>
          <cell r="B1354" t="str">
            <v xml:space="preserve">CAMINHAO BETONEIRA 5M3 COND. C                                                 </v>
          </cell>
          <cell r="C1354" t="str">
            <v>hora</v>
          </cell>
          <cell r="D1354">
            <v>417.33284740740743</v>
          </cell>
        </row>
        <row r="1355">
          <cell r="A1355" t="str">
            <v>72.11.01.04</v>
          </cell>
          <cell r="B1355" t="str">
            <v xml:space="preserve">CAMINHAO BETONEIRA 5M3 COND. D                                                 </v>
          </cell>
          <cell r="C1355" t="str">
            <v>hora</v>
          </cell>
          <cell r="D1355">
            <v>463.75909185185179</v>
          </cell>
        </row>
        <row r="1356">
          <cell r="A1356" t="str">
            <v>72.11.01.05</v>
          </cell>
          <cell r="B1356" t="str">
            <v xml:space="preserve">CAMINHAO BETONEIRA 5M3 COND. E                                                 </v>
          </cell>
          <cell r="C1356" t="str">
            <v>km</v>
          </cell>
          <cell r="D1356">
            <v>8.7176385185185179</v>
          </cell>
        </row>
        <row r="1357">
          <cell r="A1357" t="str">
            <v>72.11.02.01</v>
          </cell>
          <cell r="B1357" t="str">
            <v xml:space="preserve">CAMINHAO BETONEIRA 7M3 COND. A                                                 </v>
          </cell>
          <cell r="C1357" t="str">
            <v>hora</v>
          </cell>
          <cell r="D1357">
            <v>127.35891555555555</v>
          </cell>
        </row>
        <row r="1358">
          <cell r="A1358" t="str">
            <v>72.11.02.02</v>
          </cell>
          <cell r="B1358" t="str">
            <v xml:space="preserve">CAMINHAO BETONEIRA 7M3 COND. B                                                 </v>
          </cell>
          <cell r="C1358" t="str">
            <v>hora</v>
          </cell>
          <cell r="D1358">
            <v>157.75284444444443</v>
          </cell>
        </row>
        <row r="1359">
          <cell r="A1359" t="str">
            <v>72.11.02.03</v>
          </cell>
          <cell r="B1359" t="str">
            <v xml:space="preserve">CAMINHAO BETONEIRA 7M3 COND. C                                                 </v>
          </cell>
          <cell r="C1359" t="str">
            <v>hora</v>
          </cell>
          <cell r="D1359">
            <v>427.49628592592586</v>
          </cell>
        </row>
        <row r="1360">
          <cell r="A1360" t="str">
            <v>72.11.02.04</v>
          </cell>
          <cell r="B1360" t="str">
            <v xml:space="preserve">CAMINHAO BETONEIRA 7M3 COND. D                                                 </v>
          </cell>
          <cell r="C1360" t="str">
            <v>hora</v>
          </cell>
          <cell r="D1360">
            <v>473.92253037037028</v>
          </cell>
        </row>
        <row r="1361">
          <cell r="A1361" t="str">
            <v>72.11.02.05</v>
          </cell>
          <cell r="B1361" t="str">
            <v xml:space="preserve">CAMINHAO BETONEIRA 7M3 COND. E                                                 </v>
          </cell>
          <cell r="C1361" t="str">
            <v>km</v>
          </cell>
          <cell r="D1361">
            <v>8.9104118518518511</v>
          </cell>
        </row>
        <row r="1362">
          <cell r="A1362" t="str">
            <v>72.11.03.01</v>
          </cell>
          <cell r="B1362" t="str">
            <v xml:space="preserve">CAMINHAO P/BOMBEAMENTO DE CONC. COND. A                                        </v>
          </cell>
          <cell r="C1362" t="str">
            <v>hora</v>
          </cell>
          <cell r="D1362">
            <v>205.62488888888885</v>
          </cell>
        </row>
        <row r="1363">
          <cell r="A1363" t="str">
            <v>72.11.03.02</v>
          </cell>
          <cell r="B1363" t="str">
            <v xml:space="preserve">CAMINHAO P/BOMBEAMENTO DE CONC. COND. B                                        </v>
          </cell>
          <cell r="C1363" t="str">
            <v>hora</v>
          </cell>
          <cell r="D1363">
            <v>327.10421777777776</v>
          </cell>
        </row>
        <row r="1364">
          <cell r="A1364" t="str">
            <v>72.11.03.03</v>
          </cell>
          <cell r="B1364" t="str">
            <v xml:space="preserve">CAMINHAO P/BOMBEAMENTO DE CONC. COND. C                                        </v>
          </cell>
          <cell r="C1364" t="str">
            <v>hora</v>
          </cell>
          <cell r="D1364">
            <v>587.64808740740739</v>
          </cell>
        </row>
        <row r="1365">
          <cell r="A1365" t="str">
            <v>72.11.03.04</v>
          </cell>
          <cell r="B1365" t="str">
            <v xml:space="preserve">CAMINHAO P/BOMBEAMENTO DE CONC. COND. D                                        </v>
          </cell>
          <cell r="C1365" t="str">
            <v>hora</v>
          </cell>
          <cell r="D1365">
            <v>634.07433185185175</v>
          </cell>
        </row>
        <row r="1366">
          <cell r="A1366" t="str">
            <v>72.11.03.05</v>
          </cell>
          <cell r="B1366" t="str">
            <v xml:space="preserve">CAMINHAO P/BOMBEAMENTO DE CONC. COND. E                                        </v>
          </cell>
          <cell r="C1366" t="str">
            <v>km</v>
          </cell>
          <cell r="D1366">
            <v>11.919817777777778</v>
          </cell>
        </row>
        <row r="1367">
          <cell r="A1367" t="str">
            <v>72.12.01.01</v>
          </cell>
          <cell r="B1367" t="str">
            <v xml:space="preserve">CAMINHAO CARROC. MADEIRA 4,5T COND. A                                          </v>
          </cell>
          <cell r="C1367" t="str">
            <v>hora</v>
          </cell>
          <cell r="D1367">
            <v>81.425314074074066</v>
          </cell>
        </row>
        <row r="1368">
          <cell r="A1368" t="str">
            <v>72.12.01.02</v>
          </cell>
          <cell r="B1368" t="str">
            <v xml:space="preserve">CAMINHAO CARROC. MADEIRA 4,5T COND. B                                          </v>
          </cell>
          <cell r="C1368" t="str">
            <v>hora</v>
          </cell>
          <cell r="D1368">
            <v>71.915162962962967</v>
          </cell>
        </row>
        <row r="1369">
          <cell r="A1369" t="str">
            <v>72.12.01.03</v>
          </cell>
          <cell r="B1369" t="str">
            <v xml:space="preserve">CAMINHAO CARROC. MADEIRA 4,5T COND. C                                          </v>
          </cell>
          <cell r="C1369" t="str">
            <v>hora</v>
          </cell>
          <cell r="D1369">
            <v>221.68933333333331</v>
          </cell>
        </row>
        <row r="1370">
          <cell r="A1370" t="str">
            <v>72.12.01.04</v>
          </cell>
          <cell r="B1370" t="str">
            <v xml:space="preserve">CAMINHAO CARROC. MADEIRA 4,5T COND. D                                          </v>
          </cell>
          <cell r="C1370" t="str">
            <v>hora</v>
          </cell>
          <cell r="D1370">
            <v>268.11557777777773</v>
          </cell>
        </row>
        <row r="1371">
          <cell r="A1371" t="str">
            <v>72.12.01.05</v>
          </cell>
          <cell r="B1371" t="str">
            <v xml:space="preserve">CAMINHAO CARROC. MADEIRA 4,5 T COND. E                                         </v>
          </cell>
          <cell r="C1371" t="str">
            <v>km</v>
          </cell>
          <cell r="D1371">
            <v>5.0442355555555549</v>
          </cell>
        </row>
        <row r="1372">
          <cell r="A1372" t="str">
            <v>72.12.02.01</v>
          </cell>
          <cell r="B1372" t="str">
            <v xml:space="preserve">CAMINHAO CARROC. MADEIRA 8,0T COND. A                                          </v>
          </cell>
          <cell r="C1372" t="str">
            <v>hora</v>
          </cell>
          <cell r="D1372">
            <v>95.519186666666656</v>
          </cell>
        </row>
        <row r="1373">
          <cell r="A1373" t="str">
            <v>72.12.02.02</v>
          </cell>
          <cell r="B1373" t="str">
            <v xml:space="preserve">CAMINHAO CARROC. MADEIRA 8,0T COND. B                                          </v>
          </cell>
          <cell r="C1373" t="str">
            <v>hora</v>
          </cell>
          <cell r="D1373">
            <v>100.86329185185184</v>
          </cell>
        </row>
        <row r="1374">
          <cell r="A1374" t="str">
            <v>72.12.02.03</v>
          </cell>
          <cell r="B1374" t="str">
            <v xml:space="preserve">CAMINHAO CARROC. MADEIRA 8,0T COND. C                                          </v>
          </cell>
          <cell r="C1374" t="str">
            <v>hora</v>
          </cell>
          <cell r="D1374">
            <v>280.91358518518518</v>
          </cell>
        </row>
        <row r="1375">
          <cell r="A1375" t="str">
            <v>72.12.02.04</v>
          </cell>
          <cell r="B1375" t="str">
            <v xml:space="preserve">CAMINHAO CARROC. MADEIRA 8,0T COND. D                                          </v>
          </cell>
          <cell r="C1375" t="str">
            <v>hora</v>
          </cell>
          <cell r="D1375">
            <v>327.33982962962955</v>
          </cell>
        </row>
        <row r="1376">
          <cell r="A1376" t="str">
            <v>72.12.02.05</v>
          </cell>
          <cell r="B1376" t="str">
            <v xml:space="preserve">CAMINHAO CARROC. MADEIRA 8,0 TON COND. E                                       </v>
          </cell>
          <cell r="C1376" t="str">
            <v>km</v>
          </cell>
          <cell r="D1376">
            <v>6.1580370370370359</v>
          </cell>
        </row>
        <row r="1377">
          <cell r="A1377" t="str">
            <v>72.12.03.01</v>
          </cell>
          <cell r="B1377" t="str">
            <v xml:space="preserve">CAMINHAO CARROC. MADEIRA 10,5T COND. A                                         </v>
          </cell>
          <cell r="C1377" t="str">
            <v>hora</v>
          </cell>
          <cell r="D1377">
            <v>99.471039999999988</v>
          </cell>
        </row>
        <row r="1378">
          <cell r="A1378" t="str">
            <v>72.12.03.02</v>
          </cell>
          <cell r="B1378" t="str">
            <v xml:space="preserve">CAMINHAO CARROC. MADEIRA 10,5T COND. B                                         </v>
          </cell>
          <cell r="C1378" t="str">
            <v>hora</v>
          </cell>
          <cell r="D1378">
            <v>108.98119111111112</v>
          </cell>
        </row>
        <row r="1379">
          <cell r="A1379" t="str">
            <v>72.12.03.03</v>
          </cell>
          <cell r="B1379" t="str">
            <v xml:space="preserve">CAMINHAO CARROC. MADEIRA 10,5T COND. C                                         </v>
          </cell>
          <cell r="C1379" t="str">
            <v>hora</v>
          </cell>
          <cell r="D1379">
            <v>332.42690370370366</v>
          </cell>
        </row>
        <row r="1380">
          <cell r="A1380" t="str">
            <v>72.12.03.04</v>
          </cell>
          <cell r="B1380" t="str">
            <v xml:space="preserve">CAMINHAO CARROC. MADEIRA 10,5T COND. D                                         </v>
          </cell>
          <cell r="C1380" t="str">
            <v>hora</v>
          </cell>
          <cell r="D1380">
            <v>378.86385777777775</v>
          </cell>
        </row>
        <row r="1381">
          <cell r="A1381" t="str">
            <v>72.12.03.05</v>
          </cell>
          <cell r="B1381" t="str">
            <v xml:space="preserve">CAMINHAO CARROC. MADEIRA 10,5T COND. E                                         </v>
          </cell>
          <cell r="C1381" t="str">
            <v>km</v>
          </cell>
          <cell r="D1381">
            <v>7.121903703703703</v>
          </cell>
        </row>
        <row r="1382">
          <cell r="A1382" t="str">
            <v>72.12.04.01</v>
          </cell>
          <cell r="B1382" t="str">
            <v xml:space="preserve">CAMINHAO PARA LUBRIFICACAO 3000L COND. A                                       </v>
          </cell>
          <cell r="C1382" t="str">
            <v>hora</v>
          </cell>
          <cell r="D1382">
            <v>175.52011999999996</v>
          </cell>
        </row>
        <row r="1383">
          <cell r="A1383" t="str">
            <v>72.12.04.02</v>
          </cell>
          <cell r="B1383" t="str">
            <v xml:space="preserve">CAMINHAO PARA LUBRIFICACAO 3000L COND. B                                       </v>
          </cell>
          <cell r="C1383" t="str">
            <v>hora</v>
          </cell>
          <cell r="D1383">
            <v>119.88359407407405</v>
          </cell>
        </row>
        <row r="1384">
          <cell r="A1384" t="str">
            <v>72.12.04.03</v>
          </cell>
          <cell r="B1384" t="str">
            <v xml:space="preserve">CAMINHAO PARA LUBRIFICACAO 3000L COND. C                                       </v>
          </cell>
          <cell r="C1384" t="str">
            <v>hora</v>
          </cell>
          <cell r="D1384">
            <v>269.50782962962961</v>
          </cell>
        </row>
        <row r="1385">
          <cell r="A1385" t="str">
            <v>72.12.04.04</v>
          </cell>
          <cell r="B1385" t="str">
            <v xml:space="preserve">CAMINHAO PARA LUBRIFICACAO 3000L COND. D                                       </v>
          </cell>
          <cell r="C1385" t="str">
            <v>hora</v>
          </cell>
          <cell r="D1385">
            <v>386.69259703703699</v>
          </cell>
        </row>
        <row r="1386">
          <cell r="A1386" t="str">
            <v>72.12.04.05</v>
          </cell>
          <cell r="B1386" t="str">
            <v xml:space="preserve">CAMINHAO P/ LUBRIFICACAO 3000L COND. E                                         </v>
          </cell>
          <cell r="C1386" t="str">
            <v>km</v>
          </cell>
          <cell r="D1386">
            <v>7.036226666666666</v>
          </cell>
        </row>
        <row r="1387">
          <cell r="A1387" t="str">
            <v>72.12.05.01</v>
          </cell>
          <cell r="B1387" t="str">
            <v xml:space="preserve">CAMINHAO PARA LUBRIFICACAO 7000L COND. A                                       </v>
          </cell>
          <cell r="C1387" t="str">
            <v>hora</v>
          </cell>
          <cell r="D1387">
            <v>188.65012592592589</v>
          </cell>
        </row>
        <row r="1388">
          <cell r="A1388" t="str">
            <v>72.12.05.02</v>
          </cell>
          <cell r="B1388" t="str">
            <v xml:space="preserve">CAMINHAO PARA LUBRIFICACAO 7000L COND. B                                       </v>
          </cell>
          <cell r="C1388" t="str">
            <v>hora</v>
          </cell>
          <cell r="D1388">
            <v>146.83973185185187</v>
          </cell>
        </row>
        <row r="1389">
          <cell r="A1389" t="str">
            <v>72.12.05.03</v>
          </cell>
          <cell r="B1389" t="str">
            <v xml:space="preserve">CAMINHAO PARA LUBRIFICACAO 7000L COND. C                                       </v>
          </cell>
          <cell r="C1389" t="str">
            <v>hora</v>
          </cell>
          <cell r="D1389">
            <v>325.92615851851849</v>
          </cell>
        </row>
        <row r="1390">
          <cell r="A1390" t="str">
            <v>72.12.05.04</v>
          </cell>
          <cell r="B1390" t="str">
            <v xml:space="preserve">CAMINHAO PARA LUBRIFICACAO 7000L COND. D                                       </v>
          </cell>
          <cell r="C1390" t="str">
            <v>hora</v>
          </cell>
          <cell r="D1390">
            <v>443.11092592592587</v>
          </cell>
        </row>
        <row r="1391">
          <cell r="A1391" t="str">
            <v>72.12.05.05</v>
          </cell>
          <cell r="B1391" t="str">
            <v xml:space="preserve">CAMINHAO P/LUBRIFICACAO 7000L COND. E                                          </v>
          </cell>
          <cell r="C1391" t="str">
            <v>km</v>
          </cell>
          <cell r="D1391">
            <v>8.0643511111111099</v>
          </cell>
        </row>
        <row r="1392">
          <cell r="A1392" t="str">
            <v>72.12.06.01</v>
          </cell>
          <cell r="B1392" t="str">
            <v xml:space="preserve">CAMINHAO ABASTECEDOR COND. A                                                   </v>
          </cell>
          <cell r="C1392" t="str">
            <v>hora</v>
          </cell>
          <cell r="D1392">
            <v>143.1663288888889</v>
          </cell>
        </row>
        <row r="1393">
          <cell r="A1393" t="str">
            <v>72.12.06.02</v>
          </cell>
          <cell r="B1393" t="str">
            <v xml:space="preserve">CAMINHAO ABASTECEDOR COND. B                                                   </v>
          </cell>
          <cell r="C1393" t="str">
            <v>hora</v>
          </cell>
          <cell r="D1393">
            <v>126.08446962962962</v>
          </cell>
        </row>
        <row r="1394">
          <cell r="A1394" t="str">
            <v>72.12.06.03</v>
          </cell>
          <cell r="B1394" t="str">
            <v xml:space="preserve">CAMINHAO ABASTECEDOR COND. C                                                   </v>
          </cell>
          <cell r="C1394" t="str">
            <v>hora</v>
          </cell>
          <cell r="D1394">
            <v>386.62833925925923</v>
          </cell>
        </row>
        <row r="1395">
          <cell r="A1395" t="str">
            <v>72.12.06.04</v>
          </cell>
          <cell r="B1395" t="str">
            <v xml:space="preserve">CAMINHAO ABASTECEDOR COND. D                                                   </v>
          </cell>
          <cell r="C1395" t="str">
            <v>hora</v>
          </cell>
          <cell r="D1395">
            <v>468.42849037037035</v>
          </cell>
        </row>
        <row r="1396">
          <cell r="A1396" t="str">
            <v>72.12.06.05</v>
          </cell>
          <cell r="B1396" t="str">
            <v xml:space="preserve">CAMINHAO ABASTECEDOR COND. E                                                   </v>
          </cell>
          <cell r="C1396" t="str">
            <v>km</v>
          </cell>
          <cell r="D1396">
            <v>8.5248651851851847</v>
          </cell>
        </row>
        <row r="1397">
          <cell r="A1397" t="str">
            <v>72.12.07.01</v>
          </cell>
          <cell r="B1397" t="str">
            <v xml:space="preserve">CAMINHAO CARROC.BOIAD.R.8T COND. A                                             </v>
          </cell>
          <cell r="C1397" t="str">
            <v>hora</v>
          </cell>
          <cell r="D1397">
            <v>136.41926222222219</v>
          </cell>
        </row>
        <row r="1398">
          <cell r="A1398" t="str">
            <v>72.12.07.02</v>
          </cell>
          <cell r="B1398" t="str">
            <v xml:space="preserve">CAMINHAO CARROC.BOIAD.R.8T COND. B                                             </v>
          </cell>
          <cell r="C1398" t="str">
            <v>hora</v>
          </cell>
          <cell r="D1398">
            <v>112.22620888888888</v>
          </cell>
        </row>
        <row r="1399">
          <cell r="A1399" t="str">
            <v>72.12.07.03</v>
          </cell>
          <cell r="B1399" t="str">
            <v xml:space="preserve">CAMINHAO CARROC.BOIAD.R.8T COND. C                                             </v>
          </cell>
          <cell r="C1399" t="str">
            <v>hora</v>
          </cell>
          <cell r="D1399">
            <v>289.82399703703703</v>
          </cell>
        </row>
        <row r="1400">
          <cell r="A1400" t="str">
            <v>72.12.07.04</v>
          </cell>
          <cell r="B1400" t="str">
            <v xml:space="preserve">CAMINHAO CARROC.BOIAD.R.8T COND. D                                             </v>
          </cell>
          <cell r="C1400" t="str">
            <v>hora</v>
          </cell>
          <cell r="D1400">
            <v>371.62414814814809</v>
          </cell>
        </row>
        <row r="1401">
          <cell r="A1401" t="str">
            <v>72.13.01.01</v>
          </cell>
          <cell r="B1401" t="str">
            <v xml:space="preserve">CAMINHAO HIDROSSEMEADOR 5600L COND. A                                          </v>
          </cell>
          <cell r="C1401" t="str">
            <v>hora</v>
          </cell>
          <cell r="D1401">
            <v>114.85006814814814</v>
          </cell>
        </row>
        <row r="1402">
          <cell r="A1402" t="str">
            <v>72.13.01.02</v>
          </cell>
          <cell r="B1402" t="str">
            <v xml:space="preserve">CAMINHAO HIDROSSEMEADOR 5600L COND. B                                          </v>
          </cell>
          <cell r="C1402" t="str">
            <v>hora</v>
          </cell>
          <cell r="D1402">
            <v>140.57459851851848</v>
          </cell>
        </row>
        <row r="1403">
          <cell r="A1403" t="str">
            <v>72.13.01.03</v>
          </cell>
          <cell r="B1403" t="str">
            <v xml:space="preserve">CAMINHAO HIDROSSEMEADOR 5600L COND. C                                          </v>
          </cell>
          <cell r="C1403" t="str">
            <v>hora</v>
          </cell>
          <cell r="D1403">
            <v>314.13485629629628</v>
          </cell>
        </row>
        <row r="1404">
          <cell r="A1404" t="str">
            <v>72.13.01.04</v>
          </cell>
          <cell r="B1404" t="str">
            <v xml:space="preserve">CAMINHAO HIDROSSEMEADOR 5600L COND. D                                          </v>
          </cell>
          <cell r="C1404" t="str">
            <v>hora</v>
          </cell>
          <cell r="D1404">
            <v>360.57181037037037</v>
          </cell>
        </row>
        <row r="1405">
          <cell r="A1405" t="str">
            <v>72.13.01.05</v>
          </cell>
          <cell r="B1405" t="str">
            <v xml:space="preserve">CAMINHAO HIDROSSEMEADOR 5600L COND. E                                          </v>
          </cell>
          <cell r="C1405" t="str">
            <v>km</v>
          </cell>
          <cell r="D1405">
            <v>6.5650029629629625</v>
          </cell>
        </row>
        <row r="1406">
          <cell r="A1406" t="str">
            <v>72.14.01.01</v>
          </cell>
          <cell r="B1406" t="str">
            <v xml:space="preserve">CAMINHAO ESPARGIDOR 6000L COND. A                                              </v>
          </cell>
          <cell r="C1406" t="str">
            <v>hora</v>
          </cell>
          <cell r="D1406">
            <v>104.3117925925926</v>
          </cell>
        </row>
        <row r="1407">
          <cell r="A1407" t="str">
            <v>72.14.01.02</v>
          </cell>
          <cell r="B1407" t="str">
            <v xml:space="preserve">CAMINHAO ESPARGIDOR 6000L COND. B                                              </v>
          </cell>
          <cell r="C1407" t="str">
            <v>hora</v>
          </cell>
          <cell r="D1407">
            <v>118.91972740740741</v>
          </cell>
        </row>
        <row r="1408">
          <cell r="A1408" t="str">
            <v>72.14.01.03</v>
          </cell>
          <cell r="B1408" t="str">
            <v xml:space="preserve">CAMINHAO ESPARGIDOR 6000L COND. C                                              </v>
          </cell>
          <cell r="C1408" t="str">
            <v>hora</v>
          </cell>
          <cell r="D1408">
            <v>292.47998518518517</v>
          </cell>
        </row>
        <row r="1409">
          <cell r="A1409" t="str">
            <v>72.14.01.04</v>
          </cell>
          <cell r="B1409" t="str">
            <v xml:space="preserve">CAMINHAO ESPARGIDOR 6000L COND. D                                              </v>
          </cell>
          <cell r="C1409" t="str">
            <v>hora</v>
          </cell>
          <cell r="D1409">
            <v>338.90622962962959</v>
          </cell>
        </row>
        <row r="1410">
          <cell r="A1410" t="str">
            <v>72.14.01.05</v>
          </cell>
          <cell r="B1410" t="str">
            <v xml:space="preserve">CAMINHAO ESPARGIDOR 6000L COND. E                                              </v>
          </cell>
          <cell r="C1410" t="str">
            <v>km</v>
          </cell>
          <cell r="D1410">
            <v>6.3722296296296292</v>
          </cell>
        </row>
        <row r="1411">
          <cell r="A1411" t="str">
            <v>72.15.01.01</v>
          </cell>
          <cell r="B1411" t="str">
            <v xml:space="preserve">CAMINHAO GUINCHO LANC.TELES.3,75T COND.A                                       </v>
          </cell>
          <cell r="C1411" t="str">
            <v>hora</v>
          </cell>
          <cell r="D1411">
            <v>114.13252296296295</v>
          </cell>
        </row>
        <row r="1412">
          <cell r="A1412" t="str">
            <v>72.15.01.02</v>
          </cell>
          <cell r="B1412" t="str">
            <v xml:space="preserve">CAMINHAO GUINCHO LANC.TELES.3,75T COND.B                                       </v>
          </cell>
          <cell r="C1412" t="str">
            <v>hora</v>
          </cell>
          <cell r="D1412">
            <v>122.27184148148147</v>
          </cell>
        </row>
        <row r="1413">
          <cell r="A1413" t="str">
            <v>72.15.01.03</v>
          </cell>
          <cell r="B1413" t="str">
            <v xml:space="preserve">CAMINHAO GUINCHO LANC.TELES.3,75T COND.C                                       </v>
          </cell>
          <cell r="C1413" t="str">
            <v>hora</v>
          </cell>
          <cell r="D1413">
            <v>336.50727259259253</v>
          </cell>
        </row>
        <row r="1414">
          <cell r="A1414" t="str">
            <v>72.15.01.04</v>
          </cell>
          <cell r="B1414" t="str">
            <v xml:space="preserve">CAMINHAO GUINCHO LANC.TELES.3,75T COND.D                                       </v>
          </cell>
          <cell r="C1414" t="str">
            <v>hora</v>
          </cell>
          <cell r="D1414">
            <v>382.94422666666657</v>
          </cell>
        </row>
        <row r="1415">
          <cell r="A1415" t="str">
            <v>72.15.01.05</v>
          </cell>
          <cell r="B1415" t="str">
            <v xml:space="preserve">CAMINHAO GUINCHO LANC.TELES.3,75T COND.E                                       </v>
          </cell>
          <cell r="C1415" t="str">
            <v>km</v>
          </cell>
          <cell r="D1415">
            <v>6.9719688888888882</v>
          </cell>
        </row>
        <row r="1416">
          <cell r="A1416" t="str">
            <v>72.15.02.01</v>
          </cell>
          <cell r="B1416" t="str">
            <v xml:space="preserve">CAMINHAO GUINCHO LANC.TELES.4,10T COND.A                                       </v>
          </cell>
          <cell r="C1416" t="str">
            <v>hora</v>
          </cell>
          <cell r="D1416">
            <v>114.13252296296295</v>
          </cell>
        </row>
        <row r="1417">
          <cell r="A1417" t="str">
            <v>72.15.02.02</v>
          </cell>
          <cell r="B1417" t="str">
            <v xml:space="preserve">CAMINHAO GUINCHO LANC.TELES.4,10T COND.B                                       </v>
          </cell>
          <cell r="C1417" t="str">
            <v>hora</v>
          </cell>
          <cell r="D1417">
            <v>122.27184148148147</v>
          </cell>
        </row>
        <row r="1418">
          <cell r="A1418" t="str">
            <v>72.15.02.03</v>
          </cell>
          <cell r="B1418" t="str">
            <v xml:space="preserve">CAMINHAO GUINCHO LANC.TELES.4,10T COND.C                                       </v>
          </cell>
          <cell r="C1418" t="str">
            <v>hora</v>
          </cell>
          <cell r="D1418">
            <v>336.50727259259253</v>
          </cell>
        </row>
        <row r="1419">
          <cell r="A1419" t="str">
            <v>72.15.02.04</v>
          </cell>
          <cell r="B1419" t="str">
            <v xml:space="preserve">CAMINHAO GUINCHO LANC.TELES.4,10T COND.D                                       </v>
          </cell>
          <cell r="C1419" t="str">
            <v>hora</v>
          </cell>
          <cell r="D1419">
            <v>382.94422666666657</v>
          </cell>
        </row>
        <row r="1420">
          <cell r="A1420" t="str">
            <v>72.15.02.05</v>
          </cell>
          <cell r="B1420" t="str">
            <v xml:space="preserve">CAMINHAO GUINCHO LANC.TELES.4,10T COND.E                                       </v>
          </cell>
          <cell r="C1420" t="str">
            <v>km</v>
          </cell>
          <cell r="D1420">
            <v>6.9719688888888882</v>
          </cell>
        </row>
        <row r="1421">
          <cell r="A1421" t="str">
            <v>72.15.03.01</v>
          </cell>
          <cell r="B1421" t="str">
            <v xml:space="preserve">CAMINHAO CARROCERIA COM GUINDAUTO 640-18COND. A                                </v>
          </cell>
          <cell r="C1421" t="str">
            <v>hora</v>
          </cell>
          <cell r="D1421">
            <v>99.546007407407402</v>
          </cell>
        </row>
        <row r="1422">
          <cell r="A1422" t="str">
            <v>72.15.03.02</v>
          </cell>
          <cell r="B1422" t="str">
            <v xml:space="preserve">CAMINHAO CARROCERIA COM GUINDAUTO 640-18, COND. B                              </v>
          </cell>
          <cell r="C1422" t="str">
            <v>hora</v>
          </cell>
          <cell r="D1422">
            <v>109.13112592592593</v>
          </cell>
        </row>
        <row r="1423">
          <cell r="A1423" t="str">
            <v>72.15.03.03</v>
          </cell>
          <cell r="B1423" t="str">
            <v xml:space="preserve">CAMINHAO CARROCERIA COM GUINDAUTO 640-18, COND. C                              </v>
          </cell>
          <cell r="C1423" t="str">
            <v>hora</v>
          </cell>
          <cell r="D1423">
            <v>289.17070962962958</v>
          </cell>
        </row>
        <row r="1424">
          <cell r="A1424" t="str">
            <v>72.15.03.04</v>
          </cell>
          <cell r="B1424" t="str">
            <v xml:space="preserve">CAMINHAO CAR. GUINDAUTO 640-18                                                 </v>
          </cell>
          <cell r="C1424" t="str">
            <v>hora</v>
          </cell>
          <cell r="D1424">
            <v>335.60766370370368</v>
          </cell>
        </row>
        <row r="1425">
          <cell r="A1425" t="str">
            <v>72.15.03.05</v>
          </cell>
          <cell r="B1425" t="str">
            <v xml:space="preserve">CAMINHAO CARROCERIA COM GUINDAUTO 640-18, COND. E                              </v>
          </cell>
          <cell r="C1425" t="str">
            <v>km</v>
          </cell>
          <cell r="D1425">
            <v>6.3079718518518506</v>
          </cell>
        </row>
        <row r="1426">
          <cell r="A1426" t="str">
            <v>72.16.01.01</v>
          </cell>
          <cell r="B1426" t="str">
            <v xml:space="preserve">CAMINHAO C/USINA LAMA ASFAL.10,5T COND.A                                       </v>
          </cell>
          <cell r="C1426" t="str">
            <v>hora</v>
          </cell>
          <cell r="D1426">
            <v>308.33023703703702</v>
          </cell>
        </row>
        <row r="1427">
          <cell r="A1427" t="str">
            <v>72.16.01.02</v>
          </cell>
          <cell r="B1427" t="str">
            <v xml:space="preserve">CAMINHAO C/USINA LAMA ASFAL.10,5T COND.B                                       </v>
          </cell>
          <cell r="C1427" t="str">
            <v>hora</v>
          </cell>
          <cell r="D1427">
            <v>525.74642814814808</v>
          </cell>
        </row>
        <row r="1428">
          <cell r="A1428" t="str">
            <v>72.16.01.03</v>
          </cell>
          <cell r="B1428" t="str">
            <v xml:space="preserve">CAMINHAO C/USINA LAMA ASFAL.10,5T COND.C                                       </v>
          </cell>
          <cell r="C1428" t="str">
            <v>hora</v>
          </cell>
          <cell r="D1428">
            <v>729.91480740740735</v>
          </cell>
        </row>
        <row r="1429">
          <cell r="A1429" t="str">
            <v>72.16.01.04</v>
          </cell>
          <cell r="B1429" t="str">
            <v xml:space="preserve">CAMINHAO C/USINA LAMA ASFAL.10,5T COND.D                                       </v>
          </cell>
          <cell r="C1429" t="str">
            <v>hora</v>
          </cell>
          <cell r="D1429">
            <v>776.34105185185183</v>
          </cell>
        </row>
        <row r="1430">
          <cell r="A1430" t="str">
            <v>72.16.01.05</v>
          </cell>
          <cell r="B1430" t="str">
            <v xml:space="preserve">CAMINHAO C/USINA LAMA ASFAL.10,5T COND.E                                       </v>
          </cell>
          <cell r="C1430" t="str">
            <v>km</v>
          </cell>
          <cell r="D1430">
            <v>14.597225185185184</v>
          </cell>
        </row>
        <row r="1431">
          <cell r="A1431" t="str">
            <v>72.16.02.01</v>
          </cell>
          <cell r="B1431" t="str">
            <v xml:space="preserve">CAMINHAO USINA P/MICROP.9M3 COND.A                                             </v>
          </cell>
          <cell r="C1431" t="str">
            <v>hora</v>
          </cell>
          <cell r="D1431">
            <v>308.33023703703702</v>
          </cell>
        </row>
        <row r="1432">
          <cell r="A1432" t="str">
            <v>72.16.02.02</v>
          </cell>
          <cell r="B1432" t="str">
            <v xml:space="preserve">CAMINHAO USINA P/MICROP.9M3 COND.B                                             </v>
          </cell>
          <cell r="C1432" t="str">
            <v>hora</v>
          </cell>
          <cell r="D1432">
            <v>525.74642814814808</v>
          </cell>
        </row>
        <row r="1433">
          <cell r="A1433" t="str">
            <v>72.16.02.03</v>
          </cell>
          <cell r="B1433" t="str">
            <v xml:space="preserve">CAMINHAO USINA P/MICROP.9M3 COND. C                                            </v>
          </cell>
          <cell r="C1433" t="str">
            <v>hora</v>
          </cell>
          <cell r="D1433">
            <v>897.75612296296288</v>
          </cell>
        </row>
        <row r="1434">
          <cell r="A1434" t="str">
            <v>72.16.02.04</v>
          </cell>
          <cell r="B1434" t="str">
            <v xml:space="preserve">CAMINHAO USINA P/MICROP.9M3 COND.D                                             </v>
          </cell>
          <cell r="C1434" t="str">
            <v>hora</v>
          </cell>
          <cell r="D1434">
            <v>944.18236740740724</v>
          </cell>
        </row>
        <row r="1435">
          <cell r="A1435" t="str">
            <v>72.17.01.01</v>
          </cell>
          <cell r="B1435" t="str">
            <v xml:space="preserve">CAMINHAO PANTOGRAFICO ATE 9M COND. A                                           </v>
          </cell>
          <cell r="C1435" t="str">
            <v>hora</v>
          </cell>
          <cell r="D1435">
            <v>106.21810666666667</v>
          </cell>
        </row>
        <row r="1436">
          <cell r="A1436" t="str">
            <v>72.17.01.02</v>
          </cell>
          <cell r="B1436" t="str">
            <v xml:space="preserve">CAMINHAO PANTOGRAFICO ATE 9M COND. B                                           </v>
          </cell>
          <cell r="C1436" t="str">
            <v>hora</v>
          </cell>
          <cell r="D1436">
            <v>122.83945185185185</v>
          </cell>
        </row>
        <row r="1437">
          <cell r="A1437" t="str">
            <v>72.17.01.03</v>
          </cell>
          <cell r="B1437" t="str">
            <v xml:space="preserve">CAMINHAO PANTOGRAFICO ATE 9M COND. C                                           </v>
          </cell>
          <cell r="C1437" t="str">
            <v>hora</v>
          </cell>
          <cell r="D1437">
            <v>301.92587851851852</v>
          </cell>
        </row>
        <row r="1438">
          <cell r="A1438" t="str">
            <v>72.17.01.04</v>
          </cell>
          <cell r="B1438" t="str">
            <v xml:space="preserve">CAMINHAO PANTOGRAFICO ATE 9M COND. D                                           </v>
          </cell>
          <cell r="C1438" t="str">
            <v>hora</v>
          </cell>
          <cell r="D1438">
            <v>348.36283259259255</v>
          </cell>
        </row>
        <row r="1439">
          <cell r="A1439" t="str">
            <v>72.18.01.01</v>
          </cell>
          <cell r="B1439" t="str">
            <v xml:space="preserve">CAVALO MECANICO C/CARRETA 30000KG COND.A                                       </v>
          </cell>
          <cell r="C1439" t="str">
            <v>hora</v>
          </cell>
          <cell r="D1439">
            <v>128.47271703703703</v>
          </cell>
        </row>
        <row r="1440">
          <cell r="A1440" t="str">
            <v>72.18.01.02</v>
          </cell>
          <cell r="B1440" t="str">
            <v xml:space="preserve">CAVALO MECANICO C/CARRETA 30000KG COND.B                                       </v>
          </cell>
          <cell r="C1440" t="str">
            <v>hora</v>
          </cell>
          <cell r="D1440">
            <v>156.43555999999998</v>
          </cell>
        </row>
        <row r="1441">
          <cell r="A1441" t="str">
            <v>72.18.01.03</v>
          </cell>
          <cell r="B1441" t="str">
            <v xml:space="preserve">CAVALO MECANICO C/CARRETA 30000KG COND.C                                       </v>
          </cell>
          <cell r="C1441" t="str">
            <v>hora</v>
          </cell>
          <cell r="D1441">
            <v>544.5632474074074</v>
          </cell>
        </row>
        <row r="1442">
          <cell r="A1442" t="str">
            <v>72.18.01.04</v>
          </cell>
          <cell r="B1442" t="str">
            <v xml:space="preserve">CAVALO MECANICO C/CARRETA 30000KG COND.D                                       </v>
          </cell>
          <cell r="C1442" t="str">
            <v>hora</v>
          </cell>
          <cell r="D1442">
            <v>590.98949185185177</v>
          </cell>
        </row>
        <row r="1443">
          <cell r="A1443" t="str">
            <v>72.18.01.05</v>
          </cell>
          <cell r="B1443" t="str">
            <v xml:space="preserve">CAVALO MECANICO C/CARRETA 30000KG COND.E                                       </v>
          </cell>
          <cell r="C1443" t="str">
            <v>km</v>
          </cell>
          <cell r="D1443">
            <v>11.105885925925923</v>
          </cell>
        </row>
        <row r="1444">
          <cell r="A1444" t="str">
            <v>72.18.02.01</v>
          </cell>
          <cell r="B1444" t="str">
            <v xml:space="preserve">CAVALO MECANICO C/PRANCHA 30000KG COND.A                                       </v>
          </cell>
          <cell r="C1444" t="str">
            <v>hora</v>
          </cell>
          <cell r="D1444">
            <v>131.6106385185185</v>
          </cell>
        </row>
        <row r="1445">
          <cell r="A1445" t="str">
            <v>72.18.02.02</v>
          </cell>
          <cell r="B1445" t="str">
            <v xml:space="preserve">CAVALO MECANICO C/PRANCHA 30000KG COND.B                                       </v>
          </cell>
          <cell r="C1445" t="str">
            <v>hora</v>
          </cell>
          <cell r="D1445">
            <v>162.42224296296294</v>
          </cell>
        </row>
        <row r="1446">
          <cell r="A1446" t="str">
            <v>72.18.02.03</v>
          </cell>
          <cell r="B1446" t="str">
            <v xml:space="preserve">CAVALO MECANICO C/PRANCHA 30000KG COND.C                                       </v>
          </cell>
          <cell r="C1446" t="str">
            <v>hora</v>
          </cell>
          <cell r="D1446">
            <v>550.54993037037036</v>
          </cell>
        </row>
        <row r="1447">
          <cell r="A1447" t="str">
            <v>72.18.02.04</v>
          </cell>
          <cell r="B1447" t="str">
            <v xml:space="preserve">CAVALO MECANICO C/PRANCHA 30000KG COND.D                                       </v>
          </cell>
          <cell r="C1447" t="str">
            <v>hora</v>
          </cell>
          <cell r="D1447">
            <v>596.97617481481473</v>
          </cell>
        </row>
        <row r="1448">
          <cell r="A1448" t="str">
            <v>72.18.02.05</v>
          </cell>
          <cell r="B1448" t="str">
            <v xml:space="preserve">CAVALO MECANICO C/PRANCHA 30000KG COND.E                                       </v>
          </cell>
          <cell r="C1448" t="str">
            <v>km</v>
          </cell>
          <cell r="D1448">
            <v>11.223691851851852</v>
          </cell>
        </row>
        <row r="1449">
          <cell r="A1449" t="str">
            <v>72.19.01.01</v>
          </cell>
          <cell r="B1449" t="str">
            <v xml:space="preserve">CAMPANULA COND. A                                                              </v>
          </cell>
          <cell r="C1449" t="str">
            <v>hora</v>
          </cell>
          <cell r="D1449">
            <v>47.968431111111109</v>
          </cell>
        </row>
        <row r="1450">
          <cell r="A1450" t="str">
            <v>72.19.01.02</v>
          </cell>
          <cell r="B1450" t="str">
            <v xml:space="preserve">CAMPANULA COND. B                                                              </v>
          </cell>
          <cell r="C1450" t="str">
            <v>hora</v>
          </cell>
          <cell r="D1450">
            <v>3.1593407407407406</v>
          </cell>
        </row>
        <row r="1451">
          <cell r="A1451" t="str">
            <v>72.19.01.03</v>
          </cell>
          <cell r="B1451" t="str">
            <v xml:space="preserve">CAMPANULA COND. C                                                              </v>
          </cell>
          <cell r="C1451" t="str">
            <v>hora</v>
          </cell>
          <cell r="D1451">
            <v>3.1593407407407406</v>
          </cell>
        </row>
        <row r="1452">
          <cell r="A1452" t="str">
            <v>72.19.01.04</v>
          </cell>
          <cell r="B1452" t="str">
            <v xml:space="preserve">CAMPANULA COND. D                                                              </v>
          </cell>
          <cell r="C1452" t="str">
            <v>hora</v>
          </cell>
          <cell r="D1452">
            <v>49.596294814814812</v>
          </cell>
        </row>
        <row r="1453">
          <cell r="A1453" t="str">
            <v>72.20.01.01</v>
          </cell>
          <cell r="B1453" t="str">
            <v xml:space="preserve">COMPACTADOR PERC.220M2/H MAN.COND.A                                            </v>
          </cell>
          <cell r="C1453" t="str">
            <v>hora</v>
          </cell>
          <cell r="D1453">
            <v>37.108866666666664</v>
          </cell>
        </row>
        <row r="1454">
          <cell r="A1454" t="str">
            <v>72.20.01.02</v>
          </cell>
          <cell r="B1454" t="str">
            <v xml:space="preserve">COMPACTADOR PERC.220M2/H MAN.COND.B                                            </v>
          </cell>
          <cell r="C1454" t="str">
            <v>hora</v>
          </cell>
          <cell r="D1454">
            <v>8.5677037037037032</v>
          </cell>
        </row>
        <row r="1455">
          <cell r="A1455" t="str">
            <v>72.20.01.03</v>
          </cell>
          <cell r="B1455" t="str">
            <v xml:space="preserve">COMPACTADOR PERC.220M2/H MAN.COND.C                                            </v>
          </cell>
          <cell r="C1455" t="str">
            <v>hora</v>
          </cell>
          <cell r="D1455">
            <v>12.937232592592592</v>
          </cell>
        </row>
        <row r="1456">
          <cell r="A1456" t="str">
            <v>72.20.01.04</v>
          </cell>
          <cell r="B1456" t="str">
            <v xml:space="preserve">COMPACTADOR PERC.220M2/H MAN.COND.D                                            </v>
          </cell>
          <cell r="C1456" t="str">
            <v>hora</v>
          </cell>
          <cell r="D1456">
            <v>45.333862222222216</v>
          </cell>
        </row>
        <row r="1457">
          <cell r="A1457" t="str">
            <v>72.20.02.01</v>
          </cell>
          <cell r="B1457" t="str">
            <v xml:space="preserve">COMPACTADOR PLAC.VIB.MAN.1000M2/H COND.A                                       </v>
          </cell>
          <cell r="C1457" t="str">
            <v>hora</v>
          </cell>
          <cell r="D1457">
            <v>33.960235555555549</v>
          </cell>
        </row>
        <row r="1458">
          <cell r="A1458" t="str">
            <v>72.20.02.02</v>
          </cell>
          <cell r="B1458" t="str">
            <v xml:space="preserve">COMPACTADOR PLAC.VIB.MAN.1000M2/H COND.B                                       </v>
          </cell>
          <cell r="C1458" t="str">
            <v>hora</v>
          </cell>
          <cell r="D1458">
            <v>2.8380518518518514</v>
          </cell>
        </row>
        <row r="1459">
          <cell r="A1459" t="str">
            <v>72.20.02.03</v>
          </cell>
          <cell r="B1459" t="str">
            <v xml:space="preserve">COMPACTADOR PLAC.VIB.MAN.1000M2/H COND.C                                       </v>
          </cell>
          <cell r="C1459" t="str">
            <v>hora</v>
          </cell>
          <cell r="D1459">
            <v>11.266530370370369</v>
          </cell>
        </row>
        <row r="1460">
          <cell r="A1460" t="str">
            <v>72.20.02.04</v>
          </cell>
          <cell r="B1460" t="str">
            <v xml:space="preserve">COMPACTADOR PLAC.VIB.MAN.1000M2/H COND.D                                       </v>
          </cell>
          <cell r="C1460" t="str">
            <v>hora</v>
          </cell>
          <cell r="D1460">
            <v>43.652450370370367</v>
          </cell>
        </row>
        <row r="1461">
          <cell r="A1461" t="str">
            <v>72.21.01.01</v>
          </cell>
          <cell r="B1461" t="str">
            <v xml:space="preserve">COMPRESSOR DE AR XA-90 MWD COND. A                                             </v>
          </cell>
          <cell r="C1461" t="str">
            <v>hora</v>
          </cell>
          <cell r="D1461">
            <v>71.197617777777779</v>
          </cell>
        </row>
        <row r="1462">
          <cell r="A1462" t="str">
            <v>72.21.01.02</v>
          </cell>
          <cell r="B1462" t="str">
            <v xml:space="preserve">COMPRESSOR DE AR XA-90 MWD COND. B                                             </v>
          </cell>
          <cell r="C1462" t="str">
            <v>hora</v>
          </cell>
          <cell r="D1462">
            <v>30.85444296296296</v>
          </cell>
        </row>
        <row r="1463">
          <cell r="A1463" t="str">
            <v>72.21.01.03</v>
          </cell>
          <cell r="B1463" t="str">
            <v xml:space="preserve">COMPRESSOR DE AR XA-90 MWD COND. C                                             </v>
          </cell>
          <cell r="C1463" t="str">
            <v>hora</v>
          </cell>
          <cell r="D1463">
            <v>138.03641629629627</v>
          </cell>
        </row>
        <row r="1464">
          <cell r="A1464" t="str">
            <v>72.21.01.04</v>
          </cell>
          <cell r="B1464" t="str">
            <v xml:space="preserve">COMPRESSOR DE AR XA-90 MWD COND. D                                             </v>
          </cell>
          <cell r="C1464" t="str">
            <v>hora</v>
          </cell>
          <cell r="D1464">
            <v>192.71978518518515</v>
          </cell>
        </row>
        <row r="1465">
          <cell r="A1465" t="str">
            <v>72.21.02.01</v>
          </cell>
          <cell r="B1465" t="str">
            <v xml:space="preserve">COMPRESSOR DE AR XA-125 MWD COND. A                                            </v>
          </cell>
          <cell r="C1465" t="str">
            <v>hora</v>
          </cell>
          <cell r="D1465">
            <v>88.557927407407391</v>
          </cell>
        </row>
        <row r="1466">
          <cell r="A1466" t="str">
            <v>72.21.02.02</v>
          </cell>
          <cell r="B1466" t="str">
            <v xml:space="preserve">COMPRESSOR DE AR XA-125 MWD COND. B                                            </v>
          </cell>
          <cell r="C1466" t="str">
            <v>hora</v>
          </cell>
          <cell r="D1466">
            <v>63.283201481481484</v>
          </cell>
        </row>
        <row r="1467">
          <cell r="A1467" t="str">
            <v>72.21.02.03</v>
          </cell>
          <cell r="B1467" t="str">
            <v xml:space="preserve">COMPRESSOR DE AR XA-125 MWD COND. C                                            </v>
          </cell>
          <cell r="C1467" t="str">
            <v>hora</v>
          </cell>
          <cell r="D1467">
            <v>170.47588444444443</v>
          </cell>
        </row>
        <row r="1468">
          <cell r="A1468" t="str">
            <v>72.21.02.04</v>
          </cell>
          <cell r="B1468" t="str">
            <v xml:space="preserve">COMPRESSOR DE AR XA-125 MWD COND. D                                            </v>
          </cell>
          <cell r="C1468" t="str">
            <v>hora</v>
          </cell>
          <cell r="D1468">
            <v>225.14854370370367</v>
          </cell>
        </row>
        <row r="1469">
          <cell r="A1469" t="str">
            <v>72.21.03.01</v>
          </cell>
          <cell r="B1469" t="str">
            <v xml:space="preserve">COMPRESSOR DE AR XA-175MWD COND. A                                             </v>
          </cell>
          <cell r="C1469" t="str">
            <v>hora</v>
          </cell>
          <cell r="D1469">
            <v>94.972995555555542</v>
          </cell>
        </row>
        <row r="1470">
          <cell r="A1470" t="str">
            <v>72.21.03.02</v>
          </cell>
          <cell r="B1470" t="str">
            <v xml:space="preserve">COMPRESSOR DE AR XA-175MWD COND. B                                             </v>
          </cell>
          <cell r="C1470" t="str">
            <v>hora</v>
          </cell>
          <cell r="D1470">
            <v>75.267277037037033</v>
          </cell>
        </row>
        <row r="1471">
          <cell r="A1471" t="str">
            <v>72.21.03.03</v>
          </cell>
          <cell r="B1471" t="str">
            <v xml:space="preserve">COMPRESSOR DE AR XA-175MWD COND. C                                             </v>
          </cell>
          <cell r="C1471" t="str">
            <v>hora</v>
          </cell>
          <cell r="D1471">
            <v>237.8501644444444</v>
          </cell>
        </row>
        <row r="1472">
          <cell r="A1472" t="str">
            <v>72.21.03.04</v>
          </cell>
          <cell r="B1472" t="str">
            <v xml:space="preserve">COMPRESSOR DE AR XA-175MWD COND. D                                             </v>
          </cell>
          <cell r="C1472" t="str">
            <v>hora</v>
          </cell>
          <cell r="D1472">
            <v>292.53353333333331</v>
          </cell>
        </row>
        <row r="1473">
          <cell r="A1473" t="str">
            <v>72.21.04.01</v>
          </cell>
          <cell r="B1473" t="str">
            <v xml:space="preserve">COMPRESSOR DE AR XA-360MWD COND. A                                             </v>
          </cell>
          <cell r="C1473" t="str">
            <v>hora</v>
          </cell>
          <cell r="D1473">
            <v>104.29037333333332</v>
          </cell>
        </row>
        <row r="1474">
          <cell r="A1474" t="str">
            <v>72.21.04.02</v>
          </cell>
          <cell r="B1474" t="str">
            <v xml:space="preserve">COMPRESSOR DE AR XA-360MWD COND. B                                             </v>
          </cell>
          <cell r="C1474" t="str">
            <v>hora</v>
          </cell>
          <cell r="D1474">
            <v>92.681134814814811</v>
          </cell>
        </row>
        <row r="1475">
          <cell r="A1475" t="str">
            <v>72.21.04.03</v>
          </cell>
          <cell r="B1475" t="str">
            <v xml:space="preserve">COMPRESSOR DE AR XA-360MWD COND. C                                             </v>
          </cell>
          <cell r="C1475" t="str">
            <v>hora</v>
          </cell>
          <cell r="D1475">
            <v>416.64743111111108</v>
          </cell>
        </row>
        <row r="1476">
          <cell r="A1476" t="str">
            <v>72.21.04.04</v>
          </cell>
          <cell r="B1476" t="str">
            <v xml:space="preserve">COMPRESSOR DE AR XA-360MWD COND. D                                             </v>
          </cell>
          <cell r="C1476" t="str">
            <v>hora</v>
          </cell>
          <cell r="D1476">
            <v>471.32009037037028</v>
          </cell>
        </row>
        <row r="1477">
          <cell r="A1477" t="str">
            <v>72.22.01.01</v>
          </cell>
          <cell r="B1477" t="str">
            <v xml:space="preserve">DEMARCADOR DE FAIXA A FRIO 250L COND.A                                         </v>
          </cell>
          <cell r="C1477" t="str">
            <v>hora</v>
          </cell>
          <cell r="D1477">
            <v>102.65179999999998</v>
          </cell>
        </row>
        <row r="1478">
          <cell r="A1478" t="str">
            <v>72.22.01.02</v>
          </cell>
          <cell r="B1478" t="str">
            <v xml:space="preserve">DEMARCADOR DE FAIXA A FRIO 250L COND.B                                         </v>
          </cell>
          <cell r="C1478" t="str">
            <v>hora</v>
          </cell>
          <cell r="D1478">
            <v>115.5247748148148</v>
          </cell>
        </row>
        <row r="1479">
          <cell r="A1479" t="str">
            <v>72.22.01.03</v>
          </cell>
          <cell r="B1479" t="str">
            <v xml:space="preserve">DEMARCADOR DE FAIXA A FRIO 250L COND.C                                         </v>
          </cell>
          <cell r="C1479" t="str">
            <v>hora</v>
          </cell>
          <cell r="D1479">
            <v>142.68439555555551</v>
          </cell>
        </row>
        <row r="1480">
          <cell r="A1480" t="str">
            <v>72.22.01.04</v>
          </cell>
          <cell r="B1480" t="str">
            <v xml:space="preserve">DEMARCADOR DE FAIXA A FRIO 250L COND.D                                         </v>
          </cell>
          <cell r="C1480" t="str">
            <v>hora</v>
          </cell>
          <cell r="D1480">
            <v>189.12134962962961</v>
          </cell>
        </row>
        <row r="1481">
          <cell r="A1481" t="str">
            <v>72.22.03.01</v>
          </cell>
          <cell r="B1481" t="str">
            <v xml:space="preserve">DEMARCADOR DE FAIXA A QUENTE 500L COND.A                                       </v>
          </cell>
          <cell r="C1481" t="str">
            <v>hora</v>
          </cell>
          <cell r="D1481">
            <v>214.98510518518515</v>
          </cell>
        </row>
        <row r="1482">
          <cell r="A1482" t="str">
            <v>72.22.03.02</v>
          </cell>
          <cell r="B1482" t="str">
            <v xml:space="preserve">DEMARCADOR DE FAIXA A QUENTE 500L COND.B                                       </v>
          </cell>
          <cell r="C1482" t="str">
            <v>hora</v>
          </cell>
          <cell r="D1482">
            <v>346.33871259259257</v>
          </cell>
        </row>
        <row r="1483">
          <cell r="A1483" t="str">
            <v>72.22.03.03</v>
          </cell>
          <cell r="B1483" t="str">
            <v xml:space="preserve">DEMARCADOR DE FAIXA A QUENTE 500L COND.C                                       </v>
          </cell>
          <cell r="C1483" t="str">
            <v>hora</v>
          </cell>
          <cell r="D1483">
            <v>429.07060148148145</v>
          </cell>
        </row>
        <row r="1484">
          <cell r="A1484" t="str">
            <v>72.22.03.04</v>
          </cell>
          <cell r="B1484" t="str">
            <v xml:space="preserve">DEMARCADOR DE FAIXA A QUENTE 500L COND.D                                       </v>
          </cell>
          <cell r="C1484" t="str">
            <v>hora</v>
          </cell>
          <cell r="D1484">
            <v>475.49684592592587</v>
          </cell>
        </row>
        <row r="1485">
          <cell r="A1485" t="str">
            <v>72.23.01.01</v>
          </cell>
          <cell r="B1485" t="str">
            <v xml:space="preserve">DISTRIBUIDOR AGREG.S/EST.1000T/H COND. A                                       </v>
          </cell>
          <cell r="C1485" t="str">
            <v>hora</v>
          </cell>
          <cell r="D1485">
            <v>58.635222222222211</v>
          </cell>
        </row>
        <row r="1486">
          <cell r="A1486" t="str">
            <v>72.23.01.02</v>
          </cell>
          <cell r="B1486" t="str">
            <v xml:space="preserve">DISTRIBUIDOR AGREG.S/EST.1000T/H COND. B                                       </v>
          </cell>
          <cell r="C1486" t="str">
            <v>hora</v>
          </cell>
          <cell r="D1486">
            <v>21.622742222222222</v>
          </cell>
        </row>
        <row r="1487">
          <cell r="A1487" t="str">
            <v>72.23.01.03</v>
          </cell>
          <cell r="B1487" t="str">
            <v xml:space="preserve">DISTRIBUIDOR AGREG.S/EST.1000T/H COND. C                                       </v>
          </cell>
          <cell r="C1487" t="str">
            <v>hora</v>
          </cell>
          <cell r="D1487">
            <v>87.743995555555557</v>
          </cell>
        </row>
        <row r="1488">
          <cell r="A1488" t="str">
            <v>72.23.01.04</v>
          </cell>
          <cell r="B1488" t="str">
            <v xml:space="preserve">DISTRIBUIDOR AGREG.S/EST.1000T/H COND. D                                       </v>
          </cell>
          <cell r="C1488" t="str">
            <v>hora</v>
          </cell>
          <cell r="D1488">
            <v>134.17024000000001</v>
          </cell>
        </row>
        <row r="1489">
          <cell r="A1489" t="str">
            <v>72.23.02.01</v>
          </cell>
          <cell r="B1489" t="str">
            <v xml:space="preserve">DISTRIBUIDOR AGREGADO 600T/H COND.A                                            </v>
          </cell>
          <cell r="C1489" t="str">
            <v>hora</v>
          </cell>
          <cell r="D1489">
            <v>52.75563555555555</v>
          </cell>
        </row>
        <row r="1490">
          <cell r="A1490" t="str">
            <v>72.23.02.02</v>
          </cell>
          <cell r="B1490" t="str">
            <v xml:space="preserve">DISTRIBUIDOR AGREGADO 600T/H COND. B                                           </v>
          </cell>
          <cell r="C1490" t="str">
            <v>hora</v>
          </cell>
          <cell r="D1490">
            <v>11.202272592592593</v>
          </cell>
        </row>
        <row r="1491">
          <cell r="A1491" t="str">
            <v>72.23.02.03</v>
          </cell>
          <cell r="B1491" t="str">
            <v xml:space="preserve">DISTRIBUIDOR AGREGADO 600T/H COND. C                                           </v>
          </cell>
          <cell r="C1491" t="str">
            <v>hora</v>
          </cell>
          <cell r="D1491">
            <v>19.480816296296297</v>
          </cell>
        </row>
        <row r="1492">
          <cell r="A1492" t="str">
            <v>72.23.02.04</v>
          </cell>
          <cell r="B1492" t="str">
            <v xml:space="preserve">DISTRIBUIDOR AGREGADO 600T/H COND. D                                           </v>
          </cell>
          <cell r="C1492" t="str">
            <v>hora</v>
          </cell>
          <cell r="D1492">
            <v>65.907060740740732</v>
          </cell>
        </row>
        <row r="1493">
          <cell r="A1493" t="str">
            <v>72.23.03.01</v>
          </cell>
          <cell r="B1493" t="str">
            <v xml:space="preserve">DISTR.ASF.REB.2400L COND. A                                                    </v>
          </cell>
          <cell r="C1493" t="str">
            <v>hora</v>
          </cell>
          <cell r="D1493">
            <v>56.054201481481485</v>
          </cell>
        </row>
        <row r="1494">
          <cell r="A1494" t="str">
            <v>72.23.03.02</v>
          </cell>
          <cell r="B1494" t="str">
            <v xml:space="preserve">DISTR.ASF.REB.2400L COND. B                                                    </v>
          </cell>
          <cell r="C1494" t="str">
            <v>hora</v>
          </cell>
          <cell r="D1494">
            <v>17.381728888888887</v>
          </cell>
        </row>
        <row r="1495">
          <cell r="A1495" t="str">
            <v>72.23.03.03</v>
          </cell>
          <cell r="B1495" t="str">
            <v xml:space="preserve">DISTR.ASF.REB.2400L COND. C                                                    </v>
          </cell>
          <cell r="C1495" t="str">
            <v>hora</v>
          </cell>
          <cell r="D1495">
            <v>32.803595555555553</v>
          </cell>
        </row>
        <row r="1496">
          <cell r="A1496" t="str">
            <v>72.23.03.04</v>
          </cell>
          <cell r="B1496" t="str">
            <v xml:space="preserve">DISTR.ASF.REB.2400L COND. D                                                    </v>
          </cell>
          <cell r="C1496" t="str">
            <v>hora</v>
          </cell>
          <cell r="D1496">
            <v>79.229839999999996</v>
          </cell>
        </row>
        <row r="1497">
          <cell r="A1497" t="str">
            <v>72.24.01.01</v>
          </cell>
          <cell r="B1497" t="str">
            <v xml:space="preserve">DISTR. ADUBOS E SEMENTES 700L COND. A                                          </v>
          </cell>
          <cell r="C1497" t="str">
            <v>hora</v>
          </cell>
          <cell r="D1497">
            <v>1.2530266666666665</v>
          </cell>
        </row>
        <row r="1498">
          <cell r="A1498" t="str">
            <v>72.24.01.02</v>
          </cell>
          <cell r="B1498" t="str">
            <v xml:space="preserve">DISTR. ADUBOS E SEMENTES 700L COND. B                                          </v>
          </cell>
          <cell r="C1498" t="str">
            <v>hora</v>
          </cell>
          <cell r="D1498">
            <v>2.4096666666666664</v>
          </cell>
        </row>
        <row r="1499">
          <cell r="A1499" t="str">
            <v>72.24.01.03</v>
          </cell>
          <cell r="B1499" t="str">
            <v xml:space="preserve">DISTR. ADUBOS E SEMENTES 700L COND. C                                          </v>
          </cell>
          <cell r="C1499" t="str">
            <v>hora</v>
          </cell>
          <cell r="D1499">
            <v>11.437884444444444</v>
          </cell>
        </row>
        <row r="1500">
          <cell r="A1500" t="str">
            <v>72.24.01.04</v>
          </cell>
          <cell r="B1500" t="str">
            <v xml:space="preserve">DISTR. ADUBOS E SEMENTES 700L COND. D                                          </v>
          </cell>
          <cell r="C1500" t="str">
            <v>hora</v>
          </cell>
          <cell r="D1500">
            <v>11.437884444444444</v>
          </cell>
        </row>
        <row r="1501">
          <cell r="A1501" t="str">
            <v>72.25.01.01</v>
          </cell>
          <cell r="B1501" t="str">
            <v xml:space="preserve">DRAGA COM EMBARCACAO AUX.400M3 COND. A                                         </v>
          </cell>
          <cell r="C1501" t="str">
            <v>hora</v>
          </cell>
          <cell r="D1501">
            <v>548.36516592592579</v>
          </cell>
        </row>
        <row r="1502">
          <cell r="A1502" t="str">
            <v>72.25.01.02</v>
          </cell>
          <cell r="B1502" t="str">
            <v xml:space="preserve">DRAGA COM EMBARCACAO AUX.400M3 COND. B                                         </v>
          </cell>
          <cell r="C1502" t="str">
            <v>hora</v>
          </cell>
          <cell r="D1502">
            <v>19.138108148148149</v>
          </cell>
        </row>
        <row r="1503">
          <cell r="A1503" t="str">
            <v>72.25.01.03</v>
          </cell>
          <cell r="B1503" t="str">
            <v xml:space="preserve">DRAGA COM EMBARCACAO AUX.400M3 COND. C                                         </v>
          </cell>
          <cell r="C1503" t="str">
            <v>hora</v>
          </cell>
          <cell r="D1503">
            <v>761.15479703703704</v>
          </cell>
        </row>
        <row r="1504">
          <cell r="A1504" t="str">
            <v>72.25.01.04</v>
          </cell>
          <cell r="B1504" t="str">
            <v xml:space="preserve">DRAGA COM EMBARCACAO AUX 400M3 COND. D                                         </v>
          </cell>
          <cell r="C1504" t="str">
            <v>hora</v>
          </cell>
          <cell r="D1504">
            <v>1309.5199629629628</v>
          </cell>
        </row>
        <row r="1505">
          <cell r="A1505" t="str">
            <v>72.26.01.01</v>
          </cell>
          <cell r="B1505" t="str">
            <v xml:space="preserve">EQUIP.VIS.OAE C/LANC.TELESC.25M COND. A                                        </v>
          </cell>
          <cell r="C1505" t="str">
            <v>hora</v>
          </cell>
          <cell r="D1505">
            <v>207.62758962962963</v>
          </cell>
        </row>
        <row r="1506">
          <cell r="A1506" t="str">
            <v>72.26.01.02</v>
          </cell>
          <cell r="B1506" t="str">
            <v xml:space="preserve">EQUIP.VIS.OAE C/LANC.TELESC.25M COND. B                                        </v>
          </cell>
          <cell r="C1506" t="str">
            <v>hora</v>
          </cell>
          <cell r="D1506">
            <v>285.5615644444444</v>
          </cell>
        </row>
        <row r="1507">
          <cell r="A1507" t="str">
            <v>72.26.01.03</v>
          </cell>
          <cell r="B1507" t="str">
            <v xml:space="preserve">EQUIP.VIS.OAE C/LANC.TELESC.25M COND. C                                        </v>
          </cell>
          <cell r="C1507" t="str">
            <v>hora</v>
          </cell>
          <cell r="D1507">
            <v>332.0949051851851</v>
          </cell>
        </row>
        <row r="1508">
          <cell r="A1508" t="str">
            <v>72.26.01.04</v>
          </cell>
          <cell r="B1508" t="str">
            <v xml:space="preserve">EQUIP.VIS.OAE C/LANC.TELESC.25M COND. D                                        </v>
          </cell>
          <cell r="C1508" t="str">
            <v>hora</v>
          </cell>
          <cell r="D1508">
            <v>378.52114962962958</v>
          </cell>
        </row>
        <row r="1509">
          <cell r="A1509" t="str">
            <v>72.26.02.01</v>
          </cell>
          <cell r="B1509" t="str">
            <v xml:space="preserve">EQUIP.VIS.OAE C/LANC.ARTIC.12,14M COND.A                                       </v>
          </cell>
          <cell r="C1509" t="str">
            <v>hora</v>
          </cell>
          <cell r="D1509">
            <v>115.25703407407407</v>
          </cell>
        </row>
        <row r="1510">
          <cell r="A1510" t="str">
            <v>72.26.02.02</v>
          </cell>
          <cell r="B1510" t="str">
            <v xml:space="preserve">EQUIP.VIS.OAE C/LANC.ARTIC.12,14M COND.B                                       </v>
          </cell>
          <cell r="C1510" t="str">
            <v>hora</v>
          </cell>
          <cell r="D1510">
            <v>121.91842370370371</v>
          </cell>
        </row>
        <row r="1511">
          <cell r="A1511" t="str">
            <v>72.26.02.03</v>
          </cell>
          <cell r="B1511" t="str">
            <v xml:space="preserve">EQUIP.VIS.OAE C/LANC.ARTIC.12,14M COND.C                                       </v>
          </cell>
          <cell r="C1511" t="str">
            <v>hora</v>
          </cell>
          <cell r="D1511">
            <v>181.82809185185184</v>
          </cell>
        </row>
        <row r="1512">
          <cell r="A1512" t="str">
            <v>72.26.02.04</v>
          </cell>
          <cell r="B1512" t="str">
            <v xml:space="preserve">EQUIP.VIS.OAE C/LANC.ARTIC.12,14M COND.D                                       </v>
          </cell>
          <cell r="C1512" t="str">
            <v>hora</v>
          </cell>
          <cell r="D1512">
            <v>228.25433629629626</v>
          </cell>
        </row>
        <row r="1513">
          <cell r="A1513" t="str">
            <v>72.26.03.01</v>
          </cell>
          <cell r="B1513" t="str">
            <v xml:space="preserve">EQUIP.VIST.OAE TP TESOURA 7,62M COND. A                                        </v>
          </cell>
          <cell r="C1513" t="str">
            <v>hora</v>
          </cell>
          <cell r="D1513">
            <v>117.0776711111111</v>
          </cell>
        </row>
        <row r="1514">
          <cell r="A1514" t="str">
            <v>72.26.03.02</v>
          </cell>
          <cell r="B1514" t="str">
            <v xml:space="preserve">EQUIP.VIST.OAE TP TESOURA 7,62M COND. B                                        </v>
          </cell>
          <cell r="C1514" t="str">
            <v>hora</v>
          </cell>
          <cell r="D1514">
            <v>125.1420222222222</v>
          </cell>
        </row>
        <row r="1515">
          <cell r="A1515" t="str">
            <v>72.26.03.03</v>
          </cell>
          <cell r="B1515" t="str">
            <v xml:space="preserve">EQUIP.VIST.OAE TP TESOURA 7,62M COND. C                                        </v>
          </cell>
          <cell r="C1515" t="str">
            <v>hora</v>
          </cell>
          <cell r="D1515">
            <v>179.92177777777778</v>
          </cell>
        </row>
        <row r="1516">
          <cell r="A1516" t="str">
            <v>72.26.03.04</v>
          </cell>
          <cell r="B1516" t="str">
            <v xml:space="preserve">EQUIP.VIST.OAE TP TESOURA 7,62M COND. D                                        </v>
          </cell>
          <cell r="C1516" t="str">
            <v>hora</v>
          </cell>
          <cell r="D1516">
            <v>226.3480222222222</v>
          </cell>
        </row>
        <row r="1517">
          <cell r="A1517" t="str">
            <v>72.27.01.01</v>
          </cell>
          <cell r="B1517" t="str">
            <v xml:space="preserve">ESCAVADEIRA HIDR.S/EST.0,7M3 COND. A                                           </v>
          </cell>
          <cell r="C1517" t="str">
            <v>hora</v>
          </cell>
          <cell r="D1517">
            <v>83.620788148148151</v>
          </cell>
        </row>
        <row r="1518">
          <cell r="A1518" t="str">
            <v>72.27.01.02</v>
          </cell>
          <cell r="B1518" t="str">
            <v xml:space="preserve">ESCAVADEIRA HIDR.S/EST.0,7M3 COND. B                                           </v>
          </cell>
          <cell r="C1518" t="str">
            <v>hora</v>
          </cell>
          <cell r="D1518">
            <v>67.181506666666664</v>
          </cell>
        </row>
        <row r="1519">
          <cell r="A1519" t="str">
            <v>72.27.01.03</v>
          </cell>
          <cell r="B1519" t="str">
            <v xml:space="preserve">ESCAVADEIRA HIDR.S/EST.0,7M3 COND. C                                           </v>
          </cell>
          <cell r="C1519" t="str">
            <v>hora</v>
          </cell>
          <cell r="D1519">
            <v>194.84029185185187</v>
          </cell>
        </row>
        <row r="1520">
          <cell r="A1520" t="str">
            <v>72.27.01.04</v>
          </cell>
          <cell r="B1520" t="str">
            <v xml:space="preserve">ESCAVADEIRA HIDR.S/EST.0,7M3 COND. D                                           </v>
          </cell>
          <cell r="C1520" t="str">
            <v>hora</v>
          </cell>
          <cell r="D1520">
            <v>241.26653629629627</v>
          </cell>
        </row>
        <row r="1521">
          <cell r="A1521" t="str">
            <v>72.27.02.01</v>
          </cell>
          <cell r="B1521" t="str">
            <v xml:space="preserve">ESCAVADEIRA HIDR.S/EST.0,60M3 COND. A                                          </v>
          </cell>
          <cell r="C1521" t="str">
            <v>hora</v>
          </cell>
          <cell r="D1521">
            <v>129.0081985185185</v>
          </cell>
        </row>
        <row r="1522">
          <cell r="A1522" t="str">
            <v>72.27.02.02</v>
          </cell>
          <cell r="B1522" t="str">
            <v xml:space="preserve">ESCAVADEIRA HIDR.S/EST.0,60M3 COND. B                                          </v>
          </cell>
          <cell r="C1522" t="str">
            <v>hora</v>
          </cell>
          <cell r="D1522">
            <v>149.14230222222218</v>
          </cell>
        </row>
        <row r="1523">
          <cell r="A1523" t="str">
            <v>72.27.02.03</v>
          </cell>
          <cell r="B1523" t="str">
            <v xml:space="preserve">ESCAVADEIRA HIDR.S/EST.0,60M3 COND. C                                          </v>
          </cell>
          <cell r="C1523" t="str">
            <v>hora</v>
          </cell>
          <cell r="D1523">
            <v>275.60160888888879</v>
          </cell>
        </row>
        <row r="1524">
          <cell r="A1524" t="str">
            <v>72.27.02.04</v>
          </cell>
          <cell r="B1524" t="str">
            <v xml:space="preserve">ESCAVADEIRA HIDR.S/EST.0,60M3 COND. D                                          </v>
          </cell>
          <cell r="C1524" t="str">
            <v>hora</v>
          </cell>
          <cell r="D1524">
            <v>322.02785333333333</v>
          </cell>
        </row>
        <row r="1525">
          <cell r="A1525" t="str">
            <v>72.27.03.01</v>
          </cell>
          <cell r="B1525" t="str">
            <v xml:space="preserve">ESCAVADEIRA HID.S/EST.0,62M3 COND. A                                           </v>
          </cell>
          <cell r="C1525" t="str">
            <v>hora</v>
          </cell>
          <cell r="D1525">
            <v>140.54246962962961</v>
          </cell>
        </row>
        <row r="1526">
          <cell r="A1526" t="str">
            <v>72.27.03.02</v>
          </cell>
          <cell r="B1526" t="str">
            <v xml:space="preserve">ESCAVADEIRA HID.S/EST.0,62M3 COND. B                                           </v>
          </cell>
          <cell r="C1526" t="str">
            <v>hora</v>
          </cell>
          <cell r="D1526">
            <v>169.97253185185184</v>
          </cell>
        </row>
        <row r="1527">
          <cell r="A1527" t="str">
            <v>72.27.03.03</v>
          </cell>
          <cell r="B1527" t="str">
            <v xml:space="preserve">ESCAVADEIRA HID.S/EST.0,62M3 COND. C                                           </v>
          </cell>
          <cell r="C1527" t="str">
            <v>hora</v>
          </cell>
          <cell r="D1527">
            <v>320.51779555555549</v>
          </cell>
        </row>
        <row r="1528">
          <cell r="A1528" t="str">
            <v>72.27.03.04</v>
          </cell>
          <cell r="B1528" t="str">
            <v xml:space="preserve">ESCAVADEIRA HID.S/EST.0,62M3 COND. D                                           </v>
          </cell>
          <cell r="C1528" t="str">
            <v>hora</v>
          </cell>
          <cell r="D1528">
            <v>366.94403999999997</v>
          </cell>
        </row>
        <row r="1529">
          <cell r="A1529" t="str">
            <v>72.27.04.01</v>
          </cell>
          <cell r="B1529" t="str">
            <v xml:space="preserve">ESCAVADEIRA HID.S/EST.2,2M3 COND. A                                            </v>
          </cell>
          <cell r="C1529" t="str">
            <v>hora</v>
          </cell>
          <cell r="D1529">
            <v>282.74493185185185</v>
          </cell>
        </row>
        <row r="1530">
          <cell r="A1530" t="str">
            <v>72.27.04.02</v>
          </cell>
          <cell r="B1530" t="str">
            <v xml:space="preserve">ESCAVADEIRA HID.S/EST.2,2M3 COND. B                                            </v>
          </cell>
          <cell r="C1530" t="str">
            <v>hora</v>
          </cell>
          <cell r="D1530">
            <v>426.77874074074072</v>
          </cell>
        </row>
        <row r="1531">
          <cell r="A1531" t="str">
            <v>72.27.04.03</v>
          </cell>
          <cell r="B1531" t="str">
            <v xml:space="preserve">ESCAVADEIRA HID.S/EST.2,2M3 COND. C                                            </v>
          </cell>
          <cell r="C1531" t="str">
            <v>hora</v>
          </cell>
          <cell r="D1531">
            <v>653.19102074074067</v>
          </cell>
        </row>
        <row r="1532">
          <cell r="A1532" t="str">
            <v>72.27.04.04</v>
          </cell>
          <cell r="B1532" t="str">
            <v xml:space="preserve">ESCAVADEIRA HID.S/EST.2,2M3 COND. D                                            </v>
          </cell>
          <cell r="C1532" t="str">
            <v>hora</v>
          </cell>
          <cell r="D1532">
            <v>699.62797481481482</v>
          </cell>
        </row>
        <row r="1533">
          <cell r="A1533" t="str">
            <v>72.27.05.01</v>
          </cell>
          <cell r="B1533" t="str">
            <v xml:space="preserve">ESCAVADEIRA HIDR.S/PNEU 0,25M3 COND. A                                         </v>
          </cell>
          <cell r="C1533" t="str">
            <v>hora</v>
          </cell>
          <cell r="D1533">
            <v>158.44897037037035</v>
          </cell>
        </row>
        <row r="1534">
          <cell r="A1534" t="str">
            <v>72.27.05.02</v>
          </cell>
          <cell r="B1534" t="str">
            <v xml:space="preserve">ESCAVADEIRA HIDR.S/PNEU 0,25M3 COND. B                                         </v>
          </cell>
          <cell r="C1534" t="str">
            <v>hora</v>
          </cell>
          <cell r="D1534">
            <v>202.3049037037037</v>
          </cell>
        </row>
        <row r="1535">
          <cell r="A1535" t="str">
            <v>72.27.05.03</v>
          </cell>
          <cell r="B1535" t="str">
            <v xml:space="preserve">ESCAVADEIRA HIDR.S/PNEU 0,25M3 COND. C                                         </v>
          </cell>
          <cell r="C1535" t="str">
            <v>hora</v>
          </cell>
          <cell r="D1535">
            <v>383.10487111111109</v>
          </cell>
        </row>
        <row r="1536">
          <cell r="A1536" t="str">
            <v>72.27.05.04</v>
          </cell>
          <cell r="B1536" t="str">
            <v xml:space="preserve">ESCAVADEIRA HIDR.S/PNEU 0,25M3 COND. D                                         </v>
          </cell>
          <cell r="C1536" t="str">
            <v>hora</v>
          </cell>
          <cell r="D1536">
            <v>429.54182518518513</v>
          </cell>
        </row>
        <row r="1537">
          <cell r="A1537" t="str">
            <v>72.28.01.01</v>
          </cell>
          <cell r="B1537" t="str">
            <v xml:space="preserve">EMPILHADEIRA 2500KG COND. A                                                    </v>
          </cell>
          <cell r="C1537" t="str">
            <v>hora</v>
          </cell>
          <cell r="D1537">
            <v>75.149471111111112</v>
          </cell>
        </row>
        <row r="1538">
          <cell r="A1538" t="str">
            <v>72.28.01.02</v>
          </cell>
          <cell r="B1538" t="str">
            <v xml:space="preserve">EMPILHADEIRA 2500KG COND. B                                                    </v>
          </cell>
          <cell r="C1538" t="str">
            <v>hora</v>
          </cell>
          <cell r="D1538">
            <v>39.51853333333333</v>
          </cell>
        </row>
        <row r="1539">
          <cell r="A1539" t="str">
            <v>72.28.01.03</v>
          </cell>
          <cell r="B1539" t="str">
            <v xml:space="preserve">EMPILHADEIRA 2500KG COND. C                                                    </v>
          </cell>
          <cell r="C1539" t="str">
            <v>hora</v>
          </cell>
          <cell r="D1539">
            <v>76.209724444444433</v>
          </cell>
        </row>
        <row r="1540">
          <cell r="A1540" t="str">
            <v>72.28.01.04</v>
          </cell>
          <cell r="B1540" t="str">
            <v xml:space="preserve">EMPILHADEIRA 2500KG COND. D                                                    </v>
          </cell>
          <cell r="C1540" t="str">
            <v>hora</v>
          </cell>
          <cell r="D1540">
            <v>130.88238370370368</v>
          </cell>
        </row>
        <row r="1541">
          <cell r="A1541" t="str">
            <v>72.28.02.01</v>
          </cell>
          <cell r="B1541" t="str">
            <v xml:space="preserve">EMPILHADEIRA 5000KG COND. A                                                    </v>
          </cell>
          <cell r="C1541" t="str">
            <v>hora</v>
          </cell>
          <cell r="D1541">
            <v>133.44198518518516</v>
          </cell>
        </row>
        <row r="1542">
          <cell r="A1542" t="str">
            <v>72.28.02.02</v>
          </cell>
          <cell r="B1542" t="str">
            <v xml:space="preserve">EMPILHADEIRA 5000KG COND. B                                                    </v>
          </cell>
          <cell r="C1542" t="str">
            <v>hora</v>
          </cell>
          <cell r="D1542">
            <v>152.08745037037033</v>
          </cell>
        </row>
        <row r="1543">
          <cell r="A1543" t="str">
            <v>72.28.02.03</v>
          </cell>
          <cell r="B1543" t="str">
            <v xml:space="preserve">EMPILHADEIRA 5000KG COND. C                                                    </v>
          </cell>
          <cell r="C1543" t="str">
            <v>hora</v>
          </cell>
          <cell r="D1543">
            <v>259.70851851851847</v>
          </cell>
        </row>
        <row r="1544">
          <cell r="A1544" t="str">
            <v>72.28.02.04</v>
          </cell>
          <cell r="B1544" t="str">
            <v xml:space="preserve">EMPILHADEIRA 5000KG COND. D                                                    </v>
          </cell>
          <cell r="C1544" t="str">
            <v>hora</v>
          </cell>
          <cell r="D1544">
            <v>314.39188740740741</v>
          </cell>
        </row>
        <row r="1545">
          <cell r="A1545" t="str">
            <v>72.29.01.01</v>
          </cell>
          <cell r="B1545" t="str">
            <v xml:space="preserve">FRESADORA A FRIO S/PNEUS 150M2/H COND.A                                        </v>
          </cell>
          <cell r="C1545" t="str">
            <v>hora</v>
          </cell>
          <cell r="D1545">
            <v>436.02115111111112</v>
          </cell>
        </row>
        <row r="1546">
          <cell r="A1546" t="str">
            <v>72.29.01.02</v>
          </cell>
          <cell r="B1546" t="str">
            <v xml:space="preserve">FRESADORA A FRIO S/PNEUS 150M2/H COND.B                                        </v>
          </cell>
          <cell r="C1546" t="str">
            <v>hora</v>
          </cell>
          <cell r="D1546">
            <v>734.47710962962958</v>
          </cell>
        </row>
        <row r="1547">
          <cell r="A1547" t="str">
            <v>72.29.01.03</v>
          </cell>
          <cell r="B1547" t="str">
            <v xml:space="preserve">FRESADORA A FRIO S/PNEUS 150M2/H COND.C                                        </v>
          </cell>
          <cell r="C1547" t="str">
            <v>hora</v>
          </cell>
          <cell r="D1547">
            <v>993.68227555555552</v>
          </cell>
        </row>
        <row r="1548">
          <cell r="A1548" t="str">
            <v>72.29.01.04</v>
          </cell>
          <cell r="B1548" t="str">
            <v xml:space="preserve">FRESADORA A FRIO S/PNEUS 150M2/H COND.D                                        </v>
          </cell>
          <cell r="C1548" t="str">
            <v>hora</v>
          </cell>
          <cell r="D1548">
            <v>1040.10852</v>
          </cell>
        </row>
        <row r="1549">
          <cell r="A1549" t="str">
            <v>72.29.02.01</v>
          </cell>
          <cell r="B1549" t="str">
            <v xml:space="preserve">FRESADORA A FRIO S/PNEUS 670HP COND. A                                         </v>
          </cell>
          <cell r="C1549" t="str">
            <v>hora</v>
          </cell>
          <cell r="D1549">
            <v>437.13495259259258</v>
          </cell>
        </row>
        <row r="1550">
          <cell r="A1550" t="str">
            <v>72.29.02.02</v>
          </cell>
          <cell r="B1550" t="str">
            <v xml:space="preserve">FRESADORA A FRIO S/PNEUS 670HP COND. B                                         </v>
          </cell>
          <cell r="C1550" t="str">
            <v>hora</v>
          </cell>
          <cell r="D1550">
            <v>751.96593481481477</v>
          </cell>
        </row>
        <row r="1551">
          <cell r="A1551" t="str">
            <v>72.29.02.03</v>
          </cell>
          <cell r="B1551" t="str">
            <v xml:space="preserve">FRESADORA A FRIO S/PNEUS 670HP COND. C                                         </v>
          </cell>
          <cell r="C1551" t="str">
            <v>hora</v>
          </cell>
          <cell r="D1551">
            <v>1615.9867244444442</v>
          </cell>
        </row>
        <row r="1552">
          <cell r="A1552" t="str">
            <v>72.29.02.04</v>
          </cell>
          <cell r="B1552" t="str">
            <v xml:space="preserve">FRESADORA A FRIO S/PNEUS 670HP COND. D                                         </v>
          </cell>
          <cell r="C1552" t="str">
            <v>hora</v>
          </cell>
          <cell r="D1552">
            <v>1662.4129688888886</v>
          </cell>
        </row>
        <row r="1553">
          <cell r="A1553" t="str">
            <v>72.30.01.01</v>
          </cell>
          <cell r="B1553" t="str">
            <v xml:space="preserve">GRUA 12M COND. A                                                               </v>
          </cell>
          <cell r="C1553" t="str">
            <v>hora</v>
          </cell>
          <cell r="D1553">
            <v>149.37791407407406</v>
          </cell>
        </row>
        <row r="1554">
          <cell r="A1554" t="str">
            <v>72.30.01.02</v>
          </cell>
          <cell r="B1554" t="str">
            <v xml:space="preserve">GRUA 12M COND. B                                                               </v>
          </cell>
          <cell r="C1554" t="str">
            <v>hora</v>
          </cell>
          <cell r="D1554">
            <v>189.80676592592593</v>
          </cell>
        </row>
        <row r="1555">
          <cell r="A1555" t="str">
            <v>72.30.01.03</v>
          </cell>
          <cell r="B1555" t="str">
            <v xml:space="preserve">GRUA 12M COND. C                                                               </v>
          </cell>
          <cell r="C1555" t="str">
            <v>hora</v>
          </cell>
          <cell r="D1555">
            <v>203.86850962962964</v>
          </cell>
        </row>
        <row r="1556">
          <cell r="A1556" t="str">
            <v>72.30.01.04</v>
          </cell>
          <cell r="B1556" t="str">
            <v xml:space="preserve">GRUA 12M COND. D                                                               </v>
          </cell>
          <cell r="C1556" t="str">
            <v>hora</v>
          </cell>
          <cell r="D1556">
            <v>250.29475407407404</v>
          </cell>
        </row>
        <row r="1557">
          <cell r="A1557" t="str">
            <v>72.31.01.01</v>
          </cell>
          <cell r="B1557" t="str">
            <v xml:space="preserve">GRUPO GERADOR 40KVA COND. A                                                    </v>
          </cell>
          <cell r="C1557" t="str">
            <v>hora</v>
          </cell>
          <cell r="D1557">
            <v>21.301453333333331</v>
          </cell>
        </row>
        <row r="1558">
          <cell r="A1558" t="str">
            <v>72.31.01.02</v>
          </cell>
          <cell r="B1558" t="str">
            <v xml:space="preserve">GRUPO GERADOR 40KVA COND. B                                                    </v>
          </cell>
          <cell r="C1558" t="str">
            <v>hora</v>
          </cell>
          <cell r="D1558">
            <v>13.022909629629627</v>
          </cell>
        </row>
        <row r="1559">
          <cell r="A1559" t="str">
            <v>72.31.01.03</v>
          </cell>
          <cell r="B1559" t="str">
            <v xml:space="preserve">GRUPO GERADOR 40KVA COND. C                                                    </v>
          </cell>
          <cell r="C1559" t="str">
            <v>hora</v>
          </cell>
          <cell r="D1559">
            <v>73.97141185185184</v>
          </cell>
        </row>
        <row r="1560">
          <cell r="A1560" t="str">
            <v>72.31.01.04</v>
          </cell>
          <cell r="B1560" t="str">
            <v xml:space="preserve">GRUPO GERADOR 40KVA COND. D                                                    </v>
          </cell>
          <cell r="C1560" t="str">
            <v>hora</v>
          </cell>
          <cell r="D1560">
            <v>87.636899259259252</v>
          </cell>
        </row>
        <row r="1561">
          <cell r="A1561" t="str">
            <v>72.31.02.01</v>
          </cell>
          <cell r="B1561" t="str">
            <v xml:space="preserve">GRUPO GERADOR 55KVA COND. A                                                    </v>
          </cell>
          <cell r="C1561" t="str">
            <v>hora</v>
          </cell>
          <cell r="D1561">
            <v>21.440678518518517</v>
          </cell>
        </row>
        <row r="1562">
          <cell r="A1562" t="str">
            <v>72.31.02.02</v>
          </cell>
          <cell r="B1562" t="str">
            <v xml:space="preserve">GRUPO GERADOR 55KVA COND. B                                                    </v>
          </cell>
          <cell r="C1562" t="str">
            <v>hora</v>
          </cell>
          <cell r="D1562">
            <v>13.24781185185185</v>
          </cell>
        </row>
        <row r="1563">
          <cell r="A1563" t="str">
            <v>72.31.02.03</v>
          </cell>
          <cell r="B1563" t="str">
            <v xml:space="preserve">GRUPO GERADOR 55KVA COND. C                                                    </v>
          </cell>
          <cell r="C1563" t="str">
            <v>hora</v>
          </cell>
          <cell r="D1563">
            <v>96.065377777777769</v>
          </cell>
        </row>
        <row r="1564">
          <cell r="A1564" t="str">
            <v>72.31.02.04</v>
          </cell>
          <cell r="B1564" t="str">
            <v xml:space="preserve">GRUPO GERADOR 55KVA COND. D                                                    </v>
          </cell>
          <cell r="C1564" t="str">
            <v>hora</v>
          </cell>
          <cell r="D1564">
            <v>109.73086518518517</v>
          </cell>
        </row>
        <row r="1565">
          <cell r="A1565" t="str">
            <v>72.31.03.01</v>
          </cell>
          <cell r="B1565" t="str">
            <v xml:space="preserve">GRUPO GERADOR 83KVA COND. A                                                    </v>
          </cell>
          <cell r="C1565" t="str">
            <v>hora</v>
          </cell>
          <cell r="D1565">
            <v>22.061837037037037</v>
          </cell>
        </row>
        <row r="1566">
          <cell r="A1566" t="str">
            <v>72.31.03.02</v>
          </cell>
          <cell r="B1566" t="str">
            <v xml:space="preserve">GRUPO GERADOR 83KVA COND. B                                                    </v>
          </cell>
          <cell r="C1566" t="str">
            <v>hora</v>
          </cell>
          <cell r="D1566">
            <v>14.318774814814812</v>
          </cell>
        </row>
        <row r="1567">
          <cell r="A1567" t="str">
            <v>72.31.03.03</v>
          </cell>
          <cell r="B1567" t="str">
            <v xml:space="preserve">GRUPO GERADOR 83KVA COND. C                                                    </v>
          </cell>
          <cell r="C1567" t="str">
            <v>hora</v>
          </cell>
          <cell r="D1567">
            <v>134.1381111111111</v>
          </cell>
        </row>
        <row r="1568">
          <cell r="A1568" t="str">
            <v>72.31.03.04</v>
          </cell>
          <cell r="B1568" t="str">
            <v xml:space="preserve">GRUPO GERADOR 83KVA COND. D                                                    </v>
          </cell>
          <cell r="C1568" t="str">
            <v>hora</v>
          </cell>
          <cell r="D1568">
            <v>147.8035985185185</v>
          </cell>
        </row>
        <row r="1569">
          <cell r="A1569" t="str">
            <v>72.31.04.01</v>
          </cell>
          <cell r="B1569" t="str">
            <v xml:space="preserve">GRUPO GERADOR 115KVA COND. A                                                   </v>
          </cell>
          <cell r="C1569" t="str">
            <v>hora</v>
          </cell>
          <cell r="D1569">
            <v>24.171634074074074</v>
          </cell>
        </row>
        <row r="1570">
          <cell r="A1570" t="str">
            <v>72.31.04.02</v>
          </cell>
          <cell r="B1570" t="str">
            <v xml:space="preserve">GRUPO GERADOR 115KVA COND. B                                                   </v>
          </cell>
          <cell r="C1570" t="str">
            <v>hora</v>
          </cell>
          <cell r="D1570">
            <v>17.91721037037037</v>
          </cell>
        </row>
        <row r="1571">
          <cell r="A1571" t="str">
            <v>72.31.04.03</v>
          </cell>
          <cell r="B1571" t="str">
            <v xml:space="preserve">GRUPO GERADOR 115KVA COND. C                                                   </v>
          </cell>
          <cell r="C1571" t="str">
            <v>hora</v>
          </cell>
          <cell r="D1571">
            <v>182.90976444444442</v>
          </cell>
        </row>
        <row r="1572">
          <cell r="A1572" t="str">
            <v>72.31.04.04</v>
          </cell>
          <cell r="B1572" t="str">
            <v xml:space="preserve">GRUPO GERADOR 115KVA COND. D                                                   </v>
          </cell>
          <cell r="C1572" t="str">
            <v>hora</v>
          </cell>
          <cell r="D1572">
            <v>196.57525185185185</v>
          </cell>
        </row>
        <row r="1573">
          <cell r="A1573" t="str">
            <v>72.31.05.01</v>
          </cell>
          <cell r="B1573" t="str">
            <v xml:space="preserve">GRUPO GERADOR PORTATIL 3,5KVA COND. A                                          </v>
          </cell>
          <cell r="C1573" t="str">
            <v>hora</v>
          </cell>
          <cell r="D1573">
            <v>14.061743703703703</v>
          </cell>
        </row>
        <row r="1574">
          <cell r="A1574" t="str">
            <v>72.31.05.02</v>
          </cell>
          <cell r="B1574" t="str">
            <v xml:space="preserve">GRUPO GERADOR PORTATIL 3,5KVA COND. B                                          </v>
          </cell>
          <cell r="C1574" t="str">
            <v>hora</v>
          </cell>
          <cell r="D1574">
            <v>0.62115851851851844</v>
          </cell>
        </row>
        <row r="1575">
          <cell r="A1575" t="str">
            <v>72.31.05.03</v>
          </cell>
          <cell r="B1575" t="str">
            <v xml:space="preserve">GRUPO GERADOR PORTATIL 3,5KVA COND. C                                          </v>
          </cell>
          <cell r="C1575" t="str">
            <v>hora</v>
          </cell>
          <cell r="D1575">
            <v>6.4579066666666671</v>
          </cell>
        </row>
        <row r="1576">
          <cell r="A1576" t="str">
            <v>72.31.05.04</v>
          </cell>
          <cell r="B1576" t="str">
            <v xml:space="preserve">GRUPO GERADOR PORTATIL 3,5KVA COND. D                                          </v>
          </cell>
          <cell r="C1576" t="str">
            <v>hora</v>
          </cell>
          <cell r="D1576">
            <v>20.123394074074071</v>
          </cell>
        </row>
        <row r="1577">
          <cell r="A1577" t="str">
            <v>72.31.06.01</v>
          </cell>
          <cell r="B1577" t="str">
            <v xml:space="preserve">GRUPO GERADOR PORTATIL 7KVA COND. A                                            </v>
          </cell>
          <cell r="C1577" t="str">
            <v>hora</v>
          </cell>
          <cell r="D1577">
            <v>14.458</v>
          </cell>
        </row>
        <row r="1578">
          <cell r="A1578" t="str">
            <v>72.31.06.02</v>
          </cell>
          <cell r="B1578" t="str">
            <v xml:space="preserve">GRUPO GERADOR PORTATIL 7KVA COND. B                                            </v>
          </cell>
          <cell r="C1578" t="str">
            <v>hora</v>
          </cell>
          <cell r="D1578">
            <v>1.2744459259259258</v>
          </cell>
        </row>
        <row r="1579">
          <cell r="A1579" t="str">
            <v>72.31.06.03</v>
          </cell>
          <cell r="B1579" t="str">
            <v xml:space="preserve">GRUPO GERADOR PORTATIL 7KVA COND. C                                            </v>
          </cell>
          <cell r="C1579" t="str">
            <v>hora</v>
          </cell>
          <cell r="D1579">
            <v>7.2504192592592585</v>
          </cell>
        </row>
        <row r="1580">
          <cell r="A1580" t="str">
            <v>72.31.06.04</v>
          </cell>
          <cell r="B1580" t="str">
            <v xml:space="preserve">GRUPO GERADOR PORTATIL 7KVA COND. D                                            </v>
          </cell>
          <cell r="C1580" t="str">
            <v>hora</v>
          </cell>
          <cell r="D1580">
            <v>20.915906666666668</v>
          </cell>
        </row>
        <row r="1581">
          <cell r="A1581" t="str">
            <v>72.32.01.01</v>
          </cell>
          <cell r="B1581" t="str">
            <v xml:space="preserve">GUINCHO ELETRICO DE COLUNA 30M COND. A                                         </v>
          </cell>
          <cell r="C1581" t="str">
            <v>hora</v>
          </cell>
          <cell r="D1581">
            <v>55.347365925925921</v>
          </cell>
        </row>
        <row r="1582">
          <cell r="A1582" t="str">
            <v>72.32.01.02</v>
          </cell>
          <cell r="B1582" t="str">
            <v xml:space="preserve">GUINCHO ELETRICO DE COLUNA 30M COND. B                                         </v>
          </cell>
          <cell r="C1582" t="str">
            <v>hora</v>
          </cell>
          <cell r="D1582">
            <v>1.295865185185185</v>
          </cell>
        </row>
        <row r="1583">
          <cell r="A1583" t="str">
            <v>72.32.01.03</v>
          </cell>
          <cell r="B1583" t="str">
            <v xml:space="preserve">GUINCHO ELETRICO DE COLUNA 30M COND. C                                         </v>
          </cell>
          <cell r="C1583" t="str">
            <v>hora</v>
          </cell>
          <cell r="D1583">
            <v>3.7483703703703704</v>
          </cell>
        </row>
        <row r="1584">
          <cell r="A1584" t="str">
            <v>72.32.01.04</v>
          </cell>
          <cell r="B1584" t="str">
            <v xml:space="preserve">GUINCHO ELETRICO DE COLUNA 30M COND. D                                         </v>
          </cell>
          <cell r="C1584" t="str">
            <v>hora</v>
          </cell>
          <cell r="D1584">
            <v>58.421029629629622</v>
          </cell>
        </row>
        <row r="1585">
          <cell r="A1585" t="str">
            <v>72.32.02.01</v>
          </cell>
          <cell r="B1585" t="str">
            <v xml:space="preserve">GUINCHO ELETRICO TIPO ELEV. 30M COND. A                                        </v>
          </cell>
          <cell r="C1585" t="str">
            <v>hora</v>
          </cell>
          <cell r="D1585">
            <v>58.720899259259255</v>
          </cell>
        </row>
        <row r="1586">
          <cell r="A1586" t="str">
            <v>72.32.02.02</v>
          </cell>
          <cell r="B1586" t="str">
            <v xml:space="preserve">GUINCHO ELETRICO TIPO ELEV. 30M COND. B                                        </v>
          </cell>
          <cell r="C1586" t="str">
            <v>hora</v>
          </cell>
          <cell r="D1586">
            <v>7.7966103703703702</v>
          </cell>
        </row>
        <row r="1587">
          <cell r="A1587" t="str">
            <v>72.32.02.03</v>
          </cell>
          <cell r="B1587" t="str">
            <v xml:space="preserve">GUINCHO ELETRICO TIPO ELEV. 30M COND. C                                        </v>
          </cell>
          <cell r="C1587" t="str">
            <v>hora</v>
          </cell>
          <cell r="D1587">
            <v>24.878469629629627</v>
          </cell>
        </row>
        <row r="1588">
          <cell r="A1588" t="str">
            <v>72.32.02.04</v>
          </cell>
          <cell r="B1588" t="str">
            <v xml:space="preserve">GUINCHO ELETRICO TIPO ELEV. 30M COND. D                                        </v>
          </cell>
          <cell r="C1588" t="str">
            <v>hora</v>
          </cell>
          <cell r="D1588">
            <v>79.551128888888883</v>
          </cell>
        </row>
        <row r="1589">
          <cell r="A1589" t="str">
            <v>72.33.01.01</v>
          </cell>
          <cell r="B1589" t="str">
            <v xml:space="preserve">GUIND.HID.LANC.TELES.S/PN 20T COND. A                                          </v>
          </cell>
          <cell r="C1589" t="str">
            <v>hora</v>
          </cell>
          <cell r="D1589">
            <v>314.63820888888893</v>
          </cell>
        </row>
        <row r="1590">
          <cell r="A1590" t="str">
            <v>72.33.01.02</v>
          </cell>
          <cell r="B1590" t="str">
            <v xml:space="preserve">GUIND.HID.LANC.TELES.S/PN 20T COND. B                                          </v>
          </cell>
          <cell r="C1590" t="str">
            <v>hora</v>
          </cell>
          <cell r="D1590">
            <v>500.9643451851851</v>
          </cell>
        </row>
        <row r="1591">
          <cell r="A1591" t="str">
            <v>72.33.01.03</v>
          </cell>
          <cell r="B1591" t="str">
            <v xml:space="preserve">GUIND.HID.LANC.TELES.S/PN 20T COND. C                                          </v>
          </cell>
          <cell r="C1591" t="str">
            <v>hora</v>
          </cell>
          <cell r="D1591">
            <v>696.44721481481474</v>
          </cell>
        </row>
        <row r="1592">
          <cell r="A1592" t="str">
            <v>72.33.01.04</v>
          </cell>
          <cell r="B1592" t="str">
            <v xml:space="preserve">GUIND.HID.LANC.TELES.S/PN 20T COND. D                                          </v>
          </cell>
          <cell r="C1592" t="str">
            <v>hora</v>
          </cell>
          <cell r="D1592">
            <v>742.88416888888878</v>
          </cell>
        </row>
        <row r="1593">
          <cell r="A1593" t="str">
            <v>72.33.02.01</v>
          </cell>
          <cell r="B1593" t="str">
            <v xml:space="preserve">GUIND.HID.LANC.TELES.S/PN.27,2T COND. A                                        </v>
          </cell>
          <cell r="C1593" t="str">
            <v>hora</v>
          </cell>
          <cell r="D1593">
            <v>50.624419259259255</v>
          </cell>
        </row>
        <row r="1594">
          <cell r="A1594" t="str">
            <v>72.33.02.02</v>
          </cell>
          <cell r="B1594" t="str">
            <v xml:space="preserve">GUIND.HID.LANC.TELES.S/PN.27,2T COND. B                                        </v>
          </cell>
          <cell r="C1594" t="str">
            <v>hora</v>
          </cell>
          <cell r="D1594">
            <v>7.8287392592592591</v>
          </cell>
        </row>
        <row r="1595">
          <cell r="A1595" t="str">
            <v>72.33.02.03</v>
          </cell>
          <cell r="B1595" t="str">
            <v xml:space="preserve">GUIND.HID.LANC.TELES.S/PN.27,2T COND. C                                        </v>
          </cell>
          <cell r="C1595" t="str">
            <v>hora</v>
          </cell>
          <cell r="D1595">
            <v>403.39961925925928</v>
          </cell>
        </row>
        <row r="1596">
          <cell r="A1596" t="str">
            <v>72.33.02.04</v>
          </cell>
          <cell r="B1596" t="str">
            <v xml:space="preserve">GUIND.HID.LANC.TELES.S/PN.27,2T COND. D                                        </v>
          </cell>
          <cell r="C1596" t="str">
            <v>hora</v>
          </cell>
          <cell r="D1596">
            <v>449.8258637037037</v>
          </cell>
        </row>
        <row r="1597">
          <cell r="A1597" t="str">
            <v>72.34.01.01</v>
          </cell>
          <cell r="B1597" t="str">
            <v xml:space="preserve">LAVA JATO 200L/H COND. A                                                       </v>
          </cell>
          <cell r="C1597" t="str">
            <v>hora</v>
          </cell>
          <cell r="D1597">
            <v>32.846434074074075</v>
          </cell>
        </row>
        <row r="1598">
          <cell r="A1598" t="str">
            <v>72.34.01.02</v>
          </cell>
          <cell r="B1598" t="str">
            <v xml:space="preserve">LAVA JATO 200L/H COND. B                                                       </v>
          </cell>
          <cell r="C1598" t="str">
            <v>hora</v>
          </cell>
          <cell r="D1598">
            <v>1.0067051851851849</v>
          </cell>
        </row>
        <row r="1599">
          <cell r="A1599" t="str">
            <v>72.34.01.03</v>
          </cell>
          <cell r="B1599" t="str">
            <v xml:space="preserve">LAVA JATO 200L/H COND. C                                                       </v>
          </cell>
          <cell r="C1599" t="str">
            <v>hora</v>
          </cell>
          <cell r="D1599">
            <v>15.411157037037036</v>
          </cell>
        </row>
        <row r="1600">
          <cell r="A1600" t="str">
            <v>72.34.01.04</v>
          </cell>
          <cell r="B1600" t="str">
            <v xml:space="preserve">LAVA JATO 200L/H COND. D                                                       </v>
          </cell>
          <cell r="C1600" t="str">
            <v>hora</v>
          </cell>
          <cell r="D1600">
            <v>47.807786666666658</v>
          </cell>
        </row>
        <row r="1601">
          <cell r="A1601" t="str">
            <v>72.35.01.01</v>
          </cell>
          <cell r="B1601" t="str">
            <v xml:space="preserve">MARTELETE ROMP.PN.11,2KG COND. A                                               </v>
          </cell>
          <cell r="C1601" t="str">
            <v>hora</v>
          </cell>
          <cell r="D1601">
            <v>33.671075555555554</v>
          </cell>
        </row>
        <row r="1602">
          <cell r="A1602" t="str">
            <v>72.35.01.02</v>
          </cell>
          <cell r="B1602" t="str">
            <v xml:space="preserve">MARTELETE ROMP.PN.11,2KG COND. B                                               </v>
          </cell>
          <cell r="C1602" t="str">
            <v>hora</v>
          </cell>
          <cell r="D1602">
            <v>2.8487614814814815</v>
          </cell>
        </row>
        <row r="1603">
          <cell r="A1603" t="str">
            <v>72.35.01.03</v>
          </cell>
          <cell r="B1603" t="str">
            <v xml:space="preserve">MARTELETE ROMP.PN.11,2KG COND. C                                               </v>
          </cell>
          <cell r="C1603" t="str">
            <v>hora</v>
          </cell>
          <cell r="D1603">
            <v>19.277333333333331</v>
          </cell>
        </row>
        <row r="1604">
          <cell r="A1604" t="str">
            <v>72.35.01.04</v>
          </cell>
          <cell r="B1604" t="str">
            <v xml:space="preserve">MARTELETE ROMP.PN.11,2KG COND. D                                               </v>
          </cell>
          <cell r="C1604" t="str">
            <v>hora</v>
          </cell>
          <cell r="D1604">
            <v>51.67396296296296</v>
          </cell>
        </row>
        <row r="1605">
          <cell r="A1605" t="str">
            <v>72.35.02.01</v>
          </cell>
          <cell r="B1605" t="str">
            <v xml:space="preserve">MARTELETE ROMP.PN.35KG COND. A                                                 </v>
          </cell>
          <cell r="C1605" t="str">
            <v>hora</v>
          </cell>
          <cell r="D1605">
            <v>34.870554074074072</v>
          </cell>
        </row>
        <row r="1606">
          <cell r="A1606" t="str">
            <v>72.35.02.02</v>
          </cell>
          <cell r="B1606" t="str">
            <v xml:space="preserve">MARTELETE ROMP.PN.35KG COND. B                                                 </v>
          </cell>
          <cell r="C1606" t="str">
            <v>hora</v>
          </cell>
          <cell r="D1606">
            <v>5.5154592592592593</v>
          </cell>
        </row>
        <row r="1607">
          <cell r="A1607" t="str">
            <v>72.35.02.03</v>
          </cell>
          <cell r="B1607" t="str">
            <v xml:space="preserve">MARTELETE ROMP.PN.35KG COND. C                                                 </v>
          </cell>
          <cell r="C1607" t="str">
            <v>hora</v>
          </cell>
          <cell r="D1607">
            <v>24.696405925925923</v>
          </cell>
        </row>
        <row r="1608">
          <cell r="A1608" t="str">
            <v>72.35.02.04</v>
          </cell>
          <cell r="B1608" t="str">
            <v xml:space="preserve">MARTELETE ROMP.PN.35KG COND. D                                                 </v>
          </cell>
          <cell r="C1608" t="str">
            <v>hora</v>
          </cell>
          <cell r="D1608">
            <v>57.082325925925915</v>
          </cell>
        </row>
        <row r="1609">
          <cell r="A1609" t="str">
            <v>72.35.03.01</v>
          </cell>
          <cell r="B1609" t="str">
            <v xml:space="preserve">MARTELETE ROMP.PN.42KG COND. A                                                 </v>
          </cell>
          <cell r="C1609" t="str">
            <v>hora</v>
          </cell>
          <cell r="D1609">
            <v>35.83442074074074</v>
          </cell>
        </row>
        <row r="1610">
          <cell r="A1610" t="str">
            <v>72.35.03.02</v>
          </cell>
          <cell r="B1610" t="str">
            <v xml:space="preserve">MARTELETE ROMP.PN.42KG COND. B                                                 </v>
          </cell>
          <cell r="C1610" t="str">
            <v>hora</v>
          </cell>
          <cell r="D1610">
            <v>7.6573851851851842</v>
          </cell>
        </row>
        <row r="1611">
          <cell r="A1611" t="str">
            <v>72.35.03.03</v>
          </cell>
          <cell r="B1611" t="str">
            <v xml:space="preserve">MARTELETE ROMP.PN.42KG COND. C                                                 </v>
          </cell>
          <cell r="C1611" t="str">
            <v>hora</v>
          </cell>
          <cell r="D1611">
            <v>26.838331851851848</v>
          </cell>
        </row>
        <row r="1612">
          <cell r="A1612" t="str">
            <v>72.35.03.04</v>
          </cell>
          <cell r="B1612" t="str">
            <v xml:space="preserve">MARTELETE ROMP.PN.42KG COND. D                                                 </v>
          </cell>
          <cell r="C1612" t="str">
            <v>hora</v>
          </cell>
          <cell r="D1612">
            <v>59.234961481481477</v>
          </cell>
        </row>
        <row r="1613">
          <cell r="A1613" t="str">
            <v>72.36.01.01</v>
          </cell>
          <cell r="B1613" t="str">
            <v xml:space="preserve">ROMPEDOR/DEMOL.HIDR.P/ESCAVAD. COND. A                                         </v>
          </cell>
          <cell r="C1613" t="str">
            <v>hora</v>
          </cell>
          <cell r="D1613">
            <v>83.567239999999998</v>
          </cell>
        </row>
        <row r="1614">
          <cell r="A1614" t="str">
            <v>72.36.01.02</v>
          </cell>
          <cell r="B1614" t="str">
            <v xml:space="preserve">ROMPEDOR/DEMOL.HIDR.P/ESCAVAD. COND. B                                         </v>
          </cell>
          <cell r="C1614" t="str">
            <v>hora</v>
          </cell>
          <cell r="D1614">
            <v>102.13773777777777</v>
          </cell>
        </row>
        <row r="1615">
          <cell r="A1615" t="str">
            <v>72.36.01.03</v>
          </cell>
          <cell r="B1615" t="str">
            <v xml:space="preserve">ROMPEDOR/DEMOL.HIDR.P/ESCAVAD. COND. C                                         </v>
          </cell>
          <cell r="C1615" t="str">
            <v>hora</v>
          </cell>
          <cell r="D1615">
            <v>311.42532</v>
          </cell>
        </row>
        <row r="1616">
          <cell r="A1616" t="str">
            <v>72.36.01.04</v>
          </cell>
          <cell r="B1616" t="str">
            <v xml:space="preserve">ROMPEDOR/DEMOL.HIDR.P/ESCAVAD. COND. D                                         </v>
          </cell>
          <cell r="C1616" t="str">
            <v>hora</v>
          </cell>
          <cell r="D1616">
            <v>343.81123999999994</v>
          </cell>
        </row>
        <row r="1617">
          <cell r="A1617" t="str">
            <v>72.36.02.01</v>
          </cell>
          <cell r="B1617" t="str">
            <v xml:space="preserve">ROMPEDOR/DEMOL.HIDR.P/RETROESC. COND. A                                        </v>
          </cell>
          <cell r="C1617" t="str">
            <v>hora</v>
          </cell>
          <cell r="D1617">
            <v>50.260291851851846</v>
          </cell>
        </row>
        <row r="1618">
          <cell r="A1618" t="str">
            <v>72.36.02.02</v>
          </cell>
          <cell r="B1618" t="str">
            <v xml:space="preserve">ROMPEDOR/DEMOL.HIDR.P/RETROESC. COND. B                                        </v>
          </cell>
          <cell r="C1618" t="str">
            <v>hora</v>
          </cell>
          <cell r="D1618">
            <v>35.673776296296296</v>
          </cell>
        </row>
        <row r="1619">
          <cell r="A1619" t="str">
            <v>72.36.02.03</v>
          </cell>
          <cell r="B1619" t="str">
            <v xml:space="preserve">ROMPEDOR/DEMOL.HIDR.P/RETROESC. COND. C                                        </v>
          </cell>
          <cell r="C1619" t="str">
            <v>hora</v>
          </cell>
          <cell r="D1619">
            <v>188.98212444444442</v>
          </cell>
        </row>
        <row r="1620">
          <cell r="A1620" t="str">
            <v>72.36.02.04</v>
          </cell>
          <cell r="B1620" t="str">
            <v xml:space="preserve">ROMPEDOR/DEMOL.HIDR.P/RETROESC. COND. D                                        </v>
          </cell>
          <cell r="C1620" t="str">
            <v>hora</v>
          </cell>
          <cell r="D1620">
            <v>221.36804444444439</v>
          </cell>
        </row>
        <row r="1621">
          <cell r="A1621" t="str">
            <v>72.37.01.01</v>
          </cell>
          <cell r="B1621" t="str">
            <v xml:space="preserve">MOTONIVELADORA COM RIPPER 140HP COND. A                                        </v>
          </cell>
          <cell r="C1621" t="str">
            <v>hora</v>
          </cell>
          <cell r="D1621">
            <v>164.8640385185185</v>
          </cell>
        </row>
        <row r="1622">
          <cell r="A1622" t="str">
            <v>72.37.01.02</v>
          </cell>
          <cell r="B1622" t="str">
            <v xml:space="preserve">MOTONIVELADORA COM RIPPER 140HP COND. B                                        </v>
          </cell>
          <cell r="C1622" t="str">
            <v>hora</v>
          </cell>
          <cell r="D1622">
            <v>213.88201333333333</v>
          </cell>
        </row>
        <row r="1623">
          <cell r="A1623" t="str">
            <v>72.37.01.03</v>
          </cell>
          <cell r="B1623" t="str">
            <v xml:space="preserve">MOTONIVELADORA COM RIPPER 140HP COND. C                                        </v>
          </cell>
          <cell r="C1623" t="str">
            <v>hora</v>
          </cell>
          <cell r="D1623">
            <v>397.28442074074064</v>
          </cell>
        </row>
        <row r="1624">
          <cell r="A1624" t="str">
            <v>72.37.01.04</v>
          </cell>
          <cell r="B1624" t="str">
            <v xml:space="preserve">MOTONIVELADORA COM RIPPER 140HP COND. D                                        </v>
          </cell>
          <cell r="C1624" t="str">
            <v>hora</v>
          </cell>
          <cell r="D1624">
            <v>443.71066518518512</v>
          </cell>
        </row>
        <row r="1625">
          <cell r="A1625" t="str">
            <v>72.37.02.01</v>
          </cell>
          <cell r="B1625" t="str">
            <v xml:space="preserve">MOTONIVELADORA C/ESCARIF.(16200KG)COND.A                                       </v>
          </cell>
          <cell r="C1625" t="str">
            <v>hora</v>
          </cell>
          <cell r="D1625">
            <v>147.1931496296296</v>
          </cell>
        </row>
        <row r="1626">
          <cell r="A1626" t="str">
            <v>72.37.02.02</v>
          </cell>
          <cell r="B1626" t="str">
            <v xml:space="preserve">MOTONIVELADORA C/ESCARIF.(16200KG)COND.B                                       </v>
          </cell>
          <cell r="C1626" t="str">
            <v>hora</v>
          </cell>
          <cell r="D1626">
            <v>181.97802666666664</v>
          </cell>
        </row>
        <row r="1627">
          <cell r="A1627" t="str">
            <v>72.37.02.03</v>
          </cell>
          <cell r="B1627" t="str">
            <v xml:space="preserve">MOTONIVELADORA C/ESCARIF.(16200KG)COND.C                                       </v>
          </cell>
          <cell r="C1627" t="str">
            <v>hora</v>
          </cell>
          <cell r="D1627">
            <v>403.23897481481475</v>
          </cell>
        </row>
        <row r="1628">
          <cell r="A1628" t="str">
            <v>72.37.02.04</v>
          </cell>
          <cell r="B1628" t="str">
            <v xml:space="preserve">MOTONIVELADORA C/ESCARIF.(16200KG)COND.D                                       </v>
          </cell>
          <cell r="C1628" t="str">
            <v>hora</v>
          </cell>
          <cell r="D1628">
            <v>449.66521925925917</v>
          </cell>
        </row>
        <row r="1629">
          <cell r="A1629" t="str">
            <v>72.38.01.01</v>
          </cell>
          <cell r="B1629" t="str">
            <v xml:space="preserve">MOTOSCRAPER 15M3 COND. A                                                       </v>
          </cell>
          <cell r="C1629" t="str">
            <v>hora</v>
          </cell>
          <cell r="D1629">
            <v>816.05235851851853</v>
          </cell>
        </row>
        <row r="1630">
          <cell r="A1630" t="str">
            <v>72.38.01.02</v>
          </cell>
          <cell r="B1630" t="str">
            <v xml:space="preserve">MOTOSCRAPER 15M3 COND. B                                                       </v>
          </cell>
          <cell r="C1630" t="str">
            <v>hora</v>
          </cell>
          <cell r="D1630">
            <v>1365.1350696296295</v>
          </cell>
        </row>
        <row r="1631">
          <cell r="A1631" t="str">
            <v>72.38.01.03</v>
          </cell>
          <cell r="B1631" t="str">
            <v xml:space="preserve">MOTOSCRAPER 15M3 COND. C                                                       </v>
          </cell>
          <cell r="C1631" t="str">
            <v>hora</v>
          </cell>
          <cell r="D1631">
            <v>1831.6036977777778</v>
          </cell>
        </row>
        <row r="1632">
          <cell r="A1632" t="str">
            <v>72.38.01.04</v>
          </cell>
          <cell r="B1632" t="str">
            <v xml:space="preserve">MOTOSCRAPER 15M3 COND. D                                                       </v>
          </cell>
          <cell r="C1632" t="str">
            <v>hora</v>
          </cell>
          <cell r="D1632">
            <v>1891.7489777777776</v>
          </cell>
        </row>
        <row r="1633">
          <cell r="A1633" t="str">
            <v>72.38.02.01</v>
          </cell>
          <cell r="B1633" t="str">
            <v xml:space="preserve">MOTOSCRAPER 26M3 COND. A                                                       </v>
          </cell>
          <cell r="C1633" t="str">
            <v>hora</v>
          </cell>
          <cell r="D1633">
            <v>119.74436888888889</v>
          </cell>
        </row>
        <row r="1634">
          <cell r="A1634" t="str">
            <v>72.38.02.02</v>
          </cell>
          <cell r="B1634" t="str">
            <v xml:space="preserve">MOTOSCRAPER 26M3 COND. B                                                       </v>
          </cell>
          <cell r="C1634" t="str">
            <v>hora</v>
          </cell>
          <cell r="D1634">
            <v>107.63177777777777</v>
          </cell>
        </row>
        <row r="1635">
          <cell r="A1635" t="str">
            <v>72.38.02.03</v>
          </cell>
          <cell r="B1635" t="str">
            <v xml:space="preserve">MOTOSCRAPER 26M3 COND. C                                                       </v>
          </cell>
          <cell r="C1635" t="str">
            <v>hora</v>
          </cell>
          <cell r="D1635">
            <v>805.52479259259246</v>
          </cell>
        </row>
        <row r="1636">
          <cell r="A1636" t="str">
            <v>72.38.02.04</v>
          </cell>
          <cell r="B1636" t="str">
            <v xml:space="preserve">MOTOSCRAPER 26M3 COND. D                                                       </v>
          </cell>
          <cell r="C1636" t="str">
            <v>hora</v>
          </cell>
          <cell r="D1636">
            <v>865.68078222222221</v>
          </cell>
        </row>
        <row r="1637">
          <cell r="A1637" t="str">
            <v>72.39.01.01</v>
          </cell>
          <cell r="B1637" t="str">
            <v xml:space="preserve">MAQUINA SOLDA ELETRICA (40-375A) COND.A                                        </v>
          </cell>
          <cell r="C1637" t="str">
            <v>hora</v>
          </cell>
          <cell r="D1637">
            <v>55.989943703703695</v>
          </cell>
        </row>
        <row r="1638">
          <cell r="A1638" t="str">
            <v>72.39.01.02</v>
          </cell>
          <cell r="B1638" t="str">
            <v xml:space="preserve">MAQUINA SOLDA ELETRICA (40-375A) COND.B                                        </v>
          </cell>
          <cell r="C1638" t="str">
            <v>hora</v>
          </cell>
          <cell r="D1638">
            <v>2.4096666666666664</v>
          </cell>
        </row>
        <row r="1639">
          <cell r="A1639" t="str">
            <v>72.39.01.03</v>
          </cell>
          <cell r="B1639" t="str">
            <v xml:space="preserve">MAQUINA SOLDA ELETRICA (40-375A) COND.C                                        </v>
          </cell>
          <cell r="C1639" t="str">
            <v>hora</v>
          </cell>
          <cell r="D1639">
            <v>19.780685925925923</v>
          </cell>
        </row>
        <row r="1640">
          <cell r="A1640" t="str">
            <v>72.39.01.04</v>
          </cell>
          <cell r="B1640" t="str">
            <v xml:space="preserve">MAQUINA SOLDA ELETRICA (40-375A) COND.D                                        </v>
          </cell>
          <cell r="C1640" t="str">
            <v>hora</v>
          </cell>
          <cell r="D1640">
            <v>74.464054814814801</v>
          </cell>
        </row>
        <row r="1641">
          <cell r="A1641" t="str">
            <v>72.39.02.01</v>
          </cell>
          <cell r="B1641" t="str">
            <v xml:space="preserve">MAQUINA DE SOLDA A DIESEL COND. A                                              </v>
          </cell>
          <cell r="C1641" t="str">
            <v>hora</v>
          </cell>
          <cell r="D1641">
            <v>71.133359999999996</v>
          </cell>
        </row>
        <row r="1642">
          <cell r="A1642" t="str">
            <v>72.39.02.02</v>
          </cell>
          <cell r="B1642" t="str">
            <v xml:space="preserve">MAQUINA SOLDA A DIESEL ATE 375A COND.B                                         </v>
          </cell>
          <cell r="C1642" t="str">
            <v>hora</v>
          </cell>
          <cell r="D1642">
            <v>30.329671111111111</v>
          </cell>
        </row>
        <row r="1643">
          <cell r="A1643" t="str">
            <v>72.39.02.03</v>
          </cell>
          <cell r="B1643" t="str">
            <v xml:space="preserve">MAQUINA SOLDA A DIESEL ATE 375A COND.C                                         </v>
          </cell>
          <cell r="C1643" t="str">
            <v>hora</v>
          </cell>
          <cell r="D1643">
            <v>70.073106666666675</v>
          </cell>
        </row>
        <row r="1644">
          <cell r="A1644" t="str">
            <v>72.39.02.04</v>
          </cell>
          <cell r="B1644" t="str">
            <v xml:space="preserve">MAQUINA SOLDA A DIESEL ATE 375A COND.D                                         </v>
          </cell>
          <cell r="C1644" t="str">
            <v>hora</v>
          </cell>
          <cell r="D1644">
            <v>124.75647555555554</v>
          </cell>
        </row>
        <row r="1645">
          <cell r="A1645" t="str">
            <v>72.39.03.01</v>
          </cell>
          <cell r="B1645" t="str">
            <v xml:space="preserve">MACARICO DE CORTE COND. A                                                      </v>
          </cell>
          <cell r="C1645" t="str">
            <v>hora</v>
          </cell>
          <cell r="D1645">
            <v>32.450177777777775</v>
          </cell>
        </row>
        <row r="1646">
          <cell r="A1646" t="str">
            <v>72.39.03.02</v>
          </cell>
          <cell r="B1646" t="str">
            <v xml:space="preserve">MACARICO DE CORTE COND. B                                                      </v>
          </cell>
          <cell r="C1646" t="str">
            <v>hora</v>
          </cell>
          <cell r="D1646">
            <v>0.11780592592592591</v>
          </cell>
        </row>
        <row r="1647">
          <cell r="A1647" t="str">
            <v>72.39.03.03</v>
          </cell>
          <cell r="B1647" t="str">
            <v xml:space="preserve">MACARICO DE CORTE COND. C                                                      </v>
          </cell>
          <cell r="C1647" t="str">
            <v>hora</v>
          </cell>
          <cell r="D1647">
            <v>9.2424103703703704</v>
          </cell>
        </row>
        <row r="1648">
          <cell r="A1648" t="str">
            <v>72.39.03.04</v>
          </cell>
          <cell r="B1648" t="str">
            <v xml:space="preserve">MACARICO DE CORTE COND. D                                                      </v>
          </cell>
          <cell r="C1648" t="str">
            <v>hora</v>
          </cell>
          <cell r="D1648">
            <v>41.628330370370364</v>
          </cell>
        </row>
        <row r="1649">
          <cell r="A1649" t="str">
            <v>72.40.01.01</v>
          </cell>
          <cell r="B1649" t="str">
            <v xml:space="preserve">TEODOLITO COM TRIPE COND. A                                                    </v>
          </cell>
          <cell r="C1649" t="str">
            <v>hora</v>
          </cell>
          <cell r="D1649">
            <v>1.1459303703703705</v>
          </cell>
        </row>
        <row r="1650">
          <cell r="A1650" t="str">
            <v>72.40.01.02</v>
          </cell>
          <cell r="B1650" t="str">
            <v xml:space="preserve">TEODOLITO COM TRIPE COND. B                                                    </v>
          </cell>
          <cell r="C1650" t="str">
            <v>hora</v>
          </cell>
          <cell r="D1650">
            <v>1.8956044444444444</v>
          </cell>
        </row>
        <row r="1651">
          <cell r="A1651" t="str">
            <v>72.40.01.03</v>
          </cell>
          <cell r="B1651" t="str">
            <v xml:space="preserve">TEODOLITO COM TRIPE COND. C                                                    </v>
          </cell>
          <cell r="C1651" t="str">
            <v>hora</v>
          </cell>
          <cell r="D1651">
            <v>1.8956044444444444</v>
          </cell>
        </row>
        <row r="1652">
          <cell r="A1652" t="str">
            <v>72.40.01.04</v>
          </cell>
          <cell r="B1652" t="str">
            <v xml:space="preserve">TEODOLITO COM TRIPE COND. D                                                    </v>
          </cell>
          <cell r="C1652" t="str">
            <v>hora</v>
          </cell>
          <cell r="D1652">
            <v>1.8956044444444444</v>
          </cell>
        </row>
        <row r="1653">
          <cell r="A1653" t="str">
            <v>72.40.02.01</v>
          </cell>
          <cell r="B1653" t="str">
            <v xml:space="preserve">ESTACAO TOTAL COND. A                                                          </v>
          </cell>
          <cell r="C1653" t="str">
            <v>hora</v>
          </cell>
          <cell r="D1653">
            <v>7.9037066666666655</v>
          </cell>
        </row>
        <row r="1654">
          <cell r="A1654" t="str">
            <v>72.40.02.02</v>
          </cell>
          <cell r="B1654" t="str">
            <v xml:space="preserve">ESTACAO TOTAL COND. B                                                          </v>
          </cell>
          <cell r="C1654" t="str">
            <v>hora</v>
          </cell>
          <cell r="D1654">
            <v>13.033619259259257</v>
          </cell>
        </row>
        <row r="1655">
          <cell r="A1655" t="str">
            <v>72.40.02.03</v>
          </cell>
          <cell r="B1655" t="str">
            <v xml:space="preserve">ESTACAO TOTAL COND. C                                                          </v>
          </cell>
          <cell r="C1655" t="str">
            <v>hora</v>
          </cell>
          <cell r="D1655">
            <v>13.033619259259257</v>
          </cell>
        </row>
        <row r="1656">
          <cell r="A1656" t="str">
            <v>72.40.02.04</v>
          </cell>
          <cell r="B1656" t="str">
            <v xml:space="preserve">ESTACAO TOTAL COND. D                                                          </v>
          </cell>
          <cell r="C1656" t="str">
            <v>hora</v>
          </cell>
          <cell r="D1656">
            <v>13.033619259259257</v>
          </cell>
        </row>
        <row r="1657">
          <cell r="A1657" t="str">
            <v>72.40.03.01</v>
          </cell>
          <cell r="B1657" t="str">
            <v xml:space="preserve">NIVEL COM TRIPE COND. A                                                        </v>
          </cell>
          <cell r="C1657" t="str">
            <v>hora</v>
          </cell>
          <cell r="D1657">
            <v>0.61044888888888882</v>
          </cell>
        </row>
        <row r="1658">
          <cell r="A1658" t="str">
            <v>72.40.03.02</v>
          </cell>
          <cell r="B1658" t="str">
            <v xml:space="preserve">NIVEL COM TRIPE COND. B                                                        </v>
          </cell>
          <cell r="C1658" t="str">
            <v>hora</v>
          </cell>
          <cell r="D1658">
            <v>1.0067051851851849</v>
          </cell>
        </row>
        <row r="1659">
          <cell r="A1659" t="str">
            <v>72.40.03.03</v>
          </cell>
          <cell r="B1659" t="str">
            <v xml:space="preserve">NIVEL COM TRIPE COND. C                                                        </v>
          </cell>
          <cell r="C1659" t="str">
            <v>hora</v>
          </cell>
          <cell r="D1659">
            <v>1.0067051851851849</v>
          </cell>
        </row>
        <row r="1660">
          <cell r="A1660" t="str">
            <v>72.40.03.04</v>
          </cell>
          <cell r="B1660" t="str">
            <v xml:space="preserve">NIVEL COM TRIPE COND. D                                                        </v>
          </cell>
          <cell r="C1660" t="str">
            <v>hora</v>
          </cell>
          <cell r="D1660">
            <v>1.0067051851851849</v>
          </cell>
        </row>
        <row r="1661">
          <cell r="A1661" t="str">
            <v>72.41.01.01</v>
          </cell>
          <cell r="B1661" t="str">
            <v xml:space="preserve">PA CARREG.S/PNEUS 1,7M3 A 1,9M3 - COND.A                                       </v>
          </cell>
          <cell r="C1661" t="str">
            <v>hora</v>
          </cell>
          <cell r="D1661">
            <v>123.71764148148145</v>
          </cell>
        </row>
        <row r="1662">
          <cell r="A1662" t="str">
            <v>72.41.01.02</v>
          </cell>
          <cell r="B1662" t="str">
            <v xml:space="preserve">PA CARREG.S/PNEUS 1,7M3 A 1,9M3 - COND.B                                       </v>
          </cell>
          <cell r="C1662" t="str">
            <v>hora</v>
          </cell>
          <cell r="D1662">
            <v>139.58931259259259</v>
          </cell>
        </row>
        <row r="1663">
          <cell r="A1663" t="str">
            <v>72.41.01.03</v>
          </cell>
          <cell r="B1663" t="str">
            <v xml:space="preserve">PA CARREG.S/PNEUS 1,7M3 A 1,9M3 - COND.C                                       </v>
          </cell>
          <cell r="C1663" t="str">
            <v>hora</v>
          </cell>
          <cell r="D1663">
            <v>318.09741925925925</v>
          </cell>
        </row>
        <row r="1664">
          <cell r="A1664" t="str">
            <v>72.41.01.04</v>
          </cell>
          <cell r="B1664" t="str">
            <v xml:space="preserve">PA CARREG.S/PNEUS 1,7M3 A 1,9M3 - COND.D                                       </v>
          </cell>
          <cell r="C1664" t="str">
            <v>hora</v>
          </cell>
          <cell r="D1664">
            <v>364.52366370370368</v>
          </cell>
        </row>
        <row r="1665">
          <cell r="A1665" t="str">
            <v>72.41.02.01</v>
          </cell>
          <cell r="B1665" t="str">
            <v xml:space="preserve">PA CARREG.S/PNEUS 1,91M3 A 2,5M3 -COND.A                                       </v>
          </cell>
          <cell r="C1665" t="str">
            <v>hora</v>
          </cell>
          <cell r="D1665">
            <v>170.96852740740738</v>
          </cell>
        </row>
        <row r="1666">
          <cell r="A1666" t="str">
            <v>72.41.02.02</v>
          </cell>
          <cell r="B1666" t="str">
            <v xml:space="preserve">PA CARREG.S/PNEUS 1,91M3 A 2,5M3 -COND.B                                       </v>
          </cell>
          <cell r="C1666" t="str">
            <v>hora</v>
          </cell>
          <cell r="D1666">
            <v>224.91293185185185</v>
          </cell>
        </row>
        <row r="1667">
          <cell r="A1667" t="str">
            <v>72.41.02.03</v>
          </cell>
          <cell r="B1667" t="str">
            <v xml:space="preserve">PA CARREG.S/PNEUS 1,91M3 A 2,5M3 -COND.C                                       </v>
          </cell>
          <cell r="C1667" t="str">
            <v>hora</v>
          </cell>
          <cell r="D1667">
            <v>405.3594814814814</v>
          </cell>
        </row>
        <row r="1668">
          <cell r="A1668" t="str">
            <v>72.41.02.04</v>
          </cell>
          <cell r="B1668" t="str">
            <v xml:space="preserve">PA CARREG.S/PNEUS 1,91M3 A 2,5M3 -COND.D                                       </v>
          </cell>
          <cell r="C1668" t="str">
            <v>hora</v>
          </cell>
          <cell r="D1668">
            <v>451.78572592592587</v>
          </cell>
        </row>
        <row r="1669">
          <cell r="A1669" t="str">
            <v>72.41.03.01</v>
          </cell>
          <cell r="B1669" t="str">
            <v xml:space="preserve">PA CARREG.S/PNEUS 3,3M3 A 3,8M3 - COND.A                                       </v>
          </cell>
          <cell r="C1669" t="str">
            <v>hora</v>
          </cell>
          <cell r="D1669">
            <v>214.642397037037</v>
          </cell>
        </row>
        <row r="1670">
          <cell r="A1670" t="str">
            <v>72.41.03.02</v>
          </cell>
          <cell r="B1670" t="str">
            <v xml:space="preserve">PA CARREG.S/PNEUS 3,3M3 A 3,8M3 - COND.B                                       </v>
          </cell>
          <cell r="C1670" t="str">
            <v>hora</v>
          </cell>
          <cell r="D1670">
            <v>303.78935407407408</v>
          </cell>
        </row>
        <row r="1671">
          <cell r="A1671" t="str">
            <v>72.41.03.03</v>
          </cell>
          <cell r="B1671" t="str">
            <v xml:space="preserve">PA CARREG.S/PNEUS 3,3M3 A 3,8M3 - COND.C                                       </v>
          </cell>
          <cell r="C1671" t="str">
            <v>hora</v>
          </cell>
          <cell r="D1671">
            <v>582.68952888888896</v>
          </cell>
        </row>
        <row r="1672">
          <cell r="A1672" t="str">
            <v>72.41.03.04</v>
          </cell>
          <cell r="B1672" t="str">
            <v xml:space="preserve">PA CARREG.S/PNEUS 3,3M3 A 3,8M3 - COND.D                                       </v>
          </cell>
          <cell r="C1672" t="str">
            <v>hora</v>
          </cell>
          <cell r="D1672">
            <v>629.126482962963</v>
          </cell>
        </row>
        <row r="1673">
          <cell r="A1673" t="str">
            <v>72.41.04.01</v>
          </cell>
          <cell r="B1673" t="str">
            <v xml:space="preserve">PA CARREG. S/ESTEIRA 1,85M3 COND. A                                            </v>
          </cell>
          <cell r="C1673" t="str">
            <v>hora</v>
          </cell>
          <cell r="D1673">
            <v>46.426244444444436</v>
          </cell>
        </row>
        <row r="1674">
          <cell r="A1674" t="str">
            <v>72.41.04.02</v>
          </cell>
          <cell r="B1674" t="str">
            <v xml:space="preserve">PA CARREG S/ESTEIRA 1,85M3 COND. B                                             </v>
          </cell>
          <cell r="C1674" t="str">
            <v>hora</v>
          </cell>
          <cell r="D1674">
            <v>123.25712740740741</v>
          </cell>
        </row>
        <row r="1675">
          <cell r="A1675" t="str">
            <v>72.41.04.03</v>
          </cell>
          <cell r="B1675" t="str">
            <v xml:space="preserve">PA CARREG. S/ESTEIRA 1,85M3 COND. C                                            </v>
          </cell>
          <cell r="C1675" t="str">
            <v>hora</v>
          </cell>
          <cell r="D1675">
            <v>145.72593037037035</v>
          </cell>
        </row>
        <row r="1676">
          <cell r="A1676" t="str">
            <v>72.41.04.04</v>
          </cell>
          <cell r="B1676" t="str">
            <v xml:space="preserve">PA CARREG. S/ESTEIRA 1,85M3 COND. D                                            </v>
          </cell>
          <cell r="C1676" t="str">
            <v>hora</v>
          </cell>
          <cell r="D1676">
            <v>192.15217481481477</v>
          </cell>
        </row>
        <row r="1677">
          <cell r="A1677" t="str">
            <v>72.41.05.01</v>
          </cell>
          <cell r="B1677" t="str">
            <v xml:space="preserve">PA CARREGADEIRA S/EST.2,3M3 COND. A                                            </v>
          </cell>
          <cell r="C1677" t="str">
            <v>hora</v>
          </cell>
          <cell r="D1677">
            <v>46.426244444444436</v>
          </cell>
        </row>
        <row r="1678">
          <cell r="A1678" t="str">
            <v>72.41.05.02</v>
          </cell>
          <cell r="B1678" t="str">
            <v xml:space="preserve">PA CARREGADEIRA S/EST.2,3M3 COND. B                                            </v>
          </cell>
          <cell r="C1678" t="str">
            <v>hora</v>
          </cell>
          <cell r="D1678">
            <v>158.48109925925925</v>
          </cell>
        </row>
        <row r="1679">
          <cell r="A1679" t="str">
            <v>72.41.05.03</v>
          </cell>
          <cell r="B1679" t="str">
            <v xml:space="preserve">PA CARREGADEIRA S/EST.2,3M3 COND. C                                            </v>
          </cell>
          <cell r="C1679" t="str">
            <v>hora</v>
          </cell>
          <cell r="D1679">
            <v>192.69836592592591</v>
          </cell>
        </row>
        <row r="1680">
          <cell r="A1680" t="str">
            <v>72.41.05.04</v>
          </cell>
          <cell r="B1680" t="str">
            <v xml:space="preserve">PA CARREGADEIRA S/EST.2,3M3 COND. D                                            </v>
          </cell>
          <cell r="C1680" t="str">
            <v>hora</v>
          </cell>
          <cell r="D1680">
            <v>239.12461037037036</v>
          </cell>
        </row>
        <row r="1681">
          <cell r="A1681" t="str">
            <v>72.42.01.01</v>
          </cell>
          <cell r="B1681" t="str">
            <v xml:space="preserve">PERFURATRIZ MANUAL COND. A                                                     </v>
          </cell>
          <cell r="C1681" t="str">
            <v>hora</v>
          </cell>
          <cell r="D1681">
            <v>48.985845925925922</v>
          </cell>
        </row>
        <row r="1682">
          <cell r="A1682" t="str">
            <v>72.42.01.02</v>
          </cell>
          <cell r="B1682" t="str">
            <v xml:space="preserve">PERFURATRIZ MANUAL COND. B                                                     </v>
          </cell>
          <cell r="C1682" t="str">
            <v>hora</v>
          </cell>
          <cell r="D1682">
            <v>5.0763644444444447</v>
          </cell>
        </row>
        <row r="1683">
          <cell r="A1683" t="str">
            <v>72.42.01.03</v>
          </cell>
          <cell r="B1683" t="str">
            <v xml:space="preserve">PERFURATRIZ MANUAL COND. C                                                     </v>
          </cell>
          <cell r="C1683" t="str">
            <v>hora</v>
          </cell>
          <cell r="D1683">
            <v>99.042654814814824</v>
          </cell>
        </row>
        <row r="1684">
          <cell r="A1684" t="str">
            <v>72.42.01.04</v>
          </cell>
          <cell r="B1684" t="str">
            <v xml:space="preserve">PERFURATRIZ MANUAL COND. D                                                     </v>
          </cell>
          <cell r="C1684" t="str">
            <v>hora</v>
          </cell>
          <cell r="D1684">
            <v>145.46889925925927</v>
          </cell>
        </row>
        <row r="1685">
          <cell r="A1685" t="str">
            <v>72.42.02.01</v>
          </cell>
          <cell r="B1685" t="str">
            <v xml:space="preserve">PERFURATRIZ S/ESTEIRA COND. A                                                  </v>
          </cell>
          <cell r="C1685" t="str">
            <v>hora</v>
          </cell>
          <cell r="D1685">
            <v>402.64994518518517</v>
          </cell>
        </row>
        <row r="1686">
          <cell r="A1686" t="str">
            <v>72.42.02.02</v>
          </cell>
          <cell r="B1686" t="str">
            <v xml:space="preserve">PERFURATRIZ S/ESTEIRA COND. B                                                  </v>
          </cell>
          <cell r="C1686" t="str">
            <v>hora</v>
          </cell>
          <cell r="D1686">
            <v>671.55803555555542</v>
          </cell>
        </row>
        <row r="1687">
          <cell r="A1687" t="str">
            <v>72.42.02.03</v>
          </cell>
          <cell r="B1687" t="str">
            <v xml:space="preserve">PERFURATRIZ S/ESTEIRA COND. C                                                  </v>
          </cell>
          <cell r="C1687" t="str">
            <v>hora</v>
          </cell>
          <cell r="D1687">
            <v>1029.8379851851853</v>
          </cell>
        </row>
        <row r="1688">
          <cell r="A1688" t="str">
            <v>72.42.02.04</v>
          </cell>
          <cell r="B1688" t="str">
            <v xml:space="preserve">PERFURATRIZ S/ESTEIRA COND. D                                                  </v>
          </cell>
          <cell r="C1688" t="str">
            <v>hora</v>
          </cell>
          <cell r="D1688">
            <v>1076.2749392592593</v>
          </cell>
        </row>
        <row r="1689">
          <cell r="A1689" t="str">
            <v>72.42.03.01</v>
          </cell>
          <cell r="B1689" t="str">
            <v xml:space="preserve">PERFURATRIZ JUMBO 3 BRACOS COND. A                                             </v>
          </cell>
          <cell r="C1689" t="str">
            <v>hora</v>
          </cell>
          <cell r="D1689">
            <v>562.71606962962949</v>
          </cell>
        </row>
        <row r="1690">
          <cell r="A1690" t="str">
            <v>72.42.03.02</v>
          </cell>
          <cell r="B1690" t="str">
            <v xml:space="preserve">PERFURATRIZ JUMBO 3 BRACOS COND. B                                             </v>
          </cell>
          <cell r="C1690" t="str">
            <v>hora</v>
          </cell>
          <cell r="D1690">
            <v>1036.4244074074074</v>
          </cell>
        </row>
        <row r="1691">
          <cell r="A1691" t="str">
            <v>72.42.03.03</v>
          </cell>
          <cell r="B1691" t="str">
            <v xml:space="preserve">PERFURATRIZ JUMBO 3 BRACOS COND. C                                             </v>
          </cell>
          <cell r="C1691" t="str">
            <v>hora</v>
          </cell>
          <cell r="D1691">
            <v>1389.7029599999996</v>
          </cell>
        </row>
        <row r="1692">
          <cell r="A1692" t="str">
            <v>72.42.03.04</v>
          </cell>
          <cell r="B1692" t="str">
            <v xml:space="preserve">PERFURATRIZ JUMBO 3 BRACOS COND. D                                             </v>
          </cell>
          <cell r="C1692" t="str">
            <v>hora</v>
          </cell>
          <cell r="D1692">
            <v>1436.1292044444442</v>
          </cell>
        </row>
        <row r="1693">
          <cell r="A1693" t="str">
            <v>72.42.04.01</v>
          </cell>
          <cell r="B1693" t="str">
            <v xml:space="preserve">SONDA ROTATIVA COND. A                                                         </v>
          </cell>
          <cell r="C1693" t="str">
            <v>hora</v>
          </cell>
          <cell r="D1693">
            <v>108.42429037037036</v>
          </cell>
        </row>
        <row r="1694">
          <cell r="A1694" t="str">
            <v>72.42.04.02</v>
          </cell>
          <cell r="B1694" t="str">
            <v xml:space="preserve">SONDA ROTATIVA COND. B                                                         </v>
          </cell>
          <cell r="C1694" t="str">
            <v>hora</v>
          </cell>
          <cell r="D1694">
            <v>138.08996444444443</v>
          </cell>
        </row>
        <row r="1695">
          <cell r="A1695" t="str">
            <v>72.42.04.03</v>
          </cell>
          <cell r="B1695" t="str">
            <v xml:space="preserve">SONDA ROTATIVA COND. C                                                         </v>
          </cell>
          <cell r="C1695" t="str">
            <v>hora</v>
          </cell>
          <cell r="D1695">
            <v>145.74734962962961</v>
          </cell>
        </row>
        <row r="1696">
          <cell r="A1696" t="str">
            <v>72.42.04.04</v>
          </cell>
          <cell r="B1696" t="str">
            <v xml:space="preserve">SONDA ROTATIVA COND. D                                                         </v>
          </cell>
          <cell r="C1696" t="str">
            <v>hora</v>
          </cell>
          <cell r="D1696">
            <v>192.17359407407406</v>
          </cell>
        </row>
        <row r="1697">
          <cell r="A1697" t="str">
            <v>72.42.05.01</v>
          </cell>
          <cell r="B1697" t="str">
            <v xml:space="preserve">PERFURADOR/CINZAL DE BAIXO PESO COND. A                                        </v>
          </cell>
          <cell r="C1697" t="str">
            <v>hora</v>
          </cell>
          <cell r="D1697">
            <v>36.926802962962959</v>
          </cell>
        </row>
        <row r="1698">
          <cell r="A1698" t="str">
            <v>72.42.05.02</v>
          </cell>
          <cell r="B1698" t="str">
            <v xml:space="preserve">PERFURADOR/CINZAL DE BAIXO PESO COND. B                                        </v>
          </cell>
          <cell r="C1698" t="str">
            <v>hora</v>
          </cell>
          <cell r="D1698">
            <v>10.431179259259258</v>
          </cell>
        </row>
        <row r="1699">
          <cell r="A1699" t="str">
            <v>72.42.05.03</v>
          </cell>
          <cell r="B1699" t="str">
            <v xml:space="preserve">PERFURADOR/CINZAL DE BAIXO PESO COND. C                                        </v>
          </cell>
          <cell r="C1699" t="str">
            <v>hora</v>
          </cell>
          <cell r="D1699">
            <v>10.431179259259258</v>
          </cell>
        </row>
        <row r="1700">
          <cell r="A1700" t="str">
            <v>72.42.05.04</v>
          </cell>
          <cell r="B1700" t="str">
            <v xml:space="preserve">PERFURADOR/CINZAL DE BAIXO PESO COND. D                                        </v>
          </cell>
          <cell r="C1700" t="str">
            <v>hora</v>
          </cell>
          <cell r="D1700">
            <v>42.817099259259251</v>
          </cell>
        </row>
        <row r="1701">
          <cell r="A1701" t="str">
            <v>72.43.01.01</v>
          </cell>
          <cell r="B1701" t="str">
            <v xml:space="preserve">RETROESCAV./CARREGADEIRA 0,77M3 COND. A                                        </v>
          </cell>
          <cell r="C1701" t="str">
            <v>hora</v>
          </cell>
          <cell r="D1701">
            <v>86.972902222222203</v>
          </cell>
        </row>
        <row r="1702">
          <cell r="A1702" t="str">
            <v>72.43.01.02</v>
          </cell>
          <cell r="B1702" t="str">
            <v xml:space="preserve">RETROESCAV./CARREGADEIRA 0,77M3 COND. B                                        </v>
          </cell>
          <cell r="C1702" t="str">
            <v>hora</v>
          </cell>
          <cell r="D1702">
            <v>74.763924444444442</v>
          </cell>
        </row>
        <row r="1703">
          <cell r="A1703" t="str">
            <v>72.43.01.03</v>
          </cell>
          <cell r="B1703" t="str">
            <v xml:space="preserve">RETROESCAV./CARREGADEIRA 0,77M3 COND. C                                        </v>
          </cell>
          <cell r="C1703" t="str">
            <v>hora</v>
          </cell>
          <cell r="D1703">
            <v>175.68076444444441</v>
          </cell>
        </row>
        <row r="1704">
          <cell r="A1704" t="str">
            <v>72.43.01.04</v>
          </cell>
          <cell r="B1704" t="str">
            <v xml:space="preserve">RETROESCAV./CARREGADEIRA 0,77M3 COND. D                                        </v>
          </cell>
          <cell r="C1704" t="str">
            <v>hora</v>
          </cell>
          <cell r="D1704">
            <v>222.10700888888886</v>
          </cell>
        </row>
        <row r="1705">
          <cell r="A1705" t="str">
            <v>72.44.01.01</v>
          </cell>
          <cell r="B1705" t="str">
            <v xml:space="preserve">ROCADEIRA MANUAL GASOLINA COND. A                                              </v>
          </cell>
          <cell r="C1705" t="str">
            <v>hora</v>
          </cell>
          <cell r="D1705">
            <v>0.5569007407407407</v>
          </cell>
        </row>
        <row r="1706">
          <cell r="A1706" t="str">
            <v>72.44.01.02</v>
          </cell>
          <cell r="B1706" t="str">
            <v xml:space="preserve">ROCADEIRA MANUAL GASOLINA COND. B                                              </v>
          </cell>
          <cell r="C1706" t="str">
            <v>hora</v>
          </cell>
          <cell r="D1706">
            <v>1.2851555555555554</v>
          </cell>
        </row>
        <row r="1707">
          <cell r="A1707" t="str">
            <v>72.44.01.03</v>
          </cell>
          <cell r="B1707" t="str">
            <v xml:space="preserve">ROCADEIRA MANUAL GASOLINA COND. C                                              </v>
          </cell>
          <cell r="C1707" t="str">
            <v>hora</v>
          </cell>
          <cell r="D1707">
            <v>2.4096666666666664</v>
          </cell>
        </row>
        <row r="1708">
          <cell r="A1708" t="str">
            <v>72.44.01.04</v>
          </cell>
          <cell r="B1708" t="str">
            <v xml:space="preserve">ROCADEIRA MANUAL GASOLINA COND. D                                              </v>
          </cell>
          <cell r="C1708" t="str">
            <v>hora</v>
          </cell>
          <cell r="D1708">
            <v>2.4096666666666664</v>
          </cell>
        </row>
        <row r="1709">
          <cell r="A1709" t="str">
            <v>72.44.02.01</v>
          </cell>
          <cell r="B1709" t="str">
            <v xml:space="preserve">ROCADEIRA MANUAL ELETRICA COND. A                                              </v>
          </cell>
          <cell r="C1709" t="str">
            <v>hora</v>
          </cell>
          <cell r="D1709">
            <v>0.18206370370370367</v>
          </cell>
        </row>
        <row r="1710">
          <cell r="A1710" t="str">
            <v>72.44.02.02</v>
          </cell>
          <cell r="B1710" t="str">
            <v xml:space="preserve">ROCADEIRA MANUAL ELETRICA COND. B                                              </v>
          </cell>
          <cell r="C1710" t="str">
            <v>hora</v>
          </cell>
          <cell r="D1710">
            <v>0.40696592592592584</v>
          </cell>
        </row>
        <row r="1711">
          <cell r="A1711" t="str">
            <v>72.44.02.03</v>
          </cell>
          <cell r="B1711" t="str">
            <v xml:space="preserve">ROCADEIRA MANUAL ELETRICA COND. C                                              </v>
          </cell>
          <cell r="C1711" t="str">
            <v>hora</v>
          </cell>
          <cell r="D1711">
            <v>1.3708325925925924</v>
          </cell>
        </row>
        <row r="1712">
          <cell r="A1712" t="str">
            <v>72.44.02.04</v>
          </cell>
          <cell r="B1712" t="str">
            <v xml:space="preserve">ROCADEIRA MANUAL ELETRICA COND. D                                              </v>
          </cell>
          <cell r="C1712" t="str">
            <v>hora</v>
          </cell>
          <cell r="D1712">
            <v>1.3708325925925924</v>
          </cell>
        </row>
        <row r="1713">
          <cell r="A1713" t="str">
            <v>72.44.03.01</v>
          </cell>
          <cell r="B1713" t="str">
            <v xml:space="preserve">ROCADEIRA ADAPT.P/TRAT.AGRIC.COND. A                                           </v>
          </cell>
          <cell r="C1713" t="str">
            <v>hora</v>
          </cell>
          <cell r="D1713">
            <v>4.016111111111111</v>
          </cell>
        </row>
        <row r="1714">
          <cell r="A1714" t="str">
            <v>72.44.03.02</v>
          </cell>
          <cell r="B1714" t="str">
            <v xml:space="preserve">ROCADEIRA ADAPT.P/TRAT.AGRIC.COND. B                                           </v>
          </cell>
          <cell r="C1714" t="str">
            <v>hora</v>
          </cell>
          <cell r="D1714">
            <v>7.6680948148148147</v>
          </cell>
        </row>
        <row r="1715">
          <cell r="A1715" t="str">
            <v>72.44.03.03</v>
          </cell>
          <cell r="B1715" t="str">
            <v xml:space="preserve">ROCADEIRA ADAPT.P/TRAT.AGRIC.COND. C                                           </v>
          </cell>
          <cell r="C1715" t="str">
            <v>hora</v>
          </cell>
          <cell r="D1715">
            <v>7.6680948148148147</v>
          </cell>
        </row>
        <row r="1716">
          <cell r="A1716" t="str">
            <v>72.44.03.04</v>
          </cell>
          <cell r="B1716" t="str">
            <v xml:space="preserve">ROCADEIRA ADAPT.P/TRAT.AGRIC. COND. D                                          </v>
          </cell>
          <cell r="C1716" t="str">
            <v>hora</v>
          </cell>
          <cell r="D1716">
            <v>7.6680948148148147</v>
          </cell>
        </row>
        <row r="1717">
          <cell r="A1717" t="str">
            <v>72.45.01.01</v>
          </cell>
          <cell r="B1717" t="str">
            <v xml:space="preserve">ROLO COMPACT.VIBRAT.CILIN./PN 7T COND. A                                       </v>
          </cell>
          <cell r="C1717" t="str">
            <v>hora</v>
          </cell>
          <cell r="D1717">
            <v>98.153755555555549</v>
          </cell>
        </row>
        <row r="1718">
          <cell r="A1718" t="str">
            <v>72.45.01.02</v>
          </cell>
          <cell r="B1718" t="str">
            <v xml:space="preserve">ROLO COMPACT.VIBRAT.CILIN./PN 7T COND. B                                       </v>
          </cell>
          <cell r="C1718" t="str">
            <v>hora</v>
          </cell>
          <cell r="D1718">
            <v>86.6409037037037</v>
          </cell>
        </row>
        <row r="1719">
          <cell r="A1719" t="str">
            <v>72.45.01.03</v>
          </cell>
          <cell r="B1719" t="str">
            <v xml:space="preserve">ROLO COMPACT.VIBRAT.CILIN./PN 7T COND. C                                       </v>
          </cell>
          <cell r="C1719" t="str">
            <v>hora</v>
          </cell>
          <cell r="D1719">
            <v>189.95670074074073</v>
          </cell>
        </row>
        <row r="1720">
          <cell r="A1720" t="str">
            <v>72.45.01.04</v>
          </cell>
          <cell r="B1720" t="str">
            <v xml:space="preserve">ROLO COMPACT.VIBRAT.CILIN./PN 7T COND. D                                       </v>
          </cell>
          <cell r="C1720" t="str">
            <v>hora</v>
          </cell>
          <cell r="D1720">
            <v>236.38294518518518</v>
          </cell>
        </row>
        <row r="1721">
          <cell r="A1721" t="str">
            <v>72.45.02.01</v>
          </cell>
          <cell r="B1721" t="str">
            <v xml:space="preserve">ROLO COMPACT.VIBRAT.CILIN./PN7,7T COND.A                                       </v>
          </cell>
          <cell r="C1721" t="str">
            <v>hora</v>
          </cell>
          <cell r="D1721">
            <v>105.02933777777776</v>
          </cell>
        </row>
        <row r="1722">
          <cell r="A1722" t="str">
            <v>72.45.02.02</v>
          </cell>
          <cell r="B1722" t="str">
            <v xml:space="preserve">ROLO COMPACT.VIBRAT.CILIN./PN7,7T COND.B                                       </v>
          </cell>
          <cell r="C1722" t="str">
            <v>hora</v>
          </cell>
          <cell r="D1722">
            <v>98.164465185185165</v>
          </cell>
        </row>
        <row r="1723">
          <cell r="A1723" t="str">
            <v>72.45.02.03</v>
          </cell>
          <cell r="B1723" t="str">
            <v xml:space="preserve">ROLO COMPACT.VIBRAT.CILIN./PN7,7T COND.C                                       </v>
          </cell>
          <cell r="C1723" t="str">
            <v>hora</v>
          </cell>
          <cell r="D1723">
            <v>201.48026222222222</v>
          </cell>
        </row>
        <row r="1724">
          <cell r="A1724" t="str">
            <v>72.45.02.04</v>
          </cell>
          <cell r="B1724" t="str">
            <v xml:space="preserve">ROLO COMPACT.VIBRAT.CILIN./PN7,7T COND.D                                       </v>
          </cell>
          <cell r="C1724" t="str">
            <v>hora</v>
          </cell>
          <cell r="D1724">
            <v>247.90650666666662</v>
          </cell>
        </row>
        <row r="1725">
          <cell r="A1725" t="str">
            <v>72.45.03.01</v>
          </cell>
          <cell r="B1725" t="str">
            <v xml:space="preserve">ROLO COMPACT.VIBRAT.CILIN./PN10T COND.A                                        </v>
          </cell>
          <cell r="C1725" t="str">
            <v>hora</v>
          </cell>
          <cell r="D1725">
            <v>117.16334814814815</v>
          </cell>
        </row>
        <row r="1726">
          <cell r="A1726" t="str">
            <v>72.45.03.02</v>
          </cell>
          <cell r="B1726" t="str">
            <v xml:space="preserve">ROLO COMPACT.VIBRAT.CILIN./PN10T COND.B                                        </v>
          </cell>
          <cell r="C1726" t="str">
            <v>hora</v>
          </cell>
          <cell r="D1726">
            <v>118.49134222222222</v>
          </cell>
        </row>
        <row r="1727">
          <cell r="A1727" t="str">
            <v>72.45.03.03</v>
          </cell>
          <cell r="B1727" t="str">
            <v xml:space="preserve">ROLO COMPACT VIBRAT.CILIN./PN10T COND.C                                        </v>
          </cell>
          <cell r="C1727" t="str">
            <v>hora</v>
          </cell>
          <cell r="D1727">
            <v>279.46778518518516</v>
          </cell>
        </row>
        <row r="1728">
          <cell r="A1728" t="str">
            <v>72.45.03.04</v>
          </cell>
          <cell r="B1728" t="str">
            <v xml:space="preserve">ROLO COMPACT.VIBRAT.CILIN./PN10T COND.D                                        </v>
          </cell>
          <cell r="C1728" t="str">
            <v>hora</v>
          </cell>
          <cell r="D1728">
            <v>325.89402962962959</v>
          </cell>
        </row>
        <row r="1729">
          <cell r="A1729" t="str">
            <v>72.45.04.01</v>
          </cell>
          <cell r="B1729" t="str">
            <v xml:space="preserve">ROLO COMPACT.VIBR.CILIN./PN 11,3T COND.A                                       </v>
          </cell>
          <cell r="C1729" t="str">
            <v>hora</v>
          </cell>
          <cell r="D1729">
            <v>113.93974962962962</v>
          </cell>
        </row>
        <row r="1730">
          <cell r="A1730" t="str">
            <v>72.45.04.02</v>
          </cell>
          <cell r="B1730" t="str">
            <v xml:space="preserve">ROLO COMPACT.VIBR.CILIN./PN 11,3T COND.B                                       </v>
          </cell>
          <cell r="C1730" t="str">
            <v>hora</v>
          </cell>
          <cell r="D1730">
            <v>113.08297925925926</v>
          </cell>
        </row>
        <row r="1731">
          <cell r="A1731" t="str">
            <v>72.45.04.03</v>
          </cell>
          <cell r="B1731" t="str">
            <v xml:space="preserve">ROLO COMPACT.VIBR.CILIN./PN 11,3T COND.C                                       </v>
          </cell>
          <cell r="C1731" t="str">
            <v>hora</v>
          </cell>
          <cell r="D1731">
            <v>323.08810666666665</v>
          </cell>
        </row>
        <row r="1732">
          <cell r="A1732" t="str">
            <v>72.45.04.04</v>
          </cell>
          <cell r="B1732" t="str">
            <v xml:space="preserve">ROLO COMPACT.VIBR.CILIN./PN 11,3T COND.D                                       </v>
          </cell>
          <cell r="C1732" t="str">
            <v>hora</v>
          </cell>
          <cell r="D1732">
            <v>369.52506074074074</v>
          </cell>
        </row>
        <row r="1733">
          <cell r="A1733" t="str">
            <v>72.45.05.01</v>
          </cell>
          <cell r="B1733" t="str">
            <v xml:space="preserve">ROLO COMPACT.VIBR.CILIN./PN 15,5T COND.A                                       </v>
          </cell>
          <cell r="C1733" t="str">
            <v>hora</v>
          </cell>
          <cell r="D1733">
            <v>213.31440296296296</v>
          </cell>
        </row>
        <row r="1734">
          <cell r="A1734" t="str">
            <v>72.45.05.02</v>
          </cell>
          <cell r="B1734" t="str">
            <v xml:space="preserve">ROLO COMPACT.VIBR.CILIN./PN 15,5T COND.B                                       </v>
          </cell>
          <cell r="C1734" t="str">
            <v>hora</v>
          </cell>
          <cell r="D1734">
            <v>279.54275259259254</v>
          </cell>
        </row>
        <row r="1735">
          <cell r="A1735" t="str">
            <v>72.45.05.03</v>
          </cell>
          <cell r="B1735" t="str">
            <v xml:space="preserve">ROLO COMPACT.VIBR.CILIN./PN 15,5T COND.C                                       </v>
          </cell>
          <cell r="C1735" t="str">
            <v>hora</v>
          </cell>
          <cell r="D1735">
            <v>490.30826370370369</v>
          </cell>
        </row>
        <row r="1736">
          <cell r="A1736" t="str">
            <v>72.45.05.04</v>
          </cell>
          <cell r="B1736" t="str">
            <v xml:space="preserve">ROLO COMPACT.VIBR.CILIN./PN 15,5T COND.D                                       </v>
          </cell>
          <cell r="C1736" t="str">
            <v>hora</v>
          </cell>
          <cell r="D1736">
            <v>536.73450814814805</v>
          </cell>
        </row>
        <row r="1737">
          <cell r="A1737" t="str">
            <v>72.45.06.01</v>
          </cell>
          <cell r="B1737" t="str">
            <v xml:space="preserve">ROLO COMP.PE DE CARN./PN 15,5T COND. A                                         </v>
          </cell>
          <cell r="C1737" t="str">
            <v>hora</v>
          </cell>
          <cell r="D1737">
            <v>213.31440296296296</v>
          </cell>
        </row>
        <row r="1738">
          <cell r="A1738" t="str">
            <v>72.45.06.02</v>
          </cell>
          <cell r="B1738" t="str">
            <v xml:space="preserve">ROLO COMP.PE DE CARN./PN 15,5T COND. B                                         </v>
          </cell>
          <cell r="C1738" t="str">
            <v>hora</v>
          </cell>
          <cell r="D1738">
            <v>279.54275259259254</v>
          </cell>
        </row>
        <row r="1739">
          <cell r="A1739" t="str">
            <v>72.45.06.03</v>
          </cell>
          <cell r="B1739" t="str">
            <v xml:space="preserve">ROLO COMP.PE DE CARN./PN 15,5T COND. C                                         </v>
          </cell>
          <cell r="C1739" t="str">
            <v>hora</v>
          </cell>
          <cell r="D1739">
            <v>508.01128148148149</v>
          </cell>
        </row>
        <row r="1740">
          <cell r="A1740" t="str">
            <v>72.45.06.04</v>
          </cell>
          <cell r="B1740" t="str">
            <v xml:space="preserve">ROLO COMP.PE DE CARN./PN 15,5T COND. D                                         </v>
          </cell>
          <cell r="C1740" t="str">
            <v>hora</v>
          </cell>
          <cell r="D1740">
            <v>554.43752592592591</v>
          </cell>
        </row>
        <row r="1741">
          <cell r="A1741" t="str">
            <v>72.46.01.01</v>
          </cell>
          <cell r="B1741" t="str">
            <v xml:space="preserve">ROLO COMPACT.VIBR.ASF.7,2T COND. A                                             </v>
          </cell>
          <cell r="C1741" t="str">
            <v>hora</v>
          </cell>
          <cell r="D1741">
            <v>106.97849037037037</v>
          </cell>
        </row>
        <row r="1742">
          <cell r="A1742" t="str">
            <v>72.46.01.02</v>
          </cell>
          <cell r="B1742" t="str">
            <v xml:space="preserve">ROLO COMPACT.VIBR.ASF.7,2T COND. B                                             </v>
          </cell>
          <cell r="C1742" t="str">
            <v>hora</v>
          </cell>
          <cell r="D1742">
            <v>101.4201925925926</v>
          </cell>
        </row>
        <row r="1743">
          <cell r="A1743" t="str">
            <v>72.46.01.03</v>
          </cell>
          <cell r="B1743" t="str">
            <v xml:space="preserve">ROLO COMPACT.VIBR.ASF.7,2T COND. C                                             </v>
          </cell>
          <cell r="C1743" t="str">
            <v>hora</v>
          </cell>
          <cell r="D1743">
            <v>225.35202666666663</v>
          </cell>
        </row>
        <row r="1744">
          <cell r="A1744" t="str">
            <v>72.46.01.04</v>
          </cell>
          <cell r="B1744" t="str">
            <v xml:space="preserve">ROLO COMPACT.VIBR.ASF.7,2T COND. D                                             </v>
          </cell>
          <cell r="C1744" t="str">
            <v>hora</v>
          </cell>
          <cell r="D1744">
            <v>271.78898074074073</v>
          </cell>
        </row>
        <row r="1745">
          <cell r="A1745" t="str">
            <v>72.46.02.01</v>
          </cell>
          <cell r="B1745" t="str">
            <v xml:space="preserve">ROLO COMPACT.VIBR.ASF.10,2T COND. A                                            </v>
          </cell>
          <cell r="C1745" t="str">
            <v>hora</v>
          </cell>
          <cell r="D1745">
            <v>134.25591703703702</v>
          </cell>
        </row>
        <row r="1746">
          <cell r="A1746" t="str">
            <v>72.46.02.02</v>
          </cell>
          <cell r="B1746" t="str">
            <v xml:space="preserve">ROLO COMPACT.VIBR.ASF.10,2T COND. B                                            </v>
          </cell>
          <cell r="C1746" t="str">
            <v>hora</v>
          </cell>
          <cell r="D1746">
            <v>147.1181822222222</v>
          </cell>
        </row>
        <row r="1747">
          <cell r="A1747" t="str">
            <v>72.46.02.03</v>
          </cell>
          <cell r="B1747" t="str">
            <v xml:space="preserve">ROLO COMPACT.VIBR.ASF.10,2T COND. C                                            </v>
          </cell>
          <cell r="C1747" t="str">
            <v>hora</v>
          </cell>
          <cell r="D1747">
            <v>364.65217925925924</v>
          </cell>
        </row>
        <row r="1748">
          <cell r="A1748" t="str">
            <v>72.46.02.04</v>
          </cell>
          <cell r="B1748" t="str">
            <v xml:space="preserve">ROLO COMPACT.VIBR.ASF.10,2T COND. D                                            </v>
          </cell>
          <cell r="C1748" t="str">
            <v>hora</v>
          </cell>
          <cell r="D1748">
            <v>411.07842370370366</v>
          </cell>
        </row>
        <row r="1749">
          <cell r="A1749" t="str">
            <v>72.47.01.01</v>
          </cell>
          <cell r="B1749" t="str">
            <v xml:space="preserve">ROLO COMPACT. TANDEM 2,3TON COND. A                                            </v>
          </cell>
          <cell r="C1749" t="str">
            <v>hora</v>
          </cell>
          <cell r="D1749">
            <v>72.696965925925923</v>
          </cell>
        </row>
        <row r="1750">
          <cell r="A1750" t="str">
            <v>72.47.01.02</v>
          </cell>
          <cell r="B1750" t="str">
            <v xml:space="preserve">ROLO COMPACT. TANDEM 2,3TON COND. B                                            </v>
          </cell>
          <cell r="C1750" t="str">
            <v>hora</v>
          </cell>
          <cell r="D1750">
            <v>43.995158518518515</v>
          </cell>
        </row>
        <row r="1751">
          <cell r="A1751" t="str">
            <v>72.47.01.03</v>
          </cell>
          <cell r="B1751" t="str">
            <v xml:space="preserve">ROLO COMPACT. TANDEM 2,3TON COND. C                                            </v>
          </cell>
          <cell r="C1751" t="str">
            <v>hora</v>
          </cell>
          <cell r="D1751">
            <v>76.509594074074059</v>
          </cell>
        </row>
        <row r="1752">
          <cell r="A1752" t="str">
            <v>72.47.01.04</v>
          </cell>
          <cell r="B1752" t="str">
            <v xml:space="preserve">ROLO COMPACT. TANDEM 2,3TON COND. D                                            </v>
          </cell>
          <cell r="C1752" t="str">
            <v>hora</v>
          </cell>
          <cell r="D1752">
            <v>122.93583851851851</v>
          </cell>
        </row>
        <row r="1753">
          <cell r="A1753" t="str">
            <v>72.47.02.01</v>
          </cell>
          <cell r="B1753" t="str">
            <v xml:space="preserve">ROLO COMPACT. TANDEM 7TON COND. A                                              </v>
          </cell>
          <cell r="C1753" t="str">
            <v>hora</v>
          </cell>
          <cell r="D1753">
            <v>140.1783422222222</v>
          </cell>
        </row>
        <row r="1754">
          <cell r="A1754" t="str">
            <v>72.47.02.02</v>
          </cell>
          <cell r="B1754" t="str">
            <v xml:space="preserve">ROLO COMPACT. TANDEM 7TON COND. B                                              </v>
          </cell>
          <cell r="C1754" t="str">
            <v>hora</v>
          </cell>
          <cell r="D1754">
            <v>157.02458962962962</v>
          </cell>
        </row>
        <row r="1755">
          <cell r="A1755" t="str">
            <v>72.47.02.03</v>
          </cell>
          <cell r="B1755" t="str">
            <v xml:space="preserve">ROLO COMPACT. TANDEM 7TON COND. C                                              </v>
          </cell>
          <cell r="C1755" t="str">
            <v>hora</v>
          </cell>
          <cell r="D1755">
            <v>243.7404607407407</v>
          </cell>
        </row>
        <row r="1756">
          <cell r="A1756" t="str">
            <v>72.47.02.04</v>
          </cell>
          <cell r="B1756" t="str">
            <v xml:space="preserve">ROLO COMPACT. TANDEM 7TON COND. D                                              </v>
          </cell>
          <cell r="C1756" t="str">
            <v>hora</v>
          </cell>
          <cell r="D1756">
            <v>290.16670518518515</v>
          </cell>
        </row>
        <row r="1757">
          <cell r="A1757" t="str">
            <v>72.47.03.01</v>
          </cell>
          <cell r="B1757" t="str">
            <v xml:space="preserve">ROLO COMPACT. TANDEM 12TON COND. A                                             </v>
          </cell>
          <cell r="C1757" t="str">
            <v>hora</v>
          </cell>
          <cell r="D1757">
            <v>194.58326074074071</v>
          </cell>
        </row>
        <row r="1758">
          <cell r="A1758" t="str">
            <v>72.47.03.02</v>
          </cell>
          <cell r="B1758" t="str">
            <v xml:space="preserve">ROLO COMPACT. TANDEM 12TON COND. B                                             </v>
          </cell>
          <cell r="C1758" t="str">
            <v>hora</v>
          </cell>
          <cell r="D1758">
            <v>248.16353777777778</v>
          </cell>
        </row>
        <row r="1759">
          <cell r="A1759" t="str">
            <v>72.47.03.03</v>
          </cell>
          <cell r="B1759" t="str">
            <v xml:space="preserve">ROLO COMPACT. TANDEM 12TON COND. C                                             </v>
          </cell>
          <cell r="C1759" t="str">
            <v>hora</v>
          </cell>
          <cell r="D1759">
            <v>390.280322962963</v>
          </cell>
        </row>
        <row r="1760">
          <cell r="A1760" t="str">
            <v>72.47.03.04</v>
          </cell>
          <cell r="B1760" t="str">
            <v xml:space="preserve">ROLO COMPACT. TANDEM 12TON COND. D                                             </v>
          </cell>
          <cell r="C1760" t="str">
            <v>hora</v>
          </cell>
          <cell r="D1760">
            <v>436.70656740740736</v>
          </cell>
        </row>
        <row r="1761">
          <cell r="A1761" t="str">
            <v>72.48.01.01</v>
          </cell>
          <cell r="B1761" t="str">
            <v xml:space="preserve">ROLO COMPACT.S/PNEU P/ASF. 12,5T COND. A                                       </v>
          </cell>
          <cell r="C1761" t="str">
            <v>hora</v>
          </cell>
          <cell r="D1761">
            <v>118.51276148148146</v>
          </cell>
        </row>
        <row r="1762">
          <cell r="A1762" t="str">
            <v>72.48.01.02</v>
          </cell>
          <cell r="B1762" t="str">
            <v xml:space="preserve">ROLO COMPACT.S/PNEU P/ASF. 12,5T COND. B                                       </v>
          </cell>
          <cell r="C1762" t="str">
            <v>hora</v>
          </cell>
          <cell r="D1762">
            <v>120.74036444444444</v>
          </cell>
        </row>
        <row r="1763">
          <cell r="A1763" t="str">
            <v>72.48.01.03</v>
          </cell>
          <cell r="B1763" t="str">
            <v xml:space="preserve">ROLO COMPACT.S/PNEU P/ASF. 12,5T COND. C                                       </v>
          </cell>
          <cell r="C1763" t="str">
            <v>hora</v>
          </cell>
          <cell r="D1763">
            <v>268.68318814814813</v>
          </cell>
        </row>
        <row r="1764">
          <cell r="A1764" t="str">
            <v>72.48.01.04</v>
          </cell>
          <cell r="B1764" t="str">
            <v xml:space="preserve">ROLO COMPACT.S/PNEU P/ASF. 12,5T COND. D                                       </v>
          </cell>
          <cell r="C1764" t="str">
            <v>hora</v>
          </cell>
          <cell r="D1764">
            <v>315.10943259259255</v>
          </cell>
        </row>
        <row r="1765">
          <cell r="A1765" t="str">
            <v>72.48.02.01</v>
          </cell>
          <cell r="B1765" t="str">
            <v xml:space="preserve">ROLO COMPACT. S/PNEU P/ASF. 27T COND. A                                        </v>
          </cell>
          <cell r="C1765" t="str">
            <v>hora</v>
          </cell>
          <cell r="D1765">
            <v>138.00428740740742</v>
          </cell>
        </row>
        <row r="1766">
          <cell r="A1766" t="str">
            <v>72.48.02.02</v>
          </cell>
          <cell r="B1766" t="str">
            <v xml:space="preserve">ROLO COMPACT. S/PNEU P/ASF. 27T COND. B                                        </v>
          </cell>
          <cell r="C1766" t="str">
            <v>hora</v>
          </cell>
          <cell r="D1766">
            <v>153.38331555555553</v>
          </cell>
        </row>
        <row r="1767">
          <cell r="A1767" t="str">
            <v>72.48.02.03</v>
          </cell>
          <cell r="B1767" t="str">
            <v xml:space="preserve">ROLO COMPACT. S/PNEU P/ASF. 27T COND. C                                        </v>
          </cell>
          <cell r="C1767" t="str">
            <v>hora</v>
          </cell>
          <cell r="D1767">
            <v>309.486877037037</v>
          </cell>
        </row>
        <row r="1768">
          <cell r="A1768" t="str">
            <v>72.48.02.04</v>
          </cell>
          <cell r="B1768" t="str">
            <v xml:space="preserve">ROLO COMPACT. S/PNEU P/ASF. 27T COND. D                                        </v>
          </cell>
          <cell r="C1768" t="str">
            <v>hora</v>
          </cell>
          <cell r="D1768">
            <v>355.92383111111104</v>
          </cell>
        </row>
        <row r="1769">
          <cell r="A1769" t="str">
            <v>72.49.01.01</v>
          </cell>
          <cell r="B1769" t="str">
            <v xml:space="preserve">TRATOR AGRIC.C/PESO DE 3,7T COND. A                                            </v>
          </cell>
          <cell r="C1769" t="str">
            <v>hora</v>
          </cell>
          <cell r="D1769">
            <v>73.136060740740746</v>
          </cell>
        </row>
        <row r="1770">
          <cell r="A1770" t="str">
            <v>72.49.01.02</v>
          </cell>
          <cell r="B1770" t="str">
            <v xml:space="preserve">TRATOR AGRIC.C/PESO DE 3,7T COND. B                                            </v>
          </cell>
          <cell r="C1770" t="str">
            <v>hora</v>
          </cell>
          <cell r="D1770">
            <v>48.23617185185185</v>
          </cell>
        </row>
        <row r="1771">
          <cell r="A1771" t="str">
            <v>72.49.01.03</v>
          </cell>
          <cell r="B1771" t="str">
            <v xml:space="preserve">TRATOR AGRIC.C/PESO DE 3,7T COND. C                                            </v>
          </cell>
          <cell r="C1771" t="str">
            <v>hora</v>
          </cell>
          <cell r="D1771">
            <v>140.72453333333331</v>
          </cell>
        </row>
        <row r="1772">
          <cell r="A1772" t="str">
            <v>72.49.01.04</v>
          </cell>
          <cell r="B1772" t="str">
            <v xml:space="preserve">TRATOR AGRIC.C/PESO DE 3,7T COND. D                                            </v>
          </cell>
          <cell r="C1772" t="str">
            <v>hora</v>
          </cell>
          <cell r="D1772">
            <v>187.15077777777776</v>
          </cell>
        </row>
        <row r="1773">
          <cell r="A1773" t="str">
            <v>72.49.02.01</v>
          </cell>
          <cell r="B1773" t="str">
            <v xml:space="preserve">TRATOR AGRIC.C/PESO DE 5T COND. A                                              </v>
          </cell>
          <cell r="C1773" t="str">
            <v>hora</v>
          </cell>
          <cell r="D1773">
            <v>76.027660740740728</v>
          </cell>
        </row>
        <row r="1774">
          <cell r="A1774" t="str">
            <v>72.49.02.02</v>
          </cell>
          <cell r="B1774" t="str">
            <v xml:space="preserve">TRATOR AGRIC.C/PESO DE 5T COND. B                                              </v>
          </cell>
          <cell r="C1774" t="str">
            <v>hora</v>
          </cell>
          <cell r="D1774">
            <v>53.451761481481476</v>
          </cell>
        </row>
        <row r="1775">
          <cell r="A1775" t="str">
            <v>72.49.02.03</v>
          </cell>
          <cell r="B1775" t="str">
            <v xml:space="preserve">TRATOR AGRIC.C/PESO DE 5T COND. C                                              </v>
          </cell>
          <cell r="C1775" t="str">
            <v>hora</v>
          </cell>
          <cell r="D1775">
            <v>166.14919407407405</v>
          </cell>
        </row>
        <row r="1776">
          <cell r="A1776" t="str">
            <v>72.49.02.04</v>
          </cell>
          <cell r="B1776" t="str">
            <v xml:space="preserve">TRATOR AGRIC.C/PESO DE 5T COND. D                                              </v>
          </cell>
          <cell r="C1776" t="str">
            <v>hora</v>
          </cell>
          <cell r="D1776">
            <v>212.5754385185185</v>
          </cell>
        </row>
        <row r="1777">
          <cell r="A1777" t="str">
            <v>72.49.03.01</v>
          </cell>
          <cell r="B1777" t="str">
            <v xml:space="preserve">MICRO TRATOR C/APAR. DE GRAMA COND. A                                          </v>
          </cell>
          <cell r="C1777" t="str">
            <v>hora</v>
          </cell>
          <cell r="D1777">
            <v>46.426244444444436</v>
          </cell>
        </row>
        <row r="1778">
          <cell r="A1778" t="str">
            <v>72.49.03.02</v>
          </cell>
          <cell r="B1778" t="str">
            <v xml:space="preserve">MICRO TRATOR C/APAR. DE GRAMA COND. B                                          </v>
          </cell>
          <cell r="C1778" t="str">
            <v>hora</v>
          </cell>
          <cell r="D1778">
            <v>28.894580740740739</v>
          </cell>
        </row>
        <row r="1779">
          <cell r="A1779" t="str">
            <v>72.49.03.03</v>
          </cell>
          <cell r="B1779" t="str">
            <v xml:space="preserve">MICRO TRATOR C/APAR. DE GRAMA COND. C                                          </v>
          </cell>
          <cell r="C1779" t="str">
            <v>hora</v>
          </cell>
          <cell r="D1779">
            <v>18.420562962962961</v>
          </cell>
        </row>
        <row r="1780">
          <cell r="A1780" t="str">
            <v>72.49.03.04</v>
          </cell>
          <cell r="B1780" t="str">
            <v xml:space="preserve">MICRO TRATOR C/APAR. DE GRAMA COND. D                                          </v>
          </cell>
          <cell r="C1780" t="str">
            <v>hora</v>
          </cell>
          <cell r="D1780">
            <v>64.846807407407397</v>
          </cell>
        </row>
        <row r="1781">
          <cell r="A1781" t="str">
            <v>72.49.04.01</v>
          </cell>
          <cell r="B1781" t="str">
            <v xml:space="preserve">TRATOR EQUIP.C/TRIT.RESIDUOS VEG.COND. A                                       </v>
          </cell>
          <cell r="C1781" t="str">
            <v>hora</v>
          </cell>
          <cell r="D1781">
            <v>90.507080000000002</v>
          </cell>
        </row>
        <row r="1782">
          <cell r="A1782" t="str">
            <v>72.49.04.02</v>
          </cell>
          <cell r="B1782" t="str">
            <v xml:space="preserve">TRATOR EQUIP.C/TRIT.RESIDUOS VEG.COND. B                                       </v>
          </cell>
          <cell r="C1782" t="str">
            <v>hora</v>
          </cell>
          <cell r="D1782">
            <v>79.615386666666666</v>
          </cell>
        </row>
        <row r="1783">
          <cell r="A1783" t="str">
            <v>72.49.04.03</v>
          </cell>
          <cell r="B1783" t="str">
            <v xml:space="preserve">TRATOR EQUIP.C/TRIT.RESIDUOS VEG.COND. C                                       </v>
          </cell>
          <cell r="C1783" t="str">
            <v>hora</v>
          </cell>
          <cell r="D1783">
            <v>192.30210962962963</v>
          </cell>
        </row>
        <row r="1784">
          <cell r="A1784" t="str">
            <v>72.49.04.04</v>
          </cell>
          <cell r="B1784" t="str">
            <v xml:space="preserve">TRATOR EQUIP.C/TRIT.RESIDUOS VEG.COND. D                                       </v>
          </cell>
          <cell r="C1784" t="str">
            <v>hora</v>
          </cell>
          <cell r="D1784">
            <v>238.72835407407405</v>
          </cell>
        </row>
        <row r="1785">
          <cell r="A1785" t="str">
            <v>72.49.05.01</v>
          </cell>
          <cell r="B1785" t="str">
            <v xml:space="preserve">TRATOR AGRIC. C/PULVEMISTURADOR COND. A                                        </v>
          </cell>
          <cell r="C1785" t="str">
            <v>hora</v>
          </cell>
          <cell r="D1785">
            <v>79.390484444444439</v>
          </cell>
        </row>
        <row r="1786">
          <cell r="A1786" t="str">
            <v>72.49.05.02</v>
          </cell>
          <cell r="B1786" t="str">
            <v xml:space="preserve">TRATOR AGRIC. C/PULVEMISTURADOR COND. B                                        </v>
          </cell>
          <cell r="C1786" t="str">
            <v>hora</v>
          </cell>
          <cell r="D1786">
            <v>59.53483111111111</v>
          </cell>
        </row>
        <row r="1787">
          <cell r="A1787" t="str">
            <v>72.49.05.03</v>
          </cell>
          <cell r="B1787" t="str">
            <v xml:space="preserve">TRATOR AGRIC. C/PULVEMISTURADOR COND. C                                        </v>
          </cell>
          <cell r="C1787" t="str">
            <v>hora</v>
          </cell>
          <cell r="D1787">
            <v>172.22155407407405</v>
          </cell>
        </row>
        <row r="1788">
          <cell r="A1788" t="str">
            <v>72.49.05.04</v>
          </cell>
          <cell r="B1788" t="str">
            <v xml:space="preserve">TRATOR AGRIC. C/PULVEMISTURADOR COND. D                                        </v>
          </cell>
          <cell r="C1788" t="str">
            <v>hora</v>
          </cell>
          <cell r="D1788">
            <v>218.65850814814812</v>
          </cell>
        </row>
        <row r="1789">
          <cell r="A1789" t="str">
            <v>72.50.01.01</v>
          </cell>
          <cell r="B1789" t="str">
            <v xml:space="preserve">TRATOR S/EST.COM LAMINA 1,93M3 COND. A                                         </v>
          </cell>
          <cell r="C1789" t="str">
            <v>hora</v>
          </cell>
          <cell r="D1789">
            <v>288.42103555555553</v>
          </cell>
        </row>
        <row r="1790">
          <cell r="A1790" t="str">
            <v>72.50.01.02</v>
          </cell>
          <cell r="B1790" t="str">
            <v xml:space="preserve">TRATOR S/EST.COM LAMINA 1,93M3 COND. B                                         </v>
          </cell>
          <cell r="C1790" t="str">
            <v>hora</v>
          </cell>
          <cell r="D1790">
            <v>437.02785629629625</v>
          </cell>
        </row>
        <row r="1791">
          <cell r="A1791" t="str">
            <v>72.50.01.03</v>
          </cell>
          <cell r="B1791" t="str">
            <v xml:space="preserve">TRATOR S/EST.COM LAMINA 1,93M3 COND. C                                         </v>
          </cell>
          <cell r="C1791" t="str">
            <v>hora</v>
          </cell>
          <cell r="D1791">
            <v>545.42001777777773</v>
          </cell>
        </row>
        <row r="1792">
          <cell r="A1792" t="str">
            <v>72.50.01.04</v>
          </cell>
          <cell r="B1792" t="str">
            <v xml:space="preserve">TRATOR S/EST.COM LAMINA 1,93M3 COND. D                                         </v>
          </cell>
          <cell r="C1792" t="str">
            <v>hora</v>
          </cell>
          <cell r="D1792">
            <v>591.84626222222209</v>
          </cell>
        </row>
        <row r="1793">
          <cell r="A1793" t="str">
            <v>72.50.02.01</v>
          </cell>
          <cell r="B1793" t="str">
            <v xml:space="preserve">TRATOR S/EST. COM LAMINA 2,28M3 COND. A                                        </v>
          </cell>
          <cell r="C1793" t="str">
            <v>hora</v>
          </cell>
          <cell r="D1793">
            <v>231.68141777777777</v>
          </cell>
        </row>
        <row r="1794">
          <cell r="A1794" t="str">
            <v>72.50.02.02</v>
          </cell>
          <cell r="B1794" t="str">
            <v xml:space="preserve">TRATOR S/EST. COM LAMINA 2,28M3 COND. B                                        </v>
          </cell>
          <cell r="C1794" t="str">
            <v>hora</v>
          </cell>
          <cell r="D1794">
            <v>334.55811999999997</v>
          </cell>
        </row>
        <row r="1795">
          <cell r="A1795" t="str">
            <v>72.50.02.03</v>
          </cell>
          <cell r="B1795" t="str">
            <v xml:space="preserve">TRATOR S/EST. COM LAMINA 2,28M3 COND. C                                        </v>
          </cell>
          <cell r="C1795" t="str">
            <v>hora</v>
          </cell>
          <cell r="D1795">
            <v>503.66317185185187</v>
          </cell>
        </row>
        <row r="1796">
          <cell r="A1796" t="str">
            <v>72.50.02.04</v>
          </cell>
          <cell r="B1796" t="str">
            <v xml:space="preserve">TRATOR S/EST. COM LAMINA 2,28M3 COND. D                                        </v>
          </cell>
          <cell r="C1796" t="str">
            <v>hora</v>
          </cell>
          <cell r="D1796">
            <v>550.10012592592591</v>
          </cell>
        </row>
        <row r="1797">
          <cell r="A1797" t="str">
            <v>72.50.03.01</v>
          </cell>
          <cell r="B1797" t="str">
            <v xml:space="preserve">TRATOR S/EST.COM LAMINA 3,18M3 COND. A                                         </v>
          </cell>
          <cell r="C1797" t="str">
            <v>hora</v>
          </cell>
          <cell r="D1797">
            <v>151.75545185185183</v>
          </cell>
        </row>
        <row r="1798">
          <cell r="A1798" t="str">
            <v>72.50.03.02</v>
          </cell>
          <cell r="B1798" t="str">
            <v xml:space="preserve">TRATOR S/EST.COM LAMINA 3,18M3 COND. B                                         </v>
          </cell>
          <cell r="C1798" t="str">
            <v>hora</v>
          </cell>
          <cell r="D1798">
            <v>183.23105333333334</v>
          </cell>
        </row>
        <row r="1799">
          <cell r="A1799" t="str">
            <v>72.50.03.03</v>
          </cell>
          <cell r="B1799" t="str">
            <v xml:space="preserve">TRATOR S/EST.COM LAMINA 3,18M3 COND. C                                         </v>
          </cell>
          <cell r="C1799" t="str">
            <v>hora</v>
          </cell>
          <cell r="D1799">
            <v>556.59016148148146</v>
          </cell>
        </row>
        <row r="1800">
          <cell r="A1800" t="str">
            <v>72.50.03.04</v>
          </cell>
          <cell r="B1800" t="str">
            <v xml:space="preserve">TRATOR S/EST.COM LAMINA 3,18M3 COND. D                                         </v>
          </cell>
          <cell r="C1800" t="str">
            <v>hora</v>
          </cell>
          <cell r="D1800">
            <v>603.01640592592582</v>
          </cell>
        </row>
        <row r="1801">
          <cell r="A1801" t="str">
            <v>72.50.04.01</v>
          </cell>
          <cell r="B1801" t="str">
            <v xml:space="preserve">TRATOR S/EST. C/LAMINA/RIP.1,93M3 COND.A                                       </v>
          </cell>
          <cell r="C1801" t="str">
            <v>hora</v>
          </cell>
          <cell r="D1801">
            <v>311.73589925925921</v>
          </cell>
        </row>
        <row r="1802">
          <cell r="A1802" t="str">
            <v>72.50.04.02</v>
          </cell>
          <cell r="B1802" t="str">
            <v xml:space="preserve">TRATOR S/EST. C/LAMINA/RIP.1,93M3 COND.B                                       </v>
          </cell>
          <cell r="C1802" t="str">
            <v>hora</v>
          </cell>
          <cell r="D1802">
            <v>479.14882962962957</v>
          </cell>
        </row>
        <row r="1803">
          <cell r="A1803" t="str">
            <v>72.50.04.03</v>
          </cell>
          <cell r="B1803" t="str">
            <v xml:space="preserve">TRATOR S/EST. C/LAMINA/RIP.1,93M3 COND.C                                       </v>
          </cell>
          <cell r="C1803" t="str">
            <v>hora</v>
          </cell>
          <cell r="D1803">
            <v>587.540991111111</v>
          </cell>
        </row>
        <row r="1804">
          <cell r="A1804" t="str">
            <v>72.50.04.04</v>
          </cell>
          <cell r="B1804" t="str">
            <v xml:space="preserve">TRATOR S/EST. C/LAMINA/RIP.1,93M3 COND.D                                       </v>
          </cell>
          <cell r="C1804" t="str">
            <v>hora</v>
          </cell>
          <cell r="D1804">
            <v>633.96723555555548</v>
          </cell>
        </row>
        <row r="1805">
          <cell r="A1805" t="str">
            <v>72.50.05.01</v>
          </cell>
          <cell r="B1805" t="str">
            <v xml:space="preserve">TRATOR S/EST. C/LAMINA/RIP.2,28M3 COND.A                                       </v>
          </cell>
          <cell r="C1805" t="str">
            <v>hora</v>
          </cell>
          <cell r="D1805">
            <v>216.69864592592592</v>
          </cell>
        </row>
        <row r="1806">
          <cell r="A1806" t="str">
            <v>72.50.05.02</v>
          </cell>
          <cell r="B1806" t="str">
            <v xml:space="preserve">TRATOR S/EST. C/LAMINA/RIP.2,28M3 COND.B                                       </v>
          </cell>
          <cell r="C1806" t="str">
            <v>hora</v>
          </cell>
          <cell r="D1806">
            <v>307.50559555555554</v>
          </cell>
        </row>
        <row r="1807">
          <cell r="A1807" t="str">
            <v>72.50.05.03</v>
          </cell>
          <cell r="B1807" t="str">
            <v xml:space="preserve">TRATOR S/EST. C/LAMINA/RIP.2,28M3 COND.C                                       </v>
          </cell>
          <cell r="C1807" t="str">
            <v>hora</v>
          </cell>
          <cell r="D1807">
            <v>482.13681629629627</v>
          </cell>
        </row>
        <row r="1808">
          <cell r="A1808" t="str">
            <v>72.50.05.04</v>
          </cell>
          <cell r="B1808" t="str">
            <v xml:space="preserve">TRATOR S/EST. C/LAMINA/RIP.2,28M3 COND.D                                       </v>
          </cell>
          <cell r="C1808" t="str">
            <v>hora</v>
          </cell>
          <cell r="D1808">
            <v>528.56306074074075</v>
          </cell>
        </row>
        <row r="1809">
          <cell r="A1809" t="str">
            <v>72.50.06.01</v>
          </cell>
          <cell r="B1809" t="str">
            <v xml:space="preserve">TRATOR S/EST. C/LAMINA/RIP.3,18M3 COND.A                                       </v>
          </cell>
          <cell r="C1809" t="str">
            <v>hora</v>
          </cell>
          <cell r="D1809">
            <v>157.87065037037036</v>
          </cell>
        </row>
        <row r="1810">
          <cell r="A1810" t="str">
            <v>72.50.06.02</v>
          </cell>
          <cell r="B1810" t="str">
            <v xml:space="preserve">TRATOR S/EST. C/LAMINA/RIP.3,18M3 COND.B                                       </v>
          </cell>
          <cell r="C1810" t="str">
            <v>hora</v>
          </cell>
          <cell r="D1810">
            <v>193.8871348148148</v>
          </cell>
        </row>
        <row r="1811">
          <cell r="A1811" t="str">
            <v>72.50.06.03</v>
          </cell>
          <cell r="B1811" t="str">
            <v xml:space="preserve">TRATOR S/EST. C/LAMINA/RIP.3,18M3 COND.C                                       </v>
          </cell>
          <cell r="C1811" t="str">
            <v>hora</v>
          </cell>
          <cell r="D1811">
            <v>567.23553333333325</v>
          </cell>
        </row>
        <row r="1812">
          <cell r="A1812" t="str">
            <v>72.50.06.04</v>
          </cell>
          <cell r="B1812" t="str">
            <v xml:space="preserve">TRATOR S/EST. C/LAMINA/RIP.3,18M3 COND.D                                       </v>
          </cell>
          <cell r="C1812" t="str">
            <v>hora</v>
          </cell>
          <cell r="D1812">
            <v>613.66177777777773</v>
          </cell>
        </row>
        <row r="1813">
          <cell r="A1813" t="str">
            <v>72.52.01.01</v>
          </cell>
          <cell r="B1813" t="str">
            <v xml:space="preserve">USINA DE CONCRETO 200M3/H COND. A                                              </v>
          </cell>
          <cell r="C1813" t="str">
            <v>hora</v>
          </cell>
          <cell r="D1813">
            <v>402.63923555555556</v>
          </cell>
        </row>
        <row r="1814">
          <cell r="A1814" t="str">
            <v>72.52.01.02</v>
          </cell>
          <cell r="B1814" t="str">
            <v xml:space="preserve">USINA DE CONCRETO 200M3/H COND. B                                              </v>
          </cell>
          <cell r="C1814" t="str">
            <v>hora</v>
          </cell>
          <cell r="D1814">
            <v>230.06426370370369</v>
          </cell>
        </row>
        <row r="1815">
          <cell r="A1815" t="str">
            <v>72.52.01.03</v>
          </cell>
          <cell r="B1815" t="str">
            <v xml:space="preserve">USINA DE CONCRETO 200M3/H COND. C                                              </v>
          </cell>
          <cell r="C1815" t="str">
            <v>hora</v>
          </cell>
          <cell r="D1815">
            <v>345.87819851851845</v>
          </cell>
        </row>
        <row r="1816">
          <cell r="A1816" t="str">
            <v>72.52.01.04</v>
          </cell>
          <cell r="B1816" t="str">
            <v xml:space="preserve">USINA DE CONCRETO 200M3/H COND. D                                              </v>
          </cell>
          <cell r="C1816" t="str">
            <v>hora</v>
          </cell>
          <cell r="D1816">
            <v>633.91368740740734</v>
          </cell>
        </row>
        <row r="1817">
          <cell r="A1817" t="str">
            <v>72.52.02.01</v>
          </cell>
          <cell r="B1817" t="str">
            <v xml:space="preserve">USINA DE CONCRETO 40M3/H COND. A                                               </v>
          </cell>
          <cell r="C1817" t="str">
            <v>hora</v>
          </cell>
          <cell r="D1817">
            <v>449.42960740740733</v>
          </cell>
        </row>
        <row r="1818">
          <cell r="A1818" t="str">
            <v>72.52.02.02</v>
          </cell>
          <cell r="B1818" t="str">
            <v xml:space="preserve">USINA DE CONCRETO 40M3/H COND. B                                               </v>
          </cell>
          <cell r="C1818" t="str">
            <v>hora</v>
          </cell>
          <cell r="D1818">
            <v>285.90427259259252</v>
          </cell>
        </row>
        <row r="1819">
          <cell r="A1819" t="str">
            <v>72.52.02.03</v>
          </cell>
          <cell r="B1819" t="str">
            <v xml:space="preserve">USINA DE CONCRETO 40M3/H COND. C                                               </v>
          </cell>
          <cell r="C1819" t="str">
            <v>hora</v>
          </cell>
          <cell r="D1819">
            <v>355.38834962962954</v>
          </cell>
        </row>
        <row r="1820">
          <cell r="A1820" t="str">
            <v>72.52.02.04</v>
          </cell>
          <cell r="B1820" t="str">
            <v xml:space="preserve">USINA DE CONCRETO 40M3/H COND. D                                               </v>
          </cell>
          <cell r="C1820" t="str">
            <v>hora</v>
          </cell>
          <cell r="D1820">
            <v>643.42383851851844</v>
          </cell>
        </row>
        <row r="1821">
          <cell r="A1821" t="str">
            <v>72.52.03.01</v>
          </cell>
          <cell r="B1821" t="str">
            <v xml:space="preserve">USINA ASFALTICA 60A80T/H COND. A                                               </v>
          </cell>
          <cell r="C1821" t="str">
            <v>hora</v>
          </cell>
          <cell r="D1821">
            <v>673.45363999999995</v>
          </cell>
        </row>
        <row r="1822">
          <cell r="A1822" t="str">
            <v>72.52.03.02</v>
          </cell>
          <cell r="B1822" t="str">
            <v xml:space="preserve">USINA ASFALTICA 60A80T/H COND. B                                               </v>
          </cell>
          <cell r="C1822" t="str">
            <v>hora</v>
          </cell>
          <cell r="D1822">
            <v>847.2280903703703</v>
          </cell>
        </row>
        <row r="1823">
          <cell r="A1823" t="str">
            <v>72.52.03.03</v>
          </cell>
          <cell r="B1823" t="str">
            <v xml:space="preserve">USINA ASFALTICA 60 A 80T/H COND. C                                             </v>
          </cell>
          <cell r="C1823" t="str">
            <v>hora</v>
          </cell>
          <cell r="D1823">
            <v>1023.2087244444442</v>
          </cell>
        </row>
        <row r="1824">
          <cell r="A1824" t="str">
            <v>72.52.03.04</v>
          </cell>
          <cell r="B1824" t="str">
            <v xml:space="preserve">USINA ASFALTICA 60 A 80 T/H COND. D                                            </v>
          </cell>
          <cell r="C1824" t="str">
            <v>hora</v>
          </cell>
          <cell r="D1824">
            <v>1218.3810148148148</v>
          </cell>
        </row>
        <row r="1825">
          <cell r="A1825" t="str">
            <v>72.52.04.01</v>
          </cell>
          <cell r="B1825" t="str">
            <v xml:space="preserve">USINA ASF.MATER.FRES.100A150T/H COND.A                                         </v>
          </cell>
          <cell r="C1825" t="str">
            <v>hora</v>
          </cell>
          <cell r="D1825">
            <v>1219.4305585185184</v>
          </cell>
        </row>
        <row r="1826">
          <cell r="A1826" t="str">
            <v>72.52.04.02</v>
          </cell>
          <cell r="B1826" t="str">
            <v xml:space="preserve">USINA ASF.MATER.FRES.100A150T/H COND.B                                         </v>
          </cell>
          <cell r="C1826" t="str">
            <v>hora</v>
          </cell>
          <cell r="D1826">
            <v>1814.3826133333334</v>
          </cell>
        </row>
        <row r="1827">
          <cell r="A1827" t="str">
            <v>72.52.04.03</v>
          </cell>
          <cell r="B1827" t="str">
            <v xml:space="preserve">USINA ASF.MATER.FRES.100A150T/H COND.C                                         </v>
          </cell>
          <cell r="C1827" t="str">
            <v>hora</v>
          </cell>
          <cell r="D1827">
            <v>2092.1368577777775</v>
          </cell>
        </row>
        <row r="1828">
          <cell r="A1828" t="str">
            <v>72.52.04.04</v>
          </cell>
          <cell r="B1828" t="str">
            <v xml:space="preserve">USINA ASF.MATER.FRES.100A150T/H COND.D                                         </v>
          </cell>
          <cell r="C1828" t="str">
            <v>hora</v>
          </cell>
          <cell r="D1828">
            <v>2287.3091481481479</v>
          </cell>
        </row>
        <row r="1829">
          <cell r="A1829" t="str">
            <v>72.52.05.01</v>
          </cell>
          <cell r="B1829" t="str">
            <v xml:space="preserve">USINA DE SOLOS 400TON/H COND. A                                                </v>
          </cell>
          <cell r="C1829" t="str">
            <v>hora</v>
          </cell>
          <cell r="D1829">
            <v>535.38509481481481</v>
          </cell>
        </row>
        <row r="1830">
          <cell r="A1830" t="str">
            <v>72.52.05.02</v>
          </cell>
          <cell r="B1830" t="str">
            <v xml:space="preserve">USINA DE SOLOS 400TON/H COND. B                                                </v>
          </cell>
          <cell r="C1830" t="str">
            <v>hora</v>
          </cell>
          <cell r="D1830">
            <v>438.163077037037</v>
          </cell>
        </row>
        <row r="1831">
          <cell r="A1831" t="str">
            <v>72.52.05.03</v>
          </cell>
          <cell r="B1831" t="str">
            <v xml:space="preserve">USINA DE SOLOS 400TON/H COND. C                                                </v>
          </cell>
          <cell r="C1831" t="str">
            <v>hora</v>
          </cell>
          <cell r="D1831">
            <v>534.66754962962955</v>
          </cell>
        </row>
        <row r="1832">
          <cell r="A1832" t="str">
            <v>72.52.05.04</v>
          </cell>
          <cell r="B1832" t="str">
            <v xml:space="preserve">USINA DE SOLOS 400TON/H COND. D                                                </v>
          </cell>
          <cell r="C1832" t="str">
            <v>hora</v>
          </cell>
          <cell r="D1832">
            <v>822.71374814814817</v>
          </cell>
        </row>
        <row r="1833">
          <cell r="A1833" t="str">
            <v>72.53.01.01</v>
          </cell>
          <cell r="B1833" t="str">
            <v xml:space="preserve">VIBRADOR DE IMERSAO 12000VPM ELET.COND.A                                       </v>
          </cell>
          <cell r="C1833" t="str">
            <v>hora</v>
          </cell>
          <cell r="D1833">
            <v>32.932111111111105</v>
          </cell>
        </row>
        <row r="1834">
          <cell r="A1834" t="str">
            <v>72.53.01.02</v>
          </cell>
          <cell r="B1834" t="str">
            <v xml:space="preserve">VIBRADOR DE IMERSAO 12000VPM ELET.COND.B                                       </v>
          </cell>
          <cell r="C1834" t="str">
            <v>hora</v>
          </cell>
          <cell r="D1834">
            <v>1.0495437037037036</v>
          </cell>
        </row>
        <row r="1835">
          <cell r="A1835" t="str">
            <v>72.53.01.03</v>
          </cell>
          <cell r="B1835" t="str">
            <v xml:space="preserve">VIBRADOR DE IMERSAO 12000VPM ELET.COND.C                                       </v>
          </cell>
          <cell r="C1835" t="str">
            <v>hora</v>
          </cell>
          <cell r="D1835">
            <v>2.4953437037037034</v>
          </cell>
        </row>
        <row r="1836">
          <cell r="A1836" t="str">
            <v>72.53.01.04</v>
          </cell>
          <cell r="B1836" t="str">
            <v xml:space="preserve">VIBRADOR DE IMERSAO 12000VPM ELET.COND.D                                       </v>
          </cell>
          <cell r="C1836" t="str">
            <v>hora</v>
          </cell>
          <cell r="D1836">
            <v>34.881263703703702</v>
          </cell>
        </row>
        <row r="1837">
          <cell r="A1837" t="str">
            <v>72.53.02.01</v>
          </cell>
          <cell r="B1837" t="str">
            <v xml:space="preserve">VIBRADOR DE IMERSAO 12000VPM GAS.COND.A                                        </v>
          </cell>
          <cell r="C1837" t="str">
            <v>hora</v>
          </cell>
          <cell r="D1837">
            <v>33.049917037037034</v>
          </cell>
        </row>
        <row r="1838">
          <cell r="A1838" t="str">
            <v>72.53.02.02</v>
          </cell>
          <cell r="B1838" t="str">
            <v xml:space="preserve">VIBRADOR DE IMERSAO 12000VPM GAS.COND.B                                        </v>
          </cell>
          <cell r="C1838" t="str">
            <v>hora</v>
          </cell>
          <cell r="D1838">
            <v>1.2744459259259258</v>
          </cell>
        </row>
        <row r="1839">
          <cell r="A1839" t="str">
            <v>72.53.02.03</v>
          </cell>
          <cell r="B1839" t="str">
            <v xml:space="preserve">VIBRADOR DE IMERSAO 12000VPM GAS.COND.C                                        </v>
          </cell>
          <cell r="C1839" t="str">
            <v>hora</v>
          </cell>
          <cell r="D1839">
            <v>3.2450177777777771</v>
          </cell>
        </row>
        <row r="1840">
          <cell r="A1840" t="str">
            <v>72.53.02.04</v>
          </cell>
          <cell r="B1840" t="str">
            <v xml:space="preserve">VIBRADOR DE IMERSAO 12000VPM GAS.COND.D                                        </v>
          </cell>
          <cell r="C1840" t="str">
            <v>hora</v>
          </cell>
          <cell r="D1840">
            <v>35.641647407407405</v>
          </cell>
        </row>
        <row r="1841">
          <cell r="A1841" t="str">
            <v>72.54.01.01</v>
          </cell>
          <cell r="B1841" t="str">
            <v xml:space="preserve">VIBRO ACAB.ASF.S/EST.400T/H COND. A                                            </v>
          </cell>
          <cell r="C1841" t="str">
            <v>hora</v>
          </cell>
          <cell r="D1841">
            <v>216.34522814814812</v>
          </cell>
        </row>
        <row r="1842">
          <cell r="A1842" t="str">
            <v>72.54.01.02</v>
          </cell>
          <cell r="B1842" t="str">
            <v xml:space="preserve">VIBRO ACAB.ASF.S/EST.400T/H COND.B                                             </v>
          </cell>
          <cell r="C1842" t="str">
            <v>hora</v>
          </cell>
          <cell r="D1842">
            <v>311.30751407407405</v>
          </cell>
        </row>
        <row r="1843">
          <cell r="A1843" t="str">
            <v>72.54.01.03</v>
          </cell>
          <cell r="B1843" t="str">
            <v xml:space="preserve">VIBRO ACAB.ASF.S/EST.400T/H COND.C                                             </v>
          </cell>
          <cell r="C1843" t="str">
            <v>hora</v>
          </cell>
          <cell r="D1843">
            <v>429.33834222222214</v>
          </cell>
        </row>
        <row r="1844">
          <cell r="A1844" t="str">
            <v>72.54.01.04</v>
          </cell>
          <cell r="B1844" t="str">
            <v xml:space="preserve">VIBRO ACAB.ASF.S/EST.400T/H COND.D                                             </v>
          </cell>
          <cell r="C1844" t="str">
            <v>hora</v>
          </cell>
          <cell r="D1844">
            <v>475.76458666666667</v>
          </cell>
        </row>
        <row r="1845">
          <cell r="A1845" t="str">
            <v>72.54.02.01</v>
          </cell>
          <cell r="B1845" t="str">
            <v xml:space="preserve">VIBRO ACAB.ASF.S/EST. 2200TON/H COND.A                                         </v>
          </cell>
          <cell r="C1845" t="str">
            <v>hora</v>
          </cell>
          <cell r="D1845">
            <v>725.759471111111</v>
          </cell>
        </row>
        <row r="1846">
          <cell r="A1846" t="str">
            <v>72.54.02.02</v>
          </cell>
          <cell r="B1846" t="str">
            <v xml:space="preserve">VIBRO ACAB.ASF.S/EST. 2200TON/H COND.B                                         </v>
          </cell>
          <cell r="C1846" t="str">
            <v>hora</v>
          </cell>
          <cell r="D1846">
            <v>1244.6517362962963</v>
          </cell>
        </row>
        <row r="1847">
          <cell r="A1847" t="str">
            <v>72.54.02.03</v>
          </cell>
          <cell r="B1847" t="str">
            <v xml:space="preserve">VIBRO ACAB.ASF.S/EST. 2200TON/H COND.C                                         </v>
          </cell>
          <cell r="C1847" t="str">
            <v>hora</v>
          </cell>
          <cell r="D1847">
            <v>1434.9404355555553</v>
          </cell>
        </row>
        <row r="1848">
          <cell r="A1848" t="str">
            <v>72.54.02.04</v>
          </cell>
          <cell r="B1848" t="str">
            <v xml:space="preserve">VIBRO ACAB.ASF.S/EST. 2200TON/H COND.D                                         </v>
          </cell>
          <cell r="C1848" t="str">
            <v>hora</v>
          </cell>
          <cell r="D1848">
            <v>1481.3666799999999</v>
          </cell>
        </row>
        <row r="1849">
          <cell r="A1849" t="str">
            <v>72.54.03.01</v>
          </cell>
          <cell r="B1849" t="str">
            <v xml:space="preserve">VIBRO ACAB.ASF.S/EST.500TON/H COND. A                                          </v>
          </cell>
          <cell r="C1849" t="str">
            <v>hora</v>
          </cell>
          <cell r="D1849">
            <v>300.08382222222218</v>
          </cell>
        </row>
        <row r="1850">
          <cell r="A1850" t="str">
            <v>72.54.03.02</v>
          </cell>
          <cell r="B1850" t="str">
            <v xml:space="preserve">VIBRO ACAB.ASF.S/EST.500TON/H COND. B                                          </v>
          </cell>
          <cell r="C1850" t="str">
            <v>hora</v>
          </cell>
          <cell r="D1850">
            <v>464.75508740740736</v>
          </cell>
        </row>
        <row r="1851">
          <cell r="A1851" t="str">
            <v>72.54.03.03</v>
          </cell>
          <cell r="B1851" t="str">
            <v xml:space="preserve">VIBRO ACAB.ASF.S/EST.500TON/H COND. C                                          </v>
          </cell>
          <cell r="C1851" t="str">
            <v>hora</v>
          </cell>
          <cell r="D1851">
            <v>645.40512000000001</v>
          </cell>
        </row>
        <row r="1852">
          <cell r="A1852" t="str">
            <v>72.54.03.04</v>
          </cell>
          <cell r="B1852" t="str">
            <v xml:space="preserve">VIBRO ACAB.ASF.S/EST.500TON/H COND. D                                          </v>
          </cell>
          <cell r="C1852" t="str">
            <v>hora</v>
          </cell>
          <cell r="D1852">
            <v>691.83136444444438</v>
          </cell>
        </row>
        <row r="1853">
          <cell r="A1853" t="str">
            <v>72.54.04.01</v>
          </cell>
          <cell r="B1853" t="str">
            <v xml:space="preserve">VIBRO ACAB.ASF.S/PNEU 14,7T/H COND. A                                          </v>
          </cell>
          <cell r="C1853" t="str">
            <v>hora</v>
          </cell>
          <cell r="D1853">
            <v>344.19678666666664</v>
          </cell>
        </row>
        <row r="1854">
          <cell r="A1854" t="str">
            <v>72.54.04.02</v>
          </cell>
          <cell r="B1854" t="str">
            <v xml:space="preserve">VIBRO ACAB.ASF.S/PNEU 14,7T/H COND. B                                          </v>
          </cell>
          <cell r="C1854" t="str">
            <v>hora</v>
          </cell>
          <cell r="D1854">
            <v>545.56995259259259</v>
          </cell>
        </row>
        <row r="1855">
          <cell r="A1855" t="str">
            <v>72.54.04.03</v>
          </cell>
          <cell r="B1855" t="str">
            <v xml:space="preserve">VIBRO ACAB.ASF.S/PNEU 14,7T/H COND. C                                          </v>
          </cell>
          <cell r="C1855" t="str">
            <v>hora</v>
          </cell>
          <cell r="D1855">
            <v>684.78442814814809</v>
          </cell>
        </row>
        <row r="1856">
          <cell r="A1856" t="str">
            <v>72.54.04.04</v>
          </cell>
          <cell r="B1856" t="str">
            <v xml:space="preserve">VIBRO ACAB.ASF.S/PNEU 14,7T/H COND. D                                          </v>
          </cell>
          <cell r="C1856" t="str">
            <v>hora</v>
          </cell>
          <cell r="D1856">
            <v>731.22138222222213</v>
          </cell>
        </row>
        <row r="1857">
          <cell r="A1857" t="str">
            <v>72.55.01.01</v>
          </cell>
          <cell r="B1857" t="str">
            <v xml:space="preserve">VIBRO ACAB.CONCRETO 200M3/H COND. A                                            </v>
          </cell>
          <cell r="C1857" t="str">
            <v>hora</v>
          </cell>
          <cell r="D1857">
            <v>789.52460592592581</v>
          </cell>
        </row>
        <row r="1858">
          <cell r="A1858" t="str">
            <v>72.55.01.02</v>
          </cell>
          <cell r="B1858" t="str">
            <v xml:space="preserve">VIBRO ACAB.CONCRETO 200M3/H COND. B                                            </v>
          </cell>
          <cell r="C1858" t="str">
            <v>hora</v>
          </cell>
          <cell r="D1858">
            <v>1115.4186355555555</v>
          </cell>
        </row>
        <row r="1859">
          <cell r="A1859" t="str">
            <v>72.55.01.03</v>
          </cell>
          <cell r="B1859" t="str">
            <v xml:space="preserve">VIBRO ACAB.CONCRETO 200M3/H COND. C                                            </v>
          </cell>
          <cell r="C1859" t="str">
            <v>hora</v>
          </cell>
          <cell r="D1859">
            <v>1392.4232059259259</v>
          </cell>
        </row>
        <row r="1860">
          <cell r="A1860" t="str">
            <v>72.55.01.04</v>
          </cell>
          <cell r="B1860" t="str">
            <v xml:space="preserve">VIBRO ACAB.CONCRETO 200M3/H COND. D                                            </v>
          </cell>
          <cell r="C1860" t="str">
            <v>hora</v>
          </cell>
          <cell r="D1860">
            <v>1540.8051244444443</v>
          </cell>
        </row>
        <row r="1861">
          <cell r="A1861" t="str">
            <v>72.56.01.01</v>
          </cell>
          <cell r="B1861" t="str">
            <v xml:space="preserve">SERRA PARA PAVIMENTO 8HP COND. A                                               </v>
          </cell>
          <cell r="C1861" t="str">
            <v>hora</v>
          </cell>
          <cell r="D1861">
            <v>33.778171851851845</v>
          </cell>
        </row>
        <row r="1862">
          <cell r="A1862" t="str">
            <v>72.56.01.02</v>
          </cell>
          <cell r="B1862" t="str">
            <v xml:space="preserve">SERRA PARA PAVIMENTO 8HP COND. B                                               </v>
          </cell>
          <cell r="C1862" t="str">
            <v>hora</v>
          </cell>
          <cell r="D1862">
            <v>3.0094059259259258</v>
          </cell>
        </row>
        <row r="1863">
          <cell r="A1863" t="str">
            <v>72.56.01.03</v>
          </cell>
          <cell r="B1863" t="str">
            <v xml:space="preserve">SERRA PARA PAVIMENTO 8HP COND. C                                               </v>
          </cell>
          <cell r="C1863" t="str">
            <v>hora</v>
          </cell>
          <cell r="D1863">
            <v>8.3320918518518514</v>
          </cell>
        </row>
        <row r="1864">
          <cell r="A1864" t="str">
            <v>72.56.01.04</v>
          </cell>
          <cell r="B1864" t="str">
            <v xml:space="preserve">SERRA PARA PAVIMENTO 8HP COND. D                                               </v>
          </cell>
          <cell r="C1864" t="str">
            <v>hora</v>
          </cell>
          <cell r="D1864">
            <v>40.718011851851855</v>
          </cell>
        </row>
        <row r="1865">
          <cell r="A1865" t="str">
            <v>72.56.03.01</v>
          </cell>
          <cell r="B1865" t="str">
            <v xml:space="preserve">SERRA PARA PAVIMENTO 9HP COND. A                                               </v>
          </cell>
          <cell r="C1865" t="str">
            <v>hora</v>
          </cell>
          <cell r="D1865">
            <v>32.385919999999999</v>
          </cell>
        </row>
        <row r="1866">
          <cell r="A1866" t="str">
            <v>72.56.03.02</v>
          </cell>
          <cell r="B1866" t="str">
            <v xml:space="preserve">SERRA PARA PAVIMENTO 9HP COND. B                                               </v>
          </cell>
          <cell r="C1866" t="str">
            <v>hora</v>
          </cell>
          <cell r="D1866">
            <v>6.6506799999999995</v>
          </cell>
        </row>
        <row r="1867">
          <cell r="A1867" t="str">
            <v>72.56.03.03</v>
          </cell>
          <cell r="B1867" t="str">
            <v xml:space="preserve">SERRA PARA PAVIMENTO 9HP COND. C                                               </v>
          </cell>
          <cell r="C1867" t="str">
            <v>hora</v>
          </cell>
          <cell r="D1867">
            <v>5.9759733333333322</v>
          </cell>
        </row>
        <row r="1868">
          <cell r="A1868" t="str">
            <v>72.56.03.04</v>
          </cell>
          <cell r="B1868" t="str">
            <v xml:space="preserve">SERRA PARA PAVIMENTO 9HP COND. D                                               </v>
          </cell>
          <cell r="C1868" t="str">
            <v>hora</v>
          </cell>
          <cell r="D1868">
            <v>38.372602962962958</v>
          </cell>
        </row>
        <row r="1869">
          <cell r="A1869" t="str">
            <v>72.57.01.01</v>
          </cell>
          <cell r="B1869" t="str">
            <v xml:space="preserve">SELADORA A FRIO 15HP COND. A                                                   </v>
          </cell>
          <cell r="C1869" t="str">
            <v>hora</v>
          </cell>
          <cell r="D1869">
            <v>60.316634074074067</v>
          </cell>
        </row>
        <row r="1870">
          <cell r="A1870" t="str">
            <v>72.57.01.02</v>
          </cell>
          <cell r="B1870" t="str">
            <v xml:space="preserve">SELADORA A FRIO 15HP COND. B                                                   </v>
          </cell>
          <cell r="C1870" t="str">
            <v>hora</v>
          </cell>
          <cell r="D1870">
            <v>53.922985185185183</v>
          </cell>
        </row>
        <row r="1871">
          <cell r="A1871" t="str">
            <v>72.57.01.03</v>
          </cell>
          <cell r="B1871" t="str">
            <v xml:space="preserve">SELADORA A FRIO 15HP COND. C                                                   </v>
          </cell>
          <cell r="C1871" t="str">
            <v>hora</v>
          </cell>
          <cell r="D1871">
            <v>63.893650370370366</v>
          </cell>
        </row>
        <row r="1872">
          <cell r="A1872" t="str">
            <v>72.57.01.04</v>
          </cell>
          <cell r="B1872" t="str">
            <v xml:space="preserve">SELADORA A FRIO 15HP COND. D                                                   </v>
          </cell>
          <cell r="C1872" t="str">
            <v>hora</v>
          </cell>
          <cell r="D1872">
            <v>96.290279999999996</v>
          </cell>
        </row>
        <row r="1873">
          <cell r="A1873" t="str">
            <v>72.58.01.01</v>
          </cell>
          <cell r="B1873" t="str">
            <v xml:space="preserve">UNIDADE APLIC.EXTRUSAO COND. A                                                 </v>
          </cell>
          <cell r="C1873" t="str">
            <v>hora</v>
          </cell>
          <cell r="D1873">
            <v>230.54619703703702</v>
          </cell>
        </row>
        <row r="1874">
          <cell r="A1874" t="str">
            <v>72.58.01.02</v>
          </cell>
          <cell r="B1874" t="str">
            <v xml:space="preserve">UNIDADE APLIC.EXTRUSAO COND. B                                                 </v>
          </cell>
          <cell r="C1874" t="str">
            <v>hora</v>
          </cell>
          <cell r="D1874">
            <v>23.464798518518514</v>
          </cell>
        </row>
        <row r="1875">
          <cell r="A1875" t="str">
            <v>72.58.01.03</v>
          </cell>
          <cell r="B1875" t="str">
            <v xml:space="preserve">UNIDADE APLIC.EXTRUSAO COND. C                                                 </v>
          </cell>
          <cell r="C1875" t="str">
            <v>hora</v>
          </cell>
          <cell r="D1875">
            <v>333.08019111111111</v>
          </cell>
        </row>
        <row r="1876">
          <cell r="A1876" t="str">
            <v>72.58.01.04</v>
          </cell>
          <cell r="B1876" t="str">
            <v xml:space="preserve">UNIDADE APLIC.EXTRUSAO COND. D                                                 </v>
          </cell>
          <cell r="C1876" t="str">
            <v>hora</v>
          </cell>
          <cell r="D1876">
            <v>552.20992296296288</v>
          </cell>
        </row>
        <row r="1877">
          <cell r="A1877" t="str">
            <v>72.58.02.01</v>
          </cell>
          <cell r="B1877" t="str">
            <v xml:space="preserve">UNIDADE APLIC.TINTA ELAST.A FRIO COND.A                                        </v>
          </cell>
          <cell r="C1877" t="str">
            <v>hora</v>
          </cell>
          <cell r="D1877">
            <v>149.18514074074074</v>
          </cell>
        </row>
        <row r="1878">
          <cell r="A1878" t="str">
            <v>72.58.02.02</v>
          </cell>
          <cell r="B1878" t="str">
            <v xml:space="preserve">UNIDADE APLIC.TINTA ELAST.A FRIO COND.B                                        </v>
          </cell>
          <cell r="C1878" t="str">
            <v>hora</v>
          </cell>
          <cell r="D1878">
            <v>1.6492829629629628</v>
          </cell>
        </row>
        <row r="1879">
          <cell r="A1879" t="str">
            <v>72.58.02.03</v>
          </cell>
          <cell r="B1879" t="str">
            <v xml:space="preserve">UNIDADE APLIC.TINTA ELAST.A FRIO COND.C                                        </v>
          </cell>
          <cell r="C1879" t="str">
            <v>hora</v>
          </cell>
          <cell r="D1879">
            <v>130.27193481481481</v>
          </cell>
        </row>
        <row r="1880">
          <cell r="A1880" t="str">
            <v>72.58.02.04</v>
          </cell>
          <cell r="B1880" t="str">
            <v xml:space="preserve">UNIDADE APLIC.TINTA ELAST.A FRIO COND.D                                        </v>
          </cell>
          <cell r="C1880" t="str">
            <v>hora</v>
          </cell>
          <cell r="D1880">
            <v>278.6538533333333</v>
          </cell>
        </row>
        <row r="1881">
          <cell r="A1881" t="str">
            <v>72.58.03.01</v>
          </cell>
          <cell r="B1881" t="str">
            <v xml:space="preserve">UNIDADE FUSORA COND. A                                                         </v>
          </cell>
          <cell r="C1881" t="str">
            <v>hora</v>
          </cell>
          <cell r="D1881">
            <v>278.98585185185186</v>
          </cell>
        </row>
        <row r="1882">
          <cell r="A1882" t="str">
            <v>72.58.03.02</v>
          </cell>
          <cell r="B1882" t="str">
            <v xml:space="preserve">UNIDADE FUSORA COND. B                                                         </v>
          </cell>
          <cell r="C1882" t="str">
            <v>hora</v>
          </cell>
          <cell r="D1882">
            <v>50.292420740740738</v>
          </cell>
        </row>
        <row r="1883">
          <cell r="A1883" t="str">
            <v>72.58.03.03</v>
          </cell>
          <cell r="B1883" t="str">
            <v xml:space="preserve">UNIDADE FUSORA COND. C                                                         </v>
          </cell>
          <cell r="C1883" t="str">
            <v>hora</v>
          </cell>
          <cell r="D1883">
            <v>319.51109037037031</v>
          </cell>
        </row>
        <row r="1884">
          <cell r="A1884" t="str">
            <v>72.58.03.04</v>
          </cell>
          <cell r="B1884" t="str">
            <v xml:space="preserve">UNIDADE FUSORA COND. D                                                         </v>
          </cell>
          <cell r="C1884" t="str">
            <v>hora</v>
          </cell>
          <cell r="D1884">
            <v>574.01472888888884</v>
          </cell>
        </row>
        <row r="1885">
          <cell r="A1885" t="str">
            <v>72.58.04.01</v>
          </cell>
          <cell r="B1885" t="str">
            <v xml:space="preserve">UNIDADE APLIC.HOT-SPRAY COND. A                                                </v>
          </cell>
          <cell r="C1885" t="str">
            <v>hora</v>
          </cell>
          <cell r="D1885">
            <v>317.08000444444446</v>
          </cell>
        </row>
        <row r="1886">
          <cell r="A1886" t="str">
            <v>72.58.04.02</v>
          </cell>
          <cell r="B1886" t="str">
            <v xml:space="preserve">UNIDADE APLIC.HOT-SPRAY COND. B                                                </v>
          </cell>
          <cell r="C1886" t="str">
            <v>hora</v>
          </cell>
          <cell r="D1886">
            <v>346.61716296296288</v>
          </cell>
        </row>
        <row r="1887">
          <cell r="A1887" t="str">
            <v>72.58.04.03</v>
          </cell>
          <cell r="B1887" t="str">
            <v xml:space="preserve">UNIDADE APLIC.HOT-SPRAY COND. C                                                </v>
          </cell>
          <cell r="C1887" t="str">
            <v>hora</v>
          </cell>
          <cell r="D1887">
            <v>716.31357777777782</v>
          </cell>
        </row>
        <row r="1888">
          <cell r="A1888" t="str">
            <v>72.58.04.04</v>
          </cell>
          <cell r="B1888" t="str">
            <v xml:space="preserve">UNIDADE APLIC.HOT-SPRAY COND. D                                                </v>
          </cell>
          <cell r="C1888" t="str">
            <v>hora</v>
          </cell>
          <cell r="D1888">
            <v>864.69549629629626</v>
          </cell>
        </row>
        <row r="1889">
          <cell r="A1889" t="str">
            <v>72.58.05.01</v>
          </cell>
          <cell r="B1889" t="str">
            <v xml:space="preserve">UNID.APLIC.TINTA (HOFFMAN OU SIMILAR)C-A                                       </v>
          </cell>
          <cell r="C1889" t="str">
            <v>hora</v>
          </cell>
          <cell r="D1889">
            <v>149.49571999999998</v>
          </cell>
        </row>
        <row r="1890">
          <cell r="A1890" t="str">
            <v>72.58.05.02</v>
          </cell>
          <cell r="B1890" t="str">
            <v xml:space="preserve">UNID.APLIC.TINTA (HOFFMAN OU SIMILAR)C-B                                       </v>
          </cell>
          <cell r="C1890" t="str">
            <v>hora</v>
          </cell>
          <cell r="D1890">
            <v>2.3025703703703702</v>
          </cell>
        </row>
        <row r="1891">
          <cell r="A1891" t="str">
            <v>72.58.05.03</v>
          </cell>
          <cell r="B1891" t="str">
            <v xml:space="preserve">UNID.APLIC.TINTA (HOFFMAN OU SIMILAR)C-C                                       </v>
          </cell>
          <cell r="C1891" t="str">
            <v>hora</v>
          </cell>
          <cell r="D1891">
            <v>130.63606222222222</v>
          </cell>
        </row>
        <row r="1892">
          <cell r="A1892" t="str">
            <v>72.58.05.04</v>
          </cell>
          <cell r="B1892" t="str">
            <v xml:space="preserve">UNID.APLIC.TINTA (HOFFMAN OU SIMILAR)C-D                                       </v>
          </cell>
          <cell r="C1892" t="str">
            <v>hora</v>
          </cell>
          <cell r="D1892">
            <v>279.01798074074065</v>
          </cell>
        </row>
        <row r="1893">
          <cell r="A1893" t="str">
            <v>72.59.01.01</v>
          </cell>
          <cell r="B1893" t="str">
            <v xml:space="preserve">SILO P/ESTOC.CIMENTO 30T COND. A                                               </v>
          </cell>
          <cell r="C1893" t="str">
            <v>hora</v>
          </cell>
          <cell r="D1893">
            <v>9.5744088888888879</v>
          </cell>
        </row>
        <row r="1894">
          <cell r="A1894" t="str">
            <v>72.59.01.02</v>
          </cell>
          <cell r="B1894" t="str">
            <v xml:space="preserve">SILO P/ESTOC.CIMENTO 30T COND. B                                               </v>
          </cell>
          <cell r="C1894" t="str">
            <v>hora</v>
          </cell>
          <cell r="D1894">
            <v>11.202272592592593</v>
          </cell>
        </row>
        <row r="1895">
          <cell r="A1895" t="str">
            <v>72.59.01.03</v>
          </cell>
          <cell r="B1895" t="str">
            <v xml:space="preserve">SILO P/ESTOC.CIMENTO 30T COND. C                                               </v>
          </cell>
          <cell r="C1895" t="str">
            <v>hora</v>
          </cell>
          <cell r="D1895">
            <v>11.202272592592593</v>
          </cell>
        </row>
        <row r="1896">
          <cell r="A1896" t="str">
            <v>72.59.01.04</v>
          </cell>
          <cell r="B1896" t="str">
            <v xml:space="preserve">SILO P/ESTOC.CIMENTO 30T COND. D                                               </v>
          </cell>
          <cell r="C1896" t="str">
            <v>hora</v>
          </cell>
          <cell r="D1896">
            <v>11.202272592592593</v>
          </cell>
        </row>
        <row r="1897">
          <cell r="A1897" t="str">
            <v>72.59.02.01</v>
          </cell>
          <cell r="B1897" t="str">
            <v xml:space="preserve">SILO P/ESTOC.MASSA ASF.35TON COND. A                                           </v>
          </cell>
          <cell r="C1897" t="str">
            <v>hora</v>
          </cell>
          <cell r="D1897">
            <v>3.2235985185185183</v>
          </cell>
        </row>
        <row r="1898">
          <cell r="A1898" t="str">
            <v>72.59.02.02</v>
          </cell>
          <cell r="B1898" t="str">
            <v xml:space="preserve">SILO P/ESTOC.MASSA ASF.35TON COND. B                                           </v>
          </cell>
          <cell r="C1898" t="str">
            <v>hora</v>
          </cell>
          <cell r="D1898">
            <v>3.7804992592592592</v>
          </cell>
        </row>
        <row r="1899">
          <cell r="A1899" t="str">
            <v>72.59.02.03</v>
          </cell>
          <cell r="B1899" t="str">
            <v xml:space="preserve">SILO P/ESTOC.MASSA ASF.35TON COND. C                                           </v>
          </cell>
          <cell r="C1899" t="str">
            <v>hora</v>
          </cell>
          <cell r="D1899">
            <v>3.7804992592592592</v>
          </cell>
        </row>
        <row r="1900">
          <cell r="A1900" t="str">
            <v>72.59.02.04</v>
          </cell>
          <cell r="B1900" t="str">
            <v xml:space="preserve">SILO P/ESTOC.MASSA ASF.35TON COND. D                                           </v>
          </cell>
          <cell r="C1900" t="str">
            <v>hora</v>
          </cell>
          <cell r="D1900">
            <v>3.7804992592592592</v>
          </cell>
        </row>
        <row r="1901">
          <cell r="A1901" t="str">
            <v>72.61.01.01</v>
          </cell>
          <cell r="B1901" t="str">
            <v xml:space="preserve">VASSOURA MEC. REBOCAVEL COND. A                                                </v>
          </cell>
          <cell r="C1901" t="str">
            <v>hora</v>
          </cell>
          <cell r="D1901">
            <v>5.2584281481481474</v>
          </cell>
        </row>
        <row r="1902">
          <cell r="A1902" t="str">
            <v>72.61.01.02</v>
          </cell>
          <cell r="B1902" t="str">
            <v xml:space="preserve">VASSOURA MEC. REBOCAVEL COND. B                                                </v>
          </cell>
          <cell r="C1902" t="str">
            <v>hora</v>
          </cell>
          <cell r="D1902">
            <v>6.1473274074074071</v>
          </cell>
        </row>
        <row r="1903">
          <cell r="A1903" t="str">
            <v>72.61.01.03</v>
          </cell>
          <cell r="B1903" t="str">
            <v xml:space="preserve">VASSOURA MEC. REBOCAVEL COND. C                                                </v>
          </cell>
          <cell r="C1903" t="str">
            <v>hora</v>
          </cell>
          <cell r="D1903">
            <v>112.76169037037036</v>
          </cell>
        </row>
        <row r="1904">
          <cell r="A1904" t="str">
            <v>72.61.01.04</v>
          </cell>
          <cell r="B1904" t="str">
            <v xml:space="preserve">VASSOURA MEC. REBOCAVEL COND. D                                                </v>
          </cell>
          <cell r="C1904" t="str">
            <v>hora</v>
          </cell>
          <cell r="D1904">
            <v>112.76169037037036</v>
          </cell>
        </row>
        <row r="1905">
          <cell r="A1905" t="str">
            <v>72.63.01.01</v>
          </cell>
          <cell r="B1905" t="str">
            <v xml:space="preserve">MAQUINA DE JATO COND. A                                                        </v>
          </cell>
          <cell r="C1905" t="str">
            <v>hora</v>
          </cell>
          <cell r="D1905">
            <v>36.380611851851846</v>
          </cell>
        </row>
        <row r="1906">
          <cell r="A1906" t="str">
            <v>72.63.01.02</v>
          </cell>
          <cell r="B1906" t="str">
            <v xml:space="preserve">MAQUINA DE JATO COND. B                                                        </v>
          </cell>
          <cell r="C1906" t="str">
            <v>hora</v>
          </cell>
          <cell r="D1906">
            <v>7.7002237037037036</v>
          </cell>
        </row>
        <row r="1907">
          <cell r="A1907" t="str">
            <v>72.63.01.03</v>
          </cell>
          <cell r="B1907" t="str">
            <v xml:space="preserve">MAQUINA DE JATO COND. C                                                        </v>
          </cell>
          <cell r="C1907" t="str">
            <v>hora</v>
          </cell>
          <cell r="D1907">
            <v>18.731142222222221</v>
          </cell>
        </row>
        <row r="1908">
          <cell r="A1908" t="str">
            <v>72.63.01.04</v>
          </cell>
          <cell r="B1908" t="str">
            <v xml:space="preserve">MAQUINA DE JATO COND. D                                                        </v>
          </cell>
          <cell r="C1908" t="str">
            <v>hora</v>
          </cell>
          <cell r="D1908">
            <v>51.117062222222216</v>
          </cell>
        </row>
        <row r="1910">
          <cell r="A1910" t="str">
            <v>Consolidação dos custos de mão de obra - Tabela de Preços de Consultoria</v>
          </cell>
          <cell r="D1910" t="str">
            <v>Preço Unitário</v>
          </cell>
        </row>
        <row r="1911">
          <cell r="A1911" t="str">
            <v>P8001</v>
          </cell>
          <cell r="B1911" t="str">
            <v>Advogado júnior</v>
          </cell>
          <cell r="C1911" t="str">
            <v>mês</v>
          </cell>
          <cell r="D1911">
            <v>12730.83987674524</v>
          </cell>
        </row>
        <row r="1912">
          <cell r="A1912" t="str">
            <v>P8002</v>
          </cell>
          <cell r="B1912" t="str">
            <v>Advogado pleno</v>
          </cell>
          <cell r="C1912" t="str">
            <v>mês</v>
          </cell>
          <cell r="D1912">
            <v>16477.218163897855</v>
          </cell>
        </row>
        <row r="1913">
          <cell r="A1913" t="str">
            <v>P8003</v>
          </cell>
          <cell r="B1913" t="str">
            <v>Advogado sênior</v>
          </cell>
          <cell r="C1913" t="str">
            <v>mês</v>
          </cell>
          <cell r="D1913">
            <v>28669.218747754367</v>
          </cell>
        </row>
        <row r="1914">
          <cell r="A1914" t="str">
            <v>P8007</v>
          </cell>
          <cell r="B1914" t="str">
            <v>Analista de desenvolvimento de sistemas júnior</v>
          </cell>
          <cell r="C1914" t="str">
            <v>mês</v>
          </cell>
          <cell r="D1914">
            <v>13452.516659724066</v>
          </cell>
        </row>
        <row r="1915">
          <cell r="A1915" t="str">
            <v>P8008</v>
          </cell>
          <cell r="B1915" t="str">
            <v>Analista de desenvolvimento de sistemas pleno</v>
          </cell>
          <cell r="C1915" t="str">
            <v>mês</v>
          </cell>
          <cell r="D1915">
            <v>15628.606193547565</v>
          </cell>
        </row>
        <row r="1916">
          <cell r="A1916" t="str">
            <v>P8009</v>
          </cell>
          <cell r="B1916" t="str">
            <v>Analista de desenvolvimento de sistemas sênior</v>
          </cell>
          <cell r="C1916" t="str">
            <v>mês</v>
          </cell>
          <cell r="D1916">
            <v>26276.334539957959</v>
          </cell>
        </row>
        <row r="1917">
          <cell r="A1917" t="str">
            <v>P8013</v>
          </cell>
          <cell r="B1917" t="str">
            <v>Arquiteto júnior</v>
          </cell>
          <cell r="C1917" t="str">
            <v>mês</v>
          </cell>
          <cell r="D1917">
            <v>32579.81004914299</v>
          </cell>
        </row>
        <row r="1918">
          <cell r="A1918" t="str">
            <v>P8014</v>
          </cell>
          <cell r="B1918" t="str">
            <v>Arquiteto pleno</v>
          </cell>
          <cell r="C1918" t="str">
            <v>mês</v>
          </cell>
          <cell r="D1918">
            <v>32621.000459694715</v>
          </cell>
        </row>
        <row r="1919">
          <cell r="A1919" t="str">
            <v>P8015</v>
          </cell>
          <cell r="B1919" t="str">
            <v>Arquiteto sênior</v>
          </cell>
          <cell r="C1919" t="str">
            <v>mês</v>
          </cell>
          <cell r="D1919">
            <v>39207.134874516523</v>
          </cell>
        </row>
        <row r="1920">
          <cell r="A1920" t="str">
            <v>P8019</v>
          </cell>
          <cell r="B1920" t="str">
            <v>Assistente social júnior</v>
          </cell>
          <cell r="C1920" t="str">
            <v>mês</v>
          </cell>
          <cell r="D1920">
            <v>9883.5617708435075</v>
          </cell>
        </row>
        <row r="1921">
          <cell r="A1921" t="str">
            <v>P8020</v>
          </cell>
          <cell r="B1921" t="str">
            <v>Assistente social pleno</v>
          </cell>
          <cell r="C1921" t="str">
            <v>mês</v>
          </cell>
          <cell r="D1921">
            <v>12629.098263300437</v>
          </cell>
        </row>
        <row r="1922">
          <cell r="A1922" t="str">
            <v>P8021</v>
          </cell>
          <cell r="B1922" t="str">
            <v>Assistente social sênior</v>
          </cell>
          <cell r="C1922" t="str">
            <v>mês</v>
          </cell>
          <cell r="D1922">
            <v>19976.107485863755</v>
          </cell>
        </row>
        <row r="1923">
          <cell r="A1923" t="str">
            <v>P8025</v>
          </cell>
          <cell r="B1923" t="str">
            <v>Auxiliar</v>
          </cell>
          <cell r="C1923" t="str">
            <v>mês</v>
          </cell>
          <cell r="D1923">
            <v>5686.2257291927572</v>
          </cell>
        </row>
        <row r="1924">
          <cell r="A1924" t="str">
            <v>P8026</v>
          </cell>
          <cell r="B1924" t="str">
            <v>Auxiliar administrativo</v>
          </cell>
          <cell r="C1924" t="str">
            <v>mês</v>
          </cell>
          <cell r="D1924">
            <v>6340.3779590168642</v>
          </cell>
        </row>
        <row r="1925">
          <cell r="A1925" t="str">
            <v>P8027</v>
          </cell>
          <cell r="B1925" t="str">
            <v>Auxiliar de laboratório</v>
          </cell>
          <cell r="C1925" t="str">
            <v>mês</v>
          </cell>
          <cell r="D1925">
            <v>6075.6649630596585</v>
          </cell>
        </row>
        <row r="1926">
          <cell r="A1926" t="str">
            <v>P8028</v>
          </cell>
          <cell r="B1926" t="str">
            <v>Auxiliar de topografia</v>
          </cell>
          <cell r="C1926" t="str">
            <v>mês</v>
          </cell>
          <cell r="D1926">
            <v>5669.0161360004486</v>
          </cell>
        </row>
        <row r="1927">
          <cell r="A1927" t="str">
            <v>P8032</v>
          </cell>
          <cell r="B1927" t="str">
            <v>Biólogo júnior</v>
          </cell>
          <cell r="C1927" t="str">
            <v>mês</v>
          </cell>
          <cell r="D1927">
            <v>9898.8222909813176</v>
          </cell>
        </row>
        <row r="1928">
          <cell r="A1928" t="str">
            <v>P8033</v>
          </cell>
          <cell r="B1928" t="str">
            <v>Biólogo pleno</v>
          </cell>
          <cell r="C1928" t="str">
            <v>mês</v>
          </cell>
          <cell r="D1928">
            <v>12651.75082346716</v>
          </cell>
        </row>
        <row r="1929">
          <cell r="A1929" t="str">
            <v>P8034</v>
          </cell>
          <cell r="B1929" t="str">
            <v>Biólogo sênior</v>
          </cell>
          <cell r="C1929" t="str">
            <v>mês</v>
          </cell>
          <cell r="D1929">
            <v>21240.536145418489</v>
          </cell>
        </row>
        <row r="1930">
          <cell r="A1930" t="str">
            <v>P8038</v>
          </cell>
          <cell r="B1930" t="str">
            <v>Chefe de escritório</v>
          </cell>
          <cell r="C1930" t="str">
            <v>mês</v>
          </cell>
          <cell r="D1930">
            <v>10032.759703770791</v>
          </cell>
        </row>
        <row r="1931">
          <cell r="A1931" t="str">
            <v>P8040</v>
          </cell>
          <cell r="B1931" t="str">
            <v>Contador júnior</v>
          </cell>
          <cell r="C1931" t="str">
            <v>mês</v>
          </cell>
          <cell r="D1931">
            <v>12232.671241593705</v>
          </cell>
        </row>
        <row r="1932">
          <cell r="A1932" t="str">
            <v>P8041</v>
          </cell>
          <cell r="B1932" t="str">
            <v>Contador pleno</v>
          </cell>
          <cell r="C1932" t="str">
            <v>mês</v>
          </cell>
          <cell r="D1932">
            <v>15825.26044595733</v>
          </cell>
        </row>
        <row r="1933">
          <cell r="A1933" t="str">
            <v>P8042</v>
          </cell>
          <cell r="B1933" t="str">
            <v>Contador sênior</v>
          </cell>
          <cell r="C1933" t="str">
            <v>mês</v>
          </cell>
          <cell r="D1933">
            <v>29285.992087666655</v>
          </cell>
        </row>
        <row r="1934">
          <cell r="A1934" t="str">
            <v>P8044</v>
          </cell>
          <cell r="B1934" t="str">
            <v>Coordenador ambiental</v>
          </cell>
          <cell r="C1934" t="str">
            <v>mês</v>
          </cell>
          <cell r="D1934">
            <v>50471.290058962848</v>
          </cell>
        </row>
        <row r="1935">
          <cell r="A1935" t="str">
            <v>P8045</v>
          </cell>
          <cell r="B1935" t="str">
            <v>Economista júnior</v>
          </cell>
          <cell r="C1935" t="str">
            <v>mês</v>
          </cell>
          <cell r="D1935">
            <v>13672.83410277326</v>
          </cell>
        </row>
        <row r="1936">
          <cell r="A1936" t="str">
            <v>P8046</v>
          </cell>
          <cell r="B1936" t="str">
            <v>Economista pleno</v>
          </cell>
          <cell r="C1936" t="str">
            <v>mês</v>
          </cell>
          <cell r="D1936">
            <v>17745.819283547033</v>
          </cell>
        </row>
        <row r="1937">
          <cell r="A1937" t="str">
            <v>P8047</v>
          </cell>
          <cell r="B1937" t="str">
            <v>Economista sênior</v>
          </cell>
          <cell r="C1937" t="str">
            <v>mês</v>
          </cell>
          <cell r="D1937">
            <v>28672.857017456099</v>
          </cell>
        </row>
        <row r="1938">
          <cell r="A1938" t="str">
            <v>P8054</v>
          </cell>
          <cell r="B1938" t="str">
            <v>Engenheiro agrônomo júnior</v>
          </cell>
          <cell r="C1938" t="str">
            <v>mês</v>
          </cell>
          <cell r="D1938">
            <v>32503.334197515756</v>
          </cell>
        </row>
        <row r="1939">
          <cell r="A1939" t="str">
            <v>P8055</v>
          </cell>
          <cell r="B1939" t="str">
            <v>Engenheiro agrônomo pleno</v>
          </cell>
          <cell r="C1939" t="str">
            <v>mês</v>
          </cell>
          <cell r="D1939">
            <v>34700.141656029657</v>
          </cell>
        </row>
        <row r="1940">
          <cell r="A1940" t="str">
            <v>P8056</v>
          </cell>
          <cell r="B1940" t="str">
            <v>Engenheiro agrônomo sênior</v>
          </cell>
          <cell r="C1940" t="str">
            <v>mês</v>
          </cell>
          <cell r="D1940">
            <v>36896.949114543553</v>
          </cell>
        </row>
        <row r="1941">
          <cell r="A1941" t="str">
            <v>P8057</v>
          </cell>
          <cell r="B1941" t="str">
            <v>Engenheiro ambiental júnior</v>
          </cell>
          <cell r="C1941" t="str">
            <v>mês</v>
          </cell>
          <cell r="D1941">
            <v>32627.843871752732</v>
          </cell>
        </row>
        <row r="1942">
          <cell r="A1942" t="str">
            <v>P8058</v>
          </cell>
          <cell r="B1942" t="str">
            <v>Engenheiro ambiental pleno</v>
          </cell>
          <cell r="C1942" t="str">
            <v>mês</v>
          </cell>
          <cell r="D1942">
            <v>36306.163415357914</v>
          </cell>
        </row>
        <row r="1943">
          <cell r="A1943" t="str">
            <v>P8059</v>
          </cell>
          <cell r="B1943" t="str">
            <v>Engenheiro ambiental sênior</v>
          </cell>
          <cell r="C1943" t="str">
            <v>mês</v>
          </cell>
          <cell r="D1943">
            <v>39984.48295896309</v>
          </cell>
        </row>
        <row r="1944">
          <cell r="A1944" t="str">
            <v>P8060</v>
          </cell>
          <cell r="B1944" t="str">
            <v>Engenheiro consultor especial</v>
          </cell>
          <cell r="C1944" t="str">
            <v>mês</v>
          </cell>
          <cell r="D1944">
            <v>56331.936170165915</v>
          </cell>
        </row>
        <row r="1945">
          <cell r="A1945" t="str">
            <v>P8061</v>
          </cell>
          <cell r="B1945" t="str">
            <v>Engenheiro coordenador</v>
          </cell>
          <cell r="C1945" t="str">
            <v>mês</v>
          </cell>
          <cell r="D1945">
            <v>47191.664236838893</v>
          </cell>
        </row>
        <row r="1946">
          <cell r="A1946" t="str">
            <v>P8062</v>
          </cell>
          <cell r="B1946" t="str">
            <v>Engenheiro de pesca júnior</v>
          </cell>
          <cell r="C1946" t="str">
            <v>mês</v>
          </cell>
          <cell r="D1946">
            <v>32775.1071692037</v>
          </cell>
        </row>
        <row r="1947">
          <cell r="A1947" t="str">
            <v>P8063</v>
          </cell>
          <cell r="B1947" t="str">
            <v>Engenheiro de pesca pleno</v>
          </cell>
          <cell r="C1947" t="str">
            <v>mês</v>
          </cell>
          <cell r="D1947">
            <v>34700.805784626005</v>
          </cell>
        </row>
        <row r="1948">
          <cell r="A1948" t="str">
            <v>P8064</v>
          </cell>
          <cell r="B1948" t="str">
            <v>Engenheiro de pesca sênior</v>
          </cell>
          <cell r="C1948" t="str">
            <v>mês</v>
          </cell>
          <cell r="D1948">
            <v>48944.010851036313</v>
          </cell>
        </row>
        <row r="1949">
          <cell r="A1949" t="str">
            <v>P8065</v>
          </cell>
          <cell r="B1949" t="str">
            <v>Engenheiro de projetos júnior</v>
          </cell>
          <cell r="C1949" t="str">
            <v>mês</v>
          </cell>
          <cell r="D1949">
            <v>32621.390274305617</v>
          </cell>
        </row>
        <row r="1950">
          <cell r="A1950" t="str">
            <v>P8066</v>
          </cell>
          <cell r="B1950" t="str">
            <v>Engenheiro de projetos pleno</v>
          </cell>
          <cell r="C1950" t="str">
            <v>mês</v>
          </cell>
          <cell r="D1950">
            <v>32995.540112878349</v>
          </cell>
        </row>
        <row r="1951">
          <cell r="A1951" t="str">
            <v>P8067</v>
          </cell>
          <cell r="B1951" t="str">
            <v>Engenheiro de projetos sênior</v>
          </cell>
          <cell r="C1951" t="str">
            <v>mês</v>
          </cell>
          <cell r="D1951">
            <v>41249.460246488721</v>
          </cell>
        </row>
        <row r="1952">
          <cell r="A1952" t="str">
            <v>P8068</v>
          </cell>
          <cell r="B1952" t="str">
            <v>Engenheiro florestal júnior</v>
          </cell>
          <cell r="C1952" t="str">
            <v>mês</v>
          </cell>
          <cell r="D1952">
            <v>32775.1071692037</v>
          </cell>
        </row>
        <row r="1953">
          <cell r="A1953" t="str">
            <v>P8069</v>
          </cell>
          <cell r="B1953" t="str">
            <v>Engenheiro florestal pleno</v>
          </cell>
          <cell r="C1953" t="str">
            <v>mês</v>
          </cell>
          <cell r="D1953">
            <v>34700.805784626005</v>
          </cell>
        </row>
        <row r="1954">
          <cell r="A1954" t="str">
            <v>P8070</v>
          </cell>
          <cell r="B1954" t="str">
            <v>Engenheiro florestal sênior</v>
          </cell>
          <cell r="C1954" t="str">
            <v>mês</v>
          </cell>
          <cell r="D1954">
            <v>48944.010851036313</v>
          </cell>
        </row>
        <row r="1955">
          <cell r="A1955" t="str">
            <v>P8080</v>
          </cell>
          <cell r="B1955" t="str">
            <v>Geólogo júnior</v>
          </cell>
          <cell r="C1955" t="str">
            <v>mês</v>
          </cell>
          <cell r="D1955">
            <v>27526.917562036666</v>
          </cell>
        </row>
        <row r="1956">
          <cell r="A1956" t="str">
            <v>P8081</v>
          </cell>
          <cell r="B1956" t="str">
            <v>Geólogo pleno</v>
          </cell>
          <cell r="C1956" t="str">
            <v>mês</v>
          </cell>
          <cell r="D1956">
            <v>32492.404950832388</v>
          </cell>
        </row>
        <row r="1957">
          <cell r="A1957" t="str">
            <v>P8082</v>
          </cell>
          <cell r="B1957" t="str">
            <v>Geólogo sênior</v>
          </cell>
          <cell r="C1957" t="str">
            <v>mês</v>
          </cell>
          <cell r="D1957">
            <v>37457.877902049928</v>
          </cell>
        </row>
        <row r="1958">
          <cell r="A1958" t="str">
            <v>P8092</v>
          </cell>
          <cell r="B1958" t="str">
            <v>Jornalista júnior</v>
          </cell>
          <cell r="C1958" t="str">
            <v>mês</v>
          </cell>
          <cell r="D1958">
            <v>9147.8949746068356</v>
          </cell>
        </row>
        <row r="1959">
          <cell r="A1959" t="str">
            <v>P8093</v>
          </cell>
          <cell r="B1959" t="str">
            <v>Jornalista pleno</v>
          </cell>
          <cell r="C1959" t="str">
            <v>mês</v>
          </cell>
          <cell r="D1959">
            <v>11616.547592699584</v>
          </cell>
        </row>
        <row r="1960">
          <cell r="A1960" t="str">
            <v>P8094</v>
          </cell>
          <cell r="B1960" t="str">
            <v>Jornalista sênior</v>
          </cell>
          <cell r="C1960" t="str">
            <v>mês</v>
          </cell>
          <cell r="D1960">
            <v>21013.202039373104</v>
          </cell>
        </row>
        <row r="1961">
          <cell r="A1961" t="str">
            <v>P8098</v>
          </cell>
          <cell r="B1961" t="str">
            <v>Laboratorista</v>
          </cell>
          <cell r="C1961" t="str">
            <v>mês</v>
          </cell>
          <cell r="D1961">
            <v>7485.2490336508672</v>
          </cell>
        </row>
        <row r="1962">
          <cell r="A1962" t="str">
            <v>P8102</v>
          </cell>
          <cell r="B1962" t="str">
            <v>Médico veterinário</v>
          </cell>
          <cell r="C1962" t="str">
            <v>mês</v>
          </cell>
          <cell r="D1962">
            <v>32546.993433936517</v>
          </cell>
        </row>
        <row r="1963">
          <cell r="A1963" t="str">
            <v>P8106</v>
          </cell>
          <cell r="B1963" t="str">
            <v>Meteorologista júnior</v>
          </cell>
          <cell r="C1963" t="str">
            <v>mês</v>
          </cell>
          <cell r="D1963">
            <v>15038.268059285539</v>
          </cell>
        </row>
        <row r="1964">
          <cell r="A1964" t="str">
            <v>P8107</v>
          </cell>
          <cell r="B1964" t="str">
            <v>Meteorologista pleno</v>
          </cell>
          <cell r="C1964" t="str">
            <v>mês</v>
          </cell>
          <cell r="D1964">
            <v>19554.039325306738</v>
          </cell>
        </row>
        <row r="1965">
          <cell r="A1965" t="str">
            <v>P8108</v>
          </cell>
          <cell r="B1965" t="str">
            <v>Meteorologista sênior</v>
          </cell>
          <cell r="C1965" t="str">
            <v>mês</v>
          </cell>
          <cell r="D1965">
            <v>31901.402687974023</v>
          </cell>
        </row>
        <row r="1966">
          <cell r="A1966" t="str">
            <v>P8112</v>
          </cell>
          <cell r="B1966" t="str">
            <v>Motorista de caminhão</v>
          </cell>
          <cell r="C1966" t="str">
            <v>mês</v>
          </cell>
          <cell r="D1966">
            <v>7474.2331614984087</v>
          </cell>
        </row>
        <row r="1967">
          <cell r="A1967" t="str">
            <v>P8113</v>
          </cell>
          <cell r="B1967" t="str">
            <v>Motorista de veículo leve</v>
          </cell>
          <cell r="C1967" t="str">
            <v>mês</v>
          </cell>
          <cell r="D1967">
            <v>6850.6452846844677</v>
          </cell>
        </row>
        <row r="1968">
          <cell r="A1968" t="str">
            <v>P8117</v>
          </cell>
          <cell r="B1968" t="str">
            <v>Oceanógrafo júnior</v>
          </cell>
          <cell r="C1968" t="str">
            <v>mês</v>
          </cell>
          <cell r="D1968">
            <v>14092.173561053984</v>
          </cell>
        </row>
        <row r="1969">
          <cell r="A1969" t="str">
            <v>P8118</v>
          </cell>
          <cell r="B1969" t="str">
            <v>Oceanógrafo pleno</v>
          </cell>
          <cell r="C1969" t="str">
            <v>mês</v>
          </cell>
          <cell r="D1969">
            <v>18291.790740057404</v>
          </cell>
        </row>
        <row r="1970">
          <cell r="A1970" t="str">
            <v>P8119</v>
          </cell>
          <cell r="B1970" t="str">
            <v>Oceanógrafo sênior</v>
          </cell>
          <cell r="C1970" t="str">
            <v>mês</v>
          </cell>
          <cell r="D1970">
            <v>32270.008496525064</v>
          </cell>
        </row>
        <row r="1971">
          <cell r="A1971" t="str">
            <v>P8129</v>
          </cell>
          <cell r="B1971" t="str">
            <v>Pedagogo júnior</v>
          </cell>
          <cell r="C1971" t="str">
            <v>mês</v>
          </cell>
          <cell r="D1971">
            <v>7715.3118419725506</v>
          </cell>
        </row>
        <row r="1972">
          <cell r="A1972" t="str">
            <v>P8130</v>
          </cell>
          <cell r="B1972" t="str">
            <v>Pedagogo pleno</v>
          </cell>
          <cell r="C1972" t="str">
            <v>mês</v>
          </cell>
          <cell r="D1972">
            <v>9681.1902374738784</v>
          </cell>
        </row>
        <row r="1973">
          <cell r="A1973" t="str">
            <v>P8131</v>
          </cell>
          <cell r="B1973" t="str">
            <v>Pedagogo sênior</v>
          </cell>
          <cell r="C1973" t="str">
            <v>mês</v>
          </cell>
          <cell r="D1973">
            <v>13578.18134021556</v>
          </cell>
        </row>
        <row r="1974">
          <cell r="A1974" t="str">
            <v>P8135</v>
          </cell>
          <cell r="B1974" t="str">
            <v>Secretária</v>
          </cell>
          <cell r="C1974" t="str">
            <v>mês</v>
          </cell>
          <cell r="D1974">
            <v>8033.5593778266366</v>
          </cell>
        </row>
        <row r="1975">
          <cell r="A1975" t="str">
            <v>P8139</v>
          </cell>
          <cell r="B1975" t="str">
            <v>Sondador</v>
          </cell>
          <cell r="C1975" t="str">
            <v>mês</v>
          </cell>
          <cell r="D1975">
            <v>6739.2304938580837</v>
          </cell>
        </row>
        <row r="1976">
          <cell r="A1976" t="str">
            <v>P8143</v>
          </cell>
          <cell r="B1976" t="str">
            <v>Técnico ambiental</v>
          </cell>
          <cell r="C1976" t="str">
            <v>mês</v>
          </cell>
          <cell r="D1976">
            <v>8880.3955260606072</v>
          </cell>
        </row>
        <row r="1977">
          <cell r="A1977" t="str">
            <v>P8147</v>
          </cell>
          <cell r="B1977" t="str">
            <v>Técnico de obras</v>
          </cell>
          <cell r="C1977" t="str">
            <v>mês</v>
          </cell>
          <cell r="D1977">
            <v>9742.073504665128</v>
          </cell>
        </row>
        <row r="1978">
          <cell r="A1978" t="str">
            <v>P8151</v>
          </cell>
          <cell r="B1978" t="str">
            <v>Técnico de segurança do trabalho</v>
          </cell>
          <cell r="C1978" t="str">
            <v>mês</v>
          </cell>
          <cell r="D1978">
            <v>13146.945317513311</v>
          </cell>
        </row>
        <row r="1979">
          <cell r="A1979" t="str">
            <v>P8155</v>
          </cell>
          <cell r="B1979" t="str">
            <v>Técnico em geoprocessamento</v>
          </cell>
          <cell r="C1979" t="str">
            <v>mês</v>
          </cell>
          <cell r="D1979">
            <v>8717.6984575336501</v>
          </cell>
        </row>
        <row r="1980">
          <cell r="A1980" t="str">
            <v>P8159</v>
          </cell>
          <cell r="B1980" t="str">
            <v>Técnico em informática - programador</v>
          </cell>
          <cell r="C1980" t="str">
            <v>mês</v>
          </cell>
          <cell r="D1980">
            <v>13495.497329970296</v>
          </cell>
        </row>
        <row r="1981">
          <cell r="A1981" t="str">
            <v>P8163</v>
          </cell>
          <cell r="B1981" t="str">
            <v>Topógrafo</v>
          </cell>
          <cell r="C1981" t="str">
            <v>mês</v>
          </cell>
          <cell r="D1981">
            <v>7770.9975810184687</v>
          </cell>
        </row>
        <row r="1982">
          <cell r="A1982" t="str">
            <v>P8167</v>
          </cell>
          <cell r="B1982" t="str">
            <v>Arquivista júnior</v>
          </cell>
          <cell r="C1982" t="str">
            <v>mês</v>
          </cell>
          <cell r="D1982">
            <v>7715.0086528307393</v>
          </cell>
        </row>
        <row r="1983">
          <cell r="A1983" t="str">
            <v>P8168</v>
          </cell>
          <cell r="B1983" t="str">
            <v>Arquivista pleno</v>
          </cell>
          <cell r="C1983" t="str">
            <v>mês</v>
          </cell>
          <cell r="D1983">
            <v>9695.8010665935235</v>
          </cell>
        </row>
        <row r="1984">
          <cell r="A1984" t="str">
            <v>P8169</v>
          </cell>
          <cell r="B1984" t="str">
            <v>Arquivista sênior</v>
          </cell>
          <cell r="C1984" t="str">
            <v>mês</v>
          </cell>
          <cell r="D1984">
            <v>14196.802690135075</v>
          </cell>
        </row>
        <row r="1985">
          <cell r="A1985" t="str">
            <v>P8173</v>
          </cell>
          <cell r="B1985" t="str">
            <v>Administrador júnior</v>
          </cell>
          <cell r="C1985" t="str">
            <v>mês</v>
          </cell>
          <cell r="D1985">
            <v>9878.2198669163645</v>
          </cell>
        </row>
        <row r="1986">
          <cell r="A1986" t="str">
            <v>P8174</v>
          </cell>
          <cell r="B1986" t="str">
            <v>Administrador pleno</v>
          </cell>
          <cell r="C1986" t="str">
            <v>mês</v>
          </cell>
          <cell r="D1986">
            <v>12636.807930049341</v>
          </cell>
        </row>
        <row r="1987">
          <cell r="A1987" t="str">
            <v>P8175</v>
          </cell>
          <cell r="B1987" t="str">
            <v>Administrador sênior</v>
          </cell>
          <cell r="C1987" t="str">
            <v>mês</v>
          </cell>
          <cell r="D1987">
            <v>21295.326754617159</v>
          </cell>
        </row>
        <row r="1988">
          <cell r="A1988" t="str">
            <v>P8180</v>
          </cell>
          <cell r="B1988" t="str">
            <v>Engenheiro agrimensor Júnior</v>
          </cell>
          <cell r="C1988" t="str">
            <v>mês</v>
          </cell>
          <cell r="D1988">
            <v>32644.230522988695</v>
          </cell>
        </row>
        <row r="1989">
          <cell r="A1989" t="str">
            <v>P8181</v>
          </cell>
          <cell r="B1989" t="str">
            <v>Engenheiro agrimensor pleno</v>
          </cell>
          <cell r="C1989" t="str">
            <v>mês</v>
          </cell>
          <cell r="D1989">
            <v>34814.631651008698</v>
          </cell>
        </row>
        <row r="1990">
          <cell r="A1990" t="str">
            <v>P8182</v>
          </cell>
          <cell r="B1990" t="str">
            <v>Engenheiro agrimensor sênior</v>
          </cell>
          <cell r="C1990" t="str">
            <v>mês</v>
          </cell>
          <cell r="D1990">
            <v>36985.018341450508</v>
          </cell>
        </row>
        <row r="1991">
          <cell r="A1991" t="str">
            <v>P8183</v>
          </cell>
          <cell r="B1991" t="str">
            <v>Geógrafo júnior</v>
          </cell>
          <cell r="C1991" t="str">
            <v>mês</v>
          </cell>
          <cell r="D1991">
            <v>11253.572439639313</v>
          </cell>
        </row>
        <row r="1992">
          <cell r="A1992" t="str">
            <v>P8184</v>
          </cell>
          <cell r="B1992" t="str">
            <v>Geógrafo pleno</v>
          </cell>
          <cell r="C1992" t="str">
            <v>mês</v>
          </cell>
          <cell r="D1992">
            <v>14507.253933771171</v>
          </cell>
        </row>
        <row r="1993">
          <cell r="A1993" t="str">
            <v>P8185</v>
          </cell>
          <cell r="B1993" t="str">
            <v>Geógrafo sênior</v>
          </cell>
          <cell r="C1993" t="str">
            <v>mês</v>
          </cell>
          <cell r="D1993">
            <v>26532.442739319005</v>
          </cell>
        </row>
        <row r="1994">
          <cell r="A1994" t="str">
            <v>P8186</v>
          </cell>
          <cell r="B1994" t="str">
            <v>Antropólogo júnior</v>
          </cell>
          <cell r="C1994" t="str">
            <v>mês</v>
          </cell>
          <cell r="D1994">
            <v>9359.9108102016853</v>
          </cell>
        </row>
        <row r="1995">
          <cell r="A1995" t="str">
            <v>P8187</v>
          </cell>
          <cell r="B1995" t="str">
            <v>Antropólogo pleno</v>
          </cell>
          <cell r="C1995" t="str">
            <v>mês</v>
          </cell>
          <cell r="D1995">
            <v>11903.075769288986</v>
          </cell>
        </row>
        <row r="1996">
          <cell r="A1996" t="str">
            <v>P8188</v>
          </cell>
          <cell r="B1996" t="str">
            <v>Antropólogo sênior</v>
          </cell>
          <cell r="C1996" t="str">
            <v>mês</v>
          </cell>
          <cell r="D1996">
            <v>17079.135235861413</v>
          </cell>
        </row>
        <row r="1997">
          <cell r="A1997" t="str">
            <v>P8189</v>
          </cell>
          <cell r="B1997" t="str">
            <v>Arqueólogo júnior</v>
          </cell>
          <cell r="C1997" t="str">
            <v>mês</v>
          </cell>
          <cell r="D1997">
            <v>8875.4867494789087</v>
          </cell>
        </row>
        <row r="1998">
          <cell r="A1998" t="str">
            <v>P8190</v>
          </cell>
          <cell r="B1998" t="str">
            <v>Arqueólogo pleno</v>
          </cell>
          <cell r="C1998" t="str">
            <v>mês</v>
          </cell>
          <cell r="D1998">
            <v>11239.322549974204</v>
          </cell>
        </row>
        <row r="1999">
          <cell r="A1999" t="str">
            <v>P8191</v>
          </cell>
          <cell r="B1999" t="str">
            <v>Arqueólogo sênior</v>
          </cell>
          <cell r="C1999" t="str">
            <v>mês</v>
          </cell>
          <cell r="D1999">
            <v>16273.69162427371</v>
          </cell>
        </row>
        <row r="2000">
          <cell r="A2000" t="str">
            <v>P8192</v>
          </cell>
          <cell r="B2000" t="str">
            <v>Historiador júnior</v>
          </cell>
          <cell r="C2000" t="str">
            <v>mês</v>
          </cell>
          <cell r="D2000">
            <v>10985.423300074917</v>
          </cell>
        </row>
        <row r="2001">
          <cell r="A2001" t="str">
            <v>P8193</v>
          </cell>
          <cell r="B2001" t="str">
            <v>Historiador pleno</v>
          </cell>
          <cell r="C2001" t="str">
            <v>mês</v>
          </cell>
          <cell r="D2001">
            <v>14148.335740179891</v>
          </cell>
        </row>
        <row r="2002">
          <cell r="A2002" t="str">
            <v>P8194</v>
          </cell>
          <cell r="B2002" t="str">
            <v>Historiador sênior</v>
          </cell>
          <cell r="C2002" t="str">
            <v>mês</v>
          </cell>
          <cell r="D2002">
            <v>22630.340733901088</v>
          </cell>
        </row>
        <row r="2003">
          <cell r="A2003" t="str">
            <v>P8195</v>
          </cell>
          <cell r="B2003" t="str">
            <v>Paleontólogo júnior</v>
          </cell>
          <cell r="C2003" t="str">
            <v>mês</v>
          </cell>
          <cell r="D2003">
            <v>9359.9108102016853</v>
          </cell>
        </row>
        <row r="2004">
          <cell r="A2004" t="str">
            <v>P8196</v>
          </cell>
          <cell r="B2004" t="str">
            <v>Paleontólogo pleno</v>
          </cell>
          <cell r="C2004" t="str">
            <v>mês</v>
          </cell>
          <cell r="D2004">
            <v>11903.075769288986</v>
          </cell>
        </row>
        <row r="2005">
          <cell r="A2005" t="str">
            <v>P8197</v>
          </cell>
          <cell r="B2005" t="str">
            <v>Paleontólogo sênior</v>
          </cell>
          <cell r="C2005" t="str">
            <v>mês</v>
          </cell>
          <cell r="D2005">
            <v>17079.135235861413</v>
          </cell>
        </row>
        <row r="2006">
          <cell r="A2006" t="str">
            <v>P8198</v>
          </cell>
          <cell r="B2006" t="str">
            <v>Sociólogo júnior</v>
          </cell>
          <cell r="C2006" t="str">
            <v>mês</v>
          </cell>
          <cell r="D2006">
            <v>11341.381790138998</v>
          </cell>
        </row>
        <row r="2007">
          <cell r="A2007" t="str">
            <v>P8199</v>
          </cell>
          <cell r="B2007" t="str">
            <v>Sociólogo pleno</v>
          </cell>
          <cell r="C2007" t="str">
            <v>mês</v>
          </cell>
          <cell r="D2007">
            <v>14623.967315790152</v>
          </cell>
        </row>
        <row r="2008">
          <cell r="A2008" t="str">
            <v>P8200</v>
          </cell>
          <cell r="B2008" t="str">
            <v>Sociólogo sênior</v>
          </cell>
          <cell r="C2008" t="str">
            <v>mês</v>
          </cell>
          <cell r="D2008">
            <v>22975.817542205419</v>
          </cell>
        </row>
        <row r="2018">
          <cell r="A2018" t="str">
            <v>Custos de veículos Tabela de Preços de Consultoria</v>
          </cell>
          <cell r="D2018" t="str">
            <v>Preço Unitário</v>
          </cell>
        </row>
        <row r="2019">
          <cell r="A2019" t="str">
            <v>E8889</v>
          </cell>
          <cell r="B2019" t="str">
            <v>Veículo leve - 53 kW (sem motorista)</v>
          </cell>
          <cell r="C2019" t="str">
            <v xml:space="preserve">dia </v>
          </cell>
          <cell r="D2019">
            <v>187.31026747536362</v>
          </cell>
        </row>
        <row r="2020">
          <cell r="A2020" t="str">
            <v>E8891</v>
          </cell>
          <cell r="B2020" t="str">
            <v>Veículo leve Pick Up 4x4 - 147 kW (sem motorista)</v>
          </cell>
          <cell r="C2020" t="str">
            <v xml:space="preserve">dia </v>
          </cell>
          <cell r="D2020">
            <v>523.73393102782779</v>
          </cell>
        </row>
        <row r="2021">
          <cell r="A2021" t="str">
            <v>E8887</v>
          </cell>
          <cell r="B2021" t="str">
            <v>Van furgão - 93 kW (com motorista)</v>
          </cell>
          <cell r="C2021" t="str">
            <v xml:space="preserve">dia </v>
          </cell>
          <cell r="D2021">
            <v>661.23669461150655</v>
          </cell>
        </row>
        <row r="2023">
          <cell r="A2023" t="str">
            <v>Cotações de Mercado</v>
          </cell>
          <cell r="D2023" t="str">
            <v>Preço Unitário</v>
          </cell>
        </row>
        <row r="2024">
          <cell r="A2024" t="str">
            <v xml:space="preserve">EST - DF </v>
          </cell>
          <cell r="B2024" t="str">
            <v xml:space="preserve">Estadia - DF </v>
          </cell>
          <cell r="C2024" t="str">
            <v xml:space="preserve">dia </v>
          </cell>
          <cell r="D2024">
            <v>549.404</v>
          </cell>
        </row>
        <row r="2025">
          <cell r="A2025" t="str">
            <v xml:space="preserve">EST - AM </v>
          </cell>
          <cell r="B2025" t="str">
            <v xml:space="preserve">Estadia - AM </v>
          </cell>
          <cell r="C2025" t="str">
            <v xml:space="preserve">dia </v>
          </cell>
          <cell r="D2025">
            <v>549.404</v>
          </cell>
        </row>
        <row r="2026">
          <cell r="A2026" t="str">
            <v xml:space="preserve">EST - RJ </v>
          </cell>
          <cell r="B2026" t="str">
            <v xml:space="preserve">Estadia - RJ </v>
          </cell>
          <cell r="C2026" t="str">
            <v xml:space="preserve">dia </v>
          </cell>
          <cell r="D2026">
            <v>549.404</v>
          </cell>
        </row>
        <row r="2027">
          <cell r="A2027" t="str">
            <v xml:space="preserve">EST - MG </v>
          </cell>
          <cell r="B2027" t="str">
            <v xml:space="preserve">Estadia - MG </v>
          </cell>
          <cell r="C2027" t="str">
            <v xml:space="preserve">dia </v>
          </cell>
          <cell r="D2027">
            <v>516.87350000000004</v>
          </cell>
        </row>
        <row r="2028">
          <cell r="A2028" t="str">
            <v xml:space="preserve">EST - CE </v>
          </cell>
          <cell r="B2028" t="str">
            <v xml:space="preserve">Estadia - CE </v>
          </cell>
          <cell r="C2028" t="str">
            <v xml:space="preserve">dia </v>
          </cell>
          <cell r="D2028">
            <v>516.87350000000004</v>
          </cell>
        </row>
        <row r="2029">
          <cell r="A2029" t="str">
            <v xml:space="preserve">EST - RS </v>
          </cell>
          <cell r="B2029" t="str">
            <v xml:space="preserve">Estadia - RS </v>
          </cell>
          <cell r="C2029" t="str">
            <v xml:space="preserve">dia </v>
          </cell>
          <cell r="D2029">
            <v>516.87350000000004</v>
          </cell>
        </row>
        <row r="2030">
          <cell r="A2030" t="str">
            <v xml:space="preserve">EST - PE </v>
          </cell>
          <cell r="B2030" t="str">
            <v xml:space="preserve">Estadia - PE </v>
          </cell>
          <cell r="C2030" t="str">
            <v xml:space="preserve">dia </v>
          </cell>
          <cell r="D2030">
            <v>516.87350000000004</v>
          </cell>
        </row>
        <row r="2031">
          <cell r="A2031" t="str">
            <v xml:space="preserve">EST - BA </v>
          </cell>
          <cell r="B2031" t="str">
            <v xml:space="preserve">Estadia - BA </v>
          </cell>
          <cell r="C2031" t="str">
            <v xml:space="preserve">dia </v>
          </cell>
          <cell r="D2031">
            <v>516.87350000000004</v>
          </cell>
        </row>
        <row r="2032">
          <cell r="A2032" t="str">
            <v xml:space="preserve">EST - SP </v>
          </cell>
          <cell r="B2032" t="str">
            <v>Estadia - SP</v>
          </cell>
          <cell r="C2032" t="str">
            <v xml:space="preserve">dia </v>
          </cell>
          <cell r="D2032">
            <v>516.87350000000004</v>
          </cell>
        </row>
        <row r="2033">
          <cell r="A2033" t="str">
            <v xml:space="preserve">EST - AC </v>
          </cell>
          <cell r="B2033" t="str">
            <v xml:space="preserve">Estadia - AC </v>
          </cell>
          <cell r="C2033" t="str">
            <v xml:space="preserve">dia </v>
          </cell>
          <cell r="D2033">
            <v>484.34300000000002</v>
          </cell>
        </row>
        <row r="2034">
          <cell r="A2034" t="str">
            <v xml:space="preserve">EST - AL </v>
          </cell>
          <cell r="B2034" t="str">
            <v xml:space="preserve">Estadia - AL </v>
          </cell>
          <cell r="C2034" t="str">
            <v xml:space="preserve">dia </v>
          </cell>
          <cell r="D2034">
            <v>484.34300000000002</v>
          </cell>
        </row>
        <row r="2035">
          <cell r="A2035" t="str">
            <v xml:space="preserve">EST - AP </v>
          </cell>
          <cell r="B2035" t="str">
            <v xml:space="preserve">Estadia - AP </v>
          </cell>
          <cell r="C2035" t="str">
            <v xml:space="preserve">dia </v>
          </cell>
          <cell r="D2035">
            <v>484.34300000000002</v>
          </cell>
        </row>
        <row r="2036">
          <cell r="A2036" t="str">
            <v xml:space="preserve">EST - ES </v>
          </cell>
          <cell r="B2036" t="str">
            <v xml:space="preserve">Estadia - ES </v>
          </cell>
          <cell r="C2036" t="str">
            <v xml:space="preserve">dia </v>
          </cell>
          <cell r="D2036">
            <v>484.34300000000002</v>
          </cell>
        </row>
        <row r="2037">
          <cell r="A2037" t="str">
            <v xml:space="preserve">EST - GO </v>
          </cell>
          <cell r="B2037" t="str">
            <v xml:space="preserve">Estadia - GO </v>
          </cell>
          <cell r="C2037" t="str">
            <v xml:space="preserve">dia </v>
          </cell>
          <cell r="D2037">
            <v>484.34300000000002</v>
          </cell>
        </row>
        <row r="2038">
          <cell r="A2038" t="str">
            <v xml:space="preserve">EST - MA </v>
          </cell>
          <cell r="B2038" t="str">
            <v xml:space="preserve">Estadia - MA </v>
          </cell>
          <cell r="C2038" t="str">
            <v xml:space="preserve">dia </v>
          </cell>
          <cell r="D2038">
            <v>484.34300000000002</v>
          </cell>
        </row>
        <row r="2039">
          <cell r="A2039" t="str">
            <v xml:space="preserve">EST - MT </v>
          </cell>
          <cell r="B2039" t="str">
            <v xml:space="preserve">Estadia - MT </v>
          </cell>
          <cell r="C2039" t="str">
            <v xml:space="preserve">dia </v>
          </cell>
          <cell r="D2039">
            <v>484.34300000000002</v>
          </cell>
        </row>
        <row r="2040">
          <cell r="A2040" t="str">
            <v xml:space="preserve">EST - MS </v>
          </cell>
          <cell r="B2040" t="str">
            <v xml:space="preserve">Estadia - MS </v>
          </cell>
          <cell r="C2040" t="str">
            <v xml:space="preserve">dia </v>
          </cell>
          <cell r="D2040">
            <v>484.34300000000002</v>
          </cell>
        </row>
        <row r="2041">
          <cell r="A2041" t="str">
            <v xml:space="preserve">EST - PA </v>
          </cell>
          <cell r="B2041" t="str">
            <v xml:space="preserve">Estadia - PA </v>
          </cell>
          <cell r="C2041" t="str">
            <v xml:space="preserve">dia </v>
          </cell>
          <cell r="D2041">
            <v>484.34300000000002</v>
          </cell>
        </row>
        <row r="2042">
          <cell r="A2042" t="str">
            <v xml:space="preserve">EST - PB </v>
          </cell>
          <cell r="B2042" t="str">
            <v xml:space="preserve">Estadia - PB </v>
          </cell>
          <cell r="C2042" t="str">
            <v xml:space="preserve">dia </v>
          </cell>
          <cell r="D2042">
            <v>484.34300000000002</v>
          </cell>
        </row>
        <row r="2043">
          <cell r="A2043" t="str">
            <v xml:space="preserve">EST - PR </v>
          </cell>
          <cell r="B2043" t="str">
            <v xml:space="preserve">Estadia - PR </v>
          </cell>
          <cell r="C2043" t="str">
            <v xml:space="preserve">dia </v>
          </cell>
          <cell r="D2043">
            <v>484.34300000000002</v>
          </cell>
        </row>
        <row r="2044">
          <cell r="A2044" t="str">
            <v xml:space="preserve">EST - PI </v>
          </cell>
          <cell r="B2044" t="str">
            <v xml:space="preserve">Estadia - PI </v>
          </cell>
          <cell r="C2044" t="str">
            <v xml:space="preserve">dia </v>
          </cell>
          <cell r="D2044">
            <v>484.34300000000002</v>
          </cell>
        </row>
        <row r="2045">
          <cell r="A2045" t="str">
            <v xml:space="preserve">EST - RN </v>
          </cell>
          <cell r="B2045" t="str">
            <v xml:space="preserve">Estadia - RN </v>
          </cell>
          <cell r="C2045" t="str">
            <v xml:space="preserve">dia </v>
          </cell>
          <cell r="D2045">
            <v>484.34300000000002</v>
          </cell>
        </row>
        <row r="2046">
          <cell r="A2046" t="str">
            <v xml:space="preserve">EST - RO </v>
          </cell>
          <cell r="B2046" t="str">
            <v xml:space="preserve">Estadia - RO </v>
          </cell>
          <cell r="C2046" t="str">
            <v xml:space="preserve">dia </v>
          </cell>
          <cell r="D2046">
            <v>484.34300000000002</v>
          </cell>
        </row>
        <row r="2047">
          <cell r="A2047" t="str">
            <v xml:space="preserve">EST - RR </v>
          </cell>
          <cell r="B2047" t="str">
            <v xml:space="preserve">Estadia - RR </v>
          </cell>
          <cell r="C2047" t="str">
            <v xml:space="preserve">dia </v>
          </cell>
          <cell r="D2047">
            <v>484.34300000000002</v>
          </cell>
        </row>
        <row r="2048">
          <cell r="A2048" t="str">
            <v xml:space="preserve">EST - SC </v>
          </cell>
          <cell r="B2048" t="str">
            <v xml:space="preserve">Estadia - SC </v>
          </cell>
          <cell r="C2048" t="str">
            <v xml:space="preserve">dia </v>
          </cell>
          <cell r="D2048">
            <v>484.34300000000002</v>
          </cell>
        </row>
        <row r="2049">
          <cell r="A2049" t="str">
            <v xml:space="preserve">EST - SE </v>
          </cell>
          <cell r="B2049" t="str">
            <v xml:space="preserve">Estadia - SE </v>
          </cell>
          <cell r="C2049" t="str">
            <v xml:space="preserve">dia </v>
          </cell>
          <cell r="D2049">
            <v>484.34300000000002</v>
          </cell>
        </row>
        <row r="2050">
          <cell r="A2050" t="str">
            <v xml:space="preserve">EST - TO </v>
          </cell>
          <cell r="B2050" t="str">
            <v xml:space="preserve">Estadia - TO </v>
          </cell>
          <cell r="C2050" t="str">
            <v xml:space="preserve">dia </v>
          </cell>
          <cell r="D2050">
            <v>484.34300000000002</v>
          </cell>
        </row>
        <row r="2052">
          <cell r="A2052" t="str">
            <v>EQ001</v>
          </cell>
          <cell r="B2052" t="str">
            <v>Notebook</v>
          </cell>
          <cell r="C2052" t="str">
            <v>un</v>
          </cell>
          <cell r="D2052">
            <v>2891.4554200000002</v>
          </cell>
        </row>
        <row r="2054">
          <cell r="A2054" t="str">
            <v>PASS - DF</v>
          </cell>
          <cell r="B2054" t="str">
            <v>Passagem aérea - destino Brasília (ida e volta)</v>
          </cell>
          <cell r="C2054" t="str">
            <v>und</v>
          </cell>
          <cell r="D2054">
            <v>0</v>
          </cell>
        </row>
        <row r="2055">
          <cell r="A2055" t="str">
            <v>PASS - AM</v>
          </cell>
          <cell r="B2055" t="str">
            <v>Passagem aérea - destino Manaus (ida e volta)</v>
          </cell>
          <cell r="C2055" t="str">
            <v>und</v>
          </cell>
          <cell r="D2055">
            <v>0</v>
          </cell>
        </row>
        <row r="2056">
          <cell r="A2056" t="str">
            <v>PASS - RJ</v>
          </cell>
          <cell r="B2056" t="str">
            <v>Passagem aérea - destino Rio de Janeiro (ida e volta)</v>
          </cell>
          <cell r="C2056" t="str">
            <v>und</v>
          </cell>
          <cell r="D2056">
            <v>0</v>
          </cell>
        </row>
        <row r="2057">
          <cell r="A2057" t="str">
            <v>PASS - MG</v>
          </cell>
          <cell r="B2057" t="str">
            <v>Passagem aérea - destino Belo Horizonte (ida e volta)</v>
          </cell>
          <cell r="C2057" t="str">
            <v>und</v>
          </cell>
          <cell r="D2057">
            <v>0</v>
          </cell>
        </row>
        <row r="2058">
          <cell r="A2058" t="str">
            <v>PASS - CE</v>
          </cell>
          <cell r="B2058" t="str">
            <v>Passagem aérea - destino Fortaleza (ida e volta)</v>
          </cell>
          <cell r="C2058" t="str">
            <v>und</v>
          </cell>
          <cell r="D2058">
            <v>0</v>
          </cell>
        </row>
        <row r="2059">
          <cell r="A2059" t="str">
            <v>PASS - RS</v>
          </cell>
          <cell r="B2059" t="str">
            <v>Passagem aérea - destino Porto Alegre (ida e volta)</v>
          </cell>
          <cell r="C2059" t="str">
            <v>und</v>
          </cell>
          <cell r="D2059">
            <v>0</v>
          </cell>
        </row>
        <row r="2060">
          <cell r="A2060" t="str">
            <v>PASS - PE</v>
          </cell>
          <cell r="B2060" t="str">
            <v>Passagem aérea - destino Recife (ida e volta)</v>
          </cell>
          <cell r="C2060" t="str">
            <v>und</v>
          </cell>
          <cell r="D2060">
            <v>0</v>
          </cell>
        </row>
        <row r="2061">
          <cell r="A2061" t="str">
            <v>PASS - BA</v>
          </cell>
          <cell r="B2061" t="str">
            <v>Passagem aérea - destino Salvador (ida e volta)</v>
          </cell>
          <cell r="C2061" t="str">
            <v>und</v>
          </cell>
          <cell r="D2061">
            <v>0</v>
          </cell>
        </row>
        <row r="2062">
          <cell r="A2062" t="str">
            <v>PASS - SP</v>
          </cell>
          <cell r="B2062" t="str">
            <v>Passagem aérea - destino São Paulo (ida e volta)</v>
          </cell>
          <cell r="C2062" t="str">
            <v>und</v>
          </cell>
          <cell r="D2062">
            <v>0</v>
          </cell>
        </row>
        <row r="2063">
          <cell r="A2063" t="str">
            <v>PASS - AC</v>
          </cell>
          <cell r="B2063" t="str">
            <v>Passagem aérea - destino Rio Branco (ida e volta)</v>
          </cell>
          <cell r="C2063" t="str">
            <v>und</v>
          </cell>
          <cell r="D2063">
            <v>0</v>
          </cell>
        </row>
        <row r="2064">
          <cell r="A2064" t="str">
            <v>PASS - AL</v>
          </cell>
          <cell r="B2064" t="str">
            <v>Passagem aérea - destino Maceió (ida e volta)</v>
          </cell>
          <cell r="C2064" t="str">
            <v>und</v>
          </cell>
          <cell r="D2064">
            <v>0</v>
          </cell>
        </row>
        <row r="2065">
          <cell r="A2065" t="str">
            <v>PASS - AP</v>
          </cell>
          <cell r="B2065" t="str">
            <v>Passagem aérea - destino Macapá (ida e volta)</v>
          </cell>
          <cell r="C2065" t="str">
            <v>und</v>
          </cell>
          <cell r="D2065">
            <v>0</v>
          </cell>
        </row>
        <row r="2066">
          <cell r="A2066" t="str">
            <v>PASS - ES</v>
          </cell>
          <cell r="B2066" t="str">
            <v>Passagem aérea - destino Vitória (ida e volta)</v>
          </cell>
          <cell r="C2066" t="str">
            <v>und</v>
          </cell>
          <cell r="D2066">
            <v>0</v>
          </cell>
        </row>
        <row r="2067">
          <cell r="A2067" t="str">
            <v>PASS - GO</v>
          </cell>
          <cell r="B2067" t="str">
            <v>Passagem aérea - destino Goiânia (ida e volta)</v>
          </cell>
          <cell r="C2067" t="str">
            <v>und</v>
          </cell>
          <cell r="D2067">
            <v>0</v>
          </cell>
        </row>
        <row r="2068">
          <cell r="A2068" t="str">
            <v>PASS - MA</v>
          </cell>
          <cell r="B2068" t="str">
            <v>Passagem aérea - destino São Luís (ida e volta)</v>
          </cell>
          <cell r="C2068" t="str">
            <v>und</v>
          </cell>
          <cell r="D2068">
            <v>0</v>
          </cell>
        </row>
        <row r="2069">
          <cell r="A2069" t="str">
            <v>PASS - MT</v>
          </cell>
          <cell r="B2069" t="str">
            <v>Passagem aérea - destino Cuiabá (ida e volta)</v>
          </cell>
          <cell r="C2069" t="str">
            <v>und</v>
          </cell>
          <cell r="D2069">
            <v>0</v>
          </cell>
        </row>
        <row r="2070">
          <cell r="A2070" t="str">
            <v>PASS - MS</v>
          </cell>
          <cell r="B2070" t="str">
            <v>Passagem aérea - destino Campo Grande (ida e volta)</v>
          </cell>
          <cell r="C2070" t="str">
            <v>und</v>
          </cell>
          <cell r="D2070">
            <v>0</v>
          </cell>
        </row>
        <row r="2071">
          <cell r="A2071" t="str">
            <v>PASS - PA</v>
          </cell>
          <cell r="B2071" t="str">
            <v>Passagem aérea - destino Belém (ida e volta)</v>
          </cell>
          <cell r="C2071" t="str">
            <v>und</v>
          </cell>
          <cell r="D2071">
            <v>0</v>
          </cell>
        </row>
        <row r="2072">
          <cell r="A2072" t="str">
            <v>PASS - PB</v>
          </cell>
          <cell r="B2072" t="str">
            <v>Passagem aérea - destino João Pessoa (ida e volta)</v>
          </cell>
          <cell r="C2072" t="str">
            <v>und</v>
          </cell>
          <cell r="D2072">
            <v>0</v>
          </cell>
        </row>
        <row r="2073">
          <cell r="A2073" t="str">
            <v>PASS - PR</v>
          </cell>
          <cell r="B2073" t="str">
            <v>Passagem aérea - destino Curitiba (ida e volta)</v>
          </cell>
          <cell r="C2073" t="str">
            <v>und</v>
          </cell>
          <cell r="D2073">
            <v>0</v>
          </cell>
        </row>
        <row r="2074">
          <cell r="A2074" t="str">
            <v>PASS - PI</v>
          </cell>
          <cell r="B2074" t="str">
            <v>Passagem aérea - destino Teresina (ida e volta)</v>
          </cell>
          <cell r="C2074" t="str">
            <v>und</v>
          </cell>
          <cell r="D2074">
            <v>0</v>
          </cell>
        </row>
        <row r="2075">
          <cell r="A2075" t="str">
            <v>PASS - RN</v>
          </cell>
          <cell r="B2075" t="str">
            <v>Passagem aérea - destino Natal (ida e volta)</v>
          </cell>
          <cell r="C2075" t="str">
            <v>und</v>
          </cell>
          <cell r="D2075">
            <v>0</v>
          </cell>
        </row>
        <row r="2076">
          <cell r="A2076" t="str">
            <v>PASS - RO</v>
          </cell>
          <cell r="B2076" t="str">
            <v>Passagem aérea - destino Porto Velho (ida e volta)</v>
          </cell>
          <cell r="C2076" t="str">
            <v>und</v>
          </cell>
          <cell r="D2076">
            <v>0</v>
          </cell>
        </row>
        <row r="2077">
          <cell r="A2077" t="str">
            <v>PASS - RR</v>
          </cell>
          <cell r="B2077" t="str">
            <v>Passagem aérea - destino Boa Vista (ida e volta)</v>
          </cell>
          <cell r="C2077" t="str">
            <v>und</v>
          </cell>
          <cell r="D2077">
            <v>0</v>
          </cell>
        </row>
        <row r="2078">
          <cell r="A2078" t="str">
            <v>PASS - SC</v>
          </cell>
          <cell r="B2078" t="str">
            <v>Passagem aérea - destino Florianópolis (ida e volta)</v>
          </cell>
          <cell r="C2078" t="str">
            <v>und</v>
          </cell>
          <cell r="D2078">
            <v>0</v>
          </cell>
        </row>
        <row r="2079">
          <cell r="A2079" t="str">
            <v>PASS - SE</v>
          </cell>
          <cell r="B2079" t="str">
            <v>Passagem aérea - destino Aracaju (ida e volta)</v>
          </cell>
          <cell r="C2079" t="str">
            <v>und</v>
          </cell>
          <cell r="D2079">
            <v>0</v>
          </cell>
        </row>
        <row r="2080">
          <cell r="A2080" t="str">
            <v>PASS - TO</v>
          </cell>
          <cell r="B2080" t="str">
            <v>Passagem aérea - destino Palmas (ida e volta)</v>
          </cell>
          <cell r="C2080" t="str">
            <v>und</v>
          </cell>
          <cell r="D2080">
            <v>0</v>
          </cell>
        </row>
        <row r="2081">
          <cell r="A2081" t="str">
            <v>PASS - LOTE 1</v>
          </cell>
          <cell r="B2081" t="e">
            <v>#REF!</v>
          </cell>
          <cell r="C2081" t="str">
            <v>und</v>
          </cell>
          <cell r="D2081">
            <v>0</v>
          </cell>
        </row>
        <row r="2082">
          <cell r="A2082" t="str">
            <v xml:space="preserve"> </v>
          </cell>
          <cell r="B2082" t="e">
            <v>#REF!</v>
          </cell>
          <cell r="C2082" t="str">
            <v>und</v>
          </cell>
          <cell r="D2082">
            <v>0</v>
          </cell>
        </row>
        <row r="2084">
          <cell r="A2084" t="str">
            <v>Custos de imóveis, mobiliário, cestas de instalações e custos diversos Tabela de Preços de Consultoria</v>
          </cell>
          <cell r="D2084" t="str">
            <v>Preço Unitário</v>
          </cell>
        </row>
        <row r="2085">
          <cell r="A2085" t="str">
            <v>B8951</v>
          </cell>
          <cell r="B2085" t="str">
            <v>Comercial (2,60% do CMCC - SINAPI)</v>
          </cell>
          <cell r="C2085" t="str">
            <v>m² x mês</v>
          </cell>
          <cell r="D2085">
            <v>68.939435816506872</v>
          </cell>
        </row>
        <row r="2086">
          <cell r="A2086" t="str">
            <v>B8952</v>
          </cell>
          <cell r="B2086" t="str">
            <v>Residencial (1,70% do CMCC - SINAPI)</v>
          </cell>
          <cell r="C2086" t="str">
            <v>m² x mês</v>
          </cell>
          <cell r="D2086">
            <v>45.074119082541252</v>
          </cell>
        </row>
        <row r="2087">
          <cell r="A2087" t="str">
            <v>B8953</v>
          </cell>
          <cell r="B2087" t="str">
            <v>Escritório</v>
          </cell>
          <cell r="C2087" t="str">
            <v>ocupante x mês</v>
          </cell>
          <cell r="D2087">
            <v>708.01883401916166</v>
          </cell>
        </row>
        <row r="2088">
          <cell r="A2088" t="str">
            <v>B8954</v>
          </cell>
          <cell r="B2088" t="str">
            <v>Residência</v>
          </cell>
          <cell r="C2088" t="str">
            <v>ocupante x mês</v>
          </cell>
          <cell r="D2088">
            <v>63.496468842093662</v>
          </cell>
        </row>
        <row r="2089">
          <cell r="A2089" t="str">
            <v>B8955</v>
          </cell>
          <cell r="B2089" t="str">
            <v>Laboratório de asfalto</v>
          </cell>
          <cell r="C2089" t="str">
            <v>mês</v>
          </cell>
          <cell r="D2089">
            <v>7467.2742488149397</v>
          </cell>
        </row>
        <row r="2090">
          <cell r="A2090" t="str">
            <v>B8956</v>
          </cell>
          <cell r="B2090" t="str">
            <v>Laboratório de concreto</v>
          </cell>
          <cell r="C2090" t="str">
            <v>mês</v>
          </cell>
          <cell r="D2090">
            <v>6344.045103874957</v>
          </cell>
        </row>
        <row r="2091">
          <cell r="A2091" t="str">
            <v>B8957</v>
          </cell>
          <cell r="B2091" t="str">
            <v>Laboratório de solos</v>
          </cell>
          <cell r="C2091" t="str">
            <v>mês</v>
          </cell>
          <cell r="D2091">
            <v>5985.285723643673</v>
          </cell>
        </row>
        <row r="2092">
          <cell r="A2092" t="str">
            <v>B8958</v>
          </cell>
          <cell r="B2092" t="str">
            <v>Topografia</v>
          </cell>
          <cell r="C2092" t="str">
            <v>mês</v>
          </cell>
          <cell r="D2092">
            <v>4622.7681579240498</v>
          </cell>
        </row>
        <row r="2093">
          <cell r="A2093" t="str">
            <v>B8959</v>
          </cell>
          <cell r="B2093" t="str">
            <v>Escritório</v>
          </cell>
          <cell r="C2093" t="str">
            <v>ocupante x mês</v>
          </cell>
          <cell r="D2093">
            <v>195.22493216980232</v>
          </cell>
        </row>
        <row r="2094">
          <cell r="A2094" t="str">
            <v>B8960</v>
          </cell>
          <cell r="B2094" t="str">
            <v>Residência</v>
          </cell>
          <cell r="C2094" t="str">
            <v>ocupante x mês</v>
          </cell>
          <cell r="D2094">
            <v>297.60179905458767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Viviane Riveli de Carvalho" id="{52F1CF87-4E3A-4AD3-8A6D-71DEB5C16A5B}" userId="S::viviane.carvalho@epl.gov.br::90447179-1919-4e8a-895e-e7e3453e70ee" providerId="AD"/>
  <person displayName="Carolyne Mendes Rodrigues" id="{7FEDBD74-93E2-4100-B6F2-E0BA7767AD50}" userId="S::carolyne.rodrigues@infrasa.gov.br::900c5577-ea71-48ea-9732-e88d864f4504" providerId="AD"/>
</personList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GEINF/_RODOVIAS/TR_LOTES%20NOVOS/Malha/20200908_SNVS%20Extens&#245;es%20Lotes_LH_R02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/GEINF/_RODOVIAS/TR_LOTES%20NOVOS/Malha/20200908_SNVS%20Extens&#245;es%20Lotes_LH_R02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andro Haiek" refreshedDate="44078.657183680552" createdVersion="5" refreshedVersion="5" minRefreshableVersion="3" recordCount="7178" xr:uid="{00000000-000A-0000-FFFF-FFFF00000000}">
  <cacheSource type="worksheet">
    <worksheetSource ref="A3:AC7181" sheet="SNV_Rodovias Federais" r:id="rId2"/>
  </cacheSource>
  <cacheFields count="29">
    <cacheField name="Índice do Lote" numFmtId="41">
      <sharedItems containsSemiMixedTypes="0" containsString="0" containsNumber="1" containsInteger="1" minValue="0" maxValue="6" count="7">
        <n v="0"/>
        <n v="5"/>
        <n v="4"/>
        <n v="2"/>
        <n v="6"/>
        <n v="1"/>
        <n v="3"/>
      </sharedItems>
    </cacheField>
    <cacheField name="Cód" numFmtId="41">
      <sharedItems/>
    </cacheField>
    <cacheField name="Nome do Projeto /_x000a_Lote de Concessão" numFmtId="41">
      <sharedItems containsMixedTypes="1" containsNumber="1" containsInteger="1" minValue="0" maxValue="0"/>
    </cacheField>
    <cacheField name="Rodovia" numFmtId="0">
      <sharedItems count="494">
        <s v="010BDF"/>
        <s v="010BGO"/>
        <s v="010BMA"/>
        <s v="010BPA"/>
        <s v="010BTO"/>
        <s v="020API"/>
        <s v="020BBA"/>
        <s v="020BCE"/>
        <s v="020BDF"/>
        <s v="020BGO"/>
        <s v="020BPI"/>
        <s v="030ABA"/>
        <s v="030BBA"/>
        <s v="030BDF"/>
        <s v="030BGO"/>
        <s v="040ARJ"/>
        <s v="040BDF"/>
        <s v="040BGO"/>
        <s v="040BMG"/>
        <s v="040BRJ"/>
        <s v="040CMG"/>
        <s v="040UMG"/>
        <s v="040VRJ"/>
        <s v="050AMG"/>
        <s v="050BDF"/>
        <s v="050BGO"/>
        <s v="050BMG"/>
        <s v="050BSP"/>
        <s v="050NMG"/>
        <s v="050VSP"/>
        <s v="060AGO"/>
        <s v="060BDF"/>
        <s v="060BGO"/>
        <s v="060BMS"/>
        <s v="060CGO"/>
        <s v="060NGO"/>
        <s v="070BDF"/>
        <s v="070BGO"/>
        <s v="070BMT"/>
        <s v="070CGO"/>
        <s v="070CMT"/>
        <s v="070VMT"/>
        <s v="080BDF"/>
        <s v="080BGO"/>
        <s v="080BMT"/>
        <s v="080CGO"/>
        <s v="101AES"/>
        <s v="101ARJ"/>
        <s v="101ARN"/>
        <s v="101ASC"/>
        <s v="101BAL"/>
        <s v="101BBA"/>
        <s v="101BES"/>
        <s v="101BPB"/>
        <s v="101BPE"/>
        <s v="101BPR"/>
        <s v="101BRJ"/>
        <s v="101BRN"/>
        <s v="101BRS"/>
        <s v="101BSC"/>
        <s v="101BSE"/>
        <s v="101BSP"/>
        <s v="101CES"/>
        <s v="101CPE"/>
        <s v="101CRS"/>
        <s v="101CSE"/>
        <s v="101UAL"/>
        <s v="101UES"/>
        <s v="101VRS"/>
        <s v="104BAL"/>
        <s v="104BPB"/>
        <s v="104BPE"/>
        <s v="104BRN"/>
        <s v="104CPE"/>
        <s v="110BAL"/>
        <s v="110BBA"/>
        <s v="110BPB"/>
        <s v="110BPE"/>
        <s v="110BRN"/>
        <s v="110CRN"/>
        <s v="116ACE"/>
        <s v="116APR"/>
        <s v="116ARJ"/>
        <s v="116ARS"/>
        <s v="116ASC"/>
        <s v="116ASP"/>
        <s v="116BBA"/>
        <s v="116BCE"/>
        <s v="116BMG"/>
        <s v="116BPB"/>
        <s v="116BPE"/>
        <s v="116BPR"/>
        <s v="116BRJ"/>
        <s v="116BRS"/>
        <s v="116BSC"/>
        <s v="116BSP"/>
        <s v="116CBA"/>
        <s v="116CPR"/>
        <s v="116CRS"/>
        <s v="116NBA"/>
        <s v="116UCE"/>
        <s v="116VPR"/>
        <s v="116VRJ"/>
        <s v="120BMG"/>
        <s v="120BRJ"/>
        <s v="122BBA"/>
        <s v="122BCE"/>
        <s v="122BMG"/>
        <s v="122BPE"/>
        <s v="135ABA"/>
        <s v="135AMA"/>
        <s v="135BBA"/>
        <s v="135BMA"/>
        <s v="135BMG"/>
        <s v="135BPI"/>
        <s v="135CBA"/>
        <s v="135CMG"/>
        <s v="146BMG"/>
        <s v="146BSP"/>
        <s v="153APR"/>
        <s v="153ARS"/>
        <s v="153ASP"/>
        <s v="153BGO"/>
        <s v="153BMG"/>
        <s v="153BPA"/>
        <s v="153BPR"/>
        <s v="153BRS"/>
        <s v="153BSC"/>
        <s v="153BSP"/>
        <s v="153BTO"/>
        <s v="153CPR"/>
        <s v="153UTO"/>
        <s v="154BGO"/>
        <s v="154BMG"/>
        <s v="154BSP"/>
        <s v="155BPA"/>
        <s v="156BAP"/>
        <s v="158APR"/>
        <s v="158ARS"/>
        <s v="158BGO"/>
        <s v="158BMS"/>
        <s v="158BMT"/>
        <s v="158BPA"/>
        <s v="158BPR"/>
        <s v="158BRS"/>
        <s v="158BSC"/>
        <s v="158BSP"/>
        <s v="158CMT"/>
        <s v="163AMS"/>
        <s v="163APR"/>
        <s v="163ASC"/>
        <s v="163BMS"/>
        <s v="163BMT"/>
        <s v="163BPA"/>
        <s v="163BPR"/>
        <s v="163BRS"/>
        <s v="163BSC"/>
        <s v="163CMT"/>
        <s v="163CPR"/>
        <s v="163UPR"/>
        <s v="163VMT"/>
        <s v="174AMT"/>
        <s v="174BAM"/>
        <s v="174BMT"/>
        <s v="174BRO"/>
        <s v="174BRR"/>
        <s v="174CRR"/>
        <s v="210BAM"/>
        <s v="210BAP"/>
        <s v="210BPA"/>
        <s v="210BRR"/>
        <s v="222ACE"/>
        <s v="222AMA"/>
        <s v="222BCE"/>
        <s v="222BMA"/>
        <s v="222BPA"/>
        <s v="222BPI"/>
        <s v="222UPI"/>
        <s v="226BCE"/>
        <s v="226BMA"/>
        <s v="226BPI"/>
        <s v="226BRN"/>
        <s v="226BTO"/>
        <s v="230ACE"/>
        <s v="230APA"/>
        <s v="230APB"/>
        <s v="230BAM"/>
        <s v="230BCE"/>
        <s v="230BMA"/>
        <s v="230BPA"/>
        <s v="230BPB"/>
        <s v="230BPI"/>
        <s v="230BTO"/>
        <s v="230CMA"/>
        <s v="230CPA"/>
        <s v="230CPB"/>
        <s v="230CPI"/>
        <s v="230UPA"/>
        <s v="232APE"/>
        <s v="232BPE"/>
        <s v="235ABA"/>
        <s v="235ATO"/>
        <s v="235BBA"/>
        <s v="235BMA"/>
        <s v="235BPA"/>
        <s v="235BPE"/>
        <s v="235BPI"/>
        <s v="235BSE"/>
        <s v="235BTO"/>
        <s v="242ATO"/>
        <s v="242BBA"/>
        <s v="242BMT"/>
        <s v="242BTO"/>
        <s v="242CBA"/>
        <s v="251BBA"/>
        <s v="251BDF"/>
        <s v="251BGO"/>
        <s v="251BMG"/>
        <s v="251BMT"/>
        <s v="251NMG"/>
        <s v="259AES"/>
        <s v="259AMG"/>
        <s v="259BES"/>
        <s v="259BMG"/>
        <s v="262AMG"/>
        <s v="262BES"/>
        <s v="262BMG"/>
        <s v="262BMS"/>
        <s v="262BSP"/>
        <s v="262NMG"/>
        <s v="265AMG"/>
        <s v="265BMG"/>
        <s v="265BSP"/>
        <s v="267AMS"/>
        <s v="267BMG"/>
        <s v="267BMS"/>
        <s v="267BSP"/>
        <s v="272BPR"/>
        <s v="272BSP"/>
        <s v="277APR"/>
        <s v="277BPR"/>
        <s v="277VPR"/>
        <s v="280BPR"/>
        <s v="280BSC"/>
        <s v="280CSC"/>
        <s v="282ASC"/>
        <s v="282BSC"/>
        <s v="283BSC"/>
        <s v="285ARS"/>
        <s v="285BRS"/>
        <s v="285BSC"/>
        <s v="287ARS"/>
        <s v="287BRS"/>
        <s v="290ARS"/>
        <s v="290BRS"/>
        <s v="293ARS"/>
        <s v="293BRS"/>
        <s v="304BCE"/>
        <s v="304BRN"/>
        <s v="307BAC"/>
        <s v="307BAM"/>
        <s v="308BMA"/>
        <s v="308BPA"/>
        <s v="316AAL"/>
        <s v="316API"/>
        <s v="316BAL"/>
        <s v="316BMA"/>
        <s v="316BPA"/>
        <s v="316BPE"/>
        <s v="316BPI"/>
        <s v="316CMA"/>
        <s v="316UMA"/>
        <s v="317BAC"/>
        <s v="317BAM"/>
        <s v="317CAC"/>
        <s v="319BAM"/>
        <s v="319BRO"/>
        <s v="319CRO"/>
        <s v="324ABA"/>
        <s v="324BBA"/>
        <s v="324BMA"/>
        <s v="324BPI"/>
        <s v="330ABA"/>
        <s v="330BBA"/>
        <s v="330BMA"/>
        <s v="330BPI"/>
        <s v="342BBA"/>
        <s v="342BES"/>
        <s v="342BMG"/>
        <s v="343API"/>
        <s v="343BPI"/>
        <s v="349BBA"/>
        <s v="349BGO"/>
        <s v="349BSE"/>
        <s v="352BGO"/>
        <s v="352BMG"/>
        <s v="354BGO"/>
        <s v="354BMG"/>
        <s v="354BRJ"/>
        <s v="356BMG"/>
        <s v="356BRJ"/>
        <s v="356CRJ"/>
        <s v="359BGO"/>
        <s v="359BMS"/>
        <s v="361BPB"/>
        <s v="361BPE"/>
        <s v="363BPE"/>
        <s v="364AAC"/>
        <s v="364ARO"/>
        <s v="364BAC"/>
        <s v="364BGO"/>
        <s v="364BMG"/>
        <s v="364BMT"/>
        <s v="364BRO"/>
        <s v="364BSP"/>
        <s v="364CAC"/>
        <s v="364CRO"/>
        <s v="364NRO"/>
        <s v="364VMT"/>
        <s v="365BMG"/>
        <s v="367BBA"/>
        <s v="367BMG"/>
        <s v="369APR"/>
        <s v="369BMG"/>
        <s v="369BPR"/>
        <s v="369BSP"/>
        <s v="373BPR"/>
        <s v="373BSP"/>
        <s v="374BSP"/>
        <s v="376APR"/>
        <s v="376BMS"/>
        <s v="376BPR"/>
        <s v="376BSC"/>
        <s v="376BSP"/>
        <s v="376CPR"/>
        <s v="376UPR"/>
        <s v="376VPR"/>
        <s v="377BRS"/>
        <s v="381AMG"/>
        <s v="381BES"/>
        <s v="381BMG"/>
        <s v="381BSP"/>
        <s v="381CMG"/>
        <s v="381UMG"/>
        <s v="383BMG"/>
        <s v="383BSP"/>
        <s v="386BRS"/>
        <s v="386BSC"/>
        <s v="392ARS"/>
        <s v="392BRS"/>
        <s v="393ARJ"/>
        <s v="393BES"/>
        <s v="393BMG"/>
        <s v="393BRJ"/>
        <s v="393VRJ"/>
        <s v="401ARR"/>
        <s v="401BRR"/>
        <s v="402BCE"/>
        <s v="402BMA"/>
        <s v="402BPI"/>
        <s v="403ACE"/>
        <s v="403BCE"/>
        <s v="404BCE"/>
        <s v="404BPI"/>
        <s v="405BPB"/>
        <s v="405BRN"/>
        <s v="405CPB"/>
        <s v="406BRN"/>
        <s v="407BBA"/>
        <s v="407BPE"/>
        <s v="407BPI"/>
        <s v="408BPB"/>
        <s v="408BPE"/>
        <s v="409BAC"/>
        <s v="410BBA"/>
        <s v="411BAM"/>
        <s v="412BPB"/>
        <s v="413BAM"/>
        <s v="414BGO"/>
        <s v="415BBA"/>
        <s v="416BAL"/>
        <s v="417BPA"/>
        <s v="418BBA"/>
        <s v="418BMG"/>
        <s v="419BMS"/>
        <s v="420BBA"/>
        <s v="421ARO"/>
        <s v="421BRO"/>
        <s v="422BPA"/>
        <s v="423BAL"/>
        <s v="423BBA"/>
        <s v="423BPE"/>
        <s v="423CPE"/>
        <s v="424APE"/>
        <s v="424BAL"/>
        <s v="424BPE"/>
        <s v="425BRO"/>
        <s v="426BPB"/>
        <s v="426BPE"/>
        <s v="427BPB"/>
        <s v="427BRN"/>
        <s v="427CRN"/>
        <s v="427URN"/>
        <s v="428BPE"/>
        <s v="429BRO"/>
        <s v="430BBA"/>
        <s v="431BRR"/>
        <s v="432BRR"/>
        <s v="433BRR"/>
        <s v="434APB"/>
        <s v="434BCE"/>
        <s v="434BPB"/>
        <s v="435BRO"/>
        <s v="436BMS"/>
        <s v="437BCE"/>
        <s v="437BRN"/>
        <s v="438BRS"/>
        <s v="438BSC"/>
        <s v="439BBA"/>
        <s v="439BES"/>
        <s v="439BMG"/>
        <s v="440BMG"/>
        <s v="447BES"/>
        <s v="448BRS"/>
        <s v="450BDF"/>
        <s v="451BMG"/>
        <s v="452BGO"/>
        <s v="452BMG"/>
        <s v="453BRS"/>
        <s v="454BMS"/>
        <s v="455BMG"/>
        <s v="456BSP"/>
        <s v="457BGO"/>
        <s v="458BMG"/>
        <s v="459BMG"/>
        <s v="459BRJ"/>
        <s v="459BSP"/>
        <s v="460BMG"/>
        <s v="461BMG"/>
        <s v="462BMG"/>
        <s v="463BMS"/>
        <s v="464BMG"/>
        <s v="465BRJ"/>
        <s v="466BPR"/>
        <s v="467BPR"/>
        <s v="468BRS"/>
        <s v="469APR"/>
        <s v="469BPR"/>
        <s v="470ASC"/>
        <s v="470BRS"/>
        <s v="470BSC"/>
        <s v="471BRS"/>
        <s v="472BRS"/>
        <s v="473BRS"/>
        <s v="474BMG"/>
        <s v="475BSC"/>
        <s v="476APR"/>
        <s v="476BPR"/>
        <s v="476BSP"/>
        <s v="477BSC"/>
        <s v="478BSP"/>
        <s v="479BDF"/>
        <s v="479BGO"/>
        <s v="479BMG"/>
        <s v="480BPR"/>
        <s v="480BRS"/>
        <s v="480BSC"/>
        <s v="481BRS"/>
        <s v="482BES"/>
        <s v="482BMG"/>
        <s v="483BGO"/>
        <s v="483BMS"/>
        <s v="484BES"/>
        <s v="484BRJ"/>
        <s v="485BMG"/>
        <s v="485BRJ"/>
        <s v="486BSC"/>
        <s v="487BMS"/>
        <s v="487BPR"/>
        <s v="488BSP"/>
        <s v="489BBA"/>
        <s v="490BGO"/>
        <s v="491BMG"/>
        <s v="492BRJ"/>
        <s v="493BRJ"/>
        <s v="494BMG"/>
        <s v="494BRJ"/>
        <s v="495BRJ"/>
        <s v="496BMG"/>
        <s v="497BMG"/>
        <s v="497BMS"/>
        <s v="498BBA"/>
        <s v="499AMG"/>
        <s v="499BMG"/>
      </sharedItems>
    </cacheField>
    <cacheField name="Segmento" numFmtId="178">
      <sharedItems/>
    </cacheField>
    <cacheField name="LONG_INICIO" numFmtId="177">
      <sharedItems containsSemiMixedTypes="0" containsString="0" containsNumber="1" minValue="-73.095336469702204" maxValue="-32.400220310418902"/>
    </cacheField>
    <cacheField name="LAT_INICIO" numFmtId="177">
      <sharedItems containsSemiMixedTypes="0" containsString="0" containsNumber="1" minValue="-33.530626169861797" maxValue="4.4451153603856097"/>
    </cacheField>
    <cacheField name="LONG_FIM" numFmtId="177">
      <sharedItems containsSemiMixedTypes="0" containsString="0" containsNumber="1" minValue="-73.705073600066498" maxValue="-32.426431320349103"/>
    </cacheField>
    <cacheField name="LAT_FIM" numFmtId="177">
      <sharedItems containsSemiMixedTypes="0" containsString="0" containsNumber="1" minValue="-33.693081359916697" maxValue="4.4836340196942999"/>
    </cacheField>
    <cacheField name="BR" numFmtId="0">
      <sharedItems/>
    </cacheField>
    <cacheField name="UF " numFmtId="0">
      <sharedItems/>
    </cacheField>
    <cacheField name="Tipo de trecho" numFmtId="0">
      <sharedItems/>
    </cacheField>
    <cacheField name="Desc Coinc" numFmtId="0">
      <sharedItems/>
    </cacheField>
    <cacheField name="Código" numFmtId="0">
      <sharedItems/>
    </cacheField>
    <cacheField name="Local de Início" numFmtId="0">
      <sharedItems/>
    </cacheField>
    <cacheField name="Local de Fim" numFmtId="0">
      <sharedItems/>
    </cacheField>
    <cacheField name="km inicial" numFmtId="0">
      <sharedItems containsSemiMixedTypes="0" containsString="0" containsNumber="1" minValue="0" maxValue="1905.2"/>
    </cacheField>
    <cacheField name="km final" numFmtId="0">
      <sharedItems containsSemiMixedTypes="0" containsString="0" containsNumber="1" minValue="0.1" maxValue="1963.2"/>
    </cacheField>
    <cacheField name="Extensão" numFmtId="0">
      <sharedItems containsSemiMixedTypes="0" containsString="0" containsNumber="1" minValue="0.1" maxValue="191.5"/>
    </cacheField>
    <cacheField name="Superfície Federal" numFmtId="0">
      <sharedItems count="6">
        <s v="DUP"/>
        <s v="PLA"/>
        <s v="PAV"/>
        <s v="LEN"/>
        <s v="TRV"/>
        <s v="IMP"/>
      </sharedItems>
    </cacheField>
    <cacheField name="OBRAS" numFmtId="0">
      <sharedItems containsBlank="1"/>
    </cacheField>
    <cacheField name="Federal Coincidente" numFmtId="0">
      <sharedItems containsBlank="1"/>
    </cacheField>
    <cacheField name="Administração" numFmtId="0">
      <sharedItems containsBlank="1"/>
    </cacheField>
    <cacheField name="Ato legal" numFmtId="0">
      <sharedItems containsBlank="1"/>
    </cacheField>
    <cacheField name="Estadual Coincidente" numFmtId="0">
      <sharedItems containsBlank="1"/>
    </cacheField>
    <cacheField name="Superfície Est. Coincidente" numFmtId="0">
      <sharedItems containsBlank="1"/>
    </cacheField>
    <cacheField name="Jurisdição" numFmtId="0">
      <sharedItems containsBlank="1"/>
    </cacheField>
    <cacheField name="Superfície" numFmtId="0">
      <sharedItems/>
    </cacheField>
    <cacheField name="Unidade Local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andro Haiek" refreshedDate="44078.668291203707" createdVersion="5" refreshedVersion="5" minRefreshableVersion="3" recordCount="37" xr:uid="{00000000-000A-0000-FFFF-FFFF01000000}">
  <cacheSource type="worksheet">
    <worksheetSource ref="A1:V1048576" sheet="Lote 5" r:id="rId2"/>
  </cacheSource>
  <cacheFields count="22">
    <cacheField name="Índice do Lote" numFmtId="0">
      <sharedItems containsBlank="1" containsMixedTypes="1" containsNumber="1" containsInteger="1" minValue="5" maxValue="5" count="3">
        <n v="5"/>
        <s v="5-CONCER"/>
        <m/>
      </sharedItems>
    </cacheField>
    <cacheField name="Cód" numFmtId="0">
      <sharedItems containsBlank="1"/>
    </cacheField>
    <cacheField name="Nome do Projeto /_x000a_Lote de Concessão" numFmtId="0">
      <sharedItems containsBlank="1"/>
    </cacheField>
    <cacheField name="Rodovia" numFmtId="0">
      <sharedItems containsBlank="1"/>
    </cacheField>
    <cacheField name="Segmento" numFmtId="0">
      <sharedItems containsBlank="1"/>
    </cacheField>
    <cacheField name="BR" numFmtId="0">
      <sharedItems containsBlank="1"/>
    </cacheField>
    <cacheField name="UF " numFmtId="0">
      <sharedItems containsBlank="1"/>
    </cacheField>
    <cacheField name="Tipo de trecho" numFmtId="0">
      <sharedItems containsBlank="1"/>
    </cacheField>
    <cacheField name="Desc Coinc" numFmtId="0">
      <sharedItems containsBlank="1"/>
    </cacheField>
    <cacheField name="Código" numFmtId="0">
      <sharedItems containsBlank="1"/>
    </cacheField>
    <cacheField name="km inicial" numFmtId="0">
      <sharedItems containsString="0" containsBlank="1" containsNumber="1" minValue="0" maxValue="744.4"/>
    </cacheField>
    <cacheField name="km final" numFmtId="0">
      <sharedItems containsString="0" containsBlank="1" containsNumber="1" minValue="44.1" maxValue="776.1"/>
    </cacheField>
    <cacheField name="Extensão" numFmtId="0">
      <sharedItems containsString="0" containsBlank="1" containsNumber="1" minValue="1.8" maxValue="79.5"/>
    </cacheField>
    <cacheField name="Superfície Federal" numFmtId="0">
      <sharedItems containsBlank="1" count="3">
        <s v="PAV"/>
        <s v="DUP"/>
        <m/>
      </sharedItems>
    </cacheField>
    <cacheField name="OBRAS" numFmtId="0">
      <sharedItems containsNonDate="0" containsString="0" containsBlank="1"/>
    </cacheField>
    <cacheField name="Federal Coincidente" numFmtId="0">
      <sharedItems containsBlank="1"/>
    </cacheField>
    <cacheField name="Administração" numFmtId="0">
      <sharedItems containsBlank="1"/>
    </cacheField>
    <cacheField name="Ato legal" numFmtId="0">
      <sharedItems containsNonDate="0" containsString="0" containsBlank="1"/>
    </cacheField>
    <cacheField name="Estadual Coincidente" numFmtId="0">
      <sharedItems containsNonDate="0" containsString="0" containsBlank="1"/>
    </cacheField>
    <cacheField name="Superfície Est. Coincidente" numFmtId="0">
      <sharedItems containsNonDate="0" containsString="0" containsBlank="1"/>
    </cacheField>
    <cacheField name="Jurisdição" numFmtId="0">
      <sharedItems containsBlank="1"/>
    </cacheField>
    <cacheField name="Unidade Local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178">
  <r>
    <x v="0"/>
    <s v="010BDF0010"/>
    <n v="0"/>
    <x v="0"/>
    <s v="0010"/>
    <n v="-47.858851780085502"/>
    <n v="-15.6881578900745"/>
    <n v="-47.837345729921402"/>
    <n v="-15.681803040377901"/>
    <s v="010"/>
    <s v="DF"/>
    <s v="Eixo Principal"/>
    <s v="-"/>
    <s v="010BDF0010"/>
    <s v="ENTR BR-020(A)/030(A)/450/DF-001 (BRASÍLIA)"/>
    <s v="ENTR DF-440"/>
    <n v="0"/>
    <n v="2.4"/>
    <n v="2.4"/>
    <x v="0"/>
    <m/>
    <s v="030BDF0010;020BDF0010"/>
    <s v="Convênio de Administração"/>
    <m/>
    <m/>
    <m/>
    <s v="Federal"/>
    <s v="PAV"/>
    <s v="Brasília"/>
  </r>
  <r>
    <x v="0"/>
    <s v="010BDF0015"/>
    <n v="0"/>
    <x v="0"/>
    <s v="0015"/>
    <n v="-47.837345729921402"/>
    <n v="-15.681803040377901"/>
    <n v="-47.807596359884002"/>
    <n v="-15.665864839590601"/>
    <s v="010"/>
    <s v="DF"/>
    <s v="Eixo Principal"/>
    <s v="-"/>
    <s v="010BDF0015"/>
    <s v="ENTR DF-440"/>
    <s v="ACESSO I SOBRADINHO"/>
    <n v="2.4"/>
    <n v="6"/>
    <n v="3.6"/>
    <x v="0"/>
    <m/>
    <s v="030BDF0015;020BDF0015"/>
    <s v="Convênio de Administração"/>
    <m/>
    <m/>
    <m/>
    <s v="Federal"/>
    <s v="PAV"/>
    <s v="Brasília"/>
  </r>
  <r>
    <x v="0"/>
    <s v="010BDF0016"/>
    <n v="0"/>
    <x v="0"/>
    <s v="0016"/>
    <n v="-47.807596359884002"/>
    <n v="-15.665864839590601"/>
    <n v="-47.787738640225903"/>
    <n v="-15.6566409700047"/>
    <s v="010"/>
    <s v="DF"/>
    <s v="Eixo Principal"/>
    <s v="-"/>
    <s v="010BDF0016"/>
    <s v="ACESSO I SOBRADINHO"/>
    <s v="ACESSO II SOBRADINHO"/>
    <n v="6"/>
    <n v="8.3000000000000007"/>
    <n v="2.2999999999999998"/>
    <x v="0"/>
    <m/>
    <s v="030BDF0016;020BDF0016"/>
    <s v="Convênio de Administração"/>
    <m/>
    <m/>
    <m/>
    <s v="Federal"/>
    <s v="PAV"/>
    <s v="Brasília"/>
  </r>
  <r>
    <x v="0"/>
    <s v="010BDF0018"/>
    <n v="0"/>
    <x v="0"/>
    <s v="0018"/>
    <n v="-47.787738640225903"/>
    <n v="-15.6566409700047"/>
    <n v="-47.7059894397607"/>
    <n v="-15.615206749991501"/>
    <s v="010"/>
    <s v="DF"/>
    <s v="Eixo Principal"/>
    <s v="-"/>
    <s v="010BDF0018"/>
    <s v="ACESSO II SOBRADINHO"/>
    <s v="ENTR DF-230"/>
    <n v="8.3000000000000007"/>
    <n v="18.2"/>
    <n v="9.9"/>
    <x v="0"/>
    <m/>
    <s v="030BDF0018;020BDF0018"/>
    <s v="Convênio de Administração"/>
    <m/>
    <m/>
    <m/>
    <s v="Federal"/>
    <s v="PAV"/>
    <s v="Brasília"/>
  </r>
  <r>
    <x v="0"/>
    <s v="010BDF0020"/>
    <n v="0"/>
    <x v="0"/>
    <s v="0020"/>
    <n v="-47.7059894397607"/>
    <n v="-15.615206749991501"/>
    <n v="-47.6749888402626"/>
    <n v="-15.5981009701835"/>
    <s v="010"/>
    <s v="DF"/>
    <s v="Eixo Principal"/>
    <s v="-"/>
    <s v="010BDF0020"/>
    <s v="ENTR DF-230"/>
    <s v="ENTR DF-128"/>
    <n v="18.2"/>
    <n v="22"/>
    <n v="3.8"/>
    <x v="0"/>
    <m/>
    <s v="030BDF0020;020BDF0020"/>
    <s v="Convênio de Administração"/>
    <m/>
    <m/>
    <m/>
    <s v="Federal"/>
    <s v="PAV"/>
    <s v="Brasília"/>
  </r>
  <r>
    <x v="0"/>
    <s v="010BDF0022"/>
    <n v="0"/>
    <x v="0"/>
    <s v="0022"/>
    <n v="-47.6749888402626"/>
    <n v="-15.5981009701835"/>
    <n v="-47.653832829621301"/>
    <n v="-15.595250130089299"/>
    <s v="010"/>
    <s v="DF"/>
    <s v="Eixo Principal"/>
    <s v="-"/>
    <s v="010BDF0022"/>
    <s v="ENTR DF-128"/>
    <s v="P/PLANALTINA"/>
    <n v="22"/>
    <n v="25"/>
    <n v="3"/>
    <x v="0"/>
    <m/>
    <s v="030BDF0022;020BDF0022"/>
    <s v="Convênio de Administração"/>
    <m/>
    <m/>
    <m/>
    <s v="Federal"/>
    <s v="PAV"/>
    <s v="Brasília"/>
  </r>
  <r>
    <x v="0"/>
    <s v="010BDF0030"/>
    <n v="0"/>
    <x v="0"/>
    <s v="0030"/>
    <n v="-47.653832829621301"/>
    <n v="-15.595250130089299"/>
    <n v="-47.571755169765197"/>
    <n v="-15.586163100446599"/>
    <s v="010"/>
    <s v="DF"/>
    <s v="Eixo Principal"/>
    <s v="-"/>
    <s v="010BDF0030"/>
    <s v="P/PLANALTINA"/>
    <s v="ENTR BR-020(B)/030(B)/DF-345(A)"/>
    <n v="25"/>
    <n v="34"/>
    <n v="9"/>
    <x v="0"/>
    <m/>
    <s v="030BDF0030;020BDF0030"/>
    <s v="Federal"/>
    <m/>
    <m/>
    <m/>
    <s v="Federal"/>
    <s v="PAV"/>
    <s v="Brasília"/>
  </r>
  <r>
    <x v="0"/>
    <s v="010BDF0050"/>
    <n v="0"/>
    <x v="0"/>
    <s v="0050"/>
    <n v="-47.571755169765197"/>
    <n v="-15.586163100446599"/>
    <n v="-47.551170770014998"/>
    <n v="-15.555267139766601"/>
    <s v="010"/>
    <s v="DF"/>
    <s v="Eixo Principal"/>
    <s v="-"/>
    <s v="010BDF0050"/>
    <s v="ENTR BR-020(B)/030(B)/DF-345(A)"/>
    <s v="ENTR VICINAL-111"/>
    <n v="34"/>
    <n v="38.1"/>
    <n v="4.0999999999999996"/>
    <x v="1"/>
    <m/>
    <m/>
    <s v="Distrital"/>
    <m/>
    <s v="DF-345"/>
    <s v="PAV"/>
    <s v="Distrital"/>
    <s v="PLA"/>
    <s v="Brasília"/>
  </r>
  <r>
    <x v="0"/>
    <s v="010BDF0052"/>
    <n v="0"/>
    <x v="0"/>
    <s v="0052"/>
    <n v="-47.551170770014998"/>
    <n v="-15.555267139766601"/>
    <n v="-47.529763739704698"/>
    <n v="-15.519330050041701"/>
    <s v="010"/>
    <s v="DF"/>
    <s v="Eixo Principal"/>
    <s v="-"/>
    <s v="010BDF0052"/>
    <s v="ENTR VICINAL-111"/>
    <s v="ENTR DF-205"/>
    <n v="38.1"/>
    <n v="42.7"/>
    <n v="4.5999999999999996"/>
    <x v="1"/>
    <m/>
    <m/>
    <s v="Distrital"/>
    <m/>
    <s v="DF-345"/>
    <s v="PAV"/>
    <s v="Distrital"/>
    <s v="PLA"/>
    <s v="Brasília"/>
  </r>
  <r>
    <x v="0"/>
    <s v="010BDF0070"/>
    <n v="0"/>
    <x v="0"/>
    <s v="0070"/>
    <n v="-47.529763739704698"/>
    <n v="-15.519330050041701"/>
    <n v="-47.523349569826699"/>
    <n v="-15.500196620077899"/>
    <s v="010"/>
    <s v="DF"/>
    <s v="Eixo Principal"/>
    <s v="-"/>
    <s v="010BDF0070"/>
    <s v="ENTR DF-205"/>
    <s v="ENTR DF-345(B) (DIV DF/GO)"/>
    <n v="42.7"/>
    <n v="45"/>
    <n v="2.2999999999999998"/>
    <x v="1"/>
    <m/>
    <m/>
    <s v="Distrital"/>
    <m/>
    <s v="DF-345"/>
    <s v="PAV"/>
    <s v="Distrital"/>
    <s v="PLA"/>
    <s v="Brasília"/>
  </r>
  <r>
    <x v="0"/>
    <s v="010BGO0090"/>
    <n v="0"/>
    <x v="1"/>
    <s v="0090"/>
    <n v="-47.523349569826699"/>
    <n v="-15.500196620077899"/>
    <n v="-47.502203719725799"/>
    <n v="-15.4562279495601"/>
    <s v="010"/>
    <s v="GO"/>
    <s v="Eixo Principal"/>
    <s v="-"/>
    <s v="010BGO0090"/>
    <s v="ENTR GO-118(A) (DIV DF/GO)"/>
    <s v="ENTR GO-430(A)"/>
    <n v="0"/>
    <n v="5.0999999999999996"/>
    <n v="5.0999999999999996"/>
    <x v="1"/>
    <m/>
    <m/>
    <s v="Estadual"/>
    <m/>
    <s v="GO-118"/>
    <s v="PAV"/>
    <s v="Estadual"/>
    <s v="PLA"/>
    <s v="Brasília"/>
  </r>
  <r>
    <x v="0"/>
    <s v="010BGO0095"/>
    <n v="0"/>
    <x v="1"/>
    <s v="0095"/>
    <n v="-47.502203719725799"/>
    <n v="-15.4562279495601"/>
    <n v="-47.516504440327502"/>
    <n v="-15.427383609565799"/>
    <s v="010"/>
    <s v="GO"/>
    <s v="Eixo Principal"/>
    <s v="-"/>
    <s v="010BGO0095"/>
    <s v="ENTR GO-430(A)"/>
    <s v="ENTR GO-430(B) (P/PLANALTINA)"/>
    <n v="5.0999999999999996"/>
    <n v="8.6"/>
    <n v="3.5"/>
    <x v="1"/>
    <m/>
    <m/>
    <s v="Estadual"/>
    <m/>
    <s v="GO-118"/>
    <s v="PAV"/>
    <s v="Estadual"/>
    <s v="PLA"/>
    <s v="Brasília"/>
  </r>
  <r>
    <x v="0"/>
    <s v="010BGO0110"/>
    <n v="0"/>
    <x v="1"/>
    <s v="0110"/>
    <n v="-47.516504440327502"/>
    <n v="-15.427383609565799"/>
    <n v="-47.574366679578503"/>
    <n v="-15.233538919885101"/>
    <s v="010"/>
    <s v="GO"/>
    <s v="Eixo Principal"/>
    <s v="-"/>
    <s v="010BGO0110"/>
    <s v="ENTR GO-430(B) (P/PLANALTINA)"/>
    <s v="SÃO GABRIEL DE GOIÁS"/>
    <n v="8.6"/>
    <n v="31.6"/>
    <n v="23"/>
    <x v="1"/>
    <m/>
    <m/>
    <s v="Estadual"/>
    <m/>
    <s v="GO-118"/>
    <s v="PAV"/>
    <s v="Estadual"/>
    <s v="PLA"/>
    <s v="Brasília"/>
  </r>
  <r>
    <x v="0"/>
    <s v="010BGO0120"/>
    <n v="0"/>
    <x v="1"/>
    <s v="0120"/>
    <n v="-47.574366679578503"/>
    <n v="-15.233538919885101"/>
    <n v="-47.590356880065897"/>
    <n v="-15.1774057603674"/>
    <s v="010"/>
    <s v="GO"/>
    <s v="Eixo Principal"/>
    <s v="-"/>
    <s v="010BGO0120"/>
    <s v="SÃO GABRIEL DE GOIÁS"/>
    <s v="ENTR GO-230"/>
    <n v="31.6"/>
    <n v="37.799999999999997"/>
    <n v="6.2"/>
    <x v="1"/>
    <m/>
    <m/>
    <s v="Estadual"/>
    <m/>
    <s v="GO-118"/>
    <s v="PAV"/>
    <s v="Estadual"/>
    <s v="PLA"/>
    <s v="Brasília"/>
  </r>
  <r>
    <x v="0"/>
    <s v="010BGO0125"/>
    <n v="0"/>
    <x v="1"/>
    <s v="0125"/>
    <n v="-47.590356880065897"/>
    <n v="-15.1774057603674"/>
    <n v="-47.593569039879199"/>
    <n v="-14.931768569963401"/>
    <s v="010"/>
    <s v="GO"/>
    <s v="Eixo Principal"/>
    <s v="-"/>
    <s v="010BGO0125"/>
    <s v="ENTR GO-230"/>
    <s v="ENTR GO-237"/>
    <n v="37.799999999999997"/>
    <n v="66.400000000000006"/>
    <n v="28.6"/>
    <x v="1"/>
    <m/>
    <m/>
    <s v="Estadual"/>
    <m/>
    <s v="GO-118"/>
    <s v="PAV"/>
    <s v="Estadual"/>
    <s v="PLA"/>
    <s v="Brasília"/>
  </r>
  <r>
    <x v="0"/>
    <s v="010BGO0130"/>
    <n v="0"/>
    <x v="1"/>
    <s v="0130"/>
    <n v="-47.593569039879199"/>
    <n v="-14.931768569963401"/>
    <n v="-47.528476989721199"/>
    <n v="-14.7195695797722"/>
    <s v="010"/>
    <s v="GO"/>
    <s v="Eixo Principal"/>
    <s v="-"/>
    <s v="010BGO0130"/>
    <s v="ENTR GO-237"/>
    <s v="INÍCIO PERÍMETRO URB SÃO JOÃO D ALIANÇA"/>
    <n v="66.400000000000006"/>
    <n v="92.5"/>
    <n v="26.1"/>
    <x v="1"/>
    <m/>
    <m/>
    <s v="Estadual"/>
    <m/>
    <s v="GO-118"/>
    <s v="PAV"/>
    <s v="Estadual"/>
    <s v="PLA"/>
    <s v="Brasília"/>
  </r>
  <r>
    <x v="0"/>
    <s v="010BGO0135"/>
    <n v="0"/>
    <x v="1"/>
    <s v="0135"/>
    <n v="-47.528476989721199"/>
    <n v="-14.7195695797722"/>
    <n v="-47.522055219672602"/>
    <n v="-14.6949804503874"/>
    <s v="010"/>
    <s v="GO"/>
    <s v="Eixo Principal"/>
    <s v="-"/>
    <s v="010BGO0135"/>
    <s v="INÍCIO PERÍMETRO URB SÃO JOÃO D ALIANÇA"/>
    <s v="FIM PERÍMETRO URB SÃO JOÃO D ALIANÇA"/>
    <n v="92.5"/>
    <n v="94.1"/>
    <n v="1.6"/>
    <x v="1"/>
    <m/>
    <m/>
    <s v="Estadual"/>
    <m/>
    <s v="GO-118"/>
    <s v="DUP"/>
    <s v="Estadual"/>
    <s v="PLA"/>
    <s v="Brasília"/>
  </r>
  <r>
    <x v="0"/>
    <s v="010BGO0140"/>
    <n v="0"/>
    <x v="1"/>
    <s v="0140"/>
    <n v="-47.522055219672602"/>
    <n v="-14.6949804503874"/>
    <n v="-47.4955270404405"/>
    <n v="-14.605713420338001"/>
    <s v="010"/>
    <s v="GO"/>
    <s v="Eixo Principal"/>
    <s v="-"/>
    <s v="010BGO0140"/>
    <s v="FIM PERÍMETRO URB SÃO JOÃO D ALIANÇA"/>
    <s v="ENTR GO-236"/>
    <n v="94.1"/>
    <n v="105.5"/>
    <n v="11.4"/>
    <x v="1"/>
    <m/>
    <m/>
    <s v="Estadual"/>
    <m/>
    <s v="GO-118"/>
    <s v="PAV"/>
    <s v="Estadual"/>
    <s v="PLA"/>
    <s v="Brasília"/>
  </r>
  <r>
    <x v="0"/>
    <s v="010BGO0150"/>
    <n v="0"/>
    <x v="1"/>
    <s v="0150"/>
    <n v="-47.4955270404405"/>
    <n v="-14.605713420338001"/>
    <n v="-47.521669760351102"/>
    <n v="-14.142293479560401"/>
    <s v="010"/>
    <s v="GO"/>
    <s v="Eixo Principal"/>
    <s v="-"/>
    <s v="010BGO0150"/>
    <s v="ENTR GO-236"/>
    <s v="ENTR GO-239(A) (ALTO PARAÍSO DE GOIÁS)"/>
    <n v="105.5"/>
    <n v="160.9"/>
    <n v="55.4"/>
    <x v="1"/>
    <m/>
    <m/>
    <s v="Estadual"/>
    <m/>
    <s v="GO-118"/>
    <s v="PAV"/>
    <s v="Estadual"/>
    <s v="PLA"/>
    <s v="Brasília"/>
  </r>
  <r>
    <x v="0"/>
    <s v="010BGO0160"/>
    <n v="0"/>
    <x v="1"/>
    <s v="0160"/>
    <n v="-47.521669760351102"/>
    <n v="-14.142293479560401"/>
    <n v="-47.522462219555699"/>
    <n v="-14.1335506897125"/>
    <s v="010"/>
    <s v="GO"/>
    <s v="Eixo Principal"/>
    <s v="-"/>
    <s v="010BGO0160"/>
    <s v="ENTR GO-239(A) (ALTO PARAÍSO DE GOIÁS)"/>
    <s v="ENTR GO-239(B) (ALTO PARAÍSO DE GOIÁS)"/>
    <n v="160.9"/>
    <n v="161.9"/>
    <n v="1"/>
    <x v="1"/>
    <m/>
    <m/>
    <s v="Estadual"/>
    <m/>
    <s v="GO-118"/>
    <s v="PAV"/>
    <s v="Estadual"/>
    <s v="PLA"/>
    <s v="Brasília"/>
  </r>
  <r>
    <x v="0"/>
    <s v="010BGO0170"/>
    <n v="0"/>
    <x v="1"/>
    <s v="0170"/>
    <n v="-47.522462219555699"/>
    <n v="-14.1335506897125"/>
    <n v="-47.2685074999211"/>
    <n v="-13.7794155797651"/>
    <s v="010"/>
    <s v="GO"/>
    <s v="Eixo Principal"/>
    <s v="-"/>
    <s v="010BGO0170"/>
    <s v="ENTR GO-239(B) (ALTO PARAÍSO DE GOIÁS)"/>
    <s v="ENTR GO-118(B)/241 (TERESINA DE GOIÁS)"/>
    <n v="161.9"/>
    <n v="227"/>
    <n v="65.099999999999994"/>
    <x v="1"/>
    <m/>
    <m/>
    <s v="Estadual"/>
    <m/>
    <s v="GO-118"/>
    <s v="PAV"/>
    <s v="Estadual"/>
    <s v="PLA"/>
    <s v="Brasília"/>
  </r>
  <r>
    <x v="0"/>
    <s v="010BGO0180"/>
    <n v="0"/>
    <x v="1"/>
    <s v="0180"/>
    <n v="-47.2685074999211"/>
    <n v="-13.7794155797651"/>
    <n v="-47.6094402402748"/>
    <n v="-13.1078581301485"/>
    <s v="010"/>
    <s v="GO"/>
    <s v="Eixo Principal"/>
    <s v="-"/>
    <s v="010BGO0180"/>
    <s v="ENTR GO-118(B)/241 (TERESINA DE GOIÁS)"/>
    <s v="DIV GO/TO (RIO PARANÃ)"/>
    <n v="227"/>
    <n v="289"/>
    <n v="62"/>
    <x v="1"/>
    <m/>
    <m/>
    <s v="Federal"/>
    <m/>
    <m/>
    <m/>
    <s v="Federal"/>
    <s v="PLA"/>
    <s v="Brasília"/>
  </r>
  <r>
    <x v="0"/>
    <s v="010BMA0360"/>
    <n v="0"/>
    <x v="2"/>
    <s v="0360"/>
    <n v="-47.353147550419003"/>
    <n v="-7.6182655698001396"/>
    <n v="-47.453672390068697"/>
    <n v="-7.3403322903029098"/>
    <s v="010"/>
    <s v="MA"/>
    <s v="Eixo Principal"/>
    <s v="-"/>
    <s v="010BMA0360"/>
    <s v="DIV TO/MA"/>
    <s v="ENTR BR-230(A) (CAROLINA)"/>
    <n v="0"/>
    <n v="34"/>
    <n v="34"/>
    <x v="1"/>
    <m/>
    <m/>
    <s v="Federal"/>
    <m/>
    <m/>
    <m/>
    <s v="Federal"/>
    <s v="PLA"/>
    <s v="Imperatriz"/>
  </r>
  <r>
    <x v="0"/>
    <s v="010BMA0370"/>
    <n v="0"/>
    <x v="2"/>
    <s v="0370"/>
    <n v="-47.453672390068697"/>
    <n v="-7.3403322903029098"/>
    <n v="-47.450543029936803"/>
    <n v="-6.5579729902612396"/>
    <s v="010"/>
    <s v="MA"/>
    <s v="Eixo Principal"/>
    <s v="-"/>
    <s v="010BMA0370"/>
    <s v="ENTR BR-230(A) (CAROLINA)"/>
    <s v="ENTR BR-226(A)/230(B)/MA-138 (ESTREITO)"/>
    <n v="34"/>
    <n v="128.80000000000001"/>
    <n v="94.8"/>
    <x v="2"/>
    <m/>
    <s v="230BMA1070"/>
    <s v="Federal"/>
    <m/>
    <m/>
    <m/>
    <s v="Federal"/>
    <s v="PAV"/>
    <s v="Imperatriz"/>
  </r>
  <r>
    <x v="0"/>
    <s v="010BMA0390"/>
    <n v="0"/>
    <x v="2"/>
    <s v="0390"/>
    <n v="-47.450543029936803"/>
    <n v="-6.5579729902612396"/>
    <n v="-47.3761021296095"/>
    <n v="-6.35271884010234"/>
    <s v="010"/>
    <s v="MA"/>
    <s v="Eixo Principal"/>
    <s v="-"/>
    <s v="010BMA0390"/>
    <s v="ENTR BR-226(A)/230(B)/MA-138 (ESTREITO)"/>
    <s v="ENTR BR-226(B) (PORTO FRANCO)"/>
    <n v="128.80000000000001"/>
    <n v="156.4"/>
    <n v="27.6"/>
    <x v="2"/>
    <m/>
    <s v="226BMA0930"/>
    <s v="Federal"/>
    <m/>
    <m/>
    <m/>
    <s v="Federal"/>
    <s v="PAV"/>
    <s v="Imperatriz"/>
  </r>
  <r>
    <x v="0"/>
    <s v="010BMA0400"/>
    <n v="0"/>
    <x v="2"/>
    <s v="0400"/>
    <n v="-47.3761021296095"/>
    <n v="-6.35271884010234"/>
    <n v="-47.365365700166798"/>
    <n v="-6.1691270000109704"/>
    <s v="010"/>
    <s v="MA"/>
    <s v="Eixo Principal"/>
    <s v="-"/>
    <s v="010BMA0400"/>
    <s v="ENTR BR-226(B) (PORTO FRANCO)"/>
    <s v="CAMPESTRE DO MARANHÃO"/>
    <n v="156.4"/>
    <n v="176.8"/>
    <n v="20.399999999999999"/>
    <x v="2"/>
    <m/>
    <m/>
    <s v="Federal"/>
    <m/>
    <m/>
    <m/>
    <s v="Federal"/>
    <s v="PAV"/>
    <s v="Imperatriz"/>
  </r>
  <r>
    <x v="0"/>
    <s v="010BMA0410"/>
    <n v="0"/>
    <x v="2"/>
    <s v="0410"/>
    <n v="-47.365365700166798"/>
    <n v="-6.1691270000109704"/>
    <n v="-47.383835790189501"/>
    <n v="-5.9345649399199898"/>
    <s v="010"/>
    <s v="MA"/>
    <s v="Eixo Principal"/>
    <s v="-"/>
    <s v="010BMA0410"/>
    <s v="CAMPESTRE DO MARANHÃO"/>
    <s v="RIBAMAR FIQUENE"/>
    <n v="176.8"/>
    <n v="203.5"/>
    <n v="26.7"/>
    <x v="2"/>
    <m/>
    <m/>
    <s v="Federal"/>
    <m/>
    <m/>
    <m/>
    <s v="Federal"/>
    <s v="PAV"/>
    <s v="Imperatriz"/>
  </r>
  <r>
    <x v="0"/>
    <s v="010BMA0420"/>
    <n v="0"/>
    <x v="2"/>
    <s v="0420"/>
    <n v="-47.383835790189501"/>
    <n v="-5.9345649399199898"/>
    <n v="-47.359415260305902"/>
    <n v="-5.7626178103636203"/>
    <s v="010"/>
    <s v="MA"/>
    <s v="Eixo Principal"/>
    <s v="-"/>
    <s v="010BMA0420"/>
    <s v="RIBAMAR FIQUENE"/>
    <s v="ENTR MA-280 (GOVERNADOR ÉDSON LOBÃO)"/>
    <n v="203.5"/>
    <n v="223.1"/>
    <n v="19.600000000000001"/>
    <x v="2"/>
    <m/>
    <m/>
    <s v="Federal"/>
    <m/>
    <m/>
    <m/>
    <s v="Federal"/>
    <s v="PAV"/>
    <s v="Imperatriz"/>
  </r>
  <r>
    <x v="0"/>
    <s v="010BMA0425"/>
    <n v="0"/>
    <x v="2"/>
    <s v="0425"/>
    <n v="-47.359415260305902"/>
    <n v="-5.7626178103636203"/>
    <n v="-47.440826670014701"/>
    <n v="-5.57833946019786"/>
    <s v="010"/>
    <s v="MA"/>
    <s v="Eixo Principal"/>
    <s v="-"/>
    <s v="010BMA0425"/>
    <s v="ENTR MA-280 (GOVERNADOR ÉDSON LOBÃO)"/>
    <s v="INÍCIO TRAV URB IMPERATRIZ"/>
    <n v="223.1"/>
    <n v="246.4"/>
    <n v="23.3"/>
    <x v="2"/>
    <m/>
    <m/>
    <s v="Federal"/>
    <m/>
    <m/>
    <m/>
    <s v="Federal"/>
    <s v="PAV"/>
    <s v="Imperatriz"/>
  </r>
  <r>
    <x v="0"/>
    <s v="010BMA0430"/>
    <n v="0"/>
    <x v="2"/>
    <s v="0430"/>
    <n v="-47.440826670014701"/>
    <n v="-5.57833946019786"/>
    <n v="-47.471526549710397"/>
    <n v="-5.5215094600934496"/>
    <s v="010"/>
    <s v="MA"/>
    <s v="Eixo Principal"/>
    <s v="-"/>
    <s v="010BMA0430"/>
    <s v="INÍCIO TRAV URB IMPERATRIZ"/>
    <s v="ENTR MA-122 (IMPERATRIZ)"/>
    <n v="246.4"/>
    <n v="253.6"/>
    <n v="7.2"/>
    <x v="2"/>
    <s v="EOD"/>
    <m/>
    <s v="Federal"/>
    <m/>
    <m/>
    <m/>
    <s v="Federal"/>
    <s v="PAV"/>
    <s v="Imperatriz"/>
  </r>
  <r>
    <x v="0"/>
    <s v="010BMA0440"/>
    <n v="0"/>
    <x v="2"/>
    <s v="0440"/>
    <n v="-47.471526549710397"/>
    <n v="-5.5215094600934496"/>
    <n v="-47.472420699755403"/>
    <n v="-5.4561554401213899"/>
    <s v="010"/>
    <s v="MA"/>
    <s v="Eixo Principal"/>
    <s v="-"/>
    <s v="010BMA0440"/>
    <s v="ENTR MA-122 (IMPERATRIZ)"/>
    <s v="FIM TRAV URB IMPERATRIZ"/>
    <n v="253.6"/>
    <n v="260.8"/>
    <n v="7.2"/>
    <x v="2"/>
    <s v="EOD"/>
    <m/>
    <s v="Federal"/>
    <m/>
    <m/>
    <m/>
    <s v="Federal"/>
    <s v="PAV"/>
    <s v="Imperatriz"/>
  </r>
  <r>
    <x v="0"/>
    <s v="010BMA0450"/>
    <n v="0"/>
    <x v="2"/>
    <s v="0450"/>
    <n v="-47.472420699755403"/>
    <n v="-5.4561554401213899"/>
    <n v="-47.538847910402602"/>
    <n v="-5.1557687196506601"/>
    <s v="010"/>
    <s v="MA"/>
    <s v="Eixo Principal"/>
    <s v="-"/>
    <s v="010BMA0450"/>
    <s v="FIM TRAV URB IMPERATRIZ"/>
    <s v="ENTR MA-125 (P/CIDELÂNDIA)"/>
    <n v="260.8"/>
    <n v="295.2"/>
    <n v="34.4"/>
    <x v="2"/>
    <m/>
    <m/>
    <s v="Federal"/>
    <m/>
    <m/>
    <m/>
    <s v="Federal"/>
    <s v="PAV"/>
    <s v="Imperatriz"/>
  </r>
  <r>
    <x v="0"/>
    <s v="010BMA0460"/>
    <n v="0"/>
    <x v="2"/>
    <s v="0460"/>
    <n v="-47.538847910402602"/>
    <n v="-5.1557687196506601"/>
    <n v="-47.503507320306497"/>
    <n v="-4.9541285203148897"/>
    <s v="010"/>
    <s v="MA"/>
    <s v="Eixo Principal"/>
    <s v="-"/>
    <s v="010BMA0460"/>
    <s v="ENTR MA-125 (P/CIDELÂNDIA)"/>
    <s v="ENTR BR-222(A) (AÇAILÂNDIA)"/>
    <n v="295.2"/>
    <n v="319.8"/>
    <n v="24.6"/>
    <x v="2"/>
    <m/>
    <m/>
    <s v="Federal"/>
    <m/>
    <m/>
    <m/>
    <s v="Federal"/>
    <s v="PAV"/>
    <s v="Imperatriz"/>
  </r>
  <r>
    <x v="0"/>
    <s v="010BMA0470"/>
    <n v="0"/>
    <x v="2"/>
    <s v="0470"/>
    <n v="-47.503507320306497"/>
    <n v="-4.9541285203148897"/>
    <n v="-47.531781400191399"/>
    <n v="-4.4438006700648298"/>
    <s v="010"/>
    <s v="MA"/>
    <s v="Eixo Principal"/>
    <s v="-"/>
    <s v="010BMA0470"/>
    <s v="ENTR BR-222(A) (AÇAILÂNDIA)"/>
    <s v="DIV MA/PA (RIO ITINGA)"/>
    <n v="319.8"/>
    <n v="378.7"/>
    <n v="58.9"/>
    <x v="2"/>
    <m/>
    <s v="222BMA0690"/>
    <s v="Federal"/>
    <m/>
    <m/>
    <m/>
    <s v="Federal"/>
    <s v="PAV"/>
    <s v="Imperatriz"/>
  </r>
  <r>
    <x v="0"/>
    <s v="010BPA0490"/>
    <n v="0"/>
    <x v="3"/>
    <s v="0490"/>
    <n v="-47.531781400191399"/>
    <n v="-4.4438006700648298"/>
    <n v="-47.556904180083698"/>
    <n v="-4.2930949004093"/>
    <s v="010"/>
    <s v="PA"/>
    <s v="Eixo Principal"/>
    <s v="-"/>
    <s v="010BPA0490"/>
    <s v="DIV MA/PA (RIO ITINGA)"/>
    <s v="ENTR BR-222(B)/PA-332 (DOM ELISEU)"/>
    <n v="0"/>
    <n v="18"/>
    <n v="18"/>
    <x v="2"/>
    <m/>
    <s v="222BPA0710"/>
    <s v="Federal"/>
    <m/>
    <m/>
    <m/>
    <s v="Federal"/>
    <s v="PAV"/>
    <s v="São Miguel do Guamá"/>
  </r>
  <r>
    <x v="0"/>
    <s v="010BPA0510"/>
    <n v="0"/>
    <x v="3"/>
    <s v="0510"/>
    <n v="-47.556904180083698"/>
    <n v="-4.2930949004093"/>
    <n v="-47.488566420004197"/>
    <n v="-3.7170201595526402"/>
    <s v="010"/>
    <s v="PA"/>
    <s v="Eixo Principal"/>
    <s v="-"/>
    <s v="010BPA0510"/>
    <s v="ENTR BR-222(B)/PA-332 (DOM ELISEU)"/>
    <s v="ENTR PA-125/263 (GURUPIZINHO)"/>
    <n v="18"/>
    <n v="83.5"/>
    <n v="65.5"/>
    <x v="2"/>
    <m/>
    <m/>
    <s v="Federal"/>
    <m/>
    <m/>
    <m/>
    <s v="Federal"/>
    <s v="PAV"/>
    <s v="São Miguel do Guamá"/>
  </r>
  <r>
    <x v="0"/>
    <s v="010BPA0530"/>
    <n v="0"/>
    <x v="3"/>
    <s v="0530"/>
    <n v="-47.488566420004197"/>
    <n v="-3.7170201595526402"/>
    <n v="-47.4551433302004"/>
    <n v="-2.9847697700088198"/>
    <s v="010"/>
    <s v="PA"/>
    <s v="Eixo Principal"/>
    <s v="-"/>
    <s v="010BPA0530"/>
    <s v="ENTR PA-125/263 (GURUPIZINHO)"/>
    <s v="ENTR PA-256 (P/PARAGOMINAS)"/>
    <n v="83.5"/>
    <n v="165.8"/>
    <n v="82.3"/>
    <x v="2"/>
    <m/>
    <m/>
    <s v="Federal"/>
    <m/>
    <m/>
    <m/>
    <s v="Federal"/>
    <s v="PAV"/>
    <s v="São Miguel do Guamá"/>
  </r>
  <r>
    <x v="0"/>
    <s v="010BPA0550"/>
    <n v="0"/>
    <x v="3"/>
    <s v="0550"/>
    <n v="-47.4551433302004"/>
    <n v="-2.9847697700088198"/>
    <n v="-47.433505520363397"/>
    <n v="-2.8934236296967102"/>
    <s v="010"/>
    <s v="PA"/>
    <s v="Eixo Principal"/>
    <s v="-"/>
    <s v="010BPA0550"/>
    <s v="ENTR PA-256 (P/PARAGOMINAS)"/>
    <s v="ENTR PA-125"/>
    <n v="165.8"/>
    <n v="176.1"/>
    <n v="10.3"/>
    <x v="2"/>
    <m/>
    <m/>
    <s v="Federal"/>
    <m/>
    <m/>
    <m/>
    <s v="Federal"/>
    <s v="PAV"/>
    <s v="São Miguel do Guamá"/>
  </r>
  <r>
    <x v="0"/>
    <s v="010BPA0570"/>
    <n v="0"/>
    <x v="3"/>
    <s v="0570"/>
    <n v="-47.433505520363397"/>
    <n v="-2.8934236296967102"/>
    <n v="-47.552584739893803"/>
    <n v="-2.0523890996771499"/>
    <s v="010"/>
    <s v="PA"/>
    <s v="Eixo Principal"/>
    <s v="-"/>
    <s v="010BPA0570"/>
    <s v="ENTR PA-125"/>
    <s v="ENTR PA-252 (MÃE DO RIO)"/>
    <n v="176.1"/>
    <n v="272"/>
    <n v="95.9"/>
    <x v="2"/>
    <m/>
    <m/>
    <s v="Federal"/>
    <m/>
    <m/>
    <m/>
    <s v="Federal"/>
    <s v="PAV"/>
    <s v="São Miguel do Guamá"/>
  </r>
  <r>
    <x v="0"/>
    <s v="010BPA0590"/>
    <n v="0"/>
    <x v="3"/>
    <s v="0590"/>
    <n v="-47.552584739893803"/>
    <n v="-2.0523890996771499"/>
    <n v="-47.514523230262697"/>
    <n v="-1.8119629598226601"/>
    <s v="010"/>
    <s v="PA"/>
    <s v="Eixo Principal"/>
    <s v="-"/>
    <s v="010BPA0590"/>
    <s v="ENTR PA-252 (MÃE DO RIO)"/>
    <s v="ENTR PA-253(A) (P/SÃO DOMINGOS DO CAPIM)"/>
    <n v="272"/>
    <n v="299.60000000000002"/>
    <n v="27.6"/>
    <x v="2"/>
    <m/>
    <m/>
    <s v="Federal"/>
    <m/>
    <m/>
    <m/>
    <s v="Federal"/>
    <s v="PAV"/>
    <s v="São Miguel do Guamá"/>
  </r>
  <r>
    <x v="0"/>
    <s v="010BPA0610"/>
    <n v="0"/>
    <x v="3"/>
    <s v="0610"/>
    <n v="-47.514523230262697"/>
    <n v="-1.8119629598226601"/>
    <n v="-47.503519720158899"/>
    <n v="-1.74403256025442"/>
    <s v="010"/>
    <s v="PA"/>
    <s v="Eixo Principal"/>
    <s v="-"/>
    <s v="010BPA0610"/>
    <s v="ENTR PA-253(A) (P/SÃO DOMINGOS DO CAPIM)"/>
    <s v="ENTR PA-253(B) (P/IRITUIA)"/>
    <n v="299.60000000000002"/>
    <n v="307.39999999999998"/>
    <n v="7.8"/>
    <x v="2"/>
    <m/>
    <m/>
    <s v="Federal"/>
    <m/>
    <m/>
    <m/>
    <s v="Federal"/>
    <s v="PAV"/>
    <s v="São Miguel do Guamá"/>
  </r>
  <r>
    <x v="0"/>
    <s v="010BPA0630"/>
    <n v="0"/>
    <x v="3"/>
    <s v="0630"/>
    <n v="-47.503519720158899"/>
    <n v="-1.74403256025442"/>
    <n v="-47.502145049754098"/>
    <n v="-1.69218803015343"/>
    <s v="010"/>
    <s v="PA"/>
    <s v="Eixo Principal"/>
    <s v="-"/>
    <s v="010BPA0630"/>
    <s v="ENTR PA-253(B) (P/IRITUIA)"/>
    <s v="ENTR PA-432 (P/VILA CONCEIÇÃO)"/>
    <n v="307.39999999999998"/>
    <n v="313.10000000000002"/>
    <n v="5.7"/>
    <x v="2"/>
    <m/>
    <m/>
    <s v="Federal"/>
    <m/>
    <m/>
    <m/>
    <s v="Federal"/>
    <s v="PAV"/>
    <s v="São Miguel do Guamá"/>
  </r>
  <r>
    <x v="0"/>
    <s v="010BPA0650"/>
    <n v="0"/>
    <x v="3"/>
    <s v="0650"/>
    <n v="-47.502145049754098"/>
    <n v="-1.69218803015343"/>
    <n v="-47.478770860386803"/>
    <n v="-1.6219454304372201"/>
    <s v="010"/>
    <s v="PA"/>
    <s v="Eixo Principal"/>
    <s v="-"/>
    <s v="010BPA0650"/>
    <s v="ENTR PA-432 (P/VILA CONCEIÇÃO)"/>
    <s v="ENTR PA-251/322 (SÃO MIGUEL DO GUAMA)"/>
    <n v="313.10000000000002"/>
    <n v="321.7"/>
    <n v="8.6"/>
    <x v="2"/>
    <m/>
    <m/>
    <s v="Federal"/>
    <m/>
    <m/>
    <m/>
    <s v="Federal"/>
    <s v="PAV"/>
    <s v="São Miguel do Guamá"/>
  </r>
  <r>
    <x v="0"/>
    <s v="010BPA0670"/>
    <n v="0"/>
    <x v="3"/>
    <s v="0670"/>
    <n v="-47.478770860386803"/>
    <n v="-1.6219454304372201"/>
    <n v="-47.57636685005"/>
    <n v="-1.35049274024771"/>
    <s v="010"/>
    <s v="PA"/>
    <s v="Eixo Principal"/>
    <s v="-"/>
    <s v="010BPA0670"/>
    <s v="ENTR PA-251/322 (SÃO MIGUEL DO GUAMA)"/>
    <s v="SANTA MARIA DO PARÁ"/>
    <n v="321.7"/>
    <n v="353.7"/>
    <n v="32"/>
    <x v="2"/>
    <m/>
    <m/>
    <s v="Federal"/>
    <m/>
    <m/>
    <m/>
    <s v="Federal"/>
    <s v="PAV"/>
    <s v="São Miguel do Guamá"/>
  </r>
  <r>
    <x v="0"/>
    <s v="010BPA0690"/>
    <n v="0"/>
    <x v="3"/>
    <s v="0690"/>
    <n v="-47.57636685005"/>
    <n v="-1.35049274024771"/>
    <n v="-47.5821997296337"/>
    <n v="-1.33893420005324"/>
    <s v="010"/>
    <s v="PA"/>
    <s v="Eixo Principal"/>
    <s v="-"/>
    <s v="010BPA0690"/>
    <s v="SANTA MARIA DO PARÁ"/>
    <s v="ENTR BR-316(A)/308(A)"/>
    <n v="353.7"/>
    <n v="355"/>
    <n v="1.3"/>
    <x v="2"/>
    <m/>
    <m/>
    <s v="Federal"/>
    <m/>
    <m/>
    <m/>
    <s v="Federal"/>
    <s v="PAV"/>
    <s v="São Miguel do Guamá"/>
  </r>
  <r>
    <x v="0"/>
    <s v="010BPA0710"/>
    <n v="0"/>
    <x v="3"/>
    <s v="0710"/>
    <n v="-47.5821997296337"/>
    <n v="-1.33893420005324"/>
    <n v="-47.645253690305502"/>
    <n v="-1.32770564989579"/>
    <s v="010"/>
    <s v="PA"/>
    <s v="Eixo Principal"/>
    <s v="-"/>
    <s v="010BPA0710"/>
    <s v="ENTR BR-316(A)/308(A)"/>
    <s v="ENTR PA-424 (P/COLÔNIA DO PRATA)"/>
    <n v="355"/>
    <n v="362.2"/>
    <n v="7.2"/>
    <x v="2"/>
    <m/>
    <s v="308BPA0140;316BPA0140"/>
    <s v="Federal"/>
    <m/>
    <m/>
    <m/>
    <s v="Federal"/>
    <s v="PAV"/>
    <s v="Capanema"/>
  </r>
  <r>
    <x v="0"/>
    <s v="010BPA0730"/>
    <n v="0"/>
    <x v="3"/>
    <s v="0730"/>
    <n v="-47.645253690305502"/>
    <n v="-1.32770564989579"/>
    <n v="-47.728935620182703"/>
    <n v="-1.31296585958671"/>
    <s v="010"/>
    <s v="PA"/>
    <s v="Eixo Principal"/>
    <s v="-"/>
    <s v="010BPA0730"/>
    <s v="ENTR PA-424 (P/COLÔNIA DO PRATA)"/>
    <s v="ENTR PA-127(A) (P/IGARAPÉ AÇU)"/>
    <n v="362.2"/>
    <n v="371.7"/>
    <n v="9.5"/>
    <x v="2"/>
    <m/>
    <s v="308BPA0130;316BPA0130"/>
    <s v="Federal"/>
    <m/>
    <m/>
    <m/>
    <s v="Federal"/>
    <s v="PAV"/>
    <s v="Capanema"/>
  </r>
  <r>
    <x v="0"/>
    <s v="010BPA0750"/>
    <n v="0"/>
    <x v="3"/>
    <s v="0750"/>
    <n v="-47.728935620182703"/>
    <n v="-1.31296585958671"/>
    <n v="-47.779755430368702"/>
    <n v="-1.3040598796596901"/>
    <s v="010"/>
    <s v="PA"/>
    <s v="Eixo Principal"/>
    <s v="-"/>
    <s v="010BPA0750"/>
    <s v="ENTR PA-127(A) (P/IGARAPÉ AÇU)"/>
    <s v="ENTR PA-127(B) (BARRO BRANCO)"/>
    <n v="371.7"/>
    <n v="377.5"/>
    <n v="5.8"/>
    <x v="2"/>
    <m/>
    <s v="316BPA0120;308BPA0120"/>
    <s v="Federal"/>
    <m/>
    <m/>
    <m/>
    <s v="Federal"/>
    <s v="PAV"/>
    <s v="Capanema"/>
  </r>
  <r>
    <x v="0"/>
    <s v="010BPA0770"/>
    <n v="0"/>
    <x v="3"/>
    <s v="0770"/>
    <n v="-47.779755430368702"/>
    <n v="-1.3040598796596901"/>
    <n v="-47.887399129765903"/>
    <n v="-1.29461574991688"/>
    <s v="010"/>
    <s v="PA"/>
    <s v="Eixo Principal"/>
    <s v="-"/>
    <s v="010BPA0770"/>
    <s v="ENTR PA-127(B) (BARRO BRANCO)"/>
    <s v="INÍCIO PISTA DUPLA"/>
    <n v="377.5"/>
    <n v="389.9"/>
    <n v="12.4"/>
    <x v="2"/>
    <m/>
    <s v="308BPA0110;316BPA0110"/>
    <s v="Federal"/>
    <m/>
    <m/>
    <m/>
    <s v="Federal"/>
    <s v="PAV"/>
    <s v="Capanema"/>
  </r>
  <r>
    <x v="0"/>
    <s v="010BPA0780"/>
    <n v="0"/>
    <x v="3"/>
    <s v="0780"/>
    <n v="-47.887399129765903"/>
    <n v="-1.29461574991688"/>
    <n v="-47.918950810431497"/>
    <n v="-1.2962455696772399"/>
    <s v="010"/>
    <s v="PA"/>
    <s v="Eixo Principal"/>
    <s v="-"/>
    <s v="010BPA0780"/>
    <s v="INÍCIO PISTA DUPLA"/>
    <s v="ENTR PA-136/320 (CASTANHAL)"/>
    <n v="389.9"/>
    <n v="393.4"/>
    <n v="3.5"/>
    <x v="0"/>
    <m/>
    <s v="316BPA0105;308BPA0105"/>
    <s v="Federal"/>
    <m/>
    <m/>
    <m/>
    <s v="Federal"/>
    <s v="PAV"/>
    <s v="Capanema"/>
  </r>
  <r>
    <x v="0"/>
    <s v="010BPA0790"/>
    <n v="0"/>
    <x v="3"/>
    <s v="0790"/>
    <n v="-47.918950810431497"/>
    <n v="-1.2962455696772399"/>
    <n v="-48.039251259837698"/>
    <n v="-1.30695194017982"/>
    <s v="010"/>
    <s v="PA"/>
    <s v="Eixo Principal"/>
    <s v="-"/>
    <s v="010BPA0790"/>
    <s v="ENTR PA-136/320 (CASTANHAL)"/>
    <s v="ACESSO AMERICANO I"/>
    <n v="393.4"/>
    <n v="407"/>
    <n v="13.6"/>
    <x v="0"/>
    <m/>
    <s v="316BPA0100;308BPA0100"/>
    <s v="Federal"/>
    <m/>
    <m/>
    <m/>
    <s v="Federal"/>
    <s v="PAV"/>
    <s v="Capanema"/>
  </r>
  <r>
    <x v="0"/>
    <s v="010BPA0810"/>
    <n v="0"/>
    <x v="3"/>
    <s v="0810"/>
    <n v="-48.039251259837698"/>
    <n v="-1.30695194017982"/>
    <n v="-48.057498989786403"/>
    <n v="-1.29031798968344"/>
    <s v="010"/>
    <s v="PA"/>
    <s v="Eixo Principal"/>
    <s v="-"/>
    <s v="010BPA0810"/>
    <s v="ACESSO AMERICANO I"/>
    <s v="ACESSO AMERICANO II"/>
    <n v="407"/>
    <n v="409.7"/>
    <n v="2.7"/>
    <x v="0"/>
    <m/>
    <s v="316BPA0090;308BPA0090"/>
    <s v="Federal"/>
    <m/>
    <m/>
    <m/>
    <s v="Federal"/>
    <s v="PAV"/>
    <s v="Capanema"/>
  </r>
  <r>
    <x v="0"/>
    <s v="010BPA0830"/>
    <n v="0"/>
    <x v="3"/>
    <s v="0830"/>
    <n v="-48.057498989786403"/>
    <n v="-1.29031798968344"/>
    <n v="-48.155209490125699"/>
    <n v="-1.2897627401582601"/>
    <s v="010"/>
    <s v="PA"/>
    <s v="Eixo Principal"/>
    <s v="-"/>
    <s v="010BPA0830"/>
    <s v="ACESSO AMERICANO II"/>
    <s v="ENTR PA-140 (SANTA IZABEL DO PARÁ)"/>
    <n v="409.7"/>
    <n v="421.4"/>
    <n v="11.7"/>
    <x v="0"/>
    <m/>
    <s v="316BPA0080;308BPA0080"/>
    <s v="Federal"/>
    <m/>
    <m/>
    <m/>
    <s v="Federal"/>
    <s v="PAV"/>
    <s v="Capanema"/>
  </r>
  <r>
    <x v="0"/>
    <s v="010BPA0850"/>
    <n v="0"/>
    <x v="3"/>
    <s v="0850"/>
    <n v="-48.155209490125699"/>
    <n v="-1.2897627401582601"/>
    <n v="-48.233221350085202"/>
    <n v="-1.3264817301476901"/>
    <s v="010"/>
    <s v="PA"/>
    <s v="Eixo Principal"/>
    <s v="-"/>
    <s v="010BPA0850"/>
    <s v="ENTR PA-140 (SANTA IZABEL DO PARÁ)"/>
    <s v="ENTR PA-406 (CAJUEIRO)"/>
    <n v="421.4"/>
    <n v="431.6"/>
    <n v="10.199999999999999"/>
    <x v="0"/>
    <m/>
    <s v="308BPA0070;316BPA0070"/>
    <s v="Federal"/>
    <m/>
    <m/>
    <m/>
    <s v="Federal"/>
    <s v="PAV"/>
    <s v="Capanema"/>
  </r>
  <r>
    <x v="0"/>
    <s v="010BPA0870"/>
    <n v="0"/>
    <x v="3"/>
    <s v="0870"/>
    <n v="-48.233221350085202"/>
    <n v="-1.3264817301476901"/>
    <n v="-48.244883660352599"/>
    <n v="-1.34114699993404"/>
    <s v="010"/>
    <s v="PA"/>
    <s v="Eixo Principal"/>
    <s v="-"/>
    <s v="010BPA0870"/>
    <s v="ENTR PA-406 (CAJUEIRO)"/>
    <s v="ENTR PA-391 (P/BENEVIDES)"/>
    <n v="431.6"/>
    <n v="433.6"/>
    <n v="2"/>
    <x v="0"/>
    <m/>
    <s v="316BPA0060;308BPA0060"/>
    <s v="Federal"/>
    <m/>
    <m/>
    <m/>
    <s v="Federal"/>
    <s v="PAV"/>
    <s v="Capanema"/>
  </r>
  <r>
    <x v="0"/>
    <s v="010BPA0890"/>
    <n v="0"/>
    <x v="3"/>
    <s v="0890"/>
    <n v="-48.244883660352599"/>
    <n v="-1.34114699993404"/>
    <n v="-48.266670639838097"/>
    <n v="-1.3642523999282601"/>
    <s v="010"/>
    <s v="PA"/>
    <s v="Eixo Principal"/>
    <s v="-"/>
    <s v="010BPA0890"/>
    <s v="ENTR PA-391 (P/BENEVIDES)"/>
    <s v="ENTR PA-406 (CANUTAMA)"/>
    <n v="433.6"/>
    <n v="437.1"/>
    <n v="3.5"/>
    <x v="0"/>
    <m/>
    <s v="308BPA0050;316BPA0050"/>
    <s v="Federal"/>
    <m/>
    <m/>
    <m/>
    <s v="Federal"/>
    <s v="PAV"/>
    <s v="Capanema"/>
  </r>
  <r>
    <x v="0"/>
    <s v="010BPA0910"/>
    <n v="0"/>
    <x v="3"/>
    <s v="0910"/>
    <n v="-48.266670639838097"/>
    <n v="-1.3642523999282601"/>
    <n v="-48.287546890276701"/>
    <n v="-1.3646369401426399"/>
    <s v="010"/>
    <s v="PA"/>
    <s v="Eixo Principal"/>
    <s v="-"/>
    <s v="010BPA0910"/>
    <s v="ENTR PA-406 (CANUTAMA)"/>
    <s v="ENTR PA-404 (P/BENFICA)"/>
    <n v="437.1"/>
    <n v="439.5"/>
    <n v="2.4"/>
    <x v="0"/>
    <m/>
    <s v="316BPA0040;308BPA0040"/>
    <s v="Federal"/>
    <m/>
    <m/>
    <m/>
    <s v="Federal"/>
    <s v="PAV"/>
    <s v="Capanema"/>
  </r>
  <r>
    <x v="0"/>
    <s v="010BPA0930"/>
    <n v="0"/>
    <x v="3"/>
    <s v="0930"/>
    <n v="-48.287546890276701"/>
    <n v="-1.3646369401426399"/>
    <n v="-48.362370050137599"/>
    <n v="-1.3658630398473399"/>
    <s v="010"/>
    <s v="PA"/>
    <s v="Eixo Principal"/>
    <s v="-"/>
    <s v="010BPA0930"/>
    <s v="ENTR PA-404 (P/BENFICA)"/>
    <s v="ACESSO ALÇA VIÁRIA"/>
    <n v="439.5"/>
    <n v="447.9"/>
    <n v="8.4"/>
    <x v="0"/>
    <m/>
    <s v="308BPA0030;316BPA0030"/>
    <s v="Convênio de Administração"/>
    <m/>
    <m/>
    <m/>
    <s v="Federal"/>
    <s v="PAV"/>
    <s v="Capanema"/>
  </r>
  <r>
    <x v="0"/>
    <s v="010BPA0940"/>
    <n v="0"/>
    <x v="3"/>
    <s v="0940"/>
    <n v="-48.362370050137599"/>
    <n v="-1.3658630398473399"/>
    <n v="-48.424841869756399"/>
    <n v="-1.39873005994428"/>
    <s v="010"/>
    <s v="PA"/>
    <s v="Eixo Principal"/>
    <s v="-"/>
    <s v="010BPA0940"/>
    <s v="ACESSO ALÇA VIÁRIA"/>
    <s v="DIV MUN BELÉM/ANANINDEUA (ALAM M BONITA)"/>
    <n v="447.9"/>
    <n v="455.8"/>
    <n v="7.9"/>
    <x v="0"/>
    <m/>
    <s v="308BPA0020;316BPA0020"/>
    <s v="Convênio de Administração"/>
    <m/>
    <m/>
    <m/>
    <s v="Federal"/>
    <s v="PAV"/>
    <s v="Capanema"/>
  </r>
  <r>
    <x v="0"/>
    <s v="010BPA0970"/>
    <n v="0"/>
    <x v="3"/>
    <s v="0970"/>
    <n v="-48.424841869756399"/>
    <n v="-1.39873005994428"/>
    <n v="-48.4358404299917"/>
    <n v="-1.4073436999517499"/>
    <s v="010"/>
    <s v="PA"/>
    <s v="Eixo Principal"/>
    <s v="-"/>
    <s v="010BPA0970"/>
    <s v="DIV MUN BELÉM/ANANINDEUA (ALAM M BONITA)"/>
    <s v="ENTR BR-308(B)/316(B) (2º UNIT BELÉM)"/>
    <n v="455.8"/>
    <n v="457.5"/>
    <n v="1.7"/>
    <x v="0"/>
    <m/>
    <s v="316BPA0010;308BPA0010"/>
    <s v="Convênio de Administração"/>
    <m/>
    <m/>
    <m/>
    <s v="Federal"/>
    <s v="PAV"/>
    <s v="Capanema"/>
  </r>
  <r>
    <x v="0"/>
    <s v="010BTO0185"/>
    <n v="0"/>
    <x v="4"/>
    <s v="0185"/>
    <n v="-47.6094402402748"/>
    <n v="-13.1078581301485"/>
    <n v="-47.862553789825398"/>
    <n v="-12.624262080030899"/>
    <s v="010"/>
    <s v="TO"/>
    <s v="Eixo Principal"/>
    <s v="-"/>
    <s v="010BTO0185"/>
    <s v="DIV GO/TO (RIO PARANÃ)"/>
    <s v="ENTR BR-242(A)/TO-130/296/387(A) (PARANÃ)"/>
    <n v="0"/>
    <n v="92.1"/>
    <n v="92.1"/>
    <x v="1"/>
    <m/>
    <m/>
    <s v="Federal"/>
    <m/>
    <m/>
    <m/>
    <s v="Federal"/>
    <s v="PLA"/>
    <s v="Gurupi"/>
  </r>
  <r>
    <x v="0"/>
    <s v="010BTO0190"/>
    <n v="0"/>
    <x v="4"/>
    <s v="0190"/>
    <n v="-47.862553789825398"/>
    <n v="-12.624262080030899"/>
    <n v="-47.8700224930435"/>
    <n v="-12.620802377327699"/>
    <s v="010"/>
    <s v="TO"/>
    <s v="Eixo Principal"/>
    <s v="-"/>
    <s v="010BTO0190"/>
    <s v="ENTR BR-242(A)/TO-130/296/387(A) (PARANÃ)"/>
    <s v="ACESSO A PARANÃ"/>
    <n v="92.1"/>
    <n v="93"/>
    <n v="0.9"/>
    <x v="2"/>
    <m/>
    <s v="242BTO0400"/>
    <s v="Federal"/>
    <m/>
    <m/>
    <m/>
    <s v="Federal"/>
    <s v="PAV"/>
    <s v="Gurupi"/>
  </r>
  <r>
    <x v="0"/>
    <s v="010BTO0195"/>
    <n v="0"/>
    <x v="4"/>
    <s v="0195"/>
    <n v="-47.8700224930435"/>
    <n v="-12.620802377327699"/>
    <n v="-47.8553409895949"/>
    <n v="-12.5898868797756"/>
    <s v="010"/>
    <s v="TO"/>
    <s v="Eixo Principal"/>
    <s v="-"/>
    <s v="010BTO0195"/>
    <s v="ACESSO A PARANÃ"/>
    <s v="ENTR BR-242(B)"/>
    <n v="93"/>
    <n v="96.8"/>
    <n v="3.8"/>
    <x v="2"/>
    <m/>
    <s v="242BTO0410"/>
    <s v="Federal"/>
    <m/>
    <m/>
    <m/>
    <s v="Federal"/>
    <s v="PAV"/>
    <s v="Gurupi"/>
  </r>
  <r>
    <x v="0"/>
    <s v="010BTO0200"/>
    <n v="0"/>
    <x v="4"/>
    <s v="0200"/>
    <n v="-47.8553409895949"/>
    <n v="-12.5898868797756"/>
    <n v="-47.715426079949502"/>
    <n v="-12.283367270383099"/>
    <s v="010"/>
    <s v="TO"/>
    <s v="Eixo Principal"/>
    <s v="-"/>
    <s v="010BTO0200"/>
    <s v="ENTR BR-242(B)"/>
    <s v="FIM DA PAVIMENTAÇÃO"/>
    <n v="96.8"/>
    <n v="134.6"/>
    <n v="37.799999999999997"/>
    <x v="2"/>
    <m/>
    <m/>
    <m/>
    <s v="MP082/2004"/>
    <m/>
    <m/>
    <m/>
    <s v="PAV"/>
    <s v="Gurupi"/>
  </r>
  <r>
    <x v="0"/>
    <s v="010BTO0205"/>
    <n v="0"/>
    <x v="4"/>
    <s v="0205"/>
    <n v="-47.715426079949502"/>
    <n v="-12.283367270383099"/>
    <n v="-47.7131212704302"/>
    <n v="-12.2766820196594"/>
    <s v="010"/>
    <s v="TO"/>
    <s v="Eixo Principal"/>
    <s v="-"/>
    <s v="010BTO0205"/>
    <s v="FIM DA PAVIMENTAÇÃO"/>
    <s v="ENTR TO-387(B)"/>
    <n v="134.6"/>
    <n v="135.30000000000001"/>
    <n v="0.7"/>
    <x v="3"/>
    <m/>
    <m/>
    <m/>
    <s v="MP082/2004"/>
    <m/>
    <m/>
    <m/>
    <s v="N_PAV"/>
    <s v="Gurupi"/>
  </r>
  <r>
    <x v="0"/>
    <s v="010BTO0210"/>
    <n v="0"/>
    <x v="4"/>
    <s v="0210"/>
    <n v="-47.7131212704302"/>
    <n v="-12.2766820196594"/>
    <n v="-47.730064569724"/>
    <n v="-12.222292079915499"/>
    <s v="010"/>
    <s v="TO"/>
    <s v="Eixo Principal"/>
    <s v="-"/>
    <s v="010BTO0210"/>
    <s v="ENTR TO-387(B)"/>
    <s v="INÍCIO DA PAVIMENTAÇÃO"/>
    <n v="135.30000000000001"/>
    <n v="141.69999999999999"/>
    <n v="6.4"/>
    <x v="3"/>
    <m/>
    <m/>
    <m/>
    <s v="MP082/2004"/>
    <m/>
    <m/>
    <m/>
    <s v="N_PAV"/>
    <s v="Gurupi"/>
  </r>
  <r>
    <x v="0"/>
    <s v="010BTO0215"/>
    <n v="0"/>
    <x v="4"/>
    <s v="0215"/>
    <n v="-47.730064569724"/>
    <n v="-12.222292079915499"/>
    <n v="-47.609645800113498"/>
    <n v="-11.942471090168601"/>
    <s v="010"/>
    <s v="TO"/>
    <s v="Eixo Principal"/>
    <s v="-"/>
    <s v="010BTO0215"/>
    <s v="INÍCIO DA PAVIMENTAÇÃO"/>
    <s v="ENTR TO-050(A) (PRÍNCIPE)"/>
    <n v="141.69999999999999"/>
    <n v="181.4"/>
    <n v="39.700000000000003"/>
    <x v="2"/>
    <m/>
    <m/>
    <m/>
    <s v="MP082/2004"/>
    <m/>
    <m/>
    <m/>
    <s v="PAV"/>
    <s v="Gurupi"/>
  </r>
  <r>
    <x v="0"/>
    <s v="010BTO0220"/>
    <n v="0"/>
    <x v="4"/>
    <s v="0220"/>
    <n v="-47.609645800113498"/>
    <n v="-11.942471090168601"/>
    <n v="-47.6165714297276"/>
    <n v="-11.833861669979999"/>
    <s v="010"/>
    <s v="TO"/>
    <s v="Eixo Principal"/>
    <s v="-"/>
    <s v="010BTO0220"/>
    <s v="ENTR TO-050(A) (PRÍNCIPE)"/>
    <s v="BONFIM"/>
    <n v="181.4"/>
    <n v="194.3"/>
    <n v="12.9"/>
    <x v="2"/>
    <m/>
    <m/>
    <m/>
    <s v="MP082/2003"/>
    <m/>
    <m/>
    <m/>
    <s v="PAV"/>
    <s v="Gurupi"/>
  </r>
  <r>
    <x v="0"/>
    <s v="010BTO0225"/>
    <n v="0"/>
    <x v="4"/>
    <s v="0225"/>
    <n v="-47.6165714297276"/>
    <n v="-11.833861669979999"/>
    <n v="-47.731979259634997"/>
    <n v="-11.712500189631999"/>
    <s v="010"/>
    <s v="TO"/>
    <s v="Eixo Principal"/>
    <s v="-"/>
    <s v="010BTO0225"/>
    <s v="BONFIM"/>
    <s v="ENTR TO-280(A) (NATIVIDADE) (P/ S VALÉRIO DA NATIVIDADE)"/>
    <n v="194.3"/>
    <n v="216.6"/>
    <n v="22.3"/>
    <x v="2"/>
    <m/>
    <m/>
    <m/>
    <s v="MP082/2003"/>
    <m/>
    <m/>
    <m/>
    <s v="PAV"/>
    <s v="Gurupi"/>
  </r>
  <r>
    <x v="0"/>
    <s v="010BTO0230"/>
    <n v="0"/>
    <x v="4"/>
    <s v="0230"/>
    <n v="-47.731979259634997"/>
    <n v="-11.712500189631999"/>
    <n v="-47.722705369756902"/>
    <n v="-11.687609590410201"/>
    <s v="010"/>
    <s v="TO"/>
    <s v="Eixo Principal"/>
    <s v="-"/>
    <s v="010BTO0230"/>
    <s v="ENTR TO-280(A) (NATIVIDADE) (P/ S VALÉRIO DA NATIVIDADE)"/>
    <s v="ENTR TO-280(B) (NATIVIDADE) (P/ ALMAS)"/>
    <n v="216.6"/>
    <n v="219.6"/>
    <n v="3"/>
    <x v="1"/>
    <m/>
    <m/>
    <m/>
    <s v="MP082/2003"/>
    <s v="TO-280"/>
    <s v="PAV"/>
    <m/>
    <s v="PLA"/>
    <s v="Gurupi"/>
  </r>
  <r>
    <x v="0"/>
    <s v="010BTO0235"/>
    <n v="0"/>
    <x v="4"/>
    <s v="0235"/>
    <n v="-47.722705369756902"/>
    <n v="-11.687609590410201"/>
    <n v="-47.7550158695866"/>
    <n v="-11.6188749703035"/>
    <s v="010"/>
    <s v="TO"/>
    <s v="Eixo Principal"/>
    <s v="-"/>
    <s v="010BTO0235"/>
    <s v="ENTR TO-280(B) (NATIVIDADE) (P/ ALMAS)"/>
    <s v="CHAPADA DA NATIVIDADE"/>
    <n v="219.6"/>
    <n v="228.3"/>
    <n v="8.6999999999999993"/>
    <x v="2"/>
    <m/>
    <m/>
    <m/>
    <s v="MP082/2003"/>
    <m/>
    <m/>
    <m/>
    <s v="PAV"/>
    <s v="Gurupi"/>
  </r>
  <r>
    <x v="0"/>
    <s v="010BTO0240"/>
    <n v="0"/>
    <x v="4"/>
    <s v="0240"/>
    <n v="-47.7550158695866"/>
    <n v="-11.6188749703035"/>
    <n v="-47.801291849739002"/>
    <n v="-11.543657550355499"/>
    <s v="010"/>
    <s v="TO"/>
    <s v="Eixo Principal"/>
    <s v="-"/>
    <s v="010BTO0240"/>
    <s v="CHAPADA DA NATIVIDADE"/>
    <s v="ENTR TO-130(B)"/>
    <n v="228.3"/>
    <n v="238.3"/>
    <n v="10"/>
    <x v="2"/>
    <m/>
    <m/>
    <m/>
    <s v="MP082/2003"/>
    <m/>
    <m/>
    <m/>
    <s v="PAV"/>
    <s v="Gurupi"/>
  </r>
  <r>
    <x v="0"/>
    <s v="010BTO0245"/>
    <n v="0"/>
    <x v="4"/>
    <s v="0245"/>
    <n v="-47.801291849739002"/>
    <n v="-11.543657550355499"/>
    <n v="-48.112461019760097"/>
    <n v="-11.4466612196395"/>
    <s v="010"/>
    <s v="TO"/>
    <s v="Eixo Principal"/>
    <s v="-"/>
    <s v="010BTO0245"/>
    <s v="ENTR TO-130(B)"/>
    <s v="ENTR TO-373 (SANTA ROSA DO TOCANTINS)"/>
    <n v="238.3"/>
    <n v="279.89999999999998"/>
    <n v="41.6"/>
    <x v="2"/>
    <m/>
    <m/>
    <m/>
    <s v="MP082/2003"/>
    <m/>
    <m/>
    <m/>
    <s v="PAV"/>
    <s v="Gurupi"/>
  </r>
  <r>
    <x v="0"/>
    <s v="010BTO0250"/>
    <n v="0"/>
    <x v="4"/>
    <s v="0250"/>
    <n v="-48.112461019760097"/>
    <n v="-11.4466612196395"/>
    <n v="-48.176868929557401"/>
    <n v="-11.4064072500944"/>
    <s v="010"/>
    <s v="TO"/>
    <s v="Eixo Principal"/>
    <s v="-"/>
    <s v="010BTO0250"/>
    <s v="ENTR TO-373 (SANTA ROSA DO TOCANTINS)"/>
    <s v="ENTR TO-458 (P/IPUEIRAS)"/>
    <n v="279.89999999999998"/>
    <n v="288.2"/>
    <n v="8.3000000000000007"/>
    <x v="2"/>
    <m/>
    <m/>
    <m/>
    <s v="MP082/2003"/>
    <m/>
    <m/>
    <m/>
    <s v="PAV"/>
    <s v="Gurupi"/>
  </r>
  <r>
    <x v="0"/>
    <s v="010BTO0255"/>
    <n v="0"/>
    <x v="4"/>
    <s v="0255"/>
    <n v="-48.176868929557401"/>
    <n v="-11.4064072500944"/>
    <n v="-48.165873460291799"/>
    <n v="-11.1755154096084"/>
    <s v="010"/>
    <s v="TO"/>
    <s v="Eixo Principal"/>
    <s v="-"/>
    <s v="010BTO0255"/>
    <s v="ENTR TO-458 (P/IPUEIRAS)"/>
    <s v="ENTR TO-262(A)"/>
    <n v="288.2"/>
    <n v="318.39999999999998"/>
    <n v="30.2"/>
    <x v="2"/>
    <m/>
    <m/>
    <m/>
    <s v="MP082/2004"/>
    <m/>
    <m/>
    <m/>
    <s v="PAV"/>
    <s v="Gurupi"/>
  </r>
  <r>
    <x v="0"/>
    <s v="010BTO0260"/>
    <n v="0"/>
    <x v="4"/>
    <s v="0260"/>
    <n v="-48.165873460291799"/>
    <n v="-11.1755154096084"/>
    <n v="-48.182052289981101"/>
    <n v="-11.150781580205701"/>
    <s v="010"/>
    <s v="TO"/>
    <s v="Eixo Principal"/>
    <s v="-"/>
    <s v="010BTO0260"/>
    <s v="ENTR TO-262(A)"/>
    <s v="ENTR TO-262(B)/365(A) (SILVANÓPOLIS)"/>
    <n v="318.39999999999998"/>
    <n v="321.8"/>
    <n v="3.4"/>
    <x v="2"/>
    <m/>
    <m/>
    <m/>
    <s v="MP082/2004"/>
    <m/>
    <m/>
    <m/>
    <s v="PAV"/>
    <s v="Gurupi"/>
  </r>
  <r>
    <x v="0"/>
    <s v="010BTO0262"/>
    <n v="0"/>
    <x v="4"/>
    <s v="0262"/>
    <n v="-48.182052289981101"/>
    <n v="-11.150781580205701"/>
    <n v="-48.227865350405501"/>
    <n v="-11.074061070262101"/>
    <s v="010"/>
    <s v="TO"/>
    <s v="Eixo Principal"/>
    <s v="-"/>
    <s v="010BTO0262"/>
    <s v="ENTR TO-262(B)/365(A) (SILVANÓPOLIS)"/>
    <s v="ENTR TO-365(B) (P/MONTE DO CARMO)"/>
    <n v="321.8"/>
    <n v="332.3"/>
    <n v="10.5"/>
    <x v="1"/>
    <m/>
    <m/>
    <s v="Estadual"/>
    <m/>
    <s v="TO-050"/>
    <s v="PAV"/>
    <s v="Estadual"/>
    <s v="PLA"/>
    <s v="Paraíso de Tocantins"/>
  </r>
  <r>
    <x v="0"/>
    <s v="010BTO0264"/>
    <n v="0"/>
    <x v="4"/>
    <s v="0264"/>
    <n v="-48.227865350405501"/>
    <n v="-11.074061070262101"/>
    <n v="-48.351700559932802"/>
    <n v="-10.9044823997429"/>
    <s v="010"/>
    <s v="TO"/>
    <s v="Eixo Principal"/>
    <s v="-"/>
    <s v="010BTO0264"/>
    <s v="ENTR TO-365(B) (P/MONTE DO CARMO)"/>
    <s v="ENTR TO-458"/>
    <n v="332.3"/>
    <n v="356.1"/>
    <n v="23.8"/>
    <x v="1"/>
    <m/>
    <m/>
    <s v="Estadual"/>
    <m/>
    <s v="TO-050"/>
    <s v="PAV"/>
    <s v="Estadual"/>
    <s v="PLA"/>
    <s v="Paraíso de Tocantins"/>
  </r>
  <r>
    <x v="0"/>
    <s v="010BTO0268"/>
    <n v="0"/>
    <x v="4"/>
    <s v="0268"/>
    <n v="-48.351700559932802"/>
    <n v="-10.9044823997429"/>
    <n v="-48.403057269877003"/>
    <n v="-10.740953670075699"/>
    <s v="010"/>
    <s v="TO"/>
    <s v="Eixo Principal"/>
    <s v="-"/>
    <s v="010BTO0268"/>
    <s v="ENTR TO-458"/>
    <s v="INÍCIO PISTA DUPLA PORTO NACIONAL"/>
    <n v="356.1"/>
    <n v="376.1"/>
    <n v="20"/>
    <x v="1"/>
    <m/>
    <m/>
    <s v="Estadual"/>
    <m/>
    <s v="TO-050"/>
    <s v="PAV"/>
    <s v="Estadual"/>
    <s v="PLA"/>
    <s v="Paraíso de Tocantins"/>
  </r>
  <r>
    <x v="0"/>
    <s v="010BTO0270"/>
    <n v="0"/>
    <x v="4"/>
    <s v="0270"/>
    <n v="-48.403057269877003"/>
    <n v="-10.740953670075699"/>
    <n v="-48.406587340033603"/>
    <n v="-10.736047110185901"/>
    <s v="010"/>
    <s v="TO"/>
    <s v="Eixo Principal"/>
    <s v="-"/>
    <s v="010BTO0270"/>
    <s v="INÍCIO PISTA DUPLA PORTO NACIONAL"/>
    <s v="ENTR TO-070(A)/255(A) (P/ BREJINHO DE NAZARÉ)"/>
    <n v="376.1"/>
    <n v="376.7"/>
    <n v="0.6"/>
    <x v="1"/>
    <m/>
    <m/>
    <s v="Estadual"/>
    <m/>
    <s v="TO-050"/>
    <s v="DUP"/>
    <s v="Estadual"/>
    <s v="PLA"/>
    <s v="Paraíso de Tocantins"/>
  </r>
  <r>
    <x v="0"/>
    <s v="010BTO0272"/>
    <n v="0"/>
    <x v="4"/>
    <s v="0272"/>
    <n v="-48.406587340033603"/>
    <n v="-10.736047110185901"/>
    <n v="-48.391025490234099"/>
    <n v="-10.6885946198457"/>
    <s v="010"/>
    <s v="TO"/>
    <s v="Eixo Principal"/>
    <s v="-"/>
    <s v="010BTO0272"/>
    <s v="ENTR TO-070(A)/255(A) (P/ BREJINHO DE NAZARÉ)"/>
    <s v="ENTR TO-255(B) (P/ MONTE DO CARMO)"/>
    <n v="376.7"/>
    <n v="383.2"/>
    <n v="6.5"/>
    <x v="1"/>
    <m/>
    <m/>
    <s v="Estadual"/>
    <m/>
    <s v="TO-050"/>
    <s v="DUP"/>
    <s v="Estadual"/>
    <s v="PLA"/>
    <s v="Paraíso de Tocantins"/>
  </r>
  <r>
    <x v="0"/>
    <s v="010BTO0274"/>
    <n v="0"/>
    <x v="4"/>
    <s v="0274"/>
    <n v="-48.391025490234099"/>
    <n v="-10.6885946198457"/>
    <n v="-48.3930405004186"/>
    <n v="-10.6818269498538"/>
    <s v="010"/>
    <s v="TO"/>
    <s v="Eixo Principal"/>
    <s v="-"/>
    <s v="010BTO0274"/>
    <s v="ENTR TO-255(B) (P/ MONTE DO CARMO)"/>
    <s v="FIM PISTA DUPLA PORTO NACIONAL"/>
    <n v="383.2"/>
    <n v="383.9"/>
    <n v="0.7"/>
    <x v="1"/>
    <m/>
    <m/>
    <s v="Estadual"/>
    <m/>
    <s v="TO-050"/>
    <s v="DUP"/>
    <s v="Estadual"/>
    <s v="PLA"/>
    <s v="Paraíso de Tocantins"/>
  </r>
  <r>
    <x v="0"/>
    <s v="010BTO0276"/>
    <n v="0"/>
    <x v="4"/>
    <s v="0276"/>
    <n v="-48.3930405004186"/>
    <n v="-10.6818269498538"/>
    <n v="-48.302234920105398"/>
    <n v="-10.3618360798711"/>
    <s v="010"/>
    <s v="TO"/>
    <s v="Eixo Principal"/>
    <s v="-"/>
    <s v="010BTO0276"/>
    <s v="FIM PISTA DUPLA PORTO NACIONAL"/>
    <s v="ENTR AV. IPANEMA (PALMAS)"/>
    <n v="383.9"/>
    <n v="423.4"/>
    <n v="39.5"/>
    <x v="1"/>
    <m/>
    <m/>
    <s v="Estadual"/>
    <m/>
    <s v="TO-050"/>
    <s v="PAV"/>
    <s v="Estadual"/>
    <s v="PLA"/>
    <s v="Paraíso de Tocantins"/>
  </r>
  <r>
    <x v="0"/>
    <s v="010BTO0278"/>
    <n v="0"/>
    <x v="4"/>
    <s v="0278"/>
    <n v="-48.302234920105398"/>
    <n v="-10.3618360798711"/>
    <n v="-48.2978374196611"/>
    <n v="-10.3283537301404"/>
    <s v="010"/>
    <s v="TO"/>
    <s v="Eixo Principal"/>
    <s v="-"/>
    <s v="010BTO0278"/>
    <s v="ENTR AV. IPANEMA (PALMAS)"/>
    <s v="ENTR AV TOCANTINS (PALMAS)"/>
    <n v="423.4"/>
    <n v="427.1"/>
    <n v="3.7"/>
    <x v="1"/>
    <m/>
    <m/>
    <s v="Estadual"/>
    <m/>
    <s v="TO-050"/>
    <s v="PAV"/>
    <s v="Estadual"/>
    <s v="PLA"/>
    <s v="Paraíso de Tocantins"/>
  </r>
  <r>
    <x v="0"/>
    <s v="010BTO0280"/>
    <n v="0"/>
    <x v="4"/>
    <s v="0280"/>
    <n v="-48.2978374196611"/>
    <n v="-10.3283537301404"/>
    <n v="-48.311312479887"/>
    <n v="-10.230262750025799"/>
    <s v="010"/>
    <s v="TO"/>
    <s v="Eixo Principal"/>
    <s v="-"/>
    <s v="010BTO0280"/>
    <s v="ENTR AV TOCANTINS (PALMAS)"/>
    <s v="ENTR TO-020(A)/050(B)/070(B) (PALMAS)"/>
    <n v="427.1"/>
    <n v="438.6"/>
    <n v="11.5"/>
    <x v="0"/>
    <m/>
    <m/>
    <m/>
    <s v="MP082/2004"/>
    <m/>
    <m/>
    <m/>
    <s v="PAV"/>
    <s v="Paraíso de Tocantins"/>
  </r>
  <r>
    <x v="0"/>
    <s v="010BTO0285"/>
    <n v="0"/>
    <x v="4"/>
    <s v="0285"/>
    <n v="-48.311312479887"/>
    <n v="-10.230262750025799"/>
    <n v="-48.294441950135798"/>
    <n v="-10.241778499578"/>
    <s v="010"/>
    <s v="TO"/>
    <s v="Eixo Principal"/>
    <s v="-"/>
    <s v="010BTO0285"/>
    <s v="ENTR TO-020(A)/050(B)/070(B) (PALMAS)"/>
    <s v="FIM PISTA DUPLA (PALMAS) *TRECHO URBANO*"/>
    <n v="438.6"/>
    <n v="441"/>
    <n v="2.4"/>
    <x v="1"/>
    <m/>
    <m/>
    <s v="Estadual"/>
    <m/>
    <s v="TO-020"/>
    <s v="DUP"/>
    <s v="Estadual"/>
    <s v="PLA"/>
    <s v="Paraíso de Tocantins"/>
  </r>
  <r>
    <x v="0"/>
    <s v="010BTO0290"/>
    <n v="0"/>
    <x v="4"/>
    <s v="0290"/>
    <n v="-48.294441950135798"/>
    <n v="-10.241778499578"/>
    <n v="-47.988221250210401"/>
    <n v="-9.9482106600938192"/>
    <s v="010"/>
    <s v="TO"/>
    <s v="Eixo Principal"/>
    <s v="-"/>
    <s v="010BTO0290"/>
    <s v="FIM PISTA DUPLA (PALMAS)"/>
    <s v="ENTR TO-020(B) (APARECIDA DO RIO NEGRO)"/>
    <n v="441"/>
    <n v="505.2"/>
    <n v="64.2"/>
    <x v="1"/>
    <m/>
    <m/>
    <s v="Estadual"/>
    <m/>
    <s v="TO-020"/>
    <s v="PAV"/>
    <s v="Estadual"/>
    <s v="PLA"/>
    <s v="Paraíso de Tocantins"/>
  </r>
  <r>
    <x v="0"/>
    <s v="010BTO0295"/>
    <n v="0"/>
    <x v="4"/>
    <s v="0295"/>
    <n v="-47.988221250210401"/>
    <n v="-9.9482106600938192"/>
    <n v="-47.883880140156201"/>
    <n v="-9.8084144996294"/>
    <s v="010"/>
    <s v="TO"/>
    <s v="Eixo Principal"/>
    <s v="-"/>
    <s v="010BTO0295"/>
    <s v="ENTR TO-020(B) (APARECIDA DO RIO NEGRO)"/>
    <s v="FIM DA PAVIMENTAÇÃO"/>
    <n v="505.2"/>
    <n v="528.20000000000005"/>
    <n v="23"/>
    <x v="2"/>
    <m/>
    <m/>
    <s v="Federal"/>
    <m/>
    <m/>
    <m/>
    <s v="Federal"/>
    <s v="PAV"/>
    <s v="Paraíso de Tocantins"/>
  </r>
  <r>
    <x v="0"/>
    <s v="010BTO0300"/>
    <n v="0"/>
    <x v="4"/>
    <s v="0300"/>
    <n v="-47.883880140156201"/>
    <n v="-9.8084144996294"/>
    <n v="-47.826308509629897"/>
    <n v="-9.7606121999929698"/>
    <s v="010"/>
    <s v="TO"/>
    <s v="Eixo Principal"/>
    <s v="-"/>
    <s v="010BTO0300"/>
    <s v="FIM DA PAVIMENTAÇÃO"/>
    <s v="CÓRREGO ALDEIA"/>
    <n v="528.20000000000005"/>
    <n v="540.6"/>
    <n v="12.4"/>
    <x v="3"/>
    <m/>
    <m/>
    <s v="Federal"/>
    <m/>
    <m/>
    <m/>
    <s v="Federal"/>
    <s v="N_PAV"/>
    <s v="Paraíso de Tocantins"/>
  </r>
  <r>
    <x v="0"/>
    <s v="010BTO0305"/>
    <n v="0"/>
    <x v="4"/>
    <s v="0305"/>
    <n v="-47.826308509629897"/>
    <n v="-9.7606121999929698"/>
    <n v="-47.798241600269499"/>
    <n v="-9.5039417103416195"/>
    <s v="010"/>
    <s v="TO"/>
    <s v="Eixo Principal"/>
    <s v="-"/>
    <s v="010BTO0305"/>
    <s v="CÓRREGO ALDEIA"/>
    <s v="INÍCIO DA PAVIMENTAÇÃO"/>
    <n v="540.6"/>
    <n v="580.9"/>
    <n v="40.299999999999997"/>
    <x v="3"/>
    <m/>
    <m/>
    <s v="Federal"/>
    <m/>
    <m/>
    <m/>
    <s v="Federal"/>
    <s v="N_PAV"/>
    <s v="Paraíso de Tocantins"/>
  </r>
  <r>
    <x v="0"/>
    <s v="010BTO0310"/>
    <n v="0"/>
    <x v="4"/>
    <s v="0310"/>
    <n v="-47.798241600269499"/>
    <n v="-9.5039417103416195"/>
    <n v="-47.877284720013698"/>
    <n v="-9.3491470497964393"/>
    <s v="010"/>
    <s v="TO"/>
    <s v="Eixo Principal"/>
    <s v="-"/>
    <s v="010BTO0310"/>
    <s v="INÍCIO DA PAVIMENTAÇÃO"/>
    <s v="ENTR TO-245(B) (RIO SONO)"/>
    <n v="580.9"/>
    <n v="608"/>
    <n v="27.1"/>
    <x v="2"/>
    <m/>
    <m/>
    <s v="Federal"/>
    <m/>
    <m/>
    <m/>
    <s v="Federal"/>
    <s v="PAV"/>
    <s v="Paraíso de Tocantins"/>
  </r>
  <r>
    <x v="0"/>
    <s v="010BTO0313"/>
    <n v="0"/>
    <x v="4"/>
    <s v="0313"/>
    <n v="-47.877284720013698"/>
    <n v="-9.3491470497964393"/>
    <n v="-47.881312410239502"/>
    <n v="-9.3357554295693603"/>
    <s v="010"/>
    <s v="TO"/>
    <s v="Eixo Principal"/>
    <s v="-"/>
    <s v="010BTO0313"/>
    <s v="ENTR TO-245(B) (RIO SONO)"/>
    <s v="INÍCIO TRAVESSIA RIO PERDIDA"/>
    <n v="608"/>
    <n v="609.6"/>
    <n v="1.6"/>
    <x v="2"/>
    <m/>
    <m/>
    <s v="Federal"/>
    <m/>
    <m/>
    <m/>
    <s v="Federal"/>
    <s v="PAV"/>
    <s v="Paraíso de Tocantins"/>
  </r>
  <r>
    <x v="0"/>
    <s v="010BTO0315"/>
    <n v="0"/>
    <x v="4"/>
    <s v="0315"/>
    <n v="-47.881312410239502"/>
    <n v="-9.3357554295693603"/>
    <n v="-47.881986669748898"/>
    <n v="-9.3331517402605702"/>
    <s v="010"/>
    <s v="TO"/>
    <s v="Eixo Principal"/>
    <s v="-"/>
    <s v="010BTO0315"/>
    <s v="INÍCIO TRAVESSIA RIO PERDIDA"/>
    <s v="FIM TRAVESSIA RIO PERDIDA"/>
    <n v="609.6"/>
    <n v="609.79999999999995"/>
    <n v="0.2"/>
    <x v="4"/>
    <m/>
    <m/>
    <s v="Federal"/>
    <m/>
    <m/>
    <m/>
    <s v="Federal"/>
    <s v="N_PAV"/>
    <s v="Paraíso de Tocantins"/>
  </r>
  <r>
    <x v="0"/>
    <s v="010BTO0318"/>
    <n v="0"/>
    <x v="4"/>
    <s v="0318"/>
    <n v="-47.881986669748898"/>
    <n v="-9.3331517402605702"/>
    <n v="-47.859178650374297"/>
    <n v="-9.2905611998394306"/>
    <s v="010"/>
    <s v="TO"/>
    <s v="Eixo Principal"/>
    <s v="-"/>
    <s v="010BTO0318"/>
    <s v="FIM TRAVESSIA RIO PERDIDA"/>
    <s v="FIM DA PAVIMENTAÇÃO"/>
    <n v="609.79999999999995"/>
    <n v="615.4"/>
    <n v="5.6"/>
    <x v="2"/>
    <m/>
    <m/>
    <s v="Federal"/>
    <m/>
    <m/>
    <m/>
    <s v="Federal"/>
    <s v="PAV"/>
    <s v="Paraíso de Tocantins"/>
  </r>
  <r>
    <x v="0"/>
    <s v="010BTO0320"/>
    <n v="0"/>
    <x v="4"/>
    <s v="0320"/>
    <n v="-47.859178650374297"/>
    <n v="-9.2905611998394306"/>
    <n v="-47.7031987202447"/>
    <n v="-9.0966239195581604"/>
    <s v="010"/>
    <s v="TO"/>
    <s v="Eixo Principal"/>
    <s v="-"/>
    <s v="010BTO0320"/>
    <s v="FIM DA PAVIMENTAÇÃO"/>
    <s v="ENTR BR-235"/>
    <n v="615.4"/>
    <n v="635.1"/>
    <n v="19.7"/>
    <x v="1"/>
    <m/>
    <m/>
    <s v="Federal"/>
    <m/>
    <m/>
    <m/>
    <s v="Federal"/>
    <s v="PLA"/>
    <s v="Paraíso de Tocantins"/>
  </r>
  <r>
    <x v="0"/>
    <s v="010BTO0325"/>
    <n v="0"/>
    <x v="4"/>
    <s v="0325"/>
    <n v="-47.7031987202447"/>
    <n v="-9.0966239195581604"/>
    <n v="-47.748808470034803"/>
    <n v="-8.7731680696506302"/>
    <s v="010"/>
    <s v="TO"/>
    <s v="Eixo Principal"/>
    <s v="-"/>
    <s v="010BTO0325"/>
    <s v="ENTR BR-235"/>
    <s v="ENTR TO-010(A)/428 (SANTA MARIA DO TOCANTINS)"/>
    <n v="635.1"/>
    <n v="673.9"/>
    <n v="38.799999999999997"/>
    <x v="1"/>
    <m/>
    <m/>
    <s v="Federal"/>
    <m/>
    <m/>
    <m/>
    <s v="Federal"/>
    <s v="PLA"/>
    <s v="Araguaína"/>
  </r>
  <r>
    <x v="0"/>
    <s v="010BTO0330"/>
    <n v="0"/>
    <x v="4"/>
    <s v="0330"/>
    <n v="-47.748808470034803"/>
    <n v="-8.7731680696506302"/>
    <n v="-47.776829389864403"/>
    <n v="-8.4082995798616391"/>
    <s v="010"/>
    <s v="TO"/>
    <s v="Eixo Principal"/>
    <s v="-"/>
    <s v="010BTO0330"/>
    <s v="ENTR TO-010(A)/428 (SANTA MARIA DO TOCANTINS)"/>
    <s v="ENTR TO-239 (ITACAJÁ)"/>
    <n v="673.9"/>
    <n v="722.1"/>
    <n v="48.2"/>
    <x v="3"/>
    <m/>
    <m/>
    <s v="Federal"/>
    <m/>
    <m/>
    <m/>
    <s v="Federal"/>
    <s v="N_PAV"/>
    <s v="Araguaína"/>
  </r>
  <r>
    <x v="0"/>
    <s v="010BTO0335"/>
    <n v="0"/>
    <x v="4"/>
    <s v="0335"/>
    <n v="-47.776829389864403"/>
    <n v="-8.4082995798616391"/>
    <n v="-47.540407080322403"/>
    <n v="-7.9171596503974797"/>
    <s v="010"/>
    <s v="TO"/>
    <s v="Eixo Principal"/>
    <s v="-"/>
    <s v="010BTO0335"/>
    <s v="ENTR TO-239 (ITACAJÁ)"/>
    <s v="INÍCIO DE PAVIMENTAÇÃO"/>
    <n v="722.1"/>
    <n v="790.5"/>
    <n v="68.400000000000006"/>
    <x v="3"/>
    <m/>
    <m/>
    <s v="Federal"/>
    <m/>
    <m/>
    <m/>
    <s v="Federal"/>
    <s v="N_PAV"/>
    <s v="Araguaína"/>
  </r>
  <r>
    <x v="0"/>
    <s v="010BTO0350"/>
    <n v="0"/>
    <x v="4"/>
    <s v="0350"/>
    <n v="-47.540407080322403"/>
    <n v="-7.9171596503974797"/>
    <n v="-47.533890500146398"/>
    <n v="-7.8498054599539797"/>
    <s v="010"/>
    <s v="TO"/>
    <s v="Eixo Principal"/>
    <s v="-"/>
    <s v="010BTO0350"/>
    <s v="INÍCIO DE PAVIMENTAÇÃO"/>
    <s v="MORRO GRANDE"/>
    <n v="790.5"/>
    <n v="798.6"/>
    <n v="8.1"/>
    <x v="2"/>
    <m/>
    <m/>
    <s v="Federal"/>
    <m/>
    <m/>
    <m/>
    <s v="Federal"/>
    <s v="PAV"/>
    <s v="Araguaína"/>
  </r>
  <r>
    <x v="0"/>
    <s v="010BTO0355"/>
    <n v="0"/>
    <x v="4"/>
    <s v="0355"/>
    <n v="-47.533890500146398"/>
    <n v="-7.8498054599539797"/>
    <n v="-47.324275870135203"/>
    <n v="-7.7142107000636804"/>
    <s v="010"/>
    <s v="TO"/>
    <s v="Eixo Principal"/>
    <s v="-"/>
    <s v="010BTO0355"/>
    <s v="MORRO GRANDE"/>
    <s v="GOIATINS"/>
    <n v="798.6"/>
    <n v="830.9"/>
    <n v="32.299999999999997"/>
    <x v="2"/>
    <m/>
    <m/>
    <s v="Federal"/>
    <m/>
    <m/>
    <m/>
    <s v="Federal"/>
    <s v="PAV"/>
    <s v="Araguaína"/>
  </r>
  <r>
    <x v="0"/>
    <s v="010BTO0357"/>
    <n v="0"/>
    <x v="4"/>
    <s v="0357"/>
    <n v="-47.324275870135203"/>
    <n v="-7.7142107000636804"/>
    <n v="-47.353147550419003"/>
    <n v="-7.6182655698001396"/>
    <s v="010"/>
    <s v="TO"/>
    <s v="Eixo Principal"/>
    <s v="-"/>
    <s v="010BTO0357"/>
    <s v="GOIATINS"/>
    <s v="DIV TO/MA"/>
    <n v="830.9"/>
    <n v="831.9"/>
    <n v="1"/>
    <x v="1"/>
    <m/>
    <m/>
    <s v="Federal"/>
    <m/>
    <m/>
    <m/>
    <s v="Federal"/>
    <s v="PLA"/>
    <s v="Araguaína"/>
  </r>
  <r>
    <x v="0"/>
    <s v="020API1005"/>
    <n v="0"/>
    <x v="5"/>
    <s v="1005"/>
    <n v="-42.682000390305703"/>
    <n v="-9.0072526400971906"/>
    <n v="-42.684301990144597"/>
    <n v="-9.0131319597720605"/>
    <s v="020"/>
    <s v="PI"/>
    <s v="Acesso"/>
    <s v="-"/>
    <s v="020API1005"/>
    <s v="ENTR BR-020"/>
    <s v="ACS SUL S RAIMUNDO NONATO - ACESSO NORTE"/>
    <n v="0"/>
    <n v="4.5999999999999996"/>
    <n v="4.5999999999999996"/>
    <x v="2"/>
    <m/>
    <m/>
    <s v="Federal"/>
    <m/>
    <m/>
    <m/>
    <s v="Federal"/>
    <s v="PAV"/>
    <s v="Picos"/>
  </r>
  <r>
    <x v="0"/>
    <s v="020API2005"/>
    <n v="0"/>
    <x v="5"/>
    <s v="2005"/>
    <n v="-42.682296019945298"/>
    <n v="-8.9964813700191808"/>
    <n v="-42.698388670300801"/>
    <n v="-8.9918957700737092"/>
    <s v="020"/>
    <s v="PI"/>
    <s v="Acesso"/>
    <s v="-"/>
    <s v="020API2005"/>
    <s v="ENTR BR-020"/>
    <s v="ENTR BR-324/PI-040 (S RAIMUNDO NONATO - ACESSO SUL)"/>
    <n v="0"/>
    <n v="5.8"/>
    <n v="5.8"/>
    <x v="2"/>
    <m/>
    <m/>
    <s v="Federal"/>
    <m/>
    <m/>
    <m/>
    <s v="Federal"/>
    <s v="PAV"/>
    <s v="Picos"/>
  </r>
  <r>
    <x v="0"/>
    <s v="020BBA0220"/>
    <n v="0"/>
    <x v="6"/>
    <s v="0220"/>
    <n v="-46.197733060232501"/>
    <n v="-13.9564905599913"/>
    <n v="-46.164115260011201"/>
    <n v="-13.7986405697064"/>
    <s v="020"/>
    <s v="BA"/>
    <s v="Eixo Principal"/>
    <s v="-"/>
    <s v="020BBA0220"/>
    <s v="ENTR BR-349(A) (DIV GO/BA)"/>
    <s v="ENTR BR-349(B) (P/ CORRENTINA)"/>
    <n v="0"/>
    <n v="18.100000000000001"/>
    <n v="18.100000000000001"/>
    <x v="2"/>
    <m/>
    <s v="349BBA0501"/>
    <s v="Federal"/>
    <m/>
    <m/>
    <m/>
    <s v="Federal"/>
    <s v="PAV"/>
    <s v="Barreiras"/>
  </r>
  <r>
    <x v="0"/>
    <s v="020BBA0225"/>
    <n v="0"/>
    <x v="6"/>
    <s v="0225"/>
    <n v="-46.164115260011201"/>
    <n v="-13.7986405697064"/>
    <n v="-46.0573736399814"/>
    <n v="-13.2905216099842"/>
    <s v="020"/>
    <s v="BA"/>
    <s v="Eixo Principal"/>
    <s v="-"/>
    <s v="020BBA0225"/>
    <s v="ENTR BR-349(B) (P/ CORRENTINA)"/>
    <s v="P/ SÃO DOMINGOS"/>
    <n v="18.100000000000001"/>
    <n v="77.099999999999994"/>
    <n v="59"/>
    <x v="2"/>
    <m/>
    <m/>
    <s v="Federal"/>
    <m/>
    <m/>
    <m/>
    <s v="Federal"/>
    <s v="PAV"/>
    <s v="Barreiras"/>
  </r>
  <r>
    <x v="0"/>
    <s v="020BBA0230"/>
    <n v="0"/>
    <x v="6"/>
    <s v="0230"/>
    <n v="-46.0573736399814"/>
    <n v="-13.2905216099842"/>
    <n v="-45.957086250130303"/>
    <n v="-12.817038429979499"/>
    <s v="020"/>
    <s v="BA"/>
    <s v="Eixo Principal"/>
    <s v="-"/>
    <s v="020BBA0230"/>
    <s v="P/ SÃO DOMINGOS"/>
    <s v="ENTR BA-463 (P/SÃO DESIDÉRIO)"/>
    <n v="77.099999999999994"/>
    <n v="131.30000000000001"/>
    <n v="54.2"/>
    <x v="2"/>
    <m/>
    <m/>
    <s v="Federal"/>
    <m/>
    <m/>
    <m/>
    <s v="Federal"/>
    <s v="PAV"/>
    <s v="Barreiras"/>
  </r>
  <r>
    <x v="0"/>
    <s v="020BBA0235"/>
    <n v="0"/>
    <x v="6"/>
    <s v="0235"/>
    <n v="-45.957086250130303"/>
    <n v="-12.817038429979499"/>
    <n v="-45.9458903399671"/>
    <n v="-12.7642528196118"/>
    <s v="020"/>
    <s v="BA"/>
    <s v="Eixo Principal"/>
    <s v="-"/>
    <s v="020BBA0235"/>
    <s v="ENTR BA-463 (P/SÃO DESIDÉRIO)"/>
    <s v="RODA VELHA"/>
    <n v="131.30000000000001"/>
    <n v="137.30000000000001"/>
    <n v="6"/>
    <x v="2"/>
    <m/>
    <m/>
    <s v="Federal"/>
    <m/>
    <m/>
    <m/>
    <s v="Federal"/>
    <s v="PAV"/>
    <s v="Barreiras"/>
  </r>
  <r>
    <x v="0"/>
    <s v="020BBA0240"/>
    <n v="0"/>
    <x v="6"/>
    <s v="0240"/>
    <n v="-45.9458903399671"/>
    <n v="-12.7642528196118"/>
    <n v="-45.8035331900046"/>
    <n v="-12.092231690340199"/>
    <s v="020"/>
    <s v="BA"/>
    <s v="Eixo Principal"/>
    <s v="-"/>
    <s v="020BBA0240"/>
    <s v="RODA VELHA"/>
    <s v="ENTR BR-242(A) (LUIS EDUARDO MAGALHÃES)"/>
    <n v="137.30000000000001"/>
    <n v="213.5"/>
    <n v="76.2"/>
    <x v="2"/>
    <m/>
    <m/>
    <s v="Federal"/>
    <m/>
    <m/>
    <m/>
    <s v="Federal"/>
    <s v="PAV"/>
    <s v="Barreiras"/>
  </r>
  <r>
    <x v="0"/>
    <s v="020BBA0250"/>
    <n v="0"/>
    <x v="6"/>
    <s v="0250"/>
    <n v="-45.8035331900046"/>
    <n v="-12.092231690340199"/>
    <n v="-45.752598620030199"/>
    <n v="-12.085579870114801"/>
    <s v="020"/>
    <s v="BA"/>
    <s v="Eixo Principal"/>
    <s v="-"/>
    <s v="020BBA0250"/>
    <s v="ENTR BR-242(A) (LUIS EDUARDO MAGALHÃES)"/>
    <s v="FIM DUPLICAÇÃO"/>
    <n v="213.5"/>
    <n v="219.2"/>
    <n v="5.7"/>
    <x v="0"/>
    <m/>
    <s v="242BBA0335"/>
    <s v="Federal"/>
    <m/>
    <m/>
    <m/>
    <s v="Federal"/>
    <s v="PAV"/>
    <s v="Barreiras"/>
  </r>
  <r>
    <x v="0"/>
    <s v="020BBA0255"/>
    <n v="0"/>
    <x v="6"/>
    <s v="0255"/>
    <n v="-45.752598620030199"/>
    <n v="-12.085579870114801"/>
    <n v="-45.016794230269397"/>
    <n v="-12.129366509756499"/>
    <s v="020"/>
    <s v="BA"/>
    <s v="Eixo Principal"/>
    <s v="-"/>
    <s v="020BBA0255"/>
    <s v="FIM DUPLICAÇÃO"/>
    <s v="ENTR BR-135(A)/242(B) (BARREIRAS)"/>
    <n v="219.2"/>
    <n v="302.10000000000002"/>
    <n v="82.9"/>
    <x v="2"/>
    <m/>
    <s v="242BBA0330"/>
    <s v="Federal"/>
    <m/>
    <m/>
    <m/>
    <s v="Federal"/>
    <s v="PAV"/>
    <s v="Barreiras"/>
  </r>
  <r>
    <x v="0"/>
    <s v="020BBA0260"/>
    <n v="0"/>
    <x v="6"/>
    <s v="0260"/>
    <n v="-45.016794230269397"/>
    <n v="-12.129366509756499"/>
    <n v="-44.9773127100135"/>
    <n v="-12.100610959827801"/>
    <s v="020"/>
    <s v="BA"/>
    <s v="Eixo Principal"/>
    <s v="-"/>
    <s v="020BBA0260"/>
    <s v="ENTR BR-135(A)/242(B) (BARREIRAS)"/>
    <s v="CONTORNO DE BARREIRAS"/>
    <n v="302.10000000000002"/>
    <n v="307.8"/>
    <n v="5.7"/>
    <x v="2"/>
    <m/>
    <s v="135BBA0575"/>
    <s v="Federal"/>
    <m/>
    <m/>
    <m/>
    <s v="Federal"/>
    <s v="PAV"/>
    <s v="Barreiras"/>
  </r>
  <r>
    <x v="0"/>
    <s v="020BBA0265"/>
    <n v="0"/>
    <x v="6"/>
    <s v="0265"/>
    <n v="-44.9773127100135"/>
    <n v="-12.100610959827801"/>
    <n v="-44.908234180163198"/>
    <n v="-11.761238089965801"/>
    <s v="020"/>
    <s v="BA"/>
    <s v="Eixo Principal"/>
    <s v="-"/>
    <s v="020BBA0265"/>
    <s v="CONTORNO DE BARREIRAS"/>
    <s v="P/ RIACHÃO DAS NEVES"/>
    <n v="307.8"/>
    <n v="354.6"/>
    <n v="46.8"/>
    <x v="2"/>
    <m/>
    <s v="135BBA0570"/>
    <s v="Federal"/>
    <m/>
    <m/>
    <m/>
    <s v="Federal"/>
    <s v="PAV"/>
    <s v="Barreiras"/>
  </r>
  <r>
    <x v="0"/>
    <s v="020BBA0270"/>
    <n v="0"/>
    <x v="6"/>
    <s v="0270"/>
    <n v="-44.908234180163198"/>
    <n v="-11.761238089965801"/>
    <n v="-44.920344940066897"/>
    <n v="-11.373866329567401"/>
    <s v="020"/>
    <s v="BA"/>
    <s v="Eixo Principal"/>
    <s v="-"/>
    <s v="020BBA0270"/>
    <s v="P/ RIACHÃO DAS NEVES"/>
    <s v="ENTR BR-135(B)/BA-451 (MONTE ALEGRE)"/>
    <n v="354.6"/>
    <n v="401.3"/>
    <n v="46.7"/>
    <x v="2"/>
    <m/>
    <s v="135BBA0550"/>
    <s v="Federal"/>
    <m/>
    <m/>
    <m/>
    <s v="Federal"/>
    <s v="PAV"/>
    <s v="Barreiras"/>
  </r>
  <r>
    <x v="0"/>
    <s v="020BBA0280"/>
    <n v="0"/>
    <x v="6"/>
    <s v="0280"/>
    <n v="-44.920344940066897"/>
    <n v="-11.373866329567401"/>
    <n v="-44.508949999942502"/>
    <n v="-10.9950600001188"/>
    <s v="020"/>
    <s v="BA"/>
    <s v="Eixo Principal"/>
    <s v="-"/>
    <s v="020BBA0280"/>
    <s v="ENTR BR-135(B)/BA-451 (MONTE ALEGRE)"/>
    <s v="ACESSO A SANTA RITA DE CÁSSIA"/>
    <n v="401.3"/>
    <n v="467.8"/>
    <n v="66.5"/>
    <x v="1"/>
    <m/>
    <m/>
    <s v="Estadual"/>
    <m/>
    <s v="BA-451"/>
    <s v="PAV"/>
    <s v="Estadual"/>
    <s v="PLA"/>
    <s v="Barreiras"/>
  </r>
  <r>
    <x v="0"/>
    <s v="020BBA0290"/>
    <n v="0"/>
    <x v="6"/>
    <s v="0290"/>
    <n v="-44.508949999942502"/>
    <n v="-10.9950600001188"/>
    <n v="-44.035420010225202"/>
    <n v="-10.7179600000538"/>
    <s v="020"/>
    <s v="BA"/>
    <s v="Eixo Principal"/>
    <s v="-"/>
    <s v="020BBA0290"/>
    <s v="ACESSO A SANTA RITA DE CÁSSIA"/>
    <s v="ACESSO A MANSIDÃO"/>
    <n v="467.8"/>
    <n v="549.9"/>
    <n v="82.1"/>
    <x v="1"/>
    <m/>
    <m/>
    <s v="Federal"/>
    <m/>
    <m/>
    <m/>
    <s v="Federal"/>
    <s v="PLA"/>
    <s v="Barreiras"/>
  </r>
  <r>
    <x v="0"/>
    <s v="020BBA0300"/>
    <n v="0"/>
    <x v="6"/>
    <s v="0300"/>
    <n v="-44.035420010225202"/>
    <n v="-10.7179600000538"/>
    <n v="-43.630950009934899"/>
    <n v="-10.714100000114801"/>
    <s v="020"/>
    <s v="BA"/>
    <s v="Eixo Principal"/>
    <s v="-"/>
    <s v="020BBA0300"/>
    <s v="ACESSO A MANSIDÃO"/>
    <s v="ENTR BR-330 (ACESSO A BURITIRAMA)"/>
    <n v="549.9"/>
    <n v="605.6"/>
    <n v="55.7"/>
    <x v="1"/>
    <m/>
    <m/>
    <s v="Federal"/>
    <m/>
    <m/>
    <m/>
    <s v="Federal"/>
    <s v="PLA"/>
    <s v="Barreiras"/>
  </r>
  <r>
    <x v="0"/>
    <s v="020BBA0310"/>
    <n v="0"/>
    <x v="6"/>
    <s v="0310"/>
    <n v="-43.630950009934899"/>
    <n v="-10.714100000114801"/>
    <n v="-43.495317939870901"/>
    <n v="-10.4846321497538"/>
    <s v="020"/>
    <s v="BA"/>
    <s v="Eixo Principal"/>
    <s v="-"/>
    <s v="020BBA0310"/>
    <s v="ENTR BR-330 (ACESSO A BURITIRAMA)"/>
    <s v="ACESSO A ALTAMIRA"/>
    <n v="605.6"/>
    <n v="645.6"/>
    <n v="40"/>
    <x v="1"/>
    <m/>
    <m/>
    <s v="Federal"/>
    <m/>
    <m/>
    <m/>
    <s v="Federal"/>
    <s v="PLA"/>
    <s v="Barreiras"/>
  </r>
  <r>
    <x v="0"/>
    <s v="020BBA0320"/>
    <n v="0"/>
    <x v="6"/>
    <s v="0320"/>
    <n v="-43.495317939870901"/>
    <n v="-10.4846321497538"/>
    <n v="-43.486693769701603"/>
    <n v="-10.119608960385101"/>
    <s v="020"/>
    <s v="BA"/>
    <s v="Eixo Principal"/>
    <s v="-"/>
    <s v="020BBA0320"/>
    <s v="ACESSO A ALTAMIRA"/>
    <s v="ACESSO A NOVA HOLANDA"/>
    <n v="645.6"/>
    <n v="690.3"/>
    <n v="44.7"/>
    <x v="1"/>
    <m/>
    <m/>
    <s v="Federal"/>
    <m/>
    <m/>
    <m/>
    <s v="Federal"/>
    <s v="PLA"/>
    <s v="Barreiras"/>
  </r>
  <r>
    <x v="0"/>
    <s v="020BBA0350"/>
    <n v="0"/>
    <x v="6"/>
    <s v="0350"/>
    <n v="-43.486693769701603"/>
    <n v="-10.119608960385101"/>
    <n v="-43.0068360502434"/>
    <n v="-9.5166221997546891"/>
    <s v="020"/>
    <s v="BA"/>
    <s v="Eixo Principal"/>
    <s v="-"/>
    <s v="020BBA0350"/>
    <s v="ACESSO A NOVA HOLANDA"/>
    <s v="ENTR BR-235 (CAMPO ALEGRE DE LOURDES)"/>
    <n v="690.3"/>
    <n v="775.5"/>
    <n v="85.2"/>
    <x v="1"/>
    <m/>
    <m/>
    <s v="Federal"/>
    <m/>
    <m/>
    <m/>
    <s v="Federal"/>
    <s v="PLA"/>
    <s v="Senhor do Bonfim"/>
  </r>
  <r>
    <x v="0"/>
    <s v="020BBA0360"/>
    <n v="0"/>
    <x v="6"/>
    <s v="0360"/>
    <n v="-43.0068360502434"/>
    <n v="-9.5166221997546891"/>
    <n v="-42.960301300064799"/>
    <n v="-9.4309503696637709"/>
    <s v="020"/>
    <s v="BA"/>
    <s v="Eixo Principal"/>
    <s v="-"/>
    <s v="020BBA0360"/>
    <s v="ENTR BR-235 (CAMPO ALEGRE DE LOURDES)"/>
    <s v="DIV BA/PI"/>
    <n v="775.5"/>
    <n v="787.3"/>
    <n v="11.8"/>
    <x v="3"/>
    <m/>
    <m/>
    <s v="Federal"/>
    <m/>
    <m/>
    <m/>
    <s v="Federal"/>
    <s v="N_PAV"/>
    <s v="Senhor do Bonfim"/>
  </r>
  <r>
    <x v="0"/>
    <s v="020BCE0510"/>
    <n v="0"/>
    <x v="7"/>
    <s v="0510"/>
    <n v="-40.788678130091498"/>
    <n v="-6.5247301299914398"/>
    <n v="-40.600383320433799"/>
    <n v="-6.2884898000641503"/>
    <s v="020"/>
    <s v="CE"/>
    <s v="Eixo Principal"/>
    <s v="-"/>
    <s v="020BCE0510"/>
    <s v="DIV PI/CE"/>
    <s v="ENTR CE-277 (P/PARAMBU)"/>
    <n v="0"/>
    <n v="34.700000000000003"/>
    <n v="34.700000000000003"/>
    <x v="2"/>
    <m/>
    <m/>
    <s v="Federal"/>
    <m/>
    <m/>
    <m/>
    <s v="Federal"/>
    <s v="PAV"/>
    <s v="Boa Viagem"/>
  </r>
  <r>
    <x v="0"/>
    <s v="020BCE0520"/>
    <n v="0"/>
    <x v="7"/>
    <s v="0520"/>
    <n v="-40.600383320433799"/>
    <n v="-6.2884898000641503"/>
    <n v="-40.415535030317301"/>
    <n v="-6.0994594699785099"/>
    <s v="020"/>
    <s v="CE"/>
    <s v="Eixo Principal"/>
    <s v="-"/>
    <s v="020BCE0520"/>
    <s v="ENTR CE-277 (P/PARAMBU)"/>
    <s v="ENTR CE-187 (P/MARRECOS)"/>
    <n v="34.700000000000003"/>
    <n v="65.3"/>
    <n v="30.6"/>
    <x v="2"/>
    <m/>
    <m/>
    <s v="Federal"/>
    <m/>
    <m/>
    <m/>
    <s v="Federal"/>
    <s v="PAV"/>
    <s v="Boa Viagem"/>
  </r>
  <r>
    <x v="0"/>
    <s v="020BCE0530"/>
    <n v="0"/>
    <x v="7"/>
    <s v="0530"/>
    <n v="-40.415535030317301"/>
    <n v="-6.0994594699785099"/>
    <n v="-40.286083599578397"/>
    <n v="-6.0069930801664597"/>
    <s v="020"/>
    <s v="CE"/>
    <s v="Eixo Principal"/>
    <s v="-"/>
    <s v="020BCE0530"/>
    <s v="ENTR CE-187 (P/MARRECOS)"/>
    <s v="ENTR BR-404/CE-176/187/363 (P/TAUÁ)"/>
    <n v="65.3"/>
    <n v="83.1"/>
    <n v="17.8"/>
    <x v="2"/>
    <m/>
    <m/>
    <s v="Federal"/>
    <m/>
    <m/>
    <m/>
    <s v="Federal"/>
    <s v="PAV"/>
    <s v="Boa Viagem"/>
  </r>
  <r>
    <x v="0"/>
    <s v="020BCE0540"/>
    <n v="0"/>
    <x v="7"/>
    <s v="0540"/>
    <n v="-40.286083599578397"/>
    <n v="-6.0069930801664597"/>
    <n v="-40.003626349776098"/>
    <n v="-5.4397001597345103"/>
    <s v="020"/>
    <s v="CE"/>
    <s v="Eixo Principal"/>
    <s v="-"/>
    <s v="020BCE0540"/>
    <s v="ENTR BR-404/CE-176/187/363 (P/TAUÁ)"/>
    <s v="ENTR BR-226 (SANTA CRUZ DO BANABUIÚ)"/>
    <n v="83.1"/>
    <n v="155.80000000000001"/>
    <n v="72.7"/>
    <x v="2"/>
    <m/>
    <m/>
    <s v="Federal"/>
    <m/>
    <m/>
    <m/>
    <s v="Federal"/>
    <s v="PAV"/>
    <s v="Boa Viagem"/>
  </r>
  <r>
    <x v="0"/>
    <s v="020BCE0550"/>
    <n v="0"/>
    <x v="7"/>
    <s v="0550"/>
    <n v="-40.003626349776098"/>
    <n v="-5.4397001597345103"/>
    <n v="-39.737373439832297"/>
    <n v="-5.1269439201257603"/>
    <s v="020"/>
    <s v="CE"/>
    <s v="Eixo Principal"/>
    <s v="-"/>
    <s v="020BCE0550"/>
    <s v="ENTR BR-226 (SANTA CRUZ DO BANABUIÚ)"/>
    <s v="ENTR CE-168/266 (BOA VIAGEM)"/>
    <n v="155.80000000000001"/>
    <n v="203.2"/>
    <n v="47.4"/>
    <x v="2"/>
    <m/>
    <m/>
    <s v="Federal"/>
    <m/>
    <m/>
    <m/>
    <s v="Federal"/>
    <s v="PAV"/>
    <s v="Boa Viagem"/>
  </r>
  <r>
    <x v="0"/>
    <s v="020BCE0560"/>
    <n v="0"/>
    <x v="7"/>
    <s v="0560"/>
    <n v="-39.737373439832297"/>
    <n v="-5.1269439201257603"/>
    <n v="-39.5734679598784"/>
    <n v="-4.8551080198192196"/>
    <s v="020"/>
    <s v="CE"/>
    <s v="Eixo Principal"/>
    <s v="-"/>
    <s v="020BCE0560"/>
    <s v="ENTR CE-168/266 (BOA VIAGEM)"/>
    <s v="ENTR CE-265 (MADALENA)"/>
    <n v="203.2"/>
    <n v="239.1"/>
    <n v="35.9"/>
    <x v="2"/>
    <m/>
    <m/>
    <s v="Federal"/>
    <m/>
    <m/>
    <m/>
    <s v="Federal"/>
    <s v="PAV"/>
    <s v="Boa Viagem"/>
  </r>
  <r>
    <x v="0"/>
    <s v="020BCE0570"/>
    <n v="0"/>
    <x v="7"/>
    <s v="0570"/>
    <n v="-39.5734679598784"/>
    <n v="-4.8551080198192196"/>
    <n v="-39.484945240230601"/>
    <n v="-4.7618114496386204"/>
    <s v="020"/>
    <s v="CE"/>
    <s v="Eixo Principal"/>
    <s v="-"/>
    <s v="020BCE0570"/>
    <s v="ENTR CE-265 (MADALENA)"/>
    <s v="ENTR CE-366 (P/LAGOA DO MATO)"/>
    <n v="239.1"/>
    <n v="253.6"/>
    <n v="14.5"/>
    <x v="2"/>
    <m/>
    <m/>
    <s v="Federal"/>
    <m/>
    <m/>
    <m/>
    <s v="Federal"/>
    <s v="PAV"/>
    <s v="Boa Viagem"/>
  </r>
  <r>
    <x v="0"/>
    <s v="020BCE0580"/>
    <n v="0"/>
    <x v="7"/>
    <s v="0580"/>
    <n v="-39.484945240230601"/>
    <n v="-4.7618114496386204"/>
    <n v="-39.358857200199502"/>
    <n v="-4.5817765604398897"/>
    <s v="020"/>
    <s v="CE"/>
    <s v="Eixo Principal"/>
    <s v="-"/>
    <s v="020BCE0580"/>
    <s v="ENTR CE-366 (P/LAGOA DO MATO)"/>
    <s v="ENTR CE-456 (P/TARGINOS)"/>
    <n v="253.6"/>
    <n v="279.89999999999998"/>
    <n v="26.3"/>
    <x v="2"/>
    <m/>
    <m/>
    <s v="Federal"/>
    <m/>
    <m/>
    <m/>
    <s v="Federal"/>
    <s v="PAV"/>
    <s v="Boa Viagem"/>
  </r>
  <r>
    <x v="0"/>
    <s v="020BCE0590"/>
    <n v="0"/>
    <x v="7"/>
    <s v="0590"/>
    <n v="-39.358857200199502"/>
    <n v="-4.5817765604398897"/>
    <n v="-39.294959099882497"/>
    <n v="-4.3436971600958101"/>
    <s v="020"/>
    <s v="CE"/>
    <s v="Eixo Principal"/>
    <s v="-"/>
    <s v="020BCE0590"/>
    <s v="ENTR CE-456 (P/TARGINOS)"/>
    <s v="ENTR CE-257 (CANINDÉ)"/>
    <n v="279.89999999999998"/>
    <n v="308.8"/>
    <n v="28.9"/>
    <x v="2"/>
    <m/>
    <m/>
    <s v="Federal"/>
    <m/>
    <m/>
    <m/>
    <s v="Federal"/>
    <s v="PAV"/>
    <s v="Boa Viagem"/>
  </r>
  <r>
    <x v="0"/>
    <s v="020BCE0600"/>
    <n v="0"/>
    <x v="7"/>
    <s v="0600"/>
    <n v="-39.294959099882497"/>
    <n v="-4.3436971600958101"/>
    <n v="-39.197926319643798"/>
    <n v="-4.2287939298959101"/>
    <s v="020"/>
    <s v="CE"/>
    <s v="Eixo Principal"/>
    <s v="-"/>
    <s v="020BCE0600"/>
    <s v="ENTR CE-257 (CANINDÉ)"/>
    <s v="CARIDADE"/>
    <n v="308.8"/>
    <n v="326.2"/>
    <n v="17.399999999999999"/>
    <x v="2"/>
    <m/>
    <m/>
    <s v="Federal"/>
    <m/>
    <m/>
    <m/>
    <s v="Federal"/>
    <s v="PAV"/>
    <s v="Fortaleza"/>
  </r>
  <r>
    <x v="0"/>
    <s v="020BCE0610"/>
    <n v="0"/>
    <x v="7"/>
    <s v="0610"/>
    <n v="-39.197926319643798"/>
    <n v="-4.2287939298959101"/>
    <n v="-39.149434999925198"/>
    <n v="-4.1620987203796096"/>
    <s v="020"/>
    <s v="CE"/>
    <s v="Eixo Principal"/>
    <s v="-"/>
    <s v="020BCE0610"/>
    <s v="CARIDADE"/>
    <s v="ENTR CE-162"/>
    <n v="326.2"/>
    <n v="335.5"/>
    <n v="9.3000000000000007"/>
    <x v="2"/>
    <m/>
    <m/>
    <s v="Federal"/>
    <m/>
    <m/>
    <m/>
    <s v="Federal"/>
    <s v="PAV"/>
    <s v="Fortaleza"/>
  </r>
  <r>
    <x v="0"/>
    <s v="020BCE0630"/>
    <n v="0"/>
    <x v="7"/>
    <s v="0630"/>
    <n v="-39.149434999925198"/>
    <n v="-4.1620987203796096"/>
    <n v="-39.057635759582503"/>
    <n v="-4.0993042401984701"/>
    <s v="020"/>
    <s v="CE"/>
    <s v="Eixo Principal"/>
    <s v="-"/>
    <s v="020BCE0630"/>
    <s v="ENTR CE-162"/>
    <s v="ENTR CE-253 (CAMPOS BELOS)"/>
    <n v="335.5"/>
    <n v="348.5"/>
    <n v="13"/>
    <x v="2"/>
    <m/>
    <m/>
    <s v="Federal"/>
    <m/>
    <m/>
    <m/>
    <s v="Federal"/>
    <s v="PAV"/>
    <s v="Fortaleza"/>
  </r>
  <r>
    <x v="0"/>
    <s v="020BCE0640"/>
    <n v="0"/>
    <x v="7"/>
    <s v="0640"/>
    <n v="-39.057635759582503"/>
    <n v="-4.0993042401984701"/>
    <n v="-38.9932710999812"/>
    <n v="-4.0331995498193001"/>
    <s v="020"/>
    <s v="CE"/>
    <s v="Eixo Principal"/>
    <s v="-"/>
    <s v="020BCE0640"/>
    <s v="ENTR CE-253 (CAMPOS BELOS)"/>
    <s v="ENTR CE-354 (P/ITAPEBUSSÚ)"/>
    <n v="348.5"/>
    <n v="358.9"/>
    <n v="10.4"/>
    <x v="2"/>
    <m/>
    <m/>
    <s v="Federal"/>
    <m/>
    <m/>
    <m/>
    <s v="Federal"/>
    <s v="PAV"/>
    <s v="Fortaleza"/>
  </r>
  <r>
    <x v="0"/>
    <s v="020BCE0650"/>
    <n v="0"/>
    <x v="7"/>
    <s v="0650"/>
    <n v="-38.9932710999812"/>
    <n v="-4.0331995498193001"/>
    <n v="-38.665159190044498"/>
    <n v="-3.76795457034711"/>
    <s v="020"/>
    <s v="CE"/>
    <s v="Eixo Principal"/>
    <s v="-"/>
    <s v="020BCE0650"/>
    <s v="ENTR CE-354 (P/ITAPEBUSSÚ)"/>
    <s v="ENTR BR-222"/>
    <n v="358.9"/>
    <n v="406.6"/>
    <n v="47.7"/>
    <x v="2"/>
    <m/>
    <m/>
    <s v="Federal"/>
    <m/>
    <m/>
    <m/>
    <s v="Federal"/>
    <s v="PAV"/>
    <s v="Fortaleza"/>
  </r>
  <r>
    <x v="0"/>
    <s v="020BCE0660"/>
    <n v="0"/>
    <x v="7"/>
    <s v="0660"/>
    <n v="-38.665159190044498"/>
    <n v="-3.76795457034711"/>
    <n v="-38.624313230071401"/>
    <n v="-3.8275158996390202"/>
    <s v="020"/>
    <s v="CE"/>
    <s v="Eixo Principal"/>
    <s v="-"/>
    <s v="020BCE0660"/>
    <s v="ENTR BR-222"/>
    <s v="ENTR CE-065"/>
    <n v="406.6"/>
    <n v="414.6"/>
    <n v="8"/>
    <x v="2"/>
    <s v="EOD"/>
    <m/>
    <s v="Federal"/>
    <m/>
    <m/>
    <m/>
    <s v="Federal"/>
    <s v="PAV"/>
    <s v="Fortaleza"/>
  </r>
  <r>
    <x v="0"/>
    <s v="020BCE0661"/>
    <n v="0"/>
    <x v="7"/>
    <s v="0661"/>
    <n v="-38.624313230071401"/>
    <n v="-3.8275158996390202"/>
    <n v="-38.585128879993697"/>
    <n v="-3.84369958027139"/>
    <s v="020"/>
    <s v="CE"/>
    <s v="Eixo Principal"/>
    <s v="-"/>
    <s v="020BCE0661"/>
    <s v="ENTR CE-065"/>
    <s v="ENTR CE-060"/>
    <n v="414.6"/>
    <n v="419.3"/>
    <n v="4.7"/>
    <x v="2"/>
    <s v="EOD"/>
    <m/>
    <s v="Federal"/>
    <m/>
    <m/>
    <m/>
    <s v="Federal"/>
    <s v="PAV"/>
    <s v="Fortaleza"/>
  </r>
  <r>
    <x v="0"/>
    <s v="020BCE0662"/>
    <n v="0"/>
    <x v="7"/>
    <s v="0662"/>
    <n v="-38.585128879993697"/>
    <n v="-3.84369958027139"/>
    <n v="-38.498760280362603"/>
    <n v="-3.8714592596370401"/>
    <s v="020"/>
    <s v="CE"/>
    <s v="Eixo Principal"/>
    <s v="-"/>
    <s v="020BCE0662"/>
    <s v="ENTR CE-060"/>
    <s v="ENTR BR-116"/>
    <n v="419.3"/>
    <n v="429.4"/>
    <n v="10.1"/>
    <x v="2"/>
    <s v="EOD"/>
    <m/>
    <s v="Federal"/>
    <m/>
    <m/>
    <m/>
    <s v="Federal"/>
    <s v="PAV"/>
    <s v="Fortaleza"/>
  </r>
  <r>
    <x v="0"/>
    <s v="020BCE0665"/>
    <n v="0"/>
    <x v="7"/>
    <s v="0665"/>
    <n v="-38.498760280362603"/>
    <n v="-3.8714592596370401"/>
    <n v="-38.469931840382003"/>
    <n v="-3.8628276997384798"/>
    <s v="020"/>
    <s v="CE"/>
    <s v="Eixo Principal"/>
    <s v="-"/>
    <s v="020BCE0665"/>
    <s v="ENTR BR-116"/>
    <s v="ENTR CE-040 (P/MESSEJANA)(CONTORNO DE FORTALEZA)"/>
    <n v="429.4"/>
    <n v="432.9"/>
    <n v="3.5"/>
    <x v="2"/>
    <s v="EOD"/>
    <m/>
    <s v="Federal"/>
    <m/>
    <m/>
    <m/>
    <s v="Federal"/>
    <s v="PAV"/>
    <s v="Fortaleza"/>
  </r>
  <r>
    <x v="0"/>
    <s v="020BCE0670"/>
    <n v="0"/>
    <x v="7"/>
    <s v="0670"/>
    <n v="-38.469931840382003"/>
    <n v="-3.8628276997384798"/>
    <n v="-38.429147680021302"/>
    <n v="-3.8106728297872201"/>
    <s v="020"/>
    <s v="CE"/>
    <s v="Eixo Principal"/>
    <s v="-"/>
    <s v="020BCE0670"/>
    <s v="ENTR CE-040 (P/MESSEJANA)(CONTORNO DE FORTALEZA)"/>
    <s v="ENTR CE-025"/>
    <n v="432.9"/>
    <n v="441.8"/>
    <n v="8.9"/>
    <x v="1"/>
    <m/>
    <m/>
    <s v="Estadual"/>
    <m/>
    <s v="CE-010"/>
    <s v="DUP"/>
    <s v="Estadual"/>
    <s v="PLA"/>
    <s v="Fortaleza"/>
  </r>
  <r>
    <x v="0"/>
    <s v="020BCE0672"/>
    <n v="0"/>
    <x v="7"/>
    <s v="0672"/>
    <n v="-38.429147680021302"/>
    <n v="-3.8106728297872201"/>
    <n v="-38.433403780060303"/>
    <n v="-3.7797620698635801"/>
    <s v="020"/>
    <s v="CE"/>
    <s v="Eixo Principal"/>
    <s v="-"/>
    <s v="020BCE0672"/>
    <s v="ENTR CE-025"/>
    <s v="ENTR R. SABIAGUABA"/>
    <n v="441.8"/>
    <n v="446.4"/>
    <n v="4.5999999999999996"/>
    <x v="1"/>
    <m/>
    <m/>
    <s v="Estadual"/>
    <m/>
    <s v="CE-010"/>
    <s v="DUP"/>
    <s v="Estadual"/>
    <s v="PLA"/>
    <s v="Fortaleza"/>
  </r>
  <r>
    <x v="0"/>
    <s v="020BCE0675"/>
    <n v="0"/>
    <x v="7"/>
    <s v="0675"/>
    <n v="-38.433403780060303"/>
    <n v="-3.7797620698635801"/>
    <n v="-38.435620859814698"/>
    <n v="-3.7763489295593899"/>
    <s v="020"/>
    <s v="CE"/>
    <s v="Eixo Principal"/>
    <s v="-"/>
    <s v="020BCE0675"/>
    <s v="ENTR R. SABIAGUABA"/>
    <s v="INÍCIO PONTE SOBRE O RIO COCÓ *TRECHO URBANO*"/>
    <n v="446.4"/>
    <n v="446.9"/>
    <n v="0.5"/>
    <x v="0"/>
    <m/>
    <m/>
    <s v="Federal"/>
    <m/>
    <m/>
    <m/>
    <s v="Federal"/>
    <s v="PAV"/>
    <s v="Fortaleza"/>
  </r>
  <r>
    <x v="0"/>
    <s v="020BCE0680"/>
    <n v="0"/>
    <x v="7"/>
    <s v="0680"/>
    <n v="-38.435620859814698"/>
    <n v="-3.7763489295593899"/>
    <n v="-38.438606949850701"/>
    <n v="-3.7744572595947798"/>
    <s v="020"/>
    <s v="CE"/>
    <s v="Eixo Principal"/>
    <s v="-"/>
    <s v="020BCE0680"/>
    <s v="INÍCIO PONTE SOBRE O RIO COCÓ"/>
    <s v="FIM PONTE SOBRE O RIO COCÓ *TRECHO URBANO*"/>
    <n v="446.9"/>
    <n v="447.2"/>
    <n v="0.3"/>
    <x v="0"/>
    <m/>
    <m/>
    <s v="Federal"/>
    <m/>
    <m/>
    <m/>
    <s v="Federal"/>
    <s v="PAV"/>
    <s v="Fortaleza"/>
  </r>
  <r>
    <x v="0"/>
    <s v="020BCE0690"/>
    <n v="0"/>
    <x v="7"/>
    <s v="0690"/>
    <n v="-38.438606949850701"/>
    <n v="-3.7744572595947798"/>
    <n v="-38.4396286300572"/>
    <n v="-3.7688795500511598"/>
    <s v="020"/>
    <s v="CE"/>
    <s v="Eixo Principal"/>
    <s v="-"/>
    <s v="020BCE0690"/>
    <s v="FIM PONTE SOBRE O RIO COCÓ"/>
    <s v="ENT. R. GERMINIANO JUREMA"/>
    <n v="447.2"/>
    <n v="448"/>
    <n v="0.8"/>
    <x v="0"/>
    <m/>
    <m/>
    <s v="Federal"/>
    <m/>
    <m/>
    <m/>
    <s v="Federal"/>
    <s v="PAV"/>
    <s v="Fortaleza"/>
  </r>
  <r>
    <x v="0"/>
    <s v="020BCE0700"/>
    <n v="0"/>
    <x v="7"/>
    <s v="0700"/>
    <n v="-38.4396286300572"/>
    <n v="-3.7688795500511598"/>
    <n v="-38.473253800222601"/>
    <n v="-3.7137951700110499"/>
    <s v="020"/>
    <s v="CE"/>
    <s v="Eixo Principal"/>
    <s v="-"/>
    <s v="020BCE0700"/>
    <s v="ENT. R. GERMINIANO JUREMA"/>
    <s v="PORTO DE MUCURIPE (CONT. DE FORTALEZA) *TRECHO MUNICIPAL*"/>
    <n v="448"/>
    <n v="455.2"/>
    <n v="7.2"/>
    <x v="1"/>
    <m/>
    <m/>
    <s v="Federal"/>
    <m/>
    <m/>
    <m/>
    <s v="Federal"/>
    <s v="PLA"/>
    <s v="Fortaleza"/>
  </r>
  <r>
    <x v="0"/>
    <s v="020BDF0010"/>
    <n v="0"/>
    <x v="8"/>
    <s v="0010"/>
    <n v="-47.858851780085502"/>
    <n v="-15.6881578900745"/>
    <n v="-47.837345729921402"/>
    <n v="-15.681803040377901"/>
    <s v="020"/>
    <s v="DF"/>
    <s v="Eixo Principal"/>
    <s v="Coinc"/>
    <s v="020BDF0010"/>
    <s v="ENTR BR-010(A)/030(A)/450/DF-001 (BRASÍLIA)"/>
    <s v="ENTR DF-440"/>
    <n v="0"/>
    <n v="2.4"/>
    <n v="2.4"/>
    <x v="0"/>
    <m/>
    <s v="010BDF0010;030BDF0010"/>
    <s v="Convênio de Administração"/>
    <m/>
    <m/>
    <m/>
    <s v="Federal"/>
    <s v="PAV"/>
    <s v="Brasília"/>
  </r>
  <r>
    <x v="0"/>
    <s v="020BDF0015"/>
    <n v="0"/>
    <x v="8"/>
    <s v="0015"/>
    <n v="-47.837345729921402"/>
    <n v="-15.681803040377901"/>
    <n v="-47.807596359884002"/>
    <n v="-15.665864839590601"/>
    <s v="020"/>
    <s v="DF"/>
    <s v="Eixo Principal"/>
    <s v="Coinc"/>
    <s v="020BDF0015"/>
    <s v="ENTR DF-440"/>
    <s v="ACESSO I SOBRADINHO"/>
    <n v="2.4"/>
    <n v="6"/>
    <n v="3.6"/>
    <x v="0"/>
    <m/>
    <s v="010BDF0015;030BDF0015"/>
    <s v="Convênio de Administração"/>
    <m/>
    <m/>
    <m/>
    <s v="Federal"/>
    <s v="PAV"/>
    <s v="Brasília"/>
  </r>
  <r>
    <x v="0"/>
    <s v="020BDF0016"/>
    <n v="0"/>
    <x v="8"/>
    <s v="0016"/>
    <n v="-47.807596359884002"/>
    <n v="-15.665864839590601"/>
    <n v="-47.787738640225903"/>
    <n v="-15.6566409700047"/>
    <s v="020"/>
    <s v="DF"/>
    <s v="Eixo Principal"/>
    <s v="Coinc"/>
    <s v="020BDF0016"/>
    <s v="ACESSO I SOBRADINHO"/>
    <s v="ACESSO II SOBRADINHO"/>
    <n v="6"/>
    <n v="8.3000000000000007"/>
    <n v="2.2999999999999998"/>
    <x v="0"/>
    <m/>
    <s v="030BDF0016;010BDF0016"/>
    <s v="Convênio de Administração"/>
    <m/>
    <m/>
    <m/>
    <s v="Federal"/>
    <s v="PAV"/>
    <s v="Brasília"/>
  </r>
  <r>
    <x v="0"/>
    <s v="020BDF0018"/>
    <n v="0"/>
    <x v="8"/>
    <s v="0018"/>
    <n v="-47.787738640225903"/>
    <n v="-15.6566409700047"/>
    <n v="-47.7059894397607"/>
    <n v="-15.615206749991501"/>
    <s v="020"/>
    <s v="DF"/>
    <s v="Eixo Principal"/>
    <s v="Coinc"/>
    <s v="020BDF0018"/>
    <s v="ACESSO II SOBRADINHO"/>
    <s v="ENTR DF-230"/>
    <n v="8.3000000000000007"/>
    <n v="18.2"/>
    <n v="9.9"/>
    <x v="0"/>
    <m/>
    <s v="030BDF0018;010BDF0018"/>
    <s v="Convênio de Administração"/>
    <m/>
    <m/>
    <m/>
    <s v="Federal"/>
    <s v="PAV"/>
    <s v="Brasília"/>
  </r>
  <r>
    <x v="0"/>
    <s v="020BDF0020"/>
    <n v="0"/>
    <x v="8"/>
    <s v="0020"/>
    <n v="-47.7059894397607"/>
    <n v="-15.615206749991501"/>
    <n v="-47.6749888402626"/>
    <n v="-15.5981009701835"/>
    <s v="020"/>
    <s v="DF"/>
    <s v="Eixo Principal"/>
    <s v="Coinc"/>
    <s v="020BDF0020"/>
    <s v="ENTR DF-230"/>
    <s v="ENTR DF-128"/>
    <n v="18.2"/>
    <n v="22"/>
    <n v="3.8"/>
    <x v="0"/>
    <m/>
    <s v="030BDF0020;010BDF0020"/>
    <s v="Convênio de Administração"/>
    <m/>
    <m/>
    <m/>
    <s v="Federal"/>
    <s v="PAV"/>
    <s v="Brasília"/>
  </r>
  <r>
    <x v="0"/>
    <s v="020BDF0022"/>
    <n v="0"/>
    <x v="8"/>
    <s v="0022"/>
    <n v="-47.6749888402626"/>
    <n v="-15.5981009701835"/>
    <n v="-47.653832829621301"/>
    <n v="-15.595250130089299"/>
    <s v="020"/>
    <s v="DF"/>
    <s v="Eixo Principal"/>
    <s v="Coinc"/>
    <s v="020BDF0022"/>
    <s v="ENTR DF-128"/>
    <s v="ENTR DF-128 (P/PLANALTINA)"/>
    <n v="22"/>
    <n v="25"/>
    <n v="3"/>
    <x v="0"/>
    <m/>
    <s v="030BDF0022;010BDF0022"/>
    <s v="Convênio de Administração"/>
    <m/>
    <m/>
    <m/>
    <s v="Federal"/>
    <s v="PAV"/>
    <s v="Brasília"/>
  </r>
  <r>
    <x v="0"/>
    <s v="020BDF0030"/>
    <n v="0"/>
    <x v="8"/>
    <s v="0030"/>
    <n v="-47.653832829621301"/>
    <n v="-15.595250130089299"/>
    <n v="-47.571755169765197"/>
    <n v="-15.586163100446599"/>
    <s v="020"/>
    <s v="DF"/>
    <s v="Eixo Principal"/>
    <s v="Coinc"/>
    <s v="020BDF0030"/>
    <s v="ENTR DF-128 (P/PLANALTINA)"/>
    <s v="ENTR BR-010(B)/DF-345"/>
    <n v="25"/>
    <n v="34"/>
    <n v="9"/>
    <x v="0"/>
    <m/>
    <s v="030BDF0030;010BDF0030"/>
    <s v="Federal"/>
    <m/>
    <m/>
    <m/>
    <s v="Federal"/>
    <s v="PAV"/>
    <s v="Brasília"/>
  </r>
  <r>
    <x v="0"/>
    <s v="020BDF0050"/>
    <n v="0"/>
    <x v="8"/>
    <s v="0050"/>
    <n v="-47.571755169765197"/>
    <n v="-15.586163100446599"/>
    <n v="-47.553753899922498"/>
    <n v="-15.5817179701081"/>
    <s v="020"/>
    <s v="DF"/>
    <s v="Eixo Principal"/>
    <s v="-"/>
    <s v="020BDF0050"/>
    <s v="ENTR BR-010(B)/DF-345"/>
    <s v="ENTR DF-405"/>
    <n v="34"/>
    <n v="36"/>
    <n v="2"/>
    <x v="0"/>
    <m/>
    <s v="030BDF0050"/>
    <s v="Federal"/>
    <m/>
    <m/>
    <m/>
    <s v="Federal"/>
    <s v="PAV"/>
    <s v="Brasília"/>
  </r>
  <r>
    <x v="0"/>
    <s v="020BDF0051"/>
    <n v="0"/>
    <x v="8"/>
    <s v="0051"/>
    <n v="-47.553753899922498"/>
    <n v="-15.5817179701081"/>
    <n v="-47.550651860294998"/>
    <n v="-15.581711389768699"/>
    <s v="020"/>
    <s v="DF"/>
    <s v="Eixo Principal"/>
    <s v="-"/>
    <s v="020BDF0051"/>
    <s v="ENTR DF-405"/>
    <s v="ENTR DF-410"/>
    <n v="36"/>
    <n v="36.299999999999997"/>
    <n v="0.3"/>
    <x v="0"/>
    <m/>
    <s v="030BDF0051"/>
    <s v="Federal"/>
    <m/>
    <m/>
    <m/>
    <s v="Federal"/>
    <s v="PAV"/>
    <s v="Brasília"/>
  </r>
  <r>
    <x v="0"/>
    <s v="020BDF0052"/>
    <n v="0"/>
    <x v="8"/>
    <s v="0052"/>
    <n v="-47.550651860294998"/>
    <n v="-15.581711389768699"/>
    <n v="-47.4970216498292"/>
    <n v="-15.579482060348701"/>
    <s v="020"/>
    <s v="DF"/>
    <s v="Eixo Principal"/>
    <s v="-"/>
    <s v="020BDF0052"/>
    <s v="ENTR DF-410"/>
    <s v="ENTR DF-110"/>
    <n v="36.299999999999997"/>
    <n v="42"/>
    <n v="5.7"/>
    <x v="0"/>
    <m/>
    <s v="030BDF0052"/>
    <s v="Federal"/>
    <m/>
    <m/>
    <m/>
    <s v="Federal"/>
    <s v="PAV"/>
    <s v="Brasília"/>
  </r>
  <r>
    <x v="0"/>
    <s v="020BDF0053"/>
    <n v="0"/>
    <x v="8"/>
    <s v="0053"/>
    <n v="-47.4970216498292"/>
    <n v="-15.579482060348701"/>
    <n v="-47.429872360021299"/>
    <n v="-15.5818908602749"/>
    <s v="020"/>
    <s v="DF"/>
    <s v="Eixo Principal"/>
    <s v="-"/>
    <s v="020BDF0053"/>
    <s v="ENTR DF-110"/>
    <s v="ENTR VICINAL-107"/>
    <n v="42"/>
    <n v="49.4"/>
    <n v="7.4"/>
    <x v="0"/>
    <m/>
    <s v="030BDF0053"/>
    <s v="Federal"/>
    <m/>
    <m/>
    <m/>
    <s v="Federal"/>
    <s v="PAV"/>
    <s v="Brasília"/>
  </r>
  <r>
    <x v="0"/>
    <s v="020BDF0054"/>
    <n v="0"/>
    <x v="8"/>
    <s v="0054"/>
    <n v="-47.429872360021299"/>
    <n v="-15.5818908602749"/>
    <n v="-47.402557399903998"/>
    <n v="-15.579663180211501"/>
    <s v="020"/>
    <s v="DF"/>
    <s v="Eixo Principal"/>
    <s v="-"/>
    <s v="020BDF0054"/>
    <s v="ENTR VICINAL-107"/>
    <s v="ENTR DF-105"/>
    <n v="49.4"/>
    <n v="52.3"/>
    <n v="2.9"/>
    <x v="0"/>
    <m/>
    <s v="030BDF0054"/>
    <s v="Federal"/>
    <m/>
    <m/>
    <m/>
    <s v="Federal"/>
    <s v="PAV"/>
    <s v="Brasília"/>
  </r>
  <r>
    <x v="0"/>
    <s v="020BDF0060"/>
    <n v="0"/>
    <x v="8"/>
    <s v="0060"/>
    <n v="-47.402557399903998"/>
    <n v="-15.579663180211501"/>
    <n v="-47.352157709810299"/>
    <n v="-15.583539070271801"/>
    <s v="020"/>
    <s v="DF"/>
    <s v="Eixo Principal"/>
    <s v="-"/>
    <s v="020BDF0060"/>
    <s v="ENTR DF-105"/>
    <s v="ENTR DF-100"/>
    <n v="52.3"/>
    <n v="57.9"/>
    <n v="5.6"/>
    <x v="0"/>
    <m/>
    <s v="030BDF0060"/>
    <s v="Federal"/>
    <m/>
    <m/>
    <m/>
    <s v="Federal"/>
    <s v="PAV"/>
    <s v="Brasília"/>
  </r>
  <r>
    <x v="0"/>
    <s v="020BDF0070"/>
    <n v="0"/>
    <x v="8"/>
    <s v="0070"/>
    <n v="-47.352157709810299"/>
    <n v="-15.583539070271801"/>
    <n v="-47.343387770329201"/>
    <n v="-15.5815257903828"/>
    <s v="020"/>
    <s v="DF"/>
    <s v="Eixo Principal"/>
    <s v="-"/>
    <s v="020BDF0070"/>
    <s v="ENTR DF-100"/>
    <s v="ENTR BR-030(B) (DIV DF/GO)"/>
    <n v="57.9"/>
    <n v="58.8"/>
    <n v="0.9"/>
    <x v="0"/>
    <m/>
    <s v="030BDF0070"/>
    <s v="Federal"/>
    <m/>
    <m/>
    <m/>
    <s v="Federal"/>
    <s v="PAV"/>
    <s v="Brasília"/>
  </r>
  <r>
    <x v="0"/>
    <s v="020BGO0090"/>
    <n v="0"/>
    <x v="9"/>
    <s v="0090"/>
    <n v="-47.343387770329201"/>
    <n v="-15.5815257903828"/>
    <n v="-47.3156038299527"/>
    <n v="-15.563147450094601"/>
    <s v="020"/>
    <s v="GO"/>
    <s v="Eixo Principal"/>
    <s v="-"/>
    <s v="020BGO0090"/>
    <s v="ENTR BR-030(A) (DIV DF/GO)"/>
    <s v="ACESSO A FORMOSA"/>
    <n v="0"/>
    <n v="3.7"/>
    <n v="3.7"/>
    <x v="2"/>
    <m/>
    <s v="030BGO0090"/>
    <s v="Federal"/>
    <m/>
    <m/>
    <m/>
    <s v="Federal"/>
    <s v="PAV"/>
    <s v="Brasília"/>
  </r>
  <r>
    <x v="0"/>
    <s v="020BGO0110"/>
    <n v="0"/>
    <x v="9"/>
    <s v="0110"/>
    <n v="-47.3156038299527"/>
    <n v="-15.563147450094601"/>
    <n v="-47.164690959919803"/>
    <n v="-15.546948890178999"/>
    <s v="020"/>
    <s v="GO"/>
    <s v="Eixo Principal"/>
    <s v="-"/>
    <s v="020BGO0110"/>
    <s v="ACESSO A FORMOSA"/>
    <s v="ENTR GO-346 (P/CABEÇEIRAS)"/>
    <n v="3.7"/>
    <n v="22"/>
    <n v="18.3"/>
    <x v="2"/>
    <m/>
    <s v="030BGO0110"/>
    <s v="Federal"/>
    <m/>
    <m/>
    <m/>
    <s v="Federal"/>
    <s v="PAV"/>
    <s v="Brasília"/>
  </r>
  <r>
    <x v="0"/>
    <s v="020BGO0120"/>
    <n v="0"/>
    <x v="9"/>
    <s v="0120"/>
    <n v="-47.164690959919803"/>
    <n v="-15.546948890178999"/>
    <n v="-47.106674200054201"/>
    <n v="-15.493394579795901"/>
    <s v="020"/>
    <s v="GO"/>
    <s v="Eixo Principal"/>
    <s v="-"/>
    <s v="020BGO0120"/>
    <s v="ENTR GO-346 (P/CABEÇEIRAS)"/>
    <s v="ENTR GO-468(A) (DISTRITO DE BEZERRA)"/>
    <n v="22"/>
    <n v="31"/>
    <n v="9"/>
    <x v="2"/>
    <m/>
    <s v="030BGO0120"/>
    <s v="Federal"/>
    <m/>
    <m/>
    <m/>
    <s v="Federal"/>
    <s v="PAV"/>
    <s v="Brasília"/>
  </r>
  <r>
    <x v="0"/>
    <s v="020BGO0130"/>
    <n v="0"/>
    <x v="9"/>
    <s v="0130"/>
    <n v="-47.106674200054201"/>
    <n v="-15.493394579795901"/>
    <n v="-47.135450920023899"/>
    <n v="-15.148480090183901"/>
    <s v="020"/>
    <s v="GO"/>
    <s v="Eixo Principal"/>
    <s v="-"/>
    <s v="020BGO0130"/>
    <s v="ENTR GO-468 (DISTRITO DE BEZERRA)"/>
    <s v="ENTR GO-458 (P/SANTA ROSA)"/>
    <n v="31"/>
    <n v="72.8"/>
    <n v="41.8"/>
    <x v="2"/>
    <m/>
    <s v="030BGO0157"/>
    <s v="Federal"/>
    <m/>
    <m/>
    <m/>
    <s v="Federal"/>
    <s v="PAV"/>
    <s v="Brasília"/>
  </r>
  <r>
    <x v="0"/>
    <s v="020BGO0150"/>
    <n v="0"/>
    <x v="9"/>
    <s v="0150"/>
    <n v="-47.135450920023899"/>
    <n v="-15.148480090183901"/>
    <n v="-46.9588046897845"/>
    <n v="-14.9185806003143"/>
    <s v="020"/>
    <s v="GO"/>
    <s v="Eixo Principal"/>
    <s v="-"/>
    <s v="020BGO0150"/>
    <s v="ENTR GO-458 (P/SANTA ROSA)"/>
    <s v="ENTR GO-114 (P/FLORES DE GOIÁS)"/>
    <n v="72.8"/>
    <n v="105.3"/>
    <n v="32.5"/>
    <x v="2"/>
    <m/>
    <s v="030BGO0160"/>
    <s v="Federal"/>
    <m/>
    <m/>
    <m/>
    <s v="Federal"/>
    <s v="PAV"/>
    <s v="Brasília"/>
  </r>
  <r>
    <x v="0"/>
    <s v="020BGO0160"/>
    <n v="0"/>
    <x v="9"/>
    <s v="0160"/>
    <n v="-46.9588046897845"/>
    <n v="-14.9185806003143"/>
    <n v="-46.674182180063397"/>
    <n v="-14.76035572044"/>
    <s v="020"/>
    <s v="GO"/>
    <s v="Eixo Principal"/>
    <s v="-"/>
    <s v="020BGO0160"/>
    <s v="ENTR GO-114 (P/FLORES DE GOIÁS)"/>
    <s v="SANTA MARIA"/>
    <n v="105.3"/>
    <n v="143.30000000000001"/>
    <n v="38"/>
    <x v="2"/>
    <m/>
    <s v="030BGO0165"/>
    <s v="Federal"/>
    <m/>
    <m/>
    <m/>
    <s v="Federal"/>
    <s v="PAV"/>
    <s v="Brasília"/>
  </r>
  <r>
    <x v="0"/>
    <s v="020BGO0170"/>
    <n v="0"/>
    <x v="9"/>
    <s v="0170"/>
    <n v="-46.674182180063397"/>
    <n v="-14.76035572044"/>
    <n v="-46.517672499785903"/>
    <n v="-14.5073674797253"/>
    <s v="020"/>
    <s v="GO"/>
    <s v="Eixo Principal"/>
    <s v="-"/>
    <s v="020BGO0170"/>
    <s v="SANTA MARIA"/>
    <s v="ENTR GO-112/236(A) (ALVORADA DO NORTE)"/>
    <n v="143.30000000000001"/>
    <n v="180.7"/>
    <n v="37.4"/>
    <x v="2"/>
    <m/>
    <s v="030BGO0170"/>
    <s v="Federal"/>
    <m/>
    <m/>
    <m/>
    <s v="Federal"/>
    <s v="PAV"/>
    <s v="Brasília"/>
  </r>
  <r>
    <x v="0"/>
    <s v="020BGO0190"/>
    <n v="0"/>
    <x v="9"/>
    <s v="0190"/>
    <n v="-46.517672499785903"/>
    <n v="-14.5073674797253"/>
    <n v="-46.460901819862997"/>
    <n v="-14.441142389909301"/>
    <s v="020"/>
    <s v="GO"/>
    <s v="Eixo Principal"/>
    <s v="-"/>
    <s v="020BGO0190"/>
    <s v="ENTR GO-112/236(A) (ALVORADA DO NORTE)"/>
    <s v="ENTR GO-236(B) (P/MAMBAÍ)"/>
    <n v="180.7"/>
    <n v="185.7"/>
    <n v="5"/>
    <x v="2"/>
    <m/>
    <s v="030BGO0175"/>
    <s v="Federal"/>
    <m/>
    <m/>
    <m/>
    <s v="Federal"/>
    <s v="PAV"/>
    <s v="Brasília"/>
  </r>
  <r>
    <x v="0"/>
    <s v="020BGO0195"/>
    <n v="0"/>
    <x v="9"/>
    <s v="0195"/>
    <n v="-46.460901819862997"/>
    <n v="-14.441142389909301"/>
    <n v="-46.352688040220798"/>
    <n v="-14.2393515001715"/>
    <s v="020"/>
    <s v="GO"/>
    <s v="Eixo Principal"/>
    <s v="-"/>
    <s v="020BGO0195"/>
    <s v="ENTR GO-236(B) (P/MAMBAÍ)"/>
    <s v="ENTR GO-108(A)"/>
    <n v="185.7"/>
    <n v="214.7"/>
    <n v="29"/>
    <x v="2"/>
    <m/>
    <m/>
    <s v="Federal"/>
    <m/>
    <m/>
    <m/>
    <s v="Federal"/>
    <s v="PAV"/>
    <s v="Brasília"/>
  </r>
  <r>
    <x v="0"/>
    <s v="020BGO0200"/>
    <n v="0"/>
    <x v="9"/>
    <s v="0200"/>
    <n v="-46.352688040220798"/>
    <n v="-14.2393515001715"/>
    <n v="-46.309380849846299"/>
    <n v="-14.1149769798037"/>
    <s v="020"/>
    <s v="GO"/>
    <s v="Eixo Principal"/>
    <s v="-"/>
    <s v="020BGO0200"/>
    <s v="ENTR GO-108(A)"/>
    <s v="ENTR BR-349(A)/GO-108(B) (P/POSSE)"/>
    <n v="214.7"/>
    <n v="229.7"/>
    <n v="15"/>
    <x v="2"/>
    <m/>
    <m/>
    <s v="Federal"/>
    <m/>
    <m/>
    <m/>
    <s v="Federal"/>
    <s v="PAV"/>
    <s v="Brasília"/>
  </r>
  <r>
    <x v="0"/>
    <s v="020BGO0210"/>
    <n v="0"/>
    <x v="9"/>
    <s v="0210"/>
    <n v="-46.309380849846299"/>
    <n v="-14.1149769798037"/>
    <n v="-46.197733060232501"/>
    <n v="-13.9564905599913"/>
    <s v="020"/>
    <s v="GO"/>
    <s v="Eixo Principal"/>
    <s v="-"/>
    <s v="020BGO0210"/>
    <s v="ENTR BR-349(A)/GO-108(B) (P/POSSE)"/>
    <s v="ENTR BR-349(B) (DIV GO/BA)"/>
    <n v="229.7"/>
    <n v="252.5"/>
    <n v="22.8"/>
    <x v="2"/>
    <m/>
    <s v="349BGO0510"/>
    <s v="Federal"/>
    <m/>
    <m/>
    <m/>
    <s v="Federal"/>
    <s v="PAV"/>
    <s v="Brasília"/>
  </r>
  <r>
    <x v="0"/>
    <s v="020BPI0370"/>
    <n v="0"/>
    <x v="10"/>
    <s v="0370"/>
    <n v="-42.960301300064799"/>
    <n v="-9.4309503696637709"/>
    <n v="-42.687403789653096"/>
    <n v="-9.0330348101083402"/>
    <s v="020"/>
    <s v="PI"/>
    <s v="Eixo Principal"/>
    <s v="-"/>
    <s v="020BPI0370"/>
    <s v="DIV BA/PI"/>
    <s v="ENTR BR-324/PI-140/144 (SÃO RAIMUNDO NONATO)"/>
    <n v="0"/>
    <n v="54.3"/>
    <n v="54.3"/>
    <x v="2"/>
    <m/>
    <m/>
    <m/>
    <s v="MP082/2004"/>
    <m/>
    <m/>
    <m/>
    <s v="PAV"/>
    <s v="Picos"/>
  </r>
  <r>
    <x v="0"/>
    <s v="020BPI0380"/>
    <n v="0"/>
    <x v="10"/>
    <s v="0380"/>
    <n v="-42.687403789653096"/>
    <n v="-9.0330348101083402"/>
    <n v="-42.465834090370898"/>
    <n v="-8.7980851404168394"/>
    <s v="020"/>
    <s v="PI"/>
    <s v="Eixo Principal"/>
    <s v="-"/>
    <s v="020BPI0380"/>
    <s v="ENTR BR-324/PI-140/144 (SÃO RAIMUNDO NONATO)"/>
    <s v="PARQUE NACIONAL SERRA DA CAPIVARA (CORONEL JOSÉ DIAS)"/>
    <n v="54.3"/>
    <n v="85.3"/>
    <n v="31"/>
    <x v="2"/>
    <m/>
    <m/>
    <m/>
    <s v="MP082/2004"/>
    <m/>
    <m/>
    <m/>
    <s v="PAV"/>
    <s v="Picos"/>
  </r>
  <r>
    <x v="0"/>
    <s v="020BPI0390"/>
    <n v="0"/>
    <x v="10"/>
    <s v="0390"/>
    <n v="-42.465834090370898"/>
    <n v="-8.7980851404168394"/>
    <n v="-42.232971659914099"/>
    <n v="-8.3622210701462301"/>
    <s v="020"/>
    <s v="PI"/>
    <s v="Eixo Principal"/>
    <s v="-"/>
    <s v="020BPI0390"/>
    <s v="PARQUE NACIONAL SERRA DA CAPIVARA (CORONEL JOSÉ DIAS)"/>
    <s v="ENTR PI-141/465 (SÃO JOÃO DO PIAUÍ)"/>
    <n v="85.3"/>
    <n v="148.30000000000001"/>
    <n v="63"/>
    <x v="2"/>
    <m/>
    <m/>
    <m/>
    <s v="MP082/2005"/>
    <m/>
    <m/>
    <m/>
    <s v="PAV"/>
    <s v="Picos"/>
  </r>
  <r>
    <x v="0"/>
    <s v="020BPI0400"/>
    <n v="0"/>
    <x v="10"/>
    <s v="0400"/>
    <n v="-42.232971659914099"/>
    <n v="-8.3622210701462301"/>
    <n v="-42.051422699997502"/>
    <n v="-8.0758049696236096"/>
    <s v="020"/>
    <s v="PI"/>
    <s v="Eixo Principal"/>
    <s v="-"/>
    <s v="020BPI0400"/>
    <s v="ENTR PI-141/465 (SÃO JOÃO DO PIAUÍ)"/>
    <s v="NOVA SANTA RITA"/>
    <n v="148.30000000000001"/>
    <n v="189.3"/>
    <n v="41"/>
    <x v="2"/>
    <m/>
    <m/>
    <m/>
    <s v="MP082/2005"/>
    <m/>
    <m/>
    <m/>
    <s v="PAV"/>
    <s v="Picos"/>
  </r>
  <r>
    <x v="0"/>
    <s v="020BPI0410"/>
    <n v="0"/>
    <x v="10"/>
    <s v="0410"/>
    <n v="-42.051422699997502"/>
    <n v="-8.0758049696236096"/>
    <n v="-41.924039450060498"/>
    <n v="-7.8877633802757101"/>
    <s v="020"/>
    <s v="PI"/>
    <s v="Eixo Principal"/>
    <s v="-"/>
    <s v="020BPI0410"/>
    <s v="NOVA SANTA RITA"/>
    <s v="ENTR PI-245(A)"/>
    <n v="189.3"/>
    <n v="215.3"/>
    <n v="26"/>
    <x v="2"/>
    <m/>
    <m/>
    <m/>
    <s v="MP082/2006"/>
    <m/>
    <m/>
    <m/>
    <s v="PAV"/>
    <s v="Picos"/>
  </r>
  <r>
    <x v="0"/>
    <s v="020BPI0415"/>
    <n v="0"/>
    <x v="10"/>
    <s v="0415"/>
    <n v="-41.924039450060498"/>
    <n v="-7.8877633802757101"/>
    <n v="-41.913963349628801"/>
    <n v="-7.8755766600347599"/>
    <s v="020"/>
    <s v="PI"/>
    <s v="Eixo Principal"/>
    <s v="-"/>
    <s v="020BPI0415"/>
    <s v="ENTR PI-245(A)"/>
    <s v="ENTR PI-143(A)"/>
    <n v="215.3"/>
    <n v="217.1"/>
    <n v="1.8"/>
    <x v="2"/>
    <m/>
    <m/>
    <s v="Federal"/>
    <m/>
    <m/>
    <m/>
    <s v="Federal"/>
    <s v="PAV"/>
    <s v="Picos"/>
  </r>
  <r>
    <x v="0"/>
    <s v="020BPI0420"/>
    <n v="0"/>
    <x v="10"/>
    <s v="0420"/>
    <n v="-41.913963349628801"/>
    <n v="-7.8755766600347599"/>
    <n v="-41.908741990150702"/>
    <n v="-7.8651349600103204"/>
    <s v="020"/>
    <s v="PI"/>
    <s v="Eixo Principal"/>
    <s v="-"/>
    <s v="020BPI0420"/>
    <s v="ENTR PI-143(A)"/>
    <s v="INÍCIO PISTA DUPLA (SIMPLÍCIO MENDES)"/>
    <n v="217.1"/>
    <n v="218.4"/>
    <n v="1.3"/>
    <x v="2"/>
    <m/>
    <m/>
    <s v="Federal"/>
    <m/>
    <m/>
    <m/>
    <s v="Federal"/>
    <s v="PAV"/>
    <s v="Picos"/>
  </r>
  <r>
    <x v="0"/>
    <s v="020BPI0425"/>
    <n v="0"/>
    <x v="10"/>
    <s v="0425"/>
    <n v="-41.908741990150702"/>
    <n v="-7.8651349600103204"/>
    <n v="-41.908312640315998"/>
    <n v="-7.8603128500579302"/>
    <s v="020"/>
    <s v="PI"/>
    <s v="Eixo Principal"/>
    <s v="-"/>
    <s v="020BPI0425"/>
    <s v="INÍCIO PISTA DUPLA (SIMPLÍCIO MENDES)"/>
    <s v="ENTR PI-143(B)/249 (SIMPLÍCIO MENDES)"/>
    <n v="218.4"/>
    <n v="218.9"/>
    <n v="0.5"/>
    <x v="0"/>
    <m/>
    <m/>
    <s v="Federal"/>
    <m/>
    <m/>
    <m/>
    <s v="Federal"/>
    <s v="PAV"/>
    <s v="Picos"/>
  </r>
  <r>
    <x v="0"/>
    <s v="020BPI0430"/>
    <n v="0"/>
    <x v="10"/>
    <s v="0430"/>
    <n v="-41.908312640315998"/>
    <n v="-7.8603128500579302"/>
    <n v="-41.904840019750999"/>
    <n v="-7.8531427802150802"/>
    <s v="020"/>
    <s v="PI"/>
    <s v="Eixo Principal"/>
    <s v="-"/>
    <s v="020BPI0430"/>
    <s v="ENTR PI-143(B)/249 (SIMPLÍCIO MENDES)"/>
    <s v="FIM PISTA DUPLA (SIMPLÍCIO MENDES)"/>
    <n v="218.9"/>
    <n v="219.7"/>
    <n v="0.8"/>
    <x v="0"/>
    <m/>
    <m/>
    <s v="Federal"/>
    <m/>
    <m/>
    <m/>
    <s v="Federal"/>
    <s v="PAV"/>
    <s v="Picos"/>
  </r>
  <r>
    <x v="0"/>
    <s v="020BPI0435"/>
    <n v="0"/>
    <x v="10"/>
    <s v="0435"/>
    <n v="-41.904840019750999"/>
    <n v="-7.8531427802150802"/>
    <n v="-41.870828140206399"/>
    <n v="-7.8145868601953898"/>
    <s v="020"/>
    <s v="PI"/>
    <s v="Eixo Principal"/>
    <s v="-"/>
    <s v="020BPI0435"/>
    <s v="FIM PISTA DUPLA (SIMPLÍCIO MENDES)"/>
    <s v="ENTR PI-249 (FIM DA PAVIMENTAÇÃO)"/>
    <n v="219.7"/>
    <n v="225.4"/>
    <n v="5.7"/>
    <x v="2"/>
    <m/>
    <m/>
    <s v="Federal"/>
    <m/>
    <m/>
    <m/>
    <s v="Federal"/>
    <s v="PAV"/>
    <s v="Picos"/>
  </r>
  <r>
    <x v="0"/>
    <s v="020BPI0440"/>
    <n v="0"/>
    <x v="10"/>
    <s v="0440"/>
    <n v="-41.870828140206399"/>
    <n v="-7.8145868601953898"/>
    <n v="-41.768099980429703"/>
    <n v="-7.7135944998861898"/>
    <s v="020"/>
    <s v="PI"/>
    <s v="Eixo Principal"/>
    <s v="-"/>
    <s v="020BPI0440"/>
    <s v="ENTR PI-249 (FIM DA PAVIMENTAÇÃO)"/>
    <s v="ENTR PI-245(B) (RIO CANINDÉ)"/>
    <n v="225.4"/>
    <n v="241.8"/>
    <n v="16.399999999999999"/>
    <x v="3"/>
    <m/>
    <m/>
    <s v="Federal"/>
    <m/>
    <m/>
    <m/>
    <s v="Federal"/>
    <s v="N_PAV"/>
    <s v="Picos"/>
  </r>
  <r>
    <x v="0"/>
    <s v="020BPI0450"/>
    <n v="0"/>
    <x v="10"/>
    <s v="0450"/>
    <n v="-41.768099980429703"/>
    <n v="-7.7135944998861898"/>
    <n v="-41.477359190374202"/>
    <n v="-7.4505576204377899"/>
    <s v="020"/>
    <s v="PI"/>
    <s v="Eixo Principal"/>
    <s v="-"/>
    <s v="020BPI0450"/>
    <s v="ENTR PI-245(B) (RIO CANINDÉ)"/>
    <s v="ENTR PI-379"/>
    <n v="241.8"/>
    <n v="287.3"/>
    <n v="45.5"/>
    <x v="1"/>
    <m/>
    <m/>
    <s v="Federal"/>
    <m/>
    <m/>
    <m/>
    <s v="Federal"/>
    <s v="PLA"/>
    <s v="Picos"/>
  </r>
  <r>
    <x v="0"/>
    <s v="020BPI0460"/>
    <n v="0"/>
    <x v="10"/>
    <s v="0460"/>
    <n v="-41.477359190374202"/>
    <n v="-7.4505576204377899"/>
    <n v="-41.3937531300028"/>
    <n v="-7.2619202895896198"/>
    <s v="020"/>
    <s v="PI"/>
    <s v="Eixo Principal"/>
    <s v="-"/>
    <s v="020BPI0460"/>
    <s v="ENTR PI-379"/>
    <s v="ENTR PI-245"/>
    <n v="287.3"/>
    <n v="306.3"/>
    <n v="19"/>
    <x v="1"/>
    <m/>
    <m/>
    <s v="Federal"/>
    <m/>
    <m/>
    <m/>
    <s v="Federal"/>
    <s v="PLA"/>
    <s v="Picos"/>
  </r>
  <r>
    <x v="0"/>
    <s v="020BPI0470"/>
    <n v="0"/>
    <x v="10"/>
    <s v="0470"/>
    <n v="-41.3937531300028"/>
    <n v="-7.2619202895896198"/>
    <n v="-41.329405800337298"/>
    <n v="-7.1816939696009801"/>
    <s v="020"/>
    <s v="PI"/>
    <s v="Eixo Principal"/>
    <s v="-"/>
    <s v="020BPI0470"/>
    <s v="ENTR PI-245"/>
    <s v="ENTR BR-407"/>
    <n v="306.3"/>
    <n v="318"/>
    <n v="11.7"/>
    <x v="1"/>
    <m/>
    <m/>
    <s v="Federal"/>
    <m/>
    <m/>
    <m/>
    <s v="Federal"/>
    <s v="PLA"/>
    <s v="Picos"/>
  </r>
  <r>
    <x v="0"/>
    <s v="020BPI0490"/>
    <n v="0"/>
    <x v="10"/>
    <s v="0490"/>
    <n v="-41.329405800337298"/>
    <n v="-7.1816939696009801"/>
    <n v="-41.270149409567502"/>
    <n v="-7.1068711703681497"/>
    <s v="020"/>
    <s v="PI"/>
    <s v="Eixo Principal"/>
    <s v="-"/>
    <s v="020BPI0490"/>
    <s v="ENTR BR-407"/>
    <s v="ENTR BR-230/316"/>
    <n v="318"/>
    <n v="328.6"/>
    <n v="10.6"/>
    <x v="1"/>
    <m/>
    <m/>
    <s v="Federal"/>
    <m/>
    <m/>
    <m/>
    <s v="Federal"/>
    <s v="PLA"/>
    <s v="Picos"/>
  </r>
  <r>
    <x v="0"/>
    <s v="020BPI0493"/>
    <n v="0"/>
    <x v="10"/>
    <s v="0493"/>
    <n v="-41.270149409567502"/>
    <n v="-7.1068711703681497"/>
    <n v="-41.156577819910403"/>
    <n v="-6.94069599042757"/>
    <s v="020"/>
    <s v="PI"/>
    <s v="Eixo Principal"/>
    <s v="-"/>
    <s v="020BPI0493"/>
    <s v="ENTR BR-230/316"/>
    <s v="ENTR PI-228 (P/FRANCISCO SANTOS)"/>
    <n v="328.6"/>
    <n v="343.6"/>
    <n v="15"/>
    <x v="2"/>
    <m/>
    <m/>
    <s v="Federal"/>
    <m/>
    <m/>
    <m/>
    <s v="Federal"/>
    <s v="PAV"/>
    <s v="Picos"/>
  </r>
  <r>
    <x v="0"/>
    <s v="020BPI0495"/>
    <n v="0"/>
    <x v="10"/>
    <s v="0495"/>
    <n v="-41.156577819910403"/>
    <n v="-6.94069599042757"/>
    <n v="-40.788678130091498"/>
    <n v="-6.5247301299914398"/>
    <s v="020"/>
    <s v="PI"/>
    <s v="Eixo Principal"/>
    <s v="-"/>
    <s v="020BPI0495"/>
    <s v="ENTR PI-228 (P/FRANCISCO SANTOS)"/>
    <s v="DIV PI/CE"/>
    <n v="343.6"/>
    <n v="413"/>
    <n v="69.400000000000006"/>
    <x v="2"/>
    <m/>
    <m/>
    <s v="Federal"/>
    <m/>
    <m/>
    <m/>
    <s v="Federal"/>
    <s v="PAV"/>
    <s v="Picos"/>
  </r>
  <r>
    <x v="0"/>
    <s v="030ABA1005"/>
    <n v="0"/>
    <x v="11"/>
    <s v="1005"/>
    <n v="-43.783331290306698"/>
    <n v="-14.2876560702713"/>
    <n v="-43.775469100418597"/>
    <n v="-14.294215579585201"/>
    <s v="030"/>
    <s v="BA"/>
    <s v="Acesso"/>
    <s v="-"/>
    <s v="030ABA1005"/>
    <s v="ENTR BR-030 (KM 106,4)"/>
    <s v="CARINHANHA"/>
    <n v="0"/>
    <n v="1.1000000000000001"/>
    <n v="1.1000000000000001"/>
    <x v="2"/>
    <m/>
    <m/>
    <s v="Federal"/>
    <m/>
    <m/>
    <m/>
    <s v="Federal"/>
    <s v="PAV"/>
    <s v="Vitória da Conquista"/>
  </r>
  <r>
    <x v="0"/>
    <s v="030ABA2005"/>
    <n v="0"/>
    <x v="11"/>
    <s v="2005"/>
    <n v="-43.764455540390799"/>
    <n v="-14.328193919813399"/>
    <n v="-43.770362120315497"/>
    <n v="-14.3331410499194"/>
    <s v="030"/>
    <s v="BA"/>
    <s v="Acesso"/>
    <s v="-"/>
    <s v="030ABA2005"/>
    <s v="ENTR BR-030 (KM 112,3)"/>
    <s v="MALHADA"/>
    <n v="0"/>
    <n v="0.7"/>
    <n v="0.7"/>
    <x v="2"/>
    <m/>
    <m/>
    <s v="Federal"/>
    <m/>
    <m/>
    <m/>
    <s v="Federal"/>
    <s v="PAV"/>
    <s v="Vitória da Conquista"/>
  </r>
  <r>
    <x v="0"/>
    <s v="030ABA3005"/>
    <n v="0"/>
    <x v="11"/>
    <s v="3005"/>
    <n v="-41.714543300332899"/>
    <n v="-14.2378306602567"/>
    <n v="-41.688472720439599"/>
    <n v="-14.219818340444"/>
    <s v="030"/>
    <s v="BA"/>
    <s v="Acesso"/>
    <s v="-"/>
    <s v="030ABA3005"/>
    <s v="ENTR BR-030"/>
    <s v="INÍCIO TRAVESSIA URBANA BRUMADO"/>
    <n v="0"/>
    <n v="3.9"/>
    <n v="3.9"/>
    <x v="2"/>
    <m/>
    <m/>
    <m/>
    <s v="MP082/2003"/>
    <m/>
    <m/>
    <m/>
    <s v="PAV"/>
    <s v="Vitória da Conquista"/>
  </r>
  <r>
    <x v="0"/>
    <s v="030ABA3010"/>
    <n v="0"/>
    <x v="11"/>
    <s v="3010"/>
    <n v="-41.688472720439599"/>
    <n v="-14.219818340444"/>
    <n v="-41.661308439932398"/>
    <n v="-14.203349750090799"/>
    <s v="030"/>
    <s v="BA"/>
    <s v="Acesso"/>
    <s v="-"/>
    <s v="030ABA3010"/>
    <s v="INÍCIO TRAVESSIA URBANA BRUMADO"/>
    <s v="FIM TRAVESSIA URBANA BRUMADO *TRECHO MUNICIPAL*"/>
    <n v="3.9"/>
    <n v="7.3"/>
    <n v="3.4"/>
    <x v="2"/>
    <m/>
    <m/>
    <m/>
    <s v="MP082/2003"/>
    <m/>
    <m/>
    <m/>
    <s v="PAV"/>
    <s v="Vitória da Conquista"/>
  </r>
  <r>
    <x v="0"/>
    <s v="030BBA0227"/>
    <n v="0"/>
    <x v="12"/>
    <s v="0227"/>
    <n v="-46.015643620356698"/>
    <n v="-14.4751321299438"/>
    <n v="-44.531272249614503"/>
    <n v="-14.1784244604204"/>
    <s v="030"/>
    <s v="BA"/>
    <s v="Eixo Principal"/>
    <s v="-"/>
    <s v="030BBA0227"/>
    <s v="DIV GO/BA"/>
    <s v="ENTR BR-135 (COCOS)"/>
    <n v="0"/>
    <n v="191.5"/>
    <n v="191.5"/>
    <x v="1"/>
    <m/>
    <m/>
    <s v="Federal"/>
    <m/>
    <m/>
    <m/>
    <s v="Federal"/>
    <s v="PLA"/>
    <s v="Vitória da Conquista"/>
  </r>
  <r>
    <x v="0"/>
    <s v="030BBA0230"/>
    <n v="0"/>
    <x v="12"/>
    <s v="0230"/>
    <n v="-44.531272249614503"/>
    <n v="-14.1784244604204"/>
    <n v="-44.2829194501724"/>
    <n v="-14.2126127204006"/>
    <s v="030"/>
    <s v="BA"/>
    <s v="Eixo Principal"/>
    <s v="-"/>
    <s v="030BBA0230"/>
    <s v="ENTR BR-135 (COCOS)"/>
    <s v="ENTR BA-601(A) (FEIRA DA MATA)"/>
    <n v="191.5"/>
    <n v="223.1"/>
    <n v="31.6"/>
    <x v="3"/>
    <m/>
    <m/>
    <s v="Federal"/>
    <m/>
    <m/>
    <m/>
    <s v="Federal"/>
    <s v="N_PAV"/>
    <s v="Vitória da Conquista"/>
  </r>
  <r>
    <x v="0"/>
    <s v="030BBA0235"/>
    <n v="0"/>
    <x v="12"/>
    <s v="0235"/>
    <n v="-44.2829194501724"/>
    <n v="-14.2126127204006"/>
    <n v="-44.153280740113999"/>
    <n v="-14.2305307400015"/>
    <s v="030"/>
    <s v="BA"/>
    <s v="Eixo Principal"/>
    <s v="-"/>
    <s v="030BBA0235"/>
    <s v="ENTR BA-601(A) (FEIRA DA MATA)"/>
    <s v="ACESSO À JUVENÍLIA/MG"/>
    <n v="223.1"/>
    <n v="238.4"/>
    <n v="15.3"/>
    <x v="3"/>
    <m/>
    <m/>
    <s v="Federal"/>
    <m/>
    <m/>
    <m/>
    <s v="Federal"/>
    <s v="N_PAV"/>
    <s v="Vitória da Conquista"/>
  </r>
  <r>
    <x v="0"/>
    <s v="030BBA0236"/>
    <n v="0"/>
    <x v="12"/>
    <s v="0236"/>
    <n v="-44.153280740113999"/>
    <n v="-14.2305307400015"/>
    <n v="-43.783331290306698"/>
    <n v="-14.2876560702713"/>
    <s v="030"/>
    <s v="BA"/>
    <s v="Eixo Principal"/>
    <s v="-"/>
    <s v="030BBA0236"/>
    <s v="ACESSO À JUVENÍLIA/MG"/>
    <s v="ACESSO A CARINHANHA"/>
    <n v="238.4"/>
    <n v="281.7"/>
    <n v="43.3"/>
    <x v="3"/>
    <m/>
    <m/>
    <s v="Federal"/>
    <m/>
    <m/>
    <m/>
    <s v="Federal"/>
    <s v="N_PAV"/>
    <s v="Vitória da Conquista"/>
  </r>
  <r>
    <x v="0"/>
    <s v="030BBA0237"/>
    <n v="0"/>
    <x v="12"/>
    <s v="0237"/>
    <n v="-43.783331290306698"/>
    <n v="-14.2876560702713"/>
    <n v="-43.774920399756503"/>
    <n v="-14.3221427100179"/>
    <s v="030"/>
    <s v="BA"/>
    <s v="Eixo Principal"/>
    <s v="-"/>
    <s v="030BBA0237"/>
    <s v="ACESSO A CARINHANHA"/>
    <s v="INÍCIO PONTE R SÃO FRANCISCO"/>
    <n v="281.7"/>
    <n v="286.5"/>
    <n v="4.8"/>
    <x v="2"/>
    <m/>
    <m/>
    <s v="Federal"/>
    <m/>
    <m/>
    <m/>
    <s v="Federal"/>
    <s v="PAV"/>
    <s v="Vitória da Conquista"/>
  </r>
  <r>
    <x v="0"/>
    <s v="030BBA0240"/>
    <n v="0"/>
    <x v="12"/>
    <s v="0240"/>
    <n v="-43.774920399756503"/>
    <n v="-14.3221427100179"/>
    <n v="-43.764455540390799"/>
    <n v="-14.328193919813399"/>
    <s v="030"/>
    <s v="BA"/>
    <s v="Eixo Principal"/>
    <s v="-"/>
    <s v="030BBA0240"/>
    <s v="INÍCIO PONTE R SÃO FRANCISCO"/>
    <s v="ENTR BR-342(B) (P/ MALHADA)"/>
    <n v="286.5"/>
    <n v="287.60000000000002"/>
    <n v="1.1000000000000001"/>
    <x v="2"/>
    <m/>
    <s v="342BBA0010"/>
    <s v="Federal"/>
    <m/>
    <m/>
    <m/>
    <s v="Federal"/>
    <s v="PAV"/>
    <s v="Vitória da Conquista"/>
  </r>
  <r>
    <x v="0"/>
    <s v="030BBA0242"/>
    <n v="0"/>
    <x v="12"/>
    <s v="0242"/>
    <n v="-43.764455540390799"/>
    <n v="-14.328193919813399"/>
    <n v="-43.575346400016301"/>
    <n v="-14.283899510354001"/>
    <s v="030"/>
    <s v="BA"/>
    <s v="Eixo Principal"/>
    <s v="-"/>
    <s v="030BBA0242"/>
    <s v="ENTR BR-342(B) (P/ MALHADA)"/>
    <s v="ENTR BA-160(A)"/>
    <n v="287.60000000000002"/>
    <n v="309.7"/>
    <n v="22.1"/>
    <x v="2"/>
    <m/>
    <m/>
    <m/>
    <s v="MP082/2003"/>
    <m/>
    <m/>
    <m/>
    <s v="PAV"/>
    <s v="Vitória da Conquista"/>
  </r>
  <r>
    <x v="0"/>
    <s v="030BBA0244"/>
    <n v="0"/>
    <x v="12"/>
    <s v="0244"/>
    <n v="-43.575346400016301"/>
    <n v="-14.283899510354001"/>
    <n v="-43.555422420108499"/>
    <n v="-14.282249939682901"/>
    <s v="030"/>
    <s v="BA"/>
    <s v="Eixo Principal"/>
    <s v="-"/>
    <s v="030BBA0244"/>
    <s v="ENTR BA-160(A)"/>
    <s v="ENTR BA-160(B) (P/IUIÚ)"/>
    <n v="309.7"/>
    <n v="311.8"/>
    <n v="2.1"/>
    <x v="2"/>
    <m/>
    <m/>
    <m/>
    <s v="MP082/2003"/>
    <m/>
    <m/>
    <m/>
    <s v="PAV"/>
    <s v="Vitória da Conquista"/>
  </r>
  <r>
    <x v="0"/>
    <s v="030BBA0250"/>
    <n v="0"/>
    <x v="12"/>
    <s v="0250"/>
    <n v="-43.555422420108499"/>
    <n v="-14.282249939682901"/>
    <n v="-43.183494340391398"/>
    <n v="-14.2512015403187"/>
    <s v="030"/>
    <s v="BA"/>
    <s v="Eixo Principal"/>
    <s v="-"/>
    <s v="030BBA0250"/>
    <s v="ENTR BA-160(B) (P/IUIÚ)"/>
    <s v="ENTR BA-263"/>
    <n v="311.8"/>
    <n v="352.2"/>
    <n v="40.4"/>
    <x v="2"/>
    <m/>
    <m/>
    <m/>
    <s v="MP082/2003"/>
    <m/>
    <m/>
    <m/>
    <s v="PAV"/>
    <s v="Vitória da Conquista"/>
  </r>
  <r>
    <x v="0"/>
    <s v="030BBA0251"/>
    <n v="0"/>
    <x v="12"/>
    <s v="0251"/>
    <n v="-43.183494340391398"/>
    <n v="-14.2512015403187"/>
    <n v="-43.168567599914702"/>
    <n v="-14.250005950114399"/>
    <s v="030"/>
    <s v="BA"/>
    <s v="Eixo Principal"/>
    <s v="-"/>
    <s v="030BBA0251"/>
    <s v="ENTR BA-263"/>
    <s v="PALMAS DE MONTE ALTO"/>
    <n v="352.2"/>
    <n v="353.8"/>
    <n v="1.6"/>
    <x v="2"/>
    <m/>
    <m/>
    <m/>
    <s v="MP082/2003"/>
    <m/>
    <m/>
    <m/>
    <s v="PAV"/>
    <s v="Vitória da Conquista"/>
  </r>
  <r>
    <x v="0"/>
    <s v="030BBA0252"/>
    <n v="0"/>
    <x v="12"/>
    <s v="0252"/>
    <n v="-43.168567599914702"/>
    <n v="-14.250005950114399"/>
    <n v="-42.954310120015897"/>
    <n v="-14.2326735096746"/>
    <s v="030"/>
    <s v="BA"/>
    <s v="Eixo Principal"/>
    <s v="-"/>
    <s v="030BBA0252"/>
    <s v="PALMAS DE MONTE ALTO"/>
    <s v="ENTR BA-612 (MUTÃS)"/>
    <n v="353.8"/>
    <n v="377"/>
    <n v="23.2"/>
    <x v="2"/>
    <m/>
    <m/>
    <m/>
    <s v="MP082/2003"/>
    <m/>
    <m/>
    <m/>
    <s v="PAV"/>
    <s v="Vitória da Conquista"/>
  </r>
  <r>
    <x v="0"/>
    <s v="030BBA0254"/>
    <n v="0"/>
    <x v="12"/>
    <s v="0254"/>
    <n v="-42.954310120015897"/>
    <n v="-14.2326735096746"/>
    <n v="-42.789603739820599"/>
    <n v="-14.210702689877101"/>
    <s v="030"/>
    <s v="BA"/>
    <s v="Eixo Principal"/>
    <s v="-"/>
    <s v="030BBA0254"/>
    <s v="ENTR BA-612 (MUTÃS)"/>
    <s v="ENTR BA-573 (P/ MATINA)"/>
    <n v="377"/>
    <n v="395"/>
    <n v="18"/>
    <x v="2"/>
    <m/>
    <m/>
    <m/>
    <s v="MP082/2003"/>
    <m/>
    <m/>
    <m/>
    <s v="PAV"/>
    <s v="Vitória da Conquista"/>
  </r>
  <r>
    <x v="0"/>
    <s v="030BBA0270"/>
    <n v="0"/>
    <x v="12"/>
    <s v="0270"/>
    <n v="-42.789603739820599"/>
    <n v="-14.210702689877101"/>
    <n v="-42.764712029936099"/>
    <n v="-14.2088139499037"/>
    <s v="030"/>
    <s v="BA"/>
    <s v="Eixo Principal"/>
    <s v="-"/>
    <s v="030BBA0270"/>
    <s v="ENTR BA-573 (P/ MATINA)"/>
    <s v="ENTR BR-122(A) (GUANAMBÍ)"/>
    <n v="395"/>
    <n v="397.7"/>
    <n v="2.7"/>
    <x v="2"/>
    <m/>
    <m/>
    <m/>
    <s v="MP082/2003"/>
    <m/>
    <m/>
    <m/>
    <s v="PAV"/>
    <s v="Vitória da Conquista"/>
  </r>
  <r>
    <x v="0"/>
    <s v="030BBA0272"/>
    <n v="0"/>
    <x v="12"/>
    <s v="0272"/>
    <n v="-42.645234519557299"/>
    <n v="-14.1437633198212"/>
    <n v="-42.585422390031198"/>
    <n v="-14.102850470072999"/>
    <s v="030"/>
    <s v="BA"/>
    <s v="Eixo Principal"/>
    <s v="-"/>
    <s v="030BBA0272"/>
    <s v="ENTR BR-122(A) (GUANAMBÍ)"/>
    <s v="ENTR BA-936 (P/ MORRINHOS)"/>
    <n v="397.7"/>
    <n v="414.2"/>
    <n v="16.5"/>
    <x v="2"/>
    <m/>
    <s v="122BBA0545"/>
    <m/>
    <s v="MP082/2003"/>
    <m/>
    <m/>
    <m/>
    <s v="PAV"/>
    <s v="Vitória da Conquista"/>
  </r>
  <r>
    <x v="0"/>
    <s v="030BBA0281"/>
    <n v="0"/>
    <x v="12"/>
    <s v="0281"/>
    <n v="-42.764712029936099"/>
    <n v="-14.2088139499037"/>
    <n v="-42.645234519557299"/>
    <n v="-14.1437633198212"/>
    <s v="030"/>
    <s v="BA"/>
    <s v="Eixo Principal"/>
    <s v="-"/>
    <s v="030BBA0281"/>
    <s v="ENTR BA-936 (P/ MORRINHOS)"/>
    <s v="ENTR BA-937 (P/PAJEÚ DO VENTO)"/>
    <n v="414.2"/>
    <n v="422.7"/>
    <n v="8.5"/>
    <x v="2"/>
    <m/>
    <s v="122BBA0547"/>
    <m/>
    <s v="MP082/2003"/>
    <m/>
    <m/>
    <m/>
    <s v="PAV"/>
    <s v="Vitória da Conquista"/>
  </r>
  <r>
    <x v="0"/>
    <s v="030BBA0290"/>
    <n v="0"/>
    <x v="12"/>
    <s v="0290"/>
    <n v="-42.585422390031198"/>
    <n v="-14.102850470072999"/>
    <n v="-42.485862139825798"/>
    <n v="-14.0648607200461"/>
    <s v="030"/>
    <s v="BA"/>
    <s v="Eixo Principal"/>
    <s v="-"/>
    <s v="030BBA0290"/>
    <s v="ENTR BA-937 (P/PAJEÚ DO VENTO)"/>
    <s v="ENTR BR-122(B)/430 (CAETITÉ)"/>
    <n v="422.7"/>
    <n v="435"/>
    <n v="12.3"/>
    <x v="2"/>
    <m/>
    <s v="122BBA0530"/>
    <m/>
    <s v="MP082/2003"/>
    <m/>
    <m/>
    <m/>
    <s v="PAV"/>
    <s v="Vitória da Conquista"/>
  </r>
  <r>
    <x v="0"/>
    <s v="030BBA0310"/>
    <n v="0"/>
    <x v="12"/>
    <s v="0310"/>
    <n v="-42.485862139825798"/>
    <n v="-14.0648607200461"/>
    <n v="-42.229719660134101"/>
    <n v="-14.169836020316"/>
    <s v="030"/>
    <s v="BA"/>
    <s v="Eixo Principal"/>
    <s v="-"/>
    <s v="030BBA0310"/>
    <s v="ENTR BR-122(B)/430 (CAETITÉ)"/>
    <s v="ENTR BA-617 (P/IBIASSUCÊ)"/>
    <n v="435"/>
    <n v="469"/>
    <n v="34"/>
    <x v="2"/>
    <m/>
    <m/>
    <m/>
    <s v="MP082/2003"/>
    <m/>
    <m/>
    <m/>
    <s v="PAV"/>
    <s v="Vitória da Conquista"/>
  </r>
  <r>
    <x v="0"/>
    <s v="030BBA0320"/>
    <n v="0"/>
    <x v="12"/>
    <s v="0320"/>
    <n v="-42.229719660134101"/>
    <n v="-14.169836020316"/>
    <n v="-42.185349419839802"/>
    <n v="-14.1726714001649"/>
    <s v="030"/>
    <s v="BA"/>
    <s v="Eixo Principal"/>
    <s v="-"/>
    <s v="030BBA0320"/>
    <s v="ENTR BA-617 (P/IBIASSUCÊ)"/>
    <s v="ENTR BA-940 (P/ LAGOA REAL)"/>
    <n v="469"/>
    <n v="474"/>
    <n v="5"/>
    <x v="2"/>
    <m/>
    <m/>
    <m/>
    <s v="MP082/2003"/>
    <m/>
    <m/>
    <m/>
    <s v="PAV"/>
    <s v="Vitória da Conquista"/>
  </r>
  <r>
    <x v="0"/>
    <s v="030BBA0325"/>
    <n v="0"/>
    <x v="12"/>
    <s v="0325"/>
    <n v="-42.185349419839802"/>
    <n v="-14.1726714001649"/>
    <n v="-42.107596679742898"/>
    <n v="-14.2079667696506"/>
    <s v="030"/>
    <s v="BA"/>
    <s v="Eixo Principal"/>
    <s v="-"/>
    <s v="030BBA0325"/>
    <s v="ENTR BA-940 (P/ LAGOA REAL)"/>
    <s v="ENTR BA-614 (IBITIRA)"/>
    <n v="474"/>
    <n v="484"/>
    <n v="10"/>
    <x v="2"/>
    <m/>
    <m/>
    <m/>
    <s v="MP082/2003"/>
    <m/>
    <m/>
    <m/>
    <s v="PAV"/>
    <s v="Vitória da Conquista"/>
  </r>
  <r>
    <x v="0"/>
    <s v="030BBA0330"/>
    <n v="0"/>
    <x v="12"/>
    <s v="0330"/>
    <n v="-42.107596679742898"/>
    <n v="-14.2079667696506"/>
    <n v="-41.8642570503225"/>
    <n v="-14.2460765602849"/>
    <s v="030"/>
    <s v="BA"/>
    <s v="Eixo Principal"/>
    <s v="-"/>
    <s v="030BBA0330"/>
    <s v="ENTR BA-614 (IBITIRA)"/>
    <s v="ENTR BA-026(A)/148(A) (P/MALHADA DE PEDRAS)"/>
    <n v="484"/>
    <n v="512"/>
    <n v="28"/>
    <x v="2"/>
    <m/>
    <m/>
    <m/>
    <s v="MP082/2003"/>
    <m/>
    <m/>
    <m/>
    <s v="PAV"/>
    <s v="Vitória da Conquista"/>
  </r>
  <r>
    <x v="0"/>
    <s v="030BBA0335"/>
    <n v="0"/>
    <x v="12"/>
    <s v="0335"/>
    <n v="-41.8642570503225"/>
    <n v="-14.2460765602849"/>
    <n v="-41.714543300332899"/>
    <n v="-14.2378306602567"/>
    <s v="030"/>
    <s v="BA"/>
    <s v="Eixo Principal"/>
    <s v="-"/>
    <s v="030BBA0335"/>
    <s v="ENTR BA-026(A)/148(A) (P/MALHADA DE PEDRAS)"/>
    <s v="ENTR BA-026(B)/148(B) (P/BRUMADO - ACESSO I)"/>
    <n v="512"/>
    <n v="529.4"/>
    <n v="17.399999999999999"/>
    <x v="2"/>
    <m/>
    <m/>
    <m/>
    <s v="MP082/2003"/>
    <m/>
    <m/>
    <m/>
    <s v="PAV"/>
    <s v="Vitória da Conquista"/>
  </r>
  <r>
    <x v="0"/>
    <s v="030BBA0340"/>
    <n v="0"/>
    <x v="12"/>
    <s v="0340"/>
    <n v="-41.714543300332899"/>
    <n v="-14.2378306602567"/>
    <n v="-41.645870510415698"/>
    <n v="-14.215069789638999"/>
    <s v="030"/>
    <s v="BA"/>
    <s v="Eixo Principal"/>
    <s v="-"/>
    <s v="030BBA0340"/>
    <s v="ENTR BA-026(B)/148(B) (P/BRUMADO - ACESSO I)"/>
    <s v="ENTR BA-026(A)/262 (P/BRUMADO - ACESSO II)"/>
    <n v="529.4"/>
    <n v="537.29999999999995"/>
    <n v="7.9"/>
    <x v="2"/>
    <m/>
    <m/>
    <s v="Federal"/>
    <m/>
    <m/>
    <m/>
    <s v="Federal"/>
    <s v="PAV"/>
    <s v="Vitória da Conquista"/>
  </r>
  <r>
    <x v="0"/>
    <s v="030BBA0345"/>
    <n v="0"/>
    <x v="12"/>
    <s v="0345"/>
    <n v="-41.645870510415698"/>
    <n v="-14.215069789638999"/>
    <n v="-41.205544559933401"/>
    <n v="-14.162793340340301"/>
    <s v="030"/>
    <s v="BA"/>
    <s v="Eixo Principal"/>
    <s v="-"/>
    <s v="030BBA0345"/>
    <s v="ENTR BA-026(A)/262 (P/BRUMADO - ACESSO II)"/>
    <s v="ENTR BR-407(A) (SUSSUARANA)"/>
    <n v="537.29999999999995"/>
    <n v="587.29999999999995"/>
    <n v="50"/>
    <x v="2"/>
    <m/>
    <m/>
    <s v="Federal"/>
    <m/>
    <m/>
    <m/>
    <s v="Federal"/>
    <s v="PAV"/>
    <s v="Vitória da Conquista"/>
  </r>
  <r>
    <x v="0"/>
    <s v="030BBA0350"/>
    <n v="0"/>
    <x v="12"/>
    <s v="0350"/>
    <n v="-41.205544559933401"/>
    <n v="-14.162793340340301"/>
    <n v="-41.200836160260501"/>
    <n v="-14.1544783004331"/>
    <s v="030"/>
    <s v="BA"/>
    <s v="Eixo Principal"/>
    <s v="-"/>
    <s v="030BBA0350"/>
    <s v="ENTR BR-407(A) (SUSSUARANA)"/>
    <s v="ENTR BR-407(B)/BA-026(B) (P/CONTENDAS DO SINCORÁ)"/>
    <n v="587.29999999999995"/>
    <n v="588.4"/>
    <n v="1.1000000000000001"/>
    <x v="1"/>
    <m/>
    <s v="407BBA0540"/>
    <s v="Estadual"/>
    <m/>
    <s v="BA-026"/>
    <s v="PAV"/>
    <s v="Estadual"/>
    <s v="PLA"/>
    <s v="Vitória da Conquista"/>
  </r>
  <r>
    <x v="0"/>
    <s v="030BBA0355"/>
    <n v="0"/>
    <x v="12"/>
    <s v="0355"/>
    <n v="-41.200836160260501"/>
    <n v="-14.1544783004331"/>
    <n v="-41.015829500431003"/>
    <n v="-14.183040360324201"/>
    <s v="030"/>
    <s v="BA"/>
    <s v="Eixo Principal"/>
    <s v="-"/>
    <s v="030BBA0355"/>
    <s v="ENTR BR-407(B)/BA-026(B) (P/CONTENDAS DO SINCORÁ)"/>
    <s v="INÍCIO TRAV RIO GAVIÃO"/>
    <n v="588.4"/>
    <n v="611.6"/>
    <n v="23.2"/>
    <x v="3"/>
    <m/>
    <m/>
    <s v="Federal"/>
    <m/>
    <m/>
    <m/>
    <s v="Federal"/>
    <s v="N_PAV"/>
    <s v="Vitória da Conquista"/>
  </r>
  <r>
    <x v="0"/>
    <s v="030BBA0360"/>
    <n v="0"/>
    <x v="12"/>
    <s v="0360"/>
    <n v="-41.015829500431003"/>
    <n v="-14.183040360324201"/>
    <n v="-41.015109280169"/>
    <n v="-14.182752519712899"/>
    <s v="030"/>
    <s v="BA"/>
    <s v="Eixo Principal"/>
    <s v="-"/>
    <s v="030BBA0360"/>
    <s v="INÍCIO TRAV RIO GAVIÃO"/>
    <s v="FIM TRAV RIO GAVIÃO"/>
    <n v="611.6"/>
    <n v="612.1"/>
    <n v="0.5"/>
    <x v="4"/>
    <m/>
    <m/>
    <s v="Federal"/>
    <m/>
    <m/>
    <m/>
    <s v="Federal"/>
    <s v="N_PAV"/>
    <s v="Vitória da Conquista"/>
  </r>
  <r>
    <x v="0"/>
    <s v="030BBA0365"/>
    <n v="0"/>
    <x v="12"/>
    <s v="0365"/>
    <n v="-41.015109280169"/>
    <n v="-14.182752519712899"/>
    <n v="-40.777972009600497"/>
    <n v="-14.2413395495805"/>
    <s v="030"/>
    <s v="BA"/>
    <s v="Eixo Principal"/>
    <s v="-"/>
    <s v="030BBA0365"/>
    <s v="FIM TRAV RIO GAVIÃO"/>
    <s v="MIRANTE"/>
    <n v="612.1"/>
    <n v="643.5"/>
    <n v="31.4"/>
    <x v="3"/>
    <m/>
    <m/>
    <s v="Federal"/>
    <m/>
    <m/>
    <m/>
    <s v="Federal"/>
    <s v="N_PAV"/>
    <s v="Vitória da Conquista"/>
  </r>
  <r>
    <x v="0"/>
    <s v="030BBA0370"/>
    <n v="0"/>
    <x v="12"/>
    <s v="0370"/>
    <n v="-40.777972009600497"/>
    <n v="-14.2413395495805"/>
    <n v="-40.3474189504241"/>
    <n v="-14.375597020286101"/>
    <s v="030"/>
    <s v="BA"/>
    <s v="Eixo Principal"/>
    <s v="-"/>
    <s v="030BBA0370"/>
    <s v="MIRANTE"/>
    <s v="ENTR BR-116(A)"/>
    <n v="643.5"/>
    <n v="703.7"/>
    <n v="60.2"/>
    <x v="3"/>
    <m/>
    <m/>
    <s v="Federal"/>
    <m/>
    <m/>
    <m/>
    <s v="Federal"/>
    <s v="N_PAV"/>
    <s v="Vitória da Conquista"/>
  </r>
  <r>
    <x v="0"/>
    <s v="030BBA0380"/>
    <n v="0"/>
    <x v="12"/>
    <s v="0380"/>
    <n v="-40.3474189504241"/>
    <n v="-14.375597020286101"/>
    <n v="-40.334268030145402"/>
    <n v="-14.351218110127601"/>
    <s v="030"/>
    <s v="BA"/>
    <s v="Eixo Principal"/>
    <s v="-"/>
    <s v="030BBA0380"/>
    <s v="ENTR BR-116(A)"/>
    <s v="ENTR BR-116(B)"/>
    <n v="703.7"/>
    <n v="706.7"/>
    <n v="3"/>
    <x v="2"/>
    <m/>
    <s v="116BBA0925"/>
    <s v="Concessão Federal"/>
    <m/>
    <m/>
    <m/>
    <s v="Federal"/>
    <s v="PAV"/>
    <s v="Vitória da Conquista"/>
  </r>
  <r>
    <x v="0"/>
    <s v="030BBA0385"/>
    <n v="0"/>
    <x v="12"/>
    <s v="0385"/>
    <n v="-40.334268030145402"/>
    <n v="-14.351218110127601"/>
    <n v="-40.212369960305402"/>
    <n v="-14.367621739751399"/>
    <s v="030"/>
    <s v="BA"/>
    <s v="Eixo Principal"/>
    <s v="-"/>
    <s v="030BBA0385"/>
    <s v="ENTR BR-116(B)"/>
    <s v="BOA NOVA"/>
    <n v="706.7"/>
    <n v="723.7"/>
    <n v="17"/>
    <x v="2"/>
    <m/>
    <m/>
    <m/>
    <s v="MP082/2006"/>
    <m/>
    <m/>
    <m/>
    <s v="PAV"/>
    <s v="Itabuna"/>
  </r>
  <r>
    <x v="0"/>
    <s v="030BBA0390"/>
    <n v="0"/>
    <x v="12"/>
    <s v="0390"/>
    <n v="-40.212369960305402"/>
    <n v="-14.367621739751399"/>
    <n v="-40.196004850443401"/>
    <n v="-14.3696018202677"/>
    <s v="030"/>
    <s v="BA"/>
    <s v="Eixo Principal"/>
    <s v="-"/>
    <s v="030BBA0390"/>
    <s v="BOA NOVA"/>
    <s v="FIM DA PONTE S/ RIO TARUGO"/>
    <n v="723.7"/>
    <n v="725.6"/>
    <n v="1.9"/>
    <x v="2"/>
    <m/>
    <m/>
    <m/>
    <s v="MP082/2006"/>
    <m/>
    <m/>
    <m/>
    <s v="PAV"/>
    <s v="Itabuna"/>
  </r>
  <r>
    <x v="0"/>
    <s v="030BBA0395"/>
    <n v="0"/>
    <x v="12"/>
    <s v="0395"/>
    <n v="-40.196004850443401"/>
    <n v="-14.3696018202677"/>
    <n v="-39.943231230236997"/>
    <n v="-14.437559720204799"/>
    <s v="030"/>
    <s v="BA"/>
    <s v="Eixo Principal"/>
    <s v="-"/>
    <s v="030BBA0395"/>
    <s v="FIM DA PONTE S/ RIO TARUGO"/>
    <s v="INÍCIO PAVIMENTAÇÃO"/>
    <n v="725.6"/>
    <n v="762.7"/>
    <n v="37.1"/>
    <x v="5"/>
    <m/>
    <m/>
    <m/>
    <s v="MP082/2006"/>
    <m/>
    <m/>
    <m/>
    <s v="N_PAV"/>
    <s v="Itabuna"/>
  </r>
  <r>
    <x v="0"/>
    <s v="030BBA0400"/>
    <n v="0"/>
    <x v="12"/>
    <s v="0400"/>
    <n v="-39.943231230236997"/>
    <n v="-14.437559720204799"/>
    <n v="-39.908194180217201"/>
    <n v="-14.4361784496756"/>
    <s v="030"/>
    <s v="BA"/>
    <s v="Eixo Principal"/>
    <s v="-"/>
    <s v="030BBA0400"/>
    <s v="INÍCIO PAVIMENTAÇÃO"/>
    <s v="ENTR BA-130(A) (DÁRIO MEIRA)"/>
    <n v="762.7"/>
    <n v="767"/>
    <n v="4.3"/>
    <x v="2"/>
    <m/>
    <m/>
    <m/>
    <s v="MP082/2006"/>
    <m/>
    <m/>
    <m/>
    <s v="PAV"/>
    <s v="Itabuna"/>
  </r>
  <r>
    <x v="0"/>
    <s v="030BBA0410"/>
    <n v="0"/>
    <x v="12"/>
    <s v="0410"/>
    <n v="-39.908194180217201"/>
    <n v="-14.4361784496756"/>
    <n v="-39.863679079825602"/>
    <n v="-14.4524647303629"/>
    <s v="030"/>
    <s v="BA"/>
    <s v="Eixo Principal"/>
    <s v="-"/>
    <s v="030BBA0410"/>
    <s v="ENTR BA-130(A) (DÁRIO MEIRA)"/>
    <s v="ENTR BA-130(B) (P/ IBITUPÃ)"/>
    <n v="767"/>
    <n v="772.4"/>
    <n v="5.4"/>
    <x v="2"/>
    <m/>
    <m/>
    <m/>
    <s v="MP082/2006"/>
    <m/>
    <m/>
    <m/>
    <s v="PAV"/>
    <s v="Itabuna"/>
  </r>
  <r>
    <x v="0"/>
    <s v="030BBA0412"/>
    <n v="0"/>
    <x v="12"/>
    <s v="0412"/>
    <n v="-39.863679079825602"/>
    <n v="-14.4524647303629"/>
    <n v="-39.537428580364598"/>
    <n v="-14.352723950250001"/>
    <s v="030"/>
    <s v="BA"/>
    <s v="Eixo Principal"/>
    <s v="-"/>
    <s v="030BBA0412"/>
    <s v="ENTR BA-130(B) (P/ IBITUPÃ)"/>
    <s v="ENTR BA-651 (P/ ITAPITANGA)"/>
    <n v="772.4"/>
    <n v="795.4"/>
    <n v="23"/>
    <x v="5"/>
    <m/>
    <m/>
    <m/>
    <s v="MP082/2005"/>
    <m/>
    <m/>
    <m/>
    <s v="N_PAV"/>
    <s v="Itabuna"/>
  </r>
  <r>
    <x v="0"/>
    <s v="030BBA0414"/>
    <n v="0"/>
    <x v="12"/>
    <s v="0414"/>
    <n v="-39.537428580364598"/>
    <n v="-14.352723950250001"/>
    <n v="-39.4464402101475"/>
    <n v="-14.3407413698183"/>
    <s v="030"/>
    <s v="BA"/>
    <s v="Eixo Principal"/>
    <s v="-"/>
    <s v="030BBA0414"/>
    <s v="ENTR BA-651 (P/ ITAPITANGA)"/>
    <s v="ENTR BA-120 (P/GONGOGI)"/>
    <n v="795.4"/>
    <n v="820.4"/>
    <n v="25"/>
    <x v="5"/>
    <m/>
    <m/>
    <m/>
    <s v="MP082/2006"/>
    <m/>
    <m/>
    <m/>
    <s v="N_PAV"/>
    <s v="Itabuna"/>
  </r>
  <r>
    <x v="0"/>
    <s v="030BBA0430"/>
    <n v="0"/>
    <x v="12"/>
    <s v="0430"/>
    <n v="-39.4464402101475"/>
    <n v="-14.3407413698183"/>
    <n v="-39.3144967903945"/>
    <n v="-14.317689789751901"/>
    <s v="030"/>
    <s v="BA"/>
    <s v="Eixo Principal"/>
    <s v="-"/>
    <s v="030BBA0430"/>
    <s v="ENTR BA-120 (P/GONGOGI)"/>
    <s v="ENTR BR-101(A) (AURELINO LEAL)"/>
    <n v="820.4"/>
    <n v="843.9"/>
    <n v="23.5"/>
    <x v="3"/>
    <m/>
    <m/>
    <m/>
    <s v="MP082/2006"/>
    <m/>
    <m/>
    <m/>
    <s v="N_PAV"/>
    <s v="Itabuna"/>
  </r>
  <r>
    <x v="0"/>
    <s v="030BBA0440"/>
    <n v="0"/>
    <x v="12"/>
    <s v="0440"/>
    <n v="-39.3144967903945"/>
    <n v="-14.317689789751901"/>
    <n v="-39.322384039891404"/>
    <n v="-14.308185450398099"/>
    <s v="030"/>
    <s v="BA"/>
    <s v="Eixo Principal"/>
    <s v="-"/>
    <s v="030BBA0440"/>
    <s v="ENTR BR-101(A) (AURELINO LEAL)"/>
    <s v="ENTR BR-101(B) (UBAITABA)"/>
    <n v="843.9"/>
    <n v="845.5"/>
    <n v="1.6"/>
    <x v="2"/>
    <m/>
    <s v="101BBA1752"/>
    <s v="Federal"/>
    <m/>
    <m/>
    <m/>
    <s v="Federal"/>
    <s v="PAV"/>
    <s v="Itabuna"/>
  </r>
  <r>
    <x v="0"/>
    <s v="030BBA0450"/>
    <n v="0"/>
    <x v="12"/>
    <s v="0450"/>
    <n v="-39.322384039891404"/>
    <n v="-14.308185450398099"/>
    <n v="-39.093798650187502"/>
    <n v="-14.2272718703005"/>
    <s v="030"/>
    <s v="BA"/>
    <s v="Eixo Principal"/>
    <s v="-"/>
    <s v="030BBA0450"/>
    <s v="ENTR BR-101(B) (UBAITABA)"/>
    <s v="ENTR BA-001"/>
    <n v="845.5"/>
    <n v="879.7"/>
    <n v="34.200000000000003"/>
    <x v="5"/>
    <m/>
    <m/>
    <m/>
    <s v="MP082/2006"/>
    <m/>
    <m/>
    <m/>
    <s v="N_PAV"/>
    <s v="Itabuna"/>
  </r>
  <r>
    <x v="0"/>
    <s v="030BBA0452"/>
    <n v="0"/>
    <x v="12"/>
    <s v="0452"/>
    <n v="-39.093798650187502"/>
    <n v="-14.2272718703005"/>
    <n v="-38.997530430384899"/>
    <n v="-14.1354599603088"/>
    <s v="030"/>
    <s v="BA"/>
    <s v="Eixo Principal"/>
    <s v="-"/>
    <s v="030BBA0452"/>
    <s v="ENTR BA-001"/>
    <s v="ENTR BA-656 (P/MARAÚ)"/>
    <n v="879.7"/>
    <n v="894.4"/>
    <n v="14.7"/>
    <x v="5"/>
    <m/>
    <m/>
    <m/>
    <s v="MP082/2006"/>
    <m/>
    <m/>
    <m/>
    <s v="N_PAV"/>
    <s v="Itabuna"/>
  </r>
  <r>
    <x v="0"/>
    <s v="030BBA0460"/>
    <n v="0"/>
    <x v="12"/>
    <s v="0460"/>
    <n v="-38.997530430384899"/>
    <n v="-14.1354599603088"/>
    <n v="-38.948489579930097"/>
    <n v="-13.9438046800419"/>
    <s v="030"/>
    <s v="BA"/>
    <s v="Eixo Principal"/>
    <s v="-"/>
    <s v="030BBA0460"/>
    <s v="ENTR BA-656 (P/MARAÚ)"/>
    <s v="ACESSO P/ BARRA GRANDE"/>
    <n v="894.4"/>
    <n v="917.5"/>
    <n v="23.1"/>
    <x v="5"/>
    <m/>
    <m/>
    <m/>
    <s v="MP082/2006"/>
    <m/>
    <m/>
    <m/>
    <s v="N_PAV"/>
    <s v="Itabuna"/>
  </r>
  <r>
    <x v="0"/>
    <s v="030BBA0470"/>
    <n v="0"/>
    <x v="12"/>
    <s v="0470"/>
    <n v="-38.948489579930097"/>
    <n v="-13.9438046800419"/>
    <n v="-38.987235249706899"/>
    <n v="-13.9117647601354"/>
    <s v="030"/>
    <s v="BA"/>
    <s v="Eixo Principal"/>
    <s v="-"/>
    <s v="030BBA0470"/>
    <s v="ACESSO P/ BARRA GRANDE"/>
    <s v="CAMPINHO"/>
    <n v="917.5"/>
    <n v="923.2"/>
    <n v="5.7"/>
    <x v="5"/>
    <m/>
    <m/>
    <m/>
    <s v="MP082/2006"/>
    <m/>
    <m/>
    <m/>
    <s v="N_PAV"/>
    <s v="Itabuna"/>
  </r>
  <r>
    <x v="0"/>
    <s v="030BDF0010"/>
    <n v="0"/>
    <x v="13"/>
    <s v="0010"/>
    <n v="-47.858851780085502"/>
    <n v="-15.6881578900745"/>
    <n v="-47.837345729921402"/>
    <n v="-15.681803040377901"/>
    <s v="030"/>
    <s v="DF"/>
    <s v="Eixo Principal"/>
    <s v="Coinc"/>
    <s v="030BDF0010"/>
    <s v="ENTR BR-010(A)/020(A)/450/DF-001 (BRASILIA)"/>
    <s v="ENTR DF-440"/>
    <n v="0"/>
    <n v="2.4"/>
    <n v="2.4"/>
    <x v="0"/>
    <m/>
    <s v="010BDF0010;020BDF0010"/>
    <s v="Convênio de Administração"/>
    <m/>
    <m/>
    <m/>
    <s v="Federal"/>
    <s v="PAV"/>
    <s v="Brasília"/>
  </r>
  <r>
    <x v="0"/>
    <s v="030BDF0015"/>
    <n v="0"/>
    <x v="13"/>
    <s v="0015"/>
    <n v="-47.837345729921402"/>
    <n v="-15.681803040377901"/>
    <n v="-47.807596359884002"/>
    <n v="-15.665864839590601"/>
    <s v="030"/>
    <s v="DF"/>
    <s v="Eixo Principal"/>
    <s v="Coinc"/>
    <s v="030BDF0015"/>
    <s v="ENTR DF-440"/>
    <s v="ACESSO I SOBRADINHO"/>
    <n v="2.4"/>
    <n v="6"/>
    <n v="3.6"/>
    <x v="0"/>
    <m/>
    <s v="020BDF0015;010BDF0015"/>
    <s v="Convênio de Administração"/>
    <m/>
    <m/>
    <m/>
    <s v="Federal"/>
    <s v="PAV"/>
    <s v="Brasília"/>
  </r>
  <r>
    <x v="0"/>
    <s v="030BDF0016"/>
    <n v="0"/>
    <x v="13"/>
    <s v="0016"/>
    <n v="-47.807596359884002"/>
    <n v="-15.665864839590601"/>
    <n v="-47.787738640225903"/>
    <n v="-15.6566409700047"/>
    <s v="030"/>
    <s v="DF"/>
    <s v="Eixo Principal"/>
    <s v="Coinc"/>
    <s v="030BDF0016"/>
    <s v="ACESSO I SOBRADINHO"/>
    <s v="ACESSO II SOBRADINHO"/>
    <n v="6"/>
    <n v="8.3000000000000007"/>
    <n v="2.2999999999999998"/>
    <x v="0"/>
    <m/>
    <s v="020BDF0016;010BDF0016"/>
    <s v="Convênio de Administração"/>
    <m/>
    <m/>
    <m/>
    <s v="Federal"/>
    <s v="PAV"/>
    <s v="Brasília"/>
  </r>
  <r>
    <x v="0"/>
    <s v="030BDF0018"/>
    <n v="0"/>
    <x v="13"/>
    <s v="0018"/>
    <n v="-47.787738640225903"/>
    <n v="-15.6566409700047"/>
    <n v="-47.7059894397607"/>
    <n v="-15.615206749991501"/>
    <s v="030"/>
    <s v="DF"/>
    <s v="Eixo Principal"/>
    <s v="Coinc"/>
    <s v="030BDF0018"/>
    <s v="ACESSO II SOBRADINHO"/>
    <s v="ENTR DF-230"/>
    <n v="8.3000000000000007"/>
    <n v="18.2"/>
    <n v="9.9"/>
    <x v="0"/>
    <m/>
    <s v="020BDF0018;010BDF0018"/>
    <s v="Convênio de Administração"/>
    <m/>
    <m/>
    <m/>
    <s v="Federal"/>
    <s v="PAV"/>
    <s v="Brasília"/>
  </r>
  <r>
    <x v="0"/>
    <s v="030BDF0020"/>
    <n v="0"/>
    <x v="13"/>
    <s v="0020"/>
    <n v="-47.7059894397607"/>
    <n v="-15.615206749991501"/>
    <n v="-47.6749888402626"/>
    <n v="-15.5981009701835"/>
    <s v="030"/>
    <s v="DF"/>
    <s v="Eixo Principal"/>
    <s v="Coinc"/>
    <s v="030BDF0020"/>
    <s v="ENTR DF-230"/>
    <s v="ENTR DF-128"/>
    <n v="18.2"/>
    <n v="22"/>
    <n v="3.8"/>
    <x v="0"/>
    <m/>
    <s v="020BDF0020;010BDF0020"/>
    <s v="Convênio de Administração"/>
    <m/>
    <m/>
    <m/>
    <s v="Federal"/>
    <s v="PAV"/>
    <s v="Brasília"/>
  </r>
  <r>
    <x v="0"/>
    <s v="030BDF0022"/>
    <n v="0"/>
    <x v="13"/>
    <s v="0022"/>
    <n v="-47.6749888402626"/>
    <n v="-15.5981009701835"/>
    <n v="-47.653832829621301"/>
    <n v="-15.595250130089299"/>
    <s v="030"/>
    <s v="DF"/>
    <s v="Eixo Principal"/>
    <s v="Coinc"/>
    <s v="030BDF0022"/>
    <s v="ENTR DF-128"/>
    <s v="P/PLANALTINA"/>
    <n v="22"/>
    <n v="25"/>
    <n v="3"/>
    <x v="0"/>
    <m/>
    <s v="010BDF0022;020BDF0022"/>
    <s v="Convênio de Administração"/>
    <m/>
    <m/>
    <m/>
    <s v="Federal"/>
    <s v="PAV"/>
    <s v="Brasília"/>
  </r>
  <r>
    <x v="0"/>
    <s v="030BDF0030"/>
    <n v="0"/>
    <x v="13"/>
    <s v="0030"/>
    <n v="-47.653832829621301"/>
    <n v="-15.595250130089299"/>
    <n v="-47.571755169765197"/>
    <n v="-15.586163100446599"/>
    <s v="030"/>
    <s v="DF"/>
    <s v="Eixo Principal"/>
    <s v="Coinc"/>
    <s v="030BDF0030"/>
    <s v="P/PLANALTINA"/>
    <s v="ENTR BR-010(B)/DF-345"/>
    <n v="25"/>
    <n v="34"/>
    <n v="9"/>
    <x v="0"/>
    <m/>
    <s v="010BDF0030;020BDF0030"/>
    <s v="Federal"/>
    <m/>
    <m/>
    <m/>
    <s v="Federal"/>
    <s v="PAV"/>
    <s v="Brasília"/>
  </r>
  <r>
    <x v="0"/>
    <s v="030BDF0050"/>
    <n v="0"/>
    <x v="13"/>
    <s v="0050"/>
    <n v="-47.571755169765197"/>
    <n v="-15.586163100446599"/>
    <n v="-47.553753899922498"/>
    <n v="-15.5817179701081"/>
    <s v="030"/>
    <s v="DF"/>
    <s v="Eixo Principal"/>
    <s v="Coinc"/>
    <s v="030BDF0050"/>
    <s v="ENTR BR-010(B)/DF-345"/>
    <s v="ENTR DF-405"/>
    <n v="34"/>
    <n v="36"/>
    <n v="2"/>
    <x v="0"/>
    <m/>
    <s v="020BDF0050"/>
    <s v="Federal"/>
    <m/>
    <m/>
    <m/>
    <s v="Federal"/>
    <s v="PAV"/>
    <s v="Brasília"/>
  </r>
  <r>
    <x v="0"/>
    <s v="030BDF0051"/>
    <n v="0"/>
    <x v="13"/>
    <s v="0051"/>
    <n v="-47.553753899922498"/>
    <n v="-15.5817179701081"/>
    <n v="-47.550651860294998"/>
    <n v="-15.581711389768699"/>
    <s v="030"/>
    <s v="DF"/>
    <s v="Eixo Principal"/>
    <s v="Coinc"/>
    <s v="030BDF0051"/>
    <s v="ENTR DF-405"/>
    <s v="ENTR DF-410"/>
    <n v="36"/>
    <n v="36.299999999999997"/>
    <n v="0.3"/>
    <x v="0"/>
    <m/>
    <s v="020BDF0051"/>
    <s v="Federal"/>
    <m/>
    <m/>
    <m/>
    <s v="Federal"/>
    <s v="PAV"/>
    <s v="Brasília"/>
  </r>
  <r>
    <x v="0"/>
    <s v="030BDF0052"/>
    <n v="0"/>
    <x v="13"/>
    <s v="0052"/>
    <n v="-47.550651860294998"/>
    <n v="-15.581711389768699"/>
    <n v="-47.4970216498292"/>
    <n v="-15.579482060348701"/>
    <s v="030"/>
    <s v="DF"/>
    <s v="Eixo Principal"/>
    <s v="Coinc"/>
    <s v="030BDF0052"/>
    <s v="ENTR DF-410"/>
    <s v="ENTR DF-110"/>
    <n v="36.299999999999997"/>
    <n v="42"/>
    <n v="5.7"/>
    <x v="0"/>
    <m/>
    <s v="020BDF0052"/>
    <s v="Federal"/>
    <m/>
    <m/>
    <m/>
    <s v="Federal"/>
    <s v="PAV"/>
    <s v="Brasília"/>
  </r>
  <r>
    <x v="0"/>
    <s v="030BDF0053"/>
    <n v="0"/>
    <x v="13"/>
    <s v="0053"/>
    <n v="-47.4970216498292"/>
    <n v="-15.579482060348701"/>
    <n v="-47.429872360021299"/>
    <n v="-15.5818908602749"/>
    <s v="030"/>
    <s v="DF"/>
    <s v="Eixo Principal"/>
    <s v="Coinc"/>
    <s v="030BDF0053"/>
    <s v="ENTR DF-110"/>
    <s v="ENTR VICINAL-107"/>
    <n v="42"/>
    <n v="49.4"/>
    <n v="7.4"/>
    <x v="0"/>
    <m/>
    <s v="020BDF0053"/>
    <s v="Federal"/>
    <m/>
    <m/>
    <m/>
    <s v="Federal"/>
    <s v="PAV"/>
    <s v="Brasília"/>
  </r>
  <r>
    <x v="0"/>
    <s v="030BDF0054"/>
    <n v="0"/>
    <x v="13"/>
    <s v="0054"/>
    <n v="-47.429872360021299"/>
    <n v="-15.5818908602749"/>
    <n v="-47.402557399903998"/>
    <n v="-15.579663180211501"/>
    <s v="030"/>
    <s v="DF"/>
    <s v="Eixo Principal"/>
    <s v="Coinc"/>
    <s v="030BDF0054"/>
    <s v="ENTR VICINAL-107"/>
    <s v="ENTR DF-105"/>
    <n v="49.4"/>
    <n v="52.3"/>
    <n v="2.9"/>
    <x v="0"/>
    <m/>
    <s v="020BDF0054"/>
    <s v="Federal"/>
    <m/>
    <m/>
    <m/>
    <s v="Federal"/>
    <s v="PAV"/>
    <s v="Brasília"/>
  </r>
  <r>
    <x v="0"/>
    <s v="030BDF0060"/>
    <n v="0"/>
    <x v="13"/>
    <s v="0060"/>
    <n v="-47.402557399903998"/>
    <n v="-15.579663180211501"/>
    <n v="-47.352157709810299"/>
    <n v="-15.583539070271801"/>
    <s v="030"/>
    <s v="DF"/>
    <s v="Eixo Principal"/>
    <s v="Coinc"/>
    <s v="030BDF0060"/>
    <s v="ENTR DF-105"/>
    <s v="ENTR DF-100"/>
    <n v="52.3"/>
    <n v="57.9"/>
    <n v="5.6"/>
    <x v="0"/>
    <m/>
    <s v="020BDF0060"/>
    <s v="Federal"/>
    <m/>
    <m/>
    <m/>
    <s v="Federal"/>
    <s v="PAV"/>
    <s v="Brasília"/>
  </r>
  <r>
    <x v="0"/>
    <s v="030BDF0070"/>
    <n v="0"/>
    <x v="13"/>
    <s v="0070"/>
    <n v="-47.352157709810299"/>
    <n v="-15.583539070271801"/>
    <n v="-47.343387770329201"/>
    <n v="-15.5815257903828"/>
    <s v="030"/>
    <s v="DF"/>
    <s v="Eixo Principal"/>
    <s v="Coinc"/>
    <s v="030BDF0070"/>
    <s v="ENTR DF-100"/>
    <s v="ENTR BR-020(B) (DIV DF/GO)"/>
    <n v="57.9"/>
    <n v="58.8"/>
    <n v="0.9"/>
    <x v="0"/>
    <m/>
    <s v="020BDF0070"/>
    <s v="Federal"/>
    <m/>
    <m/>
    <m/>
    <s v="Federal"/>
    <s v="PAV"/>
    <s v="Brasília"/>
  </r>
  <r>
    <x v="0"/>
    <s v="030BGO0090"/>
    <n v="0"/>
    <x v="14"/>
    <s v="0090"/>
    <n v="-47.343387770329201"/>
    <n v="-15.5815257903828"/>
    <n v="-47.3156038299527"/>
    <n v="-15.563147450094601"/>
    <s v="030"/>
    <s v="GO"/>
    <s v="Eixo Principal"/>
    <s v="Coinc"/>
    <s v="030BGO0090"/>
    <s v="ENTR BR-020(A) (DIV DF/GO)"/>
    <s v="ACESSO A FORMOSA"/>
    <n v="0"/>
    <n v="3.7"/>
    <n v="3.7"/>
    <x v="2"/>
    <m/>
    <s v="020BGO0090"/>
    <s v="Federal"/>
    <m/>
    <m/>
    <m/>
    <s v="Federal"/>
    <s v="PAV"/>
    <s v="Brasília"/>
  </r>
  <r>
    <x v="0"/>
    <s v="030BGO0110"/>
    <n v="0"/>
    <x v="14"/>
    <s v="0110"/>
    <n v="-47.3156038299527"/>
    <n v="-15.563147450094601"/>
    <n v="-47.164690959919803"/>
    <n v="-15.546948890178999"/>
    <s v="030"/>
    <s v="GO"/>
    <s v="Eixo Principal"/>
    <s v="Coinc"/>
    <s v="030BGO0110"/>
    <s v="ACESSO A FORMOSA"/>
    <s v="ENTR GO-346"/>
    <n v="3.7"/>
    <n v="22"/>
    <n v="18.3"/>
    <x v="2"/>
    <m/>
    <s v="020BGO0110"/>
    <s v="Federal"/>
    <m/>
    <m/>
    <m/>
    <s v="Federal"/>
    <s v="PAV"/>
    <s v="Brasília"/>
  </r>
  <r>
    <x v="0"/>
    <s v="030BGO0120"/>
    <n v="0"/>
    <x v="14"/>
    <s v="0120"/>
    <n v="-47.164690959919803"/>
    <n v="-15.546948890178999"/>
    <n v="-47.106674200054201"/>
    <n v="-15.493394579795901"/>
    <s v="030"/>
    <s v="GO"/>
    <s v="Eixo Principal"/>
    <s v="Coinc"/>
    <s v="030BGO0120"/>
    <s v="ENTR GO-346 (P/CABEÇEIRAS)"/>
    <s v="ENTR GO-468(A) (DISTRITO DE BEZERRA)"/>
    <n v="22"/>
    <n v="31"/>
    <n v="9"/>
    <x v="2"/>
    <m/>
    <s v="020BGO0120"/>
    <s v="Federal"/>
    <m/>
    <m/>
    <m/>
    <s v="Federal"/>
    <s v="PAV"/>
    <s v="Brasília"/>
  </r>
  <r>
    <x v="0"/>
    <s v="030BGO0157"/>
    <n v="0"/>
    <x v="14"/>
    <s v="0157"/>
    <n v="-47.106674200054201"/>
    <n v="-15.493394579795901"/>
    <n v="-47.135450920023899"/>
    <n v="-15.148480090183901"/>
    <s v="030"/>
    <s v="GO"/>
    <s v="Eixo Principal"/>
    <s v="Coinc"/>
    <s v="030BGO0157"/>
    <s v="ENTR GO-468(A) (DISTRITO DE BEZERRA)"/>
    <s v="ENTR GO-458 (P/SANTA ROSA)"/>
    <n v="31"/>
    <n v="72.8"/>
    <n v="41.8"/>
    <x v="2"/>
    <m/>
    <s v="020BGO0130"/>
    <s v="Federal"/>
    <m/>
    <m/>
    <m/>
    <s v="Federal"/>
    <s v="PAV"/>
    <s v="Brasília"/>
  </r>
  <r>
    <x v="0"/>
    <s v="030BGO0160"/>
    <n v="0"/>
    <x v="14"/>
    <s v="0160"/>
    <n v="-47.135450920023899"/>
    <n v="-15.148480090183901"/>
    <n v="-46.9588046897845"/>
    <n v="-14.9185806003143"/>
    <s v="030"/>
    <s v="GO"/>
    <s v="Eixo Principal"/>
    <s v="Coinc"/>
    <s v="030BGO0160"/>
    <s v="ENTR GO-458 (P/SANTA ROSA)"/>
    <s v="ENTR GO-114 (P/FLORES DE GOIÁS)"/>
    <n v="72.8"/>
    <n v="105.3"/>
    <n v="32.5"/>
    <x v="2"/>
    <m/>
    <s v="020BGO0150"/>
    <s v="Federal"/>
    <m/>
    <m/>
    <m/>
    <s v="Federal"/>
    <s v="PAV"/>
    <s v="Brasília"/>
  </r>
  <r>
    <x v="0"/>
    <s v="030BGO0165"/>
    <n v="0"/>
    <x v="14"/>
    <s v="0165"/>
    <n v="-46.9588046897845"/>
    <n v="-14.9185806003143"/>
    <n v="-46.674182180063397"/>
    <n v="-14.76035572044"/>
    <s v="030"/>
    <s v="GO"/>
    <s v="Eixo Principal"/>
    <s v="Coinc"/>
    <s v="030BGO0165"/>
    <s v="ENTR GO-114 (P/FLORES DE GOIÁS)"/>
    <s v="SANTA MARIA"/>
    <n v="105.3"/>
    <n v="143.30000000000001"/>
    <n v="38"/>
    <x v="2"/>
    <m/>
    <s v="020BGO0160"/>
    <s v="Federal"/>
    <m/>
    <m/>
    <m/>
    <s v="Federal"/>
    <s v="PAV"/>
    <s v="Brasília"/>
  </r>
  <r>
    <x v="0"/>
    <s v="030BGO0170"/>
    <n v="0"/>
    <x v="14"/>
    <s v="0170"/>
    <n v="-46.674182180063397"/>
    <n v="-14.76035572044"/>
    <n v="-46.517672499785903"/>
    <n v="-14.5073674797253"/>
    <s v="030"/>
    <s v="GO"/>
    <s v="Eixo Principal"/>
    <s v="Coinc"/>
    <s v="030BGO0170"/>
    <s v="SANTA MARIA"/>
    <s v="ENTR GO-112/236(A) (ALVORADA DO NORTE)"/>
    <n v="143.30000000000001"/>
    <n v="180.7"/>
    <n v="37.4"/>
    <x v="2"/>
    <m/>
    <s v="020BGO0170"/>
    <s v="Federal"/>
    <m/>
    <m/>
    <m/>
    <s v="Federal"/>
    <s v="PAV"/>
    <s v="Brasília"/>
  </r>
  <r>
    <x v="0"/>
    <s v="030BGO0175"/>
    <n v="0"/>
    <x v="14"/>
    <s v="0175"/>
    <n v="-46.517672499785903"/>
    <n v="-14.5073674797253"/>
    <n v="-46.460901819862997"/>
    <n v="-14.441142389909301"/>
    <s v="030"/>
    <s v="GO"/>
    <s v="Eixo Principal"/>
    <s v="Coinc"/>
    <s v="030BGO0175"/>
    <s v="ENTR GO-112/236(A) (ALVORADA DO NORTE)"/>
    <s v="ENTR GO-236(B) (P/MAMBAÍ)"/>
    <n v="180.7"/>
    <n v="185.7"/>
    <n v="5"/>
    <x v="2"/>
    <m/>
    <s v="020BGO0190"/>
    <s v="Federal"/>
    <m/>
    <m/>
    <m/>
    <s v="Federal"/>
    <s v="PAV"/>
    <s v="Brasília"/>
  </r>
  <r>
    <x v="0"/>
    <s v="030BGO0180"/>
    <n v="0"/>
    <x v="14"/>
    <s v="0180"/>
    <n v="-46.460901819862997"/>
    <n v="-14.441142389909301"/>
    <n v="-46.015643620356698"/>
    <n v="-14.4751321299438"/>
    <s v="030"/>
    <s v="GO"/>
    <s v="Eixo Principal"/>
    <s v="-"/>
    <s v="030BGO0180"/>
    <s v="ENTR GO-236(B) (P/MAMBAÍ)"/>
    <s v="DIV GO/BA"/>
    <n v="185.7"/>
    <n v="249.5"/>
    <n v="63.8"/>
    <x v="1"/>
    <m/>
    <m/>
    <s v="Estadual"/>
    <m/>
    <s v="GO-236"/>
    <s v="PAV"/>
    <s v="Estadual"/>
    <s v="PLA"/>
    <s v="Brasília"/>
  </r>
  <r>
    <x v="0"/>
    <s v="040ARJ1005"/>
    <n v="0"/>
    <x v="15"/>
    <s v="1005"/>
    <n v="-43.182113040184603"/>
    <n v="-22.5037940201778"/>
    <n v="-43.139960650363598"/>
    <n v="-22.414136980237402"/>
    <s v="040"/>
    <s v="RJ"/>
    <s v="Acesso"/>
    <s v="-"/>
    <s v="040ARJ1005"/>
    <s v="TREVO ACS PETRÓPOLIS (ENTR R 13 DE MAIO)"/>
    <s v="ACS BONSUCESSO (IN PISTA DUP - ITAIPAVA)"/>
    <n v="0"/>
    <n v="13.8"/>
    <n v="13.8"/>
    <x v="2"/>
    <m/>
    <m/>
    <s v="Federal"/>
    <m/>
    <m/>
    <m/>
    <s v="Federal"/>
    <s v="PAV"/>
    <m/>
  </r>
  <r>
    <x v="0"/>
    <s v="040ARJ1010"/>
    <n v="0"/>
    <x v="15"/>
    <s v="1010"/>
    <n v="-43.139960650363598"/>
    <n v="-22.414136980237402"/>
    <n v="-43.135451179828003"/>
    <n v="-22.403732940222898"/>
    <s v="040"/>
    <s v="RJ"/>
    <s v="Acesso"/>
    <s v="-"/>
    <s v="040ARJ1010"/>
    <s v="ACS BONSUCESSO (IN PISTA DUP - ITAIPAVA)"/>
    <s v="FIM PISTA DUPLA (ITAIPAVA)"/>
    <n v="13.8"/>
    <n v="15"/>
    <n v="1.2"/>
    <x v="0"/>
    <m/>
    <m/>
    <s v="Federal"/>
    <m/>
    <m/>
    <m/>
    <s v="Federal"/>
    <s v="PAV"/>
    <s v="Seropédica"/>
  </r>
  <r>
    <x v="0"/>
    <s v="040ARJ1015"/>
    <n v="0"/>
    <x v="15"/>
    <s v="1015"/>
    <n v="-43.135451179828003"/>
    <n v="-22.403732940222898"/>
    <n v="-43.133724059717501"/>
    <n v="-22.396967499650302"/>
    <s v="040"/>
    <s v="RJ"/>
    <s v="Acesso"/>
    <s v="-"/>
    <s v="040ARJ1015"/>
    <s v="FIM PISTA DUPLA (ITAIPAVA)"/>
    <s v="INÍCIO BIFURCAÇÃO SHOPPING ESTAÇÃO"/>
    <n v="15"/>
    <n v="15.8"/>
    <n v="0.8"/>
    <x v="2"/>
    <m/>
    <m/>
    <s v="Federal"/>
    <m/>
    <m/>
    <m/>
    <s v="Federal"/>
    <s v="PAV"/>
    <s v="Seropédica"/>
  </r>
  <r>
    <x v="0"/>
    <s v="040ARJ1020"/>
    <n v="0"/>
    <x v="15"/>
    <s v="1020"/>
    <n v="-43.133724059717501"/>
    <n v="-22.396967499650302"/>
    <n v="-43.131841880298502"/>
    <n v="-22.394462869765501"/>
    <s v="040"/>
    <s v="RJ"/>
    <s v="Acesso"/>
    <s v="-"/>
    <s v="040ARJ1020"/>
    <s v="INÍCIO BIFURCAÇÃO SHOPPING ESTAÇÃO"/>
    <s v="FIM BIFURCAÇÃO SHOPPING ESTAÇÃO"/>
    <n v="15.8"/>
    <n v="16.100000000000001"/>
    <n v="0.3"/>
    <x v="0"/>
    <m/>
    <m/>
    <s v="Federal"/>
    <m/>
    <m/>
    <m/>
    <s v="Federal"/>
    <s v="PAV"/>
    <s v="Seropédica"/>
  </r>
  <r>
    <x v="0"/>
    <s v="040ARJ1025"/>
    <n v="0"/>
    <x v="15"/>
    <s v="1025"/>
    <n v="-43.131841880298502"/>
    <n v="-22.394462869765501"/>
    <n v="-43.1327441296378"/>
    <n v="-22.387075639728899"/>
    <s v="040"/>
    <s v="RJ"/>
    <s v="Acesso"/>
    <s v="-"/>
    <s v="040ARJ1025"/>
    <s v="FIM BIFURCAÇÃO SHOPPING ESTAÇÃO"/>
    <s v="ENTR BR-495 (A)"/>
    <n v="16.100000000000001"/>
    <n v="17"/>
    <n v="0.9"/>
    <x v="2"/>
    <m/>
    <m/>
    <s v="Federal"/>
    <m/>
    <m/>
    <m/>
    <s v="Federal"/>
    <s v="PAV"/>
    <s v="Seropédica"/>
  </r>
  <r>
    <x v="0"/>
    <s v="040ARJ1030"/>
    <n v="0"/>
    <x v="15"/>
    <s v="1030"/>
    <n v="-43.1327441296378"/>
    <n v="-22.387075639728899"/>
    <n v="-43.130887419918402"/>
    <n v="-22.379548670334799"/>
    <s v="040"/>
    <s v="RJ"/>
    <s v="Acesso"/>
    <s v="-"/>
    <s v="040ARJ1030"/>
    <s v="ENTR BR-495 (A)"/>
    <s v="ENTR BR-495 (B)"/>
    <n v="17"/>
    <n v="18"/>
    <n v="1"/>
    <x v="2"/>
    <m/>
    <s v="495BRJ0020"/>
    <s v="Federal"/>
    <m/>
    <m/>
    <m/>
    <s v="Federal"/>
    <s v="PAV"/>
    <s v="Seropédica"/>
  </r>
  <r>
    <x v="0"/>
    <s v="040ARJ1035"/>
    <n v="0"/>
    <x v="15"/>
    <s v="1035"/>
    <n v="-43.130887419918402"/>
    <n v="-22.379548670334799"/>
    <n v="-43.131610539594703"/>
    <n v="-22.335633860214401"/>
    <s v="040"/>
    <s v="RJ"/>
    <s v="Acesso"/>
    <s v="-"/>
    <s v="040ARJ1035"/>
    <s v="ENTR BR-495 (B)"/>
    <s v="ACESSO PEDRO DO RIO"/>
    <n v="18"/>
    <n v="24.3"/>
    <n v="6.3"/>
    <x v="2"/>
    <m/>
    <m/>
    <s v="Federal"/>
    <m/>
    <m/>
    <m/>
    <s v="Federal"/>
    <s v="PAV"/>
    <s v="Seropédica"/>
  </r>
  <r>
    <x v="0"/>
    <s v="040ARJ2005"/>
    <n v="0"/>
    <x v="15"/>
    <s v="2005"/>
    <n v="-43.224713730354303"/>
    <n v="-22.5435315999033"/>
    <n v="-43.223225280422199"/>
    <n v="-22.540037929806498"/>
    <s v="040"/>
    <s v="RJ"/>
    <s v="Acesso"/>
    <s v="-"/>
    <s v="040ARJ2005"/>
    <s v="WASHINGTON LUÍS"/>
    <s v="DUQUES (ACESSO DUQUES)"/>
    <n v="0"/>
    <n v="1.3"/>
    <n v="1.3"/>
    <x v="2"/>
    <m/>
    <m/>
    <s v="Concessão Federal"/>
    <m/>
    <m/>
    <m/>
    <s v="Federal"/>
    <s v="PAV"/>
    <s v="Seropédica"/>
  </r>
  <r>
    <x v="0"/>
    <s v="040ARJ3005"/>
    <n v="0"/>
    <x v="15"/>
    <s v="3005"/>
    <n v="-43.219741889576397"/>
    <n v="-22.5341034601065"/>
    <n v="-43.203354320045698"/>
    <n v="-22.533702900268501"/>
    <s v="040"/>
    <s v="RJ"/>
    <s v="Acesso"/>
    <s v="-"/>
    <s v="040ARJ3005"/>
    <s v="QUITANDINHA"/>
    <s v="ACESSO PETRÓPOLIS"/>
    <n v="0"/>
    <n v="2.2000000000000002"/>
    <n v="2.2000000000000002"/>
    <x v="2"/>
    <m/>
    <m/>
    <s v="Concessão Federal"/>
    <m/>
    <m/>
    <m/>
    <s v="Federal"/>
    <s v="PAV"/>
    <s v="Seropédica"/>
  </r>
  <r>
    <x v="1"/>
    <s v="040BDF0010"/>
    <s v="BR-040/DF/GO/MG (Via040)"/>
    <x v="16"/>
    <s v="0010"/>
    <n v="-47.990321370434799"/>
    <n v="-15.9768665999135"/>
    <n v="-47.984590740170397"/>
    <n v="-16.0010292096302"/>
    <s v="040"/>
    <s v="DF"/>
    <s v="Eixo Principal"/>
    <s v="-"/>
    <s v="040BDF0010"/>
    <s v="ENTR BR-050(A)/251/450/DF-001 (BRASILIA)"/>
    <s v="P/SANTA MARIA"/>
    <n v="0"/>
    <n v="2.2000000000000002"/>
    <n v="2.2000000000000002"/>
    <x v="0"/>
    <m/>
    <s v="251BDF0570;050BDF0010"/>
    <s v="Concessão Federal"/>
    <m/>
    <m/>
    <m/>
    <s v="Federal"/>
    <s v="PAV"/>
    <s v="Seropédica"/>
  </r>
  <r>
    <x v="1"/>
    <s v="040BDF0012"/>
    <s v="BR-040/DF/GO/MG (Via040)"/>
    <x v="16"/>
    <s v="0012"/>
    <n v="-47.984590740170397"/>
    <n v="-16.0010292096302"/>
    <n v="-47.981285579665702"/>
    <n v="-16.017383380138799"/>
    <s v="040"/>
    <s v="DF"/>
    <s v="Eixo Principal"/>
    <s v="-"/>
    <s v="040BDF0012"/>
    <s v="P/SANTA MARIA"/>
    <s v="ENTR VICINAL - 371"/>
    <n v="2.2000000000000002"/>
    <n v="5"/>
    <n v="2.8"/>
    <x v="0"/>
    <m/>
    <s v="251BDF0572;050BDF0012"/>
    <s v="Concessão Federal"/>
    <m/>
    <m/>
    <m/>
    <s v="Federal"/>
    <s v="PAV"/>
    <s v="Brasília"/>
  </r>
  <r>
    <x v="1"/>
    <s v="040BDF0015"/>
    <s v="BR-040/DF/GO/MG (Via040)"/>
    <x v="16"/>
    <s v="0015"/>
    <n v="-47.981285579665702"/>
    <n v="-16.017383380138799"/>
    <n v="-47.979316889962398"/>
    <n v="-16.0268953403476"/>
    <s v="040"/>
    <s v="DF"/>
    <s v="Eixo Principal"/>
    <s v="-"/>
    <s v="040BDF0015"/>
    <s v="ENTR VICINAL - 371"/>
    <s v="ENTR DF-495"/>
    <n v="5"/>
    <n v="5.6"/>
    <n v="0.6"/>
    <x v="0"/>
    <m/>
    <s v="050BDF0015;251BDF0574"/>
    <s v="Concessão Federal"/>
    <m/>
    <m/>
    <m/>
    <s v="Federal"/>
    <s v="PAV"/>
    <s v="Brasília"/>
  </r>
  <r>
    <x v="1"/>
    <s v="040BDF0017"/>
    <s v="BR-040/DF/GO/MG (Via040)"/>
    <x v="16"/>
    <s v="0017"/>
    <n v="-47.979316889962398"/>
    <n v="-16.0268953403476"/>
    <n v="-47.981426810099101"/>
    <n v="-16.0492052800995"/>
    <s v="040"/>
    <s v="DF"/>
    <s v="Eixo Principal"/>
    <s v="-"/>
    <s v="040BDF0017"/>
    <s v="ENTR DF-495"/>
    <s v="ENTR DF-290"/>
    <n v="5.6"/>
    <n v="8.1999999999999993"/>
    <n v="2.6"/>
    <x v="0"/>
    <m/>
    <s v="050BDF0017;251BDF0582"/>
    <s v="Concessão Federal"/>
    <m/>
    <m/>
    <m/>
    <s v="Federal"/>
    <s v="PAV"/>
    <s v="Brasília"/>
  </r>
  <r>
    <x v="1"/>
    <s v="040BDF0020"/>
    <s v="BR-040/DF/GO/MG (Via040)"/>
    <x v="16"/>
    <s v="0020"/>
    <n v="-47.981426810099101"/>
    <n v="-16.0492052800995"/>
    <n v="-47.981772719935002"/>
    <n v="-16.051189090104401"/>
    <s v="040"/>
    <s v="DF"/>
    <s v="Eixo Principal"/>
    <s v="-"/>
    <s v="040BDF0020"/>
    <s v="ENTR DF-290"/>
    <s v="ENTR BR-050(B) (DIV DF/GO)"/>
    <n v="8.1999999999999993"/>
    <n v="8.4"/>
    <n v="0.2"/>
    <x v="0"/>
    <m/>
    <s v="050BDF0020"/>
    <s v="Concessão Federal"/>
    <m/>
    <m/>
    <m/>
    <s v="Federal"/>
    <s v="PAV"/>
    <s v="Brasília"/>
  </r>
  <r>
    <x v="1"/>
    <s v="040BGO0030"/>
    <s v="BR-040/DF/GO/MG (Via040)"/>
    <x v="17"/>
    <s v="0030"/>
    <n v="-47.981772719935002"/>
    <n v="-16.051189090104401"/>
    <n v="-47.902866840332301"/>
    <n v="-16.249735250181601"/>
    <s v="040"/>
    <s v="GO"/>
    <s v="Eixo Principal"/>
    <s v="-"/>
    <s v="040BGO0030"/>
    <s v="ENTR BR-050(A) (DIV DF/GO)"/>
    <s v="ENTR GO-010 (P/LUZIÂNIA)"/>
    <n v="0"/>
    <n v="24.1"/>
    <n v="24.1"/>
    <x v="0"/>
    <m/>
    <s v="050BGO0030"/>
    <s v="Concessão Federal"/>
    <m/>
    <m/>
    <m/>
    <s v="Federal"/>
    <s v="PAV"/>
    <s v="Brasília"/>
  </r>
  <r>
    <x v="1"/>
    <s v="040BGO0050"/>
    <s v="BR-040/DF/GO/MG (Via040)"/>
    <x v="17"/>
    <s v="0050"/>
    <n v="-47.902866840332301"/>
    <n v="-16.249735250181601"/>
    <n v="-47.604500769694702"/>
    <n v="-16.7542418301962"/>
    <s v="040"/>
    <s v="GO"/>
    <s v="Eixo Principal"/>
    <s v="-"/>
    <s v="040BGO0050"/>
    <s v="ENTR GO-010 (P/LUZIÂNIA)"/>
    <s v="ENTR BR-050(B)/354/457/GO-309 (CRISTALINA)"/>
    <n v="24.1"/>
    <n v="95.7"/>
    <n v="71.599999999999994"/>
    <x v="2"/>
    <m/>
    <s v="050BGO0050"/>
    <s v="Concessão Federal"/>
    <m/>
    <m/>
    <m/>
    <s v="Federal"/>
    <s v="PAV"/>
    <s v="Goiânia"/>
  </r>
  <r>
    <x v="1"/>
    <s v="040BGO0070"/>
    <s v="BR-040/DF/GO/MG (Via040)"/>
    <x v="17"/>
    <s v="0070"/>
    <n v="-47.604500769694702"/>
    <n v="-16.7542418301962"/>
    <n v="-47.158844669645703"/>
    <n v="-17.034821780300799"/>
    <s v="040"/>
    <s v="GO"/>
    <s v="Eixo Principal"/>
    <s v="-"/>
    <s v="040BGO0070"/>
    <s v="ENTR BR-050(B)/354/457/GO-309 (CRISTALINA)"/>
    <s v="DIV GO/MG"/>
    <n v="95.7"/>
    <n v="157.30000000000001"/>
    <n v="61.6"/>
    <x v="2"/>
    <m/>
    <m/>
    <s v="Concessão Federal"/>
    <m/>
    <m/>
    <m/>
    <s v="Federal"/>
    <s v="PAV"/>
    <s v="Goiânia"/>
  </r>
  <r>
    <x v="1"/>
    <s v="040BMG0090"/>
    <s v="BR-040/DF/GO/MG (Via040)"/>
    <x v="18"/>
    <s v="0090"/>
    <n v="-47.158844669645703"/>
    <n v="-17.034821780300799"/>
    <n v="-46.853124529673202"/>
    <n v="-17.231511100256999"/>
    <s v="040"/>
    <s v="MG"/>
    <s v="Eixo Principal"/>
    <s v="-"/>
    <s v="040BMG0090"/>
    <s v="DIV GO/MG"/>
    <s v="ENTR MG-188(B) (P/SÃO SEBASTIÃO)"/>
    <n v="0"/>
    <n v="44.1"/>
    <n v="44.1"/>
    <x v="2"/>
    <m/>
    <m/>
    <s v="Concessão Federal"/>
    <m/>
    <m/>
    <m/>
    <s v="Federal"/>
    <s v="PAV"/>
    <s v="Goiânia"/>
  </r>
  <r>
    <x v="1"/>
    <s v="040BMG0097"/>
    <s v="BR-040/DF/GO/MG (Via040)"/>
    <x v="18"/>
    <s v="0097"/>
    <n v="-46.853124529673202"/>
    <n v="-17.231511100256999"/>
    <n v="-46.795445399585503"/>
    <n v="-17.2417163802067"/>
    <s v="040"/>
    <s v="MG"/>
    <s v="Eixo Principal"/>
    <s v="-"/>
    <s v="040BMG0097"/>
    <s v="ENTR MG-188(B) (P/SÃO SEBASTIÃO)"/>
    <s v="ACESSO ENTRE RIBEIROS"/>
    <n v="44.1"/>
    <n v="50.6"/>
    <n v="6.5"/>
    <x v="2"/>
    <m/>
    <m/>
    <s v="Concessão Federal"/>
    <m/>
    <m/>
    <m/>
    <s v="Federal"/>
    <s v="PAV"/>
    <s v="Patos de Minas"/>
  </r>
  <r>
    <x v="1"/>
    <s v="040BMG0100"/>
    <s v="BR-040/DF/GO/MG (Via040)"/>
    <x v="18"/>
    <s v="0100"/>
    <n v="-46.795445399585503"/>
    <n v="-17.2417163802067"/>
    <n v="-46.736026809789301"/>
    <n v="-17.3900165101537"/>
    <s v="040"/>
    <s v="MG"/>
    <s v="Eixo Principal"/>
    <s v="-"/>
    <s v="040BMG0100"/>
    <s v="ACESSO ENTRE RIBEIROS"/>
    <s v="ACESSO MORRO AGUDO"/>
    <n v="50.6"/>
    <n v="68.5"/>
    <n v="17.899999999999999"/>
    <x v="2"/>
    <m/>
    <m/>
    <s v="Concessão Federal"/>
    <m/>
    <m/>
    <m/>
    <s v="Federal"/>
    <s v="PAV"/>
    <s v="Patos de Minas"/>
  </r>
  <r>
    <x v="1"/>
    <s v="040BMG0110"/>
    <s v="BR-040/DF/GO/MG (Via040)"/>
    <x v="18"/>
    <s v="0110"/>
    <n v="-46.736026809789301"/>
    <n v="-17.3900165101537"/>
    <n v="-46.595551389584799"/>
    <n v="-17.4938675400549"/>
    <s v="040"/>
    <s v="MG"/>
    <s v="Eixo Principal"/>
    <s v="-"/>
    <s v="040BMG0110"/>
    <s v="ACESSO MORRO AGUDO"/>
    <s v="ACESSO VAZANTE"/>
    <n v="68.5"/>
    <n v="87.8"/>
    <n v="19.3"/>
    <x v="2"/>
    <m/>
    <m/>
    <s v="Concessão Federal"/>
    <m/>
    <m/>
    <m/>
    <s v="Federal"/>
    <s v="PAV"/>
    <s v="Patos de Minas"/>
  </r>
  <r>
    <x v="1"/>
    <s v="040BMG0120"/>
    <s v="BR-040/DF/GO/MG (Via040)"/>
    <x v="18"/>
    <s v="0120"/>
    <n v="-46.595551389584799"/>
    <n v="-17.4938675400549"/>
    <n v="-46.375070000380099"/>
    <n v="-17.660217430389999"/>
    <s v="040"/>
    <s v="MG"/>
    <s v="Eixo Principal"/>
    <s v="-"/>
    <s v="040BMG0120"/>
    <s v="ACESSO VAZANTE"/>
    <s v="ENTR MG-410 (P/PORTO DIAMANTE)"/>
    <n v="87.8"/>
    <n v="118.9"/>
    <n v="31.1"/>
    <x v="2"/>
    <m/>
    <m/>
    <s v="Concessão Federal"/>
    <m/>
    <m/>
    <m/>
    <s v="Federal"/>
    <s v="PAV"/>
    <s v="Patos de Minas"/>
  </r>
  <r>
    <x v="1"/>
    <s v="040BMG0130"/>
    <s v="BR-040/DF/GO/MG (Via040)"/>
    <x v="18"/>
    <s v="0130"/>
    <n v="-46.375070000380099"/>
    <n v="-17.660217430389999"/>
    <n v="-46.161575570056399"/>
    <n v="-17.756413969728801"/>
    <s v="040"/>
    <s v="MG"/>
    <s v="Eixo Principal"/>
    <s v="-"/>
    <s v="040BMG0130"/>
    <s v="ENTR MG-410 (P/PORTO DIAMANTE)"/>
    <s v="ENTR MG-181 (JOÃO PINHEIRO)"/>
    <n v="118.9"/>
    <n v="145.19999999999999"/>
    <n v="26.3"/>
    <x v="2"/>
    <m/>
    <m/>
    <s v="Concessão Federal"/>
    <m/>
    <m/>
    <m/>
    <s v="Federal"/>
    <s v="PAV"/>
    <s v="Patos de Minas"/>
  </r>
  <r>
    <x v="1"/>
    <s v="040BMG0150"/>
    <s v="BR-040/DF/GO/MG (Via040)"/>
    <x v="18"/>
    <s v="0150"/>
    <n v="-46.161575570056399"/>
    <n v="-17.756413969728801"/>
    <n v="-45.612283510275702"/>
    <n v="-17.983900850144"/>
    <s v="040"/>
    <s v="MG"/>
    <s v="Eixo Principal"/>
    <s v="-"/>
    <s v="040BMG0150"/>
    <s v="ENTR MG-181 (JOÃO PINHEIRO)"/>
    <s v="ENTR BR-365"/>
    <n v="145.19999999999999"/>
    <n v="224.7"/>
    <n v="79.5"/>
    <x v="2"/>
    <m/>
    <m/>
    <s v="Concessão Federal"/>
    <m/>
    <m/>
    <m/>
    <s v="Federal"/>
    <s v="PAV"/>
    <s v="Patos de Minas"/>
  </r>
  <r>
    <x v="1"/>
    <s v="040BMG0170"/>
    <s v="BR-040/DF/GO/MG (Via040)"/>
    <x v="18"/>
    <s v="0170"/>
    <n v="-45.612283510275702"/>
    <n v="-17.983900850144"/>
    <n v="-45.167994820404601"/>
    <n v="-18.248593750201302"/>
    <s v="040"/>
    <s v="MG"/>
    <s v="Eixo Principal"/>
    <s v="-"/>
    <s v="040BMG0170"/>
    <s v="ENTR BR-365"/>
    <s v="ENTR MG-220 (TRÊS MARIAS)"/>
    <n v="224.7"/>
    <n v="285.7"/>
    <n v="61"/>
    <x v="2"/>
    <m/>
    <m/>
    <s v="Concessão Federal"/>
    <m/>
    <m/>
    <m/>
    <s v="Federal"/>
    <s v="PAV"/>
    <s v="Patos de Minas"/>
  </r>
  <r>
    <x v="1"/>
    <s v="040BMG0190"/>
    <s v="BR-040/DF/GO/MG (Via040)"/>
    <x v="18"/>
    <s v="0190"/>
    <n v="-45.167994820404601"/>
    <n v="-18.248593750201302"/>
    <n v="-45.071649779613601"/>
    <n v="-18.4394099099393"/>
    <s v="040"/>
    <s v="MG"/>
    <s v="Eixo Principal"/>
    <s v="-"/>
    <s v="040BMG0190"/>
    <s v="ENTR MG-220 (TRÊS MARIAS)"/>
    <s v="ACESSO MORADA NOVA DE MINAS"/>
    <n v="285.7"/>
    <n v="310.89999999999998"/>
    <n v="25.2"/>
    <x v="2"/>
    <m/>
    <m/>
    <s v="Concessão Federal"/>
    <m/>
    <m/>
    <m/>
    <s v="Federal"/>
    <s v="PAV"/>
    <s v="Bom Despacho"/>
  </r>
  <r>
    <x v="1"/>
    <s v="040BMG0195"/>
    <s v="BR-040/DF/GO/MG (Via040)"/>
    <x v="18"/>
    <s v="0195"/>
    <n v="-45.071649779613601"/>
    <n v="-18.4394099099393"/>
    <n v="-44.998036369782497"/>
    <n v="-18.657181909817201"/>
    <s v="040"/>
    <s v="MG"/>
    <s v="Eixo Principal"/>
    <s v="-"/>
    <s v="040BMG0195"/>
    <s v="ACESSO MORADA NOVA DE MINAS"/>
    <s v="ACESSO SÃO JOSÉ DO BURITI"/>
    <n v="310.89999999999998"/>
    <n v="339.7"/>
    <n v="28.8"/>
    <x v="2"/>
    <m/>
    <m/>
    <s v="Concessão Federal"/>
    <m/>
    <m/>
    <m/>
    <s v="Federal"/>
    <s v="PAV"/>
    <s v="Bom Despacho"/>
  </r>
  <r>
    <x v="1"/>
    <s v="040BMG0200"/>
    <s v="BR-040/DF/GO/MG (Via040)"/>
    <x v="18"/>
    <s v="0200"/>
    <n v="-44.998036369782497"/>
    <n v="-18.657181909817201"/>
    <n v="-44.847814070262999"/>
    <n v="-18.754014439814501"/>
    <s v="040"/>
    <s v="MG"/>
    <s v="Eixo Principal"/>
    <s v="-"/>
    <s v="040BMG0200"/>
    <s v="ACESSO SÃO JOSÉ DO BURITI"/>
    <s v="ENTR BR-259 (FELIXLÂNDIA)"/>
    <n v="339.7"/>
    <n v="360.7"/>
    <n v="21"/>
    <x v="2"/>
    <m/>
    <m/>
    <s v="Concessão Federal"/>
    <m/>
    <m/>
    <m/>
    <s v="Federal"/>
    <s v="PAV"/>
    <s v="Bom Despacho"/>
  </r>
  <r>
    <x v="1"/>
    <s v="040BMG0210"/>
    <s v="BR-040/DF/GO/MG (Via040)"/>
    <x v="18"/>
    <s v="0210"/>
    <n v="-44.847814070262999"/>
    <n v="-18.754014439814501"/>
    <n v="-44.687214730175597"/>
    <n v="-18.904433320341401"/>
    <s v="040"/>
    <s v="MG"/>
    <s v="Eixo Principal"/>
    <s v="-"/>
    <s v="040BMG0210"/>
    <s v="ENTR BR-259 (FELIXLÂNDIA)"/>
    <s v="P/CANABRAVA"/>
    <n v="360.7"/>
    <n v="384.9"/>
    <n v="24.2"/>
    <x v="2"/>
    <m/>
    <m/>
    <s v="Concessão Federal"/>
    <m/>
    <m/>
    <m/>
    <s v="Federal"/>
    <s v="PAV"/>
    <s v="Bom Despacho"/>
  </r>
  <r>
    <x v="1"/>
    <s v="040BMG0217"/>
    <s v="BR-040/DF/GO/MG (Via040)"/>
    <x v="18"/>
    <s v="0217"/>
    <n v="-44.687214730175597"/>
    <n v="-18.904433320341401"/>
    <n v="-44.6165456701465"/>
    <n v="-19.136961419733598"/>
    <s v="040"/>
    <s v="MG"/>
    <s v="Eixo Principal"/>
    <s v="-"/>
    <s v="040BMG0217"/>
    <s v="P/CANABRAVA"/>
    <s v="ENTR MG-420 (P/ANGUERETA)"/>
    <n v="384.9"/>
    <n v="413.8"/>
    <n v="28.9"/>
    <x v="2"/>
    <m/>
    <m/>
    <s v="Concessão Federal"/>
    <m/>
    <m/>
    <m/>
    <s v="Federal"/>
    <s v="PAV"/>
    <s v="Bom Despacho"/>
  </r>
  <r>
    <x v="1"/>
    <s v="040BMG0230"/>
    <s v="BR-040/DF/GO/MG (Via040)"/>
    <x v="18"/>
    <s v="0230"/>
    <n v="-44.6165456701465"/>
    <n v="-19.136961419733598"/>
    <n v="-44.5318091898421"/>
    <n v="-19.1546277595634"/>
    <s v="040"/>
    <s v="MG"/>
    <s v="Eixo Principal"/>
    <s v="-"/>
    <s v="040BMG0230"/>
    <s v="ENTR MG-420 (P/ANGUERETA)"/>
    <s v="ENTR BR-135(A)"/>
    <n v="413.8"/>
    <n v="423.7"/>
    <n v="9.9"/>
    <x v="2"/>
    <m/>
    <m/>
    <s v="Concessão Federal"/>
    <m/>
    <m/>
    <m/>
    <s v="Federal"/>
    <s v="PAV"/>
    <s v="Bom Despacho"/>
  </r>
  <r>
    <x v="1"/>
    <s v="040BMG0240"/>
    <s v="BR-040/DF/GO/MG (Via040)"/>
    <x v="18"/>
    <s v="0240"/>
    <n v="-44.5318091898421"/>
    <n v="-19.1546277595634"/>
    <n v="-44.430938559966499"/>
    <n v="-19.2353446102654"/>
    <s v="040"/>
    <s v="MG"/>
    <s v="Eixo Principal"/>
    <s v="-"/>
    <s v="040BMG0240"/>
    <s v="ENTR BR-135(A)"/>
    <s v="ACESSO NORTE DE PARAOPEBA"/>
    <n v="423.7"/>
    <n v="437.7"/>
    <n v="14"/>
    <x v="0"/>
    <m/>
    <s v="135BMG0880"/>
    <s v="Concessão Federal"/>
    <m/>
    <m/>
    <m/>
    <s v="Federal"/>
    <s v="PAV"/>
    <s v="Bom Despacho"/>
  </r>
  <r>
    <x v="1"/>
    <s v="040BMG0250"/>
    <s v="BR-040/DF/GO/MG (Via040)"/>
    <x v="18"/>
    <s v="0250"/>
    <n v="-44.430938559966499"/>
    <n v="-19.2353446102654"/>
    <n v="-44.392100719572497"/>
    <n v="-19.288099640086202"/>
    <s v="040"/>
    <s v="MG"/>
    <s v="Eixo Principal"/>
    <s v="-"/>
    <s v="040BMG0250"/>
    <s v="ACESSO NORTE DE PARAOPEBA"/>
    <s v="ACESSO SUL DE PARAOPEBA"/>
    <n v="437.7"/>
    <n v="446"/>
    <n v="8.3000000000000007"/>
    <x v="0"/>
    <m/>
    <s v="135BMG0890"/>
    <s v="Concessão Federal"/>
    <m/>
    <m/>
    <m/>
    <s v="Federal"/>
    <s v="PAV"/>
    <s v="Bom Despacho"/>
  </r>
  <r>
    <x v="1"/>
    <s v="040BMG0260"/>
    <s v="BR-040/DF/GO/MG (Via040)"/>
    <x v="18"/>
    <s v="0260"/>
    <n v="-44.392100719572497"/>
    <n v="-19.288099640086202"/>
    <n v="-44.377923650356102"/>
    <n v="-19.301650319806299"/>
    <s v="040"/>
    <s v="MG"/>
    <s v="Eixo Principal"/>
    <s v="-"/>
    <s v="040BMG0260"/>
    <s v="ACESSO SUL DE PARAOPEBA"/>
    <s v="ENTR MG-231"/>
    <n v="446"/>
    <n v="448"/>
    <n v="2"/>
    <x v="0"/>
    <m/>
    <s v="135BMG0900"/>
    <s v="Concessão Federal"/>
    <m/>
    <m/>
    <m/>
    <s v="Federal"/>
    <s v="PAV"/>
    <s v="Bom Despacho"/>
  </r>
  <r>
    <x v="1"/>
    <s v="040BMG0270"/>
    <s v="BR-040/DF/GO/MG (Via040)"/>
    <x v="18"/>
    <s v="0270"/>
    <n v="-44.377923650356102"/>
    <n v="-19.301650319806299"/>
    <n v="-44.288587500212898"/>
    <n v="-19.477306640189202"/>
    <s v="040"/>
    <s v="MG"/>
    <s v="Eixo Principal"/>
    <s v="-"/>
    <s v="040BMG0270"/>
    <s v="ENTR MG-231"/>
    <s v="ENTR MG-424 (P/SETE LAGOAS)"/>
    <n v="448"/>
    <n v="471.3"/>
    <n v="23.3"/>
    <x v="0"/>
    <m/>
    <s v="135BMG0910"/>
    <s v="Concessão Federal"/>
    <m/>
    <m/>
    <m/>
    <s v="Federal"/>
    <s v="PAV"/>
    <s v="Bom Despacho"/>
  </r>
  <r>
    <x v="1"/>
    <s v="040BMG0290"/>
    <s v="BR-040/DF/GO/MG (Via040)"/>
    <x v="18"/>
    <s v="0290"/>
    <n v="-44.288587500212898"/>
    <n v="-19.477306640189202"/>
    <n v="-44.280134519592302"/>
    <n v="-19.491868710072801"/>
    <s v="040"/>
    <s v="MG"/>
    <s v="Eixo Principal"/>
    <s v="-"/>
    <s v="040BMG0290"/>
    <s v="ENTR MG-424 (P/SETE LAGOAS)"/>
    <s v="ENTR MG-238 (P/SETE LAGOAS)"/>
    <n v="471.3"/>
    <n v="473.3"/>
    <n v="2"/>
    <x v="0"/>
    <m/>
    <s v="135BMG0930"/>
    <s v="Concessão Federal"/>
    <m/>
    <m/>
    <m/>
    <s v="Federal"/>
    <s v="PAV"/>
    <s v="Bom Despacho"/>
  </r>
  <r>
    <x v="1"/>
    <s v="040BMG0330"/>
    <s v="BR-040/DF/GO/MG (Via040)"/>
    <x v="18"/>
    <s v="0330"/>
    <n v="-44.280134519592302"/>
    <n v="-19.491868710072801"/>
    <n v="-44.1299555404158"/>
    <n v="-19.7649532596851"/>
    <s v="040"/>
    <s v="MG"/>
    <s v="Eixo Principal"/>
    <s v="-"/>
    <s v="040BMG0330"/>
    <s v="ENTR MG-238 (P/SETE LAGOAS)"/>
    <s v="ENTR MG-432 (P/ESMERALDAS)"/>
    <n v="473.3"/>
    <n v="508.7"/>
    <n v="35.4"/>
    <x v="0"/>
    <m/>
    <s v="135BMG0970"/>
    <s v="Concessão Federal"/>
    <m/>
    <m/>
    <m/>
    <s v="Federal"/>
    <s v="PAV"/>
    <s v="Bom Despacho"/>
  </r>
  <r>
    <x v="1"/>
    <s v="040BMG0360"/>
    <s v="BR-040/DF/GO/MG (Via040)"/>
    <x v="18"/>
    <s v="0360"/>
    <n v="-44.1299555404158"/>
    <n v="-19.7649532596851"/>
    <n v="-44.0060609999151"/>
    <n v="-19.926556830433299"/>
    <s v="040"/>
    <s v="MG"/>
    <s v="Eixo Principal"/>
    <s v="-"/>
    <s v="040BMG0360"/>
    <s v="ENTR MG-432 (P/ESMERALDAS)"/>
    <s v="ENTR BR-135(B)/262(A)/381(A) (ANEL RODOVIÁRIO DE BELO HORIZONTE)"/>
    <n v="508.7"/>
    <n v="533.20000000000005"/>
    <n v="24.5"/>
    <x v="0"/>
    <m/>
    <s v="135BMG0990"/>
    <s v="Concessão Federal"/>
    <m/>
    <m/>
    <m/>
    <s v="Federal"/>
    <s v="PAV"/>
    <s v="Contagem"/>
  </r>
  <r>
    <x v="1"/>
    <s v="040BMG0370"/>
    <s v="BR-040/DF/GO/MG (Via040)"/>
    <x v="18"/>
    <s v="0370"/>
    <n v="-44.0060609999151"/>
    <n v="-19.926556830433299"/>
    <n v="-44.007964219872797"/>
    <n v="-19.947067109859098"/>
    <s v="040"/>
    <s v="MG"/>
    <s v="Eixo Principal"/>
    <s v="-"/>
    <s v="040BMG0370"/>
    <s v="ENTR BR-135(B)/262(A)/381(A) (ANEL RODOVIÁRIO DE BELO HORIZONTE)"/>
    <s v="ENTR BR-262(B)/381(B)"/>
    <n v="533.20000000000005"/>
    <n v="535.79999999999995"/>
    <n v="2.6"/>
    <x v="0"/>
    <m/>
    <s v="381BMG0430;262BMG0590"/>
    <s v="Concessão Federal"/>
    <m/>
    <m/>
    <m/>
    <s v="Federal"/>
    <s v="PAV"/>
    <s v="Contagem"/>
  </r>
  <r>
    <x v="1"/>
    <s v="040BMG0390"/>
    <s v="BR-040/DF/GO/MG (Via040)"/>
    <x v="18"/>
    <s v="0390"/>
    <n v="-44.007964219872797"/>
    <n v="-19.947067109859098"/>
    <n v="-43.962007960398999"/>
    <n v="-19.997749630441"/>
    <s v="040"/>
    <s v="MG"/>
    <s v="Eixo Principal"/>
    <s v="-"/>
    <s v="040BMG0390"/>
    <s v="ENTR BR-262(B)/381(B)"/>
    <s v="ENTR BR-356(A) (P/BELO HORIZONTE)"/>
    <n v="535.79999999999995"/>
    <n v="544"/>
    <n v="8.1999999999999993"/>
    <x v="0"/>
    <m/>
    <m/>
    <s v="Concessão Federal"/>
    <m/>
    <m/>
    <m/>
    <s v="Federal"/>
    <s v="PAV"/>
    <s v="Contagem"/>
  </r>
  <r>
    <x v="1"/>
    <s v="040BMG0400"/>
    <s v="BR-040/DF/GO/MG (Via040)"/>
    <x v="18"/>
    <s v="0400"/>
    <n v="-43.962007960398999"/>
    <n v="-19.997749630441"/>
    <n v="-43.963045150313398"/>
    <n v="-20.156726429880699"/>
    <s v="040"/>
    <s v="MG"/>
    <s v="Eixo Principal"/>
    <s v="-"/>
    <s v="040BMG0400"/>
    <s v="ENTR BR-356(A) (P/BELO HORIZONTE)"/>
    <s v="ENTR BR-356(B)"/>
    <n v="544"/>
    <n v="564.1"/>
    <n v="20.100000000000001"/>
    <x v="0"/>
    <m/>
    <s v="356BMG0040"/>
    <s v="Concessão Federal"/>
    <m/>
    <m/>
    <m/>
    <s v="Federal"/>
    <s v="PAV"/>
    <s v="Contagem"/>
  </r>
  <r>
    <x v="1"/>
    <s v="040BMG0410"/>
    <s v="BR-040/DF/GO/MG (Via040)"/>
    <x v="18"/>
    <s v="0410"/>
    <n v="-43.963045150313398"/>
    <n v="-20.156726429880699"/>
    <n v="-43.881536249598099"/>
    <n v="-20.4203623099725"/>
    <s v="040"/>
    <s v="MG"/>
    <s v="Eixo Principal"/>
    <s v="-"/>
    <s v="040BMG0410"/>
    <s v="ENTR BR-356(B)"/>
    <s v="ENTR MG-442 (P/BELOVALE)"/>
    <n v="564.1"/>
    <n v="598.4"/>
    <n v="34.299999999999997"/>
    <x v="2"/>
    <m/>
    <m/>
    <s v="Concessão Federal"/>
    <m/>
    <m/>
    <m/>
    <s v="Federal"/>
    <s v="PAV"/>
    <s v="Contagem"/>
  </r>
  <r>
    <x v="1"/>
    <s v="040BMG0430"/>
    <s v="BR-040/DF/GO/MG (Via040)"/>
    <x v="18"/>
    <s v="0430"/>
    <n v="-43.881536249598099"/>
    <n v="-20.4203623099725"/>
    <n v="-43.838288560168799"/>
    <n v="-20.516366020275498"/>
    <s v="040"/>
    <s v="MG"/>
    <s v="Eixo Principal"/>
    <s v="-"/>
    <s v="040BMG0430"/>
    <s v="ENTR MG-442 (P/BELOVALE)"/>
    <s v="ACESSO CONGONHAS"/>
    <n v="598.4"/>
    <n v="612.29999999999995"/>
    <n v="13.9"/>
    <x v="2"/>
    <m/>
    <m/>
    <s v="Concessão Federal"/>
    <m/>
    <m/>
    <m/>
    <s v="Federal"/>
    <s v="PAV"/>
    <s v="Contagem"/>
  </r>
  <r>
    <x v="1"/>
    <s v="040BMG0450"/>
    <s v="BR-040/DF/GO/MG (Via040)"/>
    <x v="18"/>
    <s v="0450"/>
    <n v="-43.838288560168799"/>
    <n v="-20.516366020275498"/>
    <n v="-43.820727190107597"/>
    <n v="-20.542778470250099"/>
    <s v="040"/>
    <s v="MG"/>
    <s v="Eixo Principal"/>
    <s v="-"/>
    <s v="040BMG0450"/>
    <s v="ACESSO CONGONHAS"/>
    <s v="ACESSO OURO BRANCO"/>
    <n v="612.29999999999995"/>
    <n v="616.20000000000005"/>
    <n v="3.9"/>
    <x v="2"/>
    <m/>
    <m/>
    <s v="Concessão Federal"/>
    <m/>
    <m/>
    <m/>
    <s v="Federal"/>
    <s v="PAV"/>
    <s v="Contagem"/>
  </r>
  <r>
    <x v="1"/>
    <s v="040BMG0457"/>
    <s v="BR-040/DF/GO/MG (Via040)"/>
    <x v="18"/>
    <s v="0457"/>
    <n v="-43.820727190107597"/>
    <n v="-20.542778470250099"/>
    <n v="-43.8141383296201"/>
    <n v="-20.5564695197525"/>
    <s v="040"/>
    <s v="MG"/>
    <s v="Eixo Principal"/>
    <s v="-"/>
    <s v="040BMG0457"/>
    <s v="ACESSO OURO BRANCO"/>
    <s v="ENTR BR-383(A)"/>
    <n v="616.20000000000005"/>
    <n v="618"/>
    <n v="1.8"/>
    <x v="2"/>
    <m/>
    <m/>
    <s v="Concessão Federal"/>
    <m/>
    <m/>
    <m/>
    <s v="Federal"/>
    <s v="PAV"/>
    <s v="Contagem"/>
  </r>
  <r>
    <x v="1"/>
    <s v="040BMG0470"/>
    <s v="BR-040/DF/GO/MG (Via040)"/>
    <x v="18"/>
    <s v="0470"/>
    <n v="-43.8141383296201"/>
    <n v="-20.5564695197525"/>
    <n v="-43.805832860298203"/>
    <n v="-20.655641289813602"/>
    <s v="040"/>
    <s v="MG"/>
    <s v="Eixo Principal"/>
    <s v="-"/>
    <s v="040BMG0470"/>
    <s v="ENTR BR-383(A)"/>
    <s v="ENTR BR-383(B)/482 (CONSELHEIRO LAFAIETE)"/>
    <n v="618"/>
    <n v="630.1"/>
    <n v="12.1"/>
    <x v="2"/>
    <m/>
    <s v="383BMG0010"/>
    <s v="Concessão Federal"/>
    <m/>
    <m/>
    <m/>
    <s v="Federal"/>
    <s v="PAV"/>
    <s v="Contagem"/>
  </r>
  <r>
    <x v="1"/>
    <s v="040BMG0490"/>
    <s v="BR-040/DF/GO/MG (Via040)"/>
    <x v="18"/>
    <s v="0490"/>
    <n v="-43.805832860298203"/>
    <n v="-20.655641289813602"/>
    <n v="-43.797367909701201"/>
    <n v="-20.948356609769601"/>
    <s v="040"/>
    <s v="MG"/>
    <s v="Eixo Principal"/>
    <s v="-"/>
    <s v="040BMG0490"/>
    <s v="ENTR BR-383(B)/482 (CONSELHEIRO LAFAIETE)"/>
    <s v="ENTR MG-275 (P/CARANDAÍ)"/>
    <n v="630.1"/>
    <n v="667.9"/>
    <n v="37.799999999999997"/>
    <x v="2"/>
    <m/>
    <m/>
    <s v="Concessão Federal"/>
    <m/>
    <m/>
    <m/>
    <s v="Federal"/>
    <s v="PAV"/>
    <s v="Contagem"/>
  </r>
  <r>
    <x v="1"/>
    <s v="040BMG0510"/>
    <s v="BR-040/DF/GO/MG (Via040)"/>
    <x v="18"/>
    <s v="0510"/>
    <n v="-43.797367909701201"/>
    <n v="-20.948356609769601"/>
    <n v="-43.755013370270703"/>
    <n v="-21.1813857601446"/>
    <s v="040"/>
    <s v="MG"/>
    <s v="Eixo Principal"/>
    <s v="-"/>
    <s v="040BMG0510"/>
    <s v="ENTR MG-275 (P/CARANDAÍ)"/>
    <s v="ACESSO ALTO DOCE (INÍCIO PISTA DUPLA)"/>
    <n v="667.9"/>
    <n v="701.1"/>
    <n v="33.200000000000003"/>
    <x v="2"/>
    <m/>
    <m/>
    <s v="Concessão Federal"/>
    <m/>
    <m/>
    <m/>
    <s v="Federal"/>
    <s v="PAV"/>
    <s v="Juiz de Fora"/>
  </r>
  <r>
    <x v="1"/>
    <s v="040BMG0520"/>
    <s v="BR-040/DF/GO/MG (Via040)"/>
    <x v="18"/>
    <s v="0520"/>
    <n v="-43.755013370270703"/>
    <n v="-21.1813857601446"/>
    <n v="-43.749061659667802"/>
    <n v="-21.198738150245301"/>
    <s v="040"/>
    <s v="MG"/>
    <s v="Eixo Principal"/>
    <s v="-"/>
    <s v="040BMG0520"/>
    <s v="ACESSO ALTO DOCE (INÍCIO PISTA DUPLA)"/>
    <s v="ENTR BR-265 (P/BARBACENA)"/>
    <n v="701.1"/>
    <n v="703.6"/>
    <n v="2.5"/>
    <x v="0"/>
    <m/>
    <m/>
    <s v="Concessão Federal"/>
    <m/>
    <m/>
    <m/>
    <s v="Federal"/>
    <s v="PAV"/>
    <s v="Juiz de Fora"/>
  </r>
  <r>
    <x v="1"/>
    <s v="040BMG0530"/>
    <s v="BR-040/DF/GO/MG (Via040)"/>
    <x v="18"/>
    <s v="0530"/>
    <n v="-43.749061659667802"/>
    <n v="-21.198738150245301"/>
    <n v="-43.649812439991997"/>
    <n v="-21.271057379894099"/>
    <s v="040"/>
    <s v="MG"/>
    <s v="Eixo Principal"/>
    <s v="-"/>
    <s v="040BMG0530"/>
    <s v="ENTR BR-265 (P/BARBACENA)"/>
    <s v="ENTR MG-448"/>
    <n v="703.6"/>
    <n v="719.5"/>
    <n v="15.9"/>
    <x v="0"/>
    <m/>
    <m/>
    <s v="Concessão Federal"/>
    <m/>
    <m/>
    <m/>
    <s v="Federal"/>
    <s v="PAV"/>
    <s v="Juiz de Fora"/>
  </r>
  <r>
    <x v="1"/>
    <s v="040BMG0550"/>
    <s v="BR-040/DF/GO/MG (Via040)"/>
    <x v="18"/>
    <s v="0550"/>
    <n v="-43.649812439991997"/>
    <n v="-21.271057379894099"/>
    <n v="-43.569936479684699"/>
    <n v="-21.378818949834599"/>
    <s v="040"/>
    <s v="MG"/>
    <s v="Eixo Principal"/>
    <s v="-"/>
    <s v="040BMG0550"/>
    <s v="ENTR MG-448"/>
    <s v="ENTR MG-452 (ACESSO OLIVEIRA FORTES - FIM PISTA DUP)"/>
    <n v="719.5"/>
    <n v="736.9"/>
    <n v="17.399999999999999"/>
    <x v="0"/>
    <m/>
    <m/>
    <s v="Concessão Federal"/>
    <m/>
    <m/>
    <m/>
    <s v="Federal"/>
    <s v="PAV"/>
    <s v="Juiz de Fora"/>
  </r>
  <r>
    <x v="1"/>
    <s v="040BMG0565"/>
    <s v="BR-040/DF/GO/MG (Via040)"/>
    <x v="18"/>
    <s v="0565"/>
    <n v="-43.569936479684699"/>
    <n v="-21.378818949834599"/>
    <n v="-43.552802929711298"/>
    <n v="-21.435994330074202"/>
    <s v="040"/>
    <s v="MG"/>
    <s v="Eixo Principal"/>
    <s v="-"/>
    <s v="040BMG0565"/>
    <s v="ENTR MG-452 (ACESSO OLIVEIRA FORTES - FIM PISTA DUP)"/>
    <s v="ENTR BR-499 (SANTOS DUMONT)"/>
    <n v="736.9"/>
    <n v="744.4"/>
    <n v="7.5"/>
    <x v="2"/>
    <m/>
    <m/>
    <s v="Concessão Federal"/>
    <m/>
    <m/>
    <m/>
    <s v="Federal"/>
    <s v="PAV"/>
    <s v="Juiz de Fora"/>
  </r>
  <r>
    <x v="1"/>
    <s v="040BMG0570"/>
    <s v="BR-040/DF/GO/MG (Via040)"/>
    <x v="18"/>
    <s v="0570"/>
    <n v="-43.552802929711298"/>
    <n v="-21.435994330074202"/>
    <n v="-43.435476030194501"/>
    <n v="-21.645683590325401"/>
    <s v="040"/>
    <s v="MG"/>
    <s v="Eixo Principal"/>
    <s v="-"/>
    <s v="040BMG0570"/>
    <s v="ENTR BR-499 (SANTOS DUMONT)"/>
    <s v="ENTR ANT UNIÃO E INDÚSTRIA (B. TRIUNFO)"/>
    <n v="744.4"/>
    <n v="776.1"/>
    <n v="31.7"/>
    <x v="2"/>
    <m/>
    <m/>
    <s v="Concessão Federal"/>
    <m/>
    <m/>
    <m/>
    <s v="Federal"/>
    <s v="PAV"/>
    <s v="Juiz de Fora"/>
  </r>
  <r>
    <x v="0"/>
    <s v="040BMG0580"/>
    <n v="0"/>
    <x v="18"/>
    <s v="0580"/>
    <n v="-43.435476030194501"/>
    <n v="-21.645683590325401"/>
    <n v="-43.450930849878702"/>
    <n v="-21.703213289961202"/>
    <s v="040"/>
    <s v="MG"/>
    <s v="Eixo Principal"/>
    <s v="-"/>
    <s v="040BMG0580"/>
    <s v="ENTR ANT UNIÃO E INDÚSTRIA (B. TRIUNFO)"/>
    <s v="ENTR BR-267(A)"/>
    <n v="776.1"/>
    <n v="783.8"/>
    <n v="7.7"/>
    <x v="2"/>
    <m/>
    <m/>
    <s v="Concessão Federal"/>
    <m/>
    <m/>
    <m/>
    <s v="Federal"/>
    <s v="PAV"/>
    <s v="Juiz de Fora"/>
  </r>
  <r>
    <x v="0"/>
    <s v="040BMG0590"/>
    <n v="0"/>
    <x v="18"/>
    <s v="0590"/>
    <n v="-43.450930849878702"/>
    <n v="-21.703213289961202"/>
    <n v="-43.437036930409903"/>
    <n v="-21.730530830233501"/>
    <s v="040"/>
    <s v="MG"/>
    <s v="Eixo Principal"/>
    <s v="-"/>
    <s v="040BMG0590"/>
    <s v="ENTR BR-267(A)"/>
    <s v="ENTR BR-267(B)"/>
    <n v="783.8"/>
    <n v="787"/>
    <n v="3.2"/>
    <x v="2"/>
    <m/>
    <s v="267BMG0120"/>
    <s v="Concessão Federal"/>
    <m/>
    <m/>
    <m/>
    <s v="Federal"/>
    <s v="PAV"/>
    <s v="Juiz de Fora"/>
  </r>
  <r>
    <x v="0"/>
    <s v="040BMG0595"/>
    <n v="0"/>
    <x v="18"/>
    <s v="0595"/>
    <n v="-43.437036930409903"/>
    <n v="-21.730530830233501"/>
    <n v="-43.415288670335798"/>
    <n v="-21.784173620416102"/>
    <s v="040"/>
    <s v="MG"/>
    <s v="Eixo Principal"/>
    <s v="-"/>
    <s v="040BMG0595"/>
    <s v="ENTR BR-267(B)"/>
    <s v="ENTR BR-440"/>
    <n v="787"/>
    <n v="792.5"/>
    <n v="5.5"/>
    <x v="2"/>
    <m/>
    <m/>
    <s v="Concessão Federal"/>
    <m/>
    <m/>
    <m/>
    <s v="Federal"/>
    <s v="PAV"/>
    <s v="Juiz de Fora"/>
  </r>
  <r>
    <x v="0"/>
    <s v="040BMG0600"/>
    <n v="0"/>
    <x v="18"/>
    <s v="0600"/>
    <n v="-43.415288670335798"/>
    <n v="-21.784173620416102"/>
    <n v="-43.379676479585797"/>
    <n v="-21.847511360360901"/>
    <s v="040"/>
    <s v="MG"/>
    <s v="Eixo Principal"/>
    <s v="-"/>
    <s v="040BMG0600"/>
    <s v="ENTR BR-440"/>
    <s v="ENTR MG-353(A) (P/JUIZ DE FORA)"/>
    <n v="792.5"/>
    <n v="801.7"/>
    <n v="9.1999999999999993"/>
    <x v="2"/>
    <m/>
    <m/>
    <s v="Concessão Federal"/>
    <m/>
    <m/>
    <m/>
    <s v="Federal"/>
    <s v="PAV"/>
    <s v="Juiz de Fora"/>
  </r>
  <r>
    <x v="0"/>
    <s v="040BMG0610"/>
    <n v="0"/>
    <x v="18"/>
    <s v="0610"/>
    <n v="-43.379676479585797"/>
    <n v="-21.847511360360901"/>
    <n v="-43.370280272916197"/>
    <n v="-21.863656335071699"/>
    <s v="040"/>
    <s v="MG"/>
    <s v="Eixo Principal"/>
    <s v="-"/>
    <s v="040BMG0610"/>
    <s v="ENTR MG-353(A) (P/JUIZ DE FORA)"/>
    <s v="ENTR MG-353(B) (P/RIO PRETO)"/>
    <n v="801.7"/>
    <n v="805.1"/>
    <n v="3.4"/>
    <x v="0"/>
    <m/>
    <m/>
    <s v="Concessão Federal"/>
    <m/>
    <m/>
    <m/>
    <s v="Federal"/>
    <s v="PAV"/>
    <s v="Juiz de Fora"/>
  </r>
  <r>
    <x v="0"/>
    <s v="040BMG0630"/>
    <n v="0"/>
    <x v="18"/>
    <s v="0630"/>
    <n v="-43.370280272916197"/>
    <n v="-21.863656335071699"/>
    <n v="-43.330364899920099"/>
    <n v="-21.881679300159501"/>
    <s v="040"/>
    <s v="MG"/>
    <s v="Eixo Principal"/>
    <s v="-"/>
    <s v="040BMG0630"/>
    <s v="ENTR MG-353(B) (P/RIO PRETO)"/>
    <s v="P/MATIAS BARBOSA"/>
    <n v="805.1"/>
    <n v="812.5"/>
    <n v="7.4"/>
    <x v="0"/>
    <m/>
    <m/>
    <s v="Concessão Federal"/>
    <m/>
    <m/>
    <m/>
    <s v="Federal"/>
    <s v="PAV"/>
    <s v="Juiz de Fora"/>
  </r>
  <r>
    <x v="0"/>
    <s v="040BMG0650"/>
    <n v="0"/>
    <x v="18"/>
    <s v="0650"/>
    <n v="-43.330364899920099"/>
    <n v="-21.881679300159501"/>
    <n v="-43.267312760375503"/>
    <n v="-22.011035640182602"/>
    <s v="040"/>
    <s v="MG"/>
    <s v="Eixo Principal"/>
    <s v="-"/>
    <s v="040BMG0650"/>
    <s v="P/MATIAS BARBOSA"/>
    <s v="DIV MG/RJ"/>
    <n v="812.5"/>
    <n v="831.4"/>
    <n v="18.899999999999999"/>
    <x v="0"/>
    <m/>
    <m/>
    <s v="Concessão Federal"/>
    <m/>
    <m/>
    <m/>
    <s v="Federal"/>
    <s v="PAV"/>
    <s v="Juiz de Fora"/>
  </r>
  <r>
    <x v="0"/>
    <s v="040BRJ0670"/>
    <n v="0"/>
    <x v="19"/>
    <s v="0670"/>
    <n v="-43.267312760375503"/>
    <n v="-22.011035640182602"/>
    <n v="-43.222398979729"/>
    <n v="-22.0348063703177"/>
    <s v="040"/>
    <s v="RJ"/>
    <s v="Eixo Principal"/>
    <s v="-"/>
    <s v="040BRJ0670"/>
    <s v="DIV MG/RJ"/>
    <s v="TREVO LEVY GASPARIAN"/>
    <n v="0"/>
    <n v="7.4"/>
    <n v="7.4"/>
    <x v="0"/>
    <m/>
    <m/>
    <s v="Concessão Federal"/>
    <m/>
    <m/>
    <m/>
    <s v="Federal"/>
    <s v="PAV"/>
    <s v="Juiz de Fora"/>
  </r>
  <r>
    <x v="0"/>
    <s v="040BRJ0690"/>
    <n v="0"/>
    <x v="19"/>
    <s v="0690"/>
    <n v="-43.222398979729"/>
    <n v="-22.0348063703177"/>
    <n v="-43.157571449862402"/>
    <n v="-22.120398620300001"/>
    <s v="040"/>
    <s v="RJ"/>
    <s v="Eixo Principal"/>
    <s v="-"/>
    <s v="040BRJ0690"/>
    <s v="TREVO LEVY GASPARIAN"/>
    <s v="ENTR BR-393(A) (P/TRÊS RIOS)"/>
    <n v="7.4"/>
    <n v="21.7"/>
    <n v="14.3"/>
    <x v="0"/>
    <m/>
    <m/>
    <s v="Concessão Federal"/>
    <m/>
    <m/>
    <m/>
    <s v="Federal"/>
    <s v="PAV"/>
    <s v="Seropédica"/>
  </r>
  <r>
    <x v="0"/>
    <s v="040BRJ0710"/>
    <n v="0"/>
    <x v="19"/>
    <s v="0710"/>
    <n v="-43.157571449862402"/>
    <n v="-22.120398620300001"/>
    <n v="-43.155578670019501"/>
    <n v="-22.125845679934098"/>
    <s v="040"/>
    <s v="RJ"/>
    <s v="Eixo Principal"/>
    <s v="-"/>
    <s v="040BRJ0710"/>
    <s v="ENTR BR-393(A) (P/TRÊS RIOS)"/>
    <s v="ENTR BR-393(B) (TREVO MOURA BRASIL)"/>
    <n v="21.7"/>
    <n v="22.5"/>
    <n v="0.8"/>
    <x v="0"/>
    <m/>
    <s v="393BRJ0340"/>
    <s v="Concessão Federal"/>
    <m/>
    <m/>
    <m/>
    <s v="Federal"/>
    <s v="PAV"/>
    <s v="Seropédica"/>
  </r>
  <r>
    <x v="0"/>
    <s v="040BRJ0730"/>
    <n v="0"/>
    <x v="19"/>
    <s v="0730"/>
    <n v="-43.155578670019501"/>
    <n v="-22.125845679934098"/>
    <n v="-43.114134390189903"/>
    <n v="-22.2333203904236"/>
    <s v="040"/>
    <s v="RJ"/>
    <s v="Eixo Principal"/>
    <s v="-"/>
    <s v="040BRJ0730"/>
    <s v="ENTR BR-393(B) (TREVO MOURA BRASIL)"/>
    <s v="ENTR BR-492(A) (TREVO P/ AREAL)"/>
    <n v="22.5"/>
    <n v="39"/>
    <n v="16.5"/>
    <x v="0"/>
    <m/>
    <m/>
    <s v="Concessão Federal"/>
    <m/>
    <m/>
    <m/>
    <s v="Federal"/>
    <s v="PAV"/>
    <s v="Seropédica"/>
  </r>
  <r>
    <x v="0"/>
    <s v="040BRJ0770"/>
    <n v="0"/>
    <x v="19"/>
    <s v="0770"/>
    <n v="-43.114134390189903"/>
    <n v="-22.2333203904236"/>
    <n v="-43.133573280282597"/>
    <n v="-22.3330698597861"/>
    <s v="040"/>
    <s v="RJ"/>
    <s v="Eixo Principal"/>
    <s v="-"/>
    <s v="040BRJ0770"/>
    <s v="ENTR BR-492(A) (TREVO P/ AREAL)"/>
    <s v="ENTR BR-492(B) (PEDRO DO RIO)"/>
    <n v="39"/>
    <n v="51.7"/>
    <n v="12.7"/>
    <x v="0"/>
    <m/>
    <s v="492BRJ0510"/>
    <s v="Concessão Federal"/>
    <m/>
    <m/>
    <m/>
    <s v="Federal"/>
    <s v="PAV"/>
    <s v="Seropédica"/>
  </r>
  <r>
    <x v="0"/>
    <s v="040BRJ0790"/>
    <n v="0"/>
    <x v="19"/>
    <s v="0790"/>
    <n v="-43.133573280282597"/>
    <n v="-22.3330698597861"/>
    <n v="-43.131522270236502"/>
    <n v="-22.378776489942901"/>
    <s v="040"/>
    <s v="RJ"/>
    <s v="Eixo Principal"/>
    <s v="-"/>
    <s v="040BRJ0790"/>
    <s v="ENTR BR-492(B) (PEDRO DO RIO)"/>
    <s v="ACESSO BR-495 (ITAIPAVA)"/>
    <n v="51.7"/>
    <n v="58"/>
    <n v="6.3"/>
    <x v="0"/>
    <m/>
    <m/>
    <s v="Concessão Federal"/>
    <m/>
    <m/>
    <m/>
    <s v="Federal"/>
    <s v="PAV"/>
    <s v="Seropédica"/>
  </r>
  <r>
    <x v="0"/>
    <s v="040BRJ0810"/>
    <n v="0"/>
    <x v="19"/>
    <s v="0810"/>
    <n v="-43.131522270236502"/>
    <n v="-22.378776489942901"/>
    <n v="-43.149596750289703"/>
    <n v="-22.408907759785201"/>
    <s v="040"/>
    <s v="RJ"/>
    <s v="Eixo Principal"/>
    <s v="-"/>
    <s v="040BRJ0810"/>
    <s v="ACESSO BR-495 (ITAIPAVA)"/>
    <s v="TREVO P/ PETRÓPOLIS (BONSUCESSO)"/>
    <n v="58"/>
    <n v="62.5"/>
    <n v="4.5"/>
    <x v="0"/>
    <m/>
    <m/>
    <s v="Concessão Federal"/>
    <m/>
    <m/>
    <m/>
    <s v="Federal"/>
    <s v="PAV"/>
    <s v="Seropédica"/>
  </r>
  <r>
    <x v="0"/>
    <s v="040BRJ0830"/>
    <n v="0"/>
    <x v="19"/>
    <s v="0830"/>
    <n v="-43.149596750289703"/>
    <n v="-22.408907759785201"/>
    <n v="-43.155283759837602"/>
    <n v="-22.420417279733599"/>
    <s v="040"/>
    <s v="RJ"/>
    <s v="Eixo Principal"/>
    <s v="-"/>
    <s v="040BRJ0830"/>
    <s v="TREVO P/ PETRÓPOLIS (BONSUCESSO)"/>
    <s v="PONTE S/ RIO DA CIDADE"/>
    <n v="62.5"/>
    <n v="64"/>
    <n v="1.5"/>
    <x v="0"/>
    <m/>
    <m/>
    <s v="Concessão Federal"/>
    <m/>
    <m/>
    <m/>
    <s v="Federal"/>
    <s v="PAV"/>
    <s v="Seropédica"/>
  </r>
  <r>
    <x v="0"/>
    <s v="040BRJ0850"/>
    <n v="0"/>
    <x v="19"/>
    <s v="0850"/>
    <n v="-43.155283759837602"/>
    <n v="-22.420417279733599"/>
    <n v="-43.163778610194598"/>
    <n v="-22.4276291599577"/>
    <s v="040"/>
    <s v="RJ"/>
    <s v="Eixo Principal"/>
    <s v="-"/>
    <s v="040BRJ0850"/>
    <s v="PONTE S/ RIO DA CIDADE"/>
    <s v="ENTR RJ-117 (INÍCIO RODOVIA WASHINGTON LUÍS)"/>
    <n v="64"/>
    <n v="65.5"/>
    <n v="1.5"/>
    <x v="0"/>
    <m/>
    <m/>
    <s v="Concessão Federal"/>
    <m/>
    <m/>
    <m/>
    <s v="Federal"/>
    <s v="PAV"/>
    <s v="Seropédica"/>
  </r>
  <r>
    <x v="0"/>
    <s v="040BRJ0870"/>
    <n v="0"/>
    <x v="19"/>
    <s v="0870"/>
    <n v="-43.163778610194598"/>
    <n v="-22.4276291599577"/>
    <n v="-43.228197140085904"/>
    <n v="-22.518341610077101"/>
    <s v="040"/>
    <s v="RJ"/>
    <s v="Eixo Principal"/>
    <s v="-"/>
    <s v="040BRJ0870"/>
    <s v="ENTR RJ-117 (INÍCIO RODOVIA WASHINGTON LUÍS)"/>
    <s v="ACESSO BINGEN (ENTR PISTA INVERSA)"/>
    <n v="65.5"/>
    <n v="82.9"/>
    <n v="17.399999999999999"/>
    <x v="0"/>
    <m/>
    <m/>
    <s v="Concessão Federal"/>
    <m/>
    <m/>
    <m/>
    <s v="Federal"/>
    <s v="PAV"/>
    <s v="Seropédica"/>
  </r>
  <r>
    <x v="0"/>
    <s v="040BRJ0890"/>
    <n v="0"/>
    <x v="19"/>
    <s v="0890"/>
    <n v="-43.228197140085904"/>
    <n v="-22.518341610077101"/>
    <n v="-43.237180369977999"/>
    <n v="-22.556262029568899"/>
    <s v="040"/>
    <s v="RJ"/>
    <s v="Eixo Principal"/>
    <s v="-"/>
    <s v="040BRJ0890"/>
    <s v="ACESSO BINGEN (ENTR PISTA INVERSA)"/>
    <s v="BELVEDERE (ENTR PISTA INVERSA)"/>
    <n v="82.9"/>
    <n v="89"/>
    <n v="6.1"/>
    <x v="0"/>
    <m/>
    <m/>
    <s v="Concessão Federal"/>
    <m/>
    <m/>
    <m/>
    <s v="Federal"/>
    <s v="PAV"/>
    <s v="Seropédica"/>
  </r>
  <r>
    <x v="0"/>
    <s v="040BRJ0910"/>
    <n v="0"/>
    <x v="19"/>
    <s v="0910"/>
    <n v="-43.237180369977999"/>
    <n v="-22.556262029568899"/>
    <n v="-43.286576740424202"/>
    <n v="-22.611780749781701"/>
    <s v="040"/>
    <s v="RJ"/>
    <s v="Eixo Principal"/>
    <s v="-"/>
    <s v="040BRJ0910"/>
    <s v="BELVEDERE (ENTR PISTA INVERSA)"/>
    <s v="FNM (ENTR PISTA INVERSA)"/>
    <n v="89"/>
    <n v="102.1"/>
    <n v="13.1"/>
    <x v="0"/>
    <m/>
    <m/>
    <s v="Concessão Federal"/>
    <m/>
    <m/>
    <m/>
    <s v="Federal"/>
    <s v="PAV"/>
    <s v="Seropédica"/>
  </r>
  <r>
    <x v="0"/>
    <s v="040BRJ0930"/>
    <n v="0"/>
    <x v="19"/>
    <s v="0930"/>
    <n v="-43.286576740424202"/>
    <n v="-22.611780749781701"/>
    <n v="-43.286007429998797"/>
    <n v="-22.6719473803672"/>
    <s v="040"/>
    <s v="RJ"/>
    <s v="Eixo Principal"/>
    <s v="-"/>
    <s v="040BRJ0930"/>
    <s v="FNM (ENTR PISTA INVERSA)"/>
    <s v="ENTR BR-116(A)/493/RJ-109"/>
    <n v="102.1"/>
    <n v="108.8"/>
    <n v="6.7"/>
    <x v="0"/>
    <m/>
    <m/>
    <s v="Concessão Federal"/>
    <m/>
    <m/>
    <m/>
    <s v="Federal"/>
    <s v="PAV"/>
    <s v="Seropédica"/>
  </r>
  <r>
    <x v="0"/>
    <s v="040BRJ0950"/>
    <n v="0"/>
    <x v="19"/>
    <s v="0950"/>
    <n v="-43.286007429998797"/>
    <n v="-22.6719473803672"/>
    <n v="-43.288785960103901"/>
    <n v="-22.6960910098921"/>
    <s v="040"/>
    <s v="RJ"/>
    <s v="Eixo Principal"/>
    <s v="-"/>
    <s v="040BRJ0950"/>
    <s v="ENTR BR-116(A)/493/RJ-109"/>
    <s v="ENTR RJ-105"/>
    <n v="108.8"/>
    <n v="111.5"/>
    <n v="2.7"/>
    <x v="0"/>
    <m/>
    <s v="116BRJ1710"/>
    <s v="Convênio de Administração"/>
    <m/>
    <m/>
    <m/>
    <s v="Federal"/>
    <s v="PAV"/>
    <s v="Seropédica"/>
  </r>
  <r>
    <x v="0"/>
    <s v="040BRJ0970"/>
    <n v="0"/>
    <x v="19"/>
    <s v="0970"/>
    <n v="-43.288785960103901"/>
    <n v="-22.6960910098921"/>
    <n v="-43.288102460060401"/>
    <n v="-22.745675760427901"/>
    <s v="040"/>
    <s v="RJ"/>
    <s v="Eixo Principal"/>
    <s v="-"/>
    <s v="040BRJ0970"/>
    <s v="ENTR RJ-105"/>
    <s v="ENTR RJ-103"/>
    <n v="111.5"/>
    <n v="117"/>
    <n v="5.5"/>
    <x v="0"/>
    <m/>
    <s v="116BRJ1730"/>
    <s v="Convênio de Administração"/>
    <m/>
    <m/>
    <m/>
    <s v="Federal"/>
    <s v="PAV"/>
    <s v="Seropédica"/>
  </r>
  <r>
    <x v="0"/>
    <s v="040BRJ0990"/>
    <n v="0"/>
    <x v="19"/>
    <s v="0990"/>
    <n v="-43.288102460060401"/>
    <n v="-22.745675760427901"/>
    <n v="-43.289122380293499"/>
    <n v="-22.807953170002701"/>
    <s v="040"/>
    <s v="RJ"/>
    <s v="Eixo Principal"/>
    <s v="-"/>
    <s v="040BRJ0990"/>
    <s v="ENTR RJ-103"/>
    <s v="ENTR RJ-071/081 (LINHA VERMELHA)"/>
    <n v="117"/>
    <n v="124"/>
    <n v="7"/>
    <x v="0"/>
    <m/>
    <s v="116BRJ1750"/>
    <s v="Convênio de Administração"/>
    <m/>
    <m/>
    <m/>
    <s v="Federal"/>
    <s v="PAV"/>
    <s v="Seropédica"/>
  </r>
  <r>
    <x v="0"/>
    <s v="040BRJ0995"/>
    <n v="0"/>
    <x v="19"/>
    <s v="0995"/>
    <n v="-43.289122380293499"/>
    <n v="-22.807953170002701"/>
    <n v="-43.289015369963202"/>
    <n v="-22.816131100170001"/>
    <s v="040"/>
    <s v="RJ"/>
    <s v="Eixo Principal"/>
    <s v="-"/>
    <s v="040BRJ0995"/>
    <s v="ENTR RJ-071/081 (LINHA VERMELHA)"/>
    <s v="ENTR BR-116(B)/101(A) (TREVO DAS MISSÕES)"/>
    <n v="124"/>
    <n v="125.2"/>
    <n v="1.2"/>
    <x v="0"/>
    <m/>
    <s v="116BRJ1760"/>
    <s v="Convênio de Administração"/>
    <m/>
    <m/>
    <m/>
    <s v="Federal"/>
    <s v="PAV"/>
    <s v="Seropédica"/>
  </r>
  <r>
    <x v="0"/>
    <s v="040BRJ1000"/>
    <n v="0"/>
    <x v="19"/>
    <s v="1000"/>
    <n v="-43.289015369963202"/>
    <n v="-22.816131100170001"/>
    <n v="-43.2464285500375"/>
    <n v="-22.871018800277302"/>
    <s v="040"/>
    <s v="RJ"/>
    <s v="Eixo Principal"/>
    <s v="-"/>
    <s v="040BRJ1000"/>
    <s v="ENTR BR-116(B)/101(A) (TREVO DAS MISSÕES)"/>
    <s v="ENTR RJ-087 (VIADUTO DE MANGUINHOS)"/>
    <n v="125.2"/>
    <n v="133.30000000000001"/>
    <n v="8.1"/>
    <x v="0"/>
    <m/>
    <s v="101BRJ3170"/>
    <s v="Convênio de Administração"/>
    <m/>
    <m/>
    <m/>
    <s v="Federal"/>
    <s v="PAV"/>
    <s v="Seropédica"/>
  </r>
  <r>
    <x v="0"/>
    <s v="040BRJ1010"/>
    <n v="0"/>
    <x v="19"/>
    <s v="1010"/>
    <n v="-43.2464285500375"/>
    <n v="-22.871018800277302"/>
    <n v="-43.232554160246202"/>
    <n v="-22.887234309715499"/>
    <s v="040"/>
    <s v="RJ"/>
    <s v="Eixo Principal"/>
    <s v="-"/>
    <s v="040BRJ1010"/>
    <s v="ENTR RJ-087 (VIADUTO DE MANGUINHOS)"/>
    <s v="ENTR RJ-071 (LINHA VERMELHA)"/>
    <n v="133.30000000000001"/>
    <n v="136.19999999999999"/>
    <n v="2.9"/>
    <x v="0"/>
    <m/>
    <s v="101BRJ3160"/>
    <s v="Convênio de Administração"/>
    <m/>
    <m/>
    <m/>
    <s v="Federal"/>
    <s v="PAV"/>
    <s v="Seropédica"/>
  </r>
  <r>
    <x v="0"/>
    <s v="040BRJ1030"/>
    <n v="0"/>
    <x v="19"/>
    <s v="1030"/>
    <n v="-43.232554160246202"/>
    <n v="-22.887234309715499"/>
    <n v="-43.227631939562301"/>
    <n v="-22.885072079612701"/>
    <s v="040"/>
    <s v="RJ"/>
    <s v="Eixo Principal"/>
    <s v="-"/>
    <s v="040BRJ1030"/>
    <s v="ENTR RJ-071 (LINHA VERMELHA)"/>
    <s v="ENTR RJ-071"/>
    <n v="136.19999999999999"/>
    <n v="137"/>
    <n v="0.8"/>
    <x v="0"/>
    <m/>
    <s v="101BRJ3150"/>
    <s v="Convênio de Administração"/>
    <m/>
    <m/>
    <m/>
    <s v="Federal"/>
    <s v="PAV"/>
    <s v="Seropédica"/>
  </r>
  <r>
    <x v="0"/>
    <s v="040BRJ1050"/>
    <n v="0"/>
    <x v="19"/>
    <s v="1050"/>
    <n v="-43.227631939562301"/>
    <n v="-22.885072079612701"/>
    <n v="-43.219041820423598"/>
    <n v="-22.8890334304484"/>
    <s v="040"/>
    <s v="RJ"/>
    <s v="Eixo Principal"/>
    <s v="-"/>
    <s v="040BRJ1050"/>
    <s v="ENTR RJ-071"/>
    <s v="ENTR BR-101(B) (ACESSO PONTE RIO-NITERÓI)"/>
    <n v="137"/>
    <n v="137.80000000000001"/>
    <n v="0.8"/>
    <x v="0"/>
    <m/>
    <s v="101BRJ3130"/>
    <s v="Convênio de Administração"/>
    <m/>
    <m/>
    <m/>
    <s v="Federal"/>
    <s v="PAV"/>
    <s v="Seropédica"/>
  </r>
  <r>
    <x v="0"/>
    <s v="040BRJ1070"/>
    <n v="0"/>
    <x v="19"/>
    <s v="1070"/>
    <n v="-43.219041820423598"/>
    <n v="-22.8890334304484"/>
    <n v="-43.209074600012698"/>
    <n v="-22.898160729933601"/>
    <s v="040"/>
    <s v="RJ"/>
    <s v="Eixo Principal"/>
    <s v="-"/>
    <s v="040BRJ1070"/>
    <s v="ENTR BR-101(B) (ACESSO PONTE RIO-NITERÓI)"/>
    <s v="ENTR 101ARJ40 (AV. RODRIGUES ALVES)"/>
    <n v="137.80000000000001"/>
    <n v="139.19999999999999"/>
    <n v="1.4"/>
    <x v="1"/>
    <m/>
    <m/>
    <s v="Federal"/>
    <m/>
    <m/>
    <m/>
    <s v="Federal"/>
    <s v="PLA"/>
    <s v="Seropédica"/>
  </r>
  <r>
    <x v="0"/>
    <s v="040BRJ1090"/>
    <n v="0"/>
    <x v="19"/>
    <s v="1090"/>
    <n v="-43.209074600012698"/>
    <n v="-22.898160729933601"/>
    <n v="-43.181477300436903"/>
    <n v="-22.8960536804329"/>
    <s v="040"/>
    <s v="RJ"/>
    <s v="Eixo Principal"/>
    <s v="-"/>
    <s v="040BRJ1090"/>
    <s v="ENTR 101ARJ40 (AV. RODRIGUES ALVES)"/>
    <s v="PRAÇA MAUÁ *TRECHO MUNICIPAL*"/>
    <n v="139.19999999999999"/>
    <n v="142.5"/>
    <n v="3.3"/>
    <x v="1"/>
    <m/>
    <m/>
    <s v="Federal"/>
    <m/>
    <m/>
    <m/>
    <s v="Federal"/>
    <s v="PLA"/>
    <s v="Seropédica"/>
  </r>
  <r>
    <x v="0"/>
    <s v="040CMG1005"/>
    <n v="0"/>
    <x v="20"/>
    <s v="1005"/>
    <n v="-44.090682099898899"/>
    <n v="-19.815195330100298"/>
    <n v="-44.149331340369002"/>
    <n v="-19.956427349942199"/>
    <s v="040"/>
    <s v="MG"/>
    <s v="Contorno"/>
    <s v="-"/>
    <s v="040CMG1005"/>
    <s v="ENTR BR-040/381(A) (NORTE)"/>
    <s v="ENTR BR-262/381(B) (INÍCIO DO CONTORNO DE BETIM)"/>
    <n v="0"/>
    <n v="16.600000000000001"/>
    <n v="16.600000000000001"/>
    <x v="1"/>
    <m/>
    <s v="381CMG1010"/>
    <s v="Federal"/>
    <m/>
    <m/>
    <m/>
    <s v="Federal"/>
    <s v="PLA"/>
    <s v="Seropédica"/>
  </r>
  <r>
    <x v="0"/>
    <s v="040CMG1010"/>
    <n v="0"/>
    <x v="20"/>
    <s v="1010"/>
    <n v="-44.149331340369002"/>
    <n v="-19.956427349942199"/>
    <n v="-44.160532849711203"/>
    <n v="-19.979457820222098"/>
    <s v="040"/>
    <s v="MG"/>
    <s v="Contorno"/>
    <s v="-"/>
    <s v="040CMG1010"/>
    <s v="ENTR BR-262/381(B) (INÍCIO DO CONTORNO DE BETIM)"/>
    <s v="ENTR CONTORNO DE BETIM"/>
    <n v="16.600000000000001"/>
    <n v="19"/>
    <n v="2.4"/>
    <x v="0"/>
    <m/>
    <s v="381CMG3005"/>
    <s v="Concessão Federal"/>
    <m/>
    <m/>
    <m/>
    <s v="Federal"/>
    <s v="PAV"/>
    <s v="Contagem"/>
  </r>
  <r>
    <x v="0"/>
    <s v="040CMG1015"/>
    <n v="0"/>
    <x v="20"/>
    <s v="1015"/>
    <n v="-44.160532849711203"/>
    <n v="-19.979457820222098"/>
    <n v="-44.081975595896999"/>
    <n v="-20.028062798059601"/>
    <s v="040"/>
    <s v="MG"/>
    <s v="Contorno"/>
    <s v="-"/>
    <s v="040CMG1015"/>
    <s v="ENTR CONTORNO DE BETIM"/>
    <s v="ENTR MG-040 (IBIRITÉ)"/>
    <n v="19"/>
    <n v="33.299999999999997"/>
    <n v="14.3"/>
    <x v="1"/>
    <m/>
    <m/>
    <s v="Federal"/>
    <m/>
    <m/>
    <m/>
    <s v="Federal"/>
    <s v="PLA"/>
    <s v="Contagem"/>
  </r>
  <r>
    <x v="0"/>
    <s v="040CMG1020"/>
    <n v="0"/>
    <x v="20"/>
    <s v="1020"/>
    <n v="-44.081975595896999"/>
    <n v="-20.028062798059601"/>
    <n v="-43.962007960398999"/>
    <n v="-19.997749630441"/>
    <s v="040"/>
    <s v="MG"/>
    <s v="Contorno"/>
    <s v="-"/>
    <s v="040CMG1020"/>
    <s v="ENTR MG-040 (IBIRITÉ)"/>
    <s v="ENTR BR-040 (NOVA LIMA)"/>
    <n v="33.299999999999997"/>
    <n v="54.8"/>
    <n v="21.5"/>
    <x v="1"/>
    <m/>
    <m/>
    <s v="Federal"/>
    <m/>
    <m/>
    <m/>
    <s v="Federal"/>
    <s v="PLA"/>
    <s v="Contagem"/>
  </r>
  <r>
    <x v="0"/>
    <s v="040UMG1005"/>
    <n v="0"/>
    <x v="21"/>
    <s v="1005"/>
    <n v="-44.430938559966499"/>
    <n v="-19.2353446102654"/>
    <n v="-44.392100719572497"/>
    <n v="-19.288099640086202"/>
    <s v="040"/>
    <s v="MG"/>
    <s v="Travessia Urbana"/>
    <s v="-"/>
    <s v="040UMG1005"/>
    <s v="ENTR BR-040 (KM 437,7 - ACESSO NORTE)"/>
    <s v="ENTR BR-040 (KM 446,0 - ACSS SUL) (TRAV URB PARAOPEBA)"/>
    <n v="0"/>
    <n v="8.3000000000000007"/>
    <n v="8.3000000000000007"/>
    <x v="0"/>
    <m/>
    <m/>
    <s v="Convênio de Administração"/>
    <m/>
    <m/>
    <m/>
    <s v="Federal"/>
    <s v="PAV"/>
    <s v="Contagem"/>
  </r>
  <r>
    <x v="0"/>
    <s v="040VRJ1005"/>
    <n v="0"/>
    <x v="22"/>
    <s v="1005"/>
    <n v="-43.286576740424202"/>
    <n v="-22.611780749781701"/>
    <n v="-43.236484610376401"/>
    <n v="-22.555981540015999"/>
    <s v="040"/>
    <s v="RJ"/>
    <s v="Variante"/>
    <s v="-"/>
    <s v="040VRJ1005"/>
    <s v="ENTR BR-040 (FNM) (ENTR PISTA DIRETA)"/>
    <s v="BELVEDERE (ENTR PISTA DIRETA)"/>
    <n v="0"/>
    <n v="12.3"/>
    <n v="12.3"/>
    <x v="2"/>
    <m/>
    <m/>
    <s v="Concessão Federal"/>
    <m/>
    <m/>
    <m/>
    <s v="Federal"/>
    <s v="PAV"/>
    <s v="Bom Despacho"/>
  </r>
  <r>
    <x v="0"/>
    <s v="040VRJ1010"/>
    <n v="0"/>
    <x v="22"/>
    <s v="1010"/>
    <n v="-43.236484610376401"/>
    <n v="-22.555981540015999"/>
    <n v="-43.219741889576397"/>
    <n v="-22.5341034601065"/>
    <s v="040"/>
    <s v="RJ"/>
    <s v="Variante"/>
    <s v="-"/>
    <s v="040VRJ1010"/>
    <s v="BELVEDERE (ENTR PISTA DIRETA)"/>
    <s v="PORTAL DE PETRÓPOLIS"/>
    <n v="12.3"/>
    <n v="19.399999999999999"/>
    <n v="7.1"/>
    <x v="2"/>
    <m/>
    <m/>
    <s v="Concessão Federal"/>
    <m/>
    <m/>
    <m/>
    <s v="Federal"/>
    <s v="PAV"/>
    <s v="Seropédica"/>
  </r>
  <r>
    <x v="0"/>
    <s v="040VRJ1015"/>
    <n v="0"/>
    <x v="22"/>
    <s v="1015"/>
    <n v="-43.219741889576397"/>
    <n v="-22.5341034601065"/>
    <n v="-43.228197140085904"/>
    <n v="-22.518341610077101"/>
    <s v="040"/>
    <s v="RJ"/>
    <s v="Variante"/>
    <s v="-"/>
    <s v="040VRJ1015"/>
    <s v="PORTAL DE PETRÓPOLIS"/>
    <s v="BINGEN (ENTR PISTA DIREITA)"/>
    <n v="19.399999999999999"/>
    <n v="21.9"/>
    <n v="2.5"/>
    <x v="2"/>
    <m/>
    <m/>
    <s v="Concessão Federal"/>
    <m/>
    <m/>
    <m/>
    <s v="Federal"/>
    <s v="PAV"/>
    <s v="Seropédica"/>
  </r>
  <r>
    <x v="0"/>
    <s v="040VRJ1020"/>
    <n v="0"/>
    <x v="22"/>
    <s v="1020"/>
    <n v="-43.228197140085904"/>
    <n v="-22.518341610077101"/>
    <n v="-43.160607220246902"/>
    <n v="-22.427986119763499"/>
    <s v="040"/>
    <s v="RJ"/>
    <s v="Variante"/>
    <s v="-"/>
    <s v="040VRJ1020"/>
    <s v="BINGEN (ENTR PISTA DIREITA)"/>
    <s v="ENTR RJ-117"/>
    <n v="21.9"/>
    <n v="36.9"/>
    <n v="15"/>
    <x v="2"/>
    <m/>
    <m/>
    <s v="Concessão Federal"/>
    <m/>
    <m/>
    <m/>
    <s v="Federal"/>
    <s v="PAV"/>
    <s v="Seropédica"/>
  </r>
  <r>
    <x v="0"/>
    <s v="040VRJ1025"/>
    <n v="0"/>
    <x v="22"/>
    <s v="1025"/>
    <n v="-43.160607220246902"/>
    <n v="-22.427986119763499"/>
    <n v="-43.155283759837602"/>
    <n v="-22.420417279733599"/>
    <s v="040"/>
    <s v="RJ"/>
    <s v="Variante"/>
    <s v="-"/>
    <s v="040VRJ1025"/>
    <s v="ENTR RJ-117"/>
    <s v="ENTR BR-040 (PONTE S/ RIO DA CIDADE)"/>
    <n v="36.9"/>
    <n v="38.299999999999997"/>
    <n v="1.4"/>
    <x v="2"/>
    <m/>
    <m/>
    <s v="Concessão Federal"/>
    <m/>
    <m/>
    <m/>
    <s v="Federal"/>
    <s v="PAV"/>
    <s v="Seropédica"/>
  </r>
  <r>
    <x v="0"/>
    <s v="050AMG1005"/>
    <n v="0"/>
    <x v="23"/>
    <s v="1005"/>
    <n v="-47.982913910148703"/>
    <n v="-19.710600040159701"/>
    <n v="-47.967411760044598"/>
    <n v="-19.7082248802739"/>
    <s v="050"/>
    <s v="MG"/>
    <s v="Acesso"/>
    <s v="-"/>
    <s v="050AMG1005"/>
    <s v="ENTR BR-050 (KM 166,7)"/>
    <s v="ENTR. AV RANDOLFO BORGES JR *TRECHO MUNICIPAL*"/>
    <n v="0"/>
    <n v="1.7"/>
    <n v="1.7"/>
    <x v="0"/>
    <m/>
    <m/>
    <s v="Federal"/>
    <m/>
    <m/>
    <m/>
    <s v="Federal"/>
    <s v="PAV"/>
    <s v="Seropédica"/>
  </r>
  <r>
    <x v="0"/>
    <s v="050BDF0010"/>
    <n v="0"/>
    <x v="24"/>
    <s v="0010"/>
    <n v="-47.990321370434799"/>
    <n v="-15.9768665999135"/>
    <n v="-47.984590740170397"/>
    <n v="-16.0010292096302"/>
    <s v="050"/>
    <s v="DF"/>
    <s v="Eixo Principal"/>
    <s v="Coinc"/>
    <s v="050BDF0010"/>
    <s v="ENTR BR-040(A)/251/450/DF-001 (BRASILIA)"/>
    <s v="P/SANTA MARIA"/>
    <n v="0"/>
    <n v="2.2000000000000002"/>
    <n v="2.2000000000000002"/>
    <x v="0"/>
    <m/>
    <s v="251BDF0570;040BDF0010"/>
    <s v="Concessão Federal"/>
    <m/>
    <m/>
    <m/>
    <s v="Federal"/>
    <s v="PAV"/>
    <s v="Uberlândia"/>
  </r>
  <r>
    <x v="0"/>
    <s v="050BDF0012"/>
    <n v="0"/>
    <x v="24"/>
    <s v="0012"/>
    <n v="-47.984590740170397"/>
    <n v="-16.0010292096302"/>
    <n v="-47.981285579665702"/>
    <n v="-16.017383380138799"/>
    <s v="050"/>
    <s v="DF"/>
    <s v="Eixo Principal"/>
    <s v="Coinc"/>
    <s v="050BDF0012"/>
    <s v="P/SANTA MARIA"/>
    <s v="ENTR VICINAL - 371"/>
    <n v="2.2000000000000002"/>
    <n v="5"/>
    <n v="2.8"/>
    <x v="0"/>
    <m/>
    <s v="251BDF0572;040BDF0012"/>
    <s v="Concessão Federal"/>
    <m/>
    <m/>
    <m/>
    <s v="Federal"/>
    <s v="PAV"/>
    <s v="Brasília"/>
  </r>
  <r>
    <x v="0"/>
    <s v="050BDF0015"/>
    <n v="0"/>
    <x v="24"/>
    <s v="0015"/>
    <n v="-47.981285579665702"/>
    <n v="-16.017383380138799"/>
    <n v="-47.979316889962398"/>
    <n v="-16.0268953403476"/>
    <s v="050"/>
    <s v="DF"/>
    <s v="Eixo Principal"/>
    <s v="Coinc"/>
    <s v="050BDF0015"/>
    <s v="ENTR VICINAL - 371"/>
    <s v="ENTR DF-495"/>
    <n v="5"/>
    <n v="5.6"/>
    <n v="0.6"/>
    <x v="0"/>
    <m/>
    <s v="040BDF0015;251BDF0574"/>
    <s v="Concessão Federal"/>
    <m/>
    <m/>
    <m/>
    <s v="Federal"/>
    <s v="PAV"/>
    <s v="Brasília"/>
  </r>
  <r>
    <x v="0"/>
    <s v="050BDF0017"/>
    <n v="0"/>
    <x v="24"/>
    <s v="0017"/>
    <n v="-47.979316889962398"/>
    <n v="-16.0268953403476"/>
    <n v="-47.981426810099101"/>
    <n v="-16.0492052800995"/>
    <s v="050"/>
    <s v="DF"/>
    <s v="Eixo Principal"/>
    <s v="Coinc"/>
    <s v="050BDF0017"/>
    <s v="ENTR DF-495"/>
    <s v="ENTR DF-290"/>
    <n v="5.6"/>
    <n v="8.1999999999999993"/>
    <n v="2.6"/>
    <x v="0"/>
    <m/>
    <s v="251BDF0582;040BDF0017"/>
    <s v="Concessão Federal"/>
    <m/>
    <m/>
    <m/>
    <s v="Federal"/>
    <s v="PAV"/>
    <s v="Brasília"/>
  </r>
  <r>
    <x v="0"/>
    <s v="050BDF0020"/>
    <n v="0"/>
    <x v="24"/>
    <s v="0020"/>
    <n v="-47.981426810099101"/>
    <n v="-16.0492052800995"/>
    <n v="-47.981772719935002"/>
    <n v="-16.051189090104401"/>
    <s v="050"/>
    <s v="DF"/>
    <s v="Eixo Principal"/>
    <s v="Coinc"/>
    <s v="050BDF0020"/>
    <s v="ENTR DF-290"/>
    <s v="ENTR BR-040(B) (DIV DF/GO)"/>
    <n v="8.1999999999999993"/>
    <n v="8.4"/>
    <n v="0.2"/>
    <x v="0"/>
    <m/>
    <s v="040BDF0020"/>
    <s v="Concessão Federal"/>
    <m/>
    <m/>
    <m/>
    <s v="Federal"/>
    <s v="PAV"/>
    <s v="Brasília"/>
  </r>
  <r>
    <x v="0"/>
    <s v="050BGO0030"/>
    <n v="0"/>
    <x v="25"/>
    <s v="0030"/>
    <n v="-47.981772719935002"/>
    <n v="-16.051189090104401"/>
    <n v="-47.902866840332301"/>
    <n v="-16.249735250181601"/>
    <s v="050"/>
    <s v="GO"/>
    <s v="Eixo Principal"/>
    <s v="Coinc"/>
    <s v="050BGO0030"/>
    <s v="DIV DF/GO"/>
    <s v="ENTR GO-010 (P/LUZIÂNIA)"/>
    <n v="0"/>
    <n v="24.1"/>
    <n v="24.1"/>
    <x v="0"/>
    <m/>
    <s v="040BGO0030"/>
    <s v="Concessão Federal"/>
    <m/>
    <m/>
    <m/>
    <s v="Federal"/>
    <s v="PAV"/>
    <s v="Brasília"/>
  </r>
  <r>
    <x v="0"/>
    <s v="050BGO0050"/>
    <n v="0"/>
    <x v="25"/>
    <s v="0050"/>
    <n v="-47.902866840332301"/>
    <n v="-16.249735250181601"/>
    <n v="-47.604500769694702"/>
    <n v="-16.7542418301962"/>
    <s v="050"/>
    <s v="GO"/>
    <s v="Eixo Principal"/>
    <s v="Coinc"/>
    <s v="050BGO0050"/>
    <s v="ENTR GO-010 (P/LUZIÂNIA)"/>
    <s v="ENTR BR-040(B)/354/457(A)/GO-309(A) (CRISTALINA)"/>
    <n v="24.1"/>
    <n v="95.7"/>
    <n v="71.599999999999994"/>
    <x v="2"/>
    <m/>
    <s v="040BGO0050"/>
    <s v="Concessão Federal"/>
    <m/>
    <m/>
    <m/>
    <s v="Federal"/>
    <s v="PAV"/>
    <s v="Goiânia"/>
  </r>
  <r>
    <x v="0"/>
    <s v="050BGO0070"/>
    <n v="0"/>
    <x v="25"/>
    <s v="0070"/>
    <n v="-47.604500769694702"/>
    <n v="-16.7542418301962"/>
    <n v="-47.673719279920803"/>
    <n v="-16.822045380389898"/>
    <s v="050"/>
    <s v="GO"/>
    <s v="Eixo Principal"/>
    <s v="-"/>
    <s v="050BGO0070"/>
    <s v="ENTR BR-040(B)/354/457(A)/GO-309(A) (CRISTALINA)"/>
    <s v="ENTR GO-309(B)"/>
    <n v="95.7"/>
    <n v="106.7"/>
    <n v="11"/>
    <x v="2"/>
    <m/>
    <s v="457BGO0010"/>
    <s v="Concessão Federal"/>
    <m/>
    <m/>
    <m/>
    <s v="Federal"/>
    <s v="PAV"/>
    <s v="Goiânia"/>
  </r>
  <r>
    <x v="0"/>
    <s v="050BGO0075"/>
    <n v="0"/>
    <x v="25"/>
    <s v="0075"/>
    <n v="-47.673719279920803"/>
    <n v="-16.822045380389898"/>
    <n v="-47.7058623295828"/>
    <n v="-16.9266606298841"/>
    <s v="050"/>
    <s v="GO"/>
    <s v="Eixo Principal"/>
    <s v="-"/>
    <s v="050BGO0075"/>
    <s v="ENTR GO-309(B)"/>
    <s v="ENTR GO-519 (DOMICIANO RIBEIRO)"/>
    <n v="106.7"/>
    <n v="119.2"/>
    <n v="12.5"/>
    <x v="2"/>
    <m/>
    <s v="457BGO0012"/>
    <s v="Concessão Federal"/>
    <m/>
    <m/>
    <m/>
    <s v="Federal"/>
    <s v="PAV"/>
    <s v="Goiânia"/>
  </r>
  <r>
    <x v="0"/>
    <s v="050BGO0080"/>
    <n v="0"/>
    <x v="25"/>
    <s v="0080"/>
    <n v="-47.7058623295828"/>
    <n v="-16.9266606298841"/>
    <n v="-47.740883330301401"/>
    <n v="-16.968250789642099"/>
    <s v="050"/>
    <s v="GO"/>
    <s v="Eixo Principal"/>
    <s v="-"/>
    <s v="050BGO0080"/>
    <s v="ENTR GO-519 (DOMICIANO RIBEIRO)"/>
    <s v="ENTR BR-457(B)/GO-219"/>
    <n v="119.2"/>
    <n v="125.2"/>
    <n v="6"/>
    <x v="2"/>
    <m/>
    <s v="457BGO0013"/>
    <s v="Concessão Federal"/>
    <m/>
    <m/>
    <m/>
    <s v="Federal"/>
    <s v="PAV"/>
    <s v="Goiânia"/>
  </r>
  <r>
    <x v="0"/>
    <s v="050BGO0090"/>
    <n v="0"/>
    <x v="25"/>
    <s v="0090"/>
    <n v="-47.740883330301401"/>
    <n v="-16.968250789642099"/>
    <n v="-47.746161329981298"/>
    <n v="-17.208832180360702"/>
    <s v="050"/>
    <s v="GO"/>
    <s v="Eixo Principal"/>
    <s v="-"/>
    <s v="050BGO0090"/>
    <s v="ENTR BR-457(B)/GO-219"/>
    <s v="ENTR GO-020(A)"/>
    <n v="125.2"/>
    <n v="154.5"/>
    <n v="29.3"/>
    <x v="2"/>
    <m/>
    <m/>
    <s v="Concessão Federal"/>
    <m/>
    <m/>
    <m/>
    <s v="Federal"/>
    <s v="PAV"/>
    <s v="Goiânia"/>
  </r>
  <r>
    <x v="0"/>
    <s v="050BGO0095"/>
    <n v="0"/>
    <x v="25"/>
    <s v="0095"/>
    <n v="-47.746161329981298"/>
    <n v="-17.208832180360702"/>
    <n v="-47.760699930257502"/>
    <n v="-17.2805742197244"/>
    <s v="050"/>
    <s v="GO"/>
    <s v="Eixo Principal"/>
    <s v="-"/>
    <s v="050BGO0095"/>
    <s v="ENTR GO-020(A)"/>
    <s v="ENTR GO-020(B)"/>
    <n v="154.5"/>
    <n v="163.5"/>
    <n v="9"/>
    <x v="2"/>
    <m/>
    <m/>
    <s v="Concessão Federal"/>
    <m/>
    <m/>
    <m/>
    <s v="Federal"/>
    <s v="PAV"/>
    <s v="Goiânia"/>
  </r>
  <r>
    <x v="0"/>
    <s v="050BGO0110"/>
    <n v="0"/>
    <x v="25"/>
    <s v="0110"/>
    <n v="-47.760699930257502"/>
    <n v="-17.2805742197244"/>
    <n v="-47.772143029876801"/>
    <n v="-17.6273236302812"/>
    <s v="050"/>
    <s v="GO"/>
    <s v="Eixo Principal"/>
    <s v="-"/>
    <s v="050BGO0110"/>
    <s v="ENTR GO-020(B)"/>
    <s v="ENTR GO-213(A) (CAMPO ALEGRE DE GOIÁS)"/>
    <n v="163.5"/>
    <n v="207.6"/>
    <n v="44.1"/>
    <x v="2"/>
    <m/>
    <m/>
    <s v="Concessão Federal"/>
    <m/>
    <m/>
    <m/>
    <s v="Federal"/>
    <s v="PAV"/>
    <s v="Goiânia"/>
  </r>
  <r>
    <x v="0"/>
    <s v="050BGO0120"/>
    <n v="0"/>
    <x v="25"/>
    <s v="0120"/>
    <n v="-47.772143029876801"/>
    <n v="-17.6273236302812"/>
    <n v="-47.759237299861397"/>
    <n v="-17.6453158799238"/>
    <s v="050"/>
    <s v="GO"/>
    <s v="Eixo Principal"/>
    <s v="-"/>
    <s v="050BGO0120"/>
    <s v="ENTR GO-213(A) (CAMPO ALEGRE DE GOIÁS)"/>
    <s v="ENTR BR-490/GO-213(B)"/>
    <n v="207.6"/>
    <n v="209.8"/>
    <n v="2.2000000000000002"/>
    <x v="2"/>
    <m/>
    <m/>
    <s v="Concessão Federal"/>
    <m/>
    <m/>
    <m/>
    <s v="Federal"/>
    <s v="PAV"/>
    <s v="Goiânia"/>
  </r>
  <r>
    <x v="0"/>
    <s v="050BGO0130"/>
    <n v="0"/>
    <x v="25"/>
    <s v="0130"/>
    <n v="-47.759237299861397"/>
    <n v="-17.6453158799238"/>
    <n v="-47.787533610087998"/>
    <n v="-17.921930409760499"/>
    <s v="050"/>
    <s v="GO"/>
    <s v="Eixo Principal"/>
    <s v="-"/>
    <s v="050BGO0130"/>
    <s v="ENTR BR-490/GO-213(B)"/>
    <s v="ENTR GO-506"/>
    <n v="209.8"/>
    <n v="245.4"/>
    <n v="35.6"/>
    <x v="2"/>
    <m/>
    <m/>
    <s v="Concessão Federal"/>
    <m/>
    <m/>
    <m/>
    <s v="Federal"/>
    <s v="PAV"/>
    <s v="Goiânia"/>
  </r>
  <r>
    <x v="0"/>
    <s v="050BGO0135"/>
    <n v="0"/>
    <x v="25"/>
    <s v="0135"/>
    <n v="-47.787533610087998"/>
    <n v="-17.921930409760499"/>
    <n v="-47.8643947398253"/>
    <n v="-18.0711530399807"/>
    <s v="050"/>
    <s v="GO"/>
    <s v="Eixo Principal"/>
    <s v="-"/>
    <s v="050BGO0135"/>
    <s v="ENTR GO-506"/>
    <s v="ENTR BR-352(A)/GO-210(A)"/>
    <n v="245.4"/>
    <n v="265.10000000000002"/>
    <n v="19.7"/>
    <x v="2"/>
    <m/>
    <m/>
    <s v="Concessão Federal"/>
    <m/>
    <m/>
    <m/>
    <s v="Federal"/>
    <s v="PAV"/>
    <s v="Goiânia"/>
  </r>
  <r>
    <x v="0"/>
    <s v="050BGO0140"/>
    <n v="0"/>
    <x v="25"/>
    <s v="0140"/>
    <n v="-47.8643947398253"/>
    <n v="-18.0711530399807"/>
    <n v="-47.889623129803503"/>
    <n v="-18.110937899764199"/>
    <s v="050"/>
    <s v="GO"/>
    <s v="Eixo Principal"/>
    <s v="-"/>
    <s v="050BGO0140"/>
    <s v="ENTR BR-352(A)/GO-210(A)"/>
    <s v="ENTR GO-504"/>
    <n v="265.10000000000002"/>
    <n v="270.10000000000002"/>
    <n v="5"/>
    <x v="2"/>
    <m/>
    <s v="352BGO0100"/>
    <s v="Concessão Federal"/>
    <m/>
    <m/>
    <m/>
    <s v="Federal"/>
    <s v="PAV"/>
    <s v="Goiânia"/>
  </r>
  <r>
    <x v="0"/>
    <s v="050BGO0150"/>
    <n v="0"/>
    <x v="25"/>
    <s v="0150"/>
    <n v="-47.889623129803503"/>
    <n v="-18.110937899764199"/>
    <n v="-47.941166569581398"/>
    <n v="-18.181630540017299"/>
    <s v="050"/>
    <s v="GO"/>
    <s v="Eixo Principal"/>
    <s v="-"/>
    <s v="050BGO0150"/>
    <s v="ENTR GO-504"/>
    <s v="ENTR BR-352(B)/GO-210(B)/330 (CATALÃO)"/>
    <n v="270.10000000000002"/>
    <n v="280.5"/>
    <n v="10.4"/>
    <x v="2"/>
    <m/>
    <s v="352BGO0095"/>
    <s v="Concessão Federal"/>
    <m/>
    <m/>
    <m/>
    <s v="Federal"/>
    <s v="PAV"/>
    <s v="Goiânia"/>
  </r>
  <r>
    <x v="0"/>
    <s v="050BGO0152"/>
    <n v="0"/>
    <x v="25"/>
    <s v="0152"/>
    <n v="-47.941166569581398"/>
    <n v="-18.181630540017299"/>
    <n v="-48.082489730316702"/>
    <n v="-18.411554299891002"/>
    <s v="050"/>
    <s v="GO"/>
    <s v="Eixo Principal"/>
    <s v="-"/>
    <s v="050BGO0152"/>
    <s v="ENTR BR-352(B)/GO-210(B)/330 (CATALÃO)"/>
    <s v="ENTR GO-402"/>
    <n v="280.5"/>
    <n v="311.7"/>
    <n v="31.2"/>
    <x v="2"/>
    <m/>
    <m/>
    <s v="Concessão Federal"/>
    <m/>
    <m/>
    <m/>
    <s v="Federal"/>
    <s v="PAV"/>
    <s v="Goiânia"/>
  </r>
  <r>
    <x v="0"/>
    <s v="050BGO0154"/>
    <n v="0"/>
    <x v="25"/>
    <s v="0154"/>
    <n v="-48.082489730316702"/>
    <n v="-18.411554299891002"/>
    <n v="-48.068235480383002"/>
    <n v="-18.424315689617298"/>
    <s v="050"/>
    <s v="GO"/>
    <s v="Eixo Principal"/>
    <s v="-"/>
    <s v="050BGO0154"/>
    <s v="ENTR GO-402"/>
    <s v="DIV GO/MG"/>
    <n v="311.7"/>
    <n v="314.2"/>
    <n v="2.5"/>
    <x v="2"/>
    <m/>
    <m/>
    <s v="Concessão Federal"/>
    <m/>
    <m/>
    <m/>
    <s v="Federal"/>
    <s v="PAV"/>
    <s v="Goiânia"/>
  </r>
  <r>
    <x v="0"/>
    <s v="050BMG0170"/>
    <n v="0"/>
    <x v="26"/>
    <s v="0170"/>
    <n v="-48.068235480383002"/>
    <n v="-18.424315689617298"/>
    <n v="-48.051437089749797"/>
    <n v="-18.604740399849501"/>
    <s v="050"/>
    <s v="MG"/>
    <s v="Eixo Principal"/>
    <s v="-"/>
    <s v="050BMG0170"/>
    <s v="DIV GO/MG"/>
    <s v="ENTR MG-223(A) (P/ ESTRELA DO SUL)"/>
    <n v="0"/>
    <n v="22"/>
    <n v="22"/>
    <x v="0"/>
    <m/>
    <m/>
    <s v="Concessão Federal"/>
    <m/>
    <m/>
    <m/>
    <s v="Federal"/>
    <s v="PAV"/>
    <s v="Goiânia"/>
  </r>
  <r>
    <x v="0"/>
    <s v="050BMG0190"/>
    <n v="0"/>
    <x v="26"/>
    <s v="0190"/>
    <n v="-48.051437089749797"/>
    <n v="-18.604740399849501"/>
    <n v="-48.149362990309697"/>
    <n v="-18.655450810206599"/>
    <s v="050"/>
    <s v="MG"/>
    <s v="Eixo Principal"/>
    <s v="-"/>
    <s v="050BMG0190"/>
    <s v="ENTR MG-223(A) (P/ ESTRELA DO SUL)"/>
    <s v="ENTR MG-223(B)/414 (ARAGUARI)"/>
    <n v="22"/>
    <n v="36.1"/>
    <n v="14.1"/>
    <x v="0"/>
    <m/>
    <m/>
    <s v="Concessão Federal"/>
    <m/>
    <m/>
    <m/>
    <s v="Federal"/>
    <s v="PAV"/>
    <s v="Uberlândia"/>
  </r>
  <r>
    <x v="0"/>
    <s v="050BMG0210"/>
    <n v="0"/>
    <x v="26"/>
    <s v="0210"/>
    <n v="-48.149362990309697"/>
    <n v="-18.655450810206599"/>
    <n v="-48.253857969869301"/>
    <n v="-18.858584010043899"/>
    <s v="050"/>
    <s v="MG"/>
    <s v="Eixo Principal"/>
    <s v="-"/>
    <s v="050BMG0210"/>
    <s v="ENTR MG-223(B)/414 (ARAGUARI)"/>
    <s v="ENTR CONTORNO NORTE DE UBERLÂNDIA"/>
    <n v="36.1"/>
    <n v="65.8"/>
    <n v="29.7"/>
    <x v="0"/>
    <m/>
    <m/>
    <s v="Concessão Federal"/>
    <m/>
    <m/>
    <m/>
    <s v="Federal"/>
    <s v="PAV"/>
    <s v="Uberlândia"/>
  </r>
  <r>
    <x v="0"/>
    <s v="050BMG0220"/>
    <n v="0"/>
    <x v="26"/>
    <s v="0220"/>
    <n v="-48.253857969869301"/>
    <n v="-18.858584010043899"/>
    <n v="-48.265762470261699"/>
    <n v="-18.884343759956401"/>
    <s v="050"/>
    <s v="MG"/>
    <s v="Eixo Principal"/>
    <s v="-"/>
    <s v="050BMG0220"/>
    <s v="ENTR CONTORNO NORTE DE UBERLÂNDIA"/>
    <s v="ENTR BR-365(A)/452(A)(UBERLÂNDIA)"/>
    <n v="65.8"/>
    <n v="68.900000000000006"/>
    <n v="3.1"/>
    <x v="0"/>
    <m/>
    <m/>
    <s v="Federal"/>
    <m/>
    <m/>
    <m/>
    <s v="Federal"/>
    <s v="PAV"/>
    <s v="Uberlândia"/>
  </r>
  <r>
    <x v="0"/>
    <s v="050BMG0240"/>
    <n v="0"/>
    <x v="26"/>
    <s v="0240"/>
    <n v="-48.265762470261699"/>
    <n v="-18.884343759956401"/>
    <n v="-48.22402913034"/>
    <n v="-18.909865769589501"/>
    <s v="050"/>
    <s v="MG"/>
    <s v="Eixo Principal"/>
    <s v="-"/>
    <s v="050BMG0240"/>
    <s v="ENTR BR-365(A)/452(A)(UBERLÂNDIA)"/>
    <s v="ENTR BR-365(B)/452(B)/455/497 (UBERLÂNDIA)"/>
    <n v="68.900000000000006"/>
    <n v="74"/>
    <n v="5.0999999999999996"/>
    <x v="0"/>
    <m/>
    <s v="452BMG0180;497BMG0010;365BMG0290"/>
    <s v="Federal"/>
    <m/>
    <m/>
    <m/>
    <s v="Federal"/>
    <s v="PAV"/>
    <s v="Uberlândia"/>
  </r>
  <r>
    <x v="0"/>
    <s v="050BMG0245"/>
    <n v="0"/>
    <x v="26"/>
    <s v="0245"/>
    <n v="-48.22402913034"/>
    <n v="-18.909865769589501"/>
    <n v="-48.219316729583298"/>
    <n v="-18.9386550297057"/>
    <s v="050"/>
    <s v="MG"/>
    <s v="Eixo Principal"/>
    <s v="-"/>
    <s v="050BMG0245"/>
    <s v="ENTR BR-365(B)/452(B)/455/497 (UBERLÂNDIA)"/>
    <s v="ENTR CONTORNO LESTE DE UBERLÂNDIA"/>
    <n v="74"/>
    <n v="77.2"/>
    <n v="3.2"/>
    <x v="0"/>
    <m/>
    <s v="455BMG0005"/>
    <s v="Federal"/>
    <m/>
    <m/>
    <m/>
    <s v="Federal"/>
    <s v="PAV"/>
    <s v="Uberlândia"/>
  </r>
  <r>
    <x v="0"/>
    <s v="050BMG0250"/>
    <n v="0"/>
    <x v="26"/>
    <s v="0250"/>
    <n v="-48.219316729583298"/>
    <n v="-18.9386550297057"/>
    <n v="-48.214300509960502"/>
    <n v="-18.971085130374401"/>
    <s v="050"/>
    <s v="MG"/>
    <s v="Eixo Principal"/>
    <s v="Coinc"/>
    <s v="050BMG0250"/>
    <s v="ENTR CONTORNO LESTE DE UBERLÂNDIA"/>
    <s v="ENTR CONTORNO SUL DE UBERLÂNDIA"/>
    <n v="77.2"/>
    <n v="80.8"/>
    <n v="3.6"/>
    <x v="0"/>
    <m/>
    <s v="455BMG0007"/>
    <s v="Concessão Federal"/>
    <m/>
    <m/>
    <m/>
    <s v="Federal"/>
    <s v="PAV"/>
    <s v="Uberlândia"/>
  </r>
  <r>
    <x v="0"/>
    <s v="050BMG0255"/>
    <n v="0"/>
    <x v="26"/>
    <s v="0255"/>
    <n v="-48.214300509960502"/>
    <n v="-18.971085130374401"/>
    <n v="-48.071002259946198"/>
    <n v="-19.418385540060498"/>
    <s v="050"/>
    <s v="MG"/>
    <s v="Eixo Principal"/>
    <s v="-"/>
    <s v="050BMG0255"/>
    <s v="ENTR CONTORNO SUL DE UBERLÂNDIA"/>
    <s v="RIO TIJUCO"/>
    <n v="80.8"/>
    <n v="133.30000000000001"/>
    <n v="52.5"/>
    <x v="0"/>
    <m/>
    <m/>
    <s v="Concessão Federal"/>
    <m/>
    <m/>
    <m/>
    <s v="Federal"/>
    <s v="PAV"/>
    <s v="Uberlândia"/>
  </r>
  <r>
    <x v="0"/>
    <s v="050BMG0260"/>
    <n v="0"/>
    <x v="26"/>
    <s v="0260"/>
    <n v="-48.071002259946198"/>
    <n v="-19.418385540060498"/>
    <n v="-47.973433199582402"/>
    <n v="-19.770816489589201"/>
    <s v="050"/>
    <s v="MG"/>
    <s v="Eixo Principal"/>
    <s v="-"/>
    <s v="050BMG0260"/>
    <s v="RIO TIJUCO"/>
    <s v="ENTR BR-262(A)/464(A) (UBERABA)"/>
    <n v="133.30000000000001"/>
    <n v="174"/>
    <n v="40.700000000000003"/>
    <x v="0"/>
    <m/>
    <m/>
    <s v="Concessão Federal"/>
    <m/>
    <m/>
    <m/>
    <s v="Federal"/>
    <s v="PAV"/>
    <s v="Uberlândia"/>
  </r>
  <r>
    <x v="0"/>
    <s v="050BMG0265"/>
    <n v="0"/>
    <x v="26"/>
    <s v="0265"/>
    <n v="-47.973433199582402"/>
    <n v="-19.770816489589201"/>
    <n v="-47.923785869722003"/>
    <n v="-19.777893520069799"/>
    <s v="050"/>
    <s v="MG"/>
    <s v="Eixo Principal"/>
    <s v="-"/>
    <s v="050BMG0265"/>
    <s v="ENTR BR-262(A)/464(A) (UBERABA)"/>
    <s v="ENTR BR-262(B)"/>
    <n v="174"/>
    <n v="179.8"/>
    <n v="5.8"/>
    <x v="0"/>
    <m/>
    <s v="464BMG0055;262BMG1000"/>
    <s v="Concessão Federal"/>
    <m/>
    <m/>
    <m/>
    <s v="Federal"/>
    <s v="PAV"/>
    <s v="Uberlândia"/>
  </r>
  <r>
    <x v="0"/>
    <s v="050BMG0270"/>
    <n v="0"/>
    <x v="26"/>
    <s v="0270"/>
    <n v="-47.923785869722003"/>
    <n v="-19.777893520069799"/>
    <n v="-47.821348440078303"/>
    <n v="-19.927024229684399"/>
    <s v="050"/>
    <s v="MG"/>
    <s v="Eixo Principal"/>
    <s v="-"/>
    <s v="050BMG0270"/>
    <s v="ENTR BR-262(B)"/>
    <s v="ENTR BR-464(B) (P/CONQUISTA)"/>
    <n v="179.8"/>
    <n v="199.1"/>
    <n v="19.3"/>
    <x v="0"/>
    <m/>
    <s v="464BMG0060"/>
    <s v="Concessão Federal"/>
    <m/>
    <m/>
    <m/>
    <s v="Federal"/>
    <s v="PAV"/>
    <s v="Uberlândia"/>
  </r>
  <r>
    <x v="0"/>
    <s v="050BMG0285"/>
    <n v="0"/>
    <x v="26"/>
    <s v="0285"/>
    <n v="-47.821348440078303"/>
    <n v="-19.927024229684399"/>
    <n v="-47.788321120323403"/>
    <n v="-19.983764409999399"/>
    <s v="050"/>
    <s v="MG"/>
    <s v="Eixo Principal"/>
    <s v="-"/>
    <s v="050BMG0285"/>
    <s v="ENTR BR-464(B) (P/CONQUISTA)"/>
    <s v="DIV MG/SP (DELTA)"/>
    <n v="199.1"/>
    <n v="206.8"/>
    <n v="7.7"/>
    <x v="0"/>
    <m/>
    <m/>
    <s v="Concessão Federal"/>
    <m/>
    <m/>
    <m/>
    <s v="Federal"/>
    <s v="PAV"/>
    <s v="Uberlândia"/>
  </r>
  <r>
    <x v="0"/>
    <s v="050BSP0290"/>
    <n v="0"/>
    <x v="27"/>
    <s v="0290"/>
    <n v="-47.788321120323403"/>
    <n v="-19.983764409999399"/>
    <n v="-47.780896859802098"/>
    <n v="-20.0446367898559"/>
    <s v="050"/>
    <s v="SP"/>
    <s v="Eixo Principal"/>
    <s v="-"/>
    <s v="050BSP0290"/>
    <s v="ENTR BR-464(B) (DIV MG/SP)"/>
    <s v="ACESSO IGARAPAVA"/>
    <n v="0"/>
    <n v="11.4"/>
    <n v="11.4"/>
    <x v="1"/>
    <m/>
    <m/>
    <s v="Estadual"/>
    <m/>
    <s v="SP-330"/>
    <s v="DUP"/>
    <s v="Estadual"/>
    <s v="PLA"/>
    <s v="Uberlândia"/>
  </r>
  <r>
    <x v="0"/>
    <s v="050BSP0293"/>
    <n v="0"/>
    <x v="27"/>
    <s v="0293"/>
    <n v="-47.780896859802098"/>
    <n v="-20.0446367898559"/>
    <n v="-47.788723350202403"/>
    <n v="-20.078599189600801"/>
    <s v="050"/>
    <s v="SP"/>
    <s v="Eixo Principal"/>
    <s v="-"/>
    <s v="050BSP0293"/>
    <s v="ACESSO IGARAPAVA"/>
    <s v="ACESSO ARAMINA"/>
    <n v="11.4"/>
    <n v="16.100000000000001"/>
    <n v="4.7"/>
    <x v="1"/>
    <m/>
    <m/>
    <s v="Estadual"/>
    <m/>
    <s v="SP-330"/>
    <s v="DUP"/>
    <s v="Estadual"/>
    <s v="PLA"/>
    <s v="São José do Rio Preto"/>
  </r>
  <r>
    <x v="0"/>
    <s v="050BSP0297"/>
    <n v="0"/>
    <x v="27"/>
    <s v="0297"/>
    <n v="-47.788723350202403"/>
    <n v="-20.078599189600801"/>
    <n v="-47.785661110072098"/>
    <n v="-20.198380380350201"/>
    <s v="050"/>
    <s v="SP"/>
    <s v="Eixo Principal"/>
    <s v="-"/>
    <s v="050BSP0297"/>
    <s v="ACESSO ARAMINA"/>
    <s v="ENTR SP-330 (P/ BURITIZAL)"/>
    <n v="16.100000000000001"/>
    <n v="28.5"/>
    <n v="12.4"/>
    <x v="1"/>
    <m/>
    <m/>
    <s v="Estadual"/>
    <m/>
    <s v="SP-330"/>
    <s v="DUP"/>
    <s v="Estadual"/>
    <s v="PLA"/>
    <s v="São José do Rio Preto"/>
  </r>
  <r>
    <x v="0"/>
    <s v="050BSP0303"/>
    <n v="0"/>
    <x v="27"/>
    <s v="0303"/>
    <n v="-47.785661110072098"/>
    <n v="-20.198380380350201"/>
    <n v="-47.8057058698299"/>
    <n v="-20.335671560194299"/>
    <s v="050"/>
    <s v="SP"/>
    <s v="Eixo Principal"/>
    <s v="-"/>
    <s v="050BSP0303"/>
    <s v="ENTR SP-330 (P/ BURITIZAL)"/>
    <s v="ENTR SP-385 (ITUVERAVA)"/>
    <n v="28.5"/>
    <n v="43.4"/>
    <n v="14.9"/>
    <x v="1"/>
    <m/>
    <m/>
    <s v="Estadual"/>
    <m/>
    <s v="SP-330"/>
    <s v="DUP"/>
    <s v="Estadual"/>
    <s v="PLA"/>
    <s v="São José do Rio Preto"/>
  </r>
  <r>
    <x v="0"/>
    <s v="050BSP0310"/>
    <n v="0"/>
    <x v="27"/>
    <s v="0310"/>
    <n v="-47.8057058698299"/>
    <n v="-20.335671560194299"/>
    <n v="-47.8410609399103"/>
    <n v="-20.524304380042999"/>
    <s v="050"/>
    <s v="SP"/>
    <s v="Eixo Principal"/>
    <s v="-"/>
    <s v="050BSP0310"/>
    <s v="ENTR SP-385 (ITUVERAVA)"/>
    <s v="ENTR SP-345 (P/ FRANCA)"/>
    <n v="43.4"/>
    <n v="65.5"/>
    <n v="22.1"/>
    <x v="1"/>
    <m/>
    <m/>
    <s v="Estadual"/>
    <m/>
    <s v="SP-330"/>
    <s v="DUP"/>
    <s v="Estadual"/>
    <s v="PLA"/>
    <s v="São José do Rio Preto"/>
  </r>
  <r>
    <x v="0"/>
    <s v="050BSP0330"/>
    <n v="0"/>
    <x v="27"/>
    <s v="0330"/>
    <n v="-47.8410609399103"/>
    <n v="-20.524304380042999"/>
    <n v="-47.873226719937101"/>
    <n v="-20.576120180401901"/>
    <s v="050"/>
    <s v="SP"/>
    <s v="Eixo Principal"/>
    <s v="-"/>
    <s v="050BSP0330"/>
    <s v="ENTR SP-345 (P/ FRANCA)"/>
    <s v="SÃO JOAQUIM DA BARRA"/>
    <n v="65.5"/>
    <n v="72.099999999999994"/>
    <n v="6.6"/>
    <x v="1"/>
    <m/>
    <m/>
    <s v="Estadual"/>
    <m/>
    <s v="SP-330"/>
    <s v="DUP"/>
    <s v="Estadual"/>
    <s v="PLA"/>
    <s v="São José do Rio Preto"/>
  </r>
  <r>
    <x v="0"/>
    <s v="050BSP0335"/>
    <n v="0"/>
    <x v="27"/>
    <s v="0335"/>
    <n v="-47.873226719937101"/>
    <n v="-20.576120180401901"/>
    <n v="-47.893013560427399"/>
    <n v="-20.719676009739899"/>
    <s v="050"/>
    <s v="SP"/>
    <s v="Eixo Principal"/>
    <s v="-"/>
    <s v="050BSP0335"/>
    <s v="SÃO JOAQUIM DA BARRA"/>
    <s v="ENTR SP-328 (ORLÂNDIA)"/>
    <n v="72.099999999999994"/>
    <n v="85.7"/>
    <n v="13.6"/>
    <x v="1"/>
    <m/>
    <m/>
    <s v="Estadual"/>
    <m/>
    <s v="SP-330"/>
    <s v="DUP"/>
    <s v="Estadual"/>
    <s v="PLA"/>
    <s v="São José do Rio Preto"/>
  </r>
  <r>
    <x v="0"/>
    <s v="050BSP0345"/>
    <n v="0"/>
    <x v="27"/>
    <s v="0345"/>
    <n v="-47.893013560427399"/>
    <n v="-20.719676009739899"/>
    <n v="-47.892959369978797"/>
    <n v="-20.752030829958802"/>
    <s v="050"/>
    <s v="SP"/>
    <s v="Eixo Principal"/>
    <s v="-"/>
    <s v="050BSP0345"/>
    <s v="ENTR SP-328 (ORLÂNDIA)"/>
    <s v="ENTR SP-351"/>
    <n v="85.7"/>
    <n v="88.9"/>
    <n v="3.2"/>
    <x v="1"/>
    <m/>
    <m/>
    <s v="Estadual"/>
    <m/>
    <s v="SP-330"/>
    <s v="DUP"/>
    <s v="Estadual"/>
    <s v="PLA"/>
    <s v="São José do Rio Preto"/>
  </r>
  <r>
    <x v="0"/>
    <s v="050BSP0350"/>
    <n v="0"/>
    <x v="27"/>
    <s v="0350"/>
    <n v="-47.892959369978797"/>
    <n v="-20.752030829958802"/>
    <n v="-47.891885020077503"/>
    <n v="-20.8022967800723"/>
    <s v="050"/>
    <s v="SP"/>
    <s v="Eixo Principal"/>
    <s v="-"/>
    <s v="050BSP0350"/>
    <s v="ENTR SP-351"/>
    <s v="ACESSO SALES OLIVEIRA"/>
    <n v="88.9"/>
    <n v="94.7"/>
    <n v="5.8"/>
    <x v="1"/>
    <m/>
    <m/>
    <s v="Estadual"/>
    <m/>
    <s v="SP-330"/>
    <s v="DUP"/>
    <s v="Estadual"/>
    <s v="PLA"/>
    <s v="São José do Rio Preto"/>
  </r>
  <r>
    <x v="0"/>
    <s v="050BSP0355"/>
    <n v="0"/>
    <x v="27"/>
    <s v="0355"/>
    <n v="-47.891885020077503"/>
    <n v="-20.8022967800723"/>
    <n v="-47.889843809943798"/>
    <n v="-20.908485950166401"/>
    <s v="050"/>
    <s v="SP"/>
    <s v="Eixo Principal"/>
    <s v="-"/>
    <s v="050BSP0355"/>
    <s v="ACESSO SALES OLIVEIRA"/>
    <s v="ENTR BR-265"/>
    <n v="94.7"/>
    <n v="106.3"/>
    <n v="11.6"/>
    <x v="1"/>
    <m/>
    <m/>
    <s v="Estadual"/>
    <m/>
    <s v="SP-330"/>
    <s v="DUP"/>
    <s v="Estadual"/>
    <s v="PLA"/>
    <s v="São José do Rio Preto"/>
  </r>
  <r>
    <x v="0"/>
    <s v="050BSP0370"/>
    <n v="0"/>
    <x v="27"/>
    <s v="0370"/>
    <n v="-47.889843809943798"/>
    <n v="-20.908485950166401"/>
    <n v="-47.825962740088301"/>
    <n v="-21.0500189901841"/>
    <s v="050"/>
    <s v="SP"/>
    <s v="Eixo Principal"/>
    <s v="-"/>
    <s v="050BSP0370"/>
    <s v="ENTR BR-265"/>
    <s v="ACESSO JARDINÓPOLIS"/>
    <n v="106.3"/>
    <n v="123.6"/>
    <n v="17.3"/>
    <x v="1"/>
    <m/>
    <m/>
    <s v="Estadual"/>
    <m/>
    <s v="SP-330"/>
    <s v="DUP"/>
    <s v="Estadual"/>
    <s v="PLA"/>
    <s v="São José do Rio Preto"/>
  </r>
  <r>
    <x v="0"/>
    <s v="050BSP0380"/>
    <n v="0"/>
    <x v="27"/>
    <s v="0380"/>
    <n v="-47.825962740088301"/>
    <n v="-21.0500189901841"/>
    <n v="-47.794676149884303"/>
    <n v="-21.092621889988202"/>
    <s v="050"/>
    <s v="SP"/>
    <s v="Eixo Principal"/>
    <s v="-"/>
    <s v="050BSP0380"/>
    <s v="ACESSO JARDINÓPOLIS"/>
    <s v="ENTR SP-328"/>
    <n v="123.6"/>
    <n v="129.6"/>
    <n v="6"/>
    <x v="1"/>
    <m/>
    <m/>
    <s v="Estadual"/>
    <m/>
    <s v="SP-330"/>
    <s v="DUP"/>
    <s v="Estadual"/>
    <s v="PLA"/>
    <s v="São José do Rio Preto"/>
  </r>
  <r>
    <x v="0"/>
    <s v="050BSP0387"/>
    <n v="0"/>
    <x v="27"/>
    <s v="0387"/>
    <n v="-47.794676149884303"/>
    <n v="-21.092621889988202"/>
    <n v="-47.780580749901603"/>
    <n v="-21.1127987997247"/>
    <s v="050"/>
    <s v="SP"/>
    <s v="Eixo Principal"/>
    <s v="-"/>
    <s v="050BSP0387"/>
    <s v="ENTR SP-328"/>
    <s v="ENTR SP-334"/>
    <n v="129.6"/>
    <n v="132.1"/>
    <n v="2.5"/>
    <x v="1"/>
    <m/>
    <m/>
    <s v="Estadual"/>
    <m/>
    <s v="SP-330"/>
    <s v="DUP"/>
    <s v="Estadual"/>
    <s v="PLA"/>
    <s v="São José do Rio Preto"/>
  </r>
  <r>
    <x v="0"/>
    <s v="050BSP0390"/>
    <n v="0"/>
    <x v="27"/>
    <s v="0390"/>
    <n v="-47.780580749901603"/>
    <n v="-21.1127987997247"/>
    <n v="-47.758834050151201"/>
    <n v="-21.208112319927501"/>
    <s v="050"/>
    <s v="SP"/>
    <s v="Eixo Principal"/>
    <s v="-"/>
    <s v="050BSP0390"/>
    <s v="ENTR SP-334"/>
    <s v="ENTR SP-255/333 (RIBEIRÃO PRETO)"/>
    <n v="132.1"/>
    <n v="145.5"/>
    <n v="13.4"/>
    <x v="1"/>
    <m/>
    <m/>
    <s v="Estadual"/>
    <m/>
    <s v="SP-330"/>
    <s v="DUP"/>
    <s v="Estadual"/>
    <s v="PLA"/>
    <s v="São José do Rio Preto"/>
  </r>
  <r>
    <x v="0"/>
    <s v="050BSP0410"/>
    <n v="0"/>
    <x v="27"/>
    <s v="0410"/>
    <n v="-47.758834050151201"/>
    <n v="-21.208112319927501"/>
    <n v="-47.726060639586798"/>
    <n v="-21.335398800114401"/>
    <s v="050"/>
    <s v="SP"/>
    <s v="Eixo Principal"/>
    <s v="-"/>
    <s v="050BSP0410"/>
    <s v="ENTR SP-255/333 (RIBEIRÃO PRETO)"/>
    <s v="ENTR SP-271 (CRAVINHOS)"/>
    <n v="145.5"/>
    <n v="160.6"/>
    <n v="15.1"/>
    <x v="1"/>
    <m/>
    <m/>
    <s v="Estadual"/>
    <m/>
    <s v="SP-330"/>
    <s v="DUP"/>
    <s v="Estadual"/>
    <s v="PLA"/>
    <s v="São José do Rio Preto"/>
  </r>
  <r>
    <x v="0"/>
    <s v="050BSP0430"/>
    <n v="0"/>
    <x v="27"/>
    <s v="0430"/>
    <n v="-47.726060639586798"/>
    <n v="-21.335398800114401"/>
    <n v="-47.641463160296503"/>
    <n v="-21.466152750449002"/>
    <s v="050"/>
    <s v="SP"/>
    <s v="Eixo Principal"/>
    <s v="-"/>
    <s v="050BSP0430"/>
    <s v="ENTR SP-271 (CRAVINHOS)"/>
    <s v="ENTR SP-253 (P/SÃO SIMÃO)"/>
    <n v="160.6"/>
    <n v="178.8"/>
    <n v="18.2"/>
    <x v="1"/>
    <m/>
    <m/>
    <s v="Estadual"/>
    <m/>
    <s v="SP-330"/>
    <s v="DUP"/>
    <s v="Estadual"/>
    <s v="PLA"/>
    <s v="São José do Rio Preto"/>
  </r>
  <r>
    <x v="0"/>
    <s v="050BSP0450"/>
    <n v="0"/>
    <x v="27"/>
    <s v="0450"/>
    <n v="-47.641463160296503"/>
    <n v="-21.466152750449002"/>
    <n v="-47.6426865296595"/>
    <n v="-21.5278800896943"/>
    <s v="050"/>
    <s v="SP"/>
    <s v="Eixo Principal"/>
    <s v="-"/>
    <s v="050BSP0450"/>
    <s v="ENTR SP-253 (P/SÃO SIMÃO)"/>
    <s v="ENTR SP-253 (P/LUÍS ANTÔNIO)"/>
    <n v="178.8"/>
    <n v="185.3"/>
    <n v="6.5"/>
    <x v="1"/>
    <m/>
    <m/>
    <s v="Estadual"/>
    <m/>
    <s v="SP-330"/>
    <s v="DUP"/>
    <s v="Estadual"/>
    <s v="PLA"/>
    <s v="São José do Rio Preto"/>
  </r>
  <r>
    <x v="0"/>
    <s v="050BSP0470"/>
    <n v="0"/>
    <x v="27"/>
    <s v="0470"/>
    <n v="-47.6426865296595"/>
    <n v="-21.5278800896943"/>
    <n v="-47.607752309921104"/>
    <n v="-21.6654434097854"/>
    <s v="050"/>
    <s v="SP"/>
    <s v="Eixo Principal"/>
    <s v="-"/>
    <s v="050BSP0470"/>
    <s v="ENTR SP-253 (P/LUÍS ANTÔNIO)"/>
    <s v="ENTR SP-328"/>
    <n v="185.3"/>
    <n v="200.8"/>
    <n v="15.5"/>
    <x v="1"/>
    <m/>
    <m/>
    <s v="Estadual"/>
    <m/>
    <s v="SP-330"/>
    <s v="DUP"/>
    <s v="Estadual"/>
    <s v="PLA"/>
    <s v="São José do Rio Preto"/>
  </r>
  <r>
    <x v="0"/>
    <s v="050BSP0475"/>
    <n v="0"/>
    <x v="27"/>
    <s v="0475"/>
    <n v="-47.607752309921104"/>
    <n v="-21.6654434097854"/>
    <n v="-47.5639550798629"/>
    <n v="-21.755989919699001"/>
    <s v="050"/>
    <s v="SP"/>
    <s v="Eixo Principal"/>
    <s v="-"/>
    <s v="050BSP0475"/>
    <s v="ENTR SP-328"/>
    <s v="ACESSO SANTA RITA DO PASSA QUATRO"/>
    <n v="200.8"/>
    <n v="212"/>
    <n v="11.2"/>
    <x v="1"/>
    <m/>
    <m/>
    <s v="Estadual"/>
    <m/>
    <s v="SP-330"/>
    <s v="DUP"/>
    <s v="Estadual"/>
    <s v="PLA"/>
    <s v="São José do Rio Preto"/>
  </r>
  <r>
    <x v="0"/>
    <s v="050BSP0483"/>
    <n v="0"/>
    <x v="27"/>
    <s v="0483"/>
    <n v="-47.5639550798629"/>
    <n v="-21.755989919699001"/>
    <n v="-47.495078580012397"/>
    <n v="-21.835047669614099"/>
    <s v="050"/>
    <s v="SP"/>
    <s v="Eixo Principal"/>
    <s v="-"/>
    <s v="050BSP0483"/>
    <s v="ACESSO SANTA RITA DO PASSA QUATRO"/>
    <s v="ENTR BR-267(A)"/>
    <n v="212"/>
    <n v="223.3"/>
    <n v="11.3"/>
    <x v="1"/>
    <m/>
    <m/>
    <s v="Estadual"/>
    <m/>
    <s v="SP-330"/>
    <s v="DUP"/>
    <s v="Estadual"/>
    <s v="PLA"/>
    <s v="São José do Rio Preto"/>
  </r>
  <r>
    <x v="0"/>
    <s v="050BSP0487"/>
    <n v="0"/>
    <x v="27"/>
    <s v="0487"/>
    <n v="-47.495078580012397"/>
    <n v="-21.835047669614099"/>
    <n v="-47.495024500180399"/>
    <n v="-21.850593610406701"/>
    <s v="050"/>
    <s v="SP"/>
    <s v="Eixo Principal"/>
    <s v="-"/>
    <s v="050BSP0487"/>
    <s v="ENTR BR-267(A)"/>
    <s v="ENTR BR-267(B) (PORTO FERREIRA)"/>
    <n v="223.3"/>
    <n v="225.5"/>
    <n v="2.2000000000000002"/>
    <x v="1"/>
    <m/>
    <s v="267BSP0540"/>
    <s v="Estadual"/>
    <m/>
    <s v="SP-330"/>
    <s v="DUP"/>
    <s v="Estadual"/>
    <s v="PLA"/>
    <s v="São José do Rio Preto"/>
  </r>
  <r>
    <x v="0"/>
    <s v="050BSP0490"/>
    <n v="0"/>
    <x v="27"/>
    <s v="0490"/>
    <n v="-47.495024500180399"/>
    <n v="-21.850593610406701"/>
    <n v="-47.432559199747203"/>
    <n v="-22.0379164498842"/>
    <s v="050"/>
    <s v="SP"/>
    <s v="Eixo Principal"/>
    <s v="-"/>
    <s v="050BSP0490"/>
    <s v="ENTR BR-267(B) (PORTO FERREIRA)"/>
    <s v="ENTR BR-369 (P/PIRASSUNUNGA)"/>
    <n v="225.5"/>
    <n v="247.3"/>
    <n v="21.8"/>
    <x v="1"/>
    <m/>
    <m/>
    <s v="Estadual"/>
    <m/>
    <s v="SP-330"/>
    <s v="DUP"/>
    <s v="Estadual"/>
    <s v="PLA"/>
    <s v="São José do Rio Preto"/>
  </r>
  <r>
    <x v="0"/>
    <s v="050BSP0510"/>
    <n v="0"/>
    <x v="27"/>
    <s v="0510"/>
    <n v="-47.432559199747203"/>
    <n v="-22.0379164498842"/>
    <n v="-47.398057120439702"/>
    <n v="-22.189226769899399"/>
    <s v="050"/>
    <s v="SP"/>
    <s v="Eixo Principal"/>
    <s v="-"/>
    <s v="050BSP0510"/>
    <s v="ENTR BR-369 (P/PIRASSUNUNGA)"/>
    <s v="ACESSO LEME"/>
    <n v="247.3"/>
    <n v="264.3"/>
    <n v="17"/>
    <x v="1"/>
    <m/>
    <m/>
    <s v="Estadual"/>
    <m/>
    <s v="SP-330"/>
    <s v="DUP"/>
    <s v="Estadual"/>
    <s v="PLA"/>
    <s v="São José do Rio Preto"/>
  </r>
  <r>
    <x v="0"/>
    <s v="050BSP0530"/>
    <n v="0"/>
    <x v="27"/>
    <s v="0530"/>
    <n v="-47.398057120439702"/>
    <n v="-22.189226769899399"/>
    <n v="-47.394629529828798"/>
    <n v="-22.376822800032102"/>
    <s v="050"/>
    <s v="SP"/>
    <s v="Eixo Principal"/>
    <s v="-"/>
    <s v="050BSP0530"/>
    <s v="ACESSO LEME"/>
    <s v="ENTR SP-191 (ARARAS)"/>
    <n v="264.3"/>
    <n v="285.39999999999998"/>
    <n v="21.1"/>
    <x v="1"/>
    <m/>
    <m/>
    <s v="Estadual"/>
    <m/>
    <s v="SP-330"/>
    <s v="DUP"/>
    <s v="Estadual"/>
    <s v="PLA"/>
    <s v="Taubaté"/>
  </r>
  <r>
    <x v="0"/>
    <s v="050BSP0550"/>
    <n v="0"/>
    <x v="27"/>
    <s v="0550"/>
    <n v="-47.394629529828798"/>
    <n v="-22.376822800032102"/>
    <n v="-47.398855339801997"/>
    <n v="-22.470243939805901"/>
    <s v="050"/>
    <s v="SP"/>
    <s v="Eixo Principal"/>
    <s v="-"/>
    <s v="050BSP0550"/>
    <s v="ENTR SP-191 (ARARAS)"/>
    <s v="ENTR SP-316 (P/CORDEIRÓPOLIS)"/>
    <n v="285.39999999999998"/>
    <n v="294.60000000000002"/>
    <n v="9.1999999999999993"/>
    <x v="1"/>
    <m/>
    <m/>
    <s v="Estadual"/>
    <m/>
    <s v="SP-330"/>
    <s v="DUP"/>
    <s v="Estadual"/>
    <s v="PLA"/>
    <s v="Taubaté"/>
  </r>
  <r>
    <x v="0"/>
    <s v="050BSP0565"/>
    <n v="0"/>
    <x v="27"/>
    <s v="0565"/>
    <n v="-47.398855339801997"/>
    <n v="-22.470243939805901"/>
    <n v="-47.3994040395647"/>
    <n v="-22.502899710053502"/>
    <s v="050"/>
    <s v="SP"/>
    <s v="Eixo Principal"/>
    <s v="-"/>
    <s v="050BSP0565"/>
    <s v="ENTR SP-316 (P/CORDEIRÓPOLIS)"/>
    <s v="ENTR BR-364 (P/RIO CLARO)"/>
    <n v="294.60000000000002"/>
    <n v="297.7"/>
    <n v="3.1"/>
    <x v="1"/>
    <m/>
    <m/>
    <s v="Estadual"/>
    <m/>
    <s v="SP-330"/>
    <s v="DUP"/>
    <s v="Estadual"/>
    <s v="PLA"/>
    <s v="Taubaté"/>
  </r>
  <r>
    <x v="0"/>
    <s v="050BSP0570"/>
    <n v="0"/>
    <x v="27"/>
    <s v="0570"/>
    <n v="-47.3994040395647"/>
    <n v="-22.502899710053502"/>
    <n v="-47.3757730802634"/>
    <n v="-22.545735199719601"/>
    <s v="050"/>
    <s v="SP"/>
    <s v="Eixo Principal"/>
    <s v="-"/>
    <s v="050BSP0570"/>
    <s v="ENTR BR-364 (P/RIO CLARO)"/>
    <s v="ENTR BR-373/478 (LIMEIRA)"/>
    <n v="297.7"/>
    <n v="302.5"/>
    <n v="4.8"/>
    <x v="1"/>
    <m/>
    <m/>
    <s v="Estadual"/>
    <m/>
    <s v="SP-330"/>
    <s v="DUP"/>
    <s v="Estadual"/>
    <s v="PLA"/>
    <s v="Taubaté"/>
  </r>
  <r>
    <x v="0"/>
    <s v="050BSP0590"/>
    <n v="0"/>
    <x v="27"/>
    <s v="0590"/>
    <n v="-47.3757730802634"/>
    <n v="-22.545735199719601"/>
    <n v="-47.328768650153002"/>
    <n v="-22.639376999848501"/>
    <s v="050"/>
    <s v="SP"/>
    <s v="Eixo Principal"/>
    <s v="-"/>
    <s v="050BSP0590"/>
    <s v="ENTR BR-373/478 (LIMEIRA)"/>
    <s v="ENTR SP-133"/>
    <n v="302.5"/>
    <n v="315.10000000000002"/>
    <n v="12.6"/>
    <x v="1"/>
    <m/>
    <m/>
    <s v="Estadual"/>
    <m/>
    <s v="SP-330"/>
    <s v="DUP"/>
    <s v="Estadual"/>
    <s v="PLA"/>
    <s v="Taubaté"/>
  </r>
  <r>
    <x v="0"/>
    <s v="050BSP0610"/>
    <n v="0"/>
    <x v="27"/>
    <s v="0610"/>
    <n v="-47.328768650153002"/>
    <n v="-22.639376999848501"/>
    <n v="-47.257275210382602"/>
    <n v="-22.754299569969099"/>
    <s v="050"/>
    <s v="SP"/>
    <s v="Eixo Principal"/>
    <s v="-"/>
    <s v="050BSP0610"/>
    <s v="ENTR SP-133"/>
    <s v="ENTR SP-304"/>
    <n v="315.10000000000002"/>
    <n v="329.9"/>
    <n v="14.8"/>
    <x v="1"/>
    <m/>
    <m/>
    <s v="Estadual"/>
    <m/>
    <s v="SP-330"/>
    <s v="DUP"/>
    <s v="Estadual"/>
    <s v="PLA"/>
    <s v="Taubaté"/>
  </r>
  <r>
    <x v="0"/>
    <s v="050BSP0630"/>
    <n v="0"/>
    <x v="27"/>
    <s v="0630"/>
    <n v="-47.257275210382602"/>
    <n v="-22.754299569969099"/>
    <n v="-47.2505546999394"/>
    <n v="-22.7607014901815"/>
    <s v="050"/>
    <s v="SP"/>
    <s v="Eixo Principal"/>
    <s v="-"/>
    <s v="050BSP0630"/>
    <s v="ENTR SP-304"/>
    <s v="ACESSO NOVA ODESSA"/>
    <n v="329.9"/>
    <n v="331.9"/>
    <n v="2"/>
    <x v="1"/>
    <m/>
    <m/>
    <s v="Estadual"/>
    <m/>
    <s v="SP-330"/>
    <s v="DUP"/>
    <s v="Estadual"/>
    <s v="PLA"/>
    <s v="Taubaté"/>
  </r>
  <r>
    <x v="0"/>
    <s v="050BSP0633"/>
    <n v="0"/>
    <x v="27"/>
    <s v="0633"/>
    <n v="-47.2505546999394"/>
    <n v="-22.7607014901815"/>
    <n v="-47.226045350312603"/>
    <n v="-22.792395609969301"/>
    <s v="050"/>
    <s v="SP"/>
    <s v="Eixo Principal"/>
    <s v="-"/>
    <s v="050BSP0633"/>
    <s v="ACESSO NOVA ODESSA"/>
    <s v="ACESSO SUMARÉ"/>
    <n v="331.9"/>
    <n v="335.2"/>
    <n v="3.3"/>
    <x v="1"/>
    <m/>
    <m/>
    <s v="Estadual"/>
    <m/>
    <s v="SP-330"/>
    <s v="DUP"/>
    <s v="Estadual"/>
    <s v="PLA"/>
    <s v="Taubaté"/>
  </r>
  <r>
    <x v="0"/>
    <s v="050BSP0635"/>
    <n v="0"/>
    <x v="27"/>
    <s v="0635"/>
    <n v="-47.226045350312603"/>
    <n v="-22.792395609969301"/>
    <n v="-47.196431939782101"/>
    <n v="-22.820612900364999"/>
    <s v="050"/>
    <s v="SP"/>
    <s v="Eixo Principal"/>
    <s v="-"/>
    <s v="050BSP0635"/>
    <s v="ACESSO SUMARÉ"/>
    <s v="ACESSO PAULÍNIA"/>
    <n v="335.2"/>
    <n v="340.5"/>
    <n v="5.3"/>
    <x v="1"/>
    <m/>
    <m/>
    <s v="Estadual"/>
    <m/>
    <s v="SP-330"/>
    <s v="DUP"/>
    <s v="Estadual"/>
    <s v="PLA"/>
    <s v="Taubaté"/>
  </r>
  <r>
    <x v="0"/>
    <s v="050BSP0637"/>
    <n v="0"/>
    <x v="27"/>
    <s v="0637"/>
    <n v="-47.196431939782101"/>
    <n v="-22.820612900364999"/>
    <n v="-47.144709829894602"/>
    <n v="-22.859025839870501"/>
    <s v="050"/>
    <s v="SP"/>
    <s v="Eixo Principal"/>
    <s v="-"/>
    <s v="050BSP0637"/>
    <s v="ACESSO PAULÍNIA"/>
    <s v="ENTR SP-065"/>
    <n v="340.5"/>
    <n v="347.2"/>
    <n v="6.7"/>
    <x v="1"/>
    <m/>
    <m/>
    <s v="Estadual"/>
    <m/>
    <s v="SP-330"/>
    <s v="DUP"/>
    <s v="Estadual"/>
    <s v="PLA"/>
    <s v="Taubaté"/>
  </r>
  <r>
    <x v="0"/>
    <s v="050BSP0641"/>
    <n v="0"/>
    <x v="27"/>
    <s v="0641"/>
    <n v="-47.144709829894602"/>
    <n v="-22.859025839870501"/>
    <n v="-47.110401630031099"/>
    <n v="-22.896248069792499"/>
    <s v="050"/>
    <s v="SP"/>
    <s v="Eixo Principal"/>
    <s v="-"/>
    <s v="050BSP0641"/>
    <s v="ENTR SP-065"/>
    <s v="ENTR SP-101"/>
    <n v="347.2"/>
    <n v="352.6"/>
    <n v="5.4"/>
    <x v="1"/>
    <m/>
    <m/>
    <s v="Estadual"/>
    <m/>
    <s v="SP-330"/>
    <s v="DUP"/>
    <s v="Estadual"/>
    <s v="PLA"/>
    <s v="Taubaté"/>
  </r>
  <r>
    <x v="0"/>
    <s v="050BSP0645"/>
    <n v="0"/>
    <x v="27"/>
    <s v="0645"/>
    <n v="-47.110401630031099"/>
    <n v="-22.896248069792499"/>
    <n v="-47.073406460039998"/>
    <n v="-22.933160950017701"/>
    <s v="050"/>
    <s v="SP"/>
    <s v="Eixo Principal"/>
    <s v="-"/>
    <s v="050BSP0645"/>
    <s v="ENTR SP-101"/>
    <s v="ENTR SP-073/075 (CAMPINAS)"/>
    <n v="352.6"/>
    <n v="358.2"/>
    <n v="5.6"/>
    <x v="1"/>
    <m/>
    <m/>
    <s v="Estadual"/>
    <m/>
    <s v="SP-330"/>
    <s v="DUP"/>
    <s v="Estadual"/>
    <s v="PLA"/>
    <s v="Taubaté"/>
  </r>
  <r>
    <x v="0"/>
    <s v="050BSP0650"/>
    <n v="0"/>
    <x v="27"/>
    <s v="0650"/>
    <n v="-47.073406460039998"/>
    <n v="-22.933160950017701"/>
    <n v="-47.024361360288403"/>
    <n v="-23.010697940057799"/>
    <s v="050"/>
    <s v="SP"/>
    <s v="Eixo Principal"/>
    <s v="-"/>
    <s v="050BSP0650"/>
    <s v="ENTR SP-073/075 (CAMPINAS)"/>
    <s v="ACESSO VALINHOS"/>
    <n v="358.2"/>
    <n v="367.9"/>
    <n v="9.6999999999999993"/>
    <x v="1"/>
    <m/>
    <m/>
    <s v="Estadual"/>
    <m/>
    <s v="SP-330"/>
    <s v="DUP"/>
    <s v="Estadual"/>
    <s v="PLA"/>
    <s v="Taubaté"/>
  </r>
  <r>
    <x v="0"/>
    <s v="050BSP0665"/>
    <n v="0"/>
    <x v="27"/>
    <s v="0665"/>
    <n v="-47.024361360288403"/>
    <n v="-23.010697940057799"/>
    <n v="-46.993819280135597"/>
    <n v="-23.061380369808099"/>
    <s v="050"/>
    <s v="SP"/>
    <s v="Eixo Principal"/>
    <s v="-"/>
    <s v="050BSP0665"/>
    <s v="ACESSO VALINHOS"/>
    <s v="ENTR SP-324 (VINHEDO)"/>
    <n v="367.9"/>
    <n v="374.6"/>
    <n v="6.7"/>
    <x v="1"/>
    <m/>
    <m/>
    <s v="Estadual"/>
    <m/>
    <s v="SP-330"/>
    <s v="DUP"/>
    <s v="Estadual"/>
    <s v="PLA"/>
    <s v="Taubaté"/>
  </r>
  <r>
    <x v="0"/>
    <s v="050BSP0670"/>
    <n v="0"/>
    <x v="27"/>
    <s v="0670"/>
    <n v="-46.993819280135597"/>
    <n v="-23.061380369808099"/>
    <n v="-46.968342879620103"/>
    <n v="-23.096291809719201"/>
    <s v="050"/>
    <s v="SP"/>
    <s v="Eixo Principal"/>
    <s v="-"/>
    <s v="050BSP0670"/>
    <s v="ENTR SP-324 (VINHEDO)"/>
    <s v="ENTR SP-063 (LOUVEIRA)"/>
    <n v="374.6"/>
    <n v="379.3"/>
    <n v="4.7"/>
    <x v="1"/>
    <m/>
    <m/>
    <s v="Estadual"/>
    <m/>
    <s v="SP-330"/>
    <s v="DUP"/>
    <s v="Estadual"/>
    <s v="PLA"/>
    <s v="Taubaté"/>
  </r>
  <r>
    <x v="0"/>
    <s v="050BSP0690"/>
    <n v="0"/>
    <x v="27"/>
    <s v="0690"/>
    <n v="-46.968342879620103"/>
    <n v="-23.096291809719201"/>
    <n v="-46.923891710234201"/>
    <n v="-23.170985870101699"/>
    <s v="050"/>
    <s v="SP"/>
    <s v="Eixo Principal"/>
    <s v="-"/>
    <s v="050BSP0690"/>
    <s v="ENTR SP-063 (LOUVEIRA)"/>
    <s v="ENTR SP-300/360 (JUNDIAÍ)"/>
    <n v="379.3"/>
    <n v="389"/>
    <n v="9.6999999999999993"/>
    <x v="1"/>
    <m/>
    <m/>
    <s v="Estadual"/>
    <m/>
    <s v="SP-330"/>
    <s v="DUP"/>
    <s v="Estadual"/>
    <s v="PLA"/>
    <s v="Taubaté"/>
  </r>
  <r>
    <x v="0"/>
    <s v="050BSP0710"/>
    <n v="0"/>
    <x v="27"/>
    <s v="0710"/>
    <n v="-46.923891710234201"/>
    <n v="-23.170985870101699"/>
    <n v="-46.838904620351897"/>
    <n v="-23.344026040169499"/>
    <s v="050"/>
    <s v="SP"/>
    <s v="Eixo Principal"/>
    <s v="-"/>
    <s v="050BSP0710"/>
    <s v="ENTR SP-300/360 (JUNDIAÍ)"/>
    <s v="ENTR SP-354"/>
    <n v="389"/>
    <n v="412.3"/>
    <n v="23.3"/>
    <x v="1"/>
    <m/>
    <m/>
    <s v="Estadual"/>
    <m/>
    <s v="SP-330"/>
    <s v="DUP"/>
    <s v="Estadual"/>
    <s v="PLA"/>
    <s v="Taubaté"/>
  </r>
  <r>
    <x v="0"/>
    <s v="050BSP0730"/>
    <n v="0"/>
    <x v="27"/>
    <s v="0730"/>
    <n v="-46.838904620351897"/>
    <n v="-23.344026040169499"/>
    <n v="-46.726631190376999"/>
    <n v="-23.5142620800309"/>
    <s v="050"/>
    <s v="SP"/>
    <s v="Eixo Principal"/>
    <s v="-"/>
    <s v="050BSP0730"/>
    <s v="ENTR SP-354"/>
    <s v="ENTR BR-116/SP- 015/MARGINAL TIETÊ (SÃO PAULO)"/>
    <n v="412.3"/>
    <n v="438.8"/>
    <n v="26.5"/>
    <x v="1"/>
    <m/>
    <m/>
    <s v="Estadual"/>
    <m/>
    <s v="SP-330"/>
    <s v="DUP"/>
    <s v="Estadual"/>
    <s v="PLA"/>
    <s v="Taubaté"/>
  </r>
  <r>
    <x v="0"/>
    <s v="050BSP0750"/>
    <n v="0"/>
    <x v="27"/>
    <s v="0750"/>
    <n v="-46.726631190376999"/>
    <n v="-23.5142620800309"/>
    <n v="-46.600915770046598"/>
    <n v="-23.613936939837799"/>
    <s v="050"/>
    <s v="SP"/>
    <s v="Eixo Principal"/>
    <s v="-"/>
    <s v="050BSP0750"/>
    <s v="ENTR BR-116/SP- 015/MARGINAL TIETÊ (SÃO PAULO)"/>
    <s v="ENTR R. REGINO ARAGÃO/SP-150"/>
    <n v="438.8"/>
    <n v="439.8"/>
    <n v="1"/>
    <x v="1"/>
    <m/>
    <m/>
    <s v="Federal"/>
    <m/>
    <m/>
    <m/>
    <s v="Federal"/>
    <s v="PLA"/>
    <s v="Taubaté"/>
  </r>
  <r>
    <x v="0"/>
    <s v="050BSP0760"/>
    <n v="0"/>
    <x v="27"/>
    <s v="0760"/>
    <n v="-46.600915770046598"/>
    <n v="-23.613936939837799"/>
    <n v="-46.528098539915597"/>
    <n v="-23.776815459665599"/>
    <s v="050"/>
    <s v="SP"/>
    <s v="Eixo Principal"/>
    <s v="-"/>
    <s v="050BSP0760"/>
    <s v="ENTR R. REGINO ARAGÃO/SP-150"/>
    <s v="ENTR SP-148 (KM 29)"/>
    <n v="439.8"/>
    <n v="459.5"/>
    <n v="19.7"/>
    <x v="1"/>
    <m/>
    <m/>
    <s v="Estadual"/>
    <m/>
    <s v="SP-150"/>
    <s v="DUP"/>
    <s v="Estadual"/>
    <s v="PLA"/>
    <s v="Taubaté"/>
  </r>
  <r>
    <x v="0"/>
    <s v="050BSP0770"/>
    <n v="0"/>
    <x v="27"/>
    <s v="0770"/>
    <n v="-46.528098539915597"/>
    <n v="-23.776815459665599"/>
    <n v="-46.497498850091802"/>
    <n v="-23.863477949647599"/>
    <s v="050"/>
    <s v="SP"/>
    <s v="Eixo Principal"/>
    <s v="-"/>
    <s v="050BSP0770"/>
    <s v="ENTR SP-148 (KM 29)"/>
    <s v="ENTR SP-160 (ENTR PISTA INVERSA (A))"/>
    <n v="459.5"/>
    <n v="470.1"/>
    <n v="10.6"/>
    <x v="1"/>
    <m/>
    <m/>
    <s v="Estadual"/>
    <m/>
    <s v="SP-150"/>
    <s v="DUP"/>
    <s v="Estadual"/>
    <s v="PLA"/>
    <s v="Taubaté"/>
  </r>
  <r>
    <x v="0"/>
    <s v="050BSP0790"/>
    <n v="0"/>
    <x v="27"/>
    <s v="0790"/>
    <n v="-46.497498850091802"/>
    <n v="-23.863477949647599"/>
    <n v="-46.457129420186497"/>
    <n v="-23.880808200238199"/>
    <s v="050"/>
    <s v="SP"/>
    <s v="Eixo Principal"/>
    <s v="-"/>
    <s v="050BSP0790"/>
    <s v="ENTR SP-160 (ENTR PISTA INVERSA (A))"/>
    <s v="ENTR PISTA INVERSA (B)"/>
    <n v="470.1"/>
    <n v="482.7"/>
    <n v="12.6"/>
    <x v="1"/>
    <m/>
    <m/>
    <s v="Estadual"/>
    <m/>
    <s v="SP-150"/>
    <s v="DUP"/>
    <s v="Estadual"/>
    <s v="PLA"/>
    <s v="Taubaté"/>
  </r>
  <r>
    <x v="0"/>
    <s v="050BSP0810"/>
    <n v="0"/>
    <x v="27"/>
    <s v="0810"/>
    <n v="-46.457129420186497"/>
    <n v="-23.880808200238199"/>
    <n v="-46.4406802803706"/>
    <n v="-23.888475130223"/>
    <s v="050"/>
    <s v="SP"/>
    <s v="Eixo Principal"/>
    <s v="-"/>
    <s v="050BSP0810"/>
    <s v="ENTR PISTA INVERSA (B)"/>
    <s v="ENTR BR-101"/>
    <n v="482.7"/>
    <n v="484.9"/>
    <n v="2.2000000000000002"/>
    <x v="1"/>
    <m/>
    <m/>
    <s v="Estadual"/>
    <m/>
    <s v="SP-150"/>
    <s v="DUP"/>
    <s v="Estadual"/>
    <s v="PLA"/>
    <s v="Taubaté"/>
  </r>
  <r>
    <x v="0"/>
    <s v="050BSP0830"/>
    <n v="0"/>
    <x v="27"/>
    <s v="0830"/>
    <n v="-46.4406802803706"/>
    <n v="-23.888475130223"/>
    <n v="-46.348609719962496"/>
    <n v="-23.9306687503624"/>
    <s v="050"/>
    <s v="SP"/>
    <s v="Eixo Principal"/>
    <s v="-"/>
    <s v="050BSP0830"/>
    <s v="ENTR BR-101"/>
    <s v="SANTOS"/>
    <n v="484.9"/>
    <n v="495.7"/>
    <n v="10.8"/>
    <x v="1"/>
    <m/>
    <m/>
    <s v="Estadual"/>
    <m/>
    <s v="SP-150"/>
    <s v="DUP"/>
    <s v="Estadual"/>
    <s v="PLA"/>
    <s v="Taubaté"/>
  </r>
  <r>
    <x v="0"/>
    <s v="050NMG1005"/>
    <n v="0"/>
    <x v="28"/>
    <s v="1005"/>
    <n v="-48.253857969869301"/>
    <n v="-18.858584010043899"/>
    <n v="-48.172408499952198"/>
    <n v="-18.912431949974401"/>
    <s v="050"/>
    <s v="MG"/>
    <s v="Anel"/>
    <s v="-"/>
    <s v="050NMG1005"/>
    <s v="ENTR BR-050 (KM 65,8)"/>
    <s v="ENTR BR-365 (KM 609,7)(CONTORNO NORTE DE UBERLÂNDIA)"/>
    <n v="0"/>
    <n v="13.4"/>
    <n v="13.4"/>
    <x v="0"/>
    <m/>
    <m/>
    <s v="Concessão Federal"/>
    <m/>
    <m/>
    <m/>
    <s v="Federal"/>
    <s v="PAV"/>
    <s v="Taubaté"/>
  </r>
  <r>
    <x v="0"/>
    <s v="050NMG1010"/>
    <n v="0"/>
    <x v="28"/>
    <s v="1010"/>
    <n v="-48.172408499952198"/>
    <n v="-18.912431949974401"/>
    <n v="-48.192451759640903"/>
    <n v="-18.9287047696093"/>
    <s v="050"/>
    <s v="MG"/>
    <s v="Anel"/>
    <s v="-"/>
    <s v="050NMG1010"/>
    <s v="ENTR BR-365 (KM 609,7)(CONTORNO NORTE DE UBERLÂNDIA)"/>
    <s v="ENTR BR-452(A) (KM 613,2) (CONTORNO LESTE DE UBERLÂNDIA)"/>
    <n v="13.4"/>
    <n v="16.2"/>
    <n v="2.8"/>
    <x v="0"/>
    <m/>
    <s v="365BMG0260"/>
    <s v="Concessão Federal"/>
    <m/>
    <m/>
    <m/>
    <s v="Federal"/>
    <s v="PAV"/>
    <s v="Uberlândia"/>
  </r>
  <r>
    <x v="0"/>
    <s v="050NMG1015"/>
    <n v="0"/>
    <x v="28"/>
    <s v="1015"/>
    <n v="-48.192451759640903"/>
    <n v="-18.9287047696093"/>
    <n v="-48.219316729583298"/>
    <n v="-18.9386550297057"/>
    <s v="050"/>
    <s v="MG"/>
    <s v="Anel"/>
    <s v="-"/>
    <s v="050NMG1015"/>
    <s v="ENTR BR-452(A) (KM 613,2) (CONTORNO LESTE DE UBERLÂNDIA)"/>
    <s v="ENTR BR-050(A)/365(B)/452(B) (KM 74,2) (CONTORNO LESTE DE_x000d__x000a_UBERLÂNDIA)"/>
    <n v="16.2"/>
    <n v="19.3"/>
    <n v="3.1"/>
    <x v="0"/>
    <m/>
    <m/>
    <s v="Concessão Federal"/>
    <m/>
    <m/>
    <m/>
    <s v="Federal"/>
    <s v="PAV"/>
    <s v="Uberlândia"/>
  </r>
  <r>
    <x v="0"/>
    <s v="050NMG1020"/>
    <n v="0"/>
    <x v="28"/>
    <s v="1020"/>
    <n v="-48.219316729583298"/>
    <n v="-18.9386550297057"/>
    <n v="-48.214300509960502"/>
    <n v="-18.971085130374401"/>
    <s v="050"/>
    <s v="MG"/>
    <s v="Anel"/>
    <s v="-"/>
    <s v="050NMG1020"/>
    <s v="ENTR BR-050(A)/365(B)/452(B) (KM 74,2) (CONTORNO LESTE DE UBERLÂNDIA)"/>
    <s v="ENTR BR-050 (B) (KM 77,2)"/>
    <n v="19.3"/>
    <n v="22.9"/>
    <n v="3.6"/>
    <x v="0"/>
    <m/>
    <s v="455BMG0007"/>
    <s v="Concessão Federal"/>
    <m/>
    <m/>
    <m/>
    <s v="Federal"/>
    <s v="PAV"/>
    <s v="Uberlândia"/>
  </r>
  <r>
    <x v="0"/>
    <s v="050NMG1025"/>
    <n v="0"/>
    <x v="28"/>
    <s v="1025"/>
    <n v="-48.214300509960502"/>
    <n v="-18.971085130374401"/>
    <n v="-48.308517799756601"/>
    <n v="-18.9755520800644"/>
    <s v="050"/>
    <s v="MG"/>
    <s v="Anel"/>
    <s v="-"/>
    <s v="050NMG1025"/>
    <s v="ENTR BR-050 (B) (KM 77,2)"/>
    <s v="ENTR BR-455/MG-455 (CONTORNO SUL DE UBERLÂNDIA)"/>
    <n v="22.9"/>
    <n v="33.5"/>
    <n v="10.6"/>
    <x v="2"/>
    <m/>
    <s v="455BMG0008"/>
    <s v="Convênio de Administração"/>
    <m/>
    <m/>
    <m/>
    <s v="Federal"/>
    <s v="PAV"/>
    <s v="Uberlândia"/>
  </r>
  <r>
    <x v="0"/>
    <s v="050NMG1030"/>
    <n v="0"/>
    <x v="28"/>
    <s v="1030"/>
    <n v="-48.308517799756601"/>
    <n v="-18.9755520800644"/>
    <n v="-48.375521000093997"/>
    <n v="-18.963917119979001"/>
    <s v="050"/>
    <s v="MG"/>
    <s v="Anel"/>
    <s v="-"/>
    <s v="050NMG1030"/>
    <s v="ENTR BR-455/MG-455 (CONTORNO SUL DE UBERLÂNDIA)"/>
    <s v="ENTR BR-497 (CONTORNO SUL DE UBERLÂNDIA)"/>
    <n v="33.5"/>
    <n v="41.6"/>
    <n v="8.1"/>
    <x v="5"/>
    <s v="EOP"/>
    <m/>
    <s v="Convênio de Administração"/>
    <m/>
    <m/>
    <m/>
    <s v="Federal"/>
    <s v="N_PAV"/>
    <s v="Uberlândia"/>
  </r>
  <r>
    <x v="0"/>
    <s v="050NMG1035"/>
    <n v="0"/>
    <x v="28"/>
    <s v="1035"/>
    <n v="-48.375521000093997"/>
    <n v="-18.963917119979001"/>
    <n v="-48.355888739573601"/>
    <n v="-18.952922259554601"/>
    <s v="050"/>
    <s v="MG"/>
    <s v="Anel"/>
    <s v="-"/>
    <s v="050NMG1035"/>
    <s v="ENTR BR-497 (CONTORNO SUL DE UBERLÂNDIA)"/>
    <s v="ENTR BR-497(B)/MG-497(B)"/>
    <n v="41.6"/>
    <n v="44"/>
    <n v="2.4"/>
    <x v="2"/>
    <m/>
    <s v="497BMG0015"/>
    <s v="Convênio de Administração"/>
    <m/>
    <m/>
    <m/>
    <s v="Federal"/>
    <s v="PAV"/>
    <s v="Uberlândia"/>
  </r>
  <r>
    <x v="0"/>
    <s v="050NMG1040"/>
    <n v="0"/>
    <x v="28"/>
    <s v="1040"/>
    <n v="-48.355888739573601"/>
    <n v="-18.952922259554601"/>
    <n v="-48.330909590405199"/>
    <n v="-18.906439629585101"/>
    <s v="050"/>
    <s v="MG"/>
    <s v="Anel"/>
    <s v="-"/>
    <s v="050NMG1040"/>
    <s v="ENTR BR-497(B)/MG-497(B)"/>
    <s v="ENTR BR-365 (CONTORNO OESTE DE UBERLÂNDIA)"/>
    <n v="44"/>
    <n v="50.2"/>
    <n v="6.2"/>
    <x v="2"/>
    <m/>
    <s v="497BMG0013"/>
    <s v="Convênio de Administração"/>
    <m/>
    <m/>
    <m/>
    <s v="Federal"/>
    <s v="PAV"/>
    <s v="Uberlândia"/>
  </r>
  <r>
    <x v="0"/>
    <s v="050NMG1050"/>
    <n v="0"/>
    <x v="28"/>
    <s v="1050"/>
    <n v="-48.330909590405199"/>
    <n v="-18.906439629585101"/>
    <n v="-48.253857969869301"/>
    <n v="-18.858584010043899"/>
    <s v="050"/>
    <s v="MG"/>
    <s v="Anel"/>
    <s v="-"/>
    <s v="050NMG1050"/>
    <s v="ENTR BR-365 (CONTORNO OESTE DE UBERLÂNDIA)"/>
    <s v="ENTR BR-050 (CONTORNO OESTE DE UBERLÂNDIA)"/>
    <n v="50.2"/>
    <n v="61.7"/>
    <n v="11.5"/>
    <x v="2"/>
    <m/>
    <m/>
    <s v="Convênio de Administração"/>
    <m/>
    <m/>
    <m/>
    <s v="Federal"/>
    <s v="PAV"/>
    <s v="Uberlândia"/>
  </r>
  <r>
    <x v="0"/>
    <s v="050VSP1005"/>
    <n v="0"/>
    <x v="29"/>
    <s v="1005"/>
    <n v="-46.426228130124002"/>
    <n v="-23.902950189799299"/>
    <n v="-46.355535110357003"/>
    <n v="-23.929856099579201"/>
    <s v="050"/>
    <s v="SP"/>
    <s v="Variante"/>
    <s v="-"/>
    <s v="050VSP1005"/>
    <s v="ENTR PISTA DIRETA (A)"/>
    <s v="ENTR PISTA DIRETA (B)"/>
    <n v="0"/>
    <n v="10.7"/>
    <n v="10.7"/>
    <x v="1"/>
    <m/>
    <m/>
    <s v="Estadual"/>
    <m/>
    <s v="SP-148"/>
    <s v="PAV"/>
    <s v="Estadual"/>
    <s v="PLA"/>
    <s v="Uberlândia"/>
  </r>
  <r>
    <x v="0"/>
    <s v="060AGO1005"/>
    <n v="0"/>
    <x v="30"/>
    <s v="1005"/>
    <n v="-49.325183559973198"/>
    <n v="-16.695021510334399"/>
    <n v="-49.321423338016501"/>
    <n v="-16.6931487234347"/>
    <s v="060"/>
    <s v="GO"/>
    <s v="Acesso"/>
    <s v="-"/>
    <s v="060AGO1005"/>
    <s v="ENTR BR-060 (AV PEDRO LUDOVICO) (KM 168,2)"/>
    <s v="FINAL PISTA DUPLA (GOIÂNIA)"/>
    <n v="0"/>
    <n v="0.4"/>
    <n v="0.4"/>
    <x v="0"/>
    <m/>
    <m/>
    <s v="Federal"/>
    <m/>
    <m/>
    <m/>
    <s v="Federal"/>
    <s v="PAV"/>
    <s v="Taubaté"/>
  </r>
  <r>
    <x v="0"/>
    <s v="060AGO1010"/>
    <n v="0"/>
    <x v="30"/>
    <s v="1010"/>
    <n v="-49.321423338016501"/>
    <n v="-16.6931487234347"/>
    <n v="-49.319367350222898"/>
    <n v="-16.692614279725198"/>
    <s v="060"/>
    <s v="GO"/>
    <s v="Acesso"/>
    <s v="-"/>
    <s v="060AGO1010"/>
    <s v="FINAL PISTA DUPLA (GOIÂNIA)"/>
    <s v="ENTR AV PEDRO LUDOVICO C/ AV CONSOLAÇÃO"/>
    <n v="0.4"/>
    <n v="0.6"/>
    <n v="0.2"/>
    <x v="2"/>
    <m/>
    <m/>
    <s v="Federal"/>
    <m/>
    <m/>
    <m/>
    <s v="Federal"/>
    <s v="PAV"/>
    <s v="Goiânia"/>
  </r>
  <r>
    <x v="2"/>
    <s v="060BDF0010"/>
    <s v="BR-060/153/262/DF/GO/MG (Concebra)"/>
    <x v="31"/>
    <s v="0010"/>
    <n v="-48.060354720394002"/>
    <n v="-15.882538099953299"/>
    <n v="-48.083981510438299"/>
    <n v="-15.889637379661201"/>
    <s v="060"/>
    <s v="DF"/>
    <s v="Eixo Principal"/>
    <s v="-"/>
    <s v="060BDF0010"/>
    <s v="ENTR BR-251/DF-001 (BRASÍLIA)"/>
    <s v="ACESSO I RECANTO DAS EMAS"/>
    <n v="0"/>
    <n v="3"/>
    <n v="3"/>
    <x v="0"/>
    <m/>
    <m/>
    <s v="Concessão Federal"/>
    <m/>
    <m/>
    <m/>
    <s v="Federal"/>
    <s v="PAV"/>
    <s v="Goiânia"/>
  </r>
  <r>
    <x v="2"/>
    <s v="060BDF0011"/>
    <s v="BR-060/153/262/DF/GO/MG (Concebra)"/>
    <x v="31"/>
    <s v="0011"/>
    <n v="-48.083981510438299"/>
    <n v="-15.889637379661201"/>
    <n v="-48.099682440392201"/>
    <n v="-15.8943779202048"/>
    <s v="060"/>
    <s v="DF"/>
    <s v="Eixo Principal"/>
    <s v="-"/>
    <s v="060BDF0011"/>
    <s v="ACESSO I RECANTO DAS EMAS"/>
    <s v="ACESSO II RECANTO DAS EMAS"/>
    <n v="3"/>
    <n v="4.4000000000000004"/>
    <n v="1.4"/>
    <x v="0"/>
    <m/>
    <m/>
    <s v="Concessão Federal"/>
    <m/>
    <m/>
    <m/>
    <s v="Federal"/>
    <s v="PAV"/>
    <s v="Brasília"/>
  </r>
  <r>
    <x v="2"/>
    <s v="060BDF0012"/>
    <s v="BR-060/153/262/DF/GO/MG (Concebra)"/>
    <x v="31"/>
    <s v="0012"/>
    <n v="-48.099682440392201"/>
    <n v="-15.8943779202048"/>
    <n v="-48.144710929565598"/>
    <n v="-15.907968519931201"/>
    <s v="060"/>
    <s v="DF"/>
    <s v="Eixo Principal"/>
    <s v="-"/>
    <s v="060BDF0012"/>
    <s v="ACESSO II RECANTO DAS EMAS"/>
    <s v="ENTR DF-180"/>
    <n v="4.4000000000000004"/>
    <n v="9.4"/>
    <n v="5"/>
    <x v="0"/>
    <m/>
    <m/>
    <s v="Concessão Federal"/>
    <m/>
    <m/>
    <m/>
    <s v="Federal"/>
    <s v="PAV"/>
    <s v="Brasília"/>
  </r>
  <r>
    <x v="2"/>
    <s v="060BDF0014"/>
    <s v="BR-060/153/262/DF/GO/MG (Concebra)"/>
    <x v="31"/>
    <s v="0014"/>
    <n v="-48.144710929565598"/>
    <n v="-15.907968519931201"/>
    <n v="-48.166174840196597"/>
    <n v="-15.9236416401495"/>
    <s v="060"/>
    <s v="DF"/>
    <s v="Eixo Principal"/>
    <s v="-"/>
    <s v="060BDF0014"/>
    <s v="ENTR DF-180"/>
    <s v="ENTR DF-280"/>
    <n v="9.4"/>
    <n v="12.4"/>
    <n v="3"/>
    <x v="0"/>
    <m/>
    <m/>
    <s v="Concessão Federal"/>
    <m/>
    <m/>
    <m/>
    <s v="Federal"/>
    <s v="PAV"/>
    <s v="Brasília"/>
  </r>
  <r>
    <x v="2"/>
    <s v="060BDF0030"/>
    <s v="BR-060/153/262/DF/GO/MG (Concebra)"/>
    <x v="31"/>
    <s v="0030"/>
    <n v="-48.166174840196597"/>
    <n v="-15.9236416401495"/>
    <n v="-48.219317180143697"/>
    <n v="-15.9863124095899"/>
    <s v="060"/>
    <s v="DF"/>
    <s v="Eixo Principal"/>
    <s v="-"/>
    <s v="060BDF0030"/>
    <s v="ENTR DF-280"/>
    <s v="ENTR DF-190"/>
    <n v="12.4"/>
    <n v="22.4"/>
    <n v="10"/>
    <x v="0"/>
    <m/>
    <m/>
    <s v="Concessão Federal"/>
    <m/>
    <m/>
    <m/>
    <s v="Federal"/>
    <s v="PAV"/>
    <s v="Brasília"/>
  </r>
  <r>
    <x v="2"/>
    <s v="060BDF0050"/>
    <s v="BR-060/153/262/DF/GO/MG (Concebra)"/>
    <x v="31"/>
    <s v="0050"/>
    <n v="-48.219317180143697"/>
    <n v="-15.9863124095899"/>
    <n v="-48.255839449730701"/>
    <n v="-16.038198529738299"/>
    <s v="060"/>
    <s v="DF"/>
    <s v="Eixo Principal"/>
    <s v="-"/>
    <s v="060BDF0050"/>
    <s v="ENTR DF-190"/>
    <s v="ENTR DF-290"/>
    <n v="22.4"/>
    <n v="29.9"/>
    <n v="7.5"/>
    <x v="0"/>
    <m/>
    <m/>
    <s v="Concessão Federal"/>
    <m/>
    <m/>
    <m/>
    <s v="Federal"/>
    <s v="PAV"/>
    <s v="Brasília"/>
  </r>
  <r>
    <x v="2"/>
    <s v="060BDF0070"/>
    <s v="BR-060/153/262/DF/GO/MG (Concebra)"/>
    <x v="31"/>
    <s v="0070"/>
    <n v="-48.255839449730701"/>
    <n v="-16.038198529738299"/>
    <n v="-48.259631950154301"/>
    <n v="-16.052172239756899"/>
    <s v="060"/>
    <s v="DF"/>
    <s v="Eixo Principal"/>
    <s v="-"/>
    <s v="060BDF0070"/>
    <s v="ENTR DF-290"/>
    <s v="DIV DF/GO"/>
    <n v="29.9"/>
    <n v="31.3"/>
    <n v="1.4"/>
    <x v="0"/>
    <m/>
    <m/>
    <s v="Concessão Federal"/>
    <m/>
    <m/>
    <m/>
    <s v="Federal"/>
    <s v="PAV"/>
    <s v="Brasília"/>
  </r>
  <r>
    <x v="2"/>
    <s v="060BGO0090"/>
    <s v="BR-060/153/262/DF/GO/MG (Concebra)"/>
    <x v="32"/>
    <s v="0090"/>
    <n v="-48.259631950154301"/>
    <n v="-16.052172239756899"/>
    <n v="-48.276694920434103"/>
    <n v="-16.090772249939299"/>
    <s v="060"/>
    <s v="GO"/>
    <s v="Eixo Principal"/>
    <s v="-"/>
    <s v="060BGO0090"/>
    <s v="DIV DF/GO"/>
    <s v="ENTR GO-425"/>
    <n v="0"/>
    <n v="4.8"/>
    <n v="4.8"/>
    <x v="0"/>
    <m/>
    <m/>
    <s v="Concessão Federal"/>
    <m/>
    <m/>
    <m/>
    <s v="Federal"/>
    <s v="PAV"/>
    <s v="Brasília"/>
  </r>
  <r>
    <x v="2"/>
    <s v="060BGO0092"/>
    <s v="BR-060/153/262/DF/GO/MG (Concebra)"/>
    <x v="32"/>
    <s v="0092"/>
    <n v="-48.276694920434103"/>
    <n v="-16.090772249939299"/>
    <n v="-48.487839159649397"/>
    <n v="-16.095400029887401"/>
    <s v="060"/>
    <s v="GO"/>
    <s v="Eixo Principal"/>
    <s v="-"/>
    <s v="060BGO0092"/>
    <s v="ENTR GO-425"/>
    <s v="ENTR GO-139 (INÍCIO TRAVESSIA URBANA ALEXÂNIA)"/>
    <n v="4.8"/>
    <n v="30.4"/>
    <n v="25.6"/>
    <x v="0"/>
    <m/>
    <m/>
    <s v="Concessão Federal"/>
    <m/>
    <m/>
    <m/>
    <s v="Federal"/>
    <s v="PAV"/>
    <s v="Goiânia"/>
  </r>
  <r>
    <x v="2"/>
    <s v="060BGO0100"/>
    <s v="BR-060/153/262/DF/GO/MG (Concebra)"/>
    <x v="32"/>
    <s v="0100"/>
    <n v="-48.487839159649397"/>
    <n v="-16.095400029887401"/>
    <n v="-48.515938909552901"/>
    <n v="-16.093189659974701"/>
    <s v="060"/>
    <s v="GO"/>
    <s v="Eixo Principal"/>
    <s v="-"/>
    <s v="060BGO0100"/>
    <s v="ENTR GO-139 (INÍCIO TRAVESSIA URBANA ALEXÂNIA)"/>
    <s v="ALEXÂNIA (FIM TRAVESSIA URBANA) *TRECHO URBANO*"/>
    <n v="30.4"/>
    <n v="32.4"/>
    <n v="2"/>
    <x v="0"/>
    <m/>
    <m/>
    <s v="Concessão Federal"/>
    <m/>
    <m/>
    <m/>
    <s v="Federal"/>
    <s v="PAV"/>
    <s v="Goiânia"/>
  </r>
  <r>
    <x v="2"/>
    <s v="060BGO0110"/>
    <s v="BR-060/153/262/DF/GO/MG (Concebra)"/>
    <x v="32"/>
    <s v="0110"/>
    <n v="-48.515938909552901"/>
    <n v="-16.093189659974701"/>
    <n v="-48.702764940149798"/>
    <n v="-16.190611559775601"/>
    <s v="060"/>
    <s v="GO"/>
    <s v="Eixo Principal"/>
    <s v="-"/>
    <s v="060BGO0110"/>
    <s v="ALEXÂNIA (FIM TRAVESSIA URBANA)"/>
    <s v="INÍCIO TRAVESSIA URBANA ABADIÂNIA"/>
    <n v="32.4"/>
    <n v="60.4"/>
    <n v="28"/>
    <x v="0"/>
    <m/>
    <m/>
    <s v="Concessão Federal"/>
    <m/>
    <m/>
    <m/>
    <s v="Federal"/>
    <s v="PAV"/>
    <s v="Goiânia"/>
  </r>
  <r>
    <x v="2"/>
    <s v="060BGO0111"/>
    <s v="BR-060/153/262/DF/GO/MG (Concebra)"/>
    <x v="32"/>
    <s v="0111"/>
    <n v="-48.702764940149798"/>
    <n v="-16.190611559775601"/>
    <n v="-48.714299329950002"/>
    <n v="-16.189291030356699"/>
    <s v="060"/>
    <s v="GO"/>
    <s v="Eixo Principal"/>
    <s v="-"/>
    <s v="060BGO0111"/>
    <s v="INÍCIO TRAVESSIA URBANA ABADIÂNIA"/>
    <s v="ENTR GO-338 (ABADIÂNIA - FIM TRAVESSIA URBANA) *TRECHO URBANO*"/>
    <n v="60.4"/>
    <n v="61.8"/>
    <n v="1.4"/>
    <x v="0"/>
    <m/>
    <m/>
    <s v="Concessão Federal"/>
    <m/>
    <m/>
    <m/>
    <s v="Federal"/>
    <s v="PAV"/>
    <s v="Goiânia"/>
  </r>
  <r>
    <x v="2"/>
    <s v="060BGO0112"/>
    <s v="BR-060/153/262/DF/GO/MG (Concebra)"/>
    <x v="32"/>
    <s v="0112"/>
    <n v="-48.714299329950002"/>
    <n v="-16.189291030356699"/>
    <n v="-48.928585769817403"/>
    <n v="-16.354054629917101"/>
    <s v="060"/>
    <s v="GO"/>
    <s v="Eixo Principal"/>
    <s v="-"/>
    <s v="060BGO0112"/>
    <s v="ENTR GO-338 (ABADIÂNIA - FIM TRAVESSIA URBANA)"/>
    <s v="ENTR BR-153(A) (P/ANÁPOLIS)"/>
    <n v="61.8"/>
    <n v="94.2"/>
    <n v="32.4"/>
    <x v="0"/>
    <m/>
    <m/>
    <s v="Concessão Federal"/>
    <m/>
    <m/>
    <m/>
    <s v="Federal"/>
    <s v="PAV"/>
    <s v="Goiânia"/>
  </r>
  <r>
    <x v="2"/>
    <s v="060BGO0114"/>
    <s v="BR-060/153/262/DF/GO/MG (Concebra)"/>
    <x v="32"/>
    <s v="0114"/>
    <n v="-48.928585769817403"/>
    <n v="-16.354054629917101"/>
    <n v="-48.9622426401856"/>
    <n v="-16.395686139603601"/>
    <s v="060"/>
    <s v="GO"/>
    <s v="Eixo Principal"/>
    <s v="-"/>
    <s v="060BGO0114"/>
    <s v="ENTR BR-153(A) (P/ANÁPOLIS)"/>
    <s v="ENTR GO-330 (P/ANÁPOLIS/DAIA)"/>
    <n v="94.2"/>
    <n v="100.1"/>
    <n v="5.9"/>
    <x v="0"/>
    <m/>
    <s v="153BGO0574"/>
    <s v="Concessão Federal"/>
    <m/>
    <m/>
    <m/>
    <s v="Federal"/>
    <s v="PAV"/>
    <s v="Goiânia"/>
  </r>
  <r>
    <x v="2"/>
    <s v="060BGO0116"/>
    <s v="BR-060/153/262/DF/GO/MG (Concebra)"/>
    <x v="32"/>
    <s v="0116"/>
    <n v="-48.9622426401856"/>
    <n v="-16.395686139603601"/>
    <n v="-49.020715600044802"/>
    <n v="-16.446741340140701"/>
    <s v="060"/>
    <s v="GO"/>
    <s v="Eixo Principal"/>
    <s v="-"/>
    <s v="060BGO0116"/>
    <s v="ENTR GO-330 (P/ANÁPOLIS/DAIA)"/>
    <s v="ENTR GO-415 (P/GOIANÁPOLIS)"/>
    <n v="100.1"/>
    <n v="109.2"/>
    <n v="9.1"/>
    <x v="0"/>
    <m/>
    <s v="153BGO0576"/>
    <s v="Concessão Federal"/>
    <m/>
    <m/>
    <m/>
    <s v="Federal"/>
    <s v="PAV"/>
    <s v="Goiânia"/>
  </r>
  <r>
    <x v="2"/>
    <s v="060BGO0118"/>
    <s v="BR-060/153/262/DF/GO/MG (Concebra)"/>
    <x v="32"/>
    <s v="0118"/>
    <n v="-49.020715600044802"/>
    <n v="-16.446741340140701"/>
    <n v="-49.206325890227603"/>
    <n v="-16.619322829884599"/>
    <s v="060"/>
    <s v="GO"/>
    <s v="Eixo Principal"/>
    <s v="-"/>
    <s v="060BGO0118"/>
    <s v="ENTR GO-415 (P/GOIANÁPOLIS)"/>
    <s v="ENTR BR-153(B) (VIADUTO ALDEIA DO VALE)"/>
    <n v="109.2"/>
    <n v="139.4"/>
    <n v="30.2"/>
    <x v="0"/>
    <m/>
    <s v="153BGO0578"/>
    <s v="Concessão Federal"/>
    <m/>
    <m/>
    <m/>
    <s v="Federal"/>
    <s v="PAV"/>
    <s v="Goiânia"/>
  </r>
  <r>
    <x v="0"/>
    <s v="060BGO0130"/>
    <n v="0"/>
    <x v="32"/>
    <s v="0130"/>
    <n v="-49.206325890227603"/>
    <n v="-16.619322829884599"/>
    <n v="-49.243942409914197"/>
    <n v="-16.622762279855198"/>
    <s v="060"/>
    <s v="GO"/>
    <s v="Eixo Principal"/>
    <s v="-"/>
    <s v="060BGO0130"/>
    <s v="ENTR BR-153(B) (VIADUTO ALDEIA DO VALE)"/>
    <s v="ENTR GO-080 (P/ NERÓPOLIS)(GOIÂNIA) *TRECHO MUNICIPAL*"/>
    <n v="139.4"/>
    <n v="143.69999999999999"/>
    <n v="4.3"/>
    <x v="0"/>
    <m/>
    <m/>
    <s v="Federal"/>
    <m/>
    <m/>
    <m/>
    <s v="Federal"/>
    <s v="PAV"/>
    <s v="Goiânia"/>
  </r>
  <r>
    <x v="0"/>
    <s v="060BGO0132"/>
    <n v="0"/>
    <x v="32"/>
    <s v="0132"/>
    <n v="-49.243942409914197"/>
    <n v="-16.622762279855198"/>
    <n v="-49.331810200080596"/>
    <n v="-16.6537071195878"/>
    <s v="060"/>
    <s v="GO"/>
    <s v="Eixo Principal"/>
    <s v="-"/>
    <s v="060BGO0132"/>
    <s v="ENTR GO-080 (P/ NERÓPOLIS)(GOIÂNIA)"/>
    <s v="ENTR GO-070 (P/INHUMAS)(GOIÂNIA) *TRECHO MUNICIPAL*"/>
    <n v="143.69999999999999"/>
    <n v="154.5"/>
    <n v="10.8"/>
    <x v="0"/>
    <m/>
    <m/>
    <s v="Federal"/>
    <m/>
    <m/>
    <m/>
    <s v="Federal"/>
    <s v="PAV"/>
    <s v="Goiânia"/>
  </r>
  <r>
    <x v="0"/>
    <s v="060BGO0140"/>
    <n v="0"/>
    <x v="32"/>
    <s v="0140"/>
    <n v="-49.331810200080596"/>
    <n v="-16.6537071195878"/>
    <n v="-49.325183559973198"/>
    <n v="-16.695021510334399"/>
    <s v="060"/>
    <s v="GO"/>
    <s v="Eixo Principal"/>
    <s v="-"/>
    <s v="060BGO0140"/>
    <s v="ENTR GO-070 (P/INHUMAS)(GOIÂNIA)"/>
    <s v="ENTR. AV. PEDRO LUDOVICO (A) (GOIÂNIA) *TRECHO MUNICIPAL*"/>
    <n v="154.5"/>
    <n v="160.19999999999999"/>
    <n v="5.7"/>
    <x v="0"/>
    <m/>
    <m/>
    <s v="Federal"/>
    <m/>
    <m/>
    <m/>
    <s v="Federal"/>
    <s v="PAV"/>
    <s v="Goiânia"/>
  </r>
  <r>
    <x v="0"/>
    <s v="060BGO0150"/>
    <n v="0"/>
    <x v="32"/>
    <s v="0150"/>
    <n v="-49.325183559973198"/>
    <n v="-16.695021510334399"/>
    <n v="-49.342086180232897"/>
    <n v="-16.703767759874101"/>
    <s v="060"/>
    <s v="GO"/>
    <s v="Eixo Principal"/>
    <s v="-"/>
    <s v="060BGO0150"/>
    <s v="ENTR. AV. PEDRO LUDOVICO (A) (GOIÂNIA)"/>
    <s v="ENTR. AV. PEDRO LUDOVICO (B) (GOIÂNIA) *TRECHO MUNICIPAL*"/>
    <n v="160.19999999999999"/>
    <n v="162.1"/>
    <n v="1.9"/>
    <x v="0"/>
    <m/>
    <m/>
    <s v="Federal"/>
    <m/>
    <m/>
    <m/>
    <s v="Federal"/>
    <s v="PAV"/>
    <s v="Goiânia"/>
  </r>
  <r>
    <x v="0"/>
    <s v="060BGO0152"/>
    <n v="0"/>
    <x v="32"/>
    <s v="0152"/>
    <n v="-49.342086180232897"/>
    <n v="-16.703767759874101"/>
    <n v="-49.544306720178902"/>
    <n v="-16.839312119958301"/>
    <s v="060"/>
    <s v="GO"/>
    <s v="Eixo Principal"/>
    <s v="-"/>
    <s v="060BGO0152"/>
    <s v="ENTR. AV. PEDRO LUDOVICO (B) (GOIÂNIA)"/>
    <s v="ENTR GO-219 (GUAPÓ)"/>
    <n v="162.1"/>
    <n v="189.3"/>
    <n v="27.2"/>
    <x v="0"/>
    <m/>
    <m/>
    <s v="Federal"/>
    <m/>
    <m/>
    <m/>
    <s v="Federal"/>
    <s v="PAV"/>
    <s v="Goiânia"/>
  </r>
  <r>
    <x v="0"/>
    <s v="060BGO0170"/>
    <n v="0"/>
    <x v="32"/>
    <s v="0170"/>
    <n v="-49.544306720178902"/>
    <n v="-16.839312119958301"/>
    <n v="-49.683504809898999"/>
    <n v="-16.952346180331901"/>
    <s v="060"/>
    <s v="GO"/>
    <s v="Eixo Principal"/>
    <s v="-"/>
    <s v="060BGO0170"/>
    <s v="ENTR GO-219 (GUAPÓ)"/>
    <s v="ENTR GO-413 (P/VARJÃO)"/>
    <n v="189.3"/>
    <n v="210.8"/>
    <n v="21.5"/>
    <x v="0"/>
    <m/>
    <m/>
    <s v="Federal"/>
    <m/>
    <m/>
    <m/>
    <s v="Federal"/>
    <s v="PAV"/>
    <s v="Goiânia"/>
  </r>
  <r>
    <x v="0"/>
    <s v="060BGO0172"/>
    <n v="0"/>
    <x v="32"/>
    <s v="0172"/>
    <n v="-49.683504809898999"/>
    <n v="-16.952346180331901"/>
    <n v="-49.750317130031398"/>
    <n v="-16.983185749922299"/>
    <s v="060"/>
    <s v="GO"/>
    <s v="Eixo Principal"/>
    <s v="-"/>
    <s v="060BGO0172"/>
    <s v="ENTR GO-413 (P/VARJÃO)"/>
    <s v="ENTR GO-156 (CEZARINA)"/>
    <n v="210.8"/>
    <n v="219.3"/>
    <n v="8.5"/>
    <x v="0"/>
    <m/>
    <m/>
    <s v="Federal"/>
    <m/>
    <m/>
    <m/>
    <s v="Federal"/>
    <s v="PAV"/>
    <s v="Rio Verde"/>
  </r>
  <r>
    <x v="0"/>
    <s v="060BGO0190"/>
    <n v="0"/>
    <x v="32"/>
    <s v="0190"/>
    <n v="-49.750317130031398"/>
    <n v="-16.983185749922299"/>
    <n v="-49.7796255795568"/>
    <n v="-17.0407899296114"/>
    <s v="060"/>
    <s v="GO"/>
    <s v="Eixo Principal"/>
    <s v="-"/>
    <s v="060BGO0190"/>
    <s v="ENTR GO-156 (CEZARINA)"/>
    <s v="ENTR GO-217 (P/MAIRIPOTABA)"/>
    <n v="219.3"/>
    <n v="226.6"/>
    <n v="7.3"/>
    <x v="0"/>
    <m/>
    <m/>
    <s v="Federal"/>
    <m/>
    <m/>
    <m/>
    <s v="Federal"/>
    <s v="PAV"/>
    <s v="Rio Verde"/>
  </r>
  <r>
    <x v="0"/>
    <s v="060BGO0210"/>
    <n v="0"/>
    <x v="32"/>
    <s v="0210"/>
    <n v="-49.7796255795568"/>
    <n v="-17.0407899296114"/>
    <n v="-49.992417900165798"/>
    <n v="-17.1376254498545"/>
    <s v="060"/>
    <s v="GO"/>
    <s v="Eixo Principal"/>
    <s v="-"/>
    <s v="060BGO0210"/>
    <s v="ENTR GO-217 (P/MAIRIPOTABA)"/>
    <s v="ENTR GO-320 (INDIARA)"/>
    <n v="226.6"/>
    <n v="252.7"/>
    <n v="26.1"/>
    <x v="0"/>
    <m/>
    <m/>
    <s v="Federal"/>
    <m/>
    <m/>
    <m/>
    <s v="Federal"/>
    <s v="PAV"/>
    <s v="Rio Verde"/>
  </r>
  <r>
    <x v="0"/>
    <s v="060BGO0230"/>
    <n v="0"/>
    <x v="32"/>
    <s v="0230"/>
    <n v="-49.992417900165798"/>
    <n v="-17.1376254498545"/>
    <n v="-50.381627200334997"/>
    <n v="-17.392996679952699"/>
    <s v="060"/>
    <s v="GO"/>
    <s v="Eixo Principal"/>
    <s v="-"/>
    <s v="060BGO0230"/>
    <s v="ENTR GO-320 (INDIARA)"/>
    <s v="ENTR GO-164(A)/513 (ACREÚNA)"/>
    <n v="252.7"/>
    <n v="304.39999999999998"/>
    <n v="51.7"/>
    <x v="0"/>
    <m/>
    <m/>
    <s v="Federal"/>
    <m/>
    <m/>
    <m/>
    <s v="Federal"/>
    <s v="PAV"/>
    <s v="Rio Verde"/>
  </r>
  <r>
    <x v="0"/>
    <s v="060BGO0235"/>
    <n v="0"/>
    <x v="32"/>
    <s v="0235"/>
    <n v="-50.381627200334997"/>
    <n v="-17.392996679952699"/>
    <n v="-50.518505440273799"/>
    <n v="-17.553474910138899"/>
    <s v="060"/>
    <s v="GO"/>
    <s v="Eixo Principal"/>
    <s v="-"/>
    <s v="060BGO0235"/>
    <s v="ENTR GO-164(A)/513 (ACREÚNA)"/>
    <s v="ENTR GO-164(B)"/>
    <n v="304.39999999999998"/>
    <n v="328"/>
    <n v="23.6"/>
    <x v="0"/>
    <m/>
    <m/>
    <s v="Federal"/>
    <m/>
    <m/>
    <m/>
    <s v="Federal"/>
    <s v="PAV"/>
    <s v="Rio Verde"/>
  </r>
  <r>
    <x v="0"/>
    <s v="060BGO0250"/>
    <n v="0"/>
    <x v="32"/>
    <s v="0250"/>
    <n v="-50.518505440273799"/>
    <n v="-17.553474910138899"/>
    <n v="-50.7075250999034"/>
    <n v="-17.590494670292699"/>
    <s v="060"/>
    <s v="GO"/>
    <s v="Eixo Principal"/>
    <s v="-"/>
    <s v="060BGO0250"/>
    <s v="ENTR GO-164(B)"/>
    <s v="ENTR GO-407"/>
    <n v="328"/>
    <n v="349.9"/>
    <n v="21.9"/>
    <x v="0"/>
    <m/>
    <m/>
    <s v="Federal"/>
    <m/>
    <m/>
    <m/>
    <s v="Federal"/>
    <s v="PAV"/>
    <s v="Rio Verde"/>
  </r>
  <r>
    <x v="0"/>
    <s v="060BGO0255"/>
    <n v="0"/>
    <x v="32"/>
    <s v="0255"/>
    <n v="-50.7075250999034"/>
    <n v="-17.590494670292699"/>
    <n v="-50.901512149566003"/>
    <n v="-17.7863304796678"/>
    <s v="060"/>
    <s v="GO"/>
    <s v="Eixo Principal"/>
    <s v="-"/>
    <s v="060BGO0255"/>
    <s v="ENTR GO-407"/>
    <s v="ENTR BR-452/GO-174(A) (RIO VERDE)"/>
    <n v="349.9"/>
    <n v="381.1"/>
    <n v="31.2"/>
    <x v="0"/>
    <m/>
    <m/>
    <s v="Federal"/>
    <m/>
    <m/>
    <m/>
    <s v="Federal"/>
    <s v="PAV"/>
    <s v="Rio Verde"/>
  </r>
  <r>
    <x v="0"/>
    <s v="060BGO0260"/>
    <n v="0"/>
    <x v="32"/>
    <s v="0260"/>
    <n v="-50.901512149566003"/>
    <n v="-17.7863304796678"/>
    <n v="-50.951159910201604"/>
    <n v="-17.822857069598001"/>
    <s v="060"/>
    <s v="GO"/>
    <s v="Eixo Principal"/>
    <s v="-"/>
    <s v="060BGO0260"/>
    <s v="ENTR BR-452/GO-174(A) (RIO VERDE)"/>
    <s v="ENTR GO-174(B)"/>
    <n v="381.1"/>
    <n v="387.9"/>
    <n v="6.8"/>
    <x v="0"/>
    <m/>
    <m/>
    <s v="Federal"/>
    <m/>
    <m/>
    <m/>
    <s v="Federal"/>
    <s v="PAV"/>
    <s v="Rio Verde"/>
  </r>
  <r>
    <x v="0"/>
    <s v="060BGO0265"/>
    <n v="0"/>
    <x v="32"/>
    <s v="0265"/>
    <n v="-50.951159910201604"/>
    <n v="-17.822857069598001"/>
    <n v="-51.000879069813102"/>
    <n v="-17.822301640208401"/>
    <s v="060"/>
    <s v="GO"/>
    <s v="Eixo Principal"/>
    <s v="-"/>
    <s v="060BGO0265"/>
    <s v="ENTR GO-174(B)"/>
    <s v="ENTR GO-412 (ACESSO IND PERDIGÃO)"/>
    <n v="387.9"/>
    <n v="393.1"/>
    <n v="5.2"/>
    <x v="0"/>
    <m/>
    <m/>
    <s v="Federal"/>
    <m/>
    <m/>
    <m/>
    <s v="Federal"/>
    <s v="PAV"/>
    <s v="Rio Verde"/>
  </r>
  <r>
    <x v="0"/>
    <s v="060BGO0270"/>
    <n v="0"/>
    <x v="32"/>
    <s v="0270"/>
    <n v="-51.000879069813102"/>
    <n v="-17.822301640208401"/>
    <n v="-51.650447194282499"/>
    <n v="-17.885279877064601"/>
    <s v="060"/>
    <s v="GO"/>
    <s v="Eixo Principal"/>
    <s v="-"/>
    <s v="060BGO0270"/>
    <s v="ENTR GO-412 (ACESSO IND PERDIGÃO)"/>
    <s v="INICIO PISTA DUPLA"/>
    <n v="393.1"/>
    <n v="464.3"/>
    <n v="71.2"/>
    <x v="0"/>
    <m/>
    <m/>
    <s v="Federal"/>
    <m/>
    <m/>
    <m/>
    <s v="Federal"/>
    <s v="PAV"/>
    <s v="Rio Verde"/>
  </r>
  <r>
    <x v="0"/>
    <s v="060BGO0275"/>
    <n v="0"/>
    <x v="32"/>
    <s v="0275"/>
    <n v="-51.650447194282499"/>
    <n v="-17.885279877064601"/>
    <n v="-51.657212449594802"/>
    <n v="-17.8903229297593"/>
    <s v="060"/>
    <s v="GO"/>
    <s v="Eixo Principal"/>
    <s v="-"/>
    <s v="060BGO0275"/>
    <s v="INICIO PISTA DUPLA"/>
    <s v="ACESSO P/JATAI"/>
    <n v="464.3"/>
    <n v="465.2"/>
    <n v="0.9"/>
    <x v="0"/>
    <m/>
    <m/>
    <s v="Federal"/>
    <m/>
    <m/>
    <m/>
    <s v="Federal"/>
    <s v="PAV"/>
    <s v="Rio Verde"/>
  </r>
  <r>
    <x v="0"/>
    <s v="060BGO0280"/>
    <n v="0"/>
    <x v="32"/>
    <s v="0280"/>
    <n v="-51.657212449594802"/>
    <n v="-17.8903229297593"/>
    <n v="-51.694084589631998"/>
    <n v="-17.916241070069301"/>
    <s v="060"/>
    <s v="GO"/>
    <s v="Eixo Principal"/>
    <s v="-"/>
    <s v="060BGO0280"/>
    <s v="ACESSO P/JATAI"/>
    <s v="ENTR BR-364(A)"/>
    <n v="465.2"/>
    <n v="470"/>
    <n v="4.8"/>
    <x v="0"/>
    <m/>
    <m/>
    <s v="Federal"/>
    <m/>
    <m/>
    <m/>
    <s v="Federal"/>
    <s v="PAV"/>
    <s v="Rio Verde"/>
  </r>
  <r>
    <x v="0"/>
    <s v="060BGO0290"/>
    <n v="0"/>
    <x v="32"/>
    <s v="0290"/>
    <n v="-51.694084589631998"/>
    <n v="-17.916241070069301"/>
    <n v="-51.718763220446199"/>
    <n v="-17.917219920063101"/>
    <s v="060"/>
    <s v="GO"/>
    <s v="Eixo Principal"/>
    <s v="-"/>
    <s v="060BGO0290"/>
    <s v="ENTR BR-364(A)"/>
    <s v="ENTR BR-158(A)/GO-050(A)/184(A) (P/JATAÍ)"/>
    <n v="470"/>
    <n v="473.1"/>
    <n v="3.1"/>
    <x v="0"/>
    <m/>
    <s v="364BGO0485"/>
    <s v="Federal"/>
    <m/>
    <m/>
    <m/>
    <s v="Federal"/>
    <s v="PAV"/>
    <s v="Rio Verde"/>
  </r>
  <r>
    <x v="0"/>
    <s v="060BGO0292"/>
    <n v="0"/>
    <x v="32"/>
    <s v="0292"/>
    <n v="-51.718763220446199"/>
    <n v="-17.917219920063101"/>
    <n v="-51.7656037500129"/>
    <n v="-17.914806989550801"/>
    <s v="060"/>
    <s v="GO"/>
    <s v="Eixo Principal"/>
    <s v="-"/>
    <s v="060BGO0292"/>
    <s v="ENTR BR-158(A)/GO-050(A)/184(A) (P/JATAÍ)"/>
    <s v="ENTR  BR-158(B)/GO-184(B) (P/SERRANÓPOLIS)"/>
    <n v="473.1"/>
    <n v="478.3"/>
    <n v="5.2"/>
    <x v="0"/>
    <m/>
    <s v="158BGO0390;364BGO0490"/>
    <s v="Federal"/>
    <m/>
    <m/>
    <m/>
    <s v="Federal"/>
    <s v="PAV"/>
    <s v="Rio Verde"/>
  </r>
  <r>
    <x v="0"/>
    <s v="060BGO0295"/>
    <n v="0"/>
    <x v="32"/>
    <s v="0295"/>
    <n v="-51.7656037500129"/>
    <n v="-17.914806989550801"/>
    <n v="-52.0474239002926"/>
    <n v="-17.800593329818199"/>
    <s v="060"/>
    <s v="GO"/>
    <s v="Eixo Principal"/>
    <s v="-"/>
    <s v="060BGO0295"/>
    <s v="ENTR  BR-158(B)/GO-184(B) (P/SERRANÓPOLIS)"/>
    <s v="ENTR BR-364(B)"/>
    <n v="478.3"/>
    <n v="512.79999999999995"/>
    <n v="34.5"/>
    <x v="2"/>
    <m/>
    <s v="364BGO0510"/>
    <s v="Federal"/>
    <m/>
    <m/>
    <m/>
    <s v="Federal"/>
    <s v="PAV"/>
    <s v="Jataí"/>
  </r>
  <r>
    <x v="0"/>
    <s v="060BGO0300"/>
    <n v="0"/>
    <x v="32"/>
    <s v="0300"/>
    <n v="-52.0474239002926"/>
    <n v="-17.800593329818199"/>
    <n v="-52.669070349616902"/>
    <n v="-18.0599264602379"/>
    <s v="060"/>
    <s v="GO"/>
    <s v="Eixo Principal"/>
    <s v="-"/>
    <s v="060BGO0300"/>
    <s v="ENTR BR-364(B)"/>
    <s v="ENTR GO-306"/>
    <n v="512.79999999999995"/>
    <n v="592.20000000000005"/>
    <n v="79.400000000000006"/>
    <x v="1"/>
    <m/>
    <m/>
    <s v="Estadual"/>
    <m/>
    <s v="GO-050"/>
    <s v="PAV"/>
    <s v="Estadual"/>
    <s v="PLA"/>
    <s v="Jataí"/>
  </r>
  <r>
    <x v="0"/>
    <s v="060BGO0325"/>
    <n v="0"/>
    <x v="32"/>
    <s v="0325"/>
    <n v="-52.669070349616902"/>
    <n v="-18.0599264602379"/>
    <n v="-52.666472069730197"/>
    <n v="-18.393016029565999"/>
    <s v="060"/>
    <s v="GO"/>
    <s v="Eixo Principal"/>
    <s v="-"/>
    <s v="060BGO0325"/>
    <s v="ENTR GO-306"/>
    <s v="ENTR GO-206(A)(CHAPADÃO DO CÉU)"/>
    <n v="592.20000000000005"/>
    <n v="631.5"/>
    <n v="39.299999999999997"/>
    <x v="1"/>
    <m/>
    <m/>
    <s v="Estadual"/>
    <m/>
    <s v="GO-050"/>
    <s v="PAV"/>
    <s v="Estadual"/>
    <s v="PLA"/>
    <s v="Jataí"/>
  </r>
  <r>
    <x v="0"/>
    <s v="060BGO0330"/>
    <n v="0"/>
    <x v="32"/>
    <s v="0330"/>
    <n v="-52.666472069730197"/>
    <n v="-18.393016029565999"/>
    <n v="-52.5987941404371"/>
    <n v="-18.430832179861099"/>
    <s v="060"/>
    <s v="GO"/>
    <s v="Eixo Principal"/>
    <s v="-"/>
    <s v="060BGO0330"/>
    <s v="ENTR GO-206(A)(CHAPADÃO DO CÉU)"/>
    <s v="ENTR GO-206(B)"/>
    <n v="631.5"/>
    <n v="639.79999999999995"/>
    <n v="8.3000000000000007"/>
    <x v="1"/>
    <m/>
    <m/>
    <s v="Estadual"/>
    <m/>
    <s v="GO-050"/>
    <s v="PAV"/>
    <s v="Estadual"/>
    <s v="PLA"/>
    <s v="Jataí"/>
  </r>
  <r>
    <x v="0"/>
    <s v="060BGO0340"/>
    <n v="0"/>
    <x v="32"/>
    <s v="0340"/>
    <n v="-52.5987941404371"/>
    <n v="-18.430832179861099"/>
    <n v="-52.621765339998298"/>
    <n v="-18.688563839849198"/>
    <s v="060"/>
    <s v="GO"/>
    <s v="Eixo Principal"/>
    <s v="-"/>
    <s v="060BGO0340"/>
    <s v="ENTR GO-206(B)"/>
    <s v="ENTR GO-050 (DIV GO/MS)"/>
    <n v="639.79999999999995"/>
    <n v="668.9"/>
    <n v="29.1"/>
    <x v="1"/>
    <m/>
    <m/>
    <s v="Estadual"/>
    <m/>
    <s v="GO-050"/>
    <s v="PAV"/>
    <s v="Estadual"/>
    <s v="PLA"/>
    <s v="Jataí"/>
  </r>
  <r>
    <x v="0"/>
    <s v="060BMS0370"/>
    <n v="0"/>
    <x v="33"/>
    <s v="0370"/>
    <n v="-52.621765339998298"/>
    <n v="-18.688563839849198"/>
    <n v="-52.643260510164303"/>
    <n v="-18.783723829590901"/>
    <s v="060"/>
    <s v="MS"/>
    <s v="Eixo Principal"/>
    <s v="-"/>
    <s v="060BMS0370"/>
    <s v="DIV GO/MS"/>
    <s v="ENTR MS-306 (P/CHAPADÃO DO SUL)"/>
    <n v="0"/>
    <n v="10.9"/>
    <n v="10.9"/>
    <x v="2"/>
    <m/>
    <m/>
    <s v="Federal"/>
    <m/>
    <m/>
    <m/>
    <s v="Federal"/>
    <s v="PAV"/>
    <s v="Jataí"/>
  </r>
  <r>
    <x v="0"/>
    <s v="060BMS0380"/>
    <n v="0"/>
    <x v="33"/>
    <s v="0380"/>
    <n v="-52.643260510164303"/>
    <n v="-18.783723829590901"/>
    <n v="-52.805136960402301"/>
    <n v="-18.955955429999001"/>
    <s v="060"/>
    <s v="MS"/>
    <s v="Eixo Principal"/>
    <s v="-"/>
    <s v="060BMS0380"/>
    <s v="ENTR MS-306 (P/CHAPADÃO DO SUL)"/>
    <s v="ENTR MS-425(A)"/>
    <n v="10.9"/>
    <n v="38.1"/>
    <n v="27.2"/>
    <x v="2"/>
    <m/>
    <m/>
    <s v="Federal"/>
    <m/>
    <m/>
    <m/>
    <s v="Federal"/>
    <s v="PAV"/>
    <s v="Coxim"/>
  </r>
  <r>
    <x v="0"/>
    <s v="060BMS0384"/>
    <n v="0"/>
    <x v="33"/>
    <s v="0384"/>
    <n v="-52.805136960402301"/>
    <n v="-18.955955429999001"/>
    <n v="-52.834437049829901"/>
    <n v="-18.9619116201251"/>
    <s v="060"/>
    <s v="MS"/>
    <s v="Eixo Principal"/>
    <s v="-"/>
    <s v="060BMS0384"/>
    <s v="ENTR MS-425(A)"/>
    <s v="ENTR MS-425(B)"/>
    <n v="38.1"/>
    <n v="41.2"/>
    <n v="3.1"/>
    <x v="2"/>
    <m/>
    <m/>
    <s v="Federal"/>
    <m/>
    <m/>
    <m/>
    <s v="Federal"/>
    <s v="PAV"/>
    <s v="Coxim"/>
  </r>
  <r>
    <x v="0"/>
    <s v="060BMS0386"/>
    <n v="0"/>
    <x v="33"/>
    <s v="0386"/>
    <n v="-52.834437049829901"/>
    <n v="-18.9619116201251"/>
    <n v="-53.010119259895802"/>
    <n v="-19.026738970127301"/>
    <s v="060"/>
    <s v="MS"/>
    <s v="Eixo Principal"/>
    <s v="-"/>
    <s v="060BMS0386"/>
    <s v="ENTR MS-425(B)"/>
    <s v="ENTR MS-316 (PARAÍSO DAS ÁGUAS)"/>
    <n v="41.2"/>
    <n v="61.7"/>
    <n v="20.5"/>
    <x v="2"/>
    <m/>
    <m/>
    <s v="Federal"/>
    <m/>
    <m/>
    <m/>
    <s v="Federal"/>
    <s v="PAV"/>
    <s v="Coxim"/>
  </r>
  <r>
    <x v="0"/>
    <s v="060BMS0390"/>
    <n v="0"/>
    <x v="33"/>
    <s v="0390"/>
    <n v="-53.010119259895802"/>
    <n v="-19.026738970127301"/>
    <n v="-53.1446096702999"/>
    <n v="-19.236615759709402"/>
    <s v="060"/>
    <s v="MS"/>
    <s v="Eixo Principal"/>
    <s v="-"/>
    <s v="060BMS0390"/>
    <s v="ENTR MS-316 (PARAÍSO DAS ÁGUAS)"/>
    <s v="ENTR MS-324(A)"/>
    <n v="61.7"/>
    <n v="90.8"/>
    <n v="29.1"/>
    <x v="2"/>
    <m/>
    <m/>
    <s v="Federal"/>
    <m/>
    <m/>
    <m/>
    <s v="Federal"/>
    <s v="PAV"/>
    <s v="Coxim"/>
  </r>
  <r>
    <x v="0"/>
    <s v="060BMS0395"/>
    <n v="0"/>
    <x v="33"/>
    <s v="0395"/>
    <n v="-53.1446096702999"/>
    <n v="-19.236615759709402"/>
    <n v="-53.216291900250901"/>
    <n v="-19.254046389928899"/>
    <s v="060"/>
    <s v="MS"/>
    <s v="Eixo Principal"/>
    <s v="-"/>
    <s v="060BMS0395"/>
    <s v="ENTR MS-324(A)"/>
    <s v="ENTR MS-324(B)"/>
    <n v="90.8"/>
    <n v="98.6"/>
    <n v="7.8"/>
    <x v="2"/>
    <m/>
    <m/>
    <s v="Federal"/>
    <m/>
    <m/>
    <m/>
    <s v="Federal"/>
    <s v="PAV"/>
    <s v="Coxim"/>
  </r>
  <r>
    <x v="0"/>
    <s v="060BMS0400"/>
    <n v="0"/>
    <x v="33"/>
    <s v="0400"/>
    <n v="-53.216291900250901"/>
    <n v="-19.254046389928899"/>
    <n v="-53.810187739872198"/>
    <n v="-19.482474230101602"/>
    <s v="060"/>
    <s v="MS"/>
    <s v="Eixo Principal"/>
    <s v="-"/>
    <s v="060BMS0400"/>
    <s v="ENTR MS-324(B)"/>
    <s v="ENTR MS-438"/>
    <n v="98.6"/>
    <n v="168.7"/>
    <n v="70.099999999999994"/>
    <x v="2"/>
    <m/>
    <m/>
    <s v="Federal"/>
    <m/>
    <m/>
    <m/>
    <s v="Federal"/>
    <s v="PAV"/>
    <s v="Coxim"/>
  </r>
  <r>
    <x v="0"/>
    <s v="060BMS0402"/>
    <n v="0"/>
    <x v="33"/>
    <s v="0402"/>
    <n v="-53.810187739872198"/>
    <n v="-19.482474230101602"/>
    <n v="-54.0029040303966"/>
    <n v="-19.4990756898911"/>
    <s v="060"/>
    <s v="MS"/>
    <s v="Eixo Principal"/>
    <s v="-"/>
    <s v="060BMS0402"/>
    <s v="ENTR MS-438"/>
    <s v="ENTR MS-436"/>
    <n v="168.7"/>
    <n v="191.2"/>
    <n v="22.5"/>
    <x v="2"/>
    <m/>
    <m/>
    <s v="Federal"/>
    <m/>
    <m/>
    <m/>
    <s v="Federal"/>
    <s v="PAV"/>
    <s v="Coxim"/>
  </r>
  <r>
    <x v="0"/>
    <s v="060BMS0405"/>
    <n v="0"/>
    <x v="33"/>
    <s v="0405"/>
    <n v="-54.0029040303966"/>
    <n v="-19.4990756898911"/>
    <n v="-54.044491260163497"/>
    <n v="-19.525738619941301"/>
    <s v="060"/>
    <s v="MS"/>
    <s v="Eixo Principal"/>
    <s v="-"/>
    <s v="060BMS0405"/>
    <s v="ENTR MS-436"/>
    <s v="ENTR MS-142 (CAMAPUÃ)"/>
    <n v="191.2"/>
    <n v="196.8"/>
    <n v="5.6"/>
    <x v="2"/>
    <m/>
    <m/>
    <s v="Federal"/>
    <m/>
    <m/>
    <m/>
    <s v="Federal"/>
    <s v="PAV"/>
    <s v="Coxim"/>
  </r>
  <r>
    <x v="0"/>
    <s v="060BMS0410"/>
    <n v="0"/>
    <x v="33"/>
    <s v="0410"/>
    <n v="-54.044491260163497"/>
    <n v="-19.525738619941301"/>
    <n v="-54.035270760337198"/>
    <n v="-19.593514380184399"/>
    <s v="060"/>
    <s v="MS"/>
    <s v="Eixo Principal"/>
    <s v="-"/>
    <s v="060BMS0410"/>
    <s v="ENTR MS-142 (CAMAPUÃ)"/>
    <s v="ENTR MS-338"/>
    <n v="196.8"/>
    <n v="204.6"/>
    <n v="7.8"/>
    <x v="2"/>
    <m/>
    <m/>
    <s v="Federal"/>
    <m/>
    <m/>
    <m/>
    <s v="Federal"/>
    <s v="PAV"/>
    <s v="Coxim"/>
  </r>
  <r>
    <x v="0"/>
    <s v="060BMS0420"/>
    <n v="0"/>
    <x v="33"/>
    <s v="0420"/>
    <n v="-54.035270760337198"/>
    <n v="-19.593514380184399"/>
    <n v="-54.098294150354697"/>
    <n v="-19.651883620332701"/>
    <s v="060"/>
    <s v="MS"/>
    <s v="Eixo Principal"/>
    <s v="-"/>
    <s v="060BMS0420"/>
    <s v="ENTR MS-338"/>
    <s v="ENTR MS-441(A)"/>
    <n v="204.6"/>
    <n v="213.8"/>
    <n v="9.1999999999999993"/>
    <x v="2"/>
    <m/>
    <m/>
    <s v="Federal"/>
    <m/>
    <m/>
    <m/>
    <s v="Federal"/>
    <s v="PAV"/>
    <s v="Coxim"/>
  </r>
  <r>
    <x v="0"/>
    <s v="060BMS0425"/>
    <n v="0"/>
    <x v="33"/>
    <s v="0425"/>
    <n v="-54.098294150354697"/>
    <n v="-19.651883620332701"/>
    <n v="-54.3502812199023"/>
    <n v="-19.679591339568599"/>
    <s v="060"/>
    <s v="MS"/>
    <s v="Eixo Principal"/>
    <s v="-"/>
    <s v="060BMS0425"/>
    <s v="ENTR MS-441(A)"/>
    <s v="ENTR BR-163(A) (CONGONHA)"/>
    <n v="213.8"/>
    <n v="241.6"/>
    <n v="27.8"/>
    <x v="2"/>
    <m/>
    <m/>
    <s v="Federal"/>
    <m/>
    <m/>
    <m/>
    <s v="Federal"/>
    <s v="PAV"/>
    <s v="Coxim"/>
  </r>
  <r>
    <x v="0"/>
    <s v="060BMS0430"/>
    <n v="0"/>
    <x v="33"/>
    <s v="0430"/>
    <n v="-54.3502812199023"/>
    <n v="-19.679591339568599"/>
    <n v="-54.372813089852102"/>
    <n v="-19.9044486796627"/>
    <s v="060"/>
    <s v="MS"/>
    <s v="Eixo Principal"/>
    <s v="-"/>
    <s v="060BMS0430"/>
    <s v="ENTR BR-163(A) (CONGONHA)"/>
    <s v="ENTR MS-340 (P/RIO NEGRO)"/>
    <n v="241.6"/>
    <n v="266.89999999999998"/>
    <n v="25.3"/>
    <x v="2"/>
    <m/>
    <s v="163BMS0450"/>
    <s v="Concessão Federal"/>
    <m/>
    <m/>
    <m/>
    <s v="Federal"/>
    <s v="PAV"/>
    <s v="Coxim"/>
  </r>
  <r>
    <x v="0"/>
    <s v="060BMS0440"/>
    <n v="0"/>
    <x v="33"/>
    <s v="0440"/>
    <n v="-54.372813089852102"/>
    <n v="-19.9044486796627"/>
    <n v="-54.371326690374403"/>
    <n v="-19.909567639634801"/>
    <s v="060"/>
    <s v="MS"/>
    <s v="Eixo Principal"/>
    <s v="-"/>
    <s v="060BMS0440"/>
    <s v="ENTR MS-340 (P/RIO NEGRO)"/>
    <s v="ENTR MS-441(B) (P/BANDEIRANTES)"/>
    <n v="266.89999999999998"/>
    <n v="268.39999999999998"/>
    <n v="1.5"/>
    <x v="2"/>
    <m/>
    <s v="163BMS0440"/>
    <s v="Concessão Federal"/>
    <m/>
    <m/>
    <m/>
    <s v="Federal"/>
    <s v="PAV"/>
    <s v="Coxim"/>
  </r>
  <r>
    <x v="0"/>
    <s v="060BMS0450"/>
    <n v="0"/>
    <x v="33"/>
    <s v="0450"/>
    <n v="-54.371326690374403"/>
    <n v="-19.909567639634801"/>
    <n v="-54.430391489575499"/>
    <n v="-20.080572480235698"/>
    <s v="060"/>
    <s v="MS"/>
    <s v="Eixo Principal"/>
    <s v="-"/>
    <s v="060BMS0450"/>
    <s v="ENTR MS-441(B) (P/BANDEIRANTES)"/>
    <s v="ENTR MS-244(A) (P/BONFIM)"/>
    <n v="268.39999999999998"/>
    <n v="287.8"/>
    <n v="19.399999999999999"/>
    <x v="2"/>
    <m/>
    <s v="163BMS0430"/>
    <s v="Concessão Federal"/>
    <m/>
    <m/>
    <m/>
    <s v="Federal"/>
    <s v="PAV"/>
    <s v="Coxim"/>
  </r>
  <r>
    <x v="0"/>
    <s v="060BMS0452"/>
    <n v="0"/>
    <x v="33"/>
    <s v="0452"/>
    <n v="-54.430391489575499"/>
    <n v="-20.080572480235698"/>
    <n v="-54.439202160251398"/>
    <n v="-20.1005012697177"/>
    <s v="060"/>
    <s v="MS"/>
    <s v="Eixo Principal"/>
    <s v="-"/>
    <s v="060BMS0452"/>
    <s v="ENTR MS-244(A) (P/BONFIM)"/>
    <s v="ENTR MS-244(B) (JARAGUARI)"/>
    <n v="287.8"/>
    <n v="290.39999999999998"/>
    <n v="2.6"/>
    <x v="2"/>
    <m/>
    <s v="163BMS0425"/>
    <s v="Concessão Federal"/>
    <m/>
    <m/>
    <m/>
    <s v="Federal"/>
    <s v="PAV"/>
    <s v="Coxim"/>
  </r>
  <r>
    <x v="0"/>
    <s v="060BMS0454"/>
    <n v="0"/>
    <x v="33"/>
    <s v="0454"/>
    <n v="-54.439202160251398"/>
    <n v="-20.1005012697177"/>
    <n v="-54.477925329889999"/>
    <n v="-20.231412409854698"/>
    <s v="060"/>
    <s v="MS"/>
    <s v="Eixo Principal"/>
    <s v="-"/>
    <s v="060BMS0454"/>
    <s v="ENTR MS-244(B) (JARAGUARI)"/>
    <s v="ENTR MS-445"/>
    <n v="290.39999999999998"/>
    <n v="305.8"/>
    <n v="15.4"/>
    <x v="2"/>
    <m/>
    <s v="163BMS0420"/>
    <s v="Concessão Federal"/>
    <m/>
    <m/>
    <m/>
    <s v="Federal"/>
    <s v="PAV"/>
    <s v="Coxim"/>
  </r>
  <r>
    <x v="0"/>
    <s v="060BMS0470"/>
    <n v="0"/>
    <x v="33"/>
    <s v="0470"/>
    <n v="-54.477925329889999"/>
    <n v="-20.231412409854698"/>
    <n v="-54.5275414595706"/>
    <n v="-20.362866870009999"/>
    <s v="060"/>
    <s v="MS"/>
    <s v="Eixo Principal"/>
    <s v="-"/>
    <s v="060BMS0470"/>
    <s v="ENTR MS-445"/>
    <s v="ENTR BR-163(B) (CONTORNO NORTE DE CAMPO GRANDE)"/>
    <n v="305.8"/>
    <n v="321.8"/>
    <n v="16"/>
    <x v="2"/>
    <m/>
    <s v="163BMS0410"/>
    <s v="Concessão Federal"/>
    <m/>
    <m/>
    <m/>
    <s v="Federal"/>
    <s v="PAV"/>
    <s v="Coxim"/>
  </r>
  <r>
    <x v="0"/>
    <s v="060BMS0480"/>
    <n v="0"/>
    <x v="33"/>
    <s v="0480"/>
    <n v="-54.5275414595706"/>
    <n v="-20.362866870009999"/>
    <n v="-54.6903121102157"/>
    <n v="-20.4159706803026"/>
    <s v="060"/>
    <s v="MS"/>
    <s v="Eixo Principal"/>
    <s v="-"/>
    <s v="060BMS0480"/>
    <s v="ENTR BR-163(B) (CONTORNO NORTE DE CAMPO GRANDE)"/>
    <s v="ENTR MS-080(A) (CONTORNO DE CAMPO GRANDE)"/>
    <n v="321.8"/>
    <n v="343.6"/>
    <n v="21.8"/>
    <x v="5"/>
    <s v="EOP"/>
    <m/>
    <s v="Federal"/>
    <m/>
    <m/>
    <m/>
    <s v="Federal"/>
    <s v="N_PAV"/>
    <s v="Coxim"/>
  </r>
  <r>
    <x v="0"/>
    <s v="060BMS0490"/>
    <n v="0"/>
    <x v="33"/>
    <s v="0490"/>
    <n v="-54.6903121102157"/>
    <n v="-20.4159706803026"/>
    <n v="-54.749948989754003"/>
    <n v="-20.477676229874"/>
    <s v="060"/>
    <s v="MS"/>
    <s v="Eixo Principal"/>
    <s v="-"/>
    <s v="060BMS0490"/>
    <s v="ENTR MS-080(A) (CONTORNO DE CAMPO GRANDE)"/>
    <s v="ENTR BR-262(A) (INDUBRASIL)"/>
    <n v="343.6"/>
    <n v="355.7"/>
    <n v="12.1"/>
    <x v="2"/>
    <m/>
    <m/>
    <s v="Federal"/>
    <m/>
    <m/>
    <m/>
    <s v="Federal"/>
    <s v="PAV"/>
    <s v="Campo Grande"/>
  </r>
  <r>
    <x v="0"/>
    <s v="060BMS0500"/>
    <n v="0"/>
    <x v="33"/>
    <s v="0500"/>
    <n v="-54.749948989754003"/>
    <n v="-20.477676229874"/>
    <n v="-54.668951410279298"/>
    <n v="-20.551872539785801"/>
    <s v="060"/>
    <s v="MS"/>
    <s v="Eixo Principal"/>
    <s v="-"/>
    <s v="060BMS0500"/>
    <s v="ENTR BR-262(A) (INDUBRASIL)"/>
    <s v="ENTR BR-262(B) (SAÍDA P/ SIDROLÂNDIA)"/>
    <n v="355.7"/>
    <n v="367.9"/>
    <n v="12.2"/>
    <x v="2"/>
    <m/>
    <s v="262BMS1335"/>
    <s v="Federal"/>
    <m/>
    <m/>
    <m/>
    <s v="Federal"/>
    <s v="PAV"/>
    <s v="Campo Grande"/>
  </r>
  <r>
    <x v="0"/>
    <s v="060BMS0510"/>
    <n v="0"/>
    <x v="33"/>
    <s v="0510"/>
    <n v="-54.668951410279298"/>
    <n v="-20.551872539785801"/>
    <n v="-54.869319210113403"/>
    <n v="-20.896685260316399"/>
    <s v="060"/>
    <s v="MS"/>
    <s v="Eixo Principal"/>
    <s v="-"/>
    <s v="060BMS0510"/>
    <s v="ENTR BR-262(B) (SAÍDA P/ SIDROLÂNDIA)"/>
    <s v="ENTR MS-258"/>
    <n v="367.9"/>
    <n v="414.4"/>
    <n v="46.5"/>
    <x v="2"/>
    <m/>
    <m/>
    <m/>
    <s v="MP082/2003"/>
    <m/>
    <m/>
    <m/>
    <s v="PAV"/>
    <s v="Campo Grande"/>
  </r>
  <r>
    <x v="0"/>
    <s v="060BMS0520"/>
    <n v="0"/>
    <x v="33"/>
    <s v="0520"/>
    <n v="-54.869319210113403"/>
    <n v="-20.896685260316399"/>
    <n v="-54.954291210271002"/>
    <n v="-20.9246012103774"/>
    <s v="060"/>
    <s v="MS"/>
    <s v="Eixo Principal"/>
    <s v="-"/>
    <s v="060BMS0520"/>
    <s v="ENTR MS-258"/>
    <s v="INÍCIO PISTA DUPLA (SIDROLÂNDIA)"/>
    <n v="414.4"/>
    <n v="424.4"/>
    <n v="10"/>
    <x v="2"/>
    <m/>
    <m/>
    <m/>
    <s v="MP082/2003"/>
    <m/>
    <m/>
    <m/>
    <s v="PAV"/>
    <s v="Campo Grande"/>
  </r>
  <r>
    <x v="0"/>
    <s v="060BMS0530"/>
    <n v="0"/>
    <x v="33"/>
    <s v="0530"/>
    <n v="-54.954291210271002"/>
    <n v="-20.9246012103774"/>
    <n v="-54.964944060320001"/>
    <n v="-20.941232899978299"/>
    <s v="060"/>
    <s v="MS"/>
    <s v="Eixo Principal"/>
    <s v="-"/>
    <s v="060BMS0530"/>
    <s v="INÍCIO PISTA DUPLA (SIDROLÂNDIA)"/>
    <s v="ENTR MS-162(A)"/>
    <n v="424.4"/>
    <n v="426.7"/>
    <n v="2.2999999999999998"/>
    <x v="0"/>
    <m/>
    <m/>
    <m/>
    <s v="MP082/2003"/>
    <m/>
    <m/>
    <m/>
    <s v="PAV"/>
    <s v="Campo Grande"/>
  </r>
  <r>
    <x v="0"/>
    <s v="060BMS0532"/>
    <n v="0"/>
    <x v="33"/>
    <s v="0532"/>
    <n v="-54.964944060320001"/>
    <n v="-20.941232899978299"/>
    <n v="-54.967432229913399"/>
    <n v="-20.9450547596694"/>
    <s v="060"/>
    <s v="MS"/>
    <s v="Eixo Principal"/>
    <s v="-"/>
    <s v="060BMS0532"/>
    <s v="ENTR MS-162(A)"/>
    <s v="FIM PISTA DUPLA"/>
    <n v="426.7"/>
    <n v="427.2"/>
    <n v="0.5"/>
    <x v="0"/>
    <m/>
    <m/>
    <m/>
    <s v="MP082/2003"/>
    <m/>
    <m/>
    <m/>
    <s v="PAV"/>
    <s v="Campo Grande"/>
  </r>
  <r>
    <x v="0"/>
    <s v="060BMS0541"/>
    <n v="0"/>
    <x v="33"/>
    <s v="0541"/>
    <n v="-54.967432229913399"/>
    <n v="-20.9450547596694"/>
    <n v="-54.972269759641598"/>
    <n v="-20.9796408599377"/>
    <s v="060"/>
    <s v="MS"/>
    <s v="Eixo Principal"/>
    <s v="-"/>
    <s v="060BMS0541"/>
    <s v="FIM PISTA DUPLA"/>
    <s v="ENTR MS-162(B)"/>
    <n v="427.2"/>
    <n v="431.4"/>
    <n v="4.2"/>
    <x v="2"/>
    <m/>
    <m/>
    <m/>
    <s v="MP082/2003"/>
    <m/>
    <m/>
    <m/>
    <s v="PAV"/>
    <s v="Campo Grande"/>
  </r>
  <r>
    <x v="0"/>
    <s v="060BMS0550"/>
    <n v="0"/>
    <x v="33"/>
    <s v="0550"/>
    <n v="-54.972269759641598"/>
    <n v="-20.9796408599377"/>
    <n v="-55.35609600043"/>
    <n v="-21.106035843978901"/>
    <s v="060"/>
    <s v="MS"/>
    <s v="Eixo Principal"/>
    <s v="-"/>
    <s v="060BMS0550"/>
    <s v="ENTR MS-162(B)"/>
    <s v="ESPERANÇA"/>
    <n v="431.4"/>
    <n v="479.6"/>
    <n v="48.2"/>
    <x v="2"/>
    <m/>
    <m/>
    <m/>
    <s v="MP082/2003"/>
    <m/>
    <m/>
    <m/>
    <s v="PAV"/>
    <s v="Campo Grande"/>
  </r>
  <r>
    <x v="0"/>
    <s v="060BMS0560"/>
    <n v="0"/>
    <x v="33"/>
    <s v="0560"/>
    <n v="-55.35609600043"/>
    <n v="-21.106035843978901"/>
    <n v="-55.539009900086697"/>
    <n v="-21.2215883496226"/>
    <s v="060"/>
    <s v="MS"/>
    <s v="Eixo Principal"/>
    <s v="-"/>
    <s v="060BMS0560"/>
    <s v="ESPERANÇA"/>
    <s v="ENTR MS-166 (PEDRA)"/>
    <n v="479.6"/>
    <n v="503.3"/>
    <n v="23.7"/>
    <x v="2"/>
    <m/>
    <m/>
    <m/>
    <s v="MP082/2003"/>
    <m/>
    <m/>
    <m/>
    <s v="PAV"/>
    <s v="Campo Grande"/>
  </r>
  <r>
    <x v="0"/>
    <s v="060BMS0570"/>
    <n v="0"/>
    <x v="33"/>
    <s v="0570"/>
    <n v="-55.539009900086697"/>
    <n v="-21.2215883496226"/>
    <n v="-55.825207000402699"/>
    <n v="-21.1491923898169"/>
    <s v="060"/>
    <s v="MS"/>
    <s v="Eixo Principal"/>
    <s v="-"/>
    <s v="060BMS0570"/>
    <s v="ENTR MS-166 (PEDRA)"/>
    <s v="NIOAQUE"/>
    <n v="503.3"/>
    <n v="538.5"/>
    <n v="35.200000000000003"/>
    <x v="2"/>
    <m/>
    <m/>
    <m/>
    <s v="MP082/2003"/>
    <m/>
    <m/>
    <m/>
    <s v="PAV"/>
    <s v="Campo Grande"/>
  </r>
  <r>
    <x v="0"/>
    <s v="060BMS0590"/>
    <n v="0"/>
    <x v="33"/>
    <s v="0590"/>
    <n v="-55.825207000402699"/>
    <n v="-21.1491923898169"/>
    <n v="-55.822929880109797"/>
    <n v="-21.1413384296247"/>
    <s v="060"/>
    <s v="MS"/>
    <s v="Eixo Principal"/>
    <s v="-"/>
    <s v="060BMS0590"/>
    <s v="NIOAQUE"/>
    <s v="ENTR BR-419(A) (ACESSO NORTE NIOAQUE)"/>
    <n v="538.5"/>
    <n v="539.4"/>
    <n v="0.9"/>
    <x v="2"/>
    <m/>
    <m/>
    <m/>
    <s v="MP082/2003"/>
    <m/>
    <m/>
    <m/>
    <s v="PAV"/>
    <s v="Jardim"/>
  </r>
  <r>
    <x v="0"/>
    <s v="060BMS0600"/>
    <n v="0"/>
    <x v="33"/>
    <s v="0600"/>
    <n v="-55.822929880109797"/>
    <n v="-21.1413384296247"/>
    <n v="-55.848427930004902"/>
    <n v="-21.155491739652"/>
    <s v="060"/>
    <s v="MS"/>
    <s v="Eixo Principal"/>
    <s v="-"/>
    <s v="060BMS0600"/>
    <s v="ENTR BR-419(A) (ACESSO NORTE NIOAQUE)"/>
    <s v="ACESSO SUL NIOAQUE"/>
    <n v="539.4"/>
    <n v="542.79999999999995"/>
    <n v="3.4"/>
    <x v="2"/>
    <m/>
    <s v="419BMS0120"/>
    <m/>
    <s v="MP082/2003"/>
    <m/>
    <m/>
    <m/>
    <s v="PAV"/>
    <s v="Jardim"/>
  </r>
  <r>
    <x v="0"/>
    <s v="060BMS0610"/>
    <n v="0"/>
    <x v="33"/>
    <s v="0610"/>
    <n v="-55.848427930004902"/>
    <n v="-21.155491739652"/>
    <n v="-56.056998629682901"/>
    <n v="-21.419359990171301"/>
    <s v="060"/>
    <s v="MS"/>
    <s v="Eixo Principal"/>
    <s v="-"/>
    <s v="060BMS0610"/>
    <s v="ACESSO SUL NIOAQUE"/>
    <s v="ENTR BR-267(A)"/>
    <n v="542.79999999999995"/>
    <n v="580.70000000000005"/>
    <n v="37.9"/>
    <x v="2"/>
    <m/>
    <s v="419BMS0150"/>
    <m/>
    <s v="MP082/2003"/>
    <m/>
    <m/>
    <m/>
    <s v="PAV"/>
    <s v="Jardim"/>
  </r>
  <r>
    <x v="0"/>
    <s v="060BMS0612"/>
    <n v="0"/>
    <x v="33"/>
    <s v="0612"/>
    <n v="-56.056998629682901"/>
    <n v="-21.419359990171301"/>
    <n v="-56.0913491399508"/>
    <n v="-21.440520379611701"/>
    <s v="060"/>
    <s v="MS"/>
    <s v="Eixo Principal"/>
    <s v="-"/>
    <s v="060BMS0612"/>
    <s v="ENTR BR-267(A)"/>
    <s v="INÍCIO DUPLICAÇÃO"/>
    <n v="580.70000000000005"/>
    <n v="584.70000000000005"/>
    <n v="4"/>
    <x v="2"/>
    <m/>
    <s v="419BMS0152;267BMS1052"/>
    <s v="Federal"/>
    <m/>
    <m/>
    <m/>
    <s v="Federal"/>
    <s v="PAV"/>
    <s v="Jardim"/>
  </r>
  <r>
    <x v="0"/>
    <s v="060BMS0620"/>
    <n v="0"/>
    <x v="33"/>
    <s v="0620"/>
    <n v="-56.0913491399508"/>
    <n v="-21.440520379611701"/>
    <n v="-56.120499850187898"/>
    <n v="-21.458202599670098"/>
    <s v="060"/>
    <s v="MS"/>
    <s v="Eixo Principal"/>
    <s v="-"/>
    <s v="060BMS0620"/>
    <s v="INÍCIO DUPLICAÇÃO"/>
    <s v="ENTR MS-382 (GUIA LOPES DA LAGUNA)(FIM DA DUPLICAÇÃO)"/>
    <n v="584.70000000000005"/>
    <n v="588.29999999999995"/>
    <n v="3.6"/>
    <x v="0"/>
    <m/>
    <s v="419BMS0160;267BMS1060"/>
    <s v="Federal"/>
    <m/>
    <m/>
    <m/>
    <s v="Federal"/>
    <s v="PAV"/>
    <s v="Jardim"/>
  </r>
  <r>
    <x v="0"/>
    <s v="060BMS0630"/>
    <n v="0"/>
    <x v="33"/>
    <s v="0630"/>
    <n v="-56.120499850187898"/>
    <n v="-21.458202599670098"/>
    <n v="-56.143425349799898"/>
    <n v="-21.482694909842099"/>
    <s v="060"/>
    <s v="MS"/>
    <s v="Eixo Principal"/>
    <s v="-"/>
    <s v="060BMS0630"/>
    <s v="ENTR MS-382 (GUIA LOPES DA LAGUNA)(FIM DA DUPLICAÇÃO)"/>
    <s v="ENTR BR-267(B)/419(B) (JARDIM)"/>
    <n v="588.29999999999995"/>
    <n v="592.20000000000005"/>
    <n v="3.9"/>
    <x v="2"/>
    <m/>
    <s v="267BMS1070;419BMS0170"/>
    <s v="Federal"/>
    <m/>
    <m/>
    <m/>
    <s v="Federal"/>
    <s v="PAV"/>
    <s v="Jardim"/>
  </r>
  <r>
    <x v="0"/>
    <s v="060BMS0632"/>
    <n v="0"/>
    <x v="33"/>
    <s v="0632"/>
    <n v="-56.143425349799898"/>
    <n v="-21.482694909842099"/>
    <n v="-56.251146759615203"/>
    <n v="-21.7814548196841"/>
    <s v="060"/>
    <s v="MS"/>
    <s v="Eixo Principal"/>
    <s v="-"/>
    <s v="060BMS0632"/>
    <s v="ENTR BR-267(B)/419(B) (JARDIM)"/>
    <s v="ENTR MS-270"/>
    <n v="592.20000000000005"/>
    <n v="632"/>
    <n v="39.799999999999997"/>
    <x v="2"/>
    <m/>
    <m/>
    <m/>
    <s v="MP082/2003"/>
    <m/>
    <m/>
    <m/>
    <s v="PAV"/>
    <s v="Jardim"/>
  </r>
  <r>
    <x v="0"/>
    <s v="060BMS0635"/>
    <n v="0"/>
    <x v="33"/>
    <s v="0635"/>
    <n v="-56.251146759615203"/>
    <n v="-21.7814548196841"/>
    <n v="-56.515797489562402"/>
    <n v="-22.030227230202399"/>
    <s v="060"/>
    <s v="MS"/>
    <s v="Eixo Principal"/>
    <s v="-"/>
    <s v="060BMS0635"/>
    <s v="ENTR MS-270"/>
    <s v="ENTR MS-472"/>
    <n v="632"/>
    <n v="672.4"/>
    <n v="40.4"/>
    <x v="2"/>
    <m/>
    <m/>
    <m/>
    <s v="MP082/2003"/>
    <m/>
    <m/>
    <m/>
    <s v="PAV"/>
    <s v="Jardim"/>
  </r>
  <r>
    <x v="0"/>
    <s v="060BMS0636"/>
    <n v="0"/>
    <x v="33"/>
    <s v="0636"/>
    <n v="-56.515797489562402"/>
    <n v="-22.030227230202399"/>
    <n v="-56.517172910001698"/>
    <n v="-22.0702809504055"/>
    <s v="060"/>
    <s v="MS"/>
    <s v="Eixo Principal"/>
    <s v="-"/>
    <s v="060BMS0636"/>
    <s v="ENTR MS-472"/>
    <s v="ENTR MS-384 (P/ANTÔNIO JOÃO)"/>
    <n v="672.4"/>
    <n v="677.1"/>
    <n v="4.7"/>
    <x v="2"/>
    <m/>
    <m/>
    <m/>
    <s v="MP082/2003"/>
    <m/>
    <m/>
    <m/>
    <s v="PAV"/>
    <s v="Jardim"/>
  </r>
  <r>
    <x v="0"/>
    <s v="060BMS0645"/>
    <n v="0"/>
    <x v="33"/>
    <s v="0645"/>
    <n v="-56.517172910001698"/>
    <n v="-22.0702809504055"/>
    <n v="-56.525857779912499"/>
    <n v="-22.102829560136001"/>
    <s v="060"/>
    <s v="MS"/>
    <s v="Eixo Principal"/>
    <s v="-"/>
    <s v="060BMS0645"/>
    <s v="ENTR MS-384 (P/ANTÔNIO JOÃO)"/>
    <s v="INÍCIO PISTA DUPLA"/>
    <n v="677.1"/>
    <n v="680.9"/>
    <n v="3.8"/>
    <x v="2"/>
    <m/>
    <m/>
    <m/>
    <s v="MP082/2003"/>
    <m/>
    <m/>
    <m/>
    <s v="PAV"/>
    <s v="Jardim"/>
  </r>
  <r>
    <x v="0"/>
    <s v="060BMS0655"/>
    <n v="0"/>
    <x v="33"/>
    <s v="0655"/>
    <n v="-56.525857779912499"/>
    <n v="-22.102829560136001"/>
    <n v="-56.527845439914998"/>
    <n v="-22.1137877498047"/>
    <s v="060"/>
    <s v="MS"/>
    <s v="Eixo Principal"/>
    <s v="-"/>
    <s v="060BMS0655"/>
    <s v="INÍCIO PISTA DUPLA"/>
    <s v="FIM PISTA DUPLA"/>
    <n v="680.9"/>
    <n v="682.1"/>
    <n v="1.2"/>
    <x v="0"/>
    <m/>
    <m/>
    <m/>
    <s v="MP082/2003"/>
    <m/>
    <m/>
    <m/>
    <s v="PAV"/>
    <s v="Jardim"/>
  </r>
  <r>
    <x v="0"/>
    <s v="060BMS0660"/>
    <n v="0"/>
    <x v="33"/>
    <s v="0660"/>
    <n v="-56.527845439914998"/>
    <n v="-22.1137877498047"/>
    <n v="-56.519624270343698"/>
    <n v="-22.115222209837"/>
    <s v="060"/>
    <s v="MS"/>
    <s v="Eixo Principal"/>
    <s v="-"/>
    <s v="060BMS0660"/>
    <s v="FIM PISTA DUPLA"/>
    <s v="FIM DA PONTE S/ RIO APA (FRONT BRASIL/PARAGUAI) (BELA VISTA)"/>
    <n v="682.1"/>
    <n v="682.9"/>
    <n v="0.8"/>
    <x v="2"/>
    <m/>
    <m/>
    <m/>
    <s v="MP082/2003"/>
    <m/>
    <m/>
    <m/>
    <s v="PAV"/>
    <s v="Jardim"/>
  </r>
  <r>
    <x v="0"/>
    <s v="060CGO1005"/>
    <n v="0"/>
    <x v="34"/>
    <s v="1005"/>
    <n v="-50.867300619627798"/>
    <n v="-17.7293614902405"/>
    <n v="-50.937941948162297"/>
    <n v="-17.723346447580401"/>
    <s v="060"/>
    <s v="GO"/>
    <s v="Contorno"/>
    <s v="-"/>
    <s v="060CGO1005"/>
    <s v="ENTR BR-060 (KM 380,1)"/>
    <s v="ENTR GO-174 (CONTORNO NORDESTE DE RIO VERDE)"/>
    <n v="0"/>
    <n v="4.4000000000000004"/>
    <n v="4.4000000000000004"/>
    <x v="1"/>
    <m/>
    <m/>
    <s v="Federal"/>
    <m/>
    <m/>
    <m/>
    <s v="Federal"/>
    <s v="PLA"/>
    <s v="Jardim"/>
  </r>
  <r>
    <x v="0"/>
    <s v="060CGO1010"/>
    <n v="0"/>
    <x v="34"/>
    <s v="1010"/>
    <n v="-50.937941948162297"/>
    <n v="-17.723346447580401"/>
    <n v="-51.025885097019497"/>
    <n v="-17.764101539154598"/>
    <s v="060"/>
    <s v="GO"/>
    <s v="Contorno"/>
    <s v="-"/>
    <s v="060CGO1010"/>
    <s v="ENTR GO-174 (CONTORNO NORDESTE DE RIO VERDE)"/>
    <s v="PROLONG AV UNIVERSITÁRIA (C N RIO VERDE)"/>
    <n v="4.4000000000000004"/>
    <n v="10.7"/>
    <n v="6.3"/>
    <x v="1"/>
    <m/>
    <m/>
    <s v="Federal"/>
    <m/>
    <m/>
    <m/>
    <s v="Federal"/>
    <s v="PLA"/>
    <s v="Rio Verde"/>
  </r>
  <r>
    <x v="0"/>
    <s v="060CGO1015"/>
    <n v="0"/>
    <x v="34"/>
    <s v="1015"/>
    <n v="-51.025885097019497"/>
    <n v="-17.764101539154598"/>
    <n v="-51.000879069813102"/>
    <n v="-17.822301640208401"/>
    <s v="060"/>
    <s v="GO"/>
    <s v="Contorno"/>
    <s v="-"/>
    <s v="060CGO1015"/>
    <s v="PROLONG AV UNIVERSITÁRIA (C N RIO VERDE)"/>
    <s v="ENTR BR-060 (KM 392,0 (CONT NORDESTE DE RIO VERDE))"/>
    <n v="10.7"/>
    <n v="15.6"/>
    <n v="4.9000000000000004"/>
    <x v="1"/>
    <m/>
    <m/>
    <s v="Federal"/>
    <m/>
    <m/>
    <m/>
    <s v="Federal"/>
    <s v="PLA"/>
    <s v="Rio Verde"/>
  </r>
  <r>
    <x v="0"/>
    <s v="060CGO2005"/>
    <n v="0"/>
    <x v="34"/>
    <s v="2005"/>
    <n v="-51.619027849755398"/>
    <n v="-17.8721696403165"/>
    <n v="-51.730298145343099"/>
    <n v="-17.846865342161699"/>
    <s v="060"/>
    <s v="GO"/>
    <s v="Contorno"/>
    <s v="-"/>
    <s v="060CGO2005"/>
    <s v="ENTR BR-060"/>
    <s v="ENTR GO-184 (CONTORNO DE JATAÍ)"/>
    <n v="0"/>
    <n v="12.9"/>
    <n v="12.9"/>
    <x v="1"/>
    <m/>
    <m/>
    <s v="Federal"/>
    <m/>
    <m/>
    <m/>
    <s v="Federal"/>
    <s v="PLA"/>
    <s v="Rio Verde"/>
  </r>
  <r>
    <x v="0"/>
    <s v="060CGO2010"/>
    <n v="0"/>
    <x v="34"/>
    <s v="2010"/>
    <n v="-51.730298145343099"/>
    <n v="-17.846865342161699"/>
    <n v="-51.734010339905197"/>
    <n v="-17.849504759736799"/>
    <s v="060"/>
    <s v="GO"/>
    <s v="Contorno"/>
    <s v="-"/>
    <s v="060CGO2010"/>
    <s v="ENTR GO-184 (CONTORNO DE JATAÍ)"/>
    <s v="ENTR BR-158 (CONTORNO DE JATAÍ)"/>
    <n v="12.9"/>
    <n v="13.4"/>
    <n v="0.5"/>
    <x v="1"/>
    <m/>
    <m/>
    <s v="Federal"/>
    <m/>
    <m/>
    <m/>
    <s v="Federal"/>
    <s v="PLA"/>
    <s v="Jataí"/>
  </r>
  <r>
    <x v="0"/>
    <s v="060CGO2015"/>
    <n v="0"/>
    <x v="34"/>
    <s v="2015"/>
    <n v="-51.734010339905197"/>
    <n v="-17.849504759736799"/>
    <n v="-51.7656037500129"/>
    <n v="-17.914806989550801"/>
    <s v="060"/>
    <s v="GO"/>
    <s v="Contorno"/>
    <s v="-"/>
    <s v="060CGO2015"/>
    <s v="ENTR BR-158 (CONTORNO DE JATAÍ)"/>
    <s v="ENTR BR-364 (CONTORNO DE JATAÍ)"/>
    <n v="13.4"/>
    <n v="23.6"/>
    <n v="10.199999999999999"/>
    <x v="1"/>
    <m/>
    <m/>
    <s v="Federal"/>
    <m/>
    <m/>
    <m/>
    <s v="Federal"/>
    <s v="PLA"/>
    <s v="Jataí"/>
  </r>
  <r>
    <x v="0"/>
    <s v="060NGO1005"/>
    <n v="0"/>
    <x v="35"/>
    <s v="1005"/>
    <n v="-49.200363150339001"/>
    <n v="-16.600840449726899"/>
    <n v="-49.238757867781302"/>
    <n v="-16.590903353007199"/>
    <s v="060"/>
    <s v="GO"/>
    <s v="Anel"/>
    <s v="-"/>
    <s v="060NGO1005"/>
    <s v="ENTR BR-153/GO-060"/>
    <s v="ENTR GO-080 (ANEL VIÁRIO DE GOIÂNIA)"/>
    <n v="0"/>
    <n v="5"/>
    <n v="5"/>
    <x v="1"/>
    <m/>
    <m/>
    <s v="Federal"/>
    <m/>
    <m/>
    <m/>
    <s v="Federal"/>
    <s v="PLA"/>
    <s v="Jataí"/>
  </r>
  <r>
    <x v="0"/>
    <s v="060NGO1010"/>
    <n v="0"/>
    <x v="35"/>
    <s v="1010"/>
    <n v="-49.238757867781302"/>
    <n v="-16.590903353007199"/>
    <n v="-49.262306692000202"/>
    <n v="-16.587287068443398"/>
    <s v="060"/>
    <s v="GO"/>
    <s v="Anel"/>
    <s v="-"/>
    <s v="060NGO1010"/>
    <s v="ENTR GO-080 (ANEL VIÁRIO DE GOIÂNIA)"/>
    <s v="ENTR GO-462 (ANEL VIÁRIO DE GOIÂNIA)"/>
    <n v="5"/>
    <n v="8"/>
    <n v="3"/>
    <x v="1"/>
    <m/>
    <m/>
    <s v="Federal"/>
    <m/>
    <m/>
    <m/>
    <s v="Federal"/>
    <s v="PLA"/>
    <s v="Goiânia"/>
  </r>
  <r>
    <x v="0"/>
    <s v="060NGO1015"/>
    <n v="0"/>
    <x v="35"/>
    <s v="1015"/>
    <n v="-49.262306692000202"/>
    <n v="-16.587287068443398"/>
    <n v="-49.361450162195098"/>
    <n v="-16.618121180048298"/>
    <s v="060"/>
    <s v="GO"/>
    <s v="Anel"/>
    <s v="-"/>
    <s v="060NGO1015"/>
    <s v="ENTR GO-462 (ANEL VIÁRIO DE GOIÂNIA)"/>
    <s v="ENTR GO-070 (ANEL VIÁRIO DE GOIÂNIA)"/>
    <n v="8"/>
    <n v="21.5"/>
    <n v="13.5"/>
    <x v="1"/>
    <m/>
    <m/>
    <s v="Federal"/>
    <m/>
    <m/>
    <m/>
    <s v="Federal"/>
    <s v="PLA"/>
    <s v="Goiânia"/>
  </r>
  <r>
    <x v="0"/>
    <s v="060NGO1020"/>
    <n v="0"/>
    <x v="35"/>
    <s v="1020"/>
    <n v="-49.361450162195098"/>
    <n v="-16.618121180048298"/>
    <n v="-49.370152762240103"/>
    <n v="-16.665267262374101"/>
    <s v="060"/>
    <s v="GO"/>
    <s v="Anel"/>
    <s v="-"/>
    <s v="060NGO1020"/>
    <s v="ENTR GO-070 (ANEL VIÁRIO DE GOIÂNIA)"/>
    <s v="ENTR GO-060 (ANEL VIÁRIO DE GOIÂNIA)"/>
    <n v="21.5"/>
    <n v="27.8"/>
    <n v="6.3"/>
    <x v="1"/>
    <m/>
    <m/>
    <s v="Federal"/>
    <m/>
    <m/>
    <m/>
    <s v="Federal"/>
    <s v="PLA"/>
    <s v="Goiânia"/>
  </r>
  <r>
    <x v="0"/>
    <s v="060NGO1025"/>
    <n v="0"/>
    <x v="35"/>
    <s v="1025"/>
    <n v="-49.370152762240103"/>
    <n v="-16.665267262374101"/>
    <n v="-49.357129329854601"/>
    <n v="-16.712400899881501"/>
    <s v="060"/>
    <s v="GO"/>
    <s v="Anel"/>
    <s v="-"/>
    <s v="060NGO1025"/>
    <s v="ENTR GO-060 (ANEL VIÁRIO DE GOIÂNIA)"/>
    <s v="ENTR BR-060 (ANEL VIÁRIO DE GOIÂNIA)"/>
    <n v="27.8"/>
    <n v="34"/>
    <n v="6.2"/>
    <x v="1"/>
    <m/>
    <m/>
    <s v="Federal"/>
    <m/>
    <m/>
    <m/>
    <s v="Federal"/>
    <s v="PLA"/>
    <s v="Goiânia"/>
  </r>
  <r>
    <x v="0"/>
    <s v="060NGO1030"/>
    <n v="0"/>
    <x v="35"/>
    <s v="1030"/>
    <n v="-49.357129329854601"/>
    <n v="-16.712400899881501"/>
    <n v="-49.340391463595097"/>
    <n v="-16.751202794373299"/>
    <s v="060"/>
    <s v="GO"/>
    <s v="Anel"/>
    <s v="-"/>
    <s v="060NGO1030"/>
    <s v="ENTR BR-060 (ANEL VIÁRIO DE GOIÂNIA)"/>
    <s v="ENTR GO-040 (ANEL VIÁRIO DE GOIÂNIA)"/>
    <n v="34"/>
    <n v="38.700000000000003"/>
    <n v="4.7"/>
    <x v="0"/>
    <m/>
    <m/>
    <s v="Federal"/>
    <m/>
    <m/>
    <m/>
    <s v="Federal"/>
    <s v="PAV"/>
    <s v="Goiânia"/>
  </r>
  <r>
    <x v="0"/>
    <s v="060NGO1035"/>
    <n v="0"/>
    <x v="35"/>
    <s v="1035"/>
    <n v="-49.340391463595097"/>
    <n v="-16.751202794373299"/>
    <n v="-49.237609910169098"/>
    <n v="-16.787488949655199"/>
    <s v="060"/>
    <s v="GO"/>
    <s v="Anel"/>
    <s v="-"/>
    <s v="060NGO1035"/>
    <s v="ENTR GO-040 (ANEL VIÁRIO DE GOIÂNIA)"/>
    <s v="ENTR BR-153 (ANEL VIÁRIO DE GOIÂNIA)"/>
    <n v="38.700000000000003"/>
    <n v="50.9"/>
    <n v="12.2"/>
    <x v="0"/>
    <m/>
    <m/>
    <s v="Federal"/>
    <m/>
    <m/>
    <m/>
    <s v="Federal"/>
    <s v="PAV"/>
    <s v="Goiânia"/>
  </r>
  <r>
    <x v="0"/>
    <s v="060NGO1040"/>
    <n v="0"/>
    <x v="35"/>
    <s v="1040"/>
    <n v="-49.237609910169098"/>
    <n v="-16.787488949655199"/>
    <n v="-49.174442880434498"/>
    <n v="-16.732558229578601"/>
    <s v="060"/>
    <s v="GO"/>
    <s v="Anel"/>
    <s v="-"/>
    <s v="060NGO1040"/>
    <s v="ENTR BR-153 (ANEL VIÁRIO DE GOIÂNIA)"/>
    <s v="ENTR BR-352/GO-020 (ANEL VIÁRIO DE GOIÂNIA)"/>
    <n v="50.9"/>
    <n v="61.5"/>
    <n v="10.6"/>
    <x v="1"/>
    <m/>
    <m/>
    <s v="Federal"/>
    <m/>
    <m/>
    <m/>
    <s v="Federal"/>
    <s v="PLA"/>
    <s v="Goiânia"/>
  </r>
  <r>
    <x v="0"/>
    <s v="060NGO1045"/>
    <n v="0"/>
    <x v="35"/>
    <s v="1045"/>
    <n v="-49.174442880434498"/>
    <n v="-16.732558229578601"/>
    <n v="-49.155923208089497"/>
    <n v="-16.6930408299703"/>
    <s v="060"/>
    <s v="GO"/>
    <s v="Anel"/>
    <s v="-"/>
    <s v="060NGO1045"/>
    <s v="ENTR BR-352/GO-020 (ANEL VIÁRIO DE GOIÂNIA)"/>
    <s v="ENTR GO-403 (ANEL VIÁRIO DE GOIÂNIA)"/>
    <n v="61.5"/>
    <n v="66.400000000000006"/>
    <n v="4.9000000000000004"/>
    <x v="1"/>
    <m/>
    <m/>
    <s v="Federal"/>
    <m/>
    <m/>
    <m/>
    <s v="Federal"/>
    <s v="PLA"/>
    <s v="Goiânia"/>
  </r>
  <r>
    <x v="0"/>
    <s v="060NGO1050"/>
    <n v="0"/>
    <x v="35"/>
    <s v="1050"/>
    <n v="-49.155923208089497"/>
    <n v="-16.6930408299703"/>
    <n v="-49.144935550335298"/>
    <n v="-16.6454703296919"/>
    <s v="060"/>
    <s v="GO"/>
    <s v="Anel"/>
    <s v="-"/>
    <s v="060NGO1050"/>
    <s v="ENTR GO-403 (ANEL VIÁRIO DE GOIÂNIA)"/>
    <s v="ENTR BR-457/GO-010 (ANEL VIÁRIO DE GOIÂNIA)"/>
    <n v="66.400000000000006"/>
    <n v="71.900000000000006"/>
    <n v="5.5"/>
    <x v="1"/>
    <m/>
    <m/>
    <s v="Federal"/>
    <m/>
    <m/>
    <m/>
    <s v="Federal"/>
    <s v="PLA"/>
    <s v="Goiânia"/>
  </r>
  <r>
    <x v="0"/>
    <s v="060NGO1055"/>
    <n v="0"/>
    <x v="35"/>
    <s v="1055"/>
    <n v="-49.144935550335298"/>
    <n v="-16.6454703296919"/>
    <n v="-49.200363150339001"/>
    <n v="-16.600840449726899"/>
    <s v="060"/>
    <s v="GO"/>
    <s v="Anel"/>
    <s v="-"/>
    <s v="060NGO1055"/>
    <s v="ENTR BR-457/GO-010 (ANEL VIÁRIO DE GOIÂNIA)"/>
    <s v="ENTR BR-153/GO-060 (ANEL VIÁRIO DE GOIÂNIA)"/>
    <n v="71.900000000000006"/>
    <n v="80.8"/>
    <n v="8.9"/>
    <x v="1"/>
    <m/>
    <m/>
    <s v="Federal"/>
    <m/>
    <m/>
    <m/>
    <s v="Federal"/>
    <s v="PLA"/>
    <s v="Goiânia"/>
  </r>
  <r>
    <x v="0"/>
    <s v="070BDF0010"/>
    <n v="0"/>
    <x v="36"/>
    <s v="0010"/>
    <n v="-48.0533578096151"/>
    <n v="-15.792156669594499"/>
    <n v="-48.128696500442999"/>
    <n v="-15.7836337001351"/>
    <s v="070"/>
    <s v="DF"/>
    <s v="Eixo Principal"/>
    <s v="-"/>
    <s v="070BDF0010"/>
    <s v="ENTR DF-001/095 (BRASÍLIA )"/>
    <s v="ENTR DF-450"/>
    <n v="0"/>
    <n v="8.1999999999999993"/>
    <n v="8.1999999999999993"/>
    <x v="0"/>
    <m/>
    <m/>
    <s v="Federal"/>
    <m/>
    <m/>
    <m/>
    <s v="Federal"/>
    <s v="PAV"/>
    <s v="Goiânia"/>
  </r>
  <r>
    <x v="0"/>
    <s v="070BDF0012"/>
    <n v="0"/>
    <x v="36"/>
    <s v="0012"/>
    <n v="-48.128696500442999"/>
    <n v="-15.7836337001351"/>
    <n v="-48.1722644600367"/>
    <n v="-15.7959649297376"/>
    <s v="070"/>
    <s v="DF"/>
    <s v="Eixo Principal"/>
    <s v="-"/>
    <s v="070BDF0012"/>
    <s v="ENTR DF-450"/>
    <s v="ENTR BR-251(A)"/>
    <n v="8.1999999999999993"/>
    <n v="13.2"/>
    <n v="5"/>
    <x v="0"/>
    <m/>
    <m/>
    <s v="Federal"/>
    <m/>
    <m/>
    <m/>
    <s v="Federal"/>
    <s v="PAV"/>
    <s v="Brasília"/>
  </r>
  <r>
    <x v="0"/>
    <s v="070BDF0030"/>
    <n v="0"/>
    <x v="36"/>
    <s v="0030"/>
    <n v="-48.1722644600367"/>
    <n v="-15.7959649297376"/>
    <n v="-48.196478850018799"/>
    <n v="-15.7953247500371"/>
    <s v="070"/>
    <s v="DF"/>
    <s v="Eixo Principal"/>
    <s v="-"/>
    <s v="070BDF0030"/>
    <s v="ENTR BR-251(A)"/>
    <s v="ENTR BR-251(B)"/>
    <n v="13.2"/>
    <n v="15.8"/>
    <n v="2.6"/>
    <x v="0"/>
    <m/>
    <s v="251BDF0680"/>
    <s v="Federal"/>
    <m/>
    <m/>
    <m/>
    <s v="Federal"/>
    <s v="PAV"/>
    <s v="Brasília"/>
  </r>
  <r>
    <x v="0"/>
    <s v="070BDF0050"/>
    <n v="0"/>
    <x v="36"/>
    <s v="0050"/>
    <n v="-48.196478850018799"/>
    <n v="-15.7953247500371"/>
    <n v="-48.232533369619198"/>
    <n v="-15.7836287601591"/>
    <s v="070"/>
    <s v="DF"/>
    <s v="Eixo Principal"/>
    <s v="-"/>
    <s v="070BDF0050"/>
    <s v="ENTR DF-180"/>
    <s v="DIV DF/GO"/>
    <n v="15.8"/>
    <n v="19.8"/>
    <n v="4"/>
    <x v="0"/>
    <m/>
    <m/>
    <s v="Federal"/>
    <m/>
    <m/>
    <m/>
    <s v="Federal"/>
    <s v="PAV"/>
    <s v="Brasília"/>
  </r>
  <r>
    <x v="0"/>
    <s v="070BGO0070"/>
    <n v="0"/>
    <x v="37"/>
    <s v="0070"/>
    <n v="-48.232533369619198"/>
    <n v="-15.7836287601591"/>
    <n v="-48.256848780446802"/>
    <n v="-15.755028759669401"/>
    <s v="070"/>
    <s v="GO"/>
    <s v="Eixo Principal"/>
    <s v="-"/>
    <s v="070BGO0070"/>
    <s v="DIV DF/GO"/>
    <s v="ENTR GO-547 (ÁGUAS LINDAS DE GOIÁS)"/>
    <n v="0"/>
    <n v="4"/>
    <n v="4"/>
    <x v="0"/>
    <m/>
    <m/>
    <s v="Federal"/>
    <m/>
    <m/>
    <m/>
    <s v="Federal"/>
    <s v="PAV"/>
    <s v="Brasília"/>
  </r>
  <r>
    <x v="0"/>
    <s v="070BGO0072"/>
    <n v="0"/>
    <x v="37"/>
    <s v="0072"/>
    <n v="-48.256848780446802"/>
    <n v="-15.755028759669401"/>
    <n v="-48.340236550176499"/>
    <n v="-15.754978209676599"/>
    <s v="070"/>
    <s v="GO"/>
    <s v="Eixo Principal"/>
    <s v="-"/>
    <s v="070BGO0072"/>
    <s v="ENTR GO-547 (ÁGUAS LINDAS DE GOIÁS)"/>
    <s v="FIM DAS OBRAS DE DUPLICAÇÃO"/>
    <n v="4"/>
    <n v="16"/>
    <n v="12"/>
    <x v="0"/>
    <m/>
    <m/>
    <s v="Federal"/>
    <m/>
    <m/>
    <m/>
    <s v="Federal"/>
    <s v="PAV"/>
    <s v="Brasília"/>
  </r>
  <r>
    <x v="0"/>
    <s v="070BGO0075"/>
    <n v="0"/>
    <x v="37"/>
    <s v="0075"/>
    <n v="-48.340236550176499"/>
    <n v="-15.754978209676599"/>
    <n v="-48.750609819987098"/>
    <n v="-15.754426409950799"/>
    <s v="070"/>
    <s v="GO"/>
    <s v="Eixo Principal"/>
    <s v="-"/>
    <s v="070BGO0075"/>
    <s v="FIM DAS OBRAS DE DUPLICAÇÃO"/>
    <s v="ENTR BR-414(A)"/>
    <n v="16"/>
    <n v="65.5"/>
    <n v="49.5"/>
    <x v="2"/>
    <m/>
    <m/>
    <s v="Federal"/>
    <m/>
    <m/>
    <m/>
    <s v="Federal"/>
    <s v="PAV"/>
    <s v="Brasília"/>
  </r>
  <r>
    <x v="0"/>
    <s v="070BGO0080"/>
    <n v="0"/>
    <x v="37"/>
    <s v="0080"/>
    <n v="-48.750609819987098"/>
    <n v="-15.754426409950799"/>
    <n v="-48.772651109760801"/>
    <n v="-15.7908510302507"/>
    <s v="070"/>
    <s v="GO"/>
    <s v="Eixo Principal"/>
    <s v="-"/>
    <s v="070BGO0080"/>
    <s v="ENTR BR-414(A)"/>
    <s v="ENTR BR-414(B) (COCALZINHO DE GOIAS)"/>
    <n v="65.5"/>
    <n v="67.3"/>
    <n v="1.8"/>
    <x v="2"/>
    <m/>
    <s v="414BGO0120"/>
    <s v="Federal"/>
    <m/>
    <m/>
    <m/>
    <s v="Federal"/>
    <s v="PAV"/>
    <s v="Brasília"/>
  </r>
  <r>
    <x v="0"/>
    <s v="070BGO0085"/>
    <n v="0"/>
    <x v="37"/>
    <s v="0085"/>
    <n v="-48.772651109760801"/>
    <n v="-15.7908510302507"/>
    <n v="-49.048646319671803"/>
    <n v="-15.7803105801691"/>
    <s v="070"/>
    <s v="GO"/>
    <s v="Eixo Principal"/>
    <s v="-"/>
    <s v="070BGO0085"/>
    <s v="ENTR BR-414(B) (COCALZINHO DE GOIAS)"/>
    <s v="ENTR GO-338"/>
    <n v="67.3"/>
    <n v="98.8"/>
    <n v="31.5"/>
    <x v="3"/>
    <m/>
    <m/>
    <s v="Federal"/>
    <m/>
    <m/>
    <m/>
    <s v="Federal"/>
    <s v="N_PAV"/>
    <s v="Anápolis"/>
  </r>
  <r>
    <x v="0"/>
    <s v="070BGO0090"/>
    <n v="0"/>
    <x v="37"/>
    <s v="0090"/>
    <n v="-49.048646319671803"/>
    <n v="-15.7803105801691"/>
    <n v="-49.275373200113002"/>
    <n v="-15.8357382799975"/>
    <s v="070"/>
    <s v="GO"/>
    <s v="Eixo Principal"/>
    <s v="-"/>
    <s v="070BGO0090"/>
    <s v="ENTR GO-338"/>
    <s v="ENTR BR-153"/>
    <n v="98.8"/>
    <n v="129"/>
    <n v="30.2"/>
    <x v="3"/>
    <m/>
    <m/>
    <s v="Federal"/>
    <m/>
    <m/>
    <m/>
    <s v="Federal"/>
    <s v="N_PAV"/>
    <s v="Anápolis"/>
  </r>
  <r>
    <x v="0"/>
    <s v="070BGO0110"/>
    <n v="0"/>
    <x v="37"/>
    <s v="0110"/>
    <n v="-49.275373200113002"/>
    <n v="-15.8357382799975"/>
    <n v="-49.605806639764502"/>
    <n v="-15.924540349757301"/>
    <s v="070"/>
    <s v="GO"/>
    <s v="Eixo Principal"/>
    <s v="-"/>
    <s v="070BGO0110"/>
    <s v="ENTR BR-153"/>
    <s v="ENTR GO-154 (ITAGUARI)"/>
    <n v="129"/>
    <n v="167.7"/>
    <n v="38.700000000000003"/>
    <x v="5"/>
    <s v="EOP"/>
    <m/>
    <s v="Federal"/>
    <m/>
    <m/>
    <m/>
    <s v="Federal"/>
    <s v="N_PAV"/>
    <s v="Anápolis"/>
  </r>
  <r>
    <x v="0"/>
    <s v="070BGO0115"/>
    <n v="0"/>
    <x v="37"/>
    <s v="0115"/>
    <n v="-49.605806639764502"/>
    <n v="-15.924540349757301"/>
    <n v="-49.776757160414597"/>
    <n v="-16.024151720125701"/>
    <s v="070"/>
    <s v="GO"/>
    <s v="Eixo Principal"/>
    <s v="-"/>
    <s v="070BGO0115"/>
    <s v="ENTR GO-154 (ITAGUARI)"/>
    <s v="KM 187,7"/>
    <n v="167.7"/>
    <n v="187.7"/>
    <n v="20"/>
    <x v="2"/>
    <m/>
    <m/>
    <s v="Federal"/>
    <m/>
    <m/>
    <m/>
    <s v="Federal"/>
    <s v="PAV"/>
    <s v="Anápolis"/>
  </r>
  <r>
    <x v="0"/>
    <s v="070BGO0120"/>
    <n v="0"/>
    <x v="37"/>
    <s v="0120"/>
    <n v="-49.776757160414597"/>
    <n v="-16.024151720125701"/>
    <n v="-49.786366750125303"/>
    <n v="-16.039107089620401"/>
    <s v="070"/>
    <s v="GO"/>
    <s v="Eixo Principal"/>
    <s v="-"/>
    <s v="070BGO0120"/>
    <s v="KM 187,7"/>
    <s v="INÍCIO PISTA DUPLA"/>
    <n v="187.7"/>
    <n v="190.8"/>
    <n v="3.1"/>
    <x v="2"/>
    <m/>
    <m/>
    <s v="Federal"/>
    <m/>
    <m/>
    <m/>
    <s v="Federal"/>
    <s v="PAV"/>
    <s v="Anápolis"/>
  </r>
  <r>
    <x v="0"/>
    <s v="070BGO0125"/>
    <n v="0"/>
    <x v="37"/>
    <s v="0125"/>
    <n v="-49.786366750125303"/>
    <n v="-16.039107089620401"/>
    <n v="-49.791396609765599"/>
    <n v="-16.041959589863101"/>
    <s v="070"/>
    <s v="GO"/>
    <s v="Eixo Principal"/>
    <s v="-"/>
    <s v="070BGO0125"/>
    <s v="INÍCIO PISTA DUPLA"/>
    <s v="ENTR GO-070(A)"/>
    <n v="190.8"/>
    <n v="191.2"/>
    <n v="0.4"/>
    <x v="0"/>
    <m/>
    <m/>
    <s v="Federal"/>
    <m/>
    <m/>
    <m/>
    <s v="Federal"/>
    <s v="PAV"/>
    <s v="Anápolis"/>
  </r>
  <r>
    <x v="0"/>
    <s v="070BGO0130"/>
    <n v="0"/>
    <x v="37"/>
    <s v="0130"/>
    <n v="-49.791396609765599"/>
    <n v="-16.041959589863101"/>
    <n v="-49.799089829631797"/>
    <n v="-16.028049430436699"/>
    <s v="070"/>
    <s v="GO"/>
    <s v="Eixo Principal"/>
    <s v="-"/>
    <s v="070BGO0130"/>
    <s v="ENTR GO-070(A)"/>
    <s v="ENTR GO-156(A)/522 (ITABERAI)"/>
    <n v="191.2"/>
    <n v="192.9"/>
    <n v="1.7"/>
    <x v="1"/>
    <m/>
    <m/>
    <s v="Estadual"/>
    <m/>
    <s v="GOT-070"/>
    <s v="DUP"/>
    <s v="Estadual"/>
    <s v="PLA"/>
    <s v="Anápolis"/>
  </r>
  <r>
    <x v="0"/>
    <s v="070BGO0140"/>
    <n v="0"/>
    <x v="37"/>
    <s v="0140"/>
    <n v="-49.799089829631797"/>
    <n v="-16.028049430436699"/>
    <n v="-49.814131089777902"/>
    <n v="-16.023584059956299"/>
    <s v="070"/>
    <s v="GO"/>
    <s v="Eixo Principal"/>
    <s v="-"/>
    <s v="070BGO0140"/>
    <s v="ENTR GO-156(A)/522 (ITABERAI)"/>
    <s v="FIM PISTA DUPLA"/>
    <n v="192.9"/>
    <n v="194.5"/>
    <n v="1.6"/>
    <x v="1"/>
    <m/>
    <m/>
    <s v="Estadual"/>
    <m/>
    <s v="GOT-070"/>
    <s v="DUP"/>
    <s v="Estadual"/>
    <s v="PLA"/>
    <s v="Anápolis"/>
  </r>
  <r>
    <x v="0"/>
    <s v="070BGO0150"/>
    <n v="0"/>
    <x v="37"/>
    <s v="0150"/>
    <n v="-49.814131089777902"/>
    <n v="-16.023584059956299"/>
    <n v="-49.829108929733202"/>
    <n v="-16.021325720205699"/>
    <s v="070"/>
    <s v="GO"/>
    <s v="Eixo Principal"/>
    <s v="-"/>
    <s v="070BGO0150"/>
    <s v="FIM PISTA DUPLA"/>
    <s v="ENTR GO-156(B)"/>
    <n v="194.5"/>
    <n v="196.4"/>
    <n v="1.9"/>
    <x v="1"/>
    <m/>
    <m/>
    <s v="Estadual"/>
    <m/>
    <s v="GOT-070"/>
    <s v="PAV"/>
    <s v="Estadual"/>
    <s v="PLA"/>
    <s v="Anápolis"/>
  </r>
  <r>
    <x v="0"/>
    <s v="070BGO0160"/>
    <n v="0"/>
    <x v="37"/>
    <s v="0160"/>
    <n v="-49.829108929733202"/>
    <n v="-16.021325720205699"/>
    <n v="-50.034050079847198"/>
    <n v="-16.003608369930301"/>
    <s v="070"/>
    <s v="GO"/>
    <s v="Eixo Principal"/>
    <s v="-"/>
    <s v="070BGO0160"/>
    <s v="ENTR GO-156(B)"/>
    <s v="ENTR GO-164(A)"/>
    <n v="196.4"/>
    <n v="218.9"/>
    <n v="22.5"/>
    <x v="1"/>
    <m/>
    <m/>
    <s v="Estadual"/>
    <m/>
    <s v="GOT-070"/>
    <s v="PAV"/>
    <s v="Estadual"/>
    <s v="PLA"/>
    <s v="Anápolis"/>
  </r>
  <r>
    <x v="0"/>
    <s v="070BGO0170"/>
    <n v="0"/>
    <x v="37"/>
    <s v="0170"/>
    <n v="-50.034050079847198"/>
    <n v="-16.003608369930301"/>
    <n v="-50.130704380402697"/>
    <n v="-15.959705590040899"/>
    <s v="070"/>
    <s v="GO"/>
    <s v="Eixo Principal"/>
    <s v="-"/>
    <s v="070BGO0170"/>
    <s v="ENTR GO-164(A)"/>
    <s v="ENTR GO-164(B) (CIDADE DE GOIÁS)"/>
    <n v="218.9"/>
    <n v="231.5"/>
    <n v="12.6"/>
    <x v="1"/>
    <m/>
    <m/>
    <s v="Estadual"/>
    <m/>
    <s v="GOT-070"/>
    <s v="PAV"/>
    <s v="Estadual"/>
    <s v="PLA"/>
    <s v="Anápolis"/>
  </r>
  <r>
    <x v="0"/>
    <s v="070BGO0180"/>
    <n v="0"/>
    <x v="37"/>
    <s v="0180"/>
    <n v="-50.130704380402697"/>
    <n v="-15.959705590040899"/>
    <n v="-50.443476029894804"/>
    <n v="-15.894966469826601"/>
    <s v="070"/>
    <s v="GO"/>
    <s v="Eixo Principal"/>
    <s v="-"/>
    <s v="070BGO0180"/>
    <s v="ENTR GO-164(B) (CIDADE DE GOIÁS)"/>
    <s v="UVÁ"/>
    <n v="231.5"/>
    <n v="268.89999999999998"/>
    <n v="37.4"/>
    <x v="1"/>
    <m/>
    <m/>
    <s v="Estadual"/>
    <m/>
    <s v="GOT-070"/>
    <s v="PAV"/>
    <s v="Estadual"/>
    <s v="PLA"/>
    <s v="Anápolis"/>
  </r>
  <r>
    <x v="0"/>
    <s v="070BGO0190"/>
    <n v="0"/>
    <x v="37"/>
    <s v="0190"/>
    <n v="-50.443476029894804"/>
    <n v="-15.894966469826601"/>
    <n v="-50.613340469886701"/>
    <n v="-15.8163330101602"/>
    <s v="070"/>
    <s v="GO"/>
    <s v="Eixo Principal"/>
    <s v="-"/>
    <s v="070BGO0190"/>
    <s v="UVÁ"/>
    <s v="ENTR GO-070(B)/432 (ITAPIRAPUÃ)"/>
    <n v="268.89999999999998"/>
    <n v="290.10000000000002"/>
    <n v="21.2"/>
    <x v="1"/>
    <m/>
    <m/>
    <s v="Estadual"/>
    <m/>
    <s v="GOT-070"/>
    <s v="PAV"/>
    <s v="Estadual"/>
    <s v="PLA"/>
    <s v="Anápolis"/>
  </r>
  <r>
    <x v="0"/>
    <s v="070BGO0210"/>
    <n v="0"/>
    <x v="37"/>
    <s v="0210"/>
    <n v="-50.613340469886701"/>
    <n v="-15.8163330101602"/>
    <n v="-50.849821229965698"/>
    <n v="-15.8726513104095"/>
    <s v="070"/>
    <s v="GO"/>
    <s v="Eixo Principal"/>
    <s v="-"/>
    <s v="070BGO0210"/>
    <s v="ENTR GO-070(B)/432 (ITAPIRAPUÃ)"/>
    <s v="ENTR GO-324(A)"/>
    <n v="290.10000000000002"/>
    <n v="316.5"/>
    <n v="26.4"/>
    <x v="2"/>
    <m/>
    <m/>
    <s v="Federal"/>
    <m/>
    <m/>
    <m/>
    <s v="Federal"/>
    <s v="PAV"/>
    <s v="Anápolis"/>
  </r>
  <r>
    <x v="0"/>
    <s v="070BGO0215"/>
    <n v="0"/>
    <x v="37"/>
    <s v="0215"/>
    <n v="-50.849821229965698"/>
    <n v="-15.8726513104095"/>
    <n v="-50.862615230008799"/>
    <n v="-15.874453880042401"/>
    <s v="070"/>
    <s v="GO"/>
    <s v="Eixo Principal"/>
    <s v="-"/>
    <s v="070BGO0215"/>
    <s v="ENTR GO-324(A)"/>
    <s v="ENTR GO-324(B) (INÍCIO DA TRAVESSIA URB DE JUSSARA)"/>
    <n v="316.5"/>
    <n v="318.7"/>
    <n v="2.2000000000000002"/>
    <x v="0"/>
    <m/>
    <m/>
    <s v="Federal"/>
    <m/>
    <m/>
    <m/>
    <s v="Federal"/>
    <s v="PAV"/>
    <s v="Aragarças"/>
  </r>
  <r>
    <x v="0"/>
    <s v="070BGO0220"/>
    <n v="0"/>
    <x v="37"/>
    <s v="0220"/>
    <n v="-50.862615230008799"/>
    <n v="-15.874453880042401"/>
    <n v="-50.873022969834103"/>
    <n v="-15.876602610421999"/>
    <s v="070"/>
    <s v="GO"/>
    <s v="Eixo Principal"/>
    <s v="-"/>
    <s v="070BGO0220"/>
    <s v="ENTR GO-324(B) (INÍCIO DA TRAVESSIA URB DE JUSSARA)"/>
    <s v="FIM DA TRAVESSIA URBANA DE JUSSARA"/>
    <n v="318.7"/>
    <n v="320"/>
    <n v="1.3"/>
    <x v="0"/>
    <m/>
    <m/>
    <s v="Federal"/>
    <m/>
    <m/>
    <m/>
    <s v="Federal"/>
    <s v="PAV"/>
    <s v="Aragarças"/>
  </r>
  <r>
    <x v="0"/>
    <s v="070BGO0230"/>
    <n v="0"/>
    <x v="37"/>
    <s v="0230"/>
    <n v="-50.873022969834103"/>
    <n v="-15.876602610421999"/>
    <n v="-51.063921469699999"/>
    <n v="-15.8845971400459"/>
    <s v="070"/>
    <s v="GO"/>
    <s v="Eixo Principal"/>
    <s v="-"/>
    <s v="070BGO0230"/>
    <s v="FIM DA TRAVESSIA URBANA DE JUSSARA"/>
    <s v="ENTR GO-173(A) (NOVA TRINDADE)"/>
    <n v="320"/>
    <n v="340.1"/>
    <n v="20.100000000000001"/>
    <x v="2"/>
    <m/>
    <m/>
    <s v="Federal"/>
    <m/>
    <m/>
    <m/>
    <s v="Federal"/>
    <s v="PAV"/>
    <s v="Aragarças"/>
  </r>
  <r>
    <x v="0"/>
    <s v="070BGO0250"/>
    <n v="0"/>
    <x v="37"/>
    <s v="0250"/>
    <n v="-51.063921469699999"/>
    <n v="-15.8845971400459"/>
    <n v="-51.198420650292697"/>
    <n v="-15.9401743197889"/>
    <s v="070"/>
    <s v="GO"/>
    <s v="Eixo Principal"/>
    <s v="-"/>
    <s v="070BGO0250"/>
    <s v="ENTR GO-173(A) (NOVA TRINDADE)"/>
    <s v="ENTR GO-173(B) (MARECHAL RONDON)"/>
    <n v="340.1"/>
    <n v="356.5"/>
    <n v="16.399999999999999"/>
    <x v="2"/>
    <m/>
    <m/>
    <s v="Federal"/>
    <m/>
    <m/>
    <m/>
    <s v="Federal"/>
    <s v="PAV"/>
    <s v="Aragarças"/>
  </r>
  <r>
    <x v="0"/>
    <s v="070BGO0255"/>
    <n v="0"/>
    <x v="37"/>
    <s v="0255"/>
    <n v="-51.198420650292697"/>
    <n v="-15.9401743197889"/>
    <n v="-51.358057050292501"/>
    <n v="-15.941856720211399"/>
    <s v="070"/>
    <s v="GO"/>
    <s v="Eixo Principal"/>
    <s v="-"/>
    <s v="070BGO0255"/>
    <s v="ENTR GO-173(B) (MARECHAL RONDON)"/>
    <s v="ENTR GO-174 (APARECIDA DO RIO CLARO)"/>
    <n v="356.5"/>
    <n v="374.5"/>
    <n v="18"/>
    <x v="2"/>
    <m/>
    <m/>
    <s v="Federal"/>
    <m/>
    <m/>
    <m/>
    <s v="Federal"/>
    <s v="PAV"/>
    <s v="Aragarças"/>
  </r>
  <r>
    <x v="0"/>
    <s v="070BGO0260"/>
    <n v="0"/>
    <x v="37"/>
    <s v="0260"/>
    <n v="-51.358057050292501"/>
    <n v="-15.941856720211399"/>
    <n v="-51.784431500413298"/>
    <n v="-15.8911038501624"/>
    <s v="070"/>
    <s v="GO"/>
    <s v="Eixo Principal"/>
    <s v="-"/>
    <s v="070BGO0260"/>
    <s v="ENTR GO-174 (APARECIDA DO RIO CLARO)"/>
    <s v="ENTR GO-188"/>
    <n v="374.5"/>
    <n v="424"/>
    <n v="49.5"/>
    <x v="2"/>
    <m/>
    <m/>
    <s v="Federal"/>
    <m/>
    <m/>
    <m/>
    <s v="Federal"/>
    <s v="PAV"/>
    <s v="Aragarças"/>
  </r>
  <r>
    <x v="0"/>
    <s v="070BGO0265"/>
    <n v="0"/>
    <x v="37"/>
    <s v="0265"/>
    <n v="-51.784431500413298"/>
    <n v="-15.8911038501624"/>
    <n v="-52.221897259650703"/>
    <n v="-15.898176660124699"/>
    <s v="070"/>
    <s v="GO"/>
    <s v="Eixo Principal"/>
    <s v="-"/>
    <s v="070BGO0265"/>
    <s v="ENTR GO-188"/>
    <s v="ENTR BR-158(A)"/>
    <n v="424"/>
    <n v="472.1"/>
    <n v="48.1"/>
    <x v="2"/>
    <m/>
    <m/>
    <s v="Federal"/>
    <m/>
    <m/>
    <m/>
    <s v="Federal"/>
    <s v="PAV"/>
    <s v="Aragarças"/>
  </r>
  <r>
    <x v="0"/>
    <s v="070BGO0270"/>
    <n v="0"/>
    <x v="37"/>
    <s v="0270"/>
    <n v="-52.221897259650703"/>
    <n v="-15.898176660124699"/>
    <n v="-52.2336660001857"/>
    <n v="-15.8972170799042"/>
    <s v="070"/>
    <s v="GO"/>
    <s v="Eixo Principal"/>
    <s v="-"/>
    <s v="070BGO0270"/>
    <s v="ENTR BR-158(A)"/>
    <s v="INÍCIO DA DUPLICAÇÃO"/>
    <n v="472.1"/>
    <n v="473.4"/>
    <n v="1.3"/>
    <x v="2"/>
    <m/>
    <s v="158BGO0305"/>
    <s v="Federal"/>
    <m/>
    <m/>
    <m/>
    <s v="Federal"/>
    <s v="PAV"/>
    <s v="Aragarças"/>
  </r>
  <r>
    <x v="0"/>
    <s v="070BGO0275"/>
    <n v="0"/>
    <x v="37"/>
    <s v="0275"/>
    <n v="-52.2336660001857"/>
    <n v="-15.8972170799042"/>
    <n v="-52.2537098597222"/>
    <n v="-15.8956466198955"/>
    <s v="070"/>
    <s v="GO"/>
    <s v="Eixo Principal"/>
    <s v="-"/>
    <s v="070BGO0275"/>
    <s v="INÍCIO DA DUPLICAÇÃO"/>
    <s v="ENTR BR-158(B) (DIV GO/MT) (ARAGARÇAS)"/>
    <n v="473.4"/>
    <n v="475.6"/>
    <n v="2.2000000000000002"/>
    <x v="0"/>
    <m/>
    <s v="158BGO0300"/>
    <s v="Federal"/>
    <m/>
    <m/>
    <m/>
    <s v="Federal"/>
    <s v="PAV"/>
    <s v="Aragarças"/>
  </r>
  <r>
    <x v="0"/>
    <s v="070BMT0290"/>
    <n v="0"/>
    <x v="38"/>
    <s v="0290"/>
    <n v="-52.2537098597222"/>
    <n v="-15.8956466198955"/>
    <n v="-52.273076439825701"/>
    <n v="-15.8842195596848"/>
    <s v="070"/>
    <s v="MT"/>
    <s v="Eixo Principal"/>
    <s v="-"/>
    <s v="070BMT0290"/>
    <s v="ENTR BR-158(A) (DIV GO/MT) (ARAGARÇAS)"/>
    <s v="INÍCIO DA DUPLICAÇÃO (BARRA DO GARÇAS) *TRECHO URBANO*"/>
    <n v="0"/>
    <n v="2.7"/>
    <n v="2.7"/>
    <x v="2"/>
    <m/>
    <s v="158BMT0292"/>
    <s v="Federal"/>
    <m/>
    <m/>
    <m/>
    <s v="Federal"/>
    <s v="PAV"/>
    <s v="Aragarças"/>
  </r>
  <r>
    <x v="0"/>
    <s v="070BMT0295"/>
    <n v="0"/>
    <x v="38"/>
    <s v="0295"/>
    <n v="-52.273076439825701"/>
    <n v="-15.8842195596848"/>
    <n v="-52.314053279934797"/>
    <n v="-15.878559279786799"/>
    <s v="070"/>
    <s v="MT"/>
    <s v="Eixo Principal"/>
    <s v="-"/>
    <s v="070BMT0295"/>
    <s v="INÍCIO DA DUPLICAÇÃO (BARRA DO GARÇAS)"/>
    <s v="ENTR BR-158(B) (FIM DA DUPLICAÇÃO) *TRECHO URBANO*"/>
    <n v="2.7"/>
    <n v="6.7"/>
    <n v="4"/>
    <x v="0"/>
    <m/>
    <s v="158BMT0288"/>
    <s v="Federal"/>
    <m/>
    <m/>
    <m/>
    <s v="Federal"/>
    <s v="PAV"/>
    <s v="Campo Verde"/>
  </r>
  <r>
    <x v="0"/>
    <s v="070BMT0300"/>
    <n v="0"/>
    <x v="38"/>
    <s v="0300"/>
    <n v="-52.314053279934797"/>
    <n v="-15.878559279786799"/>
    <n v="-52.737661519763201"/>
    <n v="-15.704607959789399"/>
    <s v="070"/>
    <s v="MT"/>
    <s v="Eixo Principal"/>
    <s v="-"/>
    <s v="070BMT0300"/>
    <s v="ENTR BR-158(B) (FIM DA DUPLICAÇÃO)"/>
    <s v="PONTE S/RIO PASSA-VINTE (GENERAL CARNEIRO)"/>
    <n v="6.7"/>
    <n v="65.7"/>
    <n v="59"/>
    <x v="2"/>
    <m/>
    <m/>
    <s v="Federal"/>
    <m/>
    <m/>
    <m/>
    <s v="Federal"/>
    <s v="PAV"/>
    <s v="Campo Verde"/>
  </r>
  <r>
    <x v="0"/>
    <s v="070BMT0310"/>
    <n v="0"/>
    <x v="38"/>
    <s v="0310"/>
    <n v="-52.737661519763201"/>
    <n v="-15.704607959789399"/>
    <n v="-53.059034559597102"/>
    <n v="-15.594448430350701"/>
    <s v="070"/>
    <s v="MT"/>
    <s v="Eixo Principal"/>
    <s v="-"/>
    <s v="070BMT0310"/>
    <s v="PONTE S/RIO PASSA-VINTE (GENERAL CARNEIRO)"/>
    <s v="ACESSO TERRA INDÍGENA MERURE"/>
    <n v="65.7"/>
    <n v="112.2"/>
    <n v="46.5"/>
    <x v="2"/>
    <m/>
    <m/>
    <s v="Federal"/>
    <m/>
    <m/>
    <m/>
    <s v="Federal"/>
    <s v="PAV"/>
    <s v="Campo Verde"/>
  </r>
  <r>
    <x v="0"/>
    <s v="070BMT0320"/>
    <n v="0"/>
    <x v="38"/>
    <s v="0320"/>
    <n v="-53.059034559597102"/>
    <n v="-15.594448430350701"/>
    <n v="-53.244138019753699"/>
    <n v="-15.5935798399376"/>
    <s v="070"/>
    <s v="MT"/>
    <s v="Eixo Principal"/>
    <s v="-"/>
    <s v="070BMT0320"/>
    <s v="ACESSO TERRA INDÍGENA MERURE"/>
    <s v="ENTR MT-110(A) (P/NOVO SÃO JOAQUIM)"/>
    <n v="112.2"/>
    <n v="135.69999999999999"/>
    <n v="23.5"/>
    <x v="2"/>
    <m/>
    <m/>
    <s v="Federal"/>
    <m/>
    <m/>
    <m/>
    <s v="Federal"/>
    <s v="PAV"/>
    <s v="Campo Verde"/>
  </r>
  <r>
    <x v="0"/>
    <s v="070BMT0321"/>
    <n v="0"/>
    <x v="38"/>
    <s v="0321"/>
    <n v="-53.244138019753699"/>
    <n v="-15.5935798399376"/>
    <n v="-53.466204640331803"/>
    <n v="-15.560973980264899"/>
    <s v="070"/>
    <s v="MT"/>
    <s v="Eixo Principal"/>
    <s v="-"/>
    <s v="070BMT0321"/>
    <s v="ENTR MT-110(A) (P/NOVO SÃO JOAQUIM)"/>
    <s v="ENTR MT-474"/>
    <n v="135.69999999999999"/>
    <n v="161.4"/>
    <n v="25.7"/>
    <x v="2"/>
    <m/>
    <m/>
    <s v="Federal"/>
    <m/>
    <m/>
    <m/>
    <s v="Federal"/>
    <s v="PAV"/>
    <s v="Campo Verde"/>
  </r>
  <r>
    <x v="0"/>
    <s v="070BMT0322"/>
    <n v="0"/>
    <x v="38"/>
    <s v="0322"/>
    <n v="-53.466204640331803"/>
    <n v="-15.560973980264899"/>
    <n v="-53.6886317496554"/>
    <n v="-15.7235005297256"/>
    <s v="070"/>
    <s v="MT"/>
    <s v="Eixo Principal"/>
    <s v="-"/>
    <s v="070BMT0322"/>
    <s v="ENTR MT-474"/>
    <s v="ENTR MT-110(B) (P/TESOURO)"/>
    <n v="161.4"/>
    <n v="193.3"/>
    <n v="31.9"/>
    <x v="2"/>
    <m/>
    <m/>
    <s v="Federal"/>
    <m/>
    <m/>
    <m/>
    <s v="Federal"/>
    <s v="PAV"/>
    <s v="Campo Verde"/>
  </r>
  <r>
    <x v="0"/>
    <s v="070BMT0324"/>
    <n v="0"/>
    <x v="38"/>
    <s v="0324"/>
    <n v="-53.6886317496554"/>
    <n v="-15.7235005297256"/>
    <n v="-53.804540730370299"/>
    <n v="-15.732982510134599"/>
    <s v="070"/>
    <s v="MT"/>
    <s v="Eixo Principal"/>
    <s v="-"/>
    <s v="070BMT0324"/>
    <s v="ENTR MT-110(B) (P/TESOURO)"/>
    <s v="ENTR MT-383"/>
    <n v="193.3"/>
    <n v="209.3"/>
    <n v="16"/>
    <x v="2"/>
    <m/>
    <m/>
    <s v="Federal"/>
    <m/>
    <m/>
    <m/>
    <s v="Federal"/>
    <s v="PAV"/>
    <s v="Campo Verde"/>
  </r>
  <r>
    <x v="0"/>
    <s v="070BMT0326"/>
    <n v="0"/>
    <x v="38"/>
    <s v="0326"/>
    <n v="-53.804540730370299"/>
    <n v="-15.732982510134599"/>
    <n v="-53.904009849574798"/>
    <n v="-15.656784320140201"/>
    <s v="070"/>
    <s v="MT"/>
    <s v="Eixo Principal"/>
    <s v="-"/>
    <s v="070BMT0326"/>
    <s v="ENTR MT-383"/>
    <s v="PONTE S/RIBEIRÃO SANGRADOURO GRANDE"/>
    <n v="209.3"/>
    <n v="225"/>
    <n v="15.7"/>
    <x v="2"/>
    <m/>
    <m/>
    <s v="Federal"/>
    <m/>
    <m/>
    <m/>
    <s v="Federal"/>
    <s v="PAV"/>
    <s v="Campo Verde"/>
  </r>
  <r>
    <x v="0"/>
    <s v="070BMT0328"/>
    <n v="0"/>
    <x v="38"/>
    <s v="0328"/>
    <n v="-53.904009849574798"/>
    <n v="-15.656784320140201"/>
    <n v="-54.174675759778403"/>
    <n v="-15.6296664095771"/>
    <s v="070"/>
    <s v="MT"/>
    <s v="Eixo Principal"/>
    <s v="-"/>
    <s v="070BMT0328"/>
    <s v="PONTE S/RIBEIRÃO SANGRADOURO GRANDE"/>
    <s v="ENTR MT-373"/>
    <n v="225"/>
    <n v="256.8"/>
    <n v="31.8"/>
    <x v="2"/>
    <m/>
    <m/>
    <s v="Federal"/>
    <m/>
    <m/>
    <m/>
    <s v="Federal"/>
    <s v="PAV"/>
    <s v="Campo Verde"/>
  </r>
  <r>
    <x v="0"/>
    <s v="070BMT0330"/>
    <n v="0"/>
    <x v="38"/>
    <s v="0330"/>
    <n v="-54.174675759778403"/>
    <n v="-15.6296664095771"/>
    <n v="-54.296205430436203"/>
    <n v="-15.5623882298328"/>
    <s v="070"/>
    <s v="MT"/>
    <s v="Eixo Principal"/>
    <s v="-"/>
    <s v="070BMT0330"/>
    <s v="ENTR MT-373"/>
    <s v="ENTR MT-130(A) (PRIMAVERA DO LESTE)"/>
    <n v="256.8"/>
    <n v="279.89999999999998"/>
    <n v="23.1"/>
    <x v="2"/>
    <m/>
    <m/>
    <s v="Federal"/>
    <m/>
    <m/>
    <m/>
    <s v="Federal"/>
    <s v="PAV"/>
    <s v="Campo Verde"/>
  </r>
  <r>
    <x v="0"/>
    <s v="070BMT0350"/>
    <n v="0"/>
    <x v="38"/>
    <s v="0350"/>
    <n v="-54.296205430436203"/>
    <n v="-15.5623882298328"/>
    <n v="-54.394493919658601"/>
    <n v="-15.578307720225"/>
    <s v="070"/>
    <s v="MT"/>
    <s v="Eixo Principal"/>
    <s v="-"/>
    <s v="070BMT0350"/>
    <s v="ENTR MT-130(A) (PRIMAVERA DO LESTE)"/>
    <s v="ENTR MT-130(B) (P/ALTO COITÉ - POXORÉU)"/>
    <n v="279.89999999999998"/>
    <n v="290.89999999999998"/>
    <n v="11"/>
    <x v="2"/>
    <m/>
    <m/>
    <s v="Federal"/>
    <m/>
    <m/>
    <m/>
    <s v="Federal"/>
    <s v="PAV"/>
    <s v="Campo Verde"/>
  </r>
  <r>
    <x v="0"/>
    <s v="070BMT0370"/>
    <n v="0"/>
    <x v="38"/>
    <s v="0370"/>
    <n v="-54.394493919658601"/>
    <n v="-15.578307720225"/>
    <n v="-54.578704960065799"/>
    <n v="-15.5624884403891"/>
    <s v="070"/>
    <s v="MT"/>
    <s v="Eixo Principal"/>
    <s v="-"/>
    <s v="070BMT0370"/>
    <s v="ENTR MT-130(B) (P/ALTO COITÉ - POXORÉU)"/>
    <s v="ENTR MT-454 (P/ASSENTAMENTO DE PRIMAVERA)"/>
    <n v="290.89999999999998"/>
    <n v="312.7"/>
    <n v="21.8"/>
    <x v="2"/>
    <m/>
    <m/>
    <s v="Federal"/>
    <m/>
    <m/>
    <m/>
    <s v="Federal"/>
    <s v="PAV"/>
    <s v="Campo Verde"/>
  </r>
  <r>
    <x v="0"/>
    <s v="070BMT0372"/>
    <n v="0"/>
    <x v="38"/>
    <s v="0372"/>
    <n v="-54.578704960065799"/>
    <n v="-15.5624884403891"/>
    <n v="-54.861035179729598"/>
    <n v="-15.513047420402"/>
    <s v="070"/>
    <s v="MT"/>
    <s v="Eixo Principal"/>
    <s v="-"/>
    <s v="070BMT0372"/>
    <s v="ENTR MT-454 (P/ASSENTAMENTO DE PRIMAVERA)"/>
    <s v="ENTR MT-453"/>
    <n v="312.7"/>
    <n v="348.1"/>
    <n v="35.4"/>
    <x v="2"/>
    <m/>
    <m/>
    <s v="Federal"/>
    <m/>
    <m/>
    <m/>
    <s v="Federal"/>
    <s v="PAV"/>
    <s v="Campo Verde"/>
  </r>
  <r>
    <x v="0"/>
    <s v="070BMT0373"/>
    <n v="0"/>
    <x v="38"/>
    <s v="0373"/>
    <n v="-54.861035179729598"/>
    <n v="-15.513047420402"/>
    <n v="-55.090675139645903"/>
    <n v="-15.493053559573999"/>
    <s v="070"/>
    <s v="MT"/>
    <s v="Eixo Principal"/>
    <s v="-"/>
    <s v="070BMT0373"/>
    <s v="ENTR MT-453"/>
    <s v="ENTR MT-244 (P/ASSENTAMENTO DOM OSÓRIO)"/>
    <n v="348.1"/>
    <n v="376.1"/>
    <n v="28"/>
    <x v="2"/>
    <m/>
    <m/>
    <s v="Federal"/>
    <m/>
    <m/>
    <m/>
    <s v="Federal"/>
    <s v="PAV"/>
    <s v="Campo Verde"/>
  </r>
  <r>
    <x v="0"/>
    <s v="070BMT0374"/>
    <n v="0"/>
    <x v="38"/>
    <s v="0374"/>
    <n v="-55.090675139645903"/>
    <n v="-15.493053559573999"/>
    <n v="-55.170852440287803"/>
    <n v="-15.5565538600725"/>
    <s v="070"/>
    <s v="MT"/>
    <s v="Eixo Principal"/>
    <s v="-"/>
    <s v="070BMT0374"/>
    <s v="ENTR MT-244 (P/ASSENTAMENTO DOM OSÓRIO)"/>
    <s v="ENTR MT-140(A) (P/ CHAPADA DOS GUIMARÃES)"/>
    <n v="376.1"/>
    <n v="387.7"/>
    <n v="11.6"/>
    <x v="2"/>
    <m/>
    <m/>
    <s v="Federal"/>
    <m/>
    <m/>
    <m/>
    <s v="Federal"/>
    <s v="PAV"/>
    <s v="Campo Verde"/>
  </r>
  <r>
    <x v="0"/>
    <s v="070BMT0375"/>
    <n v="0"/>
    <x v="38"/>
    <s v="0375"/>
    <n v="-55.170852440287803"/>
    <n v="-15.5565538600725"/>
    <n v="-55.175059760199701"/>
    <n v="-15.567605289652301"/>
    <s v="070"/>
    <s v="MT"/>
    <s v="Eixo Principal"/>
    <s v="-"/>
    <s v="070BMT0375"/>
    <s v="ENTR MT-140(A) (P/ CHAPADA DOS GUIMARÃES)"/>
    <s v="ENTR MT-344 (FIM TRECHO URBANO DE CAMPO VERDE)"/>
    <n v="387.7"/>
    <n v="389"/>
    <n v="1.3"/>
    <x v="2"/>
    <m/>
    <m/>
    <s v="Federal"/>
    <m/>
    <m/>
    <m/>
    <s v="Federal"/>
    <s v="PAV"/>
    <s v="Campo Verde"/>
  </r>
  <r>
    <x v="0"/>
    <s v="070BMT0376"/>
    <n v="0"/>
    <x v="38"/>
    <s v="0376"/>
    <n v="-55.175059760199701"/>
    <n v="-15.567605289652301"/>
    <n v="-55.212057540023402"/>
    <n v="-15.658444810379599"/>
    <s v="070"/>
    <s v="MT"/>
    <s v="Eixo Principal"/>
    <s v="-"/>
    <s v="070BMT0376"/>
    <s v="ENTR MT-344 (FIM TRECHO URBANO DE CAMPO VERDE)"/>
    <s v="ENTR MT-450"/>
    <n v="389"/>
    <n v="400"/>
    <n v="11"/>
    <x v="2"/>
    <m/>
    <m/>
    <s v="Federal"/>
    <m/>
    <m/>
    <m/>
    <s v="Federal"/>
    <s v="PAV"/>
    <s v="Campo Verde"/>
  </r>
  <r>
    <x v="0"/>
    <s v="070BMT0378"/>
    <n v="0"/>
    <x v="38"/>
    <s v="0378"/>
    <n v="-55.212057540023402"/>
    <n v="-15.658444810379599"/>
    <n v="-55.261648469801003"/>
    <n v="-15.6758351698571"/>
    <s v="070"/>
    <s v="MT"/>
    <s v="Eixo Principal"/>
    <s v="-"/>
    <s v="070BMT0378"/>
    <s v="ENTR MT-450"/>
    <s v="ENTR MT-140(B) (P/ BR-163/364)"/>
    <n v="400"/>
    <n v="406.4"/>
    <n v="6.4"/>
    <x v="2"/>
    <m/>
    <m/>
    <s v="Federal"/>
    <m/>
    <m/>
    <m/>
    <s v="Federal"/>
    <s v="PAV"/>
    <s v="Campo Verde"/>
  </r>
  <r>
    <x v="0"/>
    <s v="070BMT0384"/>
    <n v="0"/>
    <x v="38"/>
    <s v="0384"/>
    <n v="-55.261648469801003"/>
    <n v="-15.6758351698571"/>
    <n v="-55.306624370218401"/>
    <n v="-15.675212820115499"/>
    <s v="070"/>
    <s v="MT"/>
    <s v="Eixo Principal"/>
    <s v="-"/>
    <s v="070BMT0384"/>
    <s v="ENTR MT-140(B) (P/ BR-163/364)"/>
    <s v="ENTR MT-403"/>
    <n v="406.4"/>
    <n v="411.5"/>
    <n v="5.0999999999999996"/>
    <x v="2"/>
    <m/>
    <m/>
    <s v="Federal"/>
    <m/>
    <m/>
    <m/>
    <s v="Federal"/>
    <s v="PAV"/>
    <s v="Campo Verde"/>
  </r>
  <r>
    <x v="0"/>
    <s v="070BMT0390"/>
    <n v="0"/>
    <x v="38"/>
    <s v="0390"/>
    <n v="-55.306624370218401"/>
    <n v="-15.675212820115499"/>
    <n v="-55.410493859603797"/>
    <n v="-15.819893050224"/>
    <s v="070"/>
    <s v="MT"/>
    <s v="Eixo Principal"/>
    <s v="-"/>
    <s v="070BMT0390"/>
    <s v="ENTR MT-403"/>
    <s v="ENTR BR-163(A)/364(A) (SÃO VICENTE)"/>
    <n v="411.5"/>
    <n v="431.7"/>
    <n v="20.2"/>
    <x v="2"/>
    <m/>
    <m/>
    <s v="Federal"/>
    <m/>
    <m/>
    <m/>
    <s v="Federal"/>
    <s v="PAV"/>
    <s v="Campo Verde"/>
  </r>
  <r>
    <x v="0"/>
    <s v="070BMT0410"/>
    <n v="0"/>
    <x v="38"/>
    <s v="0410"/>
    <n v="-55.410493859603797"/>
    <n v="-15.819893050224"/>
    <n v="-55.513269869608699"/>
    <n v="-15.8235573396994"/>
    <s v="070"/>
    <s v="MT"/>
    <s v="Eixo Principal"/>
    <s v="-"/>
    <s v="070BMT0410"/>
    <s v="ENTR BR-163(A)/364(A) (SÃO VICENTE)"/>
    <s v="ENTR MT-455"/>
    <n v="431.7"/>
    <n v="444.4"/>
    <n v="12.7"/>
    <x v="2"/>
    <s v="EOD"/>
    <s v="364BMT0740;163BMT0655"/>
    <s v="Concessão Federal"/>
    <m/>
    <m/>
    <m/>
    <s v="Federal"/>
    <s v="PAV"/>
    <s v="Campo Verde"/>
  </r>
  <r>
    <x v="0"/>
    <s v="070BMT0415"/>
    <n v="0"/>
    <x v="38"/>
    <s v="0415"/>
    <n v="-55.513269869608699"/>
    <n v="-15.8235573396994"/>
    <n v="-55.541225530134"/>
    <n v="-15.809694380291299"/>
    <s v="070"/>
    <s v="MT"/>
    <s v="Eixo Principal"/>
    <s v="-"/>
    <s v="070BMT0415"/>
    <s v="ENTR MT-455"/>
    <s v="INÍCIO VARIANTE I SERRA DE SÃO VICENTE"/>
    <n v="444.4"/>
    <n v="448.1"/>
    <n v="3.7"/>
    <x v="2"/>
    <s v="EOD"/>
    <s v="163BMT0660;364BMT0745"/>
    <s v="Concessão Federal"/>
    <m/>
    <m/>
    <m/>
    <s v="Federal"/>
    <s v="PAV"/>
    <s v="Cuiabá"/>
  </r>
  <r>
    <x v="0"/>
    <s v="070BMT0420"/>
    <n v="0"/>
    <x v="38"/>
    <s v="0420"/>
    <n v="-55.541225530134"/>
    <n v="-15.809694380291299"/>
    <n v="-55.594080950375499"/>
    <n v="-15.7968226599377"/>
    <s v="070"/>
    <s v="MT"/>
    <s v="Eixo Principal"/>
    <s v="-"/>
    <s v="070BMT0420"/>
    <s v="INÍCIO VARIANTE I SERRA DE SÃO VICENTE"/>
    <s v="FIM VARIANTE I SERRA DE SÃO VICENTE"/>
    <n v="448.1"/>
    <n v="456.1"/>
    <n v="8"/>
    <x v="0"/>
    <m/>
    <s v="163BMT0665;364BMT0750"/>
    <s v="Concessão Federal"/>
    <m/>
    <m/>
    <m/>
    <s v="Federal"/>
    <s v="PAV"/>
    <s v="Cuiabá"/>
  </r>
  <r>
    <x v="0"/>
    <s v="070BMT0425"/>
    <n v="0"/>
    <x v="38"/>
    <s v="0425"/>
    <n v="-55.594080950375499"/>
    <n v="-15.7968226599377"/>
    <n v="-55.603444599788403"/>
    <n v="-15.7969890596972"/>
    <s v="070"/>
    <s v="MT"/>
    <s v="Eixo Principal"/>
    <s v="-"/>
    <s v="070BMT0425"/>
    <s v="FIM VARIANTE I SERRA DE SÃO VICENTE"/>
    <s v="INÍCIO VARIANTE II SERRA DE SÃO VICENTE"/>
    <n v="456.1"/>
    <n v="457.1"/>
    <n v="1"/>
    <x v="0"/>
    <m/>
    <s v="163BMT0670;364BMT0755"/>
    <s v="Concessão Federal"/>
    <m/>
    <m/>
    <m/>
    <s v="Federal"/>
    <s v="PAV"/>
    <s v="Cuiabá"/>
  </r>
  <r>
    <x v="0"/>
    <s v="070BMT0430"/>
    <n v="0"/>
    <x v="38"/>
    <s v="0430"/>
    <n v="-55.603444599788403"/>
    <n v="-15.7969890596972"/>
    <n v="-55.6539620597012"/>
    <n v="-15.7710792498074"/>
    <s v="070"/>
    <s v="MT"/>
    <s v="Eixo Principal"/>
    <s v="-"/>
    <s v="070BMT0430"/>
    <s v="INÍCIO VARIANTE II SERRA DE SÃO VICENTE"/>
    <s v="FIM VARIANTE II SERRA DE SÃO VICENTE"/>
    <n v="457.1"/>
    <n v="465.3"/>
    <n v="8.1999999999999993"/>
    <x v="0"/>
    <m/>
    <s v="163BMT0675;364BMT0760"/>
    <s v="Concessão Federal"/>
    <m/>
    <m/>
    <m/>
    <s v="Federal"/>
    <s v="PAV"/>
    <s v="Cuiabá"/>
  </r>
  <r>
    <x v="0"/>
    <s v="070BMT0435"/>
    <n v="0"/>
    <x v="38"/>
    <s v="0435"/>
    <n v="-55.6539620597012"/>
    <n v="-15.7710792498074"/>
    <n v="-55.961380560364503"/>
    <n v="-15.6657154702926"/>
    <s v="070"/>
    <s v="MT"/>
    <s v="Eixo Principal"/>
    <s v="-"/>
    <s v="070BMT0435"/>
    <s v="FIM VARIANTE II SERRA DE SÃO VICENTE"/>
    <s v="ACESSO DISTRITO INDUSTRIAL"/>
    <n v="465.3"/>
    <n v="504.6"/>
    <n v="39.299999999999997"/>
    <x v="2"/>
    <s v="EOD"/>
    <s v="364BMT0765;163BMT0680"/>
    <s v="Concessão Federal"/>
    <m/>
    <m/>
    <m/>
    <s v="Federal"/>
    <s v="PAV"/>
    <s v="Cuiabá"/>
  </r>
  <r>
    <x v="0"/>
    <s v="070BMT0440"/>
    <n v="0"/>
    <x v="38"/>
    <s v="0440"/>
    <n v="-55.961380560364503"/>
    <n v="-15.6657154702926"/>
    <n v="-56.000741219831397"/>
    <n v="-15.6494602395983"/>
    <s v="070"/>
    <s v="MT"/>
    <s v="Eixo Principal"/>
    <s v="-"/>
    <s v="070BMT0440"/>
    <s v="ACESSO DISTRITO INDUSTRIAL"/>
    <s v="ENTR BR-163(B)/364(B)/MT-407(A)"/>
    <n v="504.6"/>
    <n v="509.3"/>
    <n v="4.7"/>
    <x v="0"/>
    <m/>
    <s v="364BMT0770;163BMT0685"/>
    <s v="Concessão Federal"/>
    <m/>
    <m/>
    <m/>
    <s v="Federal"/>
    <s v="PAV"/>
    <s v="Cuiabá"/>
  </r>
  <r>
    <x v="0"/>
    <s v="070BMT0500"/>
    <n v="0"/>
    <x v="38"/>
    <s v="0500"/>
    <n v="-56.000741219831397"/>
    <n v="-15.6494602395983"/>
    <n v="-56.194845659799299"/>
    <n v="-15.649205750345001"/>
    <s v="070"/>
    <s v="MT"/>
    <s v="Eixo Principal"/>
    <s v="-"/>
    <s v="070BMT0500"/>
    <s v="ENTR BR-163(B)/364(B)/MT-407(A)"/>
    <s v="ENTR BR-163/364/MT-407(B) (TREVO LAGARTO) *TRECHO URBANO*"/>
    <n v="509.3"/>
    <n v="537.4"/>
    <n v="28.1"/>
    <x v="2"/>
    <m/>
    <m/>
    <s v="Concessão Federal"/>
    <m/>
    <m/>
    <m/>
    <s v="Federal"/>
    <s v="PAV"/>
    <s v="Cuiabá"/>
  </r>
  <r>
    <x v="0"/>
    <s v="070BMT0550"/>
    <n v="0"/>
    <x v="38"/>
    <s v="0550"/>
    <n v="-56.194845659799299"/>
    <n v="-15.649205750345001"/>
    <n v="-56.295490690243099"/>
    <n v="-15.679244790214801"/>
    <s v="070"/>
    <s v="MT"/>
    <s v="Eixo Principal"/>
    <s v="-"/>
    <s v="070BMT0550"/>
    <s v="ENTR BR-163/364/MT-407(B) (TREVO LAGARTO)"/>
    <s v="ENTR MT-060(B) (TARUMÃ) (P/POCONÉ)"/>
    <n v="537.4"/>
    <n v="548.6"/>
    <n v="11.2"/>
    <x v="2"/>
    <m/>
    <m/>
    <s v="Federal"/>
    <m/>
    <m/>
    <m/>
    <s v="Federal"/>
    <s v="PAV"/>
    <s v="Cuiabá"/>
  </r>
  <r>
    <x v="0"/>
    <s v="070BMT0555"/>
    <n v="0"/>
    <x v="38"/>
    <s v="0555"/>
    <n v="-56.295490690243099"/>
    <n v="-15.679244790214801"/>
    <n v="-56.534817350440299"/>
    <n v="-15.738409229802"/>
    <s v="070"/>
    <s v="MT"/>
    <s v="Eixo Principal"/>
    <s v="-"/>
    <s v="070BMT0555"/>
    <s v="ENTR MT-060(B) (TARUMÃ) (P/POCONÉ)"/>
    <s v="ENTR MT-476"/>
    <n v="548.6"/>
    <n v="576.1"/>
    <n v="27.5"/>
    <x v="2"/>
    <m/>
    <m/>
    <s v="Federal"/>
    <m/>
    <m/>
    <m/>
    <s v="Federal"/>
    <s v="PAV"/>
    <s v="Cuiabá"/>
  </r>
  <r>
    <x v="0"/>
    <s v="070BMT0562"/>
    <n v="0"/>
    <x v="38"/>
    <s v="0562"/>
    <n v="-56.534817350440299"/>
    <n v="-15.738409229802"/>
    <n v="-56.932246079992503"/>
    <n v="-15.9364675598299"/>
    <s v="070"/>
    <s v="MT"/>
    <s v="Eixo Principal"/>
    <s v="-"/>
    <s v="070BMT0562"/>
    <s v="ENTR MT-476"/>
    <s v="ENTR MT-451 (SETE PORCOS)"/>
    <n v="576.1"/>
    <n v="627.9"/>
    <n v="51.8"/>
    <x v="2"/>
    <m/>
    <m/>
    <s v="Federal"/>
    <m/>
    <m/>
    <m/>
    <s v="Federal"/>
    <s v="PAV"/>
    <s v="Cuiabá"/>
  </r>
  <r>
    <x v="0"/>
    <s v="070BMT0570"/>
    <n v="0"/>
    <x v="38"/>
    <s v="0570"/>
    <n v="-56.932246079992503"/>
    <n v="-15.9364675598299"/>
    <n v="-57.6164705795535"/>
    <n v="-16.156874889864199"/>
    <s v="070"/>
    <s v="MT"/>
    <s v="Eixo Principal"/>
    <s v="-"/>
    <s v="070BMT0570"/>
    <s v="ENTR MT-451 (SETE PORCOS)"/>
    <s v="ENTR BR-174(A)"/>
    <n v="627.9"/>
    <n v="729.7"/>
    <n v="101.8"/>
    <x v="2"/>
    <m/>
    <m/>
    <s v="Federal"/>
    <m/>
    <m/>
    <m/>
    <s v="Federal"/>
    <s v="PAV"/>
    <s v="Cuiabá"/>
  </r>
  <r>
    <x v="0"/>
    <s v="070BMT0575"/>
    <n v="0"/>
    <x v="38"/>
    <s v="0575"/>
    <n v="-57.6164705795535"/>
    <n v="-16.156874889864199"/>
    <n v="-57.670590649838502"/>
    <n v="-16.111871130248399"/>
    <s v="070"/>
    <s v="MT"/>
    <s v="Eixo Principal"/>
    <s v="-"/>
    <s v="070BMT0575"/>
    <s v="ENTR BR-174(A)"/>
    <s v="INÍCIO DA TRAVESSIA URBANA DE CÁCERES"/>
    <n v="729.7"/>
    <n v="738.2"/>
    <n v="8.5"/>
    <x v="2"/>
    <m/>
    <s v="174BMT0020"/>
    <s v="Federal"/>
    <m/>
    <m/>
    <m/>
    <s v="Federal"/>
    <s v="PAV"/>
    <s v="Cáceres"/>
  </r>
  <r>
    <x v="0"/>
    <s v="070BMT0580"/>
    <n v="0"/>
    <x v="38"/>
    <s v="0580"/>
    <n v="-57.670590649838502"/>
    <n v="-16.111871130248399"/>
    <n v="-57.7023482096021"/>
    <n v="-16.076158499615001"/>
    <s v="070"/>
    <s v="MT"/>
    <s v="Eixo Principal"/>
    <s v="-"/>
    <s v="070BMT0580"/>
    <s v="INÍCIO DA TRAVESSIA URBANA DE CÁCERES"/>
    <s v="PONTE S/RIO PARAGUAI (FIM DA TRAVESSIA URBANA DE CÁCERES) *TRECHO URBANO*"/>
    <n v="738.2"/>
    <n v="744.1"/>
    <n v="5.9"/>
    <x v="2"/>
    <m/>
    <s v="174BMT0022"/>
    <s v="Federal"/>
    <m/>
    <m/>
    <m/>
    <s v="Federal"/>
    <s v="PAV"/>
    <s v="Cáceres"/>
  </r>
  <r>
    <x v="0"/>
    <s v="070BMT0585"/>
    <n v="0"/>
    <x v="38"/>
    <s v="0585"/>
    <n v="-57.7023482096021"/>
    <n v="-16.076158499615001"/>
    <n v="-57.738482730193802"/>
    <n v="-16.013068440156299"/>
    <s v="070"/>
    <s v="MT"/>
    <s v="Eixo Principal"/>
    <s v="-"/>
    <s v="070BMT0585"/>
    <s v="PONTE S/RIO PARAGUAI (FIM DA TRAVESSIA URBANA DE CÁCERES) *TRECHO URBANO*"/>
    <s v="ENTR BR-174(B)"/>
    <n v="744.1"/>
    <n v="752.3"/>
    <n v="8.1999999999999993"/>
    <x v="2"/>
    <m/>
    <s v="174BMT0025"/>
    <s v="Federal"/>
    <m/>
    <m/>
    <m/>
    <s v="Federal"/>
    <s v="PAV"/>
    <s v="Cáceres"/>
  </r>
  <r>
    <x v="0"/>
    <s v="070BMT0592"/>
    <n v="0"/>
    <x v="38"/>
    <s v="0592"/>
    <n v="-57.738482730193802"/>
    <n v="-16.013068440156299"/>
    <n v="-57.9795806798044"/>
    <n v="-16.133847739881201"/>
    <s v="070"/>
    <s v="MT"/>
    <s v="Eixo Principal"/>
    <s v="-"/>
    <s v="070BMT0592"/>
    <s v="ENTR BR-174(B)"/>
    <s v="ENTR MT-175"/>
    <n v="752.3"/>
    <n v="784.1"/>
    <n v="31.8"/>
    <x v="2"/>
    <m/>
    <m/>
    <s v="Federal"/>
    <m/>
    <m/>
    <m/>
    <s v="Federal"/>
    <s v="PAV"/>
    <s v="Cáceres"/>
  </r>
  <r>
    <x v="0"/>
    <s v="070BMT0595"/>
    <n v="0"/>
    <x v="38"/>
    <s v="0595"/>
    <n v="-57.9795806798044"/>
    <n v="-16.133847739881201"/>
    <n v="-58.016452470005397"/>
    <n v="-16.147917769989"/>
    <s v="070"/>
    <s v="MT"/>
    <s v="Eixo Principal"/>
    <s v="-"/>
    <s v="070BMT0595"/>
    <s v="ENTR MT-175"/>
    <s v="PONTE S/RIO JAURU"/>
    <n v="784.1"/>
    <n v="788.6"/>
    <n v="4.5"/>
    <x v="2"/>
    <m/>
    <m/>
    <s v="Federal"/>
    <m/>
    <m/>
    <m/>
    <s v="Federal"/>
    <s v="PAV"/>
    <s v="Cáceres"/>
  </r>
  <r>
    <x v="0"/>
    <s v="070BMT0600"/>
    <n v="0"/>
    <x v="38"/>
    <s v="0600"/>
    <n v="-58.016452470005397"/>
    <n v="-16.147917769989"/>
    <n v="-58.035866750150298"/>
    <n v="-16.1509488396172"/>
    <s v="070"/>
    <s v="MT"/>
    <s v="Eixo Principal"/>
    <s v="-"/>
    <s v="070BMT0600"/>
    <s v="PONTE S/RIO JAURU"/>
    <s v="ENTR MT-388"/>
    <n v="788.6"/>
    <n v="790.8"/>
    <n v="2.2000000000000002"/>
    <x v="2"/>
    <m/>
    <m/>
    <s v="Federal"/>
    <m/>
    <m/>
    <m/>
    <s v="Federal"/>
    <s v="PAV"/>
    <s v="Cáceres"/>
  </r>
  <r>
    <x v="0"/>
    <s v="070BMT0610"/>
    <n v="0"/>
    <x v="38"/>
    <s v="0610"/>
    <n v="-58.035866750150298"/>
    <n v="-16.1509488396172"/>
    <n v="-58.336309990313701"/>
    <n v="-16.3896551303799"/>
    <s v="070"/>
    <s v="MT"/>
    <s v="Eixo Principal"/>
    <s v="-"/>
    <s v="070BMT0610"/>
    <s v="ENTR MT-388"/>
    <s v="FRONT BRASIL/BOLIVIA (DESTAC. CORIXA)"/>
    <n v="790.8"/>
    <n v="834.2"/>
    <n v="43.4"/>
    <x v="2"/>
    <m/>
    <m/>
    <s v="Federal"/>
    <m/>
    <m/>
    <m/>
    <s v="Federal"/>
    <s v="PAV"/>
    <s v="Cáceres"/>
  </r>
  <r>
    <x v="0"/>
    <s v="070CGO1005"/>
    <n v="0"/>
    <x v="39"/>
    <s v="1005"/>
    <n v="-52.189647599856798"/>
    <n v="-15.901190880054999"/>
    <n v="-52.217364649558803"/>
    <n v="-15.9155879504235"/>
    <s v="070"/>
    <s v="GO"/>
    <s v="Contorno"/>
    <s v="-"/>
    <s v="070CGO1005"/>
    <s v="ENTR BR-070"/>
    <s v="ENTR BR-158 (KM 5,5)"/>
    <n v="0"/>
    <n v="4"/>
    <n v="4"/>
    <x v="1"/>
    <m/>
    <m/>
    <s v="Federal"/>
    <m/>
    <m/>
    <m/>
    <s v="Federal"/>
    <s v="PLA"/>
    <s v="Cáceres"/>
  </r>
  <r>
    <x v="0"/>
    <s v="070CGO1010"/>
    <n v="0"/>
    <x v="39"/>
    <s v="1010"/>
    <n v="-52.217364649558803"/>
    <n v="-15.9155879504235"/>
    <n v="-52.211026449910698"/>
    <n v="-15.9518021797267"/>
    <s v="070"/>
    <s v="GO"/>
    <s v="Contorno"/>
    <s v="-"/>
    <s v="070CGO1010"/>
    <s v="ENTR BR-158 (KM 5,5)"/>
    <s v="ENTR BR-158 (KM 9,8)"/>
    <n v="4"/>
    <n v="8.3000000000000007"/>
    <n v="4.3"/>
    <x v="2"/>
    <m/>
    <s v="158BGO0312"/>
    <s v="Federal"/>
    <m/>
    <m/>
    <m/>
    <s v="Federal"/>
    <s v="PAV"/>
    <s v="Aragarças"/>
  </r>
  <r>
    <x v="0"/>
    <s v="070CGO1015"/>
    <n v="0"/>
    <x v="39"/>
    <s v="1015"/>
    <n v="-52.211026449910698"/>
    <n v="-15.9518021797267"/>
    <n v="-52.2630376001051"/>
    <n v="-15.9357209597544"/>
    <s v="070"/>
    <s v="GO"/>
    <s v="Contorno"/>
    <s v="-"/>
    <s v="070CGO1015"/>
    <s v="ENTR BR-158 (KM 9,8)"/>
    <s v="DIV GO/MT (RIO ARAGUAIA)"/>
    <n v="8.3000000000000007"/>
    <n v="14.6"/>
    <n v="6.3"/>
    <x v="1"/>
    <m/>
    <m/>
    <s v="Federal"/>
    <m/>
    <m/>
    <m/>
    <s v="Federal"/>
    <s v="PLA"/>
    <s v="Aragarças"/>
  </r>
  <r>
    <x v="0"/>
    <s v="070CMT1005"/>
    <n v="0"/>
    <x v="40"/>
    <s v="1005"/>
    <n v="-52.314053279934797"/>
    <n v="-15.878559279786799"/>
    <n v="-52.2630376001051"/>
    <n v="-15.9357209597544"/>
    <s v="070"/>
    <s v="MT"/>
    <s v="Contorno"/>
    <s v="-"/>
    <s v="070CMT1005"/>
    <s v="ENTR BR-070 (KM 12,2)(C ARAGARÇAS/BARRA DO GARÇAS)"/>
    <s v="DIV GO/MT (RIO ARAGUAIA)"/>
    <n v="0"/>
    <n v="10.199999999999999"/>
    <n v="10.199999999999999"/>
    <x v="5"/>
    <s v="EOP"/>
    <m/>
    <s v="Federal"/>
    <m/>
    <m/>
    <m/>
    <s v="Federal"/>
    <s v="N_PAV"/>
    <s v="Aragarças"/>
  </r>
  <r>
    <x v="0"/>
    <s v="070VMT1005"/>
    <n v="0"/>
    <x v="41"/>
    <s v="1005"/>
    <n v="-55.541225530134"/>
    <n v="-15.809694380291299"/>
    <n v="-55.594080950375499"/>
    <n v="-15.7968226599377"/>
    <s v="070"/>
    <s v="MT"/>
    <s v="Variante"/>
    <s v="-"/>
    <s v="070VMT1005"/>
    <s v="INÍCIO PISTA INVERSA I SERRA SÃO VICENTE"/>
    <s v="FIM PISTA INVERSA I SERRA SÃO VICENTE"/>
    <n v="0"/>
    <n v="7.6"/>
    <n v="7.6"/>
    <x v="2"/>
    <m/>
    <s v="364VMT1005;163VMT1005"/>
    <s v="Concessão Federal"/>
    <m/>
    <m/>
    <m/>
    <s v="Federal"/>
    <s v="PAV"/>
    <s v="Campo Verde"/>
  </r>
  <r>
    <x v="0"/>
    <s v="070VMT2005"/>
    <n v="0"/>
    <x v="41"/>
    <s v="2005"/>
    <n v="-55.603444599788403"/>
    <n v="-15.7969890596972"/>
    <n v="-55.6539620597012"/>
    <n v="-15.7710792498074"/>
    <s v="070"/>
    <s v="MT"/>
    <s v="Variante"/>
    <s v="-"/>
    <s v="070VMT2005"/>
    <s v="INÍC PISTA INVERSA II SERRA SÃO VICENTE"/>
    <s v="FIM PISTA INVERSA II SERRA SÃO VICENTE"/>
    <n v="0"/>
    <n v="10.5"/>
    <n v="10.5"/>
    <x v="2"/>
    <m/>
    <s v="364VMT2005;163VMT2005"/>
    <s v="Concessão Federal"/>
    <m/>
    <m/>
    <m/>
    <s v="Federal"/>
    <s v="PAV"/>
    <s v="Cuiabá"/>
  </r>
  <r>
    <x v="0"/>
    <s v="080BDF0010"/>
    <n v="0"/>
    <x v="42"/>
    <s v="0010"/>
    <n v="-48.074791559682602"/>
    <n v="-15.735852569640301"/>
    <n v="-48.1239585598396"/>
    <n v="-15.7292730800885"/>
    <s v="080"/>
    <s v="DF"/>
    <s v="Eixo Principal"/>
    <s v="-"/>
    <s v="080BDF0010"/>
    <s v="ENTR DF-001/240(A) (BRASILIA)"/>
    <s v="ENTR DF-451"/>
    <n v="0"/>
    <n v="5"/>
    <n v="5"/>
    <x v="2"/>
    <m/>
    <m/>
    <s v="Federal"/>
    <m/>
    <m/>
    <m/>
    <s v="Federal"/>
    <s v="PAV"/>
    <s v="Cuiabá"/>
  </r>
  <r>
    <x v="0"/>
    <s v="080BDF0012"/>
    <n v="0"/>
    <x v="42"/>
    <s v="0012"/>
    <n v="-48.1239585598396"/>
    <n v="-15.7292730800885"/>
    <n v="-48.167884019731602"/>
    <n v="-15.7307695699596"/>
    <s v="080"/>
    <s v="DF"/>
    <s v="Eixo Principal"/>
    <s v="-"/>
    <s v="080BDF0012"/>
    <s v="ENTR DF-451"/>
    <s v="ENTR BR-251/DF-180(A)/240(B)/445"/>
    <n v="5"/>
    <n v="9.6999999999999993"/>
    <n v="4.7"/>
    <x v="2"/>
    <m/>
    <m/>
    <s v="Federal"/>
    <m/>
    <m/>
    <m/>
    <s v="Federal"/>
    <s v="PAV"/>
    <s v="Brasília"/>
  </r>
  <r>
    <x v="0"/>
    <s v="080BDF0030"/>
    <n v="0"/>
    <x v="42"/>
    <s v="0030"/>
    <n v="-48.167884019731602"/>
    <n v="-15.7307695699596"/>
    <n v="-48.1987498099557"/>
    <n v="-15.7122719103203"/>
    <s v="080"/>
    <s v="DF"/>
    <s v="Eixo Principal"/>
    <s v="-"/>
    <s v="080BDF0030"/>
    <s v="ENTR BR-251/DF-180(A)/240(B)/445"/>
    <s v="ENTR DF-435"/>
    <n v="9.6999999999999993"/>
    <n v="14.4"/>
    <n v="4.7"/>
    <x v="2"/>
    <m/>
    <s v="251BDF0710"/>
    <s v="Federal"/>
    <m/>
    <m/>
    <m/>
    <s v="Federal"/>
    <s v="PAV"/>
    <s v="Brasília"/>
  </r>
  <r>
    <x v="0"/>
    <s v="080BDF0032"/>
    <n v="0"/>
    <x v="42"/>
    <s v="0032"/>
    <n v="-48.1987498099557"/>
    <n v="-15.7122719103203"/>
    <n v="-48.205832810136002"/>
    <n v="-15.6877861301257"/>
    <s v="080"/>
    <s v="DF"/>
    <s v="Eixo Principal"/>
    <s v="-"/>
    <s v="080BDF0032"/>
    <s v="ENTR DF-435"/>
    <s v="ENTR VICINAL-541 BRAZLÂNDIA"/>
    <n v="14.4"/>
    <n v="17.2"/>
    <n v="2.8"/>
    <x v="2"/>
    <m/>
    <s v="251BDF0712"/>
    <s v="Federal"/>
    <m/>
    <m/>
    <m/>
    <s v="Federal"/>
    <s v="PAV"/>
    <s v="Brasília"/>
  </r>
  <r>
    <x v="0"/>
    <s v="080BDF0040"/>
    <n v="0"/>
    <x v="42"/>
    <s v="0040"/>
    <n v="-48.205832810136002"/>
    <n v="-15.6877861301257"/>
    <n v="-48.204694690207702"/>
    <n v="-15.676269170086"/>
    <s v="080"/>
    <s v="DF"/>
    <s v="Eixo Principal"/>
    <s v="-"/>
    <s v="080BDF0040"/>
    <s v="ENTR VICINAL-541 BRAZLÂNDIA"/>
    <s v="FIM TRECHO DUPLICADO"/>
    <n v="17.2"/>
    <n v="20.6"/>
    <n v="3.4"/>
    <x v="0"/>
    <m/>
    <s v="251BDF0716"/>
    <s v="Federal"/>
    <m/>
    <m/>
    <m/>
    <s v="Federal"/>
    <s v="PAV"/>
    <s v="Brasília"/>
  </r>
  <r>
    <x v="0"/>
    <s v="080BDF0050"/>
    <n v="0"/>
    <x v="42"/>
    <s v="0050"/>
    <n v="-48.204694690207702"/>
    <n v="-15.676269170086"/>
    <n v="-48.201758410022499"/>
    <n v="-15.6480720397927"/>
    <s v="080"/>
    <s v="DF"/>
    <s v="Eixo Principal"/>
    <s v="-"/>
    <s v="080BDF0050"/>
    <s v="FIM TRECHO DUPLICADO"/>
    <s v="ENTR DF-415"/>
    <n v="20.6"/>
    <n v="22.6"/>
    <n v="2"/>
    <x v="2"/>
    <m/>
    <s v="251BDF0720"/>
    <s v="Federal"/>
    <m/>
    <m/>
    <m/>
    <s v="Federal"/>
    <s v="PAV"/>
    <s v="Brasília"/>
  </r>
  <r>
    <x v="0"/>
    <s v="080BDF0051"/>
    <n v="0"/>
    <x v="42"/>
    <s v="0051"/>
    <n v="-48.201758410022499"/>
    <n v="-15.6480720397927"/>
    <n v="-48.1984291297005"/>
    <n v="-15.6164001503466"/>
    <s v="080"/>
    <s v="DF"/>
    <s v="Eixo Principal"/>
    <s v="-"/>
    <s v="080BDF0051"/>
    <s v="ENTR DF-415"/>
    <s v="ENTR DF-220"/>
    <n v="22.6"/>
    <n v="25.2"/>
    <n v="2.6"/>
    <x v="2"/>
    <m/>
    <s v="251BDF0730"/>
    <s v="Federal"/>
    <m/>
    <m/>
    <m/>
    <s v="Federal"/>
    <s v="PAV"/>
    <s v="Brasília"/>
  </r>
  <r>
    <x v="0"/>
    <s v="080BDF0052"/>
    <n v="0"/>
    <x v="42"/>
    <s v="0052"/>
    <n v="-48.1984291297005"/>
    <n v="-15.6164001503466"/>
    <n v="-48.186252400028103"/>
    <n v="-15.585328079926899"/>
    <s v="080"/>
    <s v="DF"/>
    <s v="Eixo Principal"/>
    <s v="-"/>
    <s v="080BDF0052"/>
    <s v="ENTR DF-220"/>
    <s v="ENTR VICINAL-511"/>
    <n v="25.2"/>
    <n v="30"/>
    <n v="4.8"/>
    <x v="2"/>
    <m/>
    <s v="251BDF0732"/>
    <s v="Federal"/>
    <m/>
    <m/>
    <m/>
    <s v="Federal"/>
    <s v="PAV"/>
    <s v="Brasília"/>
  </r>
  <r>
    <x v="0"/>
    <s v="080BDF0070"/>
    <n v="0"/>
    <x v="42"/>
    <s v="0070"/>
    <n v="-48.186252400028103"/>
    <n v="-15.585328079926899"/>
    <n v="-48.190920000157803"/>
    <n v="-15.5264825498297"/>
    <s v="080"/>
    <s v="DF"/>
    <s v="Eixo Principal"/>
    <s v="-"/>
    <s v="080BDF0070"/>
    <s v="ENTR VICINAL-511"/>
    <s v="ENTR DF-206"/>
    <n v="30"/>
    <n v="37.5"/>
    <n v="7.5"/>
    <x v="2"/>
    <m/>
    <s v="251BDF0750"/>
    <s v="Federal"/>
    <m/>
    <m/>
    <m/>
    <s v="Federal"/>
    <s v="PAV"/>
    <s v="Brasília"/>
  </r>
  <r>
    <x v="0"/>
    <s v="080BDF0072"/>
    <n v="0"/>
    <x v="42"/>
    <s v="0072"/>
    <n v="-48.190920000157803"/>
    <n v="-15.5264825498297"/>
    <n v="-48.196555279802197"/>
    <n v="-15.5101427702725"/>
    <s v="080"/>
    <s v="DF"/>
    <s v="Eixo Principal"/>
    <s v="-"/>
    <s v="080BDF0072"/>
    <s v="ENTR DF-206"/>
    <s v="ENTR DF-180(B) (DIV DF/GO)"/>
    <n v="37.5"/>
    <n v="40.299999999999997"/>
    <n v="2.8"/>
    <x v="2"/>
    <m/>
    <s v="251BDF0752"/>
    <s v="Federal"/>
    <m/>
    <m/>
    <m/>
    <s v="Federal"/>
    <s v="PAV"/>
    <s v="Brasília"/>
  </r>
  <r>
    <x v="0"/>
    <s v="080BGO0090"/>
    <n v="0"/>
    <x v="43"/>
    <s v="0090"/>
    <n v="-48.196555279802197"/>
    <n v="-15.5101427702725"/>
    <n v="-48.219227130127898"/>
    <n v="-15.5009680099656"/>
    <s v="080"/>
    <s v="GO"/>
    <s v="Eixo Principal"/>
    <s v="-"/>
    <s v="080BGO0090"/>
    <s v="ENTR BR-251(A) (DIV DF/GO)"/>
    <s v="ENTR BR-251(B)"/>
    <n v="0"/>
    <n v="2.1"/>
    <n v="2.1"/>
    <x v="2"/>
    <m/>
    <s v="251BGO0770"/>
    <m/>
    <s v="MP082/2003"/>
    <m/>
    <m/>
    <m/>
    <s v="PAV"/>
    <s v="Brasília"/>
  </r>
  <r>
    <x v="0"/>
    <s v="080BGO0095"/>
    <n v="0"/>
    <x v="43"/>
    <s v="0095"/>
    <n v="-48.219227130127898"/>
    <n v="-15.5009680099656"/>
    <n v="-48.284537690362001"/>
    <n v="-15.1680004498608"/>
    <s v="080"/>
    <s v="GO"/>
    <s v="Eixo Principal"/>
    <s v="-"/>
    <s v="080BGO0095"/>
    <s v="ENTR BR-251(B)"/>
    <s v="ENTR GO-230(A)/435 (PADRE BERNARDO)"/>
    <n v="2.1"/>
    <n v="46"/>
    <n v="43.9"/>
    <x v="2"/>
    <m/>
    <m/>
    <m/>
    <s v="MP082/2003"/>
    <m/>
    <m/>
    <m/>
    <s v="PAV"/>
    <s v="Brasília"/>
  </r>
  <r>
    <x v="0"/>
    <s v="080BGO0110"/>
    <n v="0"/>
    <x v="43"/>
    <s v="0110"/>
    <n v="-48.284537690362001"/>
    <n v="-15.1680004498608"/>
    <n v="-48.6997950702862"/>
    <n v="-15.2082902897649"/>
    <s v="080"/>
    <s v="GO"/>
    <s v="Eixo Principal"/>
    <s v="-"/>
    <s v="080BGO0110"/>
    <s v="ENTR GO-230(A)/435 (PADRE BERNARDO)"/>
    <s v="ENTR BR-414/GO-230(B) (ASSUNÇÃO DE GOIAS)"/>
    <n v="46"/>
    <n v="94.3"/>
    <n v="48.3"/>
    <x v="2"/>
    <m/>
    <m/>
    <m/>
    <s v="MP082/2003"/>
    <m/>
    <m/>
    <m/>
    <s v="PAV"/>
    <s v="Uruaçu"/>
  </r>
  <r>
    <x v="0"/>
    <s v="080BGO0130"/>
    <n v="0"/>
    <x v="43"/>
    <s v="0130"/>
    <n v="-48.6997950702862"/>
    <n v="-15.2082902897649"/>
    <n v="-48.896376799849399"/>
    <n v="-15.0233396001423"/>
    <s v="080"/>
    <s v="GO"/>
    <s v="Eixo Principal"/>
    <s v="-"/>
    <s v="080BGO0130"/>
    <s v="ENTR BR-414/GO-230(B) (ASSUNÇÃO DE GOIAS)"/>
    <s v="ENTR GO-080(A)"/>
    <n v="94.3"/>
    <n v="130"/>
    <n v="35.700000000000003"/>
    <x v="2"/>
    <m/>
    <m/>
    <s v="Federal"/>
    <m/>
    <m/>
    <m/>
    <s v="Federal"/>
    <s v="PAV"/>
    <s v="Uruaçu"/>
  </r>
  <r>
    <x v="0"/>
    <s v="080BGO0135"/>
    <n v="0"/>
    <x v="43"/>
    <s v="0135"/>
    <n v="-48.896376799849399"/>
    <n v="-15.0233396001423"/>
    <n v="-48.909747119633799"/>
    <n v="-14.988815660114501"/>
    <s v="080"/>
    <s v="GO"/>
    <s v="Eixo Principal"/>
    <s v="-"/>
    <s v="080BGO0135"/>
    <s v="ENTR GO-080(A)"/>
    <s v="ENTR GO-080(B) (BARRO ALTO)"/>
    <n v="130"/>
    <n v="135"/>
    <n v="5"/>
    <x v="2"/>
    <m/>
    <m/>
    <s v="Federal"/>
    <m/>
    <m/>
    <m/>
    <s v="Federal"/>
    <s v="PAV"/>
    <s v="Uruaçu"/>
  </r>
  <r>
    <x v="0"/>
    <s v="080BGO0140"/>
    <n v="0"/>
    <x v="43"/>
    <s v="0140"/>
    <n v="-48.909747119633799"/>
    <n v="-14.988815660114501"/>
    <n v="-49.031608700381099"/>
    <n v="-14.837134340077601"/>
    <s v="080"/>
    <s v="GO"/>
    <s v="Eixo Principal"/>
    <s v="-"/>
    <s v="080BGO0140"/>
    <s v="ENTR GO-080(B) (BARRO ALTO)"/>
    <s v="ENTR GO-438"/>
    <n v="135"/>
    <n v="153"/>
    <n v="18"/>
    <x v="2"/>
    <m/>
    <m/>
    <s v="Federal"/>
    <m/>
    <m/>
    <m/>
    <s v="Federal"/>
    <s v="PAV"/>
    <s v="Uruaçu"/>
  </r>
  <r>
    <x v="0"/>
    <s v="080BGO0150"/>
    <n v="0"/>
    <x v="43"/>
    <s v="0150"/>
    <n v="-49.031608700381099"/>
    <n v="-14.837134340077601"/>
    <n v="-49.175986609893997"/>
    <n v="-14.6345781200841"/>
    <s v="080"/>
    <s v="GO"/>
    <s v="Eixo Principal"/>
    <s v="-"/>
    <s v="080BGO0150"/>
    <s v="ENTR GO-438"/>
    <s v="ENTR BR-153(A)/GO-342(B)"/>
    <n v="153"/>
    <n v="181.3"/>
    <n v="28.3"/>
    <x v="2"/>
    <m/>
    <m/>
    <s v="Federal"/>
    <m/>
    <m/>
    <m/>
    <s v="Federal"/>
    <s v="PAV"/>
    <s v="Uruaçu"/>
  </r>
  <r>
    <x v="0"/>
    <s v="080BGO0190"/>
    <n v="0"/>
    <x v="43"/>
    <s v="0190"/>
    <n v="-49.175986609893997"/>
    <n v="-14.6345781200841"/>
    <n v="-49.1608411596916"/>
    <n v="-14.533037030334601"/>
    <s v="080"/>
    <s v="GO"/>
    <s v="Eixo Principal"/>
    <s v="-"/>
    <s v="080BGO0190"/>
    <s v="ENTR BR-153(A)/GO-342(B)"/>
    <s v="ENTR BR-153(B)/GO-237 (URUAÇÚ)"/>
    <n v="181.3"/>
    <n v="191.6"/>
    <n v="10.3"/>
    <x v="2"/>
    <m/>
    <s v="153BGO0412"/>
    <s v="Federal"/>
    <m/>
    <m/>
    <m/>
    <s v="Federal"/>
    <s v="PAV"/>
    <s v="Uruaçu"/>
  </r>
  <r>
    <x v="0"/>
    <s v="080BGO0210"/>
    <n v="0"/>
    <x v="43"/>
    <s v="0210"/>
    <n v="-49.1608411596916"/>
    <n v="-14.533037030334601"/>
    <n v="-49.3857709095997"/>
    <n v="-14.288536789840901"/>
    <s v="080"/>
    <s v="GO"/>
    <s v="Eixo Principal"/>
    <s v="-"/>
    <s v="080BGO0210"/>
    <s v="ENTR BR-153(B)/GO-237 (URUAÇÚ)"/>
    <s v="ENTR GO-347/428 (NOVA IGUAÇÚ DE GOIÁS)"/>
    <n v="191.6"/>
    <n v="223"/>
    <n v="31.4"/>
    <x v="1"/>
    <m/>
    <m/>
    <s v="Federal"/>
    <m/>
    <m/>
    <m/>
    <s v="Federal"/>
    <s v="PLA"/>
    <s v="Uruaçu"/>
  </r>
  <r>
    <x v="0"/>
    <s v="080BGO0220"/>
    <n v="0"/>
    <x v="43"/>
    <s v="0220"/>
    <n v="-49.3857709095997"/>
    <n v="-14.288536789840901"/>
    <n v="-49.738721725726997"/>
    <n v="-13.8942773143465"/>
    <s v="080"/>
    <s v="GO"/>
    <s v="Eixo Principal"/>
    <s v="-"/>
    <s v="080BGO0220"/>
    <s v="ENTR GO-347/428 (NOVA IGUAÇÚ DE GOIÁS)"/>
    <s v="CÓRREGO CAJÚ"/>
    <n v="223"/>
    <n v="282.3"/>
    <n v="59.3"/>
    <x v="5"/>
    <s v="EOP"/>
    <m/>
    <s v="Federal"/>
    <m/>
    <m/>
    <m/>
    <s v="Federal"/>
    <s v="N_PAV"/>
    <s v="Uruaçu"/>
  </r>
  <r>
    <x v="0"/>
    <s v="080BGO0230"/>
    <n v="0"/>
    <x v="43"/>
    <s v="0230"/>
    <n v="-49.738721725726997"/>
    <n v="-13.8942773143465"/>
    <n v="-49.913160591587904"/>
    <n v="-13.7189985338551"/>
    <s v="080"/>
    <s v="GO"/>
    <s v="Eixo Principal"/>
    <s v="-"/>
    <s v="080BGO0230"/>
    <s v="CÓRREGO CAJÚ"/>
    <s v="RIO GREGÓRIO"/>
    <n v="282.3"/>
    <n v="306.39999999999998"/>
    <n v="24.1"/>
    <x v="5"/>
    <s v="EOP"/>
    <m/>
    <s v="Federal"/>
    <m/>
    <m/>
    <m/>
    <s v="Federal"/>
    <s v="N_PAV"/>
    <s v="Uruaçu"/>
  </r>
  <r>
    <x v="0"/>
    <s v="080BGO0232"/>
    <n v="0"/>
    <x v="43"/>
    <s v="0232"/>
    <n v="-49.913160591587904"/>
    <n v="-13.7189985338551"/>
    <n v="-50.100532788557302"/>
    <n v="-13.5305555653869"/>
    <s v="080"/>
    <s v="GO"/>
    <s v="Eixo Principal"/>
    <s v="-"/>
    <s v="080BGO0232"/>
    <s v="RIO GREGÓRIO"/>
    <s v="RIO PINTADO"/>
    <n v="306.39999999999998"/>
    <n v="335.8"/>
    <n v="29.4"/>
    <x v="5"/>
    <s v="EOP"/>
    <m/>
    <s v="Federal"/>
    <m/>
    <m/>
    <m/>
    <s v="Federal"/>
    <s v="N_PAV"/>
    <s v="Uruaçu"/>
  </r>
  <r>
    <x v="0"/>
    <s v="080BGO0240"/>
    <n v="0"/>
    <x v="43"/>
    <s v="0240"/>
    <n v="-50.100532788557302"/>
    <n v="-13.5305555653869"/>
    <n v="-50.167953490161302"/>
    <n v="-13.275380409977901"/>
    <s v="080"/>
    <s v="GO"/>
    <s v="Eixo Principal"/>
    <s v="-"/>
    <s v="080BGO0240"/>
    <s v="RIO PINTADO"/>
    <s v="ENTR GO-164(A)/241(B)/244(A) (SÃO MIGUEL DO ARAGUAIA)"/>
    <n v="335.8"/>
    <n v="363"/>
    <n v="27.2"/>
    <x v="5"/>
    <s v="EOP"/>
    <m/>
    <s v="Federal"/>
    <m/>
    <m/>
    <m/>
    <s v="Federal"/>
    <s v="N_PAV"/>
    <s v="Uruaçu"/>
  </r>
  <r>
    <x v="0"/>
    <s v="080BGO0250"/>
    <n v="0"/>
    <x v="43"/>
    <s v="0250"/>
    <n v="-50.167953490161302"/>
    <n v="-13.275380409977901"/>
    <n v="-50.584268880204597"/>
    <n v="-13.2109014402492"/>
    <s v="080"/>
    <s v="GO"/>
    <s v="Eixo Principal"/>
    <s v="-"/>
    <s v="080BGO0250"/>
    <s v="ENTR GO-164(A)/241(B)/244(A) (SÃO MIGUEL DO ARAGUAIA)"/>
    <s v="ENTR GO-244(B) (DIV GO/MT) (LUIZ ALVES)"/>
    <n v="363"/>
    <n v="411.4"/>
    <n v="48.4"/>
    <x v="2"/>
    <m/>
    <m/>
    <s v="Federal"/>
    <m/>
    <m/>
    <m/>
    <s v="Federal"/>
    <s v="PAV"/>
    <s v="Uruaçu"/>
  </r>
  <r>
    <x v="0"/>
    <s v="080BMT0270"/>
    <n v="0"/>
    <x v="44"/>
    <s v="0270"/>
    <n v="-50.584268880204597"/>
    <n v="-13.2109014402492"/>
    <n v="-51.135851020408197"/>
    <n v="-13.0933876103499"/>
    <s v="080"/>
    <s v="MT"/>
    <s v="Eixo Principal"/>
    <s v="-"/>
    <s v="080BMT0270"/>
    <s v="DIV GO/MT"/>
    <s v="RIO DAS MORTES"/>
    <n v="0"/>
    <n v="90"/>
    <n v="90"/>
    <x v="1"/>
    <m/>
    <m/>
    <s v="Federal"/>
    <m/>
    <m/>
    <m/>
    <s v="Federal"/>
    <s v="PLA"/>
    <s v="Uruaçu"/>
  </r>
  <r>
    <x v="0"/>
    <s v="080BMT0280"/>
    <n v="0"/>
    <x v="44"/>
    <s v="0280"/>
    <n v="-51.135851020408197"/>
    <n v="-13.0933876103499"/>
    <n v="-51.853766230027396"/>
    <n v="-12.954271849965799"/>
    <s v="080"/>
    <s v="MT"/>
    <s v="Eixo Principal"/>
    <s v="-"/>
    <s v="080BMT0280"/>
    <s v="RIO DAS MORTES"/>
    <s v="ENTR BR-158/242 (VILA RIBEIRÃO BONITO)"/>
    <n v="90"/>
    <n v="170"/>
    <n v="80"/>
    <x v="1"/>
    <m/>
    <m/>
    <s v="Federal"/>
    <m/>
    <m/>
    <m/>
    <s v="Federal"/>
    <s v="PLA"/>
    <s v="Água Boa"/>
  </r>
  <r>
    <x v="0"/>
    <s v="080CGO1005"/>
    <n v="0"/>
    <x v="45"/>
    <s v="1005"/>
    <n v="-48.281895010046597"/>
    <n v="-15.2101377904266"/>
    <n v="-48.311786320082497"/>
    <n v="-15.1602392601337"/>
    <s v="080"/>
    <s v="GO"/>
    <s v="Contorno"/>
    <s v="-"/>
    <s v="080CGO1005"/>
    <s v="ENTR (A) BR--080/GO"/>
    <s v="ENTR (B) BR-080/GO"/>
    <n v="0"/>
    <n v="7.7"/>
    <n v="7.7"/>
    <x v="1"/>
    <m/>
    <m/>
    <s v="Federal"/>
    <m/>
    <m/>
    <m/>
    <s v="Federal"/>
    <s v="PLA"/>
    <s v="Água Boa"/>
  </r>
  <r>
    <x v="0"/>
    <s v="101AES1005"/>
    <n v="0"/>
    <x v="46"/>
    <s v="1005"/>
    <n v="-40.275729599641203"/>
    <n v="-20.233082340277701"/>
    <n v="-40.289928099702003"/>
    <n v="-20.256062269558001"/>
    <s v="101"/>
    <s v="ES"/>
    <s v="Acesso"/>
    <s v="-"/>
    <s v="101AES1005"/>
    <s v="ENTR BR-101/ES-010 (CARAPINA/AEROP.VITORIA)"/>
    <s v="ACS NORTE A VITÓRIA"/>
    <n v="0"/>
    <n v="2.9"/>
    <n v="2.9"/>
    <x v="0"/>
    <m/>
    <m/>
    <s v="Federal"/>
    <m/>
    <m/>
    <m/>
    <s v="Federal"/>
    <s v="PAV"/>
    <s v="Uruaçu"/>
  </r>
  <r>
    <x v="0"/>
    <s v="101AES2005"/>
    <n v="0"/>
    <x v="46"/>
    <s v="2005"/>
    <n v="-40.405141380170498"/>
    <n v="-20.3434174704398"/>
    <n v="-40.398772660230001"/>
    <n v="-20.342166080000499"/>
    <s v="101"/>
    <s v="ES"/>
    <s v="Acesso"/>
    <s v="-"/>
    <s v="101AES2005"/>
    <s v="ENTR BR-262(A) (COMPLEXO RODOVIÁRIO)"/>
    <s v="ENTR BR-262(B)/ES-471"/>
    <n v="0"/>
    <n v="0.7"/>
    <n v="0.7"/>
    <x v="0"/>
    <m/>
    <s v="262BES0040"/>
    <s v="Concessão Federal"/>
    <m/>
    <m/>
    <m/>
    <s v="Federal"/>
    <s v="PAV"/>
    <s v="Santa Isabel"/>
  </r>
  <r>
    <x v="0"/>
    <s v="101ARJ1005"/>
    <n v="0"/>
    <x v="47"/>
    <s v="1005"/>
    <n v="-43.114699550243898"/>
    <n v="-22.878685720369599"/>
    <n v="-43.109050969626402"/>
    <n v="-22.880794490273399"/>
    <s v="101"/>
    <s v="RJ"/>
    <s v="Acesso"/>
    <s v="-"/>
    <s v="101ARJ1005"/>
    <s v="AVENIDA SÃO BOAVENTURA (NITERÓI)"/>
    <s v="ACESSO PONTE PRESIDENTE COSTA E SILVA"/>
    <n v="0"/>
    <n v="0.7"/>
    <n v="0.7"/>
    <x v="2"/>
    <m/>
    <m/>
    <s v="Concessão Federal"/>
    <m/>
    <m/>
    <m/>
    <s v="Federal"/>
    <s v="PAV"/>
    <s v="Santa Isabel"/>
  </r>
  <r>
    <x v="0"/>
    <s v="101ARJ1505"/>
    <n v="0"/>
    <x v="47"/>
    <s v="1505"/>
    <n v="-43.113873299912797"/>
    <n v="-22.879646910376501"/>
    <n v="-43.109158540234297"/>
    <n v="-22.880885339786499"/>
    <s v="101"/>
    <s v="RJ"/>
    <s v="Acesso"/>
    <s v="-"/>
    <s v="101ARJ1505"/>
    <s v="ACESSO PONTE PRESIDENTE COSTA E SILVA"/>
    <s v="ACESSO AVENIDA SÃO BOAVENTURA (NITERÓI)"/>
    <n v="0"/>
    <n v="0.7"/>
    <n v="0.7"/>
    <x v="2"/>
    <m/>
    <m/>
    <s v="Concessão Federal"/>
    <m/>
    <m/>
    <m/>
    <s v="Federal"/>
    <s v="PAV"/>
    <s v="Seropédica"/>
  </r>
  <r>
    <x v="0"/>
    <s v="101ARJ2005"/>
    <n v="0"/>
    <x v="47"/>
    <s v="2005"/>
    <n v="-43.114699550243898"/>
    <n v="-22.878685720369599"/>
    <n v="-43.115222960171401"/>
    <n v="-22.885960429929799"/>
    <s v="101"/>
    <s v="RJ"/>
    <s v="Acesso"/>
    <s v="-"/>
    <s v="101ARJ2005"/>
    <s v="AVENIDA JANSEN DE MELO (NITERÓI)"/>
    <s v="ACESSO PONTE PRESIDENTE COSTA E SILVA"/>
    <n v="0"/>
    <n v="0.8"/>
    <n v="0.8"/>
    <x v="2"/>
    <m/>
    <m/>
    <s v="Concessão Federal"/>
    <m/>
    <m/>
    <m/>
    <s v="Federal"/>
    <s v="PAV"/>
    <s v="Seropédica"/>
  </r>
  <r>
    <x v="0"/>
    <s v="101ARJ2505"/>
    <n v="0"/>
    <x v="47"/>
    <s v="2505"/>
    <n v="-43.114699550243898"/>
    <n v="-22.878685720369599"/>
    <n v="-43.115671179581199"/>
    <n v="-22.884217819896399"/>
    <s v="101"/>
    <s v="RJ"/>
    <s v="Acesso"/>
    <s v="-"/>
    <s v="101ARJ2505"/>
    <s v="ACESSO PONTE PRESIDENTE COSTA E SILVA"/>
    <s v="ACESSO AVENIDA JANSEN DE MELO"/>
    <n v="0"/>
    <n v="0.8"/>
    <n v="0.8"/>
    <x v="2"/>
    <m/>
    <m/>
    <s v="Concessão Federal"/>
    <m/>
    <m/>
    <m/>
    <s v="Federal"/>
    <s v="PAV"/>
    <s v="Seropédica"/>
  </r>
  <r>
    <x v="0"/>
    <s v="101ARJ3005"/>
    <n v="0"/>
    <x v="47"/>
    <s v="3005"/>
    <n v="-43.114699550243898"/>
    <n v="-22.878685720369599"/>
    <n v="-43.116002860343698"/>
    <n v="-22.882848909649301"/>
    <s v="101"/>
    <s v="RJ"/>
    <s v="Acesso"/>
    <s v="-"/>
    <s v="101ARJ3005"/>
    <s v="PONTE PRESIDENTE COSTA E SILVA"/>
    <s v="ACESSO AVENIDA FELICIANO SODRÉ"/>
    <n v="0"/>
    <n v="0.3"/>
    <n v="0.3"/>
    <x v="2"/>
    <m/>
    <m/>
    <s v="Concessão Federal"/>
    <m/>
    <m/>
    <m/>
    <s v="Federal"/>
    <s v="PAV"/>
    <s v="Seropédica"/>
  </r>
  <r>
    <x v="0"/>
    <s v="101ARJ4005"/>
    <n v="0"/>
    <x v="47"/>
    <s v="4005"/>
    <n v="-43.217162790430301"/>
    <n v="-22.885337879639302"/>
    <n v="-43.209074600012698"/>
    <n v="-22.898160729933601"/>
    <s v="101"/>
    <s v="RJ"/>
    <s v="Acesso"/>
    <s v="-"/>
    <s v="101ARJ4005"/>
    <s v="AVENIDA RODRIGUES ALVES (RIO)"/>
    <s v="ACESSO PONTE PRESIDENTE COSTA E SILVA"/>
    <n v="0"/>
    <n v="0.6"/>
    <n v="0.6"/>
    <x v="2"/>
    <m/>
    <m/>
    <s v="Concessão Federal"/>
    <m/>
    <m/>
    <m/>
    <s v="Federal"/>
    <s v="PAV"/>
    <s v="Seropédica"/>
  </r>
  <r>
    <x v="0"/>
    <s v="101ARJ4505"/>
    <n v="0"/>
    <x v="47"/>
    <s v="4505"/>
    <n v="-43.217162790430301"/>
    <n v="-22.885337879639302"/>
    <n v="-43.2176065599946"/>
    <n v="-22.889838120432799"/>
    <s v="101"/>
    <s v="RJ"/>
    <s v="Acesso"/>
    <s v="-"/>
    <s v="101ARJ4505"/>
    <s v="ACESSO PONTE PRESIDENTE COSTA E SILVA"/>
    <s v="ACESSO ELEVADO DA PERIMETRAL"/>
    <n v="0"/>
    <n v="1"/>
    <n v="1"/>
    <x v="2"/>
    <m/>
    <m/>
    <s v="Concessão Federal"/>
    <m/>
    <m/>
    <m/>
    <s v="Federal"/>
    <s v="PAV"/>
    <s v="Seropédica"/>
  </r>
  <r>
    <x v="0"/>
    <s v="101ARN1005"/>
    <n v="0"/>
    <x v="48"/>
    <s v="1005"/>
    <n v="-35.226240230402198"/>
    <n v="-5.8833885602338096"/>
    <n v="-35.229586679681397"/>
    <n v="-5.8945276197537702"/>
    <s v="101"/>
    <s v="RN"/>
    <s v="Acesso"/>
    <s v="-"/>
    <s v="101ARN1005"/>
    <s v="ENTR BR-101 (KM 100,54)"/>
    <s v="GUARITA DA BASE AÉREA DE NATAL"/>
    <n v="0"/>
    <n v="1.3"/>
    <n v="1.3"/>
    <x v="2"/>
    <m/>
    <m/>
    <s v="Federal"/>
    <m/>
    <m/>
    <m/>
    <s v="Federal"/>
    <s v="PAV"/>
    <s v="Seropédica"/>
  </r>
  <r>
    <x v="0"/>
    <s v="101ASC1005"/>
    <n v="0"/>
    <x v="49"/>
    <s v="1005"/>
    <n v="-48.713868040277802"/>
    <n v="-26.908285960428699"/>
    <n v="-48.684395700101398"/>
    <n v="-26.889380319745801"/>
    <s v="101"/>
    <s v="SC"/>
    <s v="Acesso"/>
    <s v="-"/>
    <s v="101ASC1005"/>
    <s v="ENTR BR-101 (JUNTO AO CANAL ITAJAÍ MIRIM)"/>
    <s v="FIM OBRA IMPLANTAÇÃO"/>
    <n v="0"/>
    <n v="3.9"/>
    <n v="3.9"/>
    <x v="5"/>
    <s v="EOP"/>
    <m/>
    <s v="Federal"/>
    <m/>
    <m/>
    <m/>
    <s v="Federal"/>
    <s v="N_PAV"/>
    <s v="Macaíba"/>
  </r>
  <r>
    <x v="0"/>
    <s v="101ASC1010"/>
    <n v="0"/>
    <x v="49"/>
    <s v="1010"/>
    <n v="-48.684395700101398"/>
    <n v="-26.889380319745801"/>
    <n v="-48.663532249713498"/>
    <n v="-26.9021265001378"/>
    <s v="101"/>
    <s v="SC"/>
    <s v="Acesso"/>
    <s v="-"/>
    <s v="101ASC1010"/>
    <s v="FIM OBRA IMPLANTAÇÃO"/>
    <s v="PORTO DE ITAJAÍ *TRECHO URBANO*"/>
    <n v="3.9"/>
    <n v="6.3"/>
    <n v="2.4"/>
    <x v="5"/>
    <s v="EOP"/>
    <m/>
    <s v="Federal"/>
    <m/>
    <m/>
    <m/>
    <s v="Federal"/>
    <s v="N_PAV"/>
    <s v="São José"/>
  </r>
  <r>
    <x v="0"/>
    <s v="101ASC2005"/>
    <n v="0"/>
    <x v="49"/>
    <s v="2005"/>
    <n v="-48.699909140294501"/>
    <n v="-28.2148922696624"/>
    <n v="-48.661389880238701"/>
    <n v="-28.2374038796852"/>
    <s v="101"/>
    <s v="SC"/>
    <s v="Acesso"/>
    <s v="-"/>
    <s v="101ASC2005"/>
    <s v="ENTR BR-101"/>
    <s v="PORTO DE IMBITUBA - ACESSO"/>
    <n v="0"/>
    <n v="5"/>
    <n v="5"/>
    <x v="1"/>
    <m/>
    <m/>
    <s v="Federal"/>
    <m/>
    <m/>
    <m/>
    <s v="Federal"/>
    <s v="PLA"/>
    <s v="São José"/>
  </r>
  <r>
    <x v="0"/>
    <s v="101ASC3005"/>
    <n v="0"/>
    <x v="49"/>
    <s v="3005"/>
    <n v="-49.100490740055498"/>
    <n v="-28.6429139899885"/>
    <n v="-49.068346530268101"/>
    <n v="-28.677683329821701"/>
    <s v="101"/>
    <s v="SC"/>
    <s v="Acesso"/>
    <s v="-"/>
    <s v="101ASC3005"/>
    <s v="ENTR BR-101 (KM 359)"/>
    <s v="AEROPORTO REGIONAL SUL (JAGUARUNA)"/>
    <n v="0"/>
    <n v="4.8"/>
    <n v="4.8"/>
    <x v="2"/>
    <m/>
    <m/>
    <s v="Federal"/>
    <m/>
    <m/>
    <m/>
    <s v="Federal"/>
    <s v="PAV"/>
    <s v="São José"/>
  </r>
  <r>
    <x v="0"/>
    <s v="101BAL0590"/>
    <n v="0"/>
    <x v="50"/>
    <s v="0590"/>
    <n v="-35.628926259938901"/>
    <n v="-8.8795824902396703"/>
    <n v="-35.631022739707603"/>
    <n v="-8.8845263000486607"/>
    <s v="101"/>
    <s v="AL"/>
    <s v="Eixo Principal"/>
    <s v="-"/>
    <s v="101BAL0590"/>
    <s v="DIV PE/AL"/>
    <s v="ENTR AL-201 (P/CAMPESTRE)"/>
    <n v="0"/>
    <n v="1"/>
    <n v="1"/>
    <x v="0"/>
    <m/>
    <m/>
    <s v="Federal"/>
    <m/>
    <m/>
    <m/>
    <s v="Federal"/>
    <s v="PAV"/>
    <s v="Tubarão"/>
  </r>
  <r>
    <x v="0"/>
    <s v="101BAL0600"/>
    <n v="0"/>
    <x v="50"/>
    <s v="0600"/>
    <n v="-35.631022739707603"/>
    <n v="-8.8845263000486607"/>
    <n v="-35.636590300401998"/>
    <n v="-8.90172663997242"/>
    <s v="101"/>
    <s v="AL"/>
    <s v="Eixo Principal"/>
    <s v="-"/>
    <s v="101BAL0600"/>
    <s v="ENTR AL-201 (P/CAMPESTRE)"/>
    <s v="ENTR BR-416(A)/AL-110 (P/COLÔNIA LEOPOLDINA)"/>
    <n v="1"/>
    <n v="2.6"/>
    <n v="1.6"/>
    <x v="0"/>
    <m/>
    <m/>
    <s v="Federal"/>
    <m/>
    <m/>
    <m/>
    <s v="Federal"/>
    <s v="PAV"/>
    <s v="Maceió"/>
  </r>
  <r>
    <x v="0"/>
    <s v="101BAL0610"/>
    <n v="0"/>
    <x v="50"/>
    <s v="0610"/>
    <n v="-35.636590300401998"/>
    <n v="-8.90172663997242"/>
    <n v="-35.635726739897102"/>
    <n v="-8.9202813103341292"/>
    <s v="101"/>
    <s v="AL"/>
    <s v="Eixo Principal"/>
    <s v="-"/>
    <s v="101BAL0610"/>
    <s v="ENTR BR-416(A)/AL-110 (P/COLÔNIA LEOPOLDINA)"/>
    <s v="ENTR AL-480 (P/JUNDIÁ)"/>
    <n v="2.6"/>
    <n v="5.3"/>
    <n v="2.7"/>
    <x v="0"/>
    <m/>
    <s v="416BAL0020"/>
    <s v="Federal"/>
    <m/>
    <m/>
    <m/>
    <s v="Federal"/>
    <s v="PAV"/>
    <s v="Maceió"/>
  </r>
  <r>
    <x v="0"/>
    <s v="101BAL0615"/>
    <n v="0"/>
    <x v="50"/>
    <s v="0615"/>
    <n v="-35.635726739897102"/>
    <n v="-8.9202813103341292"/>
    <n v="-35.655192589865997"/>
    <n v="-8.9376455301170896"/>
    <s v="101"/>
    <s v="AL"/>
    <s v="Eixo Principal"/>
    <s v="-"/>
    <s v="101BAL0615"/>
    <s v="ENTR AL-480 (P/JUNDIÁ)"/>
    <s v="ENTR TRAVESSIA URBANA (NOVO LINO)"/>
    <n v="5.3"/>
    <n v="8.1"/>
    <n v="2.8"/>
    <x v="0"/>
    <m/>
    <s v="416BAL0015"/>
    <s v="Federal"/>
    <m/>
    <m/>
    <m/>
    <s v="Federal"/>
    <s v="PAV"/>
    <s v="Maceió"/>
  </r>
  <r>
    <x v="0"/>
    <s v="101BAL0617"/>
    <n v="0"/>
    <x v="50"/>
    <s v="0617"/>
    <n v="-35.655192589865997"/>
    <n v="-8.9376455301170896"/>
    <n v="-35.6683521796093"/>
    <n v="-8.9499139798462508"/>
    <s v="101"/>
    <s v="AL"/>
    <s v="Eixo Principal"/>
    <s v="-"/>
    <s v="101BAL0617"/>
    <s v="ENTR TRAVESSIA URBANA (NOVO LINO)"/>
    <s v="ENTR FIM TRAVESSIA URBANA (NOVO LINO)"/>
    <n v="8.1"/>
    <n v="10.3"/>
    <n v="2.2000000000000002"/>
    <x v="0"/>
    <m/>
    <s v="416BAL0010"/>
    <s v="Federal"/>
    <m/>
    <m/>
    <m/>
    <s v="Federal"/>
    <s v="PAV"/>
    <s v="Maceió"/>
  </r>
  <r>
    <x v="0"/>
    <s v="101BAL0620"/>
    <n v="0"/>
    <x v="50"/>
    <s v="0620"/>
    <n v="-35.6683521796093"/>
    <n v="-8.9499139798462508"/>
    <n v="-35.685034090051097"/>
    <n v="-9.03414657000814"/>
    <s v="101"/>
    <s v="AL"/>
    <s v="Eixo Principal"/>
    <s v="-"/>
    <s v="101BAL0620"/>
    <s v="ENTR FIM TRAVESSIA URBANA (NOVO LINO)"/>
    <s v="INÍCIO DA ÁREA INDÍGENA (FIM DA DUPLICAÇÃO)"/>
    <n v="10.3"/>
    <n v="20.6"/>
    <n v="10.3"/>
    <x v="0"/>
    <m/>
    <m/>
    <s v="Federal"/>
    <m/>
    <m/>
    <m/>
    <s v="Federal"/>
    <s v="PAV"/>
    <s v="Maceió"/>
  </r>
  <r>
    <x v="0"/>
    <s v="101BAL0622"/>
    <n v="0"/>
    <x v="50"/>
    <s v="0622"/>
    <n v="-35.685034090051097"/>
    <n v="-9.03414657000814"/>
    <n v="-35.7487368297408"/>
    <n v="-9.0888402099076799"/>
    <s v="101"/>
    <s v="AL"/>
    <s v="Eixo Principal"/>
    <s v="-"/>
    <s v="101BAL0622"/>
    <s v="INÍCIO DA ÁREA INDÍGENA (FIM DA DUPLICAÇÃO)"/>
    <s v="FIM DA ÁREA INDÍGENA"/>
    <n v="20.6"/>
    <n v="30.5"/>
    <n v="9.9"/>
    <x v="2"/>
    <s v="EOD"/>
    <m/>
    <s v="Federal"/>
    <m/>
    <m/>
    <m/>
    <s v="Federal"/>
    <s v="PAV"/>
    <s v="Maceió"/>
  </r>
  <r>
    <x v="0"/>
    <s v="101BAL0625"/>
    <n v="0"/>
    <x v="50"/>
    <s v="0625"/>
    <n v="-35.7487368297408"/>
    <n v="-9.0888402099076799"/>
    <n v="-35.769035860216697"/>
    <n v="-9.1437421103100807"/>
    <s v="101"/>
    <s v="AL"/>
    <s v="Eixo Principal"/>
    <s v="-"/>
    <s v="101BAL0625"/>
    <s v="FIM DA ÁREA INDÍGENA"/>
    <s v="ENTR AL-205 (P/JOAQUIM GOMES)"/>
    <n v="30.5"/>
    <n v="37.5"/>
    <n v="7"/>
    <x v="0"/>
    <m/>
    <m/>
    <s v="Federal"/>
    <m/>
    <m/>
    <m/>
    <s v="Federal"/>
    <s v="PAV"/>
    <s v="Maceió"/>
  </r>
  <r>
    <x v="0"/>
    <s v="101BAL0630"/>
    <n v="0"/>
    <x v="50"/>
    <s v="0630"/>
    <n v="-35.769035860216697"/>
    <n v="-9.1437421103100807"/>
    <n v="-35.757172469633701"/>
    <n v="-9.2485581604307097"/>
    <s v="101"/>
    <s v="AL"/>
    <s v="Eixo Principal"/>
    <s v="-"/>
    <s v="101BAL0630"/>
    <s v="ENTR AL-205 (P/JOAQUIM GOMES)"/>
    <s v="ENTR AL-430 (P/FLEXEIRAS)"/>
    <n v="37.5"/>
    <n v="51.9"/>
    <n v="14.4"/>
    <x v="0"/>
    <m/>
    <m/>
    <s v="Federal"/>
    <m/>
    <m/>
    <m/>
    <s v="Federal"/>
    <s v="PAV"/>
    <s v="Maceió"/>
  </r>
  <r>
    <x v="0"/>
    <s v="101BAL0650"/>
    <n v="0"/>
    <x v="50"/>
    <s v="0650"/>
    <n v="-35.757172469633701"/>
    <n v="-9.2485581604307097"/>
    <n v="-35.832135250141597"/>
    <n v="-9.3686194000651906"/>
    <s v="101"/>
    <s v="AL"/>
    <s v="Eixo Principal"/>
    <s v="-"/>
    <s v="101BAL0650"/>
    <s v="ENTR AL-430 (P/FLEXEIRAS)"/>
    <s v="ENTR BR-104(A)/INÍCIO TRAVESSIA URBANA DE MESSIAS"/>
    <n v="51.9"/>
    <n v="70.599999999999994"/>
    <n v="18.7"/>
    <x v="0"/>
    <m/>
    <m/>
    <s v="Federal"/>
    <m/>
    <m/>
    <m/>
    <s v="Federal"/>
    <s v="PAV"/>
    <s v="Maceió"/>
  </r>
  <r>
    <x v="0"/>
    <s v="101BAL0660"/>
    <n v="0"/>
    <x v="50"/>
    <s v="0660"/>
    <n v="-35.832135250141597"/>
    <n v="-9.3686194000651906"/>
    <n v="-35.840242689648299"/>
    <n v="-9.40613100034534"/>
    <s v="101"/>
    <s v="AL"/>
    <s v="Eixo Principal"/>
    <s v="-"/>
    <s v="101BAL0660"/>
    <s v="ENTR BR-104(A)/INÍCIO TRAVESSIA URBANA DE MESSIAS"/>
    <s v="ENTR. FIM TRAVESSIA URBANA DE MESSIAS"/>
    <n v="70.599999999999994"/>
    <n v="75.7"/>
    <n v="5.0999999999999996"/>
    <x v="0"/>
    <m/>
    <s v="104BAL0630"/>
    <s v="Federal"/>
    <m/>
    <m/>
    <m/>
    <s v="Federal"/>
    <s v="PAV"/>
    <s v="Maceió"/>
  </r>
  <r>
    <x v="0"/>
    <s v="101BAL0680"/>
    <n v="0"/>
    <x v="50"/>
    <s v="0680"/>
    <n v="-35.840242689648299"/>
    <n v="-9.40613100034534"/>
    <n v="-35.836446510098298"/>
    <n v="-9.4402605795620502"/>
    <s v="101"/>
    <s v="AL"/>
    <s v="Eixo Principal"/>
    <s v="-"/>
    <s v="101BAL0680"/>
    <s v="ENTR. FIM TRAVESSIA URBANA DE MESSIAS"/>
    <s v="ENTR BR-104(B)"/>
    <n v="75.7"/>
    <n v="79.5"/>
    <n v="3.8"/>
    <x v="0"/>
    <m/>
    <s v="104BAL0640"/>
    <s v="Federal"/>
    <m/>
    <m/>
    <m/>
    <s v="Federal"/>
    <s v="PAV"/>
    <s v="Maceió"/>
  </r>
  <r>
    <x v="0"/>
    <s v="101BAL0690"/>
    <n v="0"/>
    <x v="50"/>
    <s v="0690"/>
    <n v="-35.836446510098298"/>
    <n v="-9.4402605795620502"/>
    <n v="-35.884964049551201"/>
    <n v="-9.4793890601569597"/>
    <s v="101"/>
    <s v="AL"/>
    <s v="Eixo Principal"/>
    <s v="-"/>
    <s v="101BAL0690"/>
    <s v="ENTR BR-104(B)"/>
    <s v="ENTR AL-210 (RIO LARGO)"/>
    <n v="79.5"/>
    <n v="87.4"/>
    <n v="7.9"/>
    <x v="0"/>
    <m/>
    <m/>
    <s v="Federal"/>
    <m/>
    <m/>
    <m/>
    <s v="Federal"/>
    <s v="PAV"/>
    <s v="Maceió"/>
  </r>
  <r>
    <x v="0"/>
    <s v="101BAL0710"/>
    <n v="0"/>
    <x v="50"/>
    <s v="0710"/>
    <n v="-35.884964049551201"/>
    <n v="-9.4793890601569597"/>
    <n v="-35.969397380084899"/>
    <n v="-9.5668628798180109"/>
    <s v="101"/>
    <s v="AL"/>
    <s v="Eixo Principal"/>
    <s v="-"/>
    <s v="101BAL0710"/>
    <s v="ENTR AL-210 (RIO LARGO)"/>
    <s v="ENTR BR-316(A)/424"/>
    <n v="87.4"/>
    <n v="101.8"/>
    <n v="14.4"/>
    <x v="2"/>
    <s v="EOD"/>
    <m/>
    <s v="Federal"/>
    <m/>
    <m/>
    <m/>
    <s v="Federal"/>
    <s v="PAV"/>
    <s v="Maceió"/>
  </r>
  <r>
    <x v="0"/>
    <s v="101BAL0730"/>
    <n v="0"/>
    <x v="50"/>
    <s v="0730"/>
    <n v="-35.969397380084899"/>
    <n v="-9.5668628798180109"/>
    <n v="-35.982115290288299"/>
    <n v="-9.58713973031427"/>
    <s v="101"/>
    <s v="AL"/>
    <s v="Eixo Principal"/>
    <s v="-"/>
    <s v="101BAL0730"/>
    <s v="ENTR BR-316(A)/424"/>
    <s v="ENTR BR-316 (RODOVIA SECUNDÁRIA)"/>
    <n v="101.8"/>
    <n v="104.7"/>
    <n v="2.9"/>
    <x v="2"/>
    <s v="EOD"/>
    <m/>
    <s v="Federal"/>
    <m/>
    <m/>
    <m/>
    <s v="Federal"/>
    <s v="PAV"/>
    <s v="Maceió"/>
  </r>
  <r>
    <x v="0"/>
    <s v="101BAL0750"/>
    <n v="0"/>
    <x v="50"/>
    <s v="0750"/>
    <n v="-35.982115290288299"/>
    <n v="-9.58713973031427"/>
    <n v="-36.029957240134401"/>
    <n v="-9.6231412402759702"/>
    <s v="101"/>
    <s v="AL"/>
    <s v="Eixo Principal"/>
    <s v="-"/>
    <s v="101BAL0750"/>
    <s v="ENTR BR-316 (RODOVIA SECUNDÁRIA)"/>
    <s v="ENTR AL-215(A)"/>
    <n v="104.7"/>
    <n v="112.9"/>
    <n v="8.1999999999999993"/>
    <x v="2"/>
    <s v="EOD"/>
    <m/>
    <s v="Federal"/>
    <m/>
    <m/>
    <m/>
    <s v="Federal"/>
    <s v="PAV"/>
    <s v="Maceió"/>
  </r>
  <r>
    <x v="0"/>
    <s v="101BAL0770"/>
    <n v="0"/>
    <x v="50"/>
    <s v="0770"/>
    <n v="-36.029957240134401"/>
    <n v="-9.6231412402759702"/>
    <n v="-36.0331942104444"/>
    <n v="-9.6751043298009396"/>
    <s v="101"/>
    <s v="AL"/>
    <s v="Eixo Principal"/>
    <s v="-"/>
    <s v="101BAL0770"/>
    <s v="ENTR AL-215(A)"/>
    <s v="ENTR AL-215(B)"/>
    <n v="112.9"/>
    <n v="119.7"/>
    <n v="6.8"/>
    <x v="2"/>
    <s v="EOD"/>
    <m/>
    <s v="Federal"/>
    <m/>
    <m/>
    <m/>
    <s v="Federal"/>
    <s v="PAV"/>
    <s v="Maceió"/>
  </r>
  <r>
    <x v="0"/>
    <s v="101BAL0790"/>
    <n v="0"/>
    <x v="50"/>
    <s v="0790"/>
    <n v="-36.0331942104444"/>
    <n v="-9.6751043298009396"/>
    <n v="-36.0686891098145"/>
    <n v="-9.7560389801147895"/>
    <s v="101"/>
    <s v="AL"/>
    <s v="Eixo Principal"/>
    <s v="-"/>
    <s v="101BAL0790"/>
    <s v="ENTR AL-215(B)"/>
    <s v="ENTR AL-220(A) (P/BARRA DE SÃO MIGUEL)"/>
    <n v="119.7"/>
    <n v="130.30000000000001"/>
    <n v="10.6"/>
    <x v="2"/>
    <s v="EOD"/>
    <m/>
    <s v="Federal"/>
    <m/>
    <m/>
    <m/>
    <s v="Federal"/>
    <s v="PAV"/>
    <s v="Maceió"/>
  </r>
  <r>
    <x v="0"/>
    <s v="101BAL0810"/>
    <n v="0"/>
    <x v="50"/>
    <s v="0810"/>
    <n v="-36.0686891098145"/>
    <n v="-9.7560389801147895"/>
    <n v="-36.106200270326099"/>
    <n v="-9.7788995198968607"/>
    <s v="101"/>
    <s v="AL"/>
    <s v="Eixo Principal"/>
    <s v="-"/>
    <s v="101BAL0810"/>
    <s v="ENTR AL-220(A) (P/BARRA DE SÃO MIGUEL)"/>
    <s v="SÃO MIGUEL DOS CAMPOS"/>
    <n v="130.30000000000001"/>
    <n v="134.30000000000001"/>
    <n v="4"/>
    <x v="2"/>
    <s v="EOD"/>
    <m/>
    <s v="Federal"/>
    <m/>
    <m/>
    <m/>
    <s v="Federal"/>
    <s v="PAV"/>
    <s v="Maceió"/>
  </r>
  <r>
    <x v="0"/>
    <s v="101BAL0820"/>
    <n v="0"/>
    <x v="50"/>
    <s v="0820"/>
    <n v="-36.106200270326099"/>
    <n v="-9.7788995198968607"/>
    <n v="-36.1160897398495"/>
    <n v="-9.8081891196321092"/>
    <s v="101"/>
    <s v="AL"/>
    <s v="Eixo Principal"/>
    <s v="-"/>
    <s v="101BAL0820"/>
    <s v="SÃO MIGUEL DOS CAMPOS"/>
    <s v="ENTR AL-220"/>
    <n v="134.30000000000001"/>
    <n v="138.30000000000001"/>
    <n v="4"/>
    <x v="0"/>
    <m/>
    <m/>
    <s v="Federal"/>
    <m/>
    <m/>
    <m/>
    <s v="Federal"/>
    <s v="PAV"/>
    <s v="Maceió"/>
  </r>
  <r>
    <x v="0"/>
    <s v="101BAL0830"/>
    <n v="0"/>
    <x v="50"/>
    <s v="0830"/>
    <n v="-36.1160897398495"/>
    <n v="-9.8081891196321092"/>
    <n v="-36.276733549613503"/>
    <n v="-9.8999199098758996"/>
    <s v="101"/>
    <s v="AL"/>
    <s v="Eixo Principal"/>
    <s v="-"/>
    <s v="101BAL0830"/>
    <s v="ENTR AL-220"/>
    <s v="ENTR AL-105"/>
    <n v="138.30000000000001"/>
    <n v="164.8"/>
    <n v="26.5"/>
    <x v="0"/>
    <m/>
    <m/>
    <s v="Federal"/>
    <m/>
    <m/>
    <m/>
    <s v="Federal"/>
    <s v="PAV"/>
    <s v="Maceió"/>
  </r>
  <r>
    <x v="0"/>
    <s v="101BAL0850"/>
    <n v="0"/>
    <x v="50"/>
    <s v="0850"/>
    <n v="-36.276733549613503"/>
    <n v="-9.8999199098758996"/>
    <n v="-36.542058610116698"/>
    <n v="-9.9523579196821803"/>
    <s v="101"/>
    <s v="AL"/>
    <s v="Eixo Principal"/>
    <s v="-"/>
    <s v="101BAL0850"/>
    <s v="ENTR AL-105"/>
    <s v="ENTR AL-110 (P/ARAPIRACA)"/>
    <n v="164.8"/>
    <n v="200.7"/>
    <n v="35.9"/>
    <x v="2"/>
    <s v="EOD"/>
    <m/>
    <s v="Federal"/>
    <m/>
    <m/>
    <m/>
    <s v="Federal"/>
    <s v="PAV"/>
    <s v="Maceió"/>
  </r>
  <r>
    <x v="0"/>
    <s v="101BAL0870"/>
    <n v="0"/>
    <x v="50"/>
    <s v="0870"/>
    <n v="-36.542058610116698"/>
    <n v="-9.9523579196821803"/>
    <n v="-36.710157629670803"/>
    <n v="-10.102443909858399"/>
    <s v="101"/>
    <s v="AL"/>
    <s v="Eixo Principal"/>
    <s v="-"/>
    <s v="101BAL0870"/>
    <s v="ENTR AL-110 (P/ARAPIRACA)"/>
    <s v="ENTR AL-225(A)"/>
    <n v="200.7"/>
    <n v="227.2"/>
    <n v="26.5"/>
    <x v="0"/>
    <m/>
    <m/>
    <s v="Federal"/>
    <m/>
    <m/>
    <m/>
    <s v="Federal"/>
    <s v="PAV"/>
    <s v="Maceió"/>
  </r>
  <r>
    <x v="0"/>
    <s v="101BAL0890"/>
    <n v="0"/>
    <x v="50"/>
    <s v="0890"/>
    <n v="-36.710157629670803"/>
    <n v="-10.102443909858399"/>
    <n v="-36.828477819595598"/>
    <n v="-10.1817054101765"/>
    <s v="101"/>
    <s v="AL"/>
    <s v="Eixo Principal"/>
    <s v="-"/>
    <s v="101BAL0890"/>
    <s v="ENTR AL-225(A)"/>
    <s v="ENTR AL-225(B) (P/PORTO REAL DO COLÉGIO)"/>
    <n v="227.2"/>
    <n v="245.3"/>
    <n v="18.100000000000001"/>
    <x v="0"/>
    <m/>
    <m/>
    <s v="Federal"/>
    <m/>
    <m/>
    <m/>
    <s v="Federal"/>
    <s v="PAV"/>
    <s v="Maceió"/>
  </r>
  <r>
    <x v="0"/>
    <s v="101BAL0900"/>
    <n v="0"/>
    <x v="50"/>
    <s v="0900"/>
    <n v="-36.828477819595598"/>
    <n v="-10.1817054101765"/>
    <n v="-36.819894420191297"/>
    <n v="-10.207093119551701"/>
    <s v="101"/>
    <s v="AL"/>
    <s v="Eixo Principal"/>
    <s v="-"/>
    <s v="101BAL0900"/>
    <s v="ENTR AL-225(B) (P/PORTO REAL DO COLÉGIO)"/>
    <s v="DIV AL/SE"/>
    <n v="245.3"/>
    <n v="248.4"/>
    <n v="3.1"/>
    <x v="2"/>
    <s v="EOD"/>
    <m/>
    <s v="Federal"/>
    <m/>
    <m/>
    <m/>
    <s v="Federal"/>
    <s v="PAV"/>
    <s v="Maceió"/>
  </r>
  <r>
    <x v="0"/>
    <s v="101BBA1405"/>
    <n v="0"/>
    <x v="51"/>
    <s v="1405"/>
    <n v="-37.800738460211697"/>
    <n v="-11.520138310234699"/>
    <n v="-37.801038480341496"/>
    <n v="-11.5204481401694"/>
    <s v="101"/>
    <s v="BA"/>
    <s v="Eixo Principal"/>
    <s v="-"/>
    <s v="101BBA1405"/>
    <s v="DIV SE/BA (INÍCIO DA PONTE S/RIO REAL)"/>
    <s v="FIM DA PONTE S/RIO REAL"/>
    <n v="0"/>
    <n v="0.1"/>
    <n v="0.1"/>
    <x v="2"/>
    <s v="EOD"/>
    <m/>
    <s v="Federal"/>
    <m/>
    <m/>
    <m/>
    <s v="Federal"/>
    <s v="PAV"/>
    <s v="Maceió"/>
  </r>
  <r>
    <x v="0"/>
    <s v="101BBA1410"/>
    <n v="0"/>
    <x v="51"/>
    <s v="1410"/>
    <n v="-37.801038480341496"/>
    <n v="-11.5204481401694"/>
    <n v="-37.856997210053102"/>
    <n v="-11.5392287597993"/>
    <s v="101"/>
    <s v="BA"/>
    <s v="Eixo Principal"/>
    <s v="-"/>
    <s v="101BBA1410"/>
    <s v="FIM DA PONTE S/RIO REAL"/>
    <s v="ENTR BA-396 (LORETO) (P/JANDAÍRA)"/>
    <n v="0.1"/>
    <n v="6.7"/>
    <n v="6.6"/>
    <x v="2"/>
    <s v="EOD"/>
    <m/>
    <s v="Federal"/>
    <m/>
    <m/>
    <m/>
    <s v="Federal"/>
    <s v="PAV"/>
    <s v="Cruz das Almas"/>
  </r>
  <r>
    <x v="0"/>
    <s v="101BBA1412"/>
    <n v="0"/>
    <x v="51"/>
    <s v="1412"/>
    <n v="-37.856997210053102"/>
    <n v="-11.5392287597993"/>
    <n v="-37.945539980085897"/>
    <n v="-11.776427740048099"/>
    <s v="101"/>
    <s v="BA"/>
    <s v="Eixo Principal"/>
    <s v="-"/>
    <s v="101BBA1412"/>
    <s v="ENTR BA-396 (LORETO) (P/JANDAÍRA)"/>
    <s v="ENTR BA-233 (ESPLANADA) (P/ CONDE)"/>
    <n v="6.7"/>
    <n v="35.6"/>
    <n v="28.9"/>
    <x v="2"/>
    <s v="EOD"/>
    <m/>
    <s v="Federal"/>
    <m/>
    <m/>
    <m/>
    <s v="Federal"/>
    <s v="PAV"/>
    <s v="Cruz das Almas"/>
  </r>
  <r>
    <x v="0"/>
    <s v="101BBA1430"/>
    <n v="0"/>
    <x v="51"/>
    <s v="1430"/>
    <n v="-37.945539980085897"/>
    <n v="-11.776427740048099"/>
    <n v="-38.097447760205903"/>
    <n v="-11.966763300286001"/>
    <s v="101"/>
    <s v="BA"/>
    <s v="Eixo Principal"/>
    <s v="-"/>
    <s v="101BBA1430"/>
    <s v="ENTR BA-233 (ESPLANADA) (P/ CONDE)"/>
    <s v="ENTR BA-093 (ENTRE RIOS) (P/ ARAÇAS)"/>
    <n v="35.6"/>
    <n v="65.7"/>
    <n v="30.1"/>
    <x v="2"/>
    <s v="EOD"/>
    <m/>
    <s v="Federal"/>
    <m/>
    <m/>
    <m/>
    <s v="Federal"/>
    <s v="PAV"/>
    <s v="Cruz das Almas"/>
  </r>
  <r>
    <x v="0"/>
    <s v="101BBA1432"/>
    <n v="0"/>
    <x v="51"/>
    <s v="1432"/>
    <n v="-38.097447760205903"/>
    <n v="-11.966763300286001"/>
    <n v="-38.185555320421599"/>
    <n v="-11.9721436697944"/>
    <s v="101"/>
    <s v="BA"/>
    <s v="Eixo Principal"/>
    <s v="-"/>
    <s v="101BBA1432"/>
    <s v="ENTR BA-093 (ENTRE RIOS) (P/ ARAÇAS)"/>
    <s v="ENTR BA-401 (SÍTIO DO MEIO)"/>
    <n v="65.7"/>
    <n v="75.599999999999994"/>
    <n v="9.9"/>
    <x v="2"/>
    <s v="EOD"/>
    <m/>
    <s v="Federal"/>
    <m/>
    <m/>
    <m/>
    <s v="Federal"/>
    <s v="PAV"/>
    <s v="Cruz das Almas"/>
  </r>
  <r>
    <x v="0"/>
    <s v="101BBA1450"/>
    <n v="0"/>
    <x v="51"/>
    <s v="1450"/>
    <n v="-38.185555320421599"/>
    <n v="-11.9721436697944"/>
    <n v="-38.344391740186602"/>
    <n v="-12.0777310000855"/>
    <s v="101"/>
    <s v="BA"/>
    <s v="Eixo Principal"/>
    <s v="-"/>
    <s v="101BBA1450"/>
    <s v="ENTR BA-401 (SÍTIO DO MEIO)"/>
    <s v="ENTR BR-110(A)"/>
    <n v="75.599999999999994"/>
    <n v="97.3"/>
    <n v="21.7"/>
    <x v="2"/>
    <s v="EOD"/>
    <m/>
    <s v="Federal"/>
    <m/>
    <m/>
    <m/>
    <s v="Federal"/>
    <s v="PAV"/>
    <s v="Cruz das Almas"/>
  </r>
  <r>
    <x v="0"/>
    <s v="101BBA1470"/>
    <n v="0"/>
    <x v="51"/>
    <s v="1470"/>
    <n v="-38.344391740186602"/>
    <n v="-12.0777310000855"/>
    <n v="-38.416261539937999"/>
    <n v="-12.1628731798533"/>
    <s v="101"/>
    <s v="BA"/>
    <s v="Eixo Principal"/>
    <s v="-"/>
    <s v="101BBA1470"/>
    <s v="ENTR BR-110(A)"/>
    <s v="ENTR BR-110(B)/BA-504 (P/ALAGOINHAS)"/>
    <n v="97.3"/>
    <n v="110.3"/>
    <n v="13"/>
    <x v="2"/>
    <s v="EOD"/>
    <s v="110BBA0750"/>
    <s v="Federal"/>
    <m/>
    <m/>
    <m/>
    <s v="Federal"/>
    <s v="PAV"/>
    <s v="Cruz das Almas"/>
  </r>
  <r>
    <x v="0"/>
    <s v="101BBA1472"/>
    <n v="0"/>
    <x v="51"/>
    <s v="1472"/>
    <n v="-38.416261539937999"/>
    <n v="-12.1628731798533"/>
    <n v="-38.476217599662398"/>
    <n v="-12.1651397501992"/>
    <s v="101"/>
    <s v="BA"/>
    <s v="Eixo Principal"/>
    <s v="-"/>
    <s v="101BBA1472"/>
    <s v="ENTR BR-110(B)/BA-504 (P/ALAGOINHAS)"/>
    <s v="ENTR BA-503"/>
    <n v="110.3"/>
    <n v="117.2"/>
    <n v="6.9"/>
    <x v="2"/>
    <s v="EOD"/>
    <m/>
    <s v="Federal"/>
    <m/>
    <m/>
    <m/>
    <s v="Federal"/>
    <s v="PAV"/>
    <s v="Cruz das Almas"/>
  </r>
  <r>
    <x v="0"/>
    <s v="101BBA1490"/>
    <n v="0"/>
    <x v="51"/>
    <s v="1490"/>
    <n v="-38.476217599662398"/>
    <n v="-12.1651397501992"/>
    <n v="-38.634914450041698"/>
    <n v="-12.245244900032001"/>
    <s v="101"/>
    <s v="BA"/>
    <s v="Eixo Principal"/>
    <s v="-"/>
    <s v="101BBA1490"/>
    <s v="ENTR BA-503"/>
    <s v="ENTR BA-515 (TEODORO SAMPAIO)"/>
    <n v="117.2"/>
    <n v="140.4"/>
    <n v="23.2"/>
    <x v="2"/>
    <s v="EOD"/>
    <m/>
    <s v="Federal"/>
    <m/>
    <m/>
    <m/>
    <s v="Federal"/>
    <s v="PAV"/>
    <s v="Cruz das Almas"/>
  </r>
  <r>
    <x v="0"/>
    <s v="101BBA1510"/>
    <n v="0"/>
    <x v="51"/>
    <s v="1510"/>
    <n v="-38.634914450041698"/>
    <n v="-12.245244900032001"/>
    <n v="-38.789073190075598"/>
    <n v="-12.3550012499077"/>
    <s v="101"/>
    <s v="BA"/>
    <s v="Eixo Principal"/>
    <s v="-"/>
    <s v="101BBA1510"/>
    <s v="ENTR BA-515 (TEODORO SAMPAIO)"/>
    <s v="ENTR BA-084 (CONCEIÇÃO DO JACUÍPE)"/>
    <n v="140.4"/>
    <n v="162.1"/>
    <n v="21.7"/>
    <x v="2"/>
    <s v="EOD"/>
    <m/>
    <s v="Federal"/>
    <m/>
    <m/>
    <m/>
    <s v="Federal"/>
    <s v="PAV"/>
    <s v="Cruz das Almas"/>
  </r>
  <r>
    <x v="0"/>
    <s v="101BBA1530"/>
    <n v="0"/>
    <x v="51"/>
    <s v="1530"/>
    <n v="-38.789073190075598"/>
    <n v="-12.3550012499077"/>
    <n v="-38.825423410361999"/>
    <n v="-12.360192480298601"/>
    <s v="101"/>
    <s v="BA"/>
    <s v="Eixo Principal"/>
    <s v="-"/>
    <s v="101BBA1530"/>
    <s v="ENTR BA-084 (CONCEIÇÃO DO JACUÍPE)"/>
    <s v="ENTR BR-324"/>
    <n v="162.1"/>
    <n v="166.3"/>
    <n v="4.2"/>
    <x v="2"/>
    <s v="EOD"/>
    <m/>
    <s v="Federal"/>
    <m/>
    <m/>
    <m/>
    <s v="Federal"/>
    <s v="PAV"/>
    <s v="Cruz das Almas"/>
  </r>
  <r>
    <x v="0"/>
    <s v="101BBA1540"/>
    <n v="0"/>
    <x v="51"/>
    <s v="1540"/>
    <n v="-38.825423410361999"/>
    <n v="-12.360192480298601"/>
    <n v="-38.862210159770903"/>
    <n v="-12.358311430428101"/>
    <s v="101"/>
    <s v="BA"/>
    <s v="Eixo Principal"/>
    <s v="-"/>
    <s v="101BBA1540"/>
    <s v="ENTR BR-324"/>
    <s v="HUMILDES"/>
    <n v="166.3"/>
    <n v="170.8"/>
    <n v="4.5"/>
    <x v="2"/>
    <m/>
    <m/>
    <s v="Federal"/>
    <m/>
    <m/>
    <m/>
    <s v="Federal"/>
    <s v="PAV"/>
    <s v="Cruz das Almas"/>
  </r>
  <r>
    <x v="0"/>
    <s v="101BBA1550"/>
    <n v="0"/>
    <x v="51"/>
    <s v="1550"/>
    <n v="-38.862210159770903"/>
    <n v="-12.358311430428101"/>
    <n v="-38.912267059776902"/>
    <n v="-12.4296245003703"/>
    <s v="101"/>
    <s v="BA"/>
    <s v="Eixo Principal"/>
    <s v="-"/>
    <s v="101BBA1550"/>
    <s v="HUMILDES"/>
    <s v="ENTR BA-501 (P/SÃO GONÇALO DOS CAMPOS)"/>
    <n v="170.8"/>
    <n v="180.5"/>
    <n v="9.6999999999999993"/>
    <x v="2"/>
    <m/>
    <m/>
    <s v="Federal"/>
    <m/>
    <m/>
    <m/>
    <s v="Federal"/>
    <s v="PAV"/>
    <s v="Cruz das Almas"/>
  </r>
  <r>
    <x v="0"/>
    <s v="101BBA1570"/>
    <n v="0"/>
    <x v="51"/>
    <s v="1570"/>
    <n v="-38.912267059776902"/>
    <n v="-12.4296245003703"/>
    <n v="-38.970791389810699"/>
    <n v="-12.518987300123699"/>
    <s v="101"/>
    <s v="BA"/>
    <s v="Eixo Principal"/>
    <s v="-"/>
    <s v="101BBA1570"/>
    <s v="ENTR BA-501 (P/SÃO GONÇALO DOS CAMPOS)"/>
    <s v="ENTR BA-502 (P/CONCEIÇÃO DA FEIRA)"/>
    <n v="180.5"/>
    <n v="192.3"/>
    <n v="11.8"/>
    <x v="2"/>
    <m/>
    <m/>
    <s v="Federal"/>
    <m/>
    <m/>
    <m/>
    <s v="Federal"/>
    <s v="PAV"/>
    <s v="Cruz das Almas"/>
  </r>
  <r>
    <x v="0"/>
    <s v="101BBA1572"/>
    <n v="0"/>
    <x v="51"/>
    <s v="1572"/>
    <n v="-38.970791389810699"/>
    <n v="-12.518987300123699"/>
    <n v="-39.040868990011802"/>
    <n v="-12.596779710215401"/>
    <s v="101"/>
    <s v="BA"/>
    <s v="Eixo Principal"/>
    <s v="-"/>
    <s v="101BBA1572"/>
    <s v="ENTR BA-502 (P/CONCEIÇÃO DA FEIRA)"/>
    <s v="ENTR BA-492 (GOVERNADOR MANGABEIRA)"/>
    <n v="192.3"/>
    <n v="207.6"/>
    <n v="15.3"/>
    <x v="2"/>
    <m/>
    <m/>
    <s v="Federal"/>
    <m/>
    <m/>
    <m/>
    <s v="Federal"/>
    <s v="PAV"/>
    <s v="Cruz das Almas"/>
  </r>
  <r>
    <x v="0"/>
    <s v="101BBA1574"/>
    <n v="0"/>
    <x v="51"/>
    <s v="1574"/>
    <n v="-39.040868990011802"/>
    <n v="-12.596779710215401"/>
    <n v="-39.124816749593201"/>
    <n v="-12.657217730114001"/>
    <s v="101"/>
    <s v="BA"/>
    <s v="Eixo Principal"/>
    <s v="-"/>
    <s v="101BBA1574"/>
    <s v="ENTR BA-492 (GOVERNADOR MANGABEIRA)"/>
    <s v="ENTR BA-496 (CRUZ DAS ALMAS)"/>
    <n v="207.6"/>
    <n v="219.8"/>
    <n v="12.2"/>
    <x v="2"/>
    <m/>
    <m/>
    <s v="Federal"/>
    <m/>
    <m/>
    <m/>
    <s v="Federal"/>
    <s v="PAV"/>
    <s v="Cruz das Almas"/>
  </r>
  <r>
    <x v="0"/>
    <s v="101BBA1590"/>
    <n v="0"/>
    <x v="51"/>
    <s v="1590"/>
    <n v="-39.124816749593201"/>
    <n v="-12.657217730114001"/>
    <n v="-39.1844212301555"/>
    <n v="-12.7367068803182"/>
    <s v="101"/>
    <s v="BA"/>
    <s v="Eixo Principal"/>
    <s v="-"/>
    <s v="101BBA1590"/>
    <s v="ENTR BA-496 (CRUZ DAS ALMAS)"/>
    <s v="ENTR BR-242(A) (SAPEAÇÚ)"/>
    <n v="219.8"/>
    <n v="231.5"/>
    <n v="11.7"/>
    <x v="2"/>
    <m/>
    <m/>
    <s v="Federal"/>
    <m/>
    <m/>
    <m/>
    <s v="Federal"/>
    <s v="PAV"/>
    <s v="Cruz das Almas"/>
  </r>
  <r>
    <x v="0"/>
    <s v="101BBA1610"/>
    <n v="0"/>
    <x v="51"/>
    <s v="1610"/>
    <n v="-39.1844212301555"/>
    <n v="-12.7367068803182"/>
    <n v="-39.183512199928003"/>
    <n v="-12.766946809847299"/>
    <s v="101"/>
    <s v="BA"/>
    <s v="Eixo Principal"/>
    <s v="-"/>
    <s v="101BBA1610"/>
    <s v="ENTR BR-242(A) (SAPEAÇÚ)"/>
    <s v="ENTR BR-242(B) (CONCEIÇÃO DO ALMEIDA)"/>
    <n v="231.5"/>
    <n v="234.9"/>
    <n v="3.4"/>
    <x v="2"/>
    <m/>
    <m/>
    <s v="Federal"/>
    <m/>
    <m/>
    <m/>
    <s v="Federal"/>
    <s v="PAV"/>
    <s v="Cruz das Almas"/>
  </r>
  <r>
    <x v="0"/>
    <s v="101BBA1630"/>
    <n v="0"/>
    <x v="51"/>
    <s v="1630"/>
    <n v="-39.183512199928003"/>
    <n v="-12.766946809847299"/>
    <n v="-39.2219986104474"/>
    <n v="-12.8846937404237"/>
    <s v="101"/>
    <s v="BA"/>
    <s v="Eixo Principal"/>
    <s v="-"/>
    <s v="101BBA1630"/>
    <s v="ENTR BR-242(B) (CONCEIÇÃO DO ALMEIDA)"/>
    <s v="ENTR BA-026(A)"/>
    <n v="234.9"/>
    <n v="249.4"/>
    <n v="14.5"/>
    <x v="2"/>
    <m/>
    <m/>
    <s v="Federal"/>
    <m/>
    <m/>
    <m/>
    <s v="Federal"/>
    <s v="PAV"/>
    <s v="Cruz das Almas"/>
  </r>
  <r>
    <x v="0"/>
    <s v="101BBA1632"/>
    <n v="0"/>
    <x v="51"/>
    <s v="1632"/>
    <n v="-39.2219986104474"/>
    <n v="-12.8846937404237"/>
    <n v="-39.254125830242799"/>
    <n v="-12.950921240422799"/>
    <s v="101"/>
    <s v="BA"/>
    <s v="Eixo Principal"/>
    <s v="-"/>
    <s v="101BBA1632"/>
    <s v="ENTR BA-026(A)"/>
    <s v="ENTR BR-420(A)/BA-046(A) (SANTO ANTÔNIO DE JESUS)"/>
    <n v="249.4"/>
    <n v="258"/>
    <n v="8.6"/>
    <x v="2"/>
    <m/>
    <m/>
    <s v="Federal"/>
    <m/>
    <m/>
    <m/>
    <s v="Federal"/>
    <s v="PAV"/>
    <s v="Cruz das Almas"/>
  </r>
  <r>
    <x v="0"/>
    <s v="101BBA1650"/>
    <n v="0"/>
    <x v="51"/>
    <s v="1650"/>
    <n v="-39.254125830242799"/>
    <n v="-12.950921240422799"/>
    <n v="-39.291138219553098"/>
    <n v="-12.9849342198383"/>
    <s v="101"/>
    <s v="BA"/>
    <s v="Eixo Principal"/>
    <s v="-"/>
    <s v="101BBA1650"/>
    <s v="ENTR BR-420(A)/BA-046(A) (SANTO ANTÔNIO DE JESUS)"/>
    <s v="ENTR BA-026(B)/046(B)"/>
    <n v="258"/>
    <n v="264.39999999999998"/>
    <n v="6.4"/>
    <x v="2"/>
    <m/>
    <s v="420BBA0180"/>
    <s v="Federal"/>
    <m/>
    <m/>
    <m/>
    <s v="Federal"/>
    <s v="PAV"/>
    <s v="Cruz das Almas"/>
  </r>
  <r>
    <x v="0"/>
    <s v="101BBA1670"/>
    <n v="0"/>
    <x v="51"/>
    <s v="1670"/>
    <n v="-39.291138219553098"/>
    <n v="-12.9849342198383"/>
    <n v="-39.297112280107598"/>
    <n v="-13.145995309635699"/>
    <s v="101"/>
    <s v="BA"/>
    <s v="Eixo Principal"/>
    <s v="-"/>
    <s v="101BBA1670"/>
    <s v="ENTR BA-026(B)/046(B)"/>
    <s v="CAPÃO"/>
    <n v="264.39999999999998"/>
    <n v="284"/>
    <n v="19.600000000000001"/>
    <x v="2"/>
    <m/>
    <s v="420BBA0190"/>
    <s v="Federal"/>
    <m/>
    <m/>
    <m/>
    <s v="Federal"/>
    <s v="PAV"/>
    <s v="Cruz das Almas"/>
  </r>
  <r>
    <x v="0"/>
    <s v="101BBA1690"/>
    <n v="0"/>
    <x v="51"/>
    <s v="1690"/>
    <n v="-39.297112280107598"/>
    <n v="-13.145995309635699"/>
    <n v="-39.3174338197149"/>
    <n v="-13.1738177203114"/>
    <s v="101"/>
    <s v="BA"/>
    <s v="Eixo Principal"/>
    <s v="-"/>
    <s v="101BBA1690"/>
    <s v="CAPÃO"/>
    <s v="ENTR BR-420(B) (P/LAJE)"/>
    <n v="284"/>
    <n v="288.3"/>
    <n v="4.3"/>
    <x v="2"/>
    <m/>
    <s v="420BBA0200"/>
    <s v="Federal"/>
    <m/>
    <m/>
    <m/>
    <s v="Federal"/>
    <s v="PAV"/>
    <s v="Cruz das Almas"/>
  </r>
  <r>
    <x v="0"/>
    <s v="101BBA1695"/>
    <n v="0"/>
    <x v="51"/>
    <s v="1695"/>
    <n v="-39.3174338197149"/>
    <n v="-13.1738177203114"/>
    <n v="-39.321734709589101"/>
    <n v="-13.2841186195785"/>
    <s v="101"/>
    <s v="BA"/>
    <s v="Eixo Principal"/>
    <s v="-"/>
    <s v="101BBA1695"/>
    <s v="ENTR BR-420(B) (P/LAJE)"/>
    <s v="ENTR BA-542 (P/GUERÉM)"/>
    <n v="288.3"/>
    <n v="302.2"/>
    <n v="13.9"/>
    <x v="2"/>
    <m/>
    <m/>
    <s v="Federal"/>
    <m/>
    <m/>
    <m/>
    <s v="Federal"/>
    <s v="PAV"/>
    <s v="Cruz das Almas"/>
  </r>
  <r>
    <x v="0"/>
    <s v="101BBA1710"/>
    <n v="0"/>
    <x v="51"/>
    <s v="1710"/>
    <n v="-39.321734709589101"/>
    <n v="-13.2841186195785"/>
    <n v="-39.420529070160299"/>
    <n v="-13.453748910283901"/>
    <s v="101"/>
    <s v="BA"/>
    <s v="Eixo Principal"/>
    <s v="-"/>
    <s v="101BBA1710"/>
    <s v="ENTR BA-542 (P/GUERÉM)"/>
    <s v="PRESIDENTE TANCREDO NEVES"/>
    <n v="302.2"/>
    <n v="327.3"/>
    <n v="25.1"/>
    <x v="2"/>
    <m/>
    <m/>
    <s v="Federal"/>
    <m/>
    <m/>
    <m/>
    <s v="Federal"/>
    <s v="PAV"/>
    <s v="Cruz das Almas"/>
  </r>
  <r>
    <x v="0"/>
    <s v="101BBA1711"/>
    <n v="0"/>
    <x v="51"/>
    <s v="1711"/>
    <n v="-39.420529070160299"/>
    <n v="-13.453748910283901"/>
    <n v="-39.494346650377501"/>
    <n v="-13.604027779858001"/>
    <s v="101"/>
    <s v="BA"/>
    <s v="Eixo Principal"/>
    <s v="-"/>
    <s v="101BBA1711"/>
    <s v="PRESIDENTE TANCREDO NEVES"/>
    <s v="ENTR BA-120 (TEOLÂNDIA)"/>
    <n v="327.3"/>
    <n v="348.3"/>
    <n v="21"/>
    <x v="2"/>
    <m/>
    <m/>
    <s v="Federal"/>
    <m/>
    <m/>
    <m/>
    <s v="Federal"/>
    <s v="PAV"/>
    <s v="Cruz das Almas"/>
  </r>
  <r>
    <x v="0"/>
    <s v="101BBA1712"/>
    <n v="0"/>
    <x v="51"/>
    <s v="1712"/>
    <n v="-39.494346650377501"/>
    <n v="-13.604027779858001"/>
    <n v="-39.479361650020103"/>
    <n v="-13.736505149592899"/>
    <s v="101"/>
    <s v="BA"/>
    <s v="Eixo Principal"/>
    <s v="-"/>
    <s v="101BBA1712"/>
    <s v="ENTR BA-120 (TEOLÂNDIA)"/>
    <s v="ENTR BA-250(A) (P/ IRAÍ DO NORTE)"/>
    <n v="348.3"/>
    <n v="364.5"/>
    <n v="16.2"/>
    <x v="2"/>
    <m/>
    <m/>
    <s v="Federal"/>
    <m/>
    <m/>
    <m/>
    <s v="Federal"/>
    <s v="PAV"/>
    <s v="Cruz das Almas"/>
  </r>
  <r>
    <x v="0"/>
    <s v="101BBA1730"/>
    <n v="0"/>
    <x v="51"/>
    <s v="1730"/>
    <n v="-39.479361650020103"/>
    <n v="-13.736505149592899"/>
    <n v="-39.483946009800398"/>
    <n v="-13.746081770157501"/>
    <s v="101"/>
    <s v="BA"/>
    <s v="Eixo Principal"/>
    <s v="-"/>
    <s v="101BBA1730"/>
    <s v="ENTR BA-250(A) (P/ IRAÍ DO NORTE)"/>
    <s v="ENTR BA-120/250(B)/548 (GANDÚ)"/>
    <n v="364.5"/>
    <n v="365.7"/>
    <n v="1.2"/>
    <x v="2"/>
    <m/>
    <m/>
    <s v="Federal"/>
    <m/>
    <m/>
    <m/>
    <s v="Federal"/>
    <s v="PAV"/>
    <s v="Cruz das Almas"/>
  </r>
  <r>
    <x v="0"/>
    <s v="101BBA1732"/>
    <n v="0"/>
    <x v="51"/>
    <s v="1732"/>
    <n v="-39.483946009800398"/>
    <n v="-13.746081770157501"/>
    <n v="-39.473142099728001"/>
    <n v="-13.992166170032601"/>
    <s v="101"/>
    <s v="BA"/>
    <s v="Eixo Principal"/>
    <s v="-"/>
    <s v="101BBA1732"/>
    <s v="ENTR BA-120/250(B)/548 (GANDÚ)"/>
    <s v="ENTR BA-650(A)"/>
    <n v="365.7"/>
    <n v="396.4"/>
    <n v="30.7"/>
    <x v="2"/>
    <m/>
    <m/>
    <s v="Federal"/>
    <m/>
    <m/>
    <m/>
    <s v="Federal"/>
    <s v="PAV"/>
    <s v="Cruz das Almas"/>
  </r>
  <r>
    <x v="0"/>
    <s v="101BBA1734"/>
    <n v="0"/>
    <x v="51"/>
    <s v="1734"/>
    <n v="-39.473142099728001"/>
    <n v="-13.992166170032601"/>
    <n v="-39.348545030428703"/>
    <n v="-14.1488380996984"/>
    <s v="101"/>
    <s v="BA"/>
    <s v="Eixo Principal"/>
    <s v="-"/>
    <s v="101BBA1734"/>
    <s v="ENTR BA-650(A)"/>
    <s v="ENTR BA-650(B) (P/IBIRAPITANGA)"/>
    <n v="396.4"/>
    <n v="423.3"/>
    <n v="26.9"/>
    <x v="2"/>
    <m/>
    <m/>
    <s v="Federal"/>
    <m/>
    <m/>
    <m/>
    <s v="Federal"/>
    <s v="PAV"/>
    <s v="Cruz das Almas"/>
  </r>
  <r>
    <x v="0"/>
    <s v="101BBA1750"/>
    <n v="0"/>
    <x v="51"/>
    <s v="1750"/>
    <n v="-39.348545030428703"/>
    <n v="-14.1488380996984"/>
    <n v="-39.326385360196099"/>
    <n v="-14.2667068398487"/>
    <s v="101"/>
    <s v="BA"/>
    <s v="Eixo Principal"/>
    <s v="-"/>
    <s v="101BBA1750"/>
    <s v="ENTR BA-650(B) (P/IBIRAPITANGA)"/>
    <s v="ENTR BR-330 (P/UBATÃ)"/>
    <n v="423.3"/>
    <n v="439.1"/>
    <n v="15.8"/>
    <x v="2"/>
    <m/>
    <m/>
    <s v="Federal"/>
    <m/>
    <m/>
    <m/>
    <s v="Federal"/>
    <s v="PAV"/>
    <s v="Cruz das Almas"/>
  </r>
  <r>
    <x v="0"/>
    <s v="101BBA1751"/>
    <n v="0"/>
    <x v="51"/>
    <s v="1751"/>
    <n v="-39.326385360196099"/>
    <n v="-14.2667068398487"/>
    <n v="-39.322384039891404"/>
    <n v="-14.308185450398099"/>
    <s v="101"/>
    <s v="BA"/>
    <s v="Eixo Principal"/>
    <s v="-"/>
    <s v="101BBA1751"/>
    <s v="ENTR BR-330 (P/UBATÃ)"/>
    <s v="ENTR BR-030(A) (UBAITABA)"/>
    <n v="439.1"/>
    <n v="443.8"/>
    <n v="4.7"/>
    <x v="2"/>
    <m/>
    <m/>
    <s v="Federal"/>
    <m/>
    <m/>
    <m/>
    <s v="Federal"/>
    <s v="PAV"/>
    <s v="Cruz das Almas"/>
  </r>
  <r>
    <x v="0"/>
    <s v="101BBA1752"/>
    <n v="0"/>
    <x v="51"/>
    <s v="1752"/>
    <n v="-39.322384039891404"/>
    <n v="-14.308185450398099"/>
    <n v="-39.3144967903945"/>
    <n v="-14.317689789751901"/>
    <s v="101"/>
    <s v="BA"/>
    <s v="Eixo Principal"/>
    <s v="Coinc"/>
    <s v="101BBA1752"/>
    <s v="ENTR BR-030(A) (UBAITABA)"/>
    <s v="ENTR BR-030(B) (AURELINO LEAL)"/>
    <n v="443.8"/>
    <n v="445.4"/>
    <n v="1.6"/>
    <x v="2"/>
    <m/>
    <s v="030BBA0440"/>
    <s v="Federal"/>
    <m/>
    <m/>
    <m/>
    <s v="Federal"/>
    <s v="PAV"/>
    <s v="Cruz das Almas"/>
  </r>
  <r>
    <x v="0"/>
    <s v="101BBA1760"/>
    <n v="0"/>
    <x v="51"/>
    <s v="1760"/>
    <n v="-39.3144967903945"/>
    <n v="-14.317689789751901"/>
    <n v="-39.334780359725698"/>
    <n v="-14.565949950030101"/>
    <s v="101"/>
    <s v="BA"/>
    <s v="Eixo Principal"/>
    <s v="-"/>
    <s v="101BBA1760"/>
    <s v="ENTR BR-030(B) (AURELINO LEAL)"/>
    <s v="ENTR BA-969 (P/PONTO DO ZINCO)"/>
    <n v="445.4"/>
    <n v="474.5"/>
    <n v="29.1"/>
    <x v="2"/>
    <m/>
    <m/>
    <s v="Federal"/>
    <m/>
    <m/>
    <m/>
    <s v="Federal"/>
    <s v="PAV"/>
    <s v="Itabuna"/>
  </r>
  <r>
    <x v="0"/>
    <s v="101BBA1770"/>
    <n v="0"/>
    <x v="51"/>
    <s v="1770"/>
    <n v="-39.334780359725698"/>
    <n v="-14.565949950030101"/>
    <n v="-39.331567580279497"/>
    <n v="-14.6240515996016"/>
    <s v="101"/>
    <s v="BA"/>
    <s v="Eixo Principal"/>
    <s v="-"/>
    <s v="101BBA1770"/>
    <s v="ENTR BA-969 (P/PONTO DO ZINCO)"/>
    <s v="ENTR BA-262(A) (P/URUCUCA)"/>
    <n v="474.5"/>
    <n v="481.2"/>
    <n v="6.7"/>
    <x v="2"/>
    <m/>
    <m/>
    <s v="Federal"/>
    <m/>
    <m/>
    <m/>
    <s v="Federal"/>
    <s v="PAV"/>
    <s v="Itabuna"/>
  </r>
  <r>
    <x v="0"/>
    <s v="101BBA1790"/>
    <n v="0"/>
    <x v="51"/>
    <s v="1790"/>
    <n v="-39.331567580279497"/>
    <n v="-14.6240515996016"/>
    <n v="-39.365245150343299"/>
    <n v="-14.6952480400649"/>
    <s v="101"/>
    <s v="BA"/>
    <s v="Eixo Principal"/>
    <s v="-"/>
    <s v="101BBA1790"/>
    <s v="ENTR BA-262(A) (P/URUCUCA)"/>
    <s v="ENTR BA-120(A)/262(B) (P/ITAJUÍPE)"/>
    <n v="481.2"/>
    <n v="490.4"/>
    <n v="9.1999999999999993"/>
    <x v="2"/>
    <m/>
    <m/>
    <s v="Federal"/>
    <m/>
    <m/>
    <m/>
    <s v="Federal"/>
    <s v="PAV"/>
    <s v="Itabuna"/>
  </r>
  <r>
    <x v="0"/>
    <s v="101BBA1810"/>
    <n v="0"/>
    <x v="51"/>
    <s v="1810"/>
    <n v="-39.365245150343299"/>
    <n v="-14.6952480400649"/>
    <n v="-39.2971688096927"/>
    <n v="-14.8136507400895"/>
    <s v="101"/>
    <s v="BA"/>
    <s v="Eixo Principal"/>
    <s v="-"/>
    <s v="101BBA1810"/>
    <s v="ENTR BA-120(A)/262(B) (P/ITAJUÍPE)"/>
    <s v="ENTR BR-415(A)/BA-120(B) (ITABUNA)"/>
    <n v="490.4"/>
    <n v="507.5"/>
    <n v="17.100000000000001"/>
    <x v="2"/>
    <m/>
    <m/>
    <s v="Federal"/>
    <m/>
    <m/>
    <m/>
    <s v="Federal"/>
    <s v="PAV"/>
    <s v="Itabuna"/>
  </r>
  <r>
    <x v="0"/>
    <s v="101BBA1820"/>
    <n v="0"/>
    <x v="51"/>
    <s v="1820"/>
    <n v="-39.2971688096927"/>
    <n v="-14.8136507400895"/>
    <n v="-39.281952789689399"/>
    <n v="-14.8483117098174"/>
    <s v="101"/>
    <s v="BA"/>
    <s v="Eixo Principal"/>
    <s v="-"/>
    <s v="101BBA1820"/>
    <s v="ENTR BR-415(A)/BA-120(B) (ITABUNA)"/>
    <s v="ENTR BR-415(B)"/>
    <n v="507.5"/>
    <n v="512.4"/>
    <n v="4.9000000000000004"/>
    <x v="2"/>
    <m/>
    <s v="415BBA0030"/>
    <s v="Federal"/>
    <m/>
    <m/>
    <m/>
    <s v="Federal"/>
    <s v="PAV"/>
    <s v="Itabuna"/>
  </r>
  <r>
    <x v="0"/>
    <s v="101BBA1830"/>
    <n v="0"/>
    <x v="51"/>
    <s v="1830"/>
    <n v="-39.281952789689399"/>
    <n v="-14.8483117098174"/>
    <n v="-39.307801510431297"/>
    <n v="-14.9592687904223"/>
    <s v="101"/>
    <s v="BA"/>
    <s v="Eixo Principal"/>
    <s v="-"/>
    <s v="101BBA1830"/>
    <s v="ENTR BR-415(B)"/>
    <s v="ENTR BR-251(A) (BUERAREMA)"/>
    <n v="512.4"/>
    <n v="525"/>
    <n v="12.6"/>
    <x v="2"/>
    <m/>
    <m/>
    <s v="Federal"/>
    <m/>
    <m/>
    <m/>
    <s v="Federal"/>
    <s v="PAV"/>
    <s v="Itabuna"/>
  </r>
  <r>
    <x v="0"/>
    <s v="101BBA1832"/>
    <n v="0"/>
    <x v="51"/>
    <s v="1832"/>
    <n v="-39.307801510431297"/>
    <n v="-14.9592687904223"/>
    <n v="-39.338893349748197"/>
    <n v="-15.0795238798231"/>
    <s v="101"/>
    <s v="BA"/>
    <s v="Eixo Principal"/>
    <s v="-"/>
    <s v="101BBA1832"/>
    <s v="ENTR BR-251(A) (BUERAREMA)"/>
    <s v="SÃO JOSÉ"/>
    <n v="525"/>
    <n v="540.79999999999995"/>
    <n v="15.8"/>
    <x v="2"/>
    <m/>
    <s v="251BBA0030"/>
    <s v="Federal"/>
    <m/>
    <m/>
    <m/>
    <s v="Federal"/>
    <s v="PAV"/>
    <s v="Itabuna"/>
  </r>
  <r>
    <x v="0"/>
    <s v="101BBA1834"/>
    <n v="0"/>
    <x v="51"/>
    <s v="1834"/>
    <n v="-39.338893349748197"/>
    <n v="-15.0795238798231"/>
    <n v="-39.4427435900445"/>
    <n v="-15.195892549901201"/>
    <s v="101"/>
    <s v="BA"/>
    <s v="Eixo Principal"/>
    <s v="-"/>
    <s v="101BBA1834"/>
    <s v="SÃO JOSÉ"/>
    <s v="ENTR BA-671 (ITATINGUÍ)"/>
    <n v="540.79999999999995"/>
    <n v="559.79999999999995"/>
    <n v="19"/>
    <x v="2"/>
    <m/>
    <s v="251BBA0032"/>
    <s v="Federal"/>
    <m/>
    <m/>
    <m/>
    <s v="Federal"/>
    <s v="PAV"/>
    <s v="Itabuna"/>
  </r>
  <r>
    <x v="0"/>
    <s v="101BBA1836"/>
    <n v="0"/>
    <x v="51"/>
    <s v="1836"/>
    <n v="-39.4427435900445"/>
    <n v="-15.195892549901201"/>
    <n v="-39.4528033497946"/>
    <n v="-15.2554054300165"/>
    <s v="101"/>
    <s v="BA"/>
    <s v="Eixo Principal"/>
    <s v="-"/>
    <s v="101BBA1836"/>
    <s v="ENTR BA-671 (ITATINGUÍ)"/>
    <s v="ENTR BA-676 (P/ARATACA)"/>
    <n v="559.79999999999995"/>
    <n v="566.9"/>
    <n v="7.1"/>
    <x v="2"/>
    <m/>
    <s v="251BBA0034"/>
    <s v="Federal"/>
    <m/>
    <m/>
    <m/>
    <s v="Federal"/>
    <s v="PAV"/>
    <s v="Itabuna"/>
  </r>
  <r>
    <x v="0"/>
    <s v="101BBA1850"/>
    <n v="0"/>
    <x v="51"/>
    <s v="1850"/>
    <n v="-39.4528033497946"/>
    <n v="-15.2554054300165"/>
    <n v="-39.483771480169601"/>
    <n v="-15.3864184003888"/>
    <s v="101"/>
    <s v="BA"/>
    <s v="Eixo Principal"/>
    <s v="-"/>
    <s v="101BBA1850"/>
    <s v="ENTR BA-676 (P/ARATACA)"/>
    <s v="ENTR BR-251(B) (P/CAMACAN)"/>
    <n v="566.9"/>
    <n v="584.20000000000005"/>
    <n v="17.3"/>
    <x v="2"/>
    <m/>
    <s v="251BBA0036"/>
    <s v="Federal"/>
    <m/>
    <m/>
    <m/>
    <s v="Federal"/>
    <s v="PAV"/>
    <s v="Itabuna"/>
  </r>
  <r>
    <x v="0"/>
    <s v="101BBA1870"/>
    <n v="0"/>
    <x v="51"/>
    <s v="1870"/>
    <n v="-39.483771480169601"/>
    <n v="-15.3864184003888"/>
    <n v="-39.446903149660599"/>
    <n v="-15.4294426496584"/>
    <s v="101"/>
    <s v="BA"/>
    <s v="Eixo Principal"/>
    <s v="-"/>
    <s v="101BBA1870"/>
    <s v="ENTR BR-251(B) (P/CAMACAN)"/>
    <s v="ENTR BA-270 (P/ CANAVIEIRAS)"/>
    <n v="584.20000000000005"/>
    <n v="590.5"/>
    <n v="6.3"/>
    <x v="2"/>
    <m/>
    <m/>
    <s v="Federal"/>
    <m/>
    <m/>
    <m/>
    <s v="Federal"/>
    <s v="PAV"/>
    <s v="Itabuna"/>
  </r>
  <r>
    <x v="0"/>
    <s v="101BBA1890"/>
    <n v="0"/>
    <x v="51"/>
    <s v="1890"/>
    <n v="-39.446903149660599"/>
    <n v="-15.4294426496584"/>
    <n v="-39.432537169754497"/>
    <n v="-15.488730839556499"/>
    <s v="101"/>
    <s v="BA"/>
    <s v="Eixo Principal"/>
    <s v="-"/>
    <s v="101BBA1890"/>
    <s v="ENTR BA-270 (P/ CANAVIEIRAS)"/>
    <s v="ENTR BA-678 (P/ MASCOTE)"/>
    <n v="590.5"/>
    <n v="597.9"/>
    <n v="7.4"/>
    <x v="2"/>
    <m/>
    <m/>
    <s v="Federal"/>
    <m/>
    <m/>
    <m/>
    <s v="Federal"/>
    <s v="PAV"/>
    <s v="Itabuna"/>
  </r>
  <r>
    <x v="0"/>
    <s v="101BBA1892"/>
    <n v="0"/>
    <x v="51"/>
    <s v="1892"/>
    <n v="-39.432537169754497"/>
    <n v="-15.488730839556499"/>
    <n v="-39.482265249741403"/>
    <n v="-15.7547446503452"/>
    <s v="101"/>
    <s v="BA"/>
    <s v="Eixo Principal"/>
    <s v="-"/>
    <s v="101BBA1892"/>
    <s v="ENTR BA-678 (P/ MASCOTE)"/>
    <s v="ENTR BA-680 (P/ POTIRAGUÁ)"/>
    <n v="597.9"/>
    <n v="634.6"/>
    <n v="36.700000000000003"/>
    <x v="2"/>
    <m/>
    <m/>
    <s v="Federal"/>
    <m/>
    <m/>
    <m/>
    <s v="Federal"/>
    <s v="PAV"/>
    <s v="Itabuna"/>
  </r>
  <r>
    <x v="0"/>
    <s v="101BBA1894"/>
    <n v="0"/>
    <x v="51"/>
    <s v="1894"/>
    <n v="-39.482265249741403"/>
    <n v="-15.7547446503452"/>
    <n v="-39.520206029884299"/>
    <n v="-15.858465829834101"/>
    <s v="101"/>
    <s v="BA"/>
    <s v="Eixo Principal"/>
    <s v="-"/>
    <s v="101BBA1894"/>
    <s v="ENTR BA-680 (P/ POTIRAGUÁ)"/>
    <s v="ENTR BA-274 (P/ SANTA MARIA ETERNA)"/>
    <n v="634.6"/>
    <n v="648.5"/>
    <n v="13.9"/>
    <x v="2"/>
    <m/>
    <m/>
    <s v="Federal"/>
    <m/>
    <m/>
    <m/>
    <s v="Federal"/>
    <s v="PAV"/>
    <s v="Itabuna"/>
  </r>
  <r>
    <x v="0"/>
    <s v="101BBA1896"/>
    <n v="0"/>
    <x v="51"/>
    <s v="1896"/>
    <n v="-39.520206029884299"/>
    <n v="-15.858465829834101"/>
    <n v="-39.563291030156797"/>
    <n v="-15.978138699940899"/>
    <s v="101"/>
    <s v="BA"/>
    <s v="Eixo Principal"/>
    <s v="-"/>
    <s v="101BBA1896"/>
    <s v="ENTR BA-274 (P/ SANTA MARIA ETERNA)"/>
    <s v="ENTR BA-275(A) (P/ITABEPI)"/>
    <n v="648.5"/>
    <n v="665.1"/>
    <n v="16.600000000000001"/>
    <x v="2"/>
    <m/>
    <m/>
    <s v="Federal"/>
    <m/>
    <m/>
    <m/>
    <s v="Federal"/>
    <s v="PAV"/>
    <s v="Itabuna"/>
  </r>
  <r>
    <x v="0"/>
    <s v="101BBA1910"/>
    <n v="0"/>
    <x v="51"/>
    <s v="1910"/>
    <n v="-39.563291030156797"/>
    <n v="-15.978138699940899"/>
    <n v="-39.620529469959003"/>
    <n v="-16.080109320288798"/>
    <s v="101"/>
    <s v="BA"/>
    <s v="Eixo Principal"/>
    <s v="-"/>
    <s v="101BBA1910"/>
    <s v="ENTR BA-275(A) (P/ITABEPI)"/>
    <s v="ENTR BR-367(A)/BA-275(B) (ITAGIMIRIM)"/>
    <n v="665.1"/>
    <n v="679.8"/>
    <n v="14.7"/>
    <x v="2"/>
    <m/>
    <m/>
    <s v="Federal"/>
    <m/>
    <m/>
    <m/>
    <s v="Federal"/>
    <s v="PAV"/>
    <s v="Itabuna"/>
  </r>
  <r>
    <x v="0"/>
    <s v="101BBA1912"/>
    <n v="0"/>
    <x v="51"/>
    <s v="1912"/>
    <n v="-39.620529469959003"/>
    <n v="-16.080109320288798"/>
    <n v="-39.585529820045103"/>
    <n v="-16.263401320114699"/>
    <s v="101"/>
    <s v="BA"/>
    <s v="Eixo Principal"/>
    <s v="-"/>
    <s v="101BBA1912"/>
    <s v="ENTR BR-367(A)/BA-275(B) (ITAGIMIRIM)"/>
    <s v="ENTR BA-985 (MUNDO NOVO)"/>
    <n v="679.8"/>
    <n v="702.7"/>
    <n v="22.9"/>
    <x v="2"/>
    <m/>
    <s v="367BBA0040"/>
    <s v="Federal"/>
    <m/>
    <m/>
    <m/>
    <s v="Federal"/>
    <s v="PAV"/>
    <s v="Itabuna"/>
  </r>
  <r>
    <x v="0"/>
    <s v="101BBA1914"/>
    <n v="0"/>
    <x v="51"/>
    <s v="1914"/>
    <n v="-39.585529820045103"/>
    <n v="-16.263401320114699"/>
    <n v="-39.5810561299364"/>
    <n v="-16.374995400417301"/>
    <s v="101"/>
    <s v="BA"/>
    <s v="Eixo Principal"/>
    <s v="-"/>
    <s v="101BBA1914"/>
    <s v="ENTR BA-985 (MUNDO NOVO)"/>
    <s v="ENTR BR-367(B) (EUNÁPOLIS) (P/ PORTO SEGURO)"/>
    <n v="702.7"/>
    <n v="717.6"/>
    <n v="14.9"/>
    <x v="2"/>
    <m/>
    <s v="367BBA0030"/>
    <s v="Federal"/>
    <m/>
    <m/>
    <m/>
    <s v="Federal"/>
    <s v="PAV"/>
    <s v="Eunápolis"/>
  </r>
  <r>
    <x v="0"/>
    <s v="101BBA1930"/>
    <n v="0"/>
    <x v="51"/>
    <s v="1930"/>
    <n v="-39.5810561299364"/>
    <n v="-16.374995400417301"/>
    <n v="-39.559066429771804"/>
    <n v="-16.572051849712999"/>
    <s v="101"/>
    <s v="BA"/>
    <s v="Eixo Principal"/>
    <s v="-"/>
    <s v="101BBA1930"/>
    <s v="ENTR BR-367(B) (EUNÁPOLIS) (P/ PORTO SEGURO)"/>
    <s v="ENTR BA-283 (ITABELA)"/>
    <n v="717.6"/>
    <n v="744.8"/>
    <n v="27.2"/>
    <x v="2"/>
    <m/>
    <m/>
    <s v="Federal"/>
    <m/>
    <m/>
    <m/>
    <s v="Federal"/>
    <s v="PAV"/>
    <s v="Eunápolis"/>
  </r>
  <r>
    <x v="0"/>
    <s v="101BBA1932"/>
    <n v="0"/>
    <x v="51"/>
    <s v="1932"/>
    <n v="-39.559066429771804"/>
    <n v="-16.572051849712999"/>
    <n v="-39.523314819823"/>
    <n v="-16.911463810406399"/>
    <s v="101"/>
    <s v="BA"/>
    <s v="Eixo Principal"/>
    <s v="-"/>
    <s v="101BBA1932"/>
    <s v="ENTR BA-283 (ITABELA)"/>
    <s v="ENTR BR-498 (P/MONTE PASCOAL)"/>
    <n v="744.8"/>
    <n v="793.3"/>
    <n v="48.5"/>
    <x v="2"/>
    <m/>
    <m/>
    <s v="Federal"/>
    <m/>
    <m/>
    <m/>
    <s v="Federal"/>
    <s v="PAV"/>
    <s v="Eunápolis"/>
  </r>
  <r>
    <x v="0"/>
    <s v="101BBA1950"/>
    <n v="0"/>
    <x v="51"/>
    <s v="1950"/>
    <n v="-39.523314819823"/>
    <n v="-16.911463810406399"/>
    <n v="-39.540321179578697"/>
    <n v="-17.026437960243602"/>
    <s v="101"/>
    <s v="BA"/>
    <s v="Eixo Principal"/>
    <s v="-"/>
    <s v="101BBA1950"/>
    <s v="ENTR BR-498 (P/MONTE PASCOAL)"/>
    <s v="ENTR BR-489 (ITAMARAJU)"/>
    <n v="793.3"/>
    <n v="808.3"/>
    <n v="15"/>
    <x v="2"/>
    <m/>
    <m/>
    <s v="Federal"/>
    <m/>
    <m/>
    <m/>
    <s v="Federal"/>
    <s v="PAV"/>
    <s v="Eunápolis"/>
  </r>
  <r>
    <x v="0"/>
    <s v="101BBA1970"/>
    <n v="0"/>
    <x v="51"/>
    <s v="1970"/>
    <n v="-39.540321179578697"/>
    <n v="-17.026437960243602"/>
    <n v="-39.552940710245501"/>
    <n v="-17.060665349726001"/>
    <s v="101"/>
    <s v="BA"/>
    <s v="Eixo Principal"/>
    <s v="-"/>
    <s v="101BBA1970"/>
    <s v="ENTR BR-489 (ITAMARAJU)"/>
    <s v="ENTR BA-284 (P/ JUCURUÇÚ)"/>
    <n v="808.3"/>
    <n v="813"/>
    <n v="4.7"/>
    <x v="2"/>
    <m/>
    <m/>
    <s v="Federal"/>
    <m/>
    <m/>
    <m/>
    <s v="Federal"/>
    <s v="PAV"/>
    <s v="Eunápolis"/>
  </r>
  <r>
    <x v="0"/>
    <s v="101BBA1971"/>
    <n v="0"/>
    <x v="51"/>
    <s v="1971"/>
    <n v="-39.552940710245501"/>
    <n v="-17.060665349726001"/>
    <n v="-39.708722609660597"/>
    <n v="-17.5259156896573"/>
    <s v="101"/>
    <s v="BA"/>
    <s v="Eixo Principal"/>
    <s v="-"/>
    <s v="101BBA1971"/>
    <s v="ENTR BA-284 (P/ JUCURUÇÚ)"/>
    <s v="ENTR BA-290 (TEIXEIRA DE FREITAS) (P/ ALCOBAÇA)"/>
    <n v="813"/>
    <n v="874.8"/>
    <n v="61.8"/>
    <x v="2"/>
    <m/>
    <m/>
    <s v="Federal"/>
    <m/>
    <m/>
    <m/>
    <s v="Federal"/>
    <s v="PAV"/>
    <s v="Eunápolis"/>
  </r>
  <r>
    <x v="0"/>
    <s v="101BBA1990"/>
    <n v="0"/>
    <x v="51"/>
    <s v="1990"/>
    <n v="-39.708722609660597"/>
    <n v="-17.5259156896573"/>
    <n v="-39.817966569901202"/>
    <n v="-17.891499949862698"/>
    <s v="101"/>
    <s v="BA"/>
    <s v="Eixo Principal"/>
    <s v="-"/>
    <s v="101BBA1990"/>
    <s v="ENTR BA-290 (TEIXEIRA DE FREITAS) (P/ ALCOBAÇA)"/>
    <s v="ENTR BR-418 (P/ CARAVELAS)"/>
    <n v="874.8"/>
    <n v="919.7"/>
    <n v="44.9"/>
    <x v="2"/>
    <m/>
    <m/>
    <s v="Federal"/>
    <m/>
    <m/>
    <m/>
    <s v="Federal"/>
    <s v="PAV"/>
    <s v="Eunápolis"/>
  </r>
  <r>
    <x v="0"/>
    <s v="101BBA2010"/>
    <n v="0"/>
    <x v="51"/>
    <s v="2010"/>
    <n v="-39.817966569901202"/>
    <n v="-17.891499949862698"/>
    <n v="-39.866783339879099"/>
    <n v="-18.042485250393899"/>
    <s v="101"/>
    <s v="BA"/>
    <s v="Eixo Principal"/>
    <s v="-"/>
    <s v="101BBA2010"/>
    <s v="ENTR BR-418 (P/ CARAVELAS)"/>
    <s v="ENTR BA-698 (P/MUCURI)"/>
    <n v="919.7"/>
    <n v="938.6"/>
    <n v="18.899999999999999"/>
    <x v="2"/>
    <m/>
    <m/>
    <s v="Federal"/>
    <m/>
    <m/>
    <m/>
    <s v="Federal"/>
    <s v="PAV"/>
    <s v="Eunápolis"/>
  </r>
  <r>
    <x v="0"/>
    <s v="101BBA2012"/>
    <n v="0"/>
    <x v="51"/>
    <s v="2012"/>
    <n v="-39.866783339879099"/>
    <n v="-18.042485250393899"/>
    <n v="-39.9182118004342"/>
    <n v="-18.175084310092799"/>
    <s v="101"/>
    <s v="BA"/>
    <s v="Eixo Principal"/>
    <s v="-"/>
    <s v="101BBA2012"/>
    <s v="ENTR BA-698 (P/MUCURI)"/>
    <s v="DIV BA/ES"/>
    <n v="938.6"/>
    <n v="956.1"/>
    <n v="17.5"/>
    <x v="2"/>
    <m/>
    <m/>
    <s v="Concessão Federal"/>
    <m/>
    <m/>
    <m/>
    <s v="Federal"/>
    <s v="PAV"/>
    <s v="Eunápolis"/>
  </r>
  <r>
    <x v="0"/>
    <s v="101BES2030"/>
    <n v="0"/>
    <x v="52"/>
    <s v="2030"/>
    <n v="-39.9182118004342"/>
    <n v="-18.175084310092799"/>
    <n v="-39.957426999955999"/>
    <n v="-18.300573370164798"/>
    <s v="101"/>
    <s v="ES"/>
    <s v="Eixo Principal"/>
    <s v="-"/>
    <s v="101BES2030"/>
    <s v="DIV BA/ES"/>
    <s v="ENTR ES-209 (PEDRO CANÁRIO)"/>
    <n v="0"/>
    <n v="16.2"/>
    <n v="16.2"/>
    <x v="2"/>
    <m/>
    <m/>
    <s v="Concessão Federal"/>
    <m/>
    <m/>
    <m/>
    <s v="Federal"/>
    <s v="PAV"/>
    <s v="Eunápolis"/>
  </r>
  <r>
    <x v="0"/>
    <s v="101BES2050"/>
    <n v="0"/>
    <x v="52"/>
    <s v="2050"/>
    <n v="-39.957426999955999"/>
    <n v="-18.300573370164798"/>
    <n v="-39.934381559561302"/>
    <n v="-18.428918550250799"/>
    <s v="101"/>
    <s v="ES"/>
    <s v="Eixo Principal"/>
    <s v="-"/>
    <s v="101BES2050"/>
    <s v="ENTR ES-209 (PEDRO CANÁRIO)"/>
    <s v="ENTR ES-416 (BRAÇO DO RIO)"/>
    <n v="16.2"/>
    <n v="32.4"/>
    <n v="16.2"/>
    <x v="2"/>
    <m/>
    <m/>
    <s v="Concessão Federal"/>
    <m/>
    <m/>
    <m/>
    <s v="Federal"/>
    <s v="PAV"/>
    <s v="Colatina"/>
  </r>
  <r>
    <x v="0"/>
    <s v="101BES2070"/>
    <n v="0"/>
    <x v="52"/>
    <s v="2070"/>
    <n v="-39.934381559561302"/>
    <n v="-18.428918550250799"/>
    <n v="-39.9248761500142"/>
    <n v="-18.4789736902835"/>
    <s v="101"/>
    <s v="ES"/>
    <s v="Eixo Principal"/>
    <s v="-"/>
    <s v="101BES2070"/>
    <s v="ENTR ES-416 (BRAÇO DO RIO)"/>
    <s v="ENTR ES-313 (P/PINHEIROS)"/>
    <n v="32.4"/>
    <n v="37.6"/>
    <n v="5.2"/>
    <x v="2"/>
    <m/>
    <m/>
    <s v="Concessão Federal"/>
    <m/>
    <m/>
    <m/>
    <s v="Federal"/>
    <s v="PAV"/>
    <s v="Colatina"/>
  </r>
  <r>
    <x v="0"/>
    <s v="101BES2075"/>
    <n v="0"/>
    <x v="52"/>
    <s v="2075"/>
    <n v="-39.9248761500142"/>
    <n v="-18.4789736902835"/>
    <n v="-39.893089999903502"/>
    <n v="-18.5832730304259"/>
    <s v="101"/>
    <s v="ES"/>
    <s v="Eixo Principal"/>
    <s v="-"/>
    <s v="101BES2075"/>
    <s v="ENTR ES-313 (P/PINHEIROS)"/>
    <s v="ENTR ES-421 (P/CONCEIÇÃO DA BARRA)"/>
    <n v="37.6"/>
    <n v="49.7"/>
    <n v="12.1"/>
    <x v="2"/>
    <m/>
    <m/>
    <s v="Concessão Federal"/>
    <m/>
    <m/>
    <m/>
    <s v="Federal"/>
    <s v="PAV"/>
    <s v="Colatina"/>
  </r>
  <r>
    <x v="0"/>
    <s v="101BES2090"/>
    <n v="0"/>
    <x v="52"/>
    <s v="2090"/>
    <n v="-39.893089999903502"/>
    <n v="-18.5832730304259"/>
    <n v="-39.864671130068501"/>
    <n v="-18.678077660255699"/>
    <s v="101"/>
    <s v="ES"/>
    <s v="Eixo Principal"/>
    <s v="-"/>
    <s v="101BES2090"/>
    <s v="ENTR ES-421 (P/CONCEIÇÃO DA BARRA)"/>
    <s v="ENTR ES-315 (P/JACARANDÁ)"/>
    <n v="49.7"/>
    <n v="60.6"/>
    <n v="10.9"/>
    <x v="2"/>
    <m/>
    <m/>
    <s v="Concessão Federal"/>
    <m/>
    <m/>
    <m/>
    <s v="Federal"/>
    <s v="PAV"/>
    <s v="Colatina"/>
  </r>
  <r>
    <x v="0"/>
    <s v="101BES2120"/>
    <n v="0"/>
    <x v="52"/>
    <s v="2120"/>
    <n v="-39.864671130068501"/>
    <n v="-18.678077660255699"/>
    <n v="-39.877160320192502"/>
    <n v="-18.7085743498263"/>
    <s v="101"/>
    <s v="ES"/>
    <s v="Eixo Principal"/>
    <s v="-"/>
    <s v="101BES2120"/>
    <s v="ENTR ES-315 (P/JACARANDÁ)"/>
    <s v="ENTR BR-381 (SÃO MATEUS)"/>
    <n v="60.6"/>
    <n v="64.900000000000006"/>
    <n v="4.3"/>
    <x v="2"/>
    <m/>
    <m/>
    <s v="Concessão Federal"/>
    <m/>
    <m/>
    <m/>
    <s v="Federal"/>
    <s v="PAV"/>
    <s v="Colatina"/>
  </r>
  <r>
    <x v="0"/>
    <s v="101BES2130"/>
    <n v="0"/>
    <x v="52"/>
    <s v="2130"/>
    <n v="-39.877160320192502"/>
    <n v="-18.7085743498263"/>
    <n v="-39.9725964197888"/>
    <n v="-18.932507239917101"/>
    <s v="101"/>
    <s v="ES"/>
    <s v="Eixo Principal"/>
    <s v="-"/>
    <s v="101BES2130"/>
    <s v="ENTR BR-381 (SÃO MATEUS)"/>
    <s v="ENTR ES-430 (P/JAGUARÉ)"/>
    <n v="64.900000000000006"/>
    <n v="94.2"/>
    <n v="29.3"/>
    <x v="2"/>
    <m/>
    <m/>
    <s v="Concessão Federal"/>
    <m/>
    <m/>
    <m/>
    <s v="Federal"/>
    <s v="PAV"/>
    <s v="Colatina"/>
  </r>
  <r>
    <x v="0"/>
    <s v="101BES2135"/>
    <n v="0"/>
    <x v="52"/>
    <s v="2135"/>
    <n v="-39.9725964197888"/>
    <n v="-18.932507239917101"/>
    <n v="-40.095169859801103"/>
    <n v="-19.194695760101101"/>
    <s v="101"/>
    <s v="ES"/>
    <s v="Eixo Principal"/>
    <s v="-"/>
    <s v="101BES2135"/>
    <s v="ENTR ES-430 (P/JAGUARÉ)"/>
    <s v="ENTR BR-342(A) (SOORETAMA)"/>
    <n v="94.2"/>
    <n v="126.1"/>
    <n v="31.9"/>
    <x v="2"/>
    <m/>
    <m/>
    <s v="Concessão Federal"/>
    <m/>
    <m/>
    <m/>
    <s v="Federal"/>
    <s v="PAV"/>
    <s v="Colatina"/>
  </r>
  <r>
    <x v="0"/>
    <s v="101BES2150"/>
    <n v="0"/>
    <x v="52"/>
    <s v="2150"/>
    <n v="-40.095169859801103"/>
    <n v="-19.194695760101101"/>
    <n v="-40.086945629836897"/>
    <n v="-19.283158989595599"/>
    <s v="101"/>
    <s v="ES"/>
    <s v="Eixo Principal"/>
    <s v="-"/>
    <s v="101BES2150"/>
    <s v="ENTR BR-342(A) (SOORETAMA)"/>
    <s v="ENTR ES-358 (P/LAGOA)"/>
    <n v="126.1"/>
    <n v="135.9"/>
    <n v="9.8000000000000007"/>
    <x v="2"/>
    <m/>
    <s v="342BES0340"/>
    <s v="Concessão Federal"/>
    <m/>
    <m/>
    <m/>
    <s v="Federal"/>
    <s v="PAV"/>
    <s v="Colatina"/>
  </r>
  <r>
    <x v="0"/>
    <s v="101BES2170"/>
    <n v="0"/>
    <x v="52"/>
    <s v="2170"/>
    <n v="-40.086945629836897"/>
    <n v="-19.283158989595599"/>
    <n v="-40.064151200117699"/>
    <n v="-19.407459289814302"/>
    <s v="101"/>
    <s v="ES"/>
    <s v="Eixo Principal"/>
    <s v="-"/>
    <s v="101BES2170"/>
    <s v="ENTR ES-358 (P/LAGOA)"/>
    <s v="ENTR BR-342(B)/ES-245(A)/248 (LINHARES)"/>
    <n v="135.9"/>
    <n v="150.5"/>
    <n v="14.6"/>
    <x v="2"/>
    <m/>
    <s v="342BES0350"/>
    <s v="Concessão Federal"/>
    <m/>
    <m/>
    <m/>
    <s v="Federal"/>
    <s v="PAV"/>
    <s v="Colatina"/>
  </r>
  <r>
    <x v="0"/>
    <s v="101BES2190"/>
    <n v="0"/>
    <x v="52"/>
    <s v="2190"/>
    <n v="-40.064151200117699"/>
    <n v="-19.407459289814302"/>
    <n v="-40.068369800226002"/>
    <n v="-19.417335690389699"/>
    <s v="101"/>
    <s v="ES"/>
    <s v="Eixo Principal"/>
    <s v="-"/>
    <s v="101BES2190"/>
    <s v="ENTR BR-342(B)/ES-245(A)/248 (LINHARES)"/>
    <s v="ENTR ES-245(B)"/>
    <n v="150.5"/>
    <n v="151.69999999999999"/>
    <n v="1.2"/>
    <x v="2"/>
    <m/>
    <m/>
    <s v="Concessão Federal"/>
    <m/>
    <m/>
    <m/>
    <s v="Federal"/>
    <s v="PAV"/>
    <s v="Colatina"/>
  </r>
  <r>
    <x v="0"/>
    <s v="101BES2195"/>
    <n v="0"/>
    <x v="52"/>
    <s v="2195"/>
    <n v="-40.068369800226002"/>
    <n v="-19.417335690389699"/>
    <n v="-40.111141840023798"/>
    <n v="-19.469991720141699"/>
    <s v="101"/>
    <s v="ES"/>
    <s v="Eixo Principal"/>
    <s v="-"/>
    <s v="101BES2195"/>
    <s v="ENTR ES-245(B)"/>
    <s v="ENTR ES-440"/>
    <n v="151.69999999999999"/>
    <n v="159.19999999999999"/>
    <n v="7.5"/>
    <x v="2"/>
    <m/>
    <m/>
    <s v="Concessão Federal"/>
    <m/>
    <m/>
    <m/>
    <s v="Federal"/>
    <s v="PAV"/>
    <s v="Colatina"/>
  </r>
  <r>
    <x v="0"/>
    <s v="101BES2198"/>
    <n v="0"/>
    <x v="52"/>
    <s v="2198"/>
    <n v="-40.111141840023798"/>
    <n v="-19.469991720141699"/>
    <n v="-40.283200470225403"/>
    <n v="-19.686306829996099"/>
    <s v="101"/>
    <s v="ES"/>
    <s v="Eixo Principal"/>
    <s v="-"/>
    <s v="101BES2198"/>
    <s v="ENTR ES-440"/>
    <s v="ENTR ES-124 (GUARANÁ)"/>
    <n v="159.19999999999999"/>
    <n v="190.5"/>
    <n v="31.3"/>
    <x v="2"/>
    <m/>
    <m/>
    <s v="Concessão Federal"/>
    <m/>
    <m/>
    <m/>
    <s v="Federal"/>
    <s v="PAV"/>
    <s v="Colatina"/>
  </r>
  <r>
    <x v="0"/>
    <s v="101BES2210"/>
    <n v="0"/>
    <x v="52"/>
    <s v="2210"/>
    <n v="-40.283200470225403"/>
    <n v="-19.686306829996099"/>
    <n v="-40.376911000142499"/>
    <n v="-19.7466483103711"/>
    <s v="101"/>
    <s v="ES"/>
    <s v="Eixo Principal"/>
    <s v="-"/>
    <s v="101BES2210"/>
    <s v="ENTR ES-124 (GUARANÁ)"/>
    <s v="ENTR BR-259 (JOÃO NEIVA)"/>
    <n v="190.5"/>
    <n v="203.6"/>
    <n v="13.1"/>
    <x v="2"/>
    <m/>
    <m/>
    <s v="Concessão Federal"/>
    <m/>
    <m/>
    <m/>
    <s v="Federal"/>
    <s v="PAV"/>
    <s v="Colatina"/>
  </r>
  <r>
    <x v="0"/>
    <s v="101BES2230"/>
    <n v="0"/>
    <x v="52"/>
    <s v="2230"/>
    <n v="-40.376911000142499"/>
    <n v="-19.7466483103711"/>
    <n v="-40.373056440202497"/>
    <n v="-19.8300478198509"/>
    <s v="101"/>
    <s v="ES"/>
    <s v="Eixo Principal"/>
    <s v="-"/>
    <s v="101BES2230"/>
    <s v="ENTR BR-259 (JOÃO NEIVA)"/>
    <s v="ENTR ES-257 (IBIRAÇU)"/>
    <n v="203.6"/>
    <n v="214.1"/>
    <n v="10.5"/>
    <x v="2"/>
    <m/>
    <m/>
    <s v="Concessão Federal"/>
    <m/>
    <m/>
    <m/>
    <s v="Federal"/>
    <s v="PAV"/>
    <s v="Colatina"/>
  </r>
  <r>
    <x v="0"/>
    <s v="101BES2250"/>
    <n v="0"/>
    <x v="52"/>
    <s v="2250"/>
    <n v="-40.373056440202497"/>
    <n v="-19.8300478198509"/>
    <n v="-40.405546540040703"/>
    <n v="-19.931543039679401"/>
    <s v="101"/>
    <s v="ES"/>
    <s v="Eixo Principal"/>
    <s v="-"/>
    <s v="101BES2250"/>
    <s v="ENTR ES-257 (IBIRAÇU)"/>
    <s v="ENTR ES-261(A) (FUNDÃO)"/>
    <n v="214.1"/>
    <n v="229.5"/>
    <n v="15.4"/>
    <x v="2"/>
    <m/>
    <m/>
    <s v="Concessão Federal"/>
    <m/>
    <m/>
    <m/>
    <s v="Federal"/>
    <s v="PAV"/>
    <s v="Colatina"/>
  </r>
  <r>
    <x v="0"/>
    <s v="101BES2270"/>
    <n v="0"/>
    <x v="52"/>
    <s v="2270"/>
    <n v="-40.405546540040703"/>
    <n v="-19.931543039679401"/>
    <n v="-40.411458559964501"/>
    <n v="-20.006583619638199"/>
    <s v="101"/>
    <s v="ES"/>
    <s v="Eixo Principal"/>
    <s v="-"/>
    <s v="101BES2270"/>
    <s v="ENTR ES-261(A) (FUNDÃO)"/>
    <s v="ENTR ES-264"/>
    <n v="229.5"/>
    <n v="238.6"/>
    <n v="9.1"/>
    <x v="2"/>
    <m/>
    <m/>
    <s v="Concessão Federal"/>
    <m/>
    <m/>
    <m/>
    <s v="Federal"/>
    <s v="PAV"/>
    <s v="Colatina"/>
  </r>
  <r>
    <x v="0"/>
    <s v="101BES2290"/>
    <n v="0"/>
    <x v="52"/>
    <s v="2290"/>
    <n v="-40.411458559964501"/>
    <n v="-20.006583619638199"/>
    <n v="-40.310160104605004"/>
    <n v="-20.119552276815998"/>
    <s v="101"/>
    <s v="ES"/>
    <s v="Eixo Principal"/>
    <s v="-"/>
    <s v="101BES2290"/>
    <s v="ENTR ES-264"/>
    <s v="ACESSO À SERRA"/>
    <n v="238.6"/>
    <n v="256.10000000000002"/>
    <n v="17.5"/>
    <x v="2"/>
    <m/>
    <m/>
    <s v="Concessão Federal"/>
    <m/>
    <m/>
    <m/>
    <s v="Federal"/>
    <s v="PAV"/>
    <s v="Colatina"/>
  </r>
  <r>
    <x v="0"/>
    <s v="101BES2300"/>
    <n v="0"/>
    <x v="52"/>
    <s v="2300"/>
    <n v="-40.310160104605004"/>
    <n v="-20.119552276815998"/>
    <n v="-40.269854710026699"/>
    <n v="-20.2164806601542"/>
    <s v="101"/>
    <s v="ES"/>
    <s v="Eixo Principal"/>
    <s v="-"/>
    <s v="101BES2300"/>
    <s v="ACESSO À SERRA"/>
    <s v="ENTR ES-010(A) (P/LARANJEIRAS)"/>
    <n v="256.10000000000002"/>
    <n v="268.89999999999998"/>
    <n v="12.8"/>
    <x v="0"/>
    <m/>
    <m/>
    <s v="Concessão Federal"/>
    <m/>
    <m/>
    <m/>
    <s v="Federal"/>
    <s v="PAV"/>
    <s v="Santa Isabel"/>
  </r>
  <r>
    <x v="0"/>
    <s v="101BES2310"/>
    <n v="0"/>
    <x v="52"/>
    <s v="2310"/>
    <n v="-40.269854710026699"/>
    <n v="-20.2164806601542"/>
    <n v="-40.275729599641203"/>
    <n v="-20.233082340277701"/>
    <s v="101"/>
    <s v="ES"/>
    <s v="Eixo Principal"/>
    <s v="-"/>
    <s v="101BES2310"/>
    <s v="ENTR ES-010(A) (P/LARANJEIRAS)"/>
    <s v="ENTR ES-010(B) (CARAPINA)"/>
    <n v="268.89999999999998"/>
    <n v="270.89999999999998"/>
    <n v="2"/>
    <x v="0"/>
    <m/>
    <m/>
    <s v="Concessão Federal"/>
    <m/>
    <m/>
    <m/>
    <s v="Federal"/>
    <s v="PAV"/>
    <s v="Santa Isabel"/>
  </r>
  <r>
    <x v="0"/>
    <s v="101BES2330"/>
    <n v="0"/>
    <x v="52"/>
    <s v="2330"/>
    <n v="-40.275729599641203"/>
    <n v="-20.233082340277701"/>
    <n v="-40.3951909599947"/>
    <n v="-20.301992689710801"/>
    <s v="101"/>
    <s v="ES"/>
    <s v="Eixo Principal"/>
    <s v="-"/>
    <s v="101BES2330"/>
    <s v="ENTR ES-010(B) (CARAPINA)"/>
    <s v="ENTR ES-080 (TABAJARA)"/>
    <n v="270.89999999999998"/>
    <n v="291.5"/>
    <n v="20.6"/>
    <x v="0"/>
    <m/>
    <m/>
    <s v="Concessão Federal"/>
    <m/>
    <m/>
    <m/>
    <s v="Federal"/>
    <s v="PAV"/>
    <s v="Santa Isabel"/>
  </r>
  <r>
    <x v="0"/>
    <s v="101BES2350"/>
    <n v="0"/>
    <x v="52"/>
    <s v="2350"/>
    <n v="-40.3951909599947"/>
    <n v="-20.301992689710801"/>
    <n v="-40.405141380170498"/>
    <n v="-20.3434174704398"/>
    <s v="101"/>
    <s v="ES"/>
    <s v="Eixo Principal"/>
    <s v="-"/>
    <s v="101BES2350"/>
    <s v="ENTR ES-080 (TABAJARA)"/>
    <s v="ENTR BR-262(A) (COMPLEXO RODOVIÁRIO - P/CAMPO GRANDE)"/>
    <n v="291.5"/>
    <n v="296.39999999999998"/>
    <n v="4.9000000000000004"/>
    <x v="0"/>
    <m/>
    <m/>
    <s v="Concessão Federal"/>
    <m/>
    <m/>
    <m/>
    <s v="Federal"/>
    <s v="PAV"/>
    <s v="Santa Isabel"/>
  </r>
  <r>
    <x v="0"/>
    <s v="101BES2370"/>
    <n v="0"/>
    <x v="52"/>
    <s v="2370"/>
    <n v="-40.405141380170498"/>
    <n v="-20.3434174704398"/>
    <n v="-40.4627144199345"/>
    <n v="-20.385008579882001"/>
    <s v="101"/>
    <s v="ES"/>
    <s v="Eixo Principal"/>
    <s v="-"/>
    <s v="101BES2370"/>
    <s v="ENTR BR-262(A) (COMPLEXO RODOVIÁRIO - P/CAMPO GRANDE)"/>
    <s v="ENTR BR-262(B)"/>
    <n v="296.39999999999998"/>
    <n v="305.2"/>
    <n v="8.8000000000000007"/>
    <x v="0"/>
    <m/>
    <s v="262BES0050"/>
    <s v="Concessão Federal"/>
    <m/>
    <m/>
    <m/>
    <s v="Federal"/>
    <s v="PAV"/>
    <s v="Santa Isabel"/>
  </r>
  <r>
    <x v="0"/>
    <s v="101BES2390"/>
    <n v="0"/>
    <x v="52"/>
    <s v="2390"/>
    <n v="-40.4627144199345"/>
    <n v="-20.385008579882001"/>
    <n v="-40.478344049837901"/>
    <n v="-20.521817849913798"/>
    <s v="101"/>
    <s v="ES"/>
    <s v="Eixo Principal"/>
    <s v="-"/>
    <s v="101BES2390"/>
    <s v="ENTR BR-262(B)"/>
    <s v="ENTR ES-388"/>
    <n v="305.2"/>
    <n v="321.10000000000002"/>
    <n v="15.9"/>
    <x v="2"/>
    <m/>
    <m/>
    <s v="Concessão Federal"/>
    <m/>
    <m/>
    <m/>
    <s v="Federal"/>
    <s v="PAV"/>
    <s v="Santa Isabel"/>
  </r>
  <r>
    <x v="0"/>
    <s v="101BES2395"/>
    <n v="0"/>
    <x v="52"/>
    <s v="2395"/>
    <n v="-40.478344049837901"/>
    <n v="-20.521817849913798"/>
    <n v="-40.4793275403336"/>
    <n v="-20.523771629756801"/>
    <s v="101"/>
    <s v="ES"/>
    <s v="Eixo Principal"/>
    <s v="-"/>
    <s v="101BES2395"/>
    <s v="ENTR ES-388"/>
    <s v="ENTR ES-060(A) (P/PRAIA DO SOL)"/>
    <n v="321.10000000000002"/>
    <n v="321.39999999999998"/>
    <n v="0.3"/>
    <x v="2"/>
    <m/>
    <m/>
    <s v="Concessão Federal"/>
    <m/>
    <m/>
    <m/>
    <s v="Federal"/>
    <s v="PAV"/>
    <s v="Santa Isabel"/>
  </r>
  <r>
    <x v="0"/>
    <s v="101BES2397"/>
    <n v="0"/>
    <x v="52"/>
    <s v="2397"/>
    <n v="-40.4793275403336"/>
    <n v="-20.523771629756801"/>
    <n v="-40.528215149909201"/>
    <n v="-20.6276918696839"/>
    <s v="101"/>
    <s v="ES"/>
    <s v="Eixo Principal"/>
    <s v="-"/>
    <s v="101BES2397"/>
    <s v="ENTR ES-060(A) (P/PRAIA DO SOL)"/>
    <s v="ENTR ES-060(B) (P/GUARAPARI)"/>
    <n v="321.39999999999998"/>
    <n v="335.1"/>
    <n v="13.7"/>
    <x v="2"/>
    <m/>
    <m/>
    <s v="Concessão Federal"/>
    <m/>
    <m/>
    <m/>
    <s v="Federal"/>
    <s v="PAV"/>
    <s v="Santa Isabel"/>
  </r>
  <r>
    <x v="0"/>
    <s v="101BES2410"/>
    <n v="0"/>
    <x v="52"/>
    <s v="2410"/>
    <n v="-40.528215149909201"/>
    <n v="-20.6276918696839"/>
    <n v="-40.595722299744203"/>
    <n v="-20.663720360206401"/>
    <s v="101"/>
    <s v="ES"/>
    <s v="Eixo Principal"/>
    <s v="-"/>
    <s v="101BES2410"/>
    <s v="ENTR ES-060(B) (P/GUARAPARI)"/>
    <s v="ENTR ES-481"/>
    <n v="335.1"/>
    <n v="343.6"/>
    <n v="8.5"/>
    <x v="2"/>
    <m/>
    <m/>
    <s v="Concessão Federal"/>
    <m/>
    <m/>
    <m/>
    <s v="Federal"/>
    <s v="PAV"/>
    <s v="Santa Isabel"/>
  </r>
  <r>
    <x v="0"/>
    <s v="101BES2420"/>
    <n v="0"/>
    <x v="52"/>
    <s v="2420"/>
    <n v="-40.595722299744203"/>
    <n v="-20.663720360206401"/>
    <n v="-40.674790190414903"/>
    <n v="-20.685947510169299"/>
    <s v="101"/>
    <s v="ES"/>
    <s v="Eixo Principal"/>
    <s v="-"/>
    <s v="101BES2420"/>
    <s v="ENTR ES-481"/>
    <s v="ENTR ES-146(A) (JABAQUARA)"/>
    <n v="343.6"/>
    <n v="354.4"/>
    <n v="10.8"/>
    <x v="2"/>
    <m/>
    <m/>
    <s v="Concessão Federal"/>
    <m/>
    <m/>
    <m/>
    <s v="Federal"/>
    <s v="PAV"/>
    <s v="Santa Isabel"/>
  </r>
  <r>
    <x v="0"/>
    <s v="101BES2430"/>
    <n v="0"/>
    <x v="52"/>
    <s v="2430"/>
    <n v="-40.674790190414903"/>
    <n v="-20.685947510169299"/>
    <n v="-40.701617699996802"/>
    <n v="-20.6903420302604"/>
    <s v="101"/>
    <s v="ES"/>
    <s v="Eixo Principal"/>
    <s v="-"/>
    <s v="101BES2430"/>
    <s v="ENTR ES-146(A) (JABAQUARA)"/>
    <s v="ENTR ES-146(B) (P/ALFREDO CHAVES)"/>
    <n v="354.4"/>
    <n v="357.7"/>
    <n v="3.3"/>
    <x v="2"/>
    <m/>
    <m/>
    <s v="Concessão Federal"/>
    <m/>
    <m/>
    <m/>
    <s v="Federal"/>
    <s v="PAV"/>
    <s v="Santa Isabel"/>
  </r>
  <r>
    <x v="0"/>
    <s v="101BES2450"/>
    <n v="0"/>
    <x v="52"/>
    <s v="2450"/>
    <n v="-40.701617699996802"/>
    <n v="-20.6903420302604"/>
    <n v="-40.763571010093898"/>
    <n v="-20.770869470249799"/>
    <s v="101"/>
    <s v="ES"/>
    <s v="Eixo Principal"/>
    <s v="-"/>
    <s v="101BES2450"/>
    <s v="ENTR ES-146(B) (P/ALFREDO CHAVES)"/>
    <s v="ENTR ES-375(A) (P/PIÚMA)"/>
    <n v="357.7"/>
    <n v="370.5"/>
    <n v="12.8"/>
    <x v="2"/>
    <m/>
    <m/>
    <s v="Concessão Federal"/>
    <m/>
    <m/>
    <m/>
    <s v="Federal"/>
    <s v="PAV"/>
    <s v="Santa Isabel"/>
  </r>
  <r>
    <x v="0"/>
    <s v="101BES2470"/>
    <n v="0"/>
    <x v="52"/>
    <s v="2470"/>
    <n v="-40.763571010093898"/>
    <n v="-20.770869470249799"/>
    <n v="-40.785158730390997"/>
    <n v="-20.7875712602054"/>
    <s v="101"/>
    <s v="ES"/>
    <s v="Eixo Principal"/>
    <s v="-"/>
    <s v="101BES2470"/>
    <s v="ENTR ES-375(A) (P/PIÚMA)"/>
    <s v="ENTR INÍCIO TRAVESSIA URBANA DE ICONHA"/>
    <n v="370.5"/>
    <n v="374"/>
    <n v="3.5"/>
    <x v="2"/>
    <m/>
    <m/>
    <s v="Concessão Federal"/>
    <m/>
    <m/>
    <m/>
    <s v="Federal"/>
    <s v="PAV"/>
    <s v="Santa Isabel"/>
  </r>
  <r>
    <x v="0"/>
    <s v="101BES2480"/>
    <n v="0"/>
    <x v="52"/>
    <s v="2480"/>
    <n v="-40.785158730390997"/>
    <n v="-20.7875712602054"/>
    <n v="-40.829043940225603"/>
    <n v="-20.8029088002008"/>
    <s v="101"/>
    <s v="ES"/>
    <s v="Eixo Principal"/>
    <s v="-"/>
    <s v="101BES2480"/>
    <s v="ENTR INÍCIO TRAVESSIA URBANA DE ICONHA"/>
    <s v="ENTR FIM TRAVESSIA URBANA DE ICONHA"/>
    <n v="374"/>
    <n v="380.5"/>
    <n v="6.5"/>
    <x v="0"/>
    <m/>
    <m/>
    <s v="Concessão Federal"/>
    <m/>
    <m/>
    <m/>
    <s v="Federal"/>
    <s v="PAV"/>
    <s v="Santa Isabel"/>
  </r>
  <r>
    <x v="0"/>
    <s v="101BES2490"/>
    <n v="0"/>
    <x v="52"/>
    <s v="2490"/>
    <n v="-40.829043940225603"/>
    <n v="-20.8029088002008"/>
    <n v="-40.907779220234701"/>
    <n v="-20.8662914298055"/>
    <s v="101"/>
    <s v="ES"/>
    <s v="Eixo Principal"/>
    <s v="-"/>
    <s v="101BES2490"/>
    <s v="ENTR FIM TRAVESSIA URBANA DE ICONHA"/>
    <s v="ENTR ES-487 (P/ITAPEMIRIM)"/>
    <n v="380.5"/>
    <n v="393.9"/>
    <n v="13.4"/>
    <x v="2"/>
    <m/>
    <m/>
    <s v="Concessão Federal"/>
    <m/>
    <m/>
    <m/>
    <s v="Federal"/>
    <s v="PAV"/>
    <s v="Santa Isabel"/>
  </r>
  <r>
    <x v="0"/>
    <s v="101BES2510"/>
    <n v="0"/>
    <x v="52"/>
    <s v="2510"/>
    <n v="-40.907779220234701"/>
    <n v="-20.8662914298055"/>
    <n v="-40.9955291704348"/>
    <n v="-20.8892516198663"/>
    <s v="101"/>
    <s v="ES"/>
    <s v="Eixo Principal"/>
    <s v="-"/>
    <s v="101BES2510"/>
    <s v="ENTR ES-487 (P/ITAPEMIRIM)"/>
    <s v="ENTR ES-488"/>
    <n v="393.9"/>
    <n v="404.1"/>
    <n v="10.199999999999999"/>
    <x v="2"/>
    <m/>
    <m/>
    <s v="Concessão Federal"/>
    <m/>
    <m/>
    <m/>
    <s v="Federal"/>
    <s v="PAV"/>
    <s v="Santa Isabel"/>
  </r>
  <r>
    <x v="0"/>
    <s v="101BES2530"/>
    <n v="0"/>
    <x v="52"/>
    <s v="2530"/>
    <n v="-40.9955291704348"/>
    <n v="-20.8892516198663"/>
    <n v="-41.078275079631098"/>
    <n v="-20.925250320345899"/>
    <s v="101"/>
    <s v="ES"/>
    <s v="Eixo Principal"/>
    <s v="-"/>
    <s v="101BES2530"/>
    <s v="ENTR ES-488"/>
    <s v="ENTR BR-482/ES-490 (SAFRA)"/>
    <n v="404.1"/>
    <n v="415.7"/>
    <n v="11.6"/>
    <x v="2"/>
    <m/>
    <m/>
    <s v="Concessão Federal"/>
    <m/>
    <m/>
    <m/>
    <s v="Federal"/>
    <s v="PAV"/>
    <s v="Santa Isabel"/>
  </r>
  <r>
    <x v="0"/>
    <s v="101BES2550"/>
    <n v="0"/>
    <x v="52"/>
    <s v="2550"/>
    <n v="-41.078275079631098"/>
    <n v="-20.925250320345899"/>
    <n v="-41.111627179650498"/>
    <n v="-20.9774136798973"/>
    <s v="101"/>
    <s v="ES"/>
    <s v="Eixo Principal"/>
    <s v="-"/>
    <s v="101BES2550"/>
    <s v="ENTR BR-482/ES-490 (SAFRA)"/>
    <s v="ENTR ES-162 (P/PRESIDENTE KENNEDY)"/>
    <n v="415.7"/>
    <n v="422.9"/>
    <n v="7.2"/>
    <x v="2"/>
    <m/>
    <m/>
    <s v="Concessão Federal"/>
    <m/>
    <m/>
    <m/>
    <s v="Federal"/>
    <s v="PAV"/>
    <s v="Santa Isabel"/>
  </r>
  <r>
    <x v="0"/>
    <s v="101BES2570"/>
    <n v="0"/>
    <x v="52"/>
    <s v="2570"/>
    <n v="-41.111627179650498"/>
    <n v="-20.9774136798973"/>
    <n v="-41.1448379503111"/>
    <n v="-21.010787059675"/>
    <s v="101"/>
    <s v="ES"/>
    <s v="Eixo Principal"/>
    <s v="-"/>
    <s v="101BES2570"/>
    <s v="ENTR ES-162 (P/PRESIDENTE KENNEDY)"/>
    <s v="ENTR ES-289 (P/ATÍLIO VIVACQUA)"/>
    <n v="422.9"/>
    <n v="428.2"/>
    <n v="5.3"/>
    <x v="2"/>
    <m/>
    <m/>
    <s v="Concessão Federal"/>
    <m/>
    <m/>
    <m/>
    <s v="Federal"/>
    <s v="PAV"/>
    <s v="Santa Isabel"/>
  </r>
  <r>
    <x v="0"/>
    <s v="101BES2590"/>
    <n v="0"/>
    <x v="52"/>
    <s v="2590"/>
    <n v="-41.1448379503111"/>
    <n v="-21.010787059675"/>
    <n v="-41.280340390296701"/>
    <n v="-21.131170440063698"/>
    <s v="101"/>
    <s v="ES"/>
    <s v="Eixo Principal"/>
    <s v="-"/>
    <s v="101BES2590"/>
    <s v="ENTR ES-289 (P/ATÍLIO VIVACQUA)"/>
    <s v="ENTR ES-391 (P/MIMOSO DO SUL)"/>
    <n v="428.2"/>
    <n v="449.6"/>
    <n v="21.4"/>
    <x v="2"/>
    <m/>
    <m/>
    <s v="Concessão Federal"/>
    <m/>
    <m/>
    <m/>
    <s v="Federal"/>
    <s v="PAV"/>
    <s v="Santa Isabel"/>
  </r>
  <r>
    <x v="0"/>
    <s v="101BES2610"/>
    <n v="0"/>
    <x v="52"/>
    <s v="2610"/>
    <n v="-41.280340390296701"/>
    <n v="-21.131170440063698"/>
    <n v="-41.300816490088799"/>
    <n v="-21.199434880215499"/>
    <s v="101"/>
    <s v="ES"/>
    <s v="Eixo Principal"/>
    <s v="-"/>
    <s v="101BES2610"/>
    <s v="ENTR ES-391 (P/MIMOSO DO SUL)"/>
    <s v="ENTR ES-297"/>
    <n v="449.6"/>
    <n v="459.2"/>
    <n v="9.6"/>
    <x v="2"/>
    <m/>
    <m/>
    <s v="Concessão Federal"/>
    <m/>
    <m/>
    <m/>
    <s v="Federal"/>
    <s v="PAV"/>
    <s v="Santa Isabel"/>
  </r>
  <r>
    <x v="0"/>
    <s v="101BES2630"/>
    <n v="0"/>
    <x v="52"/>
    <s v="2630"/>
    <n v="-41.300816490088799"/>
    <n v="-21.199434880215499"/>
    <n v="-41.3091196103816"/>
    <n v="-21.222443739786701"/>
    <s v="101"/>
    <s v="ES"/>
    <s v="Eixo Principal"/>
    <s v="-"/>
    <s v="101BES2630"/>
    <s v="ENTR ES-297"/>
    <s v="DIV ES/RJ"/>
    <n v="459.2"/>
    <n v="462.6"/>
    <n v="3.4"/>
    <x v="2"/>
    <m/>
    <m/>
    <s v="Concessão Federal"/>
    <m/>
    <m/>
    <m/>
    <s v="Federal"/>
    <s v="PAV"/>
    <s v="Santa Isabel"/>
  </r>
  <r>
    <x v="0"/>
    <s v="101BPB0250"/>
    <n v="0"/>
    <x v="53"/>
    <s v="0250"/>
    <n v="-35.111238920140003"/>
    <n v="-6.5051504699181901"/>
    <n v="-35.129677130095402"/>
    <n v="-6.5545640201133804"/>
    <s v="101"/>
    <s v="PB"/>
    <s v="Eixo Principal"/>
    <s v="-"/>
    <s v="101BPB0250"/>
    <s v="DIV RN/PB"/>
    <s v="ENTR PB-065"/>
    <n v="0"/>
    <n v="6.1"/>
    <n v="6.1"/>
    <x v="0"/>
    <m/>
    <m/>
    <s v="Federal"/>
    <m/>
    <m/>
    <m/>
    <s v="Federal"/>
    <s v="PAV"/>
    <s v="Santa Isabel"/>
  </r>
  <r>
    <x v="0"/>
    <s v="101BPB0255"/>
    <n v="0"/>
    <x v="53"/>
    <s v="0255"/>
    <n v="-35.129677130095402"/>
    <n v="-6.5545640201133804"/>
    <n v="-35.133693940322999"/>
    <n v="-6.7479541501638698"/>
    <s v="101"/>
    <s v="PB"/>
    <s v="Eixo Principal"/>
    <s v="-"/>
    <s v="101BPB0255"/>
    <s v="ENTR PB-065"/>
    <s v="ENTR PB-071"/>
    <n v="6.1"/>
    <n v="29.9"/>
    <n v="23.8"/>
    <x v="0"/>
    <m/>
    <m/>
    <s v="Federal"/>
    <m/>
    <m/>
    <m/>
    <s v="Federal"/>
    <s v="PAV"/>
    <s v="Santa Rita"/>
  </r>
  <r>
    <x v="0"/>
    <s v="101BPB0260"/>
    <n v="0"/>
    <x v="53"/>
    <s v="0260"/>
    <n v="-35.133693940322999"/>
    <n v="-6.7479541501638698"/>
    <n v="-35.1363290195685"/>
    <n v="-6.8387366601687001"/>
    <s v="101"/>
    <s v="PB"/>
    <s v="Eixo Principal"/>
    <s v="-"/>
    <s v="101BPB0260"/>
    <s v="ENTR PB-071"/>
    <s v="ENTR PB-041 (MAMANGUAPE)"/>
    <n v="29.9"/>
    <n v="40"/>
    <n v="10.1"/>
    <x v="0"/>
    <m/>
    <m/>
    <s v="Federal"/>
    <m/>
    <m/>
    <m/>
    <s v="Federal"/>
    <s v="PAV"/>
    <s v="Santa Rita"/>
  </r>
  <r>
    <x v="0"/>
    <s v="101BPB0270"/>
    <n v="0"/>
    <x v="53"/>
    <s v="0270"/>
    <n v="-35.1363290195685"/>
    <n v="-6.8387366601687001"/>
    <n v="-34.984499100053299"/>
    <n v="-7.0808127502082199"/>
    <s v="101"/>
    <s v="PB"/>
    <s v="Eixo Principal"/>
    <s v="-"/>
    <s v="101BPB0270"/>
    <s v="ENTR PB-041 (MAMANGUAPE)"/>
    <s v="ENTR PB-025"/>
    <n v="40"/>
    <n v="73.5"/>
    <n v="33.5"/>
    <x v="0"/>
    <m/>
    <m/>
    <s v="Federal"/>
    <m/>
    <m/>
    <m/>
    <s v="Federal"/>
    <s v="PAV"/>
    <s v="Santa Rita"/>
  </r>
  <r>
    <x v="0"/>
    <s v="101BPB0280"/>
    <n v="0"/>
    <x v="53"/>
    <s v="0280"/>
    <n v="-34.984499100053299"/>
    <n v="-7.0808127502082199"/>
    <n v="-34.947918110132598"/>
    <n v="-7.1217836098256804"/>
    <s v="101"/>
    <s v="PB"/>
    <s v="Eixo Principal"/>
    <s v="-"/>
    <s v="101BPB0280"/>
    <s v="ENTR PB-025"/>
    <s v="ENTR PB-004 (P/BAYEUX)"/>
    <n v="73.5"/>
    <n v="80.5"/>
    <n v="7"/>
    <x v="0"/>
    <m/>
    <m/>
    <s v="Federal"/>
    <m/>
    <m/>
    <m/>
    <s v="Federal"/>
    <s v="PAV"/>
    <s v="Santa Rita"/>
  </r>
  <r>
    <x v="0"/>
    <s v="101BPB0290"/>
    <n v="0"/>
    <x v="53"/>
    <s v="0290"/>
    <n v="-34.947918110132598"/>
    <n v="-7.1217836098256804"/>
    <n v="-34.946590170299999"/>
    <n v="-7.1240474399373204"/>
    <s v="101"/>
    <s v="PB"/>
    <s v="Eixo Principal"/>
    <s v="-"/>
    <s v="101BPB0290"/>
    <s v="ENTR PB-004 (P/BAYEUX)"/>
    <s v="ENTR BR-230(A)"/>
    <n v="80.5"/>
    <n v="80.8"/>
    <n v="0.3"/>
    <x v="0"/>
    <m/>
    <m/>
    <s v="Federal"/>
    <m/>
    <m/>
    <m/>
    <s v="Federal"/>
    <s v="PAV"/>
    <s v="Santa Rita"/>
  </r>
  <r>
    <x v="0"/>
    <s v="101BPB0310"/>
    <n v="0"/>
    <x v="53"/>
    <s v="0310"/>
    <n v="-34.946590170299999"/>
    <n v="-7.1240474399373204"/>
    <n v="-34.932438800110504"/>
    <n v="-7.1316965498558602"/>
    <s v="101"/>
    <s v="PB"/>
    <s v="Eixo Principal"/>
    <s v="-"/>
    <s v="101BPB0310"/>
    <s v="ENTR BR-230(A)"/>
    <s v="ACESSO AEROPORTO"/>
    <n v="80.8"/>
    <n v="82.6"/>
    <n v="1.8"/>
    <x v="0"/>
    <m/>
    <s v="230BPB0060"/>
    <s v="Federal"/>
    <m/>
    <m/>
    <m/>
    <s v="Federal"/>
    <s v="PAV"/>
    <s v="Santa Rita"/>
  </r>
  <r>
    <x v="0"/>
    <s v="101BPB0320"/>
    <n v="0"/>
    <x v="53"/>
    <s v="0320"/>
    <n v="-34.932438800110504"/>
    <n v="-7.1316965498558602"/>
    <n v="-34.896682670169"/>
    <n v="-7.165777439777"/>
    <s v="101"/>
    <s v="PB"/>
    <s v="Eixo Principal"/>
    <s v="-"/>
    <s v="101BPB0320"/>
    <s v="ACESSO AEROPORTO"/>
    <s v="ENTR BR-230(B)"/>
    <n v="82.6"/>
    <n v="88.4"/>
    <n v="5.8"/>
    <x v="0"/>
    <m/>
    <s v="230BPB0050"/>
    <s v="Federal"/>
    <m/>
    <m/>
    <m/>
    <s v="Federal"/>
    <s v="PAV"/>
    <s v="Santa Rita"/>
  </r>
  <r>
    <x v="0"/>
    <s v="101BPB0330"/>
    <n v="0"/>
    <x v="53"/>
    <s v="0330"/>
    <n v="-34.896682670169"/>
    <n v="-7.165777439777"/>
    <n v="-34.907011269654298"/>
    <n v="-7.2002631199469498"/>
    <s v="101"/>
    <s v="PB"/>
    <s v="Eixo Principal"/>
    <s v="-"/>
    <s v="101BPB0330"/>
    <s v="ENTR BR-230(B)"/>
    <s v="DISTRITO INDUSTRIAL (TOALIA)"/>
    <n v="88.4"/>
    <n v="92.4"/>
    <n v="4"/>
    <x v="0"/>
    <m/>
    <m/>
    <s v="Federal"/>
    <m/>
    <m/>
    <m/>
    <s v="Federal"/>
    <s v="PAV"/>
    <s v="Santa Rita"/>
  </r>
  <r>
    <x v="0"/>
    <s v="101BPB0332"/>
    <n v="0"/>
    <x v="53"/>
    <s v="0332"/>
    <n v="-34.907011269654298"/>
    <n v="-7.2002631199469498"/>
    <n v="-34.9359700699627"/>
    <n v="-7.2593136801821698"/>
    <s v="101"/>
    <s v="PB"/>
    <s v="Eixo Principal"/>
    <s v="-"/>
    <s v="101BPB0332"/>
    <s v="DISTRITO INDUSTRIAL (TOALIA)"/>
    <s v="ENTR PB-018 (P/CONDE)"/>
    <n v="92.4"/>
    <n v="99.4"/>
    <n v="7"/>
    <x v="0"/>
    <m/>
    <m/>
    <s v="Federal"/>
    <m/>
    <m/>
    <m/>
    <s v="Federal"/>
    <s v="PAV"/>
    <s v="Santa Rita"/>
  </r>
  <r>
    <x v="0"/>
    <s v="101BPB0335"/>
    <n v="0"/>
    <x v="53"/>
    <s v="0335"/>
    <n v="-34.9359700699627"/>
    <n v="-7.2593136801821698"/>
    <n v="-34.9499388597905"/>
    <n v="-7.3542902900647897"/>
    <s v="101"/>
    <s v="PB"/>
    <s v="Eixo Principal"/>
    <s v="-"/>
    <s v="101BPB0335"/>
    <s v="ENTR PB-018 (P/CONDE)"/>
    <s v="ENTR PB-034"/>
    <n v="99.4"/>
    <n v="110.2"/>
    <n v="10.8"/>
    <x v="0"/>
    <m/>
    <m/>
    <s v="Federal"/>
    <m/>
    <m/>
    <m/>
    <s v="Federal"/>
    <s v="PAV"/>
    <s v="Santa Rita"/>
  </r>
  <r>
    <x v="0"/>
    <s v="101BPB0340"/>
    <n v="0"/>
    <x v="53"/>
    <s v="0340"/>
    <n v="-34.9499388597905"/>
    <n v="-7.3542902900647897"/>
    <n v="-34.9840507799195"/>
    <n v="-7.4961246902022296"/>
    <s v="101"/>
    <s v="PB"/>
    <s v="Eixo Principal"/>
    <s v="-"/>
    <s v="101BPB0340"/>
    <s v="ENTR PB-034"/>
    <s v="ENTR PB-044"/>
    <n v="110.2"/>
    <n v="127.3"/>
    <n v="17.100000000000001"/>
    <x v="0"/>
    <m/>
    <m/>
    <s v="Federal"/>
    <m/>
    <m/>
    <m/>
    <s v="Federal"/>
    <s v="PAV"/>
    <s v="Santa Rita"/>
  </r>
  <r>
    <x v="0"/>
    <s v="101BPB0345"/>
    <n v="0"/>
    <x v="53"/>
    <s v="0345"/>
    <n v="-34.9840507799195"/>
    <n v="-7.4961246902022296"/>
    <n v="-34.985035140059601"/>
    <n v="-7.5000614904453702"/>
    <s v="101"/>
    <s v="PB"/>
    <s v="Eixo Principal"/>
    <s v="-"/>
    <s v="101BPB0345"/>
    <s v="ENTR PB-044"/>
    <s v="DIV PB/PE"/>
    <n v="127.3"/>
    <n v="127.7"/>
    <n v="0.4"/>
    <x v="0"/>
    <m/>
    <m/>
    <s v="Federal"/>
    <m/>
    <m/>
    <m/>
    <s v="Federal"/>
    <s v="PAV"/>
    <s v="Santa Rita"/>
  </r>
  <r>
    <x v="0"/>
    <s v="101BPE0350"/>
    <n v="0"/>
    <x v="54"/>
    <s v="0350"/>
    <n v="-34.985035140059601"/>
    <n v="-7.5000614904453702"/>
    <n v="-34.989925579601703"/>
    <n v="-7.5663135500302499"/>
    <s v="101"/>
    <s v="PE"/>
    <s v="Eixo Principal"/>
    <s v="-"/>
    <s v="101BPE0350"/>
    <s v="DIV PB/PE"/>
    <s v="ENTR PE-062 (GOIANA)"/>
    <n v="0"/>
    <n v="7.7"/>
    <n v="7.7"/>
    <x v="0"/>
    <m/>
    <m/>
    <s v="Federal"/>
    <m/>
    <m/>
    <m/>
    <s v="Federal"/>
    <s v="PAV"/>
    <s v="Santa Rita"/>
  </r>
  <r>
    <x v="0"/>
    <s v="101BPE0355"/>
    <n v="0"/>
    <x v="54"/>
    <s v="0355"/>
    <n v="-34.989925579601703"/>
    <n v="-7.5663135500302499"/>
    <n v="-34.932657970289"/>
    <n v="-7.6677661303026499"/>
    <s v="101"/>
    <s v="PE"/>
    <s v="Eixo Principal"/>
    <s v="-"/>
    <s v="101BPE0355"/>
    <s v="ENTR PE-062 (GOIANA)"/>
    <s v="ENTR PE-049 (P/PONTAS DE PEDRAS)"/>
    <n v="7.7"/>
    <n v="21"/>
    <n v="13.3"/>
    <x v="0"/>
    <m/>
    <m/>
    <s v="Federal"/>
    <m/>
    <m/>
    <m/>
    <s v="Federal"/>
    <s v="PAV"/>
    <s v="Recife"/>
  </r>
  <r>
    <x v="0"/>
    <s v="101BPE0360"/>
    <n v="0"/>
    <x v="54"/>
    <s v="0360"/>
    <n v="-34.932657970289"/>
    <n v="-7.6677661303026499"/>
    <n v="-34.935299340292197"/>
    <n v="-7.7690903404467804"/>
    <s v="101"/>
    <s v="PE"/>
    <s v="Eixo Principal"/>
    <s v="-"/>
    <s v="101BPE0360"/>
    <s v="ENTR PE-049 (P/PONTAS DE PEDRAS)"/>
    <s v="ENTR PE-041 (P/ARAÇOIABA)"/>
    <n v="21"/>
    <n v="33.799999999999997"/>
    <n v="12.8"/>
    <x v="0"/>
    <m/>
    <m/>
    <s v="Federal"/>
    <m/>
    <m/>
    <m/>
    <s v="Federal"/>
    <s v="PAV"/>
    <s v="Recife"/>
  </r>
  <r>
    <x v="0"/>
    <s v="101BPE0370"/>
    <n v="0"/>
    <x v="54"/>
    <s v="0370"/>
    <n v="-34.935299340292197"/>
    <n v="-7.7690903404467804"/>
    <n v="-34.912768160122397"/>
    <n v="-7.8336777504277899"/>
    <s v="101"/>
    <s v="PE"/>
    <s v="Eixo Principal"/>
    <s v="-"/>
    <s v="101BPE0370"/>
    <s v="ENTR PE-041 (P/ARAÇOIABA)"/>
    <s v="ENTR PE-035 (IGARASSÚ - PONTE SOBRE O RIO IGARASSÚ)"/>
    <n v="33.799999999999997"/>
    <n v="41.4"/>
    <n v="7.6"/>
    <x v="0"/>
    <m/>
    <m/>
    <s v="Federal"/>
    <m/>
    <m/>
    <m/>
    <s v="Federal"/>
    <s v="PAV"/>
    <s v="Recife"/>
  </r>
  <r>
    <x v="0"/>
    <s v="101BPE0390"/>
    <n v="0"/>
    <x v="54"/>
    <s v="0390"/>
    <n v="-34.912768160122397"/>
    <n v="-7.8336777504277899"/>
    <n v="-34.893466840222402"/>
    <n v="-7.9210582798157203"/>
    <s v="101"/>
    <s v="PE"/>
    <s v="Eixo Principal"/>
    <s v="-"/>
    <s v="101BPE0390"/>
    <s v="ENTR PE-035 (IGARASSÚ - PONTE SOBRE O RIO IGARASSÚ)"/>
    <s v="ENTR PE-015 (P/PAULISTA - VIADUTO SOBRE PE-015)"/>
    <n v="41.4"/>
    <n v="51.6"/>
    <n v="10.199999999999999"/>
    <x v="0"/>
    <m/>
    <m/>
    <s v="Federal"/>
    <m/>
    <m/>
    <m/>
    <s v="Federal"/>
    <s v="PAV"/>
    <s v="Recife"/>
  </r>
  <r>
    <x v="0"/>
    <s v="101BPE0410"/>
    <n v="0"/>
    <x v="54"/>
    <s v="0410"/>
    <n v="-34.893466840222402"/>
    <n v="-7.9210582798157203"/>
    <n v="-34.941858780358302"/>
    <n v="-8.0390092998392699"/>
    <s v="101"/>
    <s v="PE"/>
    <s v="Eixo Principal"/>
    <s v="-"/>
    <s v="101BPE0410"/>
    <s v="ENTR PE-015 (P/PAULISTA - VIADUTO SOBRE PE-015)"/>
    <s v="VIADUTO SOBRE AVENIDA CAXANGÁ"/>
    <n v="51.6"/>
    <n v="66.599999999999994"/>
    <n v="15"/>
    <x v="0"/>
    <m/>
    <m/>
    <s v="Federal"/>
    <m/>
    <m/>
    <m/>
    <s v="Federal"/>
    <s v="PAV"/>
    <s v="Recife"/>
  </r>
  <r>
    <x v="0"/>
    <s v="101BPE0420"/>
    <n v="0"/>
    <x v="54"/>
    <s v="0420"/>
    <n v="-34.941858780358302"/>
    <n v="-8.0390092998392699"/>
    <n v="-34.942968460126203"/>
    <n v="-8.0669278696254292"/>
    <s v="101"/>
    <s v="PE"/>
    <s v="Eixo Principal"/>
    <s v="-"/>
    <s v="101BPE0420"/>
    <s v="VIADUTO SOBRE AVENIDA CAXANGÁ"/>
    <s v="ENTR BR-232 (RECIFE)"/>
    <n v="66.599999999999994"/>
    <n v="69.900000000000006"/>
    <n v="3.3"/>
    <x v="0"/>
    <m/>
    <m/>
    <s v="Federal"/>
    <m/>
    <m/>
    <m/>
    <s v="Federal"/>
    <s v="PAV"/>
    <s v="Recife"/>
  </r>
  <r>
    <x v="0"/>
    <s v="101BPE0430"/>
    <n v="0"/>
    <x v="54"/>
    <s v="0430"/>
    <n v="-34.942968460126203"/>
    <n v="-8.0669278696254292"/>
    <n v="-34.946986620236302"/>
    <n v="-8.0924916698546099"/>
    <s v="101"/>
    <s v="PE"/>
    <s v="Eixo Principal"/>
    <s v="-"/>
    <s v="101BPE0430"/>
    <s v="ENTR BR-232 (RECIFE)"/>
    <s v="ENTR PE-007 (RECIFE)"/>
    <n v="69.900000000000006"/>
    <n v="72.900000000000006"/>
    <n v="3"/>
    <x v="0"/>
    <m/>
    <m/>
    <s v="Federal"/>
    <m/>
    <m/>
    <m/>
    <s v="Federal"/>
    <s v="PAV"/>
    <s v="Recife"/>
  </r>
  <r>
    <x v="0"/>
    <s v="101BPE0435"/>
    <n v="0"/>
    <x v="54"/>
    <s v="0435"/>
    <n v="-34.946986620236302"/>
    <n v="-8.0924916698546099"/>
    <n v="-34.9375412098589"/>
    <n v="-8.1709638001391909"/>
    <s v="101"/>
    <s v="PE"/>
    <s v="Eixo Principal"/>
    <s v="-"/>
    <s v="101BPE0435"/>
    <s v="ENTR PE-007 (RECIFE)"/>
    <s v="PRAZERES (ENTR ANTIGA BR-101)"/>
    <n v="72.900000000000006"/>
    <n v="82.3"/>
    <n v="9.4"/>
    <x v="0"/>
    <m/>
    <m/>
    <s v="Federal"/>
    <m/>
    <m/>
    <m/>
    <s v="Federal"/>
    <s v="PAV"/>
    <s v="Recife"/>
  </r>
  <r>
    <x v="0"/>
    <s v="101BPE0440"/>
    <n v="0"/>
    <x v="54"/>
    <s v="0440"/>
    <n v="-34.9375412098589"/>
    <n v="-8.1709638001391909"/>
    <n v="-35.007684799613699"/>
    <n v="-8.2489154702726601"/>
    <s v="101"/>
    <s v="PE"/>
    <s v="Eixo Principal"/>
    <s v="-"/>
    <s v="101BPE0440"/>
    <s v="PRAZERES (ENTR ANTIGA BR-101)"/>
    <s v="VIADUTO RANDOM/METALGIL"/>
    <n v="82.3"/>
    <n v="94.1"/>
    <n v="11.8"/>
    <x v="0"/>
    <m/>
    <m/>
    <s v="Federal"/>
    <m/>
    <m/>
    <m/>
    <s v="Federal"/>
    <s v="PAV"/>
    <s v="Recife"/>
  </r>
  <r>
    <x v="0"/>
    <s v="101BPE0450"/>
    <n v="0"/>
    <x v="54"/>
    <s v="0450"/>
    <n v="-35.007684799613699"/>
    <n v="-8.2489154702726601"/>
    <n v="-35.026338899920198"/>
    <n v="-8.2517971400259196"/>
    <s v="101"/>
    <s v="PE"/>
    <s v="Eixo Principal"/>
    <s v="-"/>
    <s v="101BPE0450"/>
    <s v="VIADUTO RANDOM/METALGIL"/>
    <s v="ENTR PE-025 (P/USINA BOM JESUS)"/>
    <n v="94.1"/>
    <n v="96.6"/>
    <n v="2.5"/>
    <x v="0"/>
    <m/>
    <m/>
    <s v="Federal"/>
    <m/>
    <m/>
    <m/>
    <s v="Federal"/>
    <s v="PAV"/>
    <s v="Recife"/>
  </r>
  <r>
    <x v="0"/>
    <s v="101BPE0460"/>
    <n v="0"/>
    <x v="54"/>
    <s v="0460"/>
    <n v="-35.026338899920198"/>
    <n v="-8.2517971400259196"/>
    <n v="-35.057683710434802"/>
    <n v="-8.2828133202784695"/>
    <s v="101"/>
    <s v="PE"/>
    <s v="Eixo Principal"/>
    <s v="-"/>
    <s v="101BPE0460"/>
    <s v="ENTR PE-025 (P/USINA BOM JESUS)"/>
    <s v="ENTR PE-037 (P/DISTRITO INDUSTRIAL DO CABO)"/>
    <n v="96.6"/>
    <n v="101.9"/>
    <n v="5.3"/>
    <x v="0"/>
    <m/>
    <m/>
    <s v="Federal"/>
    <m/>
    <m/>
    <m/>
    <s v="Federal"/>
    <s v="PAV"/>
    <s v="Recife"/>
  </r>
  <r>
    <x v="0"/>
    <s v="101BPE0465"/>
    <n v="0"/>
    <x v="54"/>
    <s v="0465"/>
    <n v="-35.057683710434802"/>
    <n v="-8.2828133202784695"/>
    <n v="-35.056645409857701"/>
    <n v="-8.2941192301183193"/>
    <s v="101"/>
    <s v="PE"/>
    <s v="Eixo Principal"/>
    <s v="-"/>
    <s v="101BPE0465"/>
    <s v="ENTR PE-037 (P/DISTRITO INDUSTRIAL DO CABO)"/>
    <s v="VIADUTO DA CHARNECA (ENTR ANTIGA BR-101)"/>
    <n v="101.9"/>
    <n v="103.2"/>
    <n v="1.3"/>
    <x v="0"/>
    <m/>
    <m/>
    <s v="Federal"/>
    <m/>
    <m/>
    <m/>
    <s v="Federal"/>
    <s v="PAV"/>
    <s v="Recife"/>
  </r>
  <r>
    <x v="0"/>
    <s v="101BPE0468"/>
    <n v="0"/>
    <x v="54"/>
    <s v="0468"/>
    <n v="-35.056645409857701"/>
    <n v="-8.2941192301183193"/>
    <n v="-35.067856799151897"/>
    <n v="-8.2994008450729098"/>
    <s v="101"/>
    <s v="PE"/>
    <s v="Eixo Principal"/>
    <s v="-"/>
    <s v="101BPE0468"/>
    <s v="VIADUTO DA CHARNECA (ENTR ANTIGA BR-101)"/>
    <s v="FIM DA DUPLICAÇÃO"/>
    <n v="103.2"/>
    <n v="104.6"/>
    <n v="1.4"/>
    <x v="0"/>
    <m/>
    <m/>
    <s v="Federal"/>
    <m/>
    <m/>
    <m/>
    <s v="Federal"/>
    <s v="PAV"/>
    <s v="Recife"/>
  </r>
  <r>
    <x v="0"/>
    <s v="101BPE0470"/>
    <n v="0"/>
    <x v="54"/>
    <s v="0470"/>
    <n v="-35.067856799151897"/>
    <n v="-8.2994008450729098"/>
    <n v="-35.144635380118601"/>
    <n v="-8.34242916017757"/>
    <s v="101"/>
    <s v="PE"/>
    <s v="Eixo Principal"/>
    <s v="-"/>
    <s v="101BPE0470"/>
    <s v="FIM DA DUPLICAÇÃO"/>
    <s v="ENTR PE-042 (P/IPOJUCA)"/>
    <n v="104.6"/>
    <n v="115.6"/>
    <n v="11"/>
    <x v="0"/>
    <m/>
    <m/>
    <s v="Federal"/>
    <m/>
    <m/>
    <m/>
    <s v="Federal"/>
    <s v="PAV"/>
    <s v="Recife"/>
  </r>
  <r>
    <x v="0"/>
    <s v="101BPE0475"/>
    <n v="0"/>
    <x v="54"/>
    <s v="0475"/>
    <n v="-35.144635380118601"/>
    <n v="-8.34242916017757"/>
    <n v="-35.187958490291997"/>
    <n v="-8.3575006402422698"/>
    <s v="101"/>
    <s v="PE"/>
    <s v="Eixo Principal"/>
    <s v="-"/>
    <s v="101BPE0475"/>
    <s v="ENTR PE-042 (P/IPOJUCA)"/>
    <s v="ENTR PE-051 (P/CAMELA)"/>
    <n v="115.6"/>
    <n v="121.2"/>
    <n v="5.6"/>
    <x v="0"/>
    <m/>
    <m/>
    <s v="Federal"/>
    <m/>
    <m/>
    <m/>
    <s v="Federal"/>
    <s v="PAV"/>
    <s v="Recife"/>
  </r>
  <r>
    <x v="0"/>
    <s v="101BPE0480"/>
    <n v="0"/>
    <x v="54"/>
    <s v="0480"/>
    <n v="-35.187958490291997"/>
    <n v="-8.3575006402422698"/>
    <n v="-35.215531590010798"/>
    <n v="-8.36272344043436"/>
    <s v="101"/>
    <s v="PE"/>
    <s v="Eixo Principal"/>
    <s v="-"/>
    <s v="101BPE0480"/>
    <s v="ENTR PE-051 (P/CAMELA)"/>
    <s v="ENTR PE-045 (ESCADA)"/>
    <n v="121.2"/>
    <n v="124.3"/>
    <n v="3.1"/>
    <x v="0"/>
    <m/>
    <m/>
    <s v="Federal"/>
    <m/>
    <m/>
    <m/>
    <s v="Federal"/>
    <s v="PAV"/>
    <s v="Recife"/>
  </r>
  <r>
    <x v="0"/>
    <s v="101BPE0490"/>
    <n v="0"/>
    <x v="54"/>
    <s v="0490"/>
    <n v="-35.215531590010798"/>
    <n v="-8.36272344043436"/>
    <n v="-35.242548010282398"/>
    <n v="-8.3788830803898104"/>
    <s v="101"/>
    <s v="PE"/>
    <s v="Eixo Principal"/>
    <s v="-"/>
    <s v="101BPE0490"/>
    <s v="ENTR PE-045 (ESCADA)"/>
    <s v="ENTR PE-070"/>
    <n v="124.3"/>
    <n v="127.8"/>
    <n v="3.5"/>
    <x v="0"/>
    <m/>
    <m/>
    <s v="Federal"/>
    <m/>
    <m/>
    <m/>
    <s v="Federal"/>
    <s v="PAV"/>
    <s v="Recife"/>
  </r>
  <r>
    <x v="0"/>
    <s v="101BPE0495"/>
    <n v="0"/>
    <x v="54"/>
    <s v="0495"/>
    <n v="-35.242548010282398"/>
    <n v="-8.3788830803898104"/>
    <n v="-35.302798820109402"/>
    <n v="-8.4137900299858703"/>
    <s v="101"/>
    <s v="PE"/>
    <s v="Eixo Principal"/>
    <s v="-"/>
    <s v="101BPE0495"/>
    <s v="ENTR PE-070"/>
    <s v="ENTR PE-063 (P/AMARAJI)"/>
    <n v="127.8"/>
    <n v="135.80000000000001"/>
    <n v="8"/>
    <x v="0"/>
    <m/>
    <m/>
    <s v="Federal"/>
    <m/>
    <m/>
    <m/>
    <s v="Federal"/>
    <s v="PAV"/>
    <s v="Recife"/>
  </r>
  <r>
    <x v="0"/>
    <s v="101BPE0510"/>
    <n v="0"/>
    <x v="54"/>
    <s v="0510"/>
    <n v="-35.302798820109402"/>
    <n v="-8.4137900299858703"/>
    <n v="-35.376636010043697"/>
    <n v="-8.4933290997581103"/>
    <s v="101"/>
    <s v="PE"/>
    <s v="Eixo Principal"/>
    <s v="-"/>
    <s v="101BPE0510"/>
    <s v="ENTR PE-063 (P/AMARAJI)"/>
    <s v="ENTR PE-064/085 (RIBEIRÃO)"/>
    <n v="135.80000000000001"/>
    <n v="149.30000000000001"/>
    <n v="13.5"/>
    <x v="0"/>
    <m/>
    <m/>
    <s v="Federal"/>
    <m/>
    <m/>
    <m/>
    <s v="Federal"/>
    <s v="PAV"/>
    <s v="Recife"/>
  </r>
  <r>
    <x v="0"/>
    <s v="101BPE0530"/>
    <n v="0"/>
    <x v="54"/>
    <s v="0530"/>
    <n v="-35.376636010043697"/>
    <n v="-8.4933290997581103"/>
    <n v="-35.398231329612102"/>
    <n v="-8.5537777199657494"/>
    <s v="101"/>
    <s v="PE"/>
    <s v="Eixo Principal"/>
    <s v="-"/>
    <s v="101BPE0530"/>
    <s v="ENTR PE-064/085 (RIBEIRÃO)"/>
    <s v="ENTR PE-073 (P/GAMELEIRA)"/>
    <n v="149.30000000000001"/>
    <n v="157.19999999999999"/>
    <n v="7.9"/>
    <x v="0"/>
    <m/>
    <m/>
    <s v="Federal"/>
    <m/>
    <m/>
    <m/>
    <s v="Federal"/>
    <s v="PAV"/>
    <s v="Recife"/>
  </r>
  <r>
    <x v="0"/>
    <s v="101BPE0550"/>
    <n v="0"/>
    <x v="54"/>
    <s v="0550"/>
    <n v="-35.398231329612102"/>
    <n v="-8.5537777199657494"/>
    <n v="-35.577834369760197"/>
    <n v="-8.6804031597779296"/>
    <s v="101"/>
    <s v="PE"/>
    <s v="Eixo Principal"/>
    <s v="-"/>
    <s v="101BPE0550"/>
    <s v="ENTR PE-073 (P/GAMELEIRA)"/>
    <s v="ENTR PE-087/096 (PALMARES)"/>
    <n v="157.19999999999999"/>
    <n v="185.7"/>
    <n v="28.5"/>
    <x v="0"/>
    <m/>
    <m/>
    <s v="Federal"/>
    <m/>
    <m/>
    <m/>
    <s v="Federal"/>
    <s v="PAV"/>
    <s v="Recife"/>
  </r>
  <r>
    <x v="0"/>
    <s v="101BPE0570"/>
    <n v="0"/>
    <x v="54"/>
    <s v="0570"/>
    <n v="-35.577834369760197"/>
    <n v="-8.6804031597779296"/>
    <n v="-35.607046820254403"/>
    <n v="-8.6906351396999"/>
    <s v="101"/>
    <s v="PE"/>
    <s v="Eixo Principal"/>
    <s v="-"/>
    <s v="101BPE0570"/>
    <s v="ENTR PE-087/096 (PALMARES)"/>
    <s v="ENTR PE-103/126 (P/CATENDE)"/>
    <n v="185.7"/>
    <n v="189.3"/>
    <n v="3.6"/>
    <x v="2"/>
    <s v="EOD"/>
    <m/>
    <s v="Federal"/>
    <m/>
    <m/>
    <m/>
    <s v="Federal"/>
    <s v="PAV"/>
    <s v="Recife"/>
  </r>
  <r>
    <x v="0"/>
    <s v="101BPE0575"/>
    <n v="0"/>
    <x v="54"/>
    <s v="0575"/>
    <n v="-35.607046820254403"/>
    <n v="-8.6906351396999"/>
    <n v="-35.628926259938901"/>
    <n v="-8.8795824902396703"/>
    <s v="101"/>
    <s v="PE"/>
    <s v="Eixo Principal"/>
    <s v="-"/>
    <s v="101BPE0575"/>
    <s v="ENTR PE-103/126 (P/CATENDE)"/>
    <s v="DIV PE/AL (PONTE SOBRE O RIO JACUÍPE)"/>
    <n v="189.3"/>
    <n v="213.9"/>
    <n v="24.6"/>
    <x v="2"/>
    <s v="EOD"/>
    <m/>
    <s v="Federal"/>
    <m/>
    <m/>
    <m/>
    <s v="Federal"/>
    <s v="PAV"/>
    <s v="Recife"/>
  </r>
  <r>
    <x v="0"/>
    <s v="101BPR3740"/>
    <n v="0"/>
    <x v="55"/>
    <s v="3740"/>
    <n v="-48.189000599597897"/>
    <n v="-25.1192161802824"/>
    <n v="-48.420349140100697"/>
    <n v="-25.174056040054101"/>
    <s v="101"/>
    <s v="PR"/>
    <s v="Eixo Principal"/>
    <s v="-"/>
    <s v="101BPR3740"/>
    <s v="DIV SP/PR"/>
    <s v="ENTR PR-405"/>
    <n v="0"/>
    <n v="25"/>
    <n v="25"/>
    <x v="1"/>
    <m/>
    <m/>
    <s v="Federal"/>
    <m/>
    <m/>
    <m/>
    <s v="Federal"/>
    <s v="PLA"/>
    <s v="Recife"/>
  </r>
  <r>
    <x v="0"/>
    <s v="101BPR3750"/>
    <n v="0"/>
    <x v="55"/>
    <s v="3750"/>
    <n v="-48.420349140100697"/>
    <n v="-25.174056040054101"/>
    <n v="-48.7525622202701"/>
    <n v="-25.438480520359601"/>
    <s v="101"/>
    <s v="PR"/>
    <s v="Eixo Principal"/>
    <s v="-"/>
    <s v="101BPR3750"/>
    <s v="ENTR PR-405"/>
    <s v="ENTR PR-340 (ANTONINA)"/>
    <n v="25"/>
    <n v="75"/>
    <n v="50"/>
    <x v="1"/>
    <m/>
    <m/>
    <s v="Federal"/>
    <m/>
    <m/>
    <m/>
    <s v="Federal"/>
    <s v="PLA"/>
    <s v="Colombo"/>
  </r>
  <r>
    <x v="0"/>
    <s v="101BPR3760"/>
    <n v="0"/>
    <x v="55"/>
    <s v="3760"/>
    <n v="-48.7525622202701"/>
    <n v="-25.438480520359601"/>
    <n v="-48.743956110286199"/>
    <n v="-25.529123690305902"/>
    <s v="101"/>
    <s v="PR"/>
    <s v="Eixo Principal"/>
    <s v="-"/>
    <s v="101BPR3760"/>
    <s v="ENTR PR-340 (ANTONINA)"/>
    <s v="ENTR BR-277"/>
    <n v="75"/>
    <n v="95"/>
    <n v="20"/>
    <x v="1"/>
    <m/>
    <m/>
    <s v="Federal"/>
    <m/>
    <m/>
    <m/>
    <s v="Federal"/>
    <s v="PLA"/>
    <s v="Colombo"/>
  </r>
  <r>
    <x v="0"/>
    <s v="101BPR3790"/>
    <n v="0"/>
    <x v="55"/>
    <s v="3790"/>
    <n v="-48.743956110286199"/>
    <n v="-25.529123690305902"/>
    <n v="-48.886446100007397"/>
    <n v="-25.9816419701007"/>
    <s v="101"/>
    <s v="PR"/>
    <s v="Eixo Principal"/>
    <s v="-"/>
    <s v="101BPR3790"/>
    <s v="ENTR BR-277"/>
    <s v="DIV PR/SC (ENTR BR-376)"/>
    <n v="95"/>
    <n v="155"/>
    <n v="60"/>
    <x v="1"/>
    <m/>
    <m/>
    <s v="Federal"/>
    <m/>
    <m/>
    <m/>
    <s v="Federal"/>
    <s v="PLA"/>
    <s v="Colombo"/>
  </r>
  <r>
    <x v="0"/>
    <s v="101BRJ2650"/>
    <n v="0"/>
    <x v="56"/>
    <s v="2650"/>
    <n v="-41.3091196103816"/>
    <n v="-21.222443739786701"/>
    <n v="-41.329032339770599"/>
    <n v="-21.321958069709101"/>
    <s v="101"/>
    <s v="RJ"/>
    <s v="Eixo Principal"/>
    <s v="-"/>
    <s v="101BRJ2650"/>
    <s v="DIV ES/RJ"/>
    <s v="ENTR RJ-230"/>
    <n v="0"/>
    <n v="12.7"/>
    <n v="12.7"/>
    <x v="2"/>
    <m/>
    <m/>
    <s v="Concessão Federal"/>
    <m/>
    <m/>
    <m/>
    <s v="Federal"/>
    <s v="PAV"/>
    <s v="Colombo"/>
  </r>
  <r>
    <x v="0"/>
    <s v="101BRJ2670"/>
    <n v="0"/>
    <x v="56"/>
    <s v="2670"/>
    <n v="-41.329032339770599"/>
    <n v="-21.321958069709101"/>
    <n v="-41.343330240098403"/>
    <n v="-21.375841579625099"/>
    <s v="101"/>
    <s v="RJ"/>
    <s v="Eixo Principal"/>
    <s v="-"/>
    <s v="101BRJ2670"/>
    <s v="ENTR RJ-230"/>
    <s v="ENTR BR-492 (MORRO DO COCO)"/>
    <n v="12.7"/>
    <n v="19.2"/>
    <n v="6.5"/>
    <x v="2"/>
    <m/>
    <m/>
    <s v="Concessão Federal"/>
    <m/>
    <m/>
    <m/>
    <s v="Federal"/>
    <s v="PAV"/>
    <s v="Campos"/>
  </r>
  <r>
    <x v="0"/>
    <s v="101BRJ2690"/>
    <n v="0"/>
    <x v="56"/>
    <s v="2690"/>
    <n v="-41.343330240098403"/>
    <n v="-21.375841579625099"/>
    <n v="-41.340967419810497"/>
    <n v="-21.4977999004449"/>
    <s v="101"/>
    <s v="RJ"/>
    <s v="Eixo Principal"/>
    <s v="-"/>
    <s v="101BRJ2690"/>
    <s v="ENTR BR-492 (MORRO DO COCO)"/>
    <s v="ENTR RJ-228 (CONSELHEIRO JOSINO)"/>
    <n v="19.2"/>
    <n v="33.799999999999997"/>
    <n v="14.6"/>
    <x v="2"/>
    <m/>
    <m/>
    <s v="Concessão Federal"/>
    <m/>
    <m/>
    <m/>
    <s v="Federal"/>
    <s v="PAV"/>
    <s v="Campos"/>
  </r>
  <r>
    <x v="0"/>
    <s v="101BRJ2710"/>
    <n v="0"/>
    <x v="56"/>
    <s v="2710"/>
    <n v="-41.340967419810497"/>
    <n v="-21.4977999004449"/>
    <n v="-41.316639039859702"/>
    <n v="-21.6065475302442"/>
    <s v="101"/>
    <s v="RJ"/>
    <s v="Eixo Principal"/>
    <s v="-"/>
    <s v="101BRJ2710"/>
    <s v="ENTR RJ-228 (CONSELHEIRO JOSINO)"/>
    <s v="ENTR RJ-224 (ACESSO TRAVESSÃO)"/>
    <n v="33.799999999999997"/>
    <n v="46.9"/>
    <n v="13.1"/>
    <x v="2"/>
    <m/>
    <m/>
    <s v="Concessão Federal"/>
    <m/>
    <m/>
    <m/>
    <s v="Federal"/>
    <s v="PAV"/>
    <s v="Campos"/>
  </r>
  <r>
    <x v="0"/>
    <s v="101BRJ2730"/>
    <n v="0"/>
    <x v="56"/>
    <s v="2730"/>
    <n v="-41.316639039859702"/>
    <n v="-21.6065475302442"/>
    <n v="-41.330212440052001"/>
    <n v="-21.742021580431501"/>
    <s v="101"/>
    <s v="RJ"/>
    <s v="Eixo Principal"/>
    <s v="-"/>
    <s v="101BRJ2730"/>
    <s v="ENTR RJ-224 (ACESSO TRAVESSÃO)"/>
    <s v="ENTR BR-356(A)/RJ-194"/>
    <n v="46.9"/>
    <n v="63"/>
    <n v="16.100000000000001"/>
    <x v="2"/>
    <m/>
    <m/>
    <s v="Concessão Federal"/>
    <m/>
    <m/>
    <m/>
    <s v="Federal"/>
    <s v="PAV"/>
    <s v="Campos"/>
  </r>
  <r>
    <x v="0"/>
    <s v="101BRJ2732"/>
    <n v="0"/>
    <x v="56"/>
    <s v="2732"/>
    <n v="-41.330212440052001"/>
    <n v="-21.742021580431501"/>
    <n v="-41.332694239747198"/>
    <n v="-21.743609630280101"/>
    <s v="101"/>
    <s v="RJ"/>
    <s v="Eixo Principal"/>
    <s v="-"/>
    <s v="101BRJ2732"/>
    <s v="ENTR BR-356(A)/RJ-194"/>
    <s v="ENTR RJ-158 (CAMPOS)"/>
    <n v="63"/>
    <n v="63.3"/>
    <n v="0.3"/>
    <x v="2"/>
    <m/>
    <s v="356BRJ0391"/>
    <s v="Concessão Federal"/>
    <m/>
    <m/>
    <m/>
    <s v="Federal"/>
    <s v="PAV"/>
    <s v="Campos"/>
  </r>
  <r>
    <x v="0"/>
    <s v="101BRJ2750"/>
    <n v="0"/>
    <x v="56"/>
    <s v="2750"/>
    <n v="-41.332694239747198"/>
    <n v="-21.743609630280101"/>
    <n v="-41.345427120065402"/>
    <n v="-21.765814950099799"/>
    <s v="101"/>
    <s v="RJ"/>
    <s v="Eixo Principal"/>
    <s v="-"/>
    <s v="101BRJ2750"/>
    <s v="ENTR RJ-158 (CAMPOS)"/>
    <s v="ENTR BR-356(B) (TREVO SUL DE CAMPOS)"/>
    <n v="63.3"/>
    <n v="66.599999999999994"/>
    <n v="3.3"/>
    <x v="2"/>
    <m/>
    <s v="356BRJ0393"/>
    <s v="Concessão Federal"/>
    <m/>
    <m/>
    <m/>
    <s v="Federal"/>
    <s v="PAV"/>
    <s v="Campos"/>
  </r>
  <r>
    <x v="0"/>
    <s v="101BRJ2770"/>
    <n v="0"/>
    <x v="56"/>
    <s v="2770"/>
    <n v="-41.345427120065402"/>
    <n v="-21.765814950099799"/>
    <n v="-41.3827572803241"/>
    <n v="-21.786585940288798"/>
    <s v="101"/>
    <s v="RJ"/>
    <s v="Eixo Principal"/>
    <s v="-"/>
    <s v="101BRJ2770"/>
    <s v="ENTR BR-356(B) (TREVO SUL DE CAMPOS)"/>
    <s v="ENTR RJ-208 (URURAÍ)"/>
    <n v="66.599999999999994"/>
    <n v="73.8"/>
    <n v="7.2"/>
    <x v="2"/>
    <m/>
    <m/>
    <s v="Concessão Federal"/>
    <m/>
    <m/>
    <m/>
    <s v="Federal"/>
    <s v="PAV"/>
    <s v="Campos"/>
  </r>
  <r>
    <x v="0"/>
    <s v="101BRJ2790"/>
    <n v="0"/>
    <x v="56"/>
    <s v="2790"/>
    <n v="-41.3827572803241"/>
    <n v="-21.786585940288798"/>
    <n v="-41.427765350390501"/>
    <n v="-21.837148610020201"/>
    <s v="101"/>
    <s v="RJ"/>
    <s v="Eixo Principal"/>
    <s v="-"/>
    <s v="101BRJ2790"/>
    <s v="ENTR RJ-208 (URURAÍ)"/>
    <s v="ENTR RJ-180(A) (P/PONTA DA LAMA)"/>
    <n v="73.8"/>
    <n v="78.900000000000006"/>
    <n v="5.0999999999999996"/>
    <x v="2"/>
    <m/>
    <m/>
    <s v="Concessão Federal"/>
    <m/>
    <m/>
    <m/>
    <s v="Federal"/>
    <s v="PAV"/>
    <s v="Campos"/>
  </r>
  <r>
    <x v="0"/>
    <s v="101BRJ2810"/>
    <n v="0"/>
    <x v="56"/>
    <s v="2810"/>
    <n v="-41.427765350390501"/>
    <n v="-21.837148610020201"/>
    <n v="-41.6476849996629"/>
    <n v="-21.9617868799604"/>
    <s v="101"/>
    <s v="RJ"/>
    <s v="Eixo Principal"/>
    <s v="-"/>
    <s v="101BRJ2810"/>
    <s v="ENTR RJ-180(A) (P/PONTA DA LAMA)"/>
    <s v="ENTR RJ-180(B) (P/DORES DE MACABÚ)"/>
    <n v="78.900000000000006"/>
    <n v="110.9"/>
    <n v="32"/>
    <x v="2"/>
    <m/>
    <m/>
    <s v="Concessão Federal"/>
    <m/>
    <m/>
    <m/>
    <s v="Federal"/>
    <s v="PAV"/>
    <s v="Campos"/>
  </r>
  <r>
    <x v="0"/>
    <s v="101BRJ2811"/>
    <n v="0"/>
    <x v="56"/>
    <s v="2811"/>
    <n v="-41.6476849996629"/>
    <n v="-21.9617868799604"/>
    <n v="-41.691974940391098"/>
    <n v="-22.0270930200268"/>
    <s v="101"/>
    <s v="RJ"/>
    <s v="Eixo Principal"/>
    <s v="-"/>
    <s v="101BRJ2811"/>
    <s v="ENTR RJ-180(B) (P/DORES DE MACABÚ)"/>
    <s v="ENTR RJ-180(C) (P/SANTO ANTÔNIO DO IMBÉ)"/>
    <n v="110.9"/>
    <n v="120.1"/>
    <n v="9.1999999999999993"/>
    <x v="2"/>
    <m/>
    <m/>
    <s v="Concessão Federal"/>
    <m/>
    <m/>
    <m/>
    <s v="Federal"/>
    <s v="PAV"/>
    <s v="Campos"/>
  </r>
  <r>
    <x v="0"/>
    <s v="101BRJ2826"/>
    <n v="0"/>
    <x v="56"/>
    <s v="2826"/>
    <n v="-41.691974940391098"/>
    <n v="-22.0270930200268"/>
    <n v="-41.683207699775402"/>
    <n v="-22.051446170004599"/>
    <s v="101"/>
    <s v="RJ"/>
    <s v="Eixo Principal"/>
    <s v="-"/>
    <s v="101BRJ2826"/>
    <s v="ENTR RJ-180(C) (P/SANTO ANTÔNIO DO IMBÉ)"/>
    <s v="INÍCIO DE PISTA DUPLA"/>
    <n v="120.1"/>
    <n v="123.2"/>
    <n v="3.1"/>
    <x v="2"/>
    <m/>
    <m/>
    <s v="Concessão Federal"/>
    <m/>
    <m/>
    <m/>
    <s v="Federal"/>
    <s v="PAV"/>
    <s v="Campos"/>
  </r>
  <r>
    <x v="0"/>
    <s v="101BRJ2840"/>
    <n v="0"/>
    <x v="56"/>
    <s v="2840"/>
    <n v="-41.683207699775402"/>
    <n v="-22.051446170004599"/>
    <n v="-41.685207239822198"/>
    <n v="-22.066825940364801"/>
    <s v="101"/>
    <s v="RJ"/>
    <s v="Eixo Principal"/>
    <s v="-"/>
    <s v="101BRJ2840"/>
    <s v="INÍCIO DE PISTA DUPLA"/>
    <s v="ENTR RJ-196"/>
    <n v="123.2"/>
    <n v="125"/>
    <n v="1.8"/>
    <x v="0"/>
    <m/>
    <m/>
    <s v="Concessão Federal"/>
    <m/>
    <m/>
    <m/>
    <s v="Federal"/>
    <s v="PAV"/>
    <s v="Campos"/>
  </r>
  <r>
    <x v="0"/>
    <s v="101BRJ2850"/>
    <n v="0"/>
    <x v="56"/>
    <s v="2850"/>
    <n v="-41.685207239822198"/>
    <n v="-22.066825940364801"/>
    <n v="-41.741946949791803"/>
    <n v="-22.167319019556999"/>
    <s v="101"/>
    <s v="RJ"/>
    <s v="Eixo Principal"/>
    <s v="-"/>
    <s v="101BRJ2850"/>
    <s v="ENTR RJ-196"/>
    <s v="ENTR RJ-182"/>
    <n v="125"/>
    <n v="138.5"/>
    <n v="13.5"/>
    <x v="0"/>
    <m/>
    <m/>
    <s v="Concessão Federal"/>
    <m/>
    <m/>
    <m/>
    <s v="Federal"/>
    <s v="PAV"/>
    <s v="Campos"/>
  </r>
  <r>
    <x v="0"/>
    <s v="101BRJ2860"/>
    <n v="0"/>
    <x v="56"/>
    <s v="2860"/>
    <n v="-41.741946949791803"/>
    <n v="-22.167319019556999"/>
    <n v="-41.756692529936203"/>
    <n v="-22.216621990012801"/>
    <s v="101"/>
    <s v="RJ"/>
    <s v="Eixo Principal"/>
    <s v="-"/>
    <s v="101BRJ2860"/>
    <s v="ENTR RJ-182"/>
    <s v="ENTR RJ-106 (FAZENDA DOS QUARENTA)"/>
    <n v="138.5"/>
    <n v="144.5"/>
    <n v="6"/>
    <x v="0"/>
    <m/>
    <m/>
    <s v="Concessão Federal"/>
    <m/>
    <m/>
    <m/>
    <s v="Federal"/>
    <s v="PAV"/>
    <s v="Campos"/>
  </r>
  <r>
    <x v="0"/>
    <s v="101BRJ2890"/>
    <n v="0"/>
    <x v="56"/>
    <s v="2890"/>
    <n v="-41.756692529936203"/>
    <n v="-22.216621990012801"/>
    <n v="-41.758345380434797"/>
    <n v="-22.217901879967702"/>
    <s v="101"/>
    <s v="RJ"/>
    <s v="Eixo Principal"/>
    <s v="-"/>
    <s v="101BRJ2890"/>
    <s v="ENTR RJ-106 (FAZENDA DOS QUARENTA)"/>
    <s v="FIM DA DUPLICAÇÃO"/>
    <n v="144.5"/>
    <n v="144.69999999999999"/>
    <n v="0.2"/>
    <x v="2"/>
    <m/>
    <m/>
    <s v="Concessão Federal"/>
    <m/>
    <m/>
    <m/>
    <s v="Federal"/>
    <s v="PAV"/>
    <s v="Campos"/>
  </r>
  <r>
    <x v="0"/>
    <s v="101BRJ2900"/>
    <n v="0"/>
    <x v="56"/>
    <s v="2900"/>
    <n v="-41.758345380434797"/>
    <n v="-22.217901879967702"/>
    <n v="-41.925959609648203"/>
    <n v="-22.353858689826598"/>
    <s v="101"/>
    <s v="RJ"/>
    <s v="Eixo Principal"/>
    <s v="-"/>
    <s v="101BRJ2900"/>
    <s v="FIM DA DUPLICAÇÃO"/>
    <s v="ENTR RJ-168 (P/MACAÉ)"/>
    <n v="144.69999999999999"/>
    <n v="169.5"/>
    <n v="24.8"/>
    <x v="2"/>
    <m/>
    <m/>
    <s v="Concessão Federal"/>
    <m/>
    <m/>
    <m/>
    <s v="Federal"/>
    <s v="PAV"/>
    <s v="Campos"/>
  </r>
  <r>
    <x v="0"/>
    <s v="101BRJ2910"/>
    <n v="0"/>
    <x v="56"/>
    <s v="2910"/>
    <n v="-41.925959609648203"/>
    <n v="-22.353858689826598"/>
    <n v="-42.067176920178603"/>
    <n v="-22.464524470128101"/>
    <s v="101"/>
    <s v="RJ"/>
    <s v="Eixo Principal"/>
    <s v="-"/>
    <s v="101BRJ2910"/>
    <s v="ENTR RJ-168 (P/MACAÉ)"/>
    <s v="INÍCIO DA DUPLICAÇÃO"/>
    <n v="169.5"/>
    <n v="190.2"/>
    <n v="20.7"/>
    <x v="2"/>
    <m/>
    <m/>
    <s v="Concessão Federal"/>
    <m/>
    <m/>
    <m/>
    <s v="Federal"/>
    <s v="PAV"/>
    <s v="Campos"/>
  </r>
  <r>
    <x v="0"/>
    <s v="101BRJ2920"/>
    <n v="0"/>
    <x v="56"/>
    <s v="2920"/>
    <n v="-42.067176920178603"/>
    <n v="-22.464524470128101"/>
    <n v="-42.071077039773499"/>
    <n v="-22.4653909804093"/>
    <s v="101"/>
    <s v="RJ"/>
    <s v="Eixo Principal"/>
    <s v="-"/>
    <s v="101BRJ2920"/>
    <s v="INÍCIO DA DUPLICAÇÃO"/>
    <s v="ENTR RJ-162 (P/RIO DOURADO)"/>
    <n v="190.2"/>
    <n v="190.6"/>
    <n v="0.4"/>
    <x v="0"/>
    <m/>
    <m/>
    <s v="Concessão Federal"/>
    <m/>
    <m/>
    <m/>
    <s v="Federal"/>
    <s v="PAV"/>
    <s v="Campos"/>
  </r>
  <r>
    <x v="0"/>
    <s v="101BRJ2930"/>
    <n v="0"/>
    <x v="56"/>
    <s v="2930"/>
    <n v="-42.071077039773499"/>
    <n v="-22.4653909804093"/>
    <n v="-42.202703429619497"/>
    <n v="-22.476908419787701"/>
    <s v="101"/>
    <s v="RJ"/>
    <s v="Eixo Principal"/>
    <s v="-"/>
    <s v="101BRJ2930"/>
    <s v="ENTR RJ-162 (P/RIO DOURADO)"/>
    <s v="ENTR BR-120 (CASIMIRO DE ABREU)"/>
    <n v="190.6"/>
    <n v="206.1"/>
    <n v="15.5"/>
    <x v="2"/>
    <m/>
    <m/>
    <s v="Concessão Federal"/>
    <m/>
    <m/>
    <m/>
    <s v="Federal"/>
    <s v="PAV"/>
    <s v="Campos"/>
  </r>
  <r>
    <x v="0"/>
    <s v="101BRJ2950"/>
    <n v="0"/>
    <x v="56"/>
    <s v="2950"/>
    <n v="-42.202703429619497"/>
    <n v="-22.476908419787701"/>
    <n v="-42.410095219718499"/>
    <n v="-22.613220219937102"/>
    <s v="101"/>
    <s v="RJ"/>
    <s v="Eixo Principal"/>
    <s v="-"/>
    <s v="101BRJ2950"/>
    <s v="ENTR BR-120 (CASIMIRO DE ABREU)"/>
    <s v="ENTR RJ-140 (P/SILVA JARDIM)"/>
    <n v="206.1"/>
    <n v="236.7"/>
    <n v="30.6"/>
    <x v="2"/>
    <m/>
    <m/>
    <s v="Concessão Federal"/>
    <m/>
    <m/>
    <m/>
    <s v="Federal"/>
    <s v="PAV"/>
    <s v="Campos"/>
  </r>
  <r>
    <x v="0"/>
    <s v="101BRJ2970"/>
    <n v="0"/>
    <x v="56"/>
    <s v="2970"/>
    <n v="-42.410095219718499"/>
    <n v="-22.613220219937102"/>
    <n v="-42.617713340398304"/>
    <n v="-22.7134469900864"/>
    <s v="101"/>
    <s v="RJ"/>
    <s v="Eixo Principal"/>
    <s v="-"/>
    <s v="101BRJ2970"/>
    <s v="ENTR RJ-140 (P/SILVA JARDIM)"/>
    <s v="ENTR RJ-124 (RIO BONITO)"/>
    <n v="236.7"/>
    <n v="261.7"/>
    <n v="25"/>
    <x v="2"/>
    <m/>
    <m/>
    <s v="Concessão Federal"/>
    <m/>
    <m/>
    <m/>
    <s v="Federal"/>
    <s v="PAV"/>
    <s v="Campos"/>
  </r>
  <r>
    <x v="0"/>
    <s v="101BRJ2990"/>
    <n v="0"/>
    <x v="56"/>
    <s v="2990"/>
    <n v="-42.617713340398304"/>
    <n v="-22.7134469900864"/>
    <n v="-42.690315830411102"/>
    <n v="-22.720158910205399"/>
    <s v="101"/>
    <s v="RJ"/>
    <s v="Eixo Principal"/>
    <s v="-"/>
    <s v="101BRJ2990"/>
    <s v="ENTR RJ-124 (RIO BONITO)"/>
    <s v="ENTR RJ-120 (BASÍLIO)"/>
    <n v="261.7"/>
    <n v="270.39999999999998"/>
    <n v="8.6999999999999993"/>
    <x v="0"/>
    <m/>
    <m/>
    <s v="Concessão Federal"/>
    <m/>
    <m/>
    <m/>
    <s v="Federal"/>
    <s v="PAV"/>
    <s v="Campos"/>
  </r>
  <r>
    <x v="0"/>
    <s v="101BRJ3010"/>
    <n v="0"/>
    <x v="56"/>
    <s v="3010"/>
    <n v="-42.690315830411102"/>
    <n v="-22.720158910205399"/>
    <n v="-42.805111939664201"/>
    <n v="-22.735417749629299"/>
    <s v="101"/>
    <s v="RJ"/>
    <s v="Eixo Principal"/>
    <s v="-"/>
    <s v="101BRJ3010"/>
    <s v="ENTR RJ-120 (BASÍLIO)"/>
    <s v="ACESSO LESTE ITABORAÍ (DUQUES)"/>
    <n v="270.39999999999998"/>
    <n v="282.89999999999998"/>
    <n v="12.5"/>
    <x v="0"/>
    <m/>
    <m/>
    <s v="Concessão Federal"/>
    <m/>
    <m/>
    <m/>
    <s v="Federal"/>
    <s v="PAV"/>
    <s v="Campos"/>
  </r>
  <r>
    <x v="0"/>
    <s v="101BRJ3030"/>
    <n v="0"/>
    <x v="56"/>
    <s v="3030"/>
    <n v="-42.805111939664201"/>
    <n v="-22.735417749629299"/>
    <n v="-42.832682259578498"/>
    <n v="-22.754966080020498"/>
    <s v="101"/>
    <s v="RJ"/>
    <s v="Eixo Principal"/>
    <s v="-"/>
    <s v="101BRJ3030"/>
    <s v="ACESSO LESTE ITABORAÍ (DUQUES)"/>
    <s v="ENTR RJ-114"/>
    <n v="282.89999999999998"/>
    <n v="286.8"/>
    <n v="3.9"/>
    <x v="0"/>
    <m/>
    <m/>
    <s v="Concessão Federal"/>
    <m/>
    <m/>
    <m/>
    <s v="Federal"/>
    <s v="PAV"/>
    <s v="Campos"/>
  </r>
  <r>
    <x v="0"/>
    <s v="101BRJ3050"/>
    <n v="0"/>
    <x v="56"/>
    <s v="3050"/>
    <n v="-42.832682259578498"/>
    <n v="-22.754966080020498"/>
    <n v="-42.889866490046401"/>
    <n v="-22.755023650121299"/>
    <s v="101"/>
    <s v="RJ"/>
    <s v="Eixo Principal"/>
    <s v="-"/>
    <s v="101BRJ3050"/>
    <s v="ENTR RJ-114"/>
    <s v="ACESSO OESTE ITABORAÍ"/>
    <n v="286.8"/>
    <n v="293.3"/>
    <n v="6.5"/>
    <x v="0"/>
    <m/>
    <m/>
    <s v="Concessão Federal"/>
    <m/>
    <m/>
    <m/>
    <s v="Federal"/>
    <s v="PAV"/>
    <s v="Campos"/>
  </r>
  <r>
    <x v="0"/>
    <s v="101BRJ3060"/>
    <n v="0"/>
    <x v="56"/>
    <s v="3060"/>
    <n v="-42.889866490046401"/>
    <n v="-22.755023650121299"/>
    <n v="-42.922001270442202"/>
    <n v="-22.770935269646898"/>
    <s v="101"/>
    <s v="RJ"/>
    <s v="Eixo Principal"/>
    <s v="-"/>
    <s v="101BRJ3060"/>
    <s v="ACESSO OESTE ITABORAÍ"/>
    <s v="ENTR BR-493 (MANILHA)"/>
    <n v="293.3"/>
    <n v="297.39999999999998"/>
    <n v="4.0999999999999996"/>
    <x v="0"/>
    <m/>
    <m/>
    <s v="Concessão Federal"/>
    <m/>
    <m/>
    <m/>
    <s v="Federal"/>
    <s v="PAV"/>
    <s v="Campos"/>
  </r>
  <r>
    <x v="0"/>
    <s v="101BRJ3070"/>
    <n v="0"/>
    <x v="56"/>
    <s v="3070"/>
    <n v="-42.922001270442202"/>
    <n v="-22.770935269646898"/>
    <n v="-42.928960770323201"/>
    <n v="-22.771399659766399"/>
    <s v="101"/>
    <s v="RJ"/>
    <s v="Eixo Principal"/>
    <s v="-"/>
    <s v="101BRJ3070"/>
    <s v="ENTR BR-493 (MANILHA)"/>
    <s v="ENTR RJ-104"/>
    <n v="297.39999999999998"/>
    <n v="298"/>
    <n v="0.6"/>
    <x v="0"/>
    <m/>
    <m/>
    <s v="Concessão Federal"/>
    <m/>
    <m/>
    <m/>
    <s v="Federal"/>
    <s v="PAV"/>
    <s v="Campos"/>
  </r>
  <r>
    <x v="0"/>
    <s v="101BRJ3090"/>
    <n v="0"/>
    <x v="56"/>
    <s v="3090"/>
    <n v="-42.928960770323201"/>
    <n v="-22.771399659766399"/>
    <n v="-43.110434910242802"/>
    <n v="-22.8766336500228"/>
    <s v="101"/>
    <s v="RJ"/>
    <s v="Eixo Principal"/>
    <s v="-"/>
    <s v="101BRJ3090"/>
    <s v="ENTR RJ-104"/>
    <s v="ACESSO PTE PRES COSTA E SILVA (NITERÓI)"/>
    <n v="298"/>
    <n v="322.10000000000002"/>
    <n v="24.1"/>
    <x v="0"/>
    <m/>
    <m/>
    <s v="Concessão Federal"/>
    <m/>
    <m/>
    <m/>
    <s v="Federal"/>
    <s v="PAV"/>
    <s v="Campos"/>
  </r>
  <r>
    <x v="0"/>
    <s v="101BRJ3110"/>
    <n v="0"/>
    <x v="56"/>
    <s v="3110"/>
    <n v="-43.110434910242802"/>
    <n v="-22.8766336500228"/>
    <n v="-43.219041820423598"/>
    <n v="-22.8890334304484"/>
    <s v="101"/>
    <s v="RJ"/>
    <s v="Eixo Principal"/>
    <s v="-"/>
    <s v="101BRJ3110"/>
    <s v="ACESSO PTE PRES COSTA E SILVA (NITERÓI)"/>
    <s v="ENTR BR-040(A) (ACESSO PTE PRES COSTA E SILVA (RIO))"/>
    <n v="322.10000000000002"/>
    <n v="334.5"/>
    <n v="12.4"/>
    <x v="0"/>
    <m/>
    <m/>
    <s v="Concessão Federal"/>
    <m/>
    <m/>
    <m/>
    <s v="Federal"/>
    <s v="PAV"/>
    <s v="Campos"/>
  </r>
  <r>
    <x v="0"/>
    <s v="101BRJ3130"/>
    <n v="0"/>
    <x v="56"/>
    <s v="3130"/>
    <n v="-43.219041820423598"/>
    <n v="-22.8890334304484"/>
    <n v="-43.227631939562301"/>
    <n v="-22.885072079612701"/>
    <s v="101"/>
    <s v="RJ"/>
    <s v="Eixo Principal"/>
    <s v="Coinc"/>
    <s v="101BRJ3130"/>
    <s v="ENTR BR-040(A) (ACESSO PTE PRES COSTA E SILVA (RIO))"/>
    <s v="ENTR RJ-071 (LINHA VERMELHA)"/>
    <n v="334.5"/>
    <n v="335.3"/>
    <n v="0.8"/>
    <x v="0"/>
    <m/>
    <s v="040BRJ1050"/>
    <s v="Convênio de Administração"/>
    <m/>
    <m/>
    <m/>
    <s v="Federal"/>
    <s v="PAV"/>
    <s v="Seropédica"/>
  </r>
  <r>
    <x v="0"/>
    <s v="101BRJ3150"/>
    <n v="0"/>
    <x v="56"/>
    <s v="3150"/>
    <n v="-43.227631939562301"/>
    <n v="-22.885072079612701"/>
    <n v="-43.232554160246202"/>
    <n v="-22.887234309715499"/>
    <s v="101"/>
    <s v="RJ"/>
    <s v="Eixo Principal"/>
    <s v="Coinc"/>
    <s v="101BRJ3150"/>
    <s v="ENTR RJ-071 (LINHA VERMELHA)"/>
    <s v="ENTR RJ-077 (CAJÚ)"/>
    <n v="335.3"/>
    <n v="336.1"/>
    <n v="0.8"/>
    <x v="0"/>
    <m/>
    <s v="040BRJ1030"/>
    <s v="Convênio de Administração"/>
    <m/>
    <m/>
    <m/>
    <s v="Federal"/>
    <s v="PAV"/>
    <s v="Seropédica"/>
  </r>
  <r>
    <x v="0"/>
    <s v="101BRJ3160"/>
    <n v="0"/>
    <x v="56"/>
    <s v="3160"/>
    <n v="-43.232554160246202"/>
    <n v="-22.887234309715499"/>
    <n v="-43.2464285500375"/>
    <n v="-22.871018800277302"/>
    <s v="101"/>
    <s v="RJ"/>
    <s v="Eixo Principal"/>
    <s v="Coinc"/>
    <s v="101BRJ3160"/>
    <s v="ENTR RJ-077 (CAJÚ)"/>
    <s v="ENTR RJ-087 (VIADUTO DE MANGUINHOS)"/>
    <n v="336.1"/>
    <n v="339"/>
    <n v="2.9"/>
    <x v="0"/>
    <m/>
    <s v="040BRJ1010"/>
    <s v="Convênio de Administração"/>
    <m/>
    <m/>
    <m/>
    <s v="Federal"/>
    <s v="PAV"/>
    <s v="Seropédica"/>
  </r>
  <r>
    <x v="0"/>
    <s v="101BRJ3170"/>
    <n v="0"/>
    <x v="56"/>
    <s v="3170"/>
    <n v="-43.2464285500375"/>
    <n v="-22.871018800277302"/>
    <n v="-43.289015369963202"/>
    <n v="-22.816131100170001"/>
    <s v="101"/>
    <s v="RJ"/>
    <s v="Eixo Principal"/>
    <s v="Coinc"/>
    <s v="101BRJ3170"/>
    <s v="ENTR RJ-087 (VIADUTO DE MANGUINHOS)"/>
    <s v="ENTR BR-040(B)/116(A) (TREVO DAS MISSÕES)"/>
    <n v="339"/>
    <n v="347.1"/>
    <n v="8.1"/>
    <x v="0"/>
    <m/>
    <s v="040BRJ1000"/>
    <s v="Convênio de Administração"/>
    <m/>
    <m/>
    <m/>
    <s v="Federal"/>
    <s v="PAV"/>
    <s v="Seropédica"/>
  </r>
  <r>
    <x v="0"/>
    <s v="101BRJ3190"/>
    <n v="0"/>
    <x v="56"/>
    <s v="3190"/>
    <n v="-43.289015369963202"/>
    <n v="-22.816131100170001"/>
    <n v="-43.301484230013102"/>
    <n v="-22.815825759650998"/>
    <s v="101"/>
    <s v="RJ"/>
    <s v="Eixo Principal"/>
    <s v="-"/>
    <s v="101BRJ3190"/>
    <s v="ENTR BR-040(B)/116(A) (TREVO DAS MISSÕES)"/>
    <s v="ENTR RJ-101 (PARADA DE LUCAS)"/>
    <n v="347.1"/>
    <n v="348.4"/>
    <n v="1.3"/>
    <x v="0"/>
    <m/>
    <s v="116BRJ1770"/>
    <s v="Convênio de Administração"/>
    <m/>
    <m/>
    <m/>
    <s v="Federal"/>
    <s v="PAV"/>
    <s v="Seropédica"/>
  </r>
  <r>
    <x v="0"/>
    <s v="101BRJ3200"/>
    <n v="0"/>
    <x v="56"/>
    <s v="3200"/>
    <n v="-43.301484230013102"/>
    <n v="-22.815825759650998"/>
    <n v="-43.315760839790798"/>
    <n v="-22.819953969799801"/>
    <s v="101"/>
    <s v="RJ"/>
    <s v="Eixo Principal"/>
    <s v="-"/>
    <s v="101BRJ3200"/>
    <s v="ENTR RJ-101 (PARADA DE LUCAS)"/>
    <s v="ENTR BR-116(B) (P/SÃO PAULO)"/>
    <n v="348.4"/>
    <n v="350.4"/>
    <n v="2"/>
    <x v="0"/>
    <m/>
    <s v="116BRJ1780"/>
    <s v="Convênio de Administração"/>
    <m/>
    <m/>
    <m/>
    <s v="Federal"/>
    <s v="PAV"/>
    <s v="Seropédica"/>
  </r>
  <r>
    <x v="0"/>
    <s v="101BRJ3210"/>
    <n v="0"/>
    <x v="56"/>
    <s v="3210"/>
    <n v="-43.315760839790798"/>
    <n v="-22.819953969799801"/>
    <n v="-43.345552799921698"/>
    <n v="-22.829189470317701"/>
    <s v="101"/>
    <s v="RJ"/>
    <s v="Eixo Principal"/>
    <s v="-"/>
    <s v="101BRJ3210"/>
    <s v="ENTR BR-116(B) (P/SÃO PAULO)"/>
    <s v="ENTR RJ-083"/>
    <n v="350.4"/>
    <n v="353.2"/>
    <n v="2.8"/>
    <x v="0"/>
    <m/>
    <m/>
    <s v="Convênio de Administração"/>
    <m/>
    <m/>
    <m/>
    <s v="Federal"/>
    <s v="PAV"/>
    <s v="Seropédica"/>
  </r>
  <r>
    <x v="0"/>
    <s v="101BRJ3230"/>
    <n v="0"/>
    <x v="56"/>
    <s v="3230"/>
    <n v="-43.345552799921698"/>
    <n v="-22.829189470317701"/>
    <n v="-43.596418750325"/>
    <n v="-22.868934740145999"/>
    <s v="101"/>
    <s v="RJ"/>
    <s v="Eixo Principal"/>
    <s v="-"/>
    <s v="101BRJ3230"/>
    <s v="ENTR RJ-083"/>
    <s v="ENTR BR-465(A)/RJ-095"/>
    <n v="353.2"/>
    <n v="380.8"/>
    <n v="27.6"/>
    <x v="0"/>
    <m/>
    <m/>
    <s v="Convênio de Administração"/>
    <m/>
    <m/>
    <m/>
    <s v="Federal"/>
    <s v="PAV"/>
    <s v="Angra dos Reis"/>
  </r>
  <r>
    <x v="0"/>
    <s v="101BRJ3270"/>
    <n v="0"/>
    <x v="56"/>
    <s v="3270"/>
    <n v="-43.596418750325"/>
    <n v="-22.868934740145999"/>
    <n v="-43.676287159924399"/>
    <n v="-22.893751329659999"/>
    <s v="101"/>
    <s v="RJ"/>
    <s v="Eixo Principal"/>
    <s v="-"/>
    <s v="101BRJ3270"/>
    <s v="ENTR BR-465(A)/RJ-095"/>
    <s v="ENTR BR-465(B) (SANTA CRUZ)(AV. PADRE GUILHERME DECAMINADA)"/>
    <n v="380.8"/>
    <n v="390.1"/>
    <n v="9.3000000000000007"/>
    <x v="0"/>
    <m/>
    <s v="465BRJ0090"/>
    <s v="Convênio de Administração"/>
    <m/>
    <m/>
    <m/>
    <s v="Federal"/>
    <s v="PAV"/>
    <s v="Angra dos Reis"/>
  </r>
  <r>
    <x v="0"/>
    <s v="101BRJ3290"/>
    <n v="0"/>
    <x v="56"/>
    <s v="3290"/>
    <n v="-43.676287159924399"/>
    <n v="-22.893751329659999"/>
    <n v="-43.731923759673698"/>
    <n v="-22.878200969599"/>
    <s v="101"/>
    <s v="RJ"/>
    <s v="Eixo Principal"/>
    <s v="-"/>
    <s v="101BRJ3290"/>
    <s v="ENTR BR-465(B) (SANTA CRUZ)(AV. PADRE GUILHERME DECAMINADA)"/>
    <s v="DIV MUNICIPAL RIO DE JANEIRO/ITAGUAÍ (TREVO P/ CASA DA MOEDA)"/>
    <n v="390.1"/>
    <n v="396.1"/>
    <n v="6"/>
    <x v="0"/>
    <m/>
    <m/>
    <s v="Federal"/>
    <m/>
    <m/>
    <m/>
    <s v="Federal"/>
    <s v="PAV"/>
    <s v="Angra dos Reis"/>
  </r>
  <r>
    <x v="0"/>
    <s v="101BRJ3310"/>
    <n v="0"/>
    <x v="56"/>
    <s v="3310"/>
    <n v="-43.731923759673698"/>
    <n v="-22.878200969599"/>
    <n v="-43.7518013201747"/>
    <n v="-22.865175059581301"/>
    <s v="101"/>
    <s v="RJ"/>
    <s v="Eixo Principal"/>
    <s v="-"/>
    <s v="101BRJ3310"/>
    <s v="DIV MUNICIPAL RIO DE JANEIRO/ITAGUAÍ (TREVO P/ CASA DA MOEDA)"/>
    <s v="ENTR RJ-099/109 (P/ITAGUAÍ)"/>
    <n v="396.1"/>
    <n v="398.4"/>
    <n v="2.2999999999999998"/>
    <x v="0"/>
    <m/>
    <m/>
    <s v="Federal"/>
    <m/>
    <m/>
    <m/>
    <s v="Federal"/>
    <s v="PAV"/>
    <s v="Angra dos Reis"/>
  </r>
  <r>
    <x v="0"/>
    <s v="101BRJ3320"/>
    <n v="0"/>
    <x v="56"/>
    <s v="3320"/>
    <n v="-43.7518013201747"/>
    <n v="-22.865175059581301"/>
    <n v="-43.7668015100815"/>
    <n v="-22.850732450242301"/>
    <s v="101"/>
    <s v="RJ"/>
    <s v="Eixo Principal"/>
    <s v="-"/>
    <s v="101BRJ3320"/>
    <s v="ENTR RJ-099/109 (P/ITAGUAÍ)"/>
    <s v="ENTR RJ-125"/>
    <n v="398.4"/>
    <n v="400.4"/>
    <n v="2"/>
    <x v="0"/>
    <m/>
    <m/>
    <s v="Federal"/>
    <m/>
    <m/>
    <m/>
    <s v="Federal"/>
    <s v="PAV"/>
    <s v="Angra dos Reis"/>
  </r>
  <r>
    <x v="0"/>
    <s v="101BRJ3330"/>
    <n v="0"/>
    <x v="56"/>
    <s v="3330"/>
    <n v="-43.7668015100815"/>
    <n v="-22.850732450242301"/>
    <n v="-43.809552379838401"/>
    <n v="-22.8723575400683"/>
    <s v="101"/>
    <s v="RJ"/>
    <s v="Eixo Principal"/>
    <s v="-"/>
    <s v="101BRJ3330"/>
    <s v="ENTR RJ-125"/>
    <s v="ENTR RJ-079"/>
    <n v="400.4"/>
    <n v="406.1"/>
    <n v="5.7"/>
    <x v="0"/>
    <m/>
    <m/>
    <s v="Federal"/>
    <m/>
    <m/>
    <m/>
    <s v="Federal"/>
    <s v="PAV"/>
    <s v="Angra dos Reis"/>
  </r>
  <r>
    <x v="0"/>
    <s v="101BRJ3335"/>
    <n v="0"/>
    <x v="56"/>
    <s v="3335"/>
    <n v="-43.809552379838401"/>
    <n v="-22.8723575400683"/>
    <n v="-43.825688169773102"/>
    <n v="-22.8815337204048"/>
    <s v="101"/>
    <s v="RJ"/>
    <s v="Eixo Principal"/>
    <s v="-"/>
    <s v="101BRJ3335"/>
    <s v="ENTR RJ-079"/>
    <s v="ENTR BR-493"/>
    <n v="406.1"/>
    <n v="408"/>
    <n v="1.9"/>
    <x v="0"/>
    <m/>
    <m/>
    <s v="Federal"/>
    <m/>
    <m/>
    <m/>
    <s v="Federal"/>
    <s v="PAV"/>
    <s v="Angra dos Reis"/>
  </r>
  <r>
    <x v="0"/>
    <s v="101BRJ3337"/>
    <n v="0"/>
    <x v="56"/>
    <s v="3337"/>
    <n v="-43.825688169773102"/>
    <n v="-22.8815337204048"/>
    <n v="-43.893304099804297"/>
    <n v="-22.910508400042598"/>
    <s v="101"/>
    <s v="RJ"/>
    <s v="Eixo Principal"/>
    <s v="-"/>
    <s v="101BRJ3337"/>
    <s v="ENTR BR-493"/>
    <s v="TREVO DE ACESSO À ITACURUÇÁ"/>
    <n v="408"/>
    <n v="416.5"/>
    <n v="8.5"/>
    <x v="0"/>
    <m/>
    <m/>
    <s v="Federal"/>
    <m/>
    <m/>
    <m/>
    <s v="Federal"/>
    <s v="PAV"/>
    <s v="Angra dos Reis"/>
  </r>
  <r>
    <x v="0"/>
    <s v="101BRJ3340"/>
    <n v="0"/>
    <x v="56"/>
    <s v="3340"/>
    <n v="-43.893304099804297"/>
    <n v="-22.910508400042598"/>
    <n v="-43.995701860352497"/>
    <n v="-22.9349709201717"/>
    <s v="101"/>
    <s v="RJ"/>
    <s v="Eixo Principal"/>
    <s v="-"/>
    <s v="101BRJ3340"/>
    <s v="TREVO DE ACESSO À ITACURUÇÁ"/>
    <s v="ACESSO MANGARATIBA"/>
    <n v="416.5"/>
    <n v="428.6"/>
    <n v="12.1"/>
    <x v="2"/>
    <m/>
    <m/>
    <s v="Federal"/>
    <m/>
    <m/>
    <m/>
    <s v="Federal"/>
    <s v="PAV"/>
    <s v="Angra dos Reis"/>
  </r>
  <r>
    <x v="0"/>
    <s v="101BRJ3345"/>
    <n v="0"/>
    <x v="56"/>
    <s v="3345"/>
    <n v="-43.995701860352497"/>
    <n v="-22.9349709201717"/>
    <n v="-44.0375810802026"/>
    <n v="-22.938295559992"/>
    <s v="101"/>
    <s v="RJ"/>
    <s v="Eixo Principal"/>
    <s v="-"/>
    <s v="101BRJ3345"/>
    <s v="ACESSO MANGARATIBA"/>
    <s v="ENTR RJ-149 (P/RIO CLARO)"/>
    <n v="428.6"/>
    <n v="433.1"/>
    <n v="4.5"/>
    <x v="2"/>
    <m/>
    <m/>
    <s v="Federal"/>
    <m/>
    <m/>
    <m/>
    <s v="Federal"/>
    <s v="PAV"/>
    <s v="Angra dos Reis"/>
  </r>
  <r>
    <x v="0"/>
    <s v="101BRJ3350"/>
    <n v="0"/>
    <x v="56"/>
    <s v="3350"/>
    <n v="-44.0375810802026"/>
    <n v="-22.938295559992"/>
    <n v="-44.297104939741097"/>
    <n v="-23.005381339677001"/>
    <s v="101"/>
    <s v="RJ"/>
    <s v="Eixo Principal"/>
    <s v="-"/>
    <s v="101BRJ3350"/>
    <s v="ENTR RJ-149 (P/RIO CLARO)"/>
    <s v="ENTR BR-494(A) (ANGRA DOS REIS)"/>
    <n v="433.1"/>
    <n v="481.9"/>
    <n v="48.8"/>
    <x v="2"/>
    <m/>
    <m/>
    <s v="Federal"/>
    <m/>
    <m/>
    <m/>
    <s v="Federal"/>
    <s v="PAV"/>
    <s v="Angra dos Reis"/>
  </r>
  <r>
    <x v="0"/>
    <s v="101BRJ3370"/>
    <n v="0"/>
    <x v="56"/>
    <s v="3370"/>
    <n v="-44.297104939741097"/>
    <n v="-23.005381339677001"/>
    <n v="-44.321010819993298"/>
    <n v="-22.925878009862199"/>
    <s v="101"/>
    <s v="RJ"/>
    <s v="Eixo Principal"/>
    <s v="-"/>
    <s v="101BRJ3370"/>
    <s v="ENTR BR-494(A) (ANGRA DOS REIS)"/>
    <s v="ENTR BR-494(B)"/>
    <n v="481.9"/>
    <n v="495.7"/>
    <n v="13.8"/>
    <x v="2"/>
    <m/>
    <s v="494BRJ0430"/>
    <s v="Federal"/>
    <m/>
    <m/>
    <m/>
    <s v="Federal"/>
    <s v="PAV"/>
    <s v="Angra dos Reis"/>
  </r>
  <r>
    <x v="0"/>
    <s v="101BRJ3390"/>
    <n v="0"/>
    <x v="56"/>
    <s v="3390"/>
    <n v="-44.321010819993298"/>
    <n v="-22.925878009862199"/>
    <n v="-44.5106007496248"/>
    <n v="-23.024223640208699"/>
    <s v="101"/>
    <s v="RJ"/>
    <s v="Eixo Principal"/>
    <s v="-"/>
    <s v="101BRJ3390"/>
    <s v="ENTR BR-494(B)"/>
    <s v="ENTR BR-459(A) (ACESSO A MAMBUCABA)"/>
    <n v="495.7"/>
    <n v="529.20000000000005"/>
    <n v="33.5"/>
    <x v="2"/>
    <m/>
    <m/>
    <s v="Federal"/>
    <m/>
    <m/>
    <m/>
    <s v="Federal"/>
    <s v="PAV"/>
    <s v="Angra dos Reis"/>
  </r>
  <r>
    <x v="0"/>
    <s v="101BRJ3410"/>
    <n v="0"/>
    <x v="56"/>
    <s v="3410"/>
    <n v="-44.5106007496248"/>
    <n v="-23.024223640208699"/>
    <n v="-44.732119290073101"/>
    <n v="-23.2235654502852"/>
    <s v="101"/>
    <s v="RJ"/>
    <s v="Eixo Principal"/>
    <s v="-"/>
    <s v="101BRJ3410"/>
    <s v="ENTR BR-459(A) (ACESSO A MAMBUCABA)"/>
    <s v="ENTR BR-459(B) (PARATÍ)"/>
    <n v="529.20000000000005"/>
    <n v="575.5"/>
    <n v="46.3"/>
    <x v="2"/>
    <m/>
    <s v="459BRJ0310"/>
    <s v="Federal"/>
    <m/>
    <m/>
    <m/>
    <s v="Federal"/>
    <s v="PAV"/>
    <s v="Angra dos Reis"/>
  </r>
  <r>
    <x v="0"/>
    <s v="101BRJ3430"/>
    <n v="0"/>
    <x v="56"/>
    <s v="3430"/>
    <n v="-44.732119290073101"/>
    <n v="-23.2235654502852"/>
    <n v="-44.760311150339199"/>
    <n v="-23.3511876303048"/>
    <s v="101"/>
    <s v="RJ"/>
    <s v="Eixo Principal"/>
    <s v="-"/>
    <s v="101BRJ3430"/>
    <s v="ENTR BR-459(B) (PARATÍ)"/>
    <s v="DIV RJ/SP"/>
    <n v="575.5"/>
    <n v="599"/>
    <n v="23.5"/>
    <x v="2"/>
    <m/>
    <m/>
    <s v="Federal"/>
    <m/>
    <m/>
    <m/>
    <s v="Federal"/>
    <s v="PAV"/>
    <s v="Angra dos Reis"/>
  </r>
  <r>
    <x v="0"/>
    <s v="101BRN0010"/>
    <n v="0"/>
    <x v="57"/>
    <s v="0010"/>
    <n v="-35.499539449985598"/>
    <n v="-5.1567882396854499"/>
    <n v="-35.507063010049798"/>
    <n v="-5.1725676597696397"/>
    <s v="101"/>
    <s v="RN"/>
    <s v="Eixo Principal"/>
    <s v="-"/>
    <s v="101BRN0010"/>
    <s v="TOUROS (FAROL DO CALCANHAR)"/>
    <s v="ENTR RN-221 (P/SÃO MIGUEL DO GOSTOSO)"/>
    <n v="0"/>
    <n v="1.9"/>
    <n v="1.9"/>
    <x v="2"/>
    <m/>
    <m/>
    <s v="Federal"/>
    <m/>
    <m/>
    <m/>
    <s v="Federal"/>
    <s v="PAV"/>
    <s v="Angra dos Reis"/>
  </r>
  <r>
    <x v="0"/>
    <s v="101BRN0015"/>
    <n v="0"/>
    <x v="57"/>
    <s v="0015"/>
    <n v="-35.507063010049798"/>
    <n v="-5.1725676597696397"/>
    <n v="-35.4960720104148"/>
    <n v="-5.20364118978903"/>
    <s v="101"/>
    <s v="RN"/>
    <s v="Eixo Principal"/>
    <s v="-"/>
    <s v="101BRN0015"/>
    <s v="ENTR RN-221 (P/SÃO MIGUEL DO GOSTOSO)"/>
    <s v="ENTR RN-064/023 (P/TOUROS)"/>
    <n v="1.9"/>
    <n v="6.1"/>
    <n v="4.2"/>
    <x v="2"/>
    <m/>
    <m/>
    <s v="Federal"/>
    <m/>
    <m/>
    <m/>
    <s v="Federal"/>
    <s v="PAV"/>
    <s v="Macaíba"/>
  </r>
  <r>
    <x v="0"/>
    <s v="101BRN0020"/>
    <n v="0"/>
    <x v="57"/>
    <s v="0020"/>
    <n v="-35.4960720104148"/>
    <n v="-5.20364118978903"/>
    <n v="-35.426433720040102"/>
    <n v="-5.2976453798303798"/>
    <s v="101"/>
    <s v="RN"/>
    <s v="Eixo Principal"/>
    <s v="-"/>
    <s v="101BRN0020"/>
    <s v="ENTR RN-064/023 (P/TOUROS)"/>
    <s v="ENTR RN-021 (P/RIO DO FOGO)"/>
    <n v="6.1"/>
    <n v="20.399999999999999"/>
    <n v="14.3"/>
    <x v="2"/>
    <m/>
    <m/>
    <s v="Federal"/>
    <m/>
    <m/>
    <m/>
    <s v="Federal"/>
    <s v="PAV"/>
    <s v="Macaíba"/>
  </r>
  <r>
    <x v="0"/>
    <s v="101BRN0030"/>
    <n v="0"/>
    <x v="57"/>
    <s v="0030"/>
    <n v="-35.426433720040102"/>
    <n v="-5.2976453798303798"/>
    <n v="-35.375933209649801"/>
    <n v="-5.3714344002772796"/>
    <s v="101"/>
    <s v="RN"/>
    <s v="Eixo Principal"/>
    <s v="-"/>
    <s v="101BRN0030"/>
    <s v="ENTR RN-021 (P/RIO DO FOGO)"/>
    <s v="ACESSO ZUMBI"/>
    <n v="20.399999999999999"/>
    <n v="30.3"/>
    <n v="9.9"/>
    <x v="2"/>
    <m/>
    <m/>
    <s v="Federal"/>
    <m/>
    <m/>
    <m/>
    <s v="Federal"/>
    <s v="PAV"/>
    <s v="Macaíba"/>
  </r>
  <r>
    <x v="0"/>
    <s v="101BRN0032"/>
    <n v="0"/>
    <x v="57"/>
    <s v="0032"/>
    <n v="-35.375933209649801"/>
    <n v="-5.3714344002772796"/>
    <n v="-35.356241750356403"/>
    <n v="-5.40908774000712"/>
    <s v="101"/>
    <s v="RN"/>
    <s v="Eixo Principal"/>
    <s v="-"/>
    <s v="101BRN0032"/>
    <s v="ACESSO ZUMBI"/>
    <s v="ACESSO PITITINGA"/>
    <n v="30.3"/>
    <n v="35.1"/>
    <n v="4.8"/>
    <x v="2"/>
    <m/>
    <m/>
    <s v="Federal"/>
    <m/>
    <m/>
    <m/>
    <s v="Federal"/>
    <s v="PAV"/>
    <s v="Macaíba"/>
  </r>
  <r>
    <x v="0"/>
    <s v="101BRN0034"/>
    <n v="0"/>
    <x v="57"/>
    <s v="0034"/>
    <n v="-35.356241750356403"/>
    <n v="-5.40908774000712"/>
    <n v="-35.336500820256603"/>
    <n v="-5.4582817998651096"/>
    <s v="101"/>
    <s v="RN"/>
    <s v="Eixo Principal"/>
    <s v="-"/>
    <s v="101BRN0034"/>
    <s v="ACESSO PITITINGA"/>
    <s v="ACESSO MARACAJAÚ"/>
    <n v="35.1"/>
    <n v="41.5"/>
    <n v="6.4"/>
    <x v="2"/>
    <m/>
    <m/>
    <s v="Federal"/>
    <m/>
    <m/>
    <m/>
    <s v="Federal"/>
    <s v="PAV"/>
    <s v="Macaíba"/>
  </r>
  <r>
    <x v="0"/>
    <s v="101BRN0036"/>
    <n v="0"/>
    <x v="57"/>
    <s v="0036"/>
    <n v="-35.336500820256603"/>
    <n v="-5.4582817998651096"/>
    <n v="-35.3246919897434"/>
    <n v="-5.4833484602631799"/>
    <s v="101"/>
    <s v="RN"/>
    <s v="Eixo Principal"/>
    <s v="-"/>
    <s v="101BRN0036"/>
    <s v="ACESSO MARACAJAÚ"/>
    <s v="ACESSO CARAÚBAS"/>
    <n v="41.5"/>
    <n v="44.8"/>
    <n v="3.3"/>
    <x v="2"/>
    <m/>
    <m/>
    <s v="Federal"/>
    <m/>
    <m/>
    <m/>
    <s v="Federal"/>
    <s v="PAV"/>
    <s v="Macaíba"/>
  </r>
  <r>
    <x v="0"/>
    <s v="101BRN0040"/>
    <n v="0"/>
    <x v="57"/>
    <s v="0040"/>
    <n v="-35.3246919897434"/>
    <n v="-5.4833484602631799"/>
    <n v="-35.275458429862603"/>
    <n v="-5.5889504504029297"/>
    <s v="101"/>
    <s v="RN"/>
    <s v="Eixo Principal"/>
    <s v="-"/>
    <s v="101BRN0040"/>
    <s v="ACESSO CARAÚBAS"/>
    <s v="ENTR RN-160(A) (P/MURIÚ E MAXARANGUAPE)"/>
    <n v="44.8"/>
    <n v="58.2"/>
    <n v="13.4"/>
    <x v="2"/>
    <m/>
    <m/>
    <s v="Federal"/>
    <m/>
    <m/>
    <m/>
    <s v="Federal"/>
    <s v="PAV"/>
    <s v="Macaíba"/>
  </r>
  <r>
    <x v="0"/>
    <s v="101BRN0050"/>
    <n v="0"/>
    <x v="57"/>
    <s v="0050"/>
    <n v="-35.275458429862603"/>
    <n v="-5.5889504504029297"/>
    <n v="-35.250293510437103"/>
    <n v="-5.6435801404111299"/>
    <s v="101"/>
    <s v="RN"/>
    <s v="Eixo Principal"/>
    <s v="-"/>
    <s v="101BRN0050"/>
    <s v="ENTR RN-160(A) (P/MURIÚ E MAXARANGUAPE)"/>
    <s v="ENTR RN-160(B) (P/COQUEIROS)"/>
    <n v="58.2"/>
    <n v="65.3"/>
    <n v="7.1"/>
    <x v="2"/>
    <m/>
    <m/>
    <s v="Federal"/>
    <m/>
    <m/>
    <m/>
    <s v="Federal"/>
    <s v="PAV"/>
    <s v="Macaíba"/>
  </r>
  <r>
    <x v="0"/>
    <s v="101BRN0055"/>
    <n v="0"/>
    <x v="57"/>
    <s v="0055"/>
    <n v="-35.250293510437103"/>
    <n v="-5.6435801404111299"/>
    <n v="-35.249648749590001"/>
    <n v="-5.6522090302225303"/>
    <s v="101"/>
    <s v="RN"/>
    <s v="Eixo Principal"/>
    <s v="-"/>
    <s v="101BRN0055"/>
    <s v="ENTR RN-160(B) (P/COQUEIROS)"/>
    <s v="ENTR RN-305 (P/PITANGUI)"/>
    <n v="65.3"/>
    <n v="66.2"/>
    <n v="0.9"/>
    <x v="2"/>
    <m/>
    <m/>
    <s v="Federal"/>
    <m/>
    <m/>
    <m/>
    <s v="Federal"/>
    <s v="PAV"/>
    <s v="Macaíba"/>
  </r>
  <r>
    <x v="0"/>
    <s v="101BRN0060"/>
    <n v="0"/>
    <x v="57"/>
    <s v="0060"/>
    <n v="-35.249648749590001"/>
    <n v="-5.6522090302225303"/>
    <n v="-35.2590607402609"/>
    <n v="-5.6718745602627196"/>
    <s v="101"/>
    <s v="RN"/>
    <s v="Eixo Principal"/>
    <s v="-"/>
    <s v="101BRN0060"/>
    <s v="ENTR RN-305 (P/PITANGUI)"/>
    <s v="ENTR RN-160(C)/307(P/ GENIPABU)"/>
    <n v="66.2"/>
    <n v="69"/>
    <n v="2.8"/>
    <x v="2"/>
    <m/>
    <m/>
    <s v="Federal"/>
    <m/>
    <m/>
    <m/>
    <s v="Federal"/>
    <s v="PAV"/>
    <s v="Macaíba"/>
  </r>
  <r>
    <x v="0"/>
    <s v="101BRN0062"/>
    <n v="0"/>
    <x v="57"/>
    <s v="0062"/>
    <n v="-35.2590607402609"/>
    <n v="-5.6718745602627196"/>
    <n v="-35.265693209773701"/>
    <n v="-5.7044423597270599"/>
    <s v="101"/>
    <s v="RN"/>
    <s v="Eixo Principal"/>
    <s v="-"/>
    <s v="101BRN0062"/>
    <s v="ENTR RN-160(C)/307(P/ GENIPABU)"/>
    <s v="ACESSO PAJUÇARA (AV. MOEMA TINÔCO)"/>
    <n v="69"/>
    <n v="72.8"/>
    <n v="3.8"/>
    <x v="2"/>
    <m/>
    <m/>
    <s v="Federal"/>
    <m/>
    <m/>
    <m/>
    <s v="Federal"/>
    <s v="PAV"/>
    <s v="Macaíba"/>
  </r>
  <r>
    <x v="0"/>
    <s v="101BRN0065"/>
    <n v="0"/>
    <x v="57"/>
    <s v="0065"/>
    <n v="-35.265693209773701"/>
    <n v="-5.7044423597270599"/>
    <n v="-35.277384380184898"/>
    <n v="-5.7224754295973499"/>
    <s v="101"/>
    <s v="RN"/>
    <s v="Eixo Principal"/>
    <s v="-"/>
    <s v="101BRN0065"/>
    <s v="ACESSO PAJUÇARA (AV. MOEMA TINÔCO)"/>
    <s v="ENTR RN-160(D) (P/EXTREMOZ)*TRECHO URBANO*"/>
    <n v="72.8"/>
    <n v="75.2"/>
    <n v="2.4"/>
    <x v="2"/>
    <m/>
    <m/>
    <s v="Federal"/>
    <m/>
    <m/>
    <m/>
    <s v="Federal"/>
    <s v="PAV"/>
    <s v="Macaíba"/>
  </r>
  <r>
    <x v="0"/>
    <s v="101BRN0070"/>
    <n v="0"/>
    <x v="57"/>
    <s v="0070"/>
    <n v="-35.277384380184898"/>
    <n v="-5.7224754295973499"/>
    <n v="-35.287044980341499"/>
    <n v="-5.7628808296864804"/>
    <s v="101"/>
    <s v="RN"/>
    <s v="Eixo Principal"/>
    <s v="-"/>
    <s v="101BRN0070"/>
    <s v="ENTR RN-160(D) (P/EXTREMOZ)*TRECHO URBANO*"/>
    <s v="ENTR BR-406(A) (P/CEARÁ MIRIM)*TRECHO URBANO*"/>
    <n v="75.2"/>
    <n v="80.599999999999994"/>
    <n v="5.4"/>
    <x v="0"/>
    <m/>
    <m/>
    <s v="Federal"/>
    <m/>
    <m/>
    <m/>
    <s v="Federal"/>
    <s v="PAV"/>
    <s v="Macaíba"/>
  </r>
  <r>
    <x v="0"/>
    <s v="101BRN0075"/>
    <n v="0"/>
    <x v="57"/>
    <s v="0075"/>
    <n v="-35.287044980341499"/>
    <n v="-5.7628808296864804"/>
    <n v="-35.267815039632303"/>
    <n v="-5.7704022502635999"/>
    <s v="101"/>
    <s v="RN"/>
    <s v="Eixo Principal"/>
    <s v="-"/>
    <s v="101BRN0075"/>
    <s v="ENTR BR-406(A) (P/CEARÁ MIRIM)*TRECHO URBANO*"/>
    <s v="ENTR RN-160(E) (P/SÃO GONÇALO DO AMARANTE)*TRECHO URBANO*"/>
    <n v="80.599999999999994"/>
    <n v="82.9"/>
    <n v="2.2999999999999998"/>
    <x v="0"/>
    <m/>
    <s v="406BRN0150"/>
    <s v="Federal"/>
    <m/>
    <m/>
    <m/>
    <s v="Federal"/>
    <s v="PAV"/>
    <s v="Macaíba"/>
  </r>
  <r>
    <x v="0"/>
    <s v="101BRN0080"/>
    <n v="0"/>
    <x v="57"/>
    <s v="0080"/>
    <n v="-35.267815039632303"/>
    <n v="-5.7704022502635999"/>
    <n v="-35.2537206702726"/>
    <n v="-5.7755672501284598"/>
    <s v="101"/>
    <s v="RN"/>
    <s v="Eixo Principal"/>
    <s v="-"/>
    <s v="101BRN0080"/>
    <s v="ENTR RN-160(E) (P/SÃO GONÇALO DO AMARANTE)*TRECHO URBANO*"/>
    <s v="ENTR RN - 302 (P/ REDINHA - PONTE NEWTON NAVARRO)*TRECHO URBANO*"/>
    <n v="82.9"/>
    <n v="84.5"/>
    <n v="1.6"/>
    <x v="0"/>
    <m/>
    <s v="406BRN0160"/>
    <s v="Federal"/>
    <m/>
    <m/>
    <m/>
    <s v="Federal"/>
    <s v="PAV"/>
    <s v="Macaíba"/>
  </r>
  <r>
    <x v="0"/>
    <s v="101BRN0085"/>
    <n v="0"/>
    <x v="57"/>
    <s v="0085"/>
    <n v="-35.2537206702726"/>
    <n v="-5.7755672501284598"/>
    <n v="-35.248492330256703"/>
    <n v="-5.7793281097044602"/>
    <s v="101"/>
    <s v="RN"/>
    <s v="Eixo Principal"/>
    <s v="-"/>
    <s v="101BRN0085"/>
    <s v="ENTR RN - 302 (P/ REDINHA - PONTE NEWTON NAVARRO)*TRECHO URBANO*"/>
    <s v="ENTR BR-406(B) (PONTE PRESIDENTE COSTA E SILVA)*TRECHO URBANO*"/>
    <n v="84.5"/>
    <n v="85.4"/>
    <n v="0.9"/>
    <x v="0"/>
    <m/>
    <s v="406BRN0170"/>
    <s v="Federal"/>
    <m/>
    <m/>
    <m/>
    <s v="Federal"/>
    <s v="PAV"/>
    <s v="Macaíba"/>
  </r>
  <r>
    <x v="0"/>
    <s v="101BRN0090"/>
    <n v="0"/>
    <x v="57"/>
    <s v="0090"/>
    <n v="-35.248492330256703"/>
    <n v="-5.7793281097044602"/>
    <n v="-35.246500199724302"/>
    <n v="-5.7844402303323301"/>
    <s v="101"/>
    <s v="RN"/>
    <s v="Eixo Principal"/>
    <s v="-"/>
    <s v="101BRN0090"/>
    <s v="ENTR BR-406(B) (PONTE PRESIDENTE COSTA E SILVA)*TRECHO URBANO*"/>
    <s v="FIM DA PONTE S/ RIO POTENGI"/>
    <n v="85.4"/>
    <n v="86"/>
    <n v="0.6"/>
    <x v="0"/>
    <m/>
    <m/>
    <s v="Federal"/>
    <m/>
    <m/>
    <m/>
    <s v="Federal"/>
    <s v="PAV"/>
    <s v="Macaíba"/>
  </r>
  <r>
    <x v="0"/>
    <s v="101BRN0095"/>
    <n v="0"/>
    <x v="57"/>
    <s v="0095"/>
    <n v="-35.246500199724302"/>
    <n v="-5.7844402303323301"/>
    <n v="-35.238182950182903"/>
    <n v="-5.8000135698703099"/>
    <s v="101"/>
    <s v="RN"/>
    <s v="Eixo Principal"/>
    <s v="-"/>
    <s v="101BRN0095"/>
    <s v="FIM PONTE PRESIDENTE COSTA E SILVA"/>
    <s v="ENTR BR-226 (VIADUTO DA URBANA)*TRECHO URBANO*"/>
    <n v="86"/>
    <n v="88"/>
    <n v="2"/>
    <x v="0"/>
    <m/>
    <m/>
    <s v="Convênio de Administração"/>
    <m/>
    <m/>
    <m/>
    <s v="Federal"/>
    <s v="PAV"/>
    <s v="Macaíba"/>
  </r>
  <r>
    <x v="0"/>
    <s v="101BRN0100"/>
    <n v="0"/>
    <x v="57"/>
    <s v="0100"/>
    <n v="-35.238182950182903"/>
    <n v="-5.8000135698703099"/>
    <n v="-35.209428789706799"/>
    <n v="-5.82477358033639"/>
    <s v="101"/>
    <s v="RN"/>
    <s v="Eixo Principal"/>
    <s v="-"/>
    <s v="101BRN0100"/>
    <s v="ENTR BR-226 (VIADUTO DA URBANA)*TRECHO URBANO*"/>
    <s v="ENTR BR-304(A) (COMPLEXO VIÁRIO DO 4º CENTENÁRIO/NATAL) *TRECHO URBANO*"/>
    <n v="88"/>
    <n v="93.4"/>
    <n v="5.4"/>
    <x v="0"/>
    <m/>
    <m/>
    <s v="Federal"/>
    <m/>
    <m/>
    <m/>
    <s v="Federal"/>
    <s v="PAV"/>
    <s v="Macaíba"/>
  </r>
  <r>
    <x v="0"/>
    <s v="101BRN0110"/>
    <n v="0"/>
    <x v="57"/>
    <s v="0110"/>
    <n v="-35.209428789706799"/>
    <n v="-5.82477358033639"/>
    <n v="-35.208533590153003"/>
    <n v="-5.8486836001679796"/>
    <s v="101"/>
    <s v="RN"/>
    <s v="Eixo Principal"/>
    <s v="-"/>
    <s v="101BRN0110"/>
    <s v="ENTR BR-304(A) (COMPLEXO VIÁRIO DO 4º CENTENÁRIO/NATAL)*TRECHO URBANO*"/>
    <s v="ENTR RN-063 (P/PONTA NEGRA) *TRECHO URBANO*"/>
    <n v="93.4"/>
    <n v="95.8"/>
    <n v="2.4"/>
    <x v="0"/>
    <m/>
    <s v="304BRN0410"/>
    <s v="Federal"/>
    <m/>
    <m/>
    <m/>
    <s v="Federal"/>
    <s v="PAV"/>
    <s v="Macaíba"/>
  </r>
  <r>
    <x v="0"/>
    <s v="101BRN0130"/>
    <n v="0"/>
    <x v="57"/>
    <s v="0130"/>
    <n v="-35.208533590153003"/>
    <n v="-5.8486836001679796"/>
    <n v="-35.256848229961797"/>
    <n v="-5.8918122202576901"/>
    <s v="101"/>
    <s v="RN"/>
    <s v="Eixo Principal"/>
    <s v="-"/>
    <s v="101BRN0130"/>
    <s v="ENTR RN-063 (P/PONTA NEGRA)*TRECHO URBANO*"/>
    <s v="ENTR BR-304(B) (COMPLEXO VIÁRIO TRAMPOLIM DA VITÓRIA)*TRECHO URBANO*"/>
    <n v="95.8"/>
    <n v="104.1"/>
    <n v="8.3000000000000007"/>
    <x v="0"/>
    <m/>
    <s v="304BRN0390"/>
    <s v="Federal"/>
    <m/>
    <m/>
    <m/>
    <s v="Federal"/>
    <s v="PAV"/>
    <s v="Macaíba"/>
  </r>
  <r>
    <x v="0"/>
    <s v="101BRN0132"/>
    <n v="0"/>
    <x v="57"/>
    <s v="0132"/>
    <n v="-35.256848229961797"/>
    <n v="-5.8918122202576901"/>
    <n v="-35.264846550228"/>
    <n v="-5.9392108996632302"/>
    <s v="101"/>
    <s v="RN"/>
    <s v="Eixo Principal"/>
    <s v="-"/>
    <s v="101BRN0132"/>
    <s v="ENTR BR-304(B) (COMPLEXO VIÁRIO TRAMPOLIM DA VITÓRIA)*TRECHO URBANO*"/>
    <s v="ENTR RN-313 (P/PIUM)*TRECHO URBANO*"/>
    <n v="104.1"/>
    <n v="109.4"/>
    <n v="5.3"/>
    <x v="0"/>
    <m/>
    <m/>
    <s v="Federal"/>
    <m/>
    <m/>
    <m/>
    <s v="Federal"/>
    <s v="PAV"/>
    <s v="Macaíba"/>
  </r>
  <r>
    <x v="0"/>
    <s v="101BRN0150"/>
    <n v="0"/>
    <x v="57"/>
    <s v="0150"/>
    <n v="-35.264846550228"/>
    <n v="-5.9392108996632302"/>
    <n v="-35.260011120416799"/>
    <n v="-6.00004258969369"/>
    <s v="101"/>
    <s v="RN"/>
    <s v="Eixo Principal"/>
    <s v="-"/>
    <s v="101BRN0150"/>
    <s v="ENTR RN-313 (P/PIUM)"/>
    <s v="ENTR RN-316 (P/MONTE ALEGRE)"/>
    <n v="109.4"/>
    <n v="116.2"/>
    <n v="6.8"/>
    <x v="0"/>
    <m/>
    <m/>
    <s v="Federal"/>
    <m/>
    <m/>
    <m/>
    <s v="Federal"/>
    <s v="PAV"/>
    <s v="Macaíba"/>
  </r>
  <r>
    <x v="0"/>
    <s v="101BRN0165"/>
    <n v="0"/>
    <x v="57"/>
    <s v="0165"/>
    <n v="-35.260011120416799"/>
    <n v="-6.00004258969369"/>
    <n v="-35.252835570105397"/>
    <n v="-6.0175908998001502"/>
    <s v="101"/>
    <s v="RN"/>
    <s v="Eixo Principal"/>
    <s v="-"/>
    <s v="101BRN0165"/>
    <s v="ENTR RN-316 (P/MONTE ALEGRE)"/>
    <s v="ACESSO À LAGOA DO BONFIM"/>
    <n v="116.2"/>
    <n v="118.4"/>
    <n v="2.2000000000000002"/>
    <x v="0"/>
    <m/>
    <m/>
    <s v="Federal"/>
    <m/>
    <m/>
    <m/>
    <s v="Federal"/>
    <s v="PAV"/>
    <s v="Macaíba"/>
  </r>
  <r>
    <x v="0"/>
    <s v="101BRN0167"/>
    <n v="0"/>
    <x v="57"/>
    <s v="0167"/>
    <n v="-35.252835570105397"/>
    <n v="-6.0175908998001502"/>
    <n v="-35.234380329688399"/>
    <n v="-6.0809925302809802"/>
    <s v="101"/>
    <s v="RN"/>
    <s v="Eixo Principal"/>
    <s v="-"/>
    <s v="101BRN0167"/>
    <s v="ACESSO À LAGOA DO BONFIM"/>
    <s v="ENTR RN-063/002(A) (SÃO JOSÉ DE MIPIBÚ/NÍSIA FLORESTA)"/>
    <n v="118.4"/>
    <n v="125.5"/>
    <n v="7.1"/>
    <x v="0"/>
    <m/>
    <m/>
    <s v="Federal"/>
    <m/>
    <m/>
    <m/>
    <s v="Federal"/>
    <s v="PAV"/>
    <s v="Macaíba"/>
  </r>
  <r>
    <x v="0"/>
    <s v="101BRN0170"/>
    <n v="0"/>
    <x v="57"/>
    <s v="0170"/>
    <n v="-35.234380329688399"/>
    <n v="-6.0809925302809802"/>
    <n v="-35.232863489958"/>
    <n v="-6.1153378199843402"/>
    <s v="101"/>
    <s v="RN"/>
    <s v="Eixo Principal"/>
    <s v="-"/>
    <s v="101BRN0170"/>
    <s v="ENTR RN-063/002(A) (SÃO JOSÉ DE MIPIBÚ/NÍSIA FLORESTA)"/>
    <s v="ENTR RN-002(B)/317 (P/SENADOR GEORGINO AVELINO/BREJINHO)"/>
    <n v="125.5"/>
    <n v="129.6"/>
    <n v="4.0999999999999996"/>
    <x v="0"/>
    <m/>
    <m/>
    <s v="Federal"/>
    <m/>
    <m/>
    <m/>
    <s v="Federal"/>
    <s v="PAV"/>
    <s v="Macaíba"/>
  </r>
  <r>
    <x v="0"/>
    <s v="101BRN0180"/>
    <n v="0"/>
    <x v="57"/>
    <s v="0180"/>
    <n v="-35.232863489958"/>
    <n v="-6.1153378199843402"/>
    <n v="-35.215694629903197"/>
    <n v="-6.2182527797419302"/>
    <s v="101"/>
    <s v="RN"/>
    <s v="Eixo Principal"/>
    <s v="-"/>
    <s v="101BRN0180"/>
    <s v="ENTR RN-002(B)/317 (P/SENADOR GEORGINO AVELINO/BREJINHO)"/>
    <s v="ENTR RN-061 (P/AREZ)"/>
    <n v="129.6"/>
    <n v="141.5"/>
    <n v="11.9"/>
    <x v="0"/>
    <m/>
    <m/>
    <s v="Federal"/>
    <m/>
    <m/>
    <m/>
    <s v="Federal"/>
    <s v="PAV"/>
    <s v="Macaíba"/>
  </r>
  <r>
    <x v="0"/>
    <s v="101BRN0190"/>
    <n v="0"/>
    <x v="57"/>
    <s v="0190"/>
    <n v="-35.215694629903197"/>
    <n v="-6.2182527797419302"/>
    <n v="-35.209060270015399"/>
    <n v="-6.2699167403651996"/>
    <s v="101"/>
    <s v="RN"/>
    <s v="Eixo Principal"/>
    <s v="-"/>
    <s v="101BRN0190"/>
    <s v="ENTR RN-061 (P/AREZ)"/>
    <s v="ENTR RN-003 (GOIANINHA - P/ PRAIA DE PIPA)"/>
    <n v="141.5"/>
    <n v="147"/>
    <n v="5.5"/>
    <x v="0"/>
    <m/>
    <m/>
    <s v="Federal"/>
    <m/>
    <m/>
    <m/>
    <s v="Federal"/>
    <s v="PAV"/>
    <s v="Macaíba"/>
  </r>
  <r>
    <x v="0"/>
    <s v="101BRN0210"/>
    <n v="0"/>
    <x v="57"/>
    <s v="0210"/>
    <n v="-35.209060270015399"/>
    <n v="-6.2699167403651996"/>
    <n v="-35.139758370152599"/>
    <n v="-6.3935163895696903"/>
    <s v="101"/>
    <s v="RN"/>
    <s v="Eixo Principal"/>
    <s v="-"/>
    <s v="101BRN0210"/>
    <s v="ENTR RN-003 (GOIANINHA - P/ PRAIA DE PIPA)"/>
    <s v="ENTR RN-269 (P/GANGUARETAMA / P/PEDRO VELHO)"/>
    <n v="147"/>
    <n v="163.19999999999999"/>
    <n v="16.2"/>
    <x v="0"/>
    <m/>
    <m/>
    <s v="Federal"/>
    <m/>
    <m/>
    <m/>
    <s v="Federal"/>
    <s v="PAV"/>
    <s v="Macaíba"/>
  </r>
  <r>
    <x v="0"/>
    <s v="101BRN0230"/>
    <n v="0"/>
    <x v="57"/>
    <s v="0230"/>
    <n v="-35.139758370152599"/>
    <n v="-6.3935163895696903"/>
    <n v="-35.115180039826903"/>
    <n v="-6.4364164001966602"/>
    <s v="101"/>
    <s v="RN"/>
    <s v="Eixo Principal"/>
    <s v="-"/>
    <s v="101BRN0230"/>
    <s v="ENTR RN-269 (P/GANGUARETAMA / P/PEDRO VELHO)"/>
    <s v="ENTR RN-062 (P/BAIA FORMOSA)"/>
    <n v="163.19999999999999"/>
    <n v="168.7"/>
    <n v="5.5"/>
    <x v="0"/>
    <m/>
    <m/>
    <s v="Federal"/>
    <m/>
    <m/>
    <m/>
    <s v="Federal"/>
    <s v="PAV"/>
    <s v="Macaíba"/>
  </r>
  <r>
    <x v="0"/>
    <s v="101BRN0240"/>
    <n v="0"/>
    <x v="57"/>
    <s v="0240"/>
    <n v="-35.115180039826903"/>
    <n v="-6.4364164001966602"/>
    <n v="-35.111238920140003"/>
    <n v="-6.5051504699181901"/>
    <s v="101"/>
    <s v="RN"/>
    <s v="Eixo Principal"/>
    <s v="-"/>
    <s v="101BRN0240"/>
    <s v="ENTR RN-062 (P/BAIA FORMOSA)"/>
    <s v="DIV RN/PB"/>
    <n v="168.7"/>
    <n v="176.5"/>
    <n v="7.8"/>
    <x v="0"/>
    <m/>
    <m/>
    <s v="Federal"/>
    <m/>
    <m/>
    <m/>
    <s v="Federal"/>
    <s v="PAV"/>
    <s v="Macaíba"/>
  </r>
  <r>
    <x v="0"/>
    <s v="101BRS4300"/>
    <n v="0"/>
    <x v="58"/>
    <s v="4300"/>
    <n v="-49.769589900053802"/>
    <n v="-29.299076690136999"/>
    <n v="-49.770022779727398"/>
    <n v="-29.299711339906299"/>
    <s v="101"/>
    <s v="RS"/>
    <s v="Eixo Principal"/>
    <s v="-"/>
    <s v="101BRS4300"/>
    <s v="DIV SC/RS (INÍCIO PONTE S/RIO MAMPITUBA)"/>
    <s v="FIM PONTE S/RIO MAMPITUBA"/>
    <n v="0"/>
    <n v="0.1"/>
    <n v="0.1"/>
    <x v="0"/>
    <m/>
    <m/>
    <s v="Concessão Federal"/>
    <m/>
    <m/>
    <m/>
    <s v="Federal"/>
    <s v="PAV"/>
    <s v="Macaíba"/>
  </r>
  <r>
    <x v="0"/>
    <s v="101BRS4310"/>
    <n v="0"/>
    <x v="58"/>
    <s v="4310"/>
    <n v="-49.770022779727398"/>
    <n v="-29.299711339906299"/>
    <n v="-49.775143180413401"/>
    <n v="-29.319487500048002"/>
    <s v="101"/>
    <s v="RS"/>
    <s v="Eixo Principal"/>
    <s v="-"/>
    <s v="101BRS4310"/>
    <s v="FIM PONTE S/RIO MAMPITUBA"/>
    <s v="ENTR BR-453 (P/TORRES)"/>
    <n v="0.1"/>
    <n v="2.2999999999999998"/>
    <n v="2.2000000000000002"/>
    <x v="0"/>
    <m/>
    <m/>
    <s v="Concessão Federal"/>
    <m/>
    <m/>
    <m/>
    <s v="Federal"/>
    <s v="PAV"/>
    <s v="São Leopoldo"/>
  </r>
  <r>
    <x v="0"/>
    <s v="101BRS4320"/>
    <n v="0"/>
    <x v="58"/>
    <s v="4320"/>
    <n v="-49.775143180413401"/>
    <n v="-29.319487500048002"/>
    <n v="-49.847338399847203"/>
    <n v="-29.396325959675199"/>
    <s v="101"/>
    <s v="RS"/>
    <s v="Eixo Principal"/>
    <s v="-"/>
    <s v="101BRS4320"/>
    <s v="ENTR BR-453 (P/TORRES)"/>
    <s v="INÍCIO DA VARIANTE DA GRUTA"/>
    <n v="2.2999999999999998"/>
    <n v="13.5"/>
    <n v="11.2"/>
    <x v="0"/>
    <m/>
    <m/>
    <s v="Concessão Federal"/>
    <m/>
    <m/>
    <m/>
    <s v="Federal"/>
    <s v="PAV"/>
    <s v="São Leopoldo"/>
  </r>
  <r>
    <x v="0"/>
    <s v="101BRS4330"/>
    <n v="0"/>
    <x v="58"/>
    <s v="4330"/>
    <n v="-49.847338399847203"/>
    <n v="-29.396325959675199"/>
    <n v="-49.857374699882399"/>
    <n v="-29.409630600172001"/>
    <s v="101"/>
    <s v="RS"/>
    <s v="Eixo Principal"/>
    <s v="-"/>
    <s v="101BRS4330"/>
    <s v="INÍCIO DA VARIANTE DA GRUTA"/>
    <s v="FIM DA VARIANTE DA GRUTA"/>
    <n v="13.5"/>
    <n v="16"/>
    <n v="2.5"/>
    <x v="2"/>
    <m/>
    <m/>
    <s v="Concessão Federal"/>
    <m/>
    <m/>
    <m/>
    <s v="Federal"/>
    <s v="PAV"/>
    <s v="São Leopoldo"/>
  </r>
  <r>
    <x v="0"/>
    <s v="101BRS4340"/>
    <n v="0"/>
    <x v="58"/>
    <s v="4340"/>
    <n v="-49.857374699882399"/>
    <n v="-29.409630600172001"/>
    <n v="-49.887370709890298"/>
    <n v="-29.431446320191402"/>
    <s v="101"/>
    <s v="RS"/>
    <s v="Eixo Principal"/>
    <s v="-"/>
    <s v="101BRS4340"/>
    <s v="FIM DA VARIANTE DA GRUTA"/>
    <s v="ACESSO A MORRO AZUL"/>
    <n v="16"/>
    <n v="20.100000000000001"/>
    <n v="4.0999999999999996"/>
    <x v="0"/>
    <m/>
    <m/>
    <s v="Concessão Federal"/>
    <m/>
    <m/>
    <m/>
    <s v="Federal"/>
    <s v="PAV"/>
    <s v="São Leopoldo"/>
  </r>
  <r>
    <x v="0"/>
    <s v="101BRS4350"/>
    <n v="0"/>
    <x v="58"/>
    <s v="4350"/>
    <n v="-49.887370709890298"/>
    <n v="-29.431446320191402"/>
    <n v="-49.921848260188902"/>
    <n v="-29.453081829562699"/>
    <s v="101"/>
    <s v="RS"/>
    <s v="Eixo Principal"/>
    <s v="-"/>
    <s v="101BRS4350"/>
    <s v="ACESSO A MORRO AZUL"/>
    <s v="ENTR RS-494 (TRÊS CACHOEIRAS)"/>
    <n v="20.100000000000001"/>
    <n v="24.2"/>
    <n v="4.0999999999999996"/>
    <x v="0"/>
    <m/>
    <m/>
    <s v="Concessão Federal"/>
    <m/>
    <m/>
    <m/>
    <s v="Federal"/>
    <s v="PAV"/>
    <s v="São Leopoldo"/>
  </r>
  <r>
    <x v="0"/>
    <s v="101BRS4360"/>
    <n v="0"/>
    <x v="58"/>
    <s v="4360"/>
    <n v="-49.921848260188902"/>
    <n v="-29.453081829562699"/>
    <n v="-50.028114119970603"/>
    <n v="-29.5364296496085"/>
    <s v="101"/>
    <s v="RS"/>
    <s v="Eixo Principal"/>
    <s v="-"/>
    <s v="101BRS4360"/>
    <s v="ENTR RS-494 (TRÊS CACHOEIRAS)"/>
    <s v="ENTR RS-417 (TRÊS FORQUILHAS)"/>
    <n v="24.2"/>
    <n v="39.9"/>
    <n v="15.7"/>
    <x v="0"/>
    <m/>
    <m/>
    <s v="Concessão Federal"/>
    <m/>
    <m/>
    <m/>
    <s v="Federal"/>
    <s v="PAV"/>
    <s v="São Leopoldo"/>
  </r>
  <r>
    <x v="0"/>
    <s v="101BRS4370"/>
    <n v="0"/>
    <x v="58"/>
    <s v="4370"/>
    <n v="-50.028114119970603"/>
    <n v="-29.5364296496085"/>
    <n v="-50.051122609920398"/>
    <n v="-29.565775849975399"/>
    <s v="101"/>
    <s v="RS"/>
    <s v="Eixo Principal"/>
    <s v="-"/>
    <s v="101BRS4370"/>
    <s v="ENTR RS-417 (TRÊS FORQUILHAS)"/>
    <s v="ENTR RS-486 (TERRA DE AREIA)"/>
    <n v="39.9"/>
    <n v="44.1"/>
    <n v="4.2"/>
    <x v="0"/>
    <m/>
    <m/>
    <s v="Concessão Federal"/>
    <m/>
    <m/>
    <m/>
    <s v="Federal"/>
    <s v="PAV"/>
    <s v="São Leopoldo"/>
  </r>
  <r>
    <x v="0"/>
    <s v="101BRS4380"/>
    <n v="0"/>
    <x v="58"/>
    <s v="4380"/>
    <n v="-50.051122609920398"/>
    <n v="-29.565775849975399"/>
    <n v="-50.172675680038502"/>
    <n v="-29.697835300258799"/>
    <s v="101"/>
    <s v="RS"/>
    <s v="Eixo Principal"/>
    <s v="-"/>
    <s v="101BRS4380"/>
    <s v="ENTR RS-486 (TERRA DE AREIA)"/>
    <s v="ENTR ACESSO NORTE DE MAQUINÉ"/>
    <n v="44.1"/>
    <n v="63.5"/>
    <n v="19.399999999999999"/>
    <x v="0"/>
    <m/>
    <m/>
    <s v="Concessão Federal"/>
    <m/>
    <m/>
    <m/>
    <s v="Federal"/>
    <s v="PAV"/>
    <s v="São Leopoldo"/>
  </r>
  <r>
    <x v="0"/>
    <s v="101BRS4390"/>
    <n v="0"/>
    <x v="58"/>
    <s v="4390"/>
    <n v="-50.172675680038502"/>
    <n v="-29.697835300258799"/>
    <n v="-50.197993030054199"/>
    <n v="-29.723580439785401"/>
    <s v="101"/>
    <s v="RS"/>
    <s v="Eixo Principal"/>
    <s v="-"/>
    <s v="101BRS4390"/>
    <s v="ENTR ACESSO NORTE DE MAQUINÉ"/>
    <s v="ENTR ACESSO NORTE DE CAPÃO DA CANOA"/>
    <n v="63.5"/>
    <n v="67.2"/>
    <n v="3.7"/>
    <x v="0"/>
    <m/>
    <m/>
    <s v="Concessão Federal"/>
    <m/>
    <m/>
    <m/>
    <s v="Federal"/>
    <s v="PAV"/>
    <s v="São Leopoldo"/>
  </r>
  <r>
    <x v="0"/>
    <s v="101BRS4400"/>
    <n v="0"/>
    <x v="58"/>
    <s v="4400"/>
    <n v="-50.197993030054199"/>
    <n v="-29.723580439785401"/>
    <n v="-50.200249910205102"/>
    <n v="-29.726333840134501"/>
    <s v="101"/>
    <s v="RS"/>
    <s v="Eixo Principal"/>
    <s v="-"/>
    <s v="101BRS4400"/>
    <s v="ENTR ACESSO NORTE DE CAPÃO DA CANOA"/>
    <s v="INÍCIO DO TÚNEL"/>
    <n v="67.2"/>
    <n v="67.400000000000006"/>
    <n v="0.2"/>
    <x v="0"/>
    <m/>
    <m/>
    <s v="Concessão Federal"/>
    <m/>
    <m/>
    <m/>
    <s v="Federal"/>
    <s v="PAV"/>
    <s v="São Leopoldo"/>
  </r>
  <r>
    <x v="0"/>
    <s v="101BRS4410"/>
    <n v="0"/>
    <x v="58"/>
    <s v="4410"/>
    <n v="-50.200249910205102"/>
    <n v="-29.726333840134501"/>
    <n v="-50.210229779580601"/>
    <n v="-29.740367259741198"/>
    <s v="101"/>
    <s v="RS"/>
    <s v="Eixo Principal"/>
    <s v="-"/>
    <s v="101BRS4410"/>
    <s v="INÍCIO DO TÚNEL"/>
    <s v="FINAL DO TÚNEL"/>
    <n v="67.400000000000006"/>
    <n v="69.2"/>
    <n v="1.8"/>
    <x v="0"/>
    <m/>
    <m/>
    <s v="Concessão Federal"/>
    <m/>
    <m/>
    <m/>
    <s v="Federal"/>
    <s v="PAV"/>
    <s v="São Leopoldo"/>
  </r>
  <r>
    <x v="0"/>
    <s v="101BRS4420"/>
    <n v="0"/>
    <x v="58"/>
    <s v="4420"/>
    <n v="-50.210229779580601"/>
    <n v="-29.740367259741198"/>
    <n v="-50.21559021022"/>
    <n v="-29.756676689877199"/>
    <s v="101"/>
    <s v="RS"/>
    <s v="Eixo Principal"/>
    <s v="-"/>
    <s v="101BRS4420"/>
    <s v="FINAL DO TÚNEL"/>
    <s v="ENTR ACESSO SUL DE CAPÃO DA CANOA"/>
    <n v="69.2"/>
    <n v="71.3"/>
    <n v="2.1"/>
    <x v="0"/>
    <m/>
    <m/>
    <s v="Concessão Federal"/>
    <m/>
    <m/>
    <m/>
    <s v="Federal"/>
    <s v="PAV"/>
    <s v="São Leopoldo"/>
  </r>
  <r>
    <x v="0"/>
    <s v="101BRS4425"/>
    <n v="0"/>
    <x v="58"/>
    <s v="4425"/>
    <n v="-50.21559021022"/>
    <n v="-29.756676689877199"/>
    <n v="-50.278700359633802"/>
    <n v="-29.889116459856599"/>
    <s v="101"/>
    <s v="RS"/>
    <s v="Eixo Principal"/>
    <s v="-"/>
    <s v="101BRS4425"/>
    <s v="ENTR ACESSO SUL DE CAPÃO DA CANOA"/>
    <s v="ENTR BR-290(A) (OSÓRIO)"/>
    <n v="71.3"/>
    <n v="88.7"/>
    <n v="17.399999999999999"/>
    <x v="0"/>
    <m/>
    <m/>
    <s v="Concessão Federal"/>
    <m/>
    <m/>
    <m/>
    <s v="Federal"/>
    <s v="PAV"/>
    <s v="São Leopoldo"/>
  </r>
  <r>
    <x v="0"/>
    <s v="101BRS4430"/>
    <n v="0"/>
    <x v="58"/>
    <s v="4430"/>
    <n v="-50.278700359633802"/>
    <n v="-29.889116459856599"/>
    <n v="-50.284171510306898"/>
    <n v="-29.8938548995839"/>
    <s v="101"/>
    <s v="RS"/>
    <s v="Eixo Principal"/>
    <s v="-"/>
    <s v="101BRS4430"/>
    <s v="ENTR BR-290(A) (OSÓRIO)"/>
    <s v="ENTR RS-030 (P/TRAMANDAÍ)"/>
    <n v="88.7"/>
    <n v="89.4"/>
    <n v="0.7"/>
    <x v="0"/>
    <m/>
    <s v="290BRS0010"/>
    <s v="Concessão Federal"/>
    <m/>
    <m/>
    <m/>
    <s v="Federal"/>
    <s v="PAV"/>
    <s v="São Leopoldo"/>
  </r>
  <r>
    <x v="0"/>
    <s v="101BRS4435"/>
    <n v="0"/>
    <x v="58"/>
    <s v="4435"/>
    <n v="-50.284171510306898"/>
    <n v="-29.8938548995839"/>
    <n v="-50.321807389699202"/>
    <n v="-29.8974696004416"/>
    <s v="101"/>
    <s v="RS"/>
    <s v="Eixo Principal"/>
    <s v="-"/>
    <s v="101BRS4435"/>
    <s v="ENTR RS-030 (P/TRAMANDAÍ)"/>
    <s v="ENTR BR-290(B)"/>
    <n v="89.4"/>
    <n v="93.5"/>
    <n v="4.0999999999999996"/>
    <x v="0"/>
    <m/>
    <s v="290BRS0015"/>
    <s v="Concessão Federal"/>
    <m/>
    <m/>
    <m/>
    <s v="Federal"/>
    <s v="PAV"/>
    <s v="São Leopoldo"/>
  </r>
  <r>
    <x v="0"/>
    <s v="101BRS4440"/>
    <n v="0"/>
    <x v="58"/>
    <s v="4440"/>
    <n v="-50.321807389699202"/>
    <n v="-29.8974696004416"/>
    <n v="-50.318901920287303"/>
    <n v="-29.924859850002001"/>
    <s v="101"/>
    <s v="RS"/>
    <s v="Eixo Principal"/>
    <s v="-"/>
    <s v="101BRS4440"/>
    <s v="ENTR BR-290(B)"/>
    <s v="ENTR RS-389 (P/ OSÓRIO)"/>
    <n v="93.5"/>
    <n v="96.7"/>
    <n v="3.2"/>
    <x v="1"/>
    <m/>
    <m/>
    <s v="Estadual"/>
    <m/>
    <s v="RST-101"/>
    <s v="PAV"/>
    <s v="Estadual"/>
    <s v="PLA"/>
    <s v="São Leopoldo"/>
  </r>
  <r>
    <x v="0"/>
    <s v="101BRS4445"/>
    <n v="0"/>
    <x v="58"/>
    <s v="4445"/>
    <n v="-50.318901920287303"/>
    <n v="-29.924859850002001"/>
    <n v="-50.391203720175398"/>
    <n v="-30.033775900337499"/>
    <s v="101"/>
    <s v="RS"/>
    <s v="Eixo Principal"/>
    <s v="-"/>
    <s v="101BRS4445"/>
    <s v="ENTR RS-389 (P/ OSÓRIO)"/>
    <s v="PASSINHOS"/>
    <n v="96.7"/>
    <n v="110.8"/>
    <n v="14.1"/>
    <x v="1"/>
    <m/>
    <m/>
    <s v="Estadual"/>
    <m/>
    <s v="RST-101"/>
    <s v="PAV"/>
    <s v="Estadual"/>
    <s v="PLA"/>
    <s v="São Leopoldo"/>
  </r>
  <r>
    <x v="0"/>
    <s v="101BRS4450"/>
    <n v="0"/>
    <x v="58"/>
    <s v="4450"/>
    <n v="-50.391203720175398"/>
    <n v="-30.033775900337499"/>
    <n v="-50.513583010047803"/>
    <n v="-30.147134249945601"/>
    <s v="101"/>
    <s v="RS"/>
    <s v="Eixo Principal"/>
    <s v="-"/>
    <s v="101BRS4450"/>
    <s v="PASSINHOS"/>
    <s v="ENTR RS-040 (CAPIVARÍ DO SUL)"/>
    <n v="110.8"/>
    <n v="129.4"/>
    <n v="18.600000000000001"/>
    <x v="1"/>
    <m/>
    <m/>
    <s v="Estadual"/>
    <m/>
    <s v="RST-101"/>
    <s v="PAV"/>
    <s v="Estadual"/>
    <s v="PLA"/>
    <s v="São Leopoldo"/>
  </r>
  <r>
    <x v="0"/>
    <s v="101BRS4455"/>
    <n v="0"/>
    <x v="58"/>
    <s v="4455"/>
    <n v="-50.513583010047803"/>
    <n v="-30.147134249945601"/>
    <n v="-50.484457829764999"/>
    <n v="-30.243183420078701"/>
    <s v="101"/>
    <s v="RS"/>
    <s v="Eixo Principal"/>
    <s v="-"/>
    <s v="101BRS4455"/>
    <s v="ENTR RS-040 (CAPIVARÍ DO SUL)"/>
    <s v="ENTR RS-776 (P/PALMARES DO SUL)"/>
    <n v="129.4"/>
    <n v="140.4"/>
    <n v="11"/>
    <x v="1"/>
    <m/>
    <m/>
    <s v="Estadual"/>
    <m/>
    <s v="RSC-101"/>
    <s v="PAV"/>
    <s v="Estadual"/>
    <s v="PLA"/>
    <s v="São Leopoldo"/>
  </r>
  <r>
    <x v="0"/>
    <s v="101BRS4460"/>
    <n v="0"/>
    <x v="58"/>
    <s v="4460"/>
    <n v="-50.484457829764999"/>
    <n v="-30.243183420078701"/>
    <n v="-50.4661689900068"/>
    <n v="-30.477552769844401"/>
    <s v="101"/>
    <s v="RS"/>
    <s v="Eixo Principal"/>
    <s v="-"/>
    <s v="101BRS4460"/>
    <s v="ENTR RS-776 (P/PALMARES DO SUL)"/>
    <s v="BACOPARÍ"/>
    <n v="140.4"/>
    <n v="168.5"/>
    <n v="28.1"/>
    <x v="1"/>
    <m/>
    <m/>
    <s v="Estadual"/>
    <m/>
    <s v="RSC-101"/>
    <s v="PAV"/>
    <s v="Estadual"/>
    <s v="PLA"/>
    <s v="Pelotas"/>
  </r>
  <r>
    <x v="0"/>
    <s v="101BRS4465"/>
    <n v="0"/>
    <x v="58"/>
    <s v="4465"/>
    <n v="-50.4661689900068"/>
    <n v="-30.477552769844401"/>
    <n v="-50.923134220367899"/>
    <n v="-31.104031120040101"/>
    <s v="101"/>
    <s v="RS"/>
    <s v="Eixo Principal"/>
    <s v="-"/>
    <s v="101BRS4465"/>
    <s v="BACOPARÍ"/>
    <s v="ENTR AV. PADRE SIMÃO (MOSTARDAS)"/>
    <n v="168.5"/>
    <n v="253"/>
    <n v="84.5"/>
    <x v="1"/>
    <m/>
    <m/>
    <s v="Estadual"/>
    <m/>
    <s v="RSC-101"/>
    <s v="PAV"/>
    <s v="Estadual"/>
    <s v="PLA"/>
    <s v="Pelotas"/>
  </r>
  <r>
    <x v="0"/>
    <s v="101BRS4470"/>
    <n v="0"/>
    <x v="58"/>
    <s v="4470"/>
    <n v="-50.923134220367899"/>
    <n v="-31.104031120040101"/>
    <n v="-51.097158520349403"/>
    <n v="-31.300752480142801"/>
    <s v="101"/>
    <s v="RS"/>
    <s v="Eixo Principal"/>
    <s v="-"/>
    <s v="101BRS4470"/>
    <s v="ENTR AV. PADRE SIMÃO (MOSTARDAS)"/>
    <s v="ENTR R. ISIDORO TEIXEIRA MACHADO (TAVARES)"/>
    <n v="253"/>
    <n v="279.5"/>
    <n v="26.5"/>
    <x v="1"/>
    <m/>
    <m/>
    <s v="Estadual"/>
    <m/>
    <s v="RST-101"/>
    <s v="PAV"/>
    <s v="Estadual"/>
    <s v="PLA"/>
    <s v="Pelotas"/>
  </r>
  <r>
    <x v="0"/>
    <s v="101BRS4480"/>
    <n v="0"/>
    <x v="58"/>
    <s v="4480"/>
    <n v="-51.097158520349403"/>
    <n v="-31.300752480142801"/>
    <n v="-51.419970499738703"/>
    <n v="-31.6303986200002"/>
    <s v="101"/>
    <s v="RS"/>
    <s v="Eixo Principal"/>
    <s v="-"/>
    <s v="101BRS4480"/>
    <s v="ENTR R. ISIDORO TEIXEIRA MACHADO (TAVARES)"/>
    <s v="BOJURÚ"/>
    <n v="279.5"/>
    <n v="331.7"/>
    <n v="52.2"/>
    <x v="1"/>
    <m/>
    <m/>
    <s v="Estadual"/>
    <m/>
    <s v="RSC-101"/>
    <s v="PAV"/>
    <s v="Estadual"/>
    <s v="PLA"/>
    <s v="Pelotas"/>
  </r>
  <r>
    <x v="0"/>
    <s v="101BRS4490"/>
    <n v="0"/>
    <x v="58"/>
    <s v="4490"/>
    <n v="-51.419970499738703"/>
    <n v="-31.6303986200002"/>
    <n v="-51.739863910191197"/>
    <n v="-31.829001510211398"/>
    <s v="101"/>
    <s v="RS"/>
    <s v="Eixo Principal"/>
    <s v="-"/>
    <s v="101BRS4490"/>
    <s v="BOJURÚ"/>
    <s v="ESTREITO"/>
    <n v="331.7"/>
    <n v="370.2"/>
    <n v="38.5"/>
    <x v="1"/>
    <m/>
    <m/>
    <s v="Estadual"/>
    <m/>
    <s v="RSC-101"/>
    <s v="PAV"/>
    <s v="Estadual"/>
    <s v="PLA"/>
    <s v="Pelotas"/>
  </r>
  <r>
    <x v="0"/>
    <s v="101BRS4500"/>
    <n v="0"/>
    <x v="58"/>
    <s v="4500"/>
    <n v="-51.739863910191197"/>
    <n v="-31.829001510211398"/>
    <n v="-52.038270149947401"/>
    <n v="-32.006514759748299"/>
    <s v="101"/>
    <s v="RS"/>
    <s v="Eixo Principal"/>
    <s v="-"/>
    <s v="101BRS4500"/>
    <s v="ESTREITO"/>
    <s v="ENTR R. LUIZ GAUTÉRIO (SÃO JOSÉ DO NORTE)"/>
    <n v="370.2"/>
    <n v="405.5"/>
    <n v="35.299999999999997"/>
    <x v="2"/>
    <m/>
    <m/>
    <s v="Federal"/>
    <m/>
    <m/>
    <m/>
    <s v="Federal"/>
    <s v="PAV"/>
    <s v="Pelotas"/>
  </r>
  <r>
    <x v="0"/>
    <s v="101BRS4510"/>
    <n v="0"/>
    <x v="58"/>
    <s v="4510"/>
    <n v="-52.038270149947401"/>
    <n v="-32.006514759748299"/>
    <n v="-52.075779769920402"/>
    <n v="-32.045529879900002"/>
    <s v="101"/>
    <s v="RS"/>
    <s v="Eixo Principal"/>
    <s v="-"/>
    <s v="101BRS4510"/>
    <s v="ENTR R. LUIZ GAUTÉRIO (SÃO JOSÉ DO NORTE)"/>
    <s v="RIO GRANDE"/>
    <n v="405.5"/>
    <n v="410"/>
    <n v="4.5"/>
    <x v="4"/>
    <m/>
    <m/>
    <s v="Federal"/>
    <m/>
    <m/>
    <m/>
    <s v="Federal"/>
    <s v="N_PAV"/>
    <s v="Pelotas"/>
  </r>
  <r>
    <x v="0"/>
    <s v="101BSC3810"/>
    <n v="0"/>
    <x v="59"/>
    <s v="3810"/>
    <n v="-48.886446100007397"/>
    <n v="-25.9816419701007"/>
    <n v="-48.861226220313704"/>
    <n v="-26.028743330040498"/>
    <s v="101"/>
    <s v="SC"/>
    <s v="Eixo Principal"/>
    <s v="-"/>
    <s v="101BSC3810"/>
    <s v="DIV PR/SC (ENTR BR-376)"/>
    <s v="ENTR SC-417 (GARUVA)"/>
    <n v="0"/>
    <n v="6.2"/>
    <n v="6.2"/>
    <x v="0"/>
    <m/>
    <s v="376BSC0510"/>
    <s v="Concessão Federal"/>
    <m/>
    <m/>
    <m/>
    <s v="Federal"/>
    <s v="PAV"/>
    <s v="Pelotas"/>
  </r>
  <r>
    <x v="0"/>
    <s v="101BSC3830"/>
    <n v="0"/>
    <x v="59"/>
    <s v="3830"/>
    <n v="-48.861226220313704"/>
    <n v="-26.028743330040498"/>
    <n v="-48.913817249766197"/>
    <n v="-26.203053590151001"/>
    <s v="101"/>
    <s v="SC"/>
    <s v="Eixo Principal"/>
    <s v="-"/>
    <s v="101BSC3830"/>
    <s v="ENTR SC-417 (GARUVA)"/>
    <s v="ENTR SC-418 (PIRABEIRABA)"/>
    <n v="6.2"/>
    <n v="27.2"/>
    <n v="21"/>
    <x v="0"/>
    <m/>
    <m/>
    <s v="Concessão Federal"/>
    <m/>
    <m/>
    <m/>
    <s v="Federal"/>
    <s v="PAV"/>
    <s v="Joinville"/>
  </r>
  <r>
    <x v="0"/>
    <s v="101BSC3850"/>
    <n v="0"/>
    <x v="59"/>
    <s v="3850"/>
    <n v="-48.913817249766197"/>
    <n v="-26.203053590151001"/>
    <n v="-48.9048471202983"/>
    <n v="-26.2566093403487"/>
    <s v="101"/>
    <s v="SC"/>
    <s v="Eixo Principal"/>
    <s v="-"/>
    <s v="101BSC3850"/>
    <s v="ENTR SC-418 (PIRABEIRABA)"/>
    <s v="ENTR SC-108 (P/JOINVILLE)"/>
    <n v="27.2"/>
    <n v="38.4"/>
    <n v="11.2"/>
    <x v="0"/>
    <m/>
    <m/>
    <s v="Concessão Federal"/>
    <m/>
    <m/>
    <m/>
    <s v="Federal"/>
    <s v="PAV"/>
    <s v="Joinville"/>
  </r>
  <r>
    <x v="0"/>
    <s v="101BSC3870"/>
    <n v="0"/>
    <x v="59"/>
    <s v="3870"/>
    <n v="-48.9048471202983"/>
    <n v="-26.2566093403487"/>
    <n v="-48.806277070430397"/>
    <n v="-26.4376914397081"/>
    <s v="101"/>
    <s v="SC"/>
    <s v="Eixo Principal"/>
    <s v="-"/>
    <s v="101BSC3870"/>
    <s v="ENTR SC-108 (P/JOINVILLE)"/>
    <s v="ENTR BR-280"/>
    <n v="38.4"/>
    <n v="57.4"/>
    <n v="19"/>
    <x v="0"/>
    <m/>
    <m/>
    <s v="Concessão Federal"/>
    <m/>
    <m/>
    <m/>
    <s v="Federal"/>
    <s v="PAV"/>
    <s v="Joinville"/>
  </r>
  <r>
    <x v="0"/>
    <s v="101BSC3890"/>
    <n v="0"/>
    <x v="59"/>
    <s v="3890"/>
    <n v="-48.806277070430397"/>
    <n v="-26.4376914397081"/>
    <n v="-48.718934639921599"/>
    <n v="-26.617408250390302"/>
    <s v="101"/>
    <s v="SC"/>
    <s v="Eixo Principal"/>
    <s v="-"/>
    <s v="101BSC3890"/>
    <s v="ENTR BR-280"/>
    <s v="ENTR SC-415"/>
    <n v="57.4"/>
    <n v="82.8"/>
    <n v="25.4"/>
    <x v="0"/>
    <m/>
    <m/>
    <s v="Concessão Federal"/>
    <m/>
    <m/>
    <m/>
    <s v="Federal"/>
    <s v="PAV"/>
    <s v="Joinville"/>
  </r>
  <r>
    <x v="0"/>
    <s v="101BSC3895"/>
    <n v="0"/>
    <x v="59"/>
    <s v="3895"/>
    <n v="-48.718934639921599"/>
    <n v="-26.617408250390302"/>
    <n v="-48.687860000138798"/>
    <n v="-26.645109370400998"/>
    <s v="101"/>
    <s v="SC"/>
    <s v="Eixo Principal"/>
    <s v="-"/>
    <s v="101BSC3895"/>
    <s v="ENTR SC-415"/>
    <s v="ENTR R. ORNÉLIO GONÇALVES (BARRA VELHA)"/>
    <n v="82.8"/>
    <n v="87.5"/>
    <n v="4.7"/>
    <x v="0"/>
    <m/>
    <m/>
    <s v="Concessão Federal"/>
    <m/>
    <m/>
    <m/>
    <s v="Federal"/>
    <s v="PAV"/>
    <s v="Joinville"/>
  </r>
  <r>
    <x v="0"/>
    <s v="101BSC3900"/>
    <n v="0"/>
    <x v="59"/>
    <s v="3900"/>
    <n v="-48.687860000138798"/>
    <n v="-26.645109370400998"/>
    <n v="-48.679451880399903"/>
    <n v="-26.798576080321801"/>
    <s v="101"/>
    <s v="SC"/>
    <s v="Eixo Principal"/>
    <s v="-"/>
    <s v="101BSC3900"/>
    <s v="ENTR R. ORNÉLIO GONÇALVES (BARRA VELHA)"/>
    <s v="ACESSO P/PENHA (PASSAGEM INFERIOR)"/>
    <n v="87.5"/>
    <n v="104.6"/>
    <n v="17.100000000000001"/>
    <x v="0"/>
    <m/>
    <m/>
    <s v="Concessão Federal"/>
    <m/>
    <m/>
    <m/>
    <s v="Federal"/>
    <s v="PAV"/>
    <s v="Joinville"/>
  </r>
  <r>
    <x v="0"/>
    <s v="101BSC3910"/>
    <n v="0"/>
    <x v="59"/>
    <s v="3910"/>
    <n v="-48.679451880399903"/>
    <n v="-26.798576080321801"/>
    <n v="-48.716237529937999"/>
    <n v="-26.841556740351201"/>
    <s v="101"/>
    <s v="SC"/>
    <s v="Eixo Principal"/>
    <s v="-"/>
    <s v="101BSC3910"/>
    <s v="ACESSO P/PENHA (PASSAGEM INFERIOR)"/>
    <s v="ENTR BR-470 (P/NAVEGANTES)"/>
    <n v="104.6"/>
    <n v="111.3"/>
    <n v="6.7"/>
    <x v="0"/>
    <m/>
    <m/>
    <s v="Concessão Federal"/>
    <m/>
    <m/>
    <m/>
    <s v="Federal"/>
    <s v="PAV"/>
    <s v="Joinville"/>
  </r>
  <r>
    <x v="0"/>
    <s v="101BSC3931"/>
    <n v="0"/>
    <x v="59"/>
    <s v="3931"/>
    <n v="-48.716237529937999"/>
    <n v="-26.841556740351201"/>
    <n v="-48.7214865696494"/>
    <n v="-26.889999899575599"/>
    <s v="101"/>
    <s v="SC"/>
    <s v="Eixo Principal"/>
    <s v="-"/>
    <s v="101BSC3931"/>
    <s v="ENTR BR-470 (P/NAVEGANTES)"/>
    <s v="ENTR SC-412 (P/ILHOTA)"/>
    <n v="111.3"/>
    <n v="117.3"/>
    <n v="6"/>
    <x v="0"/>
    <m/>
    <m/>
    <s v="Concessão Federal"/>
    <m/>
    <m/>
    <m/>
    <s v="Federal"/>
    <s v="PAV"/>
    <s v="Joinville"/>
  </r>
  <r>
    <x v="0"/>
    <s v="101BSC3950"/>
    <n v="0"/>
    <x v="59"/>
    <s v="3950"/>
    <n v="-48.7214865696494"/>
    <n v="-26.889999899575599"/>
    <n v="-48.709621230235499"/>
    <n v="-26.918468929997001"/>
    <s v="101"/>
    <s v="SC"/>
    <s v="Eixo Principal"/>
    <s v="-"/>
    <s v="101BSC3950"/>
    <s v="ENTR SC-412 (P/ILHOTA)"/>
    <s v="ENTR BR-486(A) (P/ITAJAÍ)"/>
    <n v="117.3"/>
    <n v="120.7"/>
    <n v="3.4"/>
    <x v="0"/>
    <m/>
    <m/>
    <s v="Concessão Federal"/>
    <m/>
    <m/>
    <m/>
    <s v="Federal"/>
    <s v="PAV"/>
    <s v="Joinville"/>
  </r>
  <r>
    <x v="0"/>
    <s v="101BSC3970"/>
    <n v="0"/>
    <x v="59"/>
    <s v="3970"/>
    <n v="-48.709621230235499"/>
    <n v="-26.918468929997001"/>
    <n v="-48.6980955701544"/>
    <n v="-26.937370569595998"/>
    <s v="101"/>
    <s v="SC"/>
    <s v="Eixo Principal"/>
    <s v="-"/>
    <s v="101BSC3970"/>
    <s v="ENTR BR-486(A) (P/ITAJAÍ)"/>
    <s v="ENTR BR-486(B) (P/BRUSQUE)"/>
    <n v="120.7"/>
    <n v="123.1"/>
    <n v="2.4"/>
    <x v="0"/>
    <m/>
    <s v="486BSC0030"/>
    <s v="Concessão Federal"/>
    <m/>
    <m/>
    <m/>
    <s v="Federal"/>
    <s v="PAV"/>
    <s v="São José"/>
  </r>
  <r>
    <x v="0"/>
    <s v="101BSC3990"/>
    <n v="0"/>
    <x v="59"/>
    <s v="3990"/>
    <n v="-48.6980955701544"/>
    <n v="-26.937370569595998"/>
    <n v="-48.646091260203399"/>
    <n v="-26.999359949701802"/>
    <s v="101"/>
    <s v="SC"/>
    <s v="Eixo Principal"/>
    <s v="-"/>
    <s v="101BSC3990"/>
    <s v="ENTR BR-486(B) (P/BRUSQUE)"/>
    <s v="ENTR BLVD. DOS ESTADOS (BALNEÁRIO DE CAMBORIÚ)"/>
    <n v="123.1"/>
    <n v="133"/>
    <n v="9.9"/>
    <x v="0"/>
    <m/>
    <m/>
    <s v="Concessão Federal"/>
    <m/>
    <m/>
    <m/>
    <s v="Federal"/>
    <s v="PAV"/>
    <s v="São José"/>
  </r>
  <r>
    <x v="0"/>
    <s v="101BSC4010"/>
    <n v="0"/>
    <x v="59"/>
    <s v="4010"/>
    <n v="-48.646091260203399"/>
    <n v="-26.999359949701802"/>
    <n v="-48.611289900008799"/>
    <n v="-27.162920099882601"/>
    <s v="101"/>
    <s v="SC"/>
    <s v="Eixo Principal"/>
    <s v="-"/>
    <s v="101BSC4010"/>
    <s v="ENTR BLVD. DOS ESTADOS (BALNEÁRIO DE CAMBORIÚ)"/>
    <s v="ACESSO P/PORTO BELO"/>
    <n v="133"/>
    <n v="155"/>
    <n v="22"/>
    <x v="0"/>
    <m/>
    <m/>
    <s v="Concessão Federal"/>
    <m/>
    <m/>
    <m/>
    <s v="Federal"/>
    <s v="PAV"/>
    <s v="São José"/>
  </r>
  <r>
    <x v="0"/>
    <s v="101BSC4020"/>
    <n v="0"/>
    <x v="59"/>
    <s v="4020"/>
    <n v="-48.611289900008799"/>
    <n v="-27.162920099882601"/>
    <n v="-48.630713819986703"/>
    <n v="-27.240227299650002"/>
    <s v="101"/>
    <s v="SC"/>
    <s v="Eixo Principal"/>
    <s v="-"/>
    <s v="101BSC4020"/>
    <s v="ACESSO P/PORTO BELO"/>
    <s v="ENTR SC-410 (TIJUCAS)"/>
    <n v="155"/>
    <n v="163.6"/>
    <n v="8.6"/>
    <x v="0"/>
    <m/>
    <m/>
    <s v="Concessão Federal"/>
    <m/>
    <m/>
    <m/>
    <s v="Federal"/>
    <s v="PAV"/>
    <s v="São José"/>
  </r>
  <r>
    <x v="0"/>
    <s v="101BSC4030"/>
    <n v="0"/>
    <x v="59"/>
    <s v="4030"/>
    <n v="-48.630713819986703"/>
    <n v="-27.240227299650002"/>
    <n v="-48.631084040296102"/>
    <n v="-27.377753920207201"/>
    <s v="101"/>
    <s v="SC"/>
    <s v="Eixo Principal"/>
    <s v="-"/>
    <s v="101BSC4030"/>
    <s v="ENTR SC-410 (TIJUCAS)"/>
    <s v="ENTR ACESSO P/GOVERNADOR  CELSO RAMOS"/>
    <n v="163.6"/>
    <n v="179.6"/>
    <n v="16"/>
    <x v="0"/>
    <m/>
    <m/>
    <s v="Concessão Federal"/>
    <m/>
    <m/>
    <m/>
    <s v="Federal"/>
    <s v="PAV"/>
    <s v="São José"/>
  </r>
  <r>
    <x v="0"/>
    <s v="101BSC4040"/>
    <n v="0"/>
    <x v="59"/>
    <s v="4040"/>
    <n v="-48.631084040296102"/>
    <n v="-27.377753920207201"/>
    <n v="-48.629672580425201"/>
    <n v="-27.401345199621201"/>
    <s v="101"/>
    <s v="SC"/>
    <s v="Eixo Principal"/>
    <s v="-"/>
    <s v="101BSC4040"/>
    <s v="ENTR ACESSO P/GOVERNADOR  CELSO RAMOS"/>
    <s v="ENTR AV. PAPENBORG (P/ARMAÇÃO DA PIEDADE)"/>
    <n v="179.6"/>
    <n v="182.4"/>
    <n v="2.8"/>
    <x v="0"/>
    <m/>
    <m/>
    <s v="Concessão Federal"/>
    <m/>
    <m/>
    <m/>
    <s v="Federal"/>
    <s v="PAV"/>
    <s v="São José"/>
  </r>
  <r>
    <x v="0"/>
    <s v="101BSC4043"/>
    <n v="0"/>
    <x v="59"/>
    <s v="4043"/>
    <n v="-48.629672580425201"/>
    <n v="-27.401345199621201"/>
    <n v="-48.6559153499134"/>
    <n v="-27.489573890422601"/>
    <s v="101"/>
    <s v="SC"/>
    <s v="Eixo Principal"/>
    <s v="-"/>
    <s v="101BSC4043"/>
    <s v="ENTR AV. PAPENBORG (P/ARMAÇÃO DA PIEDADE)"/>
    <s v="ENTR SC-407 (BIGUAÇU)"/>
    <n v="182.4"/>
    <n v="193"/>
    <n v="10.6"/>
    <x v="0"/>
    <m/>
    <m/>
    <s v="Concessão Federal"/>
    <m/>
    <m/>
    <m/>
    <s v="Federal"/>
    <s v="PAV"/>
    <s v="São José"/>
  </r>
  <r>
    <x v="0"/>
    <s v="101BSC4050"/>
    <n v="0"/>
    <x v="59"/>
    <s v="4050"/>
    <n v="-48.6559153499134"/>
    <n v="-27.489573890422601"/>
    <n v="-48.614292370296504"/>
    <n v="-27.5658406501258"/>
    <s v="101"/>
    <s v="SC"/>
    <s v="Eixo Principal"/>
    <s v="-"/>
    <s v="101BSC4050"/>
    <s v="ENTR SC-407 (BIGUAÇU)"/>
    <s v="ACESSO NORTE FLORIANÓPOLIS"/>
    <n v="193"/>
    <n v="203.1"/>
    <n v="10.1"/>
    <x v="0"/>
    <m/>
    <m/>
    <s v="Concessão Federal"/>
    <m/>
    <m/>
    <m/>
    <s v="Federal"/>
    <s v="PAV"/>
    <s v="São José"/>
  </r>
  <r>
    <x v="0"/>
    <s v="101BSC4070"/>
    <n v="0"/>
    <x v="59"/>
    <s v="4070"/>
    <n v="-48.614292370296504"/>
    <n v="-27.5658406501258"/>
    <n v="-48.616449209863099"/>
    <n v="-27.5866917204464"/>
    <s v="101"/>
    <s v="SC"/>
    <s v="Eixo Principal"/>
    <s v="-"/>
    <s v="101BSC4070"/>
    <s v="ACESSO NORTE FLORIANÓPOLIS"/>
    <s v="ENTR BR-282(A)"/>
    <n v="203.1"/>
    <n v="205.4"/>
    <n v="2.2999999999999998"/>
    <x v="0"/>
    <m/>
    <m/>
    <s v="Concessão Federal"/>
    <m/>
    <m/>
    <m/>
    <s v="Federal"/>
    <s v="PAV"/>
    <s v="São José"/>
  </r>
  <r>
    <x v="0"/>
    <s v="101BSC4090"/>
    <n v="0"/>
    <x v="59"/>
    <s v="4090"/>
    <n v="-48.616449209863099"/>
    <n v="-27.5866917204464"/>
    <n v="-48.643059169844697"/>
    <n v="-27.614090189810302"/>
    <s v="101"/>
    <s v="SC"/>
    <s v="Eixo Principal"/>
    <s v="-"/>
    <s v="101BSC4090"/>
    <s v="ENTR BR-282(A)"/>
    <s v="ENTR SC-407 (SÃO JOSÉ)"/>
    <n v="205.4"/>
    <n v="209.6"/>
    <n v="4.2"/>
    <x v="0"/>
    <m/>
    <s v="282BSC0020"/>
    <s v="Concessão Federal"/>
    <m/>
    <m/>
    <m/>
    <s v="Federal"/>
    <s v="PAV"/>
    <s v="São José"/>
  </r>
  <r>
    <x v="0"/>
    <s v="101BSC4095"/>
    <n v="0"/>
    <x v="59"/>
    <s v="4095"/>
    <n v="-48.643059169844697"/>
    <n v="-27.614090189810302"/>
    <n v="-48.678454300225702"/>
    <n v="-27.6556866304335"/>
    <s v="101"/>
    <s v="SC"/>
    <s v="Eixo Principal"/>
    <s v="-"/>
    <s v="101BSC4095"/>
    <s v="ENTR SC-407 (SÃO JOSÉ)"/>
    <s v="ENTR BR-282(B) (PALHOÇA)"/>
    <n v="209.6"/>
    <n v="215.5"/>
    <n v="5.9"/>
    <x v="0"/>
    <m/>
    <s v="282BSC0025"/>
    <s v="Concessão Federal"/>
    <m/>
    <m/>
    <m/>
    <s v="Federal"/>
    <s v="PAV"/>
    <s v="São José"/>
  </r>
  <r>
    <x v="0"/>
    <s v="101BSC4100"/>
    <n v="0"/>
    <x v="59"/>
    <s v="4100"/>
    <n v="-48.678454300225702"/>
    <n v="-27.6556866304335"/>
    <n v="-48.6757712403504"/>
    <n v="-27.6638149998623"/>
    <s v="101"/>
    <s v="SC"/>
    <s v="Eixo Principal"/>
    <s v="-"/>
    <s v="101BSC4100"/>
    <s v="ENTR BR-282(B) (PALHOÇA)"/>
    <s v="ACESSO SUL PALHOÇA/STO A DA IMPERATRIZ"/>
    <n v="215.5"/>
    <n v="216.5"/>
    <n v="1"/>
    <x v="0"/>
    <m/>
    <m/>
    <s v="Concessão Federal"/>
    <m/>
    <m/>
    <m/>
    <s v="Federal"/>
    <s v="PAV"/>
    <s v="São José"/>
  </r>
  <r>
    <x v="0"/>
    <s v="101BSC4105"/>
    <n v="0"/>
    <x v="59"/>
    <s v="4105"/>
    <n v="-48.6757712403504"/>
    <n v="-27.6638149998623"/>
    <n v="-48.6605934703123"/>
    <n v="-27.699246259607101"/>
    <s v="101"/>
    <s v="SC"/>
    <s v="Eixo Principal"/>
    <s v="-"/>
    <s v="101BSC4105"/>
    <s v="ACESSO SUL PALHOÇA/STO A DA IMPERATRIZ"/>
    <s v="PONTE SOBRE O RIO CUBATÃO"/>
    <n v="216.5"/>
    <n v="220.9"/>
    <n v="4.4000000000000004"/>
    <x v="0"/>
    <m/>
    <m/>
    <s v="Concessão Federal"/>
    <m/>
    <m/>
    <m/>
    <s v="Federal"/>
    <s v="PAV"/>
    <s v="São José"/>
  </r>
  <r>
    <x v="0"/>
    <s v="101BSC4110"/>
    <n v="0"/>
    <x v="59"/>
    <s v="4110"/>
    <n v="-48.6605934703123"/>
    <n v="-27.699246259607101"/>
    <n v="-48.6383193595507"/>
    <n v="-27.792867809701502"/>
    <s v="101"/>
    <s v="SC"/>
    <s v="Eixo Principal"/>
    <s v="-"/>
    <s v="101BSC4110"/>
    <s v="PONTE SOBRE O RIO CUBATÃO"/>
    <s v="FIM DUPLICAÇÃO (MORRO DOS CAVALOS)"/>
    <n v="220.9"/>
    <n v="232"/>
    <n v="11.1"/>
    <x v="2"/>
    <s v="EOD"/>
    <m/>
    <s v="Concessão Federal"/>
    <m/>
    <m/>
    <m/>
    <s v="Federal"/>
    <s v="PAV"/>
    <s v="São José"/>
  </r>
  <r>
    <x v="0"/>
    <s v="101BSC4115"/>
    <n v="0"/>
    <x v="59"/>
    <s v="4115"/>
    <n v="-48.6383193595507"/>
    <n v="-27.792867809701502"/>
    <n v="-48.630905200214698"/>
    <n v="-27.8201827302487"/>
    <s v="101"/>
    <s v="SC"/>
    <s v="Eixo Principal"/>
    <s v="-"/>
    <s v="101BSC4115"/>
    <s v="FIM DUPLICAÇÃO (MORRO DOS CAVALOS)"/>
    <s v="PONTE SOBRE O RIO MASSIAMBÚ"/>
    <n v="232"/>
    <n v="235.3"/>
    <n v="3.3"/>
    <x v="2"/>
    <m/>
    <m/>
    <s v="Concessão Federal"/>
    <m/>
    <m/>
    <m/>
    <s v="Federal"/>
    <s v="PAV"/>
    <s v="São José"/>
  </r>
  <r>
    <x v="0"/>
    <s v="101BSC4120"/>
    <n v="0"/>
    <x v="59"/>
    <s v="4120"/>
    <n v="-48.630905200214698"/>
    <n v="-27.8201827302487"/>
    <n v="-48.648919619944401"/>
    <n v="-27.901681660180401"/>
    <s v="101"/>
    <s v="SC"/>
    <s v="Eixo Principal"/>
    <s v="-"/>
    <s v="101BSC4120"/>
    <s v="PONTE SOBRE O RIO MASSIAMBÚ"/>
    <s v="PONTE SOBRE O RIO DA MADRE"/>
    <n v="235.3"/>
    <n v="245"/>
    <n v="9.6999999999999993"/>
    <x v="0"/>
    <m/>
    <m/>
    <s v="Concessão Federal"/>
    <m/>
    <m/>
    <m/>
    <s v="Federal"/>
    <s v="PAV"/>
    <s v="São José"/>
  </r>
  <r>
    <x v="0"/>
    <s v="101BSC4125"/>
    <n v="0"/>
    <x v="59"/>
    <s v="4125"/>
    <n v="-48.648919619944401"/>
    <n v="-27.901681660180401"/>
    <n v="-48.700175460129302"/>
    <n v="-28.1159865298544"/>
    <s v="101"/>
    <s v="SC"/>
    <s v="Eixo Principal"/>
    <s v="-"/>
    <s v="101BSC4125"/>
    <s v="PONTE SOBRE O RIO DA MADRE"/>
    <s v="PONTE SOBRE O RIO ARAÇATUBA"/>
    <n v="245"/>
    <n v="271.7"/>
    <n v="26.7"/>
    <x v="0"/>
    <m/>
    <m/>
    <s v="Federal"/>
    <m/>
    <m/>
    <m/>
    <s v="Federal"/>
    <s v="PAV"/>
    <s v="São José"/>
  </r>
  <r>
    <x v="0"/>
    <s v="101BSC4130"/>
    <n v="0"/>
    <x v="59"/>
    <s v="4130"/>
    <n v="-48.700175460129302"/>
    <n v="-28.1159865298544"/>
    <n v="-48.693216550203601"/>
    <n v="-28.1298519695926"/>
    <s v="101"/>
    <s v="SC"/>
    <s v="Eixo Principal"/>
    <s v="-"/>
    <s v="101BSC4130"/>
    <s v="PONTE SOBRE O RIO ARAÇATUBA"/>
    <s v="ENTR SC-434 (P/GAROPABA)"/>
    <n v="271.7"/>
    <n v="274"/>
    <n v="2.2999999999999998"/>
    <x v="0"/>
    <m/>
    <m/>
    <s v="Federal"/>
    <m/>
    <m/>
    <m/>
    <s v="Federal"/>
    <s v="PAV"/>
    <s v="São José"/>
  </r>
  <r>
    <x v="0"/>
    <s v="101BSC4140"/>
    <n v="0"/>
    <x v="59"/>
    <s v="4140"/>
    <n v="-48.693216550203601"/>
    <n v="-28.1298519695926"/>
    <n v="-48.732776889741601"/>
    <n v="-28.336977740230498"/>
    <s v="101"/>
    <s v="SC"/>
    <s v="Eixo Principal"/>
    <s v="-"/>
    <s v="101BSC4140"/>
    <s v="ENTR SC-434 (P/GAROPABA)"/>
    <s v="ACESSO À ITAPIRUBÁ"/>
    <n v="274"/>
    <n v="300"/>
    <n v="26"/>
    <x v="0"/>
    <m/>
    <m/>
    <s v="Federal"/>
    <m/>
    <m/>
    <m/>
    <s v="Federal"/>
    <s v="PAV"/>
    <s v="São José"/>
  </r>
  <r>
    <x v="0"/>
    <s v="101BSC4150"/>
    <n v="0"/>
    <x v="59"/>
    <s v="4150"/>
    <n v="-48.732776889741601"/>
    <n v="-28.336977740230498"/>
    <n v="-48.8242032199026"/>
    <n v="-28.440654440150201"/>
    <s v="101"/>
    <s v="SC"/>
    <s v="Eixo Principal"/>
    <s v="-"/>
    <s v="101BSC4150"/>
    <s v="ACESSO À ITAPIRUBÁ"/>
    <s v="INÍCIO DA PONTE ANITA GARIBALDI"/>
    <n v="300"/>
    <n v="313.10000000000002"/>
    <n v="13.1"/>
    <x v="0"/>
    <m/>
    <m/>
    <s v="Federal"/>
    <m/>
    <m/>
    <m/>
    <s v="Federal"/>
    <s v="PAV"/>
    <s v="São José"/>
  </r>
  <r>
    <x v="0"/>
    <s v="101BSC4170"/>
    <n v="0"/>
    <x v="59"/>
    <s v="4170"/>
    <n v="-48.8242032199026"/>
    <n v="-28.440654440150201"/>
    <n v="-48.852161359858798"/>
    <n v="-28.427031060135199"/>
    <s v="101"/>
    <s v="SC"/>
    <s v="Eixo Principal"/>
    <s v="-"/>
    <s v="101BSC4170"/>
    <s v="INÍCIO DA PONTE ANITA GARIBALDI"/>
    <s v="FIM DA PONTE ANITA GARIBALDI"/>
    <n v="313.10000000000002"/>
    <n v="315.89999999999998"/>
    <n v="2.8"/>
    <x v="0"/>
    <m/>
    <m/>
    <s v="Federal"/>
    <m/>
    <m/>
    <m/>
    <s v="Federal"/>
    <s v="PAV"/>
    <s v="Tubarão"/>
  </r>
  <r>
    <x v="0"/>
    <s v="101BSC4175"/>
    <n v="0"/>
    <x v="59"/>
    <s v="4175"/>
    <n v="-48.852161359858798"/>
    <n v="-28.427031060135199"/>
    <n v="-48.9721181099627"/>
    <n v="-28.450597979613001"/>
    <s v="101"/>
    <s v="SC"/>
    <s v="Eixo Principal"/>
    <s v="-"/>
    <s v="101BSC4175"/>
    <s v="FIM DA PONTE ANITA GARIBALDI"/>
    <s v="PONTE SOBRE O RIO CAPIVARI"/>
    <n v="315.89999999999998"/>
    <n v="329.9"/>
    <n v="14"/>
    <x v="0"/>
    <m/>
    <m/>
    <s v="Federal"/>
    <m/>
    <m/>
    <m/>
    <s v="Federal"/>
    <s v="PAV"/>
    <s v="Tubarão"/>
  </r>
  <r>
    <x v="0"/>
    <s v="101BSC4180"/>
    <n v="0"/>
    <x v="59"/>
    <s v="4180"/>
    <n v="-48.9721181099627"/>
    <n v="-28.450597979613001"/>
    <n v="-49.038409770294599"/>
    <n v="-28.487149460079401"/>
    <s v="101"/>
    <s v="SC"/>
    <s v="Eixo Principal"/>
    <s v="-"/>
    <s v="101BSC4180"/>
    <s v="PONTE SOBRE O RIO CAPIVARI"/>
    <s v="ENTRADA TÚNEL MORRO DO FORMIGÃO"/>
    <n v="329.9"/>
    <n v="337.8"/>
    <n v="7.9"/>
    <x v="0"/>
    <m/>
    <m/>
    <s v="Federal"/>
    <m/>
    <m/>
    <m/>
    <s v="Federal"/>
    <s v="PAV"/>
    <s v="Tubarão"/>
  </r>
  <r>
    <x v="0"/>
    <s v="101BSC4190"/>
    <n v="0"/>
    <x v="59"/>
    <s v="4190"/>
    <n v="-49.038409770294599"/>
    <n v="-28.487149460079401"/>
    <n v="-49.039857730050102"/>
    <n v="-28.491758019716698"/>
    <s v="101"/>
    <s v="SC"/>
    <s v="Eixo Principal"/>
    <s v="-"/>
    <s v="101BSC4190"/>
    <s v="ENTRADA TÚNEL MORRO DO FORMIGÃO"/>
    <s v="SAÍDA TÚNEL MORRO DO FORMIGÃO"/>
    <n v="337.8"/>
    <n v="338.7"/>
    <n v="0.9"/>
    <x v="0"/>
    <m/>
    <m/>
    <s v="Federal"/>
    <m/>
    <m/>
    <m/>
    <s v="Federal"/>
    <s v="PAV"/>
    <s v="Tubarão"/>
  </r>
  <r>
    <x v="0"/>
    <s v="101BSC4200"/>
    <n v="0"/>
    <x v="59"/>
    <s v="4200"/>
    <n v="-49.039857730050102"/>
    <n v="-28.491758019716698"/>
    <n v="-49.100490740055498"/>
    <n v="-28.6429139899885"/>
    <s v="101"/>
    <s v="SC"/>
    <s v="Eixo Principal"/>
    <s v="-"/>
    <s v="101BSC4200"/>
    <s v="SAÍDA TÚNEL MORRO DO FORMIGÃO"/>
    <s v="ENTR SC-443/ACESSO AEROPORTO"/>
    <n v="338.7"/>
    <n v="359"/>
    <n v="20.3"/>
    <x v="0"/>
    <m/>
    <m/>
    <s v="Federal"/>
    <m/>
    <m/>
    <m/>
    <s v="Federal"/>
    <s v="PAV"/>
    <s v="Tubarão"/>
  </r>
  <r>
    <x v="0"/>
    <s v="101BSC4210"/>
    <n v="0"/>
    <x v="59"/>
    <s v="4210"/>
    <n v="-49.100490740055498"/>
    <n v="-28.6429139899885"/>
    <n v="-49.189866980176902"/>
    <n v="-28.698430600391799"/>
    <s v="101"/>
    <s v="SC"/>
    <s v="Eixo Principal"/>
    <s v="-"/>
    <s v="101BSC4210"/>
    <s v="ENTR SC-443/ACESSO AEROPORTO"/>
    <s v="ENTR SC-445(A) (P/BALNEÁRIO ESPLANADA)"/>
    <n v="359"/>
    <n v="370.3"/>
    <n v="11.3"/>
    <x v="0"/>
    <m/>
    <m/>
    <s v="Federal"/>
    <m/>
    <m/>
    <m/>
    <s v="Federal"/>
    <s v="PAV"/>
    <s v="Tubarão"/>
  </r>
  <r>
    <x v="0"/>
    <s v="101BSC4220"/>
    <n v="0"/>
    <x v="59"/>
    <s v="4220"/>
    <n v="-49.189866980176902"/>
    <n v="-28.698430600391799"/>
    <n v="-49.275490610203398"/>
    <n v="-28.7536989799239"/>
    <s v="101"/>
    <s v="SC"/>
    <s v="Eixo Principal"/>
    <s v="-"/>
    <s v="101BSC4220"/>
    <s v="ENTR SC-445(A) (P/BALNEÁRIO ESPLANADA)"/>
    <s v="ENTR SC-445(B) (P/BALNEÁRIO RINCÃO)"/>
    <n v="370.3"/>
    <n v="380.9"/>
    <n v="10.6"/>
    <x v="0"/>
    <m/>
    <m/>
    <s v="Federal"/>
    <m/>
    <m/>
    <m/>
    <s v="Federal"/>
    <s v="PAV"/>
    <s v="Tubarão"/>
  </r>
  <r>
    <x v="0"/>
    <s v="101BSC4230"/>
    <n v="0"/>
    <x v="59"/>
    <s v="4230"/>
    <n v="-49.275490610203398"/>
    <n v="-28.7536989799239"/>
    <n v="-49.448270830334501"/>
    <n v="-28.866074900236399"/>
    <s v="101"/>
    <s v="SC"/>
    <s v="Eixo Principal"/>
    <s v="-"/>
    <s v="101BSC4230"/>
    <s v="ENTR SC-445(B) (P/BALNEÁRIO RINCÃO)"/>
    <s v="ENTR SC-446 (MARACAJÁ)"/>
    <n v="380.9"/>
    <n v="402.2"/>
    <n v="21.3"/>
    <x v="0"/>
    <m/>
    <m/>
    <s v="Federal"/>
    <m/>
    <m/>
    <m/>
    <s v="Federal"/>
    <s v="PAV"/>
    <s v="Tubarão"/>
  </r>
  <r>
    <x v="0"/>
    <s v="101BSC4235"/>
    <n v="0"/>
    <x v="59"/>
    <s v="4235"/>
    <n v="-49.448270830334501"/>
    <n v="-28.866074900236399"/>
    <n v="-49.497512850137802"/>
    <n v="-28.939332270268"/>
    <s v="101"/>
    <s v="SC"/>
    <s v="Eixo Principal"/>
    <s v="-"/>
    <s v="101BSC4235"/>
    <s v="ENTR SC-446 (MARACAJÁ)"/>
    <s v="ENTR BR-447 (ARARANGUÁ)"/>
    <n v="402.2"/>
    <n v="412"/>
    <n v="9.8000000000000007"/>
    <x v="0"/>
    <m/>
    <m/>
    <s v="Federal"/>
    <m/>
    <m/>
    <m/>
    <s v="Federal"/>
    <s v="PAV"/>
    <s v="Tubarão"/>
  </r>
  <r>
    <x v="0"/>
    <s v="101BSC4240"/>
    <n v="0"/>
    <x v="59"/>
    <s v="4240"/>
    <n v="-49.497512850137802"/>
    <n v="-28.939332270268"/>
    <n v="-49.600547630168897"/>
    <n v="-29.0265213996428"/>
    <s v="101"/>
    <s v="SC"/>
    <s v="Eixo Principal"/>
    <s v="-"/>
    <s v="101BSC4240"/>
    <s v="ENTR BR-447 (ARARANGUÁ)"/>
    <s v="ENTR BR-285(B)/SC-285 (SANGA DA TOCA)"/>
    <n v="412"/>
    <n v="426.1"/>
    <n v="14.1"/>
    <x v="0"/>
    <m/>
    <s v="285BSC0010"/>
    <s v="Federal"/>
    <m/>
    <m/>
    <m/>
    <s v="Federal"/>
    <s v="PAV"/>
    <s v="Tubarão"/>
  </r>
  <r>
    <x v="0"/>
    <s v="101BSC4250"/>
    <n v="0"/>
    <x v="59"/>
    <s v="4250"/>
    <n v="-49.600547630168897"/>
    <n v="-29.0265213996428"/>
    <n v="-49.640406469982501"/>
    <n v="-29.116755420326299"/>
    <s v="101"/>
    <s v="SC"/>
    <s v="Eixo Principal"/>
    <s v="-"/>
    <s v="101BSC4250"/>
    <s v="ENTR BR-285(B)/SC-285 (SANGA DA TOCA)"/>
    <s v="PONTE SOBRE O RIO LAJE (SOMBRIO)"/>
    <n v="426.1"/>
    <n v="437"/>
    <n v="10.9"/>
    <x v="0"/>
    <m/>
    <m/>
    <s v="Federal"/>
    <m/>
    <m/>
    <m/>
    <s v="Federal"/>
    <s v="PAV"/>
    <s v="Tubarão"/>
  </r>
  <r>
    <x v="0"/>
    <s v="101BSC4290"/>
    <n v="0"/>
    <x v="59"/>
    <s v="4290"/>
    <n v="-49.640406469982501"/>
    <n v="-29.116755420326299"/>
    <n v="-49.769589900053802"/>
    <n v="-29.299076690136999"/>
    <s v="101"/>
    <s v="SC"/>
    <s v="Eixo Principal"/>
    <s v="-"/>
    <s v="101BSC4290"/>
    <s v="PONTE SOBRE O RIO LAJE (SOMBRIO)"/>
    <s v="DIV SC/RS (INÍCIO PONTE S/RIO MAMPITUBA)"/>
    <n v="437"/>
    <n v="465"/>
    <n v="28"/>
    <x v="0"/>
    <m/>
    <m/>
    <s v="Federal"/>
    <m/>
    <m/>
    <m/>
    <s v="Federal"/>
    <s v="PAV"/>
    <s v="Tubarão"/>
  </r>
  <r>
    <x v="0"/>
    <s v="101BSE0910"/>
    <n v="0"/>
    <x v="60"/>
    <s v="0910"/>
    <n v="-36.819894420191297"/>
    <n v="-10.207093119551701"/>
    <n v="-36.822497470082098"/>
    <n v="-10.214133130339601"/>
    <s v="101"/>
    <s v="SE"/>
    <s v="Eixo Principal"/>
    <s v="-"/>
    <s v="101BSE0910"/>
    <s v="DIV AL/SE"/>
    <s v="FIM DA PONTE S/ RIO SÃO FRANCISCO"/>
    <n v="0"/>
    <n v="0.9"/>
    <n v="0.9"/>
    <x v="2"/>
    <s v="EOD"/>
    <m/>
    <s v="Federal"/>
    <m/>
    <m/>
    <m/>
    <s v="Federal"/>
    <s v="PAV"/>
    <s v="Tubarão"/>
  </r>
  <r>
    <x v="0"/>
    <s v="101BSE0920"/>
    <n v="0"/>
    <x v="60"/>
    <s v="0920"/>
    <n v="-36.822497470082098"/>
    <n v="-10.214133130339601"/>
    <n v="-36.823701020185801"/>
    <n v="-10.216560680231099"/>
    <s v="101"/>
    <s v="SE"/>
    <s v="Eixo Principal"/>
    <s v="-"/>
    <s v="101BSE0920"/>
    <s v="FIM DA PONTE S/ RIO SÃO FRANCISCO"/>
    <s v="ENTR SE-200 (P/PROPRIÁ)"/>
    <n v="0.9"/>
    <n v="1.2"/>
    <n v="0.3"/>
    <x v="2"/>
    <s v="EOD"/>
    <m/>
    <s v="Federal"/>
    <m/>
    <m/>
    <m/>
    <s v="Federal"/>
    <s v="PAV"/>
    <s v="Nossa Senhora do Socorro"/>
  </r>
  <r>
    <x v="0"/>
    <s v="101BSE0930"/>
    <n v="0"/>
    <x v="60"/>
    <s v="0930"/>
    <n v="-36.823701020185801"/>
    <n v="-10.216560680231099"/>
    <n v="-36.8413627698759"/>
    <n v="-10.230632949650801"/>
    <s v="101"/>
    <s v="SE"/>
    <s v="Eixo Principal"/>
    <s v="-"/>
    <s v="101BSE0930"/>
    <s v="ENTR SE-200 (P/PROPRIÁ)"/>
    <s v="P/DISTRITO INDUSTRIAL PROPRIÁ"/>
    <n v="1.2"/>
    <n v="3.2"/>
    <n v="2"/>
    <x v="2"/>
    <s v="EOD"/>
    <m/>
    <s v="Federal"/>
    <m/>
    <m/>
    <m/>
    <s v="Federal"/>
    <s v="PAV"/>
    <s v="Nossa Senhora do Socorro"/>
  </r>
  <r>
    <x v="0"/>
    <s v="101BSE0950"/>
    <n v="0"/>
    <x v="60"/>
    <s v="0950"/>
    <n v="-36.8413627698759"/>
    <n v="-10.230632949650801"/>
    <n v="-36.868113509730598"/>
    <n v="-10.2685066403691"/>
    <s v="101"/>
    <s v="SE"/>
    <s v="Eixo Principal"/>
    <s v="-"/>
    <s v="101BSE0950"/>
    <s v="P/DISTRITO INDUSTRIAL PROPRIÁ"/>
    <s v="ENTR SE-204 (P/CEDRO DE SÃO JOÃO)"/>
    <n v="3.2"/>
    <n v="8.6"/>
    <n v="5.4"/>
    <x v="2"/>
    <s v="EOD"/>
    <m/>
    <s v="Federal"/>
    <m/>
    <m/>
    <m/>
    <s v="Federal"/>
    <s v="PAV"/>
    <s v="Nossa Senhora do Socorro"/>
  </r>
  <r>
    <x v="0"/>
    <s v="101BSE0970"/>
    <n v="0"/>
    <x v="60"/>
    <s v="0970"/>
    <n v="-36.868113509730598"/>
    <n v="-10.2685066403691"/>
    <n v="-36.888390169570599"/>
    <n v="-10.3051551100202"/>
    <s v="101"/>
    <s v="SE"/>
    <s v="Eixo Principal"/>
    <s v="-"/>
    <s v="101BSE0970"/>
    <s v="ENTR SE-204 (P/CEDRO DE SÃO JOÃO)"/>
    <s v="P/BANANEIRAS"/>
    <n v="8.6"/>
    <n v="13.2"/>
    <n v="4.5999999999999996"/>
    <x v="2"/>
    <s v="EOD"/>
    <m/>
    <s v="Federal"/>
    <m/>
    <m/>
    <m/>
    <s v="Federal"/>
    <s v="PAV"/>
    <s v="Nossa Senhora do Socorro"/>
  </r>
  <r>
    <x v="0"/>
    <s v="101BSE0975"/>
    <n v="0"/>
    <x v="60"/>
    <s v="0975"/>
    <n v="-36.888390169570599"/>
    <n v="-10.3051551100202"/>
    <n v="-36.900053169617998"/>
    <n v="-10.3493488898393"/>
    <s v="101"/>
    <s v="SE"/>
    <s v="Eixo Principal"/>
    <s v="-"/>
    <s v="101BSE0975"/>
    <s v="P/BANANEIRAS"/>
    <s v="ACESSO P/ SÃO FRANCISCO "/>
    <n v="13.2"/>
    <n v="18.399999999999999"/>
    <n v="5.2"/>
    <x v="2"/>
    <s v="EOD"/>
    <m/>
    <s v="Federal"/>
    <m/>
    <m/>
    <m/>
    <s v="Federal"/>
    <s v="PAV"/>
    <s v="Nossa Senhora do Socorro"/>
  </r>
  <r>
    <x v="0"/>
    <s v="101BSE0980"/>
    <n v="0"/>
    <x v="60"/>
    <s v="0980"/>
    <n v="-36.900053169617998"/>
    <n v="-10.3493488898393"/>
    <n v="-36.915813040239499"/>
    <n v="-10.387981299897"/>
    <s v="101"/>
    <s v="SE"/>
    <s v="Eixo Principal"/>
    <s v="-"/>
    <s v="101BSE0980"/>
    <s v="ACESSO P/ SÃO FRANCISCO"/>
    <s v="ENTR SE-335 (P/ JAPOATÃ)"/>
    <n v="18.399999999999999"/>
    <n v="23.1"/>
    <n v="4.7"/>
    <x v="2"/>
    <s v="EOD"/>
    <m/>
    <s v="Federal"/>
    <m/>
    <m/>
    <m/>
    <s v="Federal"/>
    <s v="PAV"/>
    <s v="Nossa Senhora do Socorro"/>
  </r>
  <r>
    <x v="0"/>
    <s v="101BSE0990"/>
    <n v="0"/>
    <x v="60"/>
    <s v="0990"/>
    <n v="-36.915813040239499"/>
    <n v="-10.387981299897"/>
    <n v="-36.917359150204497"/>
    <n v="-10.3969716901913"/>
    <s v="101"/>
    <s v="SE"/>
    <s v="Eixo Principal"/>
    <s v="-"/>
    <s v="101BSE0990"/>
    <s v="ENTR SE-335 (P/ JAPOATÃ)"/>
    <s v="ENTR SE-220 (AQUIDABÃ)"/>
    <n v="23.1"/>
    <n v="24.1"/>
    <n v="1"/>
    <x v="2"/>
    <s v="EOD"/>
    <m/>
    <s v="Federal"/>
    <m/>
    <m/>
    <m/>
    <s v="Federal"/>
    <s v="PAV"/>
    <s v="Nossa Senhora do Socorro"/>
  </r>
  <r>
    <x v="0"/>
    <s v="101BSE1030"/>
    <n v="0"/>
    <x v="60"/>
    <s v="1030"/>
    <n v="-36.917359150204497"/>
    <n v="-10.3969716901913"/>
    <n v="-36.949893690041698"/>
    <n v="-10.478774199769401"/>
    <s v="101"/>
    <s v="SE"/>
    <s v="Eixo Principal"/>
    <s v="-"/>
    <s v="101BSE1030"/>
    <s v="ENTR SE-220 (AQUIDABÃ)"/>
    <s v="ENTR SE-339 (P/CAPELA)"/>
    <n v="24.1"/>
    <n v="34.299999999999997"/>
    <n v="10.199999999999999"/>
    <x v="2"/>
    <s v="EOD"/>
    <m/>
    <s v="Federal"/>
    <m/>
    <m/>
    <m/>
    <s v="Federal"/>
    <s v="PAV"/>
    <s v="Nossa Senhora do Socorro"/>
  </r>
  <r>
    <x v="0"/>
    <s v="101BSE1040"/>
    <n v="0"/>
    <x v="60"/>
    <s v="1040"/>
    <n v="-36.949893690041698"/>
    <n v="-10.478774199769401"/>
    <n v="-36.9707366098066"/>
    <n v="-10.5473211601433"/>
    <s v="101"/>
    <s v="SE"/>
    <s v="Eixo Principal"/>
    <s v="-"/>
    <s v="101BSE1040"/>
    <s v="ENTR SE-339 (P/CAPELA)"/>
    <s v="ENTR SE-438 (P/ CAPELA)"/>
    <n v="34.299999999999997"/>
    <n v="43"/>
    <n v="8.6999999999999993"/>
    <x v="2"/>
    <s v="EOD"/>
    <m/>
    <s v="Federal"/>
    <m/>
    <m/>
    <m/>
    <s v="Federal"/>
    <s v="PAV"/>
    <s v="Nossa Senhora do Socorro"/>
  </r>
  <r>
    <x v="0"/>
    <s v="101BSE1050"/>
    <n v="0"/>
    <x v="60"/>
    <s v="1050"/>
    <n v="-36.9707366098066"/>
    <n v="-10.5473211601433"/>
    <n v="-36.968779009643498"/>
    <n v="-10.5852804600251"/>
    <s v="101"/>
    <s v="SE"/>
    <s v="Eixo Principal"/>
    <s v="-"/>
    <s v="101BSE1050"/>
    <s v="ENTR SE-438 (P/ CAPELA)"/>
    <s v="ENTR SE-226(A) (P/JAPARATUBA)"/>
    <n v="43"/>
    <n v="47.8"/>
    <n v="4.8"/>
    <x v="2"/>
    <s v="EOD"/>
    <m/>
    <s v="Federal"/>
    <m/>
    <m/>
    <m/>
    <s v="Federal"/>
    <s v="PAV"/>
    <s v="Nossa Senhora do Socorro"/>
  </r>
  <r>
    <x v="0"/>
    <s v="101BSE1070"/>
    <n v="0"/>
    <x v="60"/>
    <s v="1070"/>
    <n v="-36.968779009643498"/>
    <n v="-10.5852804600251"/>
    <n v="-36.974881389964096"/>
    <n v="-10.594229500391"/>
    <s v="101"/>
    <s v="SE"/>
    <s v="Eixo Principal"/>
    <s v="-"/>
    <s v="101BSE1070"/>
    <s v="ENTR SE-226(A) (P/JAPARATUBA)"/>
    <s v="ENTR SE-226(B) (P/ CAPELA)"/>
    <n v="47.8"/>
    <n v="49"/>
    <n v="1.2"/>
    <x v="2"/>
    <s v="EOD"/>
    <m/>
    <s v="Federal"/>
    <m/>
    <m/>
    <m/>
    <s v="Federal"/>
    <s v="PAV"/>
    <s v="Nossa Senhora do Socorro"/>
  </r>
  <r>
    <x v="0"/>
    <s v="101BSE1080"/>
    <n v="0"/>
    <x v="60"/>
    <s v="1080"/>
    <n v="-36.974881389964096"/>
    <n v="-10.594229500391"/>
    <n v="-37.0024273400496"/>
    <n v="-10.6318827699737"/>
    <s v="101"/>
    <s v="SE"/>
    <s v="Eixo Principal"/>
    <s v="-"/>
    <s v="101BSE1080"/>
    <s v="ENTR SE-226(B) (P/ CAPELA)"/>
    <s v="ENTR SE-228 (P/CARMÓPOLIS)"/>
    <n v="49"/>
    <n v="54.8"/>
    <n v="5.8"/>
    <x v="2"/>
    <s v="EOD"/>
    <m/>
    <s v="Federal"/>
    <m/>
    <m/>
    <m/>
    <s v="Federal"/>
    <s v="PAV"/>
    <s v="Nossa Senhora do Socorro"/>
  </r>
  <r>
    <x v="0"/>
    <s v="101BSE1090"/>
    <n v="0"/>
    <x v="60"/>
    <s v="1090"/>
    <n v="-37.0024273400496"/>
    <n v="-10.6318827699737"/>
    <n v="-37.028488760347898"/>
    <n v="-10.6596829700929"/>
    <s v="101"/>
    <s v="SE"/>
    <s v="Eixo Principal"/>
    <s v="-"/>
    <s v="101BSE1090"/>
    <s v="ENTR SE-228 (P/CARMÓPOLIS)"/>
    <s v="ENTR SE-230 (P/SIRIRI)"/>
    <n v="54.8"/>
    <n v="59"/>
    <n v="4.2"/>
    <x v="2"/>
    <s v="EOD"/>
    <m/>
    <s v="Federal"/>
    <m/>
    <m/>
    <m/>
    <s v="Federal"/>
    <s v="PAV"/>
    <s v="Nossa Senhora do Socorro"/>
  </r>
  <r>
    <x v="0"/>
    <s v="101BSE1110"/>
    <n v="0"/>
    <x v="60"/>
    <s v="1110"/>
    <n v="-37.028488760347898"/>
    <n v="-10.6596829700929"/>
    <n v="-37.042645580429102"/>
    <n v="-10.6939475195623"/>
    <s v="101"/>
    <s v="SE"/>
    <s v="Eixo Principal"/>
    <s v="-"/>
    <s v="101BSE1110"/>
    <s v="ENTR SE-230 (P/SIRIRI)"/>
    <s v="ENTR SE-426 (P/ROSÁRIO DO CATETE)"/>
    <n v="59"/>
    <n v="63.3"/>
    <n v="4.3"/>
    <x v="2"/>
    <s v="EOD"/>
    <m/>
    <s v="Federal"/>
    <m/>
    <m/>
    <m/>
    <s v="Federal"/>
    <s v="PAV"/>
    <s v="Nossa Senhora do Socorro"/>
  </r>
  <r>
    <x v="0"/>
    <s v="101BSE1130"/>
    <n v="0"/>
    <x v="60"/>
    <s v="1130"/>
    <n v="-37.042645580429102"/>
    <n v="-10.6939475195623"/>
    <n v="-37.076360500236802"/>
    <n v="-10.7262132295568"/>
    <s v="101"/>
    <s v="SE"/>
    <s v="Eixo Principal"/>
    <s v="-"/>
    <s v="101BSE1130"/>
    <s v="ENTR SE-426 (P/ROSÁRIO DO CATETE)"/>
    <s v="ENTR SE-240(A) (P/ PORTO DE SERGIPE)"/>
    <n v="63.3"/>
    <n v="68.400000000000006"/>
    <n v="5.0999999999999996"/>
    <x v="2"/>
    <s v="EOD"/>
    <m/>
    <s v="Federal"/>
    <m/>
    <m/>
    <m/>
    <s v="Federal"/>
    <s v="PAV"/>
    <s v="Nossa Senhora do Socorro"/>
  </r>
  <r>
    <x v="0"/>
    <s v="101BSE1140"/>
    <n v="0"/>
    <x v="60"/>
    <s v="1140"/>
    <n v="-37.076360500236802"/>
    <n v="-10.7262132295568"/>
    <n v="-37.0847567399315"/>
    <n v="-10.732170729995101"/>
    <s v="101"/>
    <s v="SE"/>
    <s v="Eixo Principal"/>
    <s v="-"/>
    <s v="101BSE1140"/>
    <s v="ENTR SE-240(A) (P/ PORTO DE SERGIPE)"/>
    <s v="ENTR SE-240(B) (MARUIM)"/>
    <n v="68.400000000000006"/>
    <n v="69.5"/>
    <n v="1.1000000000000001"/>
    <x v="2"/>
    <s v="EOD"/>
    <m/>
    <s v="Federal"/>
    <m/>
    <m/>
    <m/>
    <s v="Federal"/>
    <s v="PAV"/>
    <s v="Nossa Senhora do Socorro"/>
  </r>
  <r>
    <x v="0"/>
    <s v="101BSE1150"/>
    <n v="0"/>
    <x v="60"/>
    <s v="1150"/>
    <n v="-37.0847567399315"/>
    <n v="-10.732170729995101"/>
    <n v="-37.1392026498823"/>
    <n v="-10.778952680421799"/>
    <s v="101"/>
    <s v="SE"/>
    <s v="Eixo Principal"/>
    <s v="-"/>
    <s v="101BSE1150"/>
    <s v="ENTR SE-240(B) (MARUIM)"/>
    <s v="ENTR SE-245/429 (PEDRA BRANCA)"/>
    <n v="69.5"/>
    <n v="77.599999999999994"/>
    <n v="8.1"/>
    <x v="2"/>
    <s v="EOD"/>
    <m/>
    <s v="Federal"/>
    <m/>
    <m/>
    <m/>
    <s v="Federal"/>
    <s v="PAV"/>
    <s v="Nossa Senhora do Socorro"/>
  </r>
  <r>
    <x v="0"/>
    <s v="101BSE1170"/>
    <n v="0"/>
    <x v="60"/>
    <s v="1170"/>
    <n v="-37.1392026498823"/>
    <n v="-10.778952680421799"/>
    <n v="-37.139629780190099"/>
    <n v="-10.813594050324999"/>
    <s v="101"/>
    <s v="SE"/>
    <s v="Eixo Principal"/>
    <s v="-"/>
    <s v="101BSE1170"/>
    <s v="ENTR SE-245/429 (PEDRA BRANCA)"/>
    <s v="ENTR SE-448 (P/LARANJEIRAS)"/>
    <n v="77.599999999999994"/>
    <n v="81.5"/>
    <n v="3.9"/>
    <x v="0"/>
    <m/>
    <m/>
    <s v="Federal"/>
    <m/>
    <m/>
    <m/>
    <s v="Federal"/>
    <s v="PAV"/>
    <s v="Nossa Senhora do Socorro"/>
  </r>
  <r>
    <x v="0"/>
    <s v="101BSE1190"/>
    <n v="0"/>
    <x v="60"/>
    <s v="1190"/>
    <n v="-37.139629780190099"/>
    <n v="-10.813594050324999"/>
    <n v="-37.136433679570501"/>
    <n v="-10.849554960393"/>
    <s v="101"/>
    <s v="SE"/>
    <s v="Eixo Principal"/>
    <s v="-"/>
    <s v="101BSE1190"/>
    <s v="ENTR SE-448 (P/LARANJEIRAS)"/>
    <s v="ENTR SE-090 (P/ NOSSA SENHORA DO SOCORRO)"/>
    <n v="81.5"/>
    <n v="85.7"/>
    <n v="4.2"/>
    <x v="0"/>
    <m/>
    <m/>
    <s v="Federal"/>
    <m/>
    <m/>
    <m/>
    <s v="Federal"/>
    <s v="PAV"/>
    <s v="Nossa Senhora do Socorro"/>
  </r>
  <r>
    <x v="0"/>
    <s v="101BSE1200"/>
    <n v="0"/>
    <x v="60"/>
    <s v="1200"/>
    <n v="-37.136433679570501"/>
    <n v="-10.849554960393"/>
    <n v="-37.1331043102156"/>
    <n v="-10.8842450798464"/>
    <s v="101"/>
    <s v="SE"/>
    <s v="Eixo Principal"/>
    <s v="-"/>
    <s v="101BSE1200"/>
    <s v="ENTR SE-090 (P/ NOSSA SENHORA DO SOCORRO)"/>
    <s v="ENTR BR-235(A) (P/ ITABAIANA)"/>
    <n v="85.7"/>
    <n v="89.4"/>
    <n v="3.7"/>
    <x v="0"/>
    <m/>
    <m/>
    <s v="Federal"/>
    <m/>
    <m/>
    <m/>
    <s v="Federal"/>
    <s v="PAV"/>
    <s v="Nossa Senhora do Socorro"/>
  </r>
  <r>
    <x v="0"/>
    <s v="101BSE1210"/>
    <n v="0"/>
    <x v="60"/>
    <s v="1210"/>
    <n v="-37.1331043102156"/>
    <n v="-10.8842450798464"/>
    <n v="-37.1318142300426"/>
    <n v="-10.9029715998594"/>
    <s v="101"/>
    <s v="SE"/>
    <s v="Eixo Principal"/>
    <s v="-"/>
    <s v="101BSE1210"/>
    <s v="ENTR BR-235(A) (P/ ITABAIANA)"/>
    <s v="ENTR BR-235(B)/349(A) (P/ ARACAJÚ)"/>
    <n v="89.4"/>
    <n v="91.5"/>
    <n v="2.1"/>
    <x v="0"/>
    <m/>
    <s v="235BSE0030"/>
    <s v="Federal"/>
    <m/>
    <m/>
    <m/>
    <s v="Federal"/>
    <s v="PAV"/>
    <s v="Nossa Senhora do Socorro"/>
  </r>
  <r>
    <x v="0"/>
    <s v="101BSE1230"/>
    <n v="0"/>
    <x v="60"/>
    <s v="1230"/>
    <n v="-37.1318142300426"/>
    <n v="-10.9029715998594"/>
    <n v="-37.220836669676501"/>
    <n v="-10.953580429992799"/>
    <s v="101"/>
    <s v="SE"/>
    <s v="Eixo Principal"/>
    <s v="-"/>
    <s v="101BSE1230"/>
    <s v="ENTR BR-235(B)/349(A) (P/ ARACAJÚ)"/>
    <s v="ENTR SE-464 (P/SÃO CRISTOVÃO)"/>
    <n v="91.5"/>
    <n v="103.2"/>
    <n v="11.7"/>
    <x v="0"/>
    <m/>
    <s v="349BSE0030"/>
    <s v="Federal"/>
    <m/>
    <m/>
    <m/>
    <s v="Federal"/>
    <s v="PAV"/>
    <s v="Nossa Senhora do Socorro"/>
  </r>
  <r>
    <x v="0"/>
    <s v="101BSE1250"/>
    <n v="0"/>
    <x v="60"/>
    <s v="1250"/>
    <n v="-37.220836669676501"/>
    <n v="-10.953580429992799"/>
    <n v="-37.264489099891897"/>
    <n v="-10.964306709686801"/>
    <s v="101"/>
    <s v="SE"/>
    <s v="Eixo Principal"/>
    <s v="-"/>
    <s v="101BSE1250"/>
    <s v="ENTR SE-464 (P/SÃO CRISTOVÃO)"/>
    <s v="ENTR SE-258"/>
    <n v="103.2"/>
    <n v="108.3"/>
    <n v="5.0999999999999996"/>
    <x v="0"/>
    <m/>
    <s v="349BSE0040"/>
    <s v="Federal"/>
    <m/>
    <m/>
    <m/>
    <s v="Federal"/>
    <s v="PAV"/>
    <s v="Nossa Senhora do Socorro"/>
  </r>
  <r>
    <x v="0"/>
    <s v="101BSE1260"/>
    <n v="0"/>
    <x v="60"/>
    <s v="1260"/>
    <n v="-37.264489099891897"/>
    <n v="-10.964306709686801"/>
    <n v="-37.3059387603654"/>
    <n v="-11.001125650328399"/>
    <s v="101"/>
    <s v="SE"/>
    <s v="Eixo Principal"/>
    <s v="-"/>
    <s v="101BSE1260"/>
    <s v="ENTR SE-258"/>
    <s v="ENTR SE-265 (ITAPORANGA D`AJUDA)"/>
    <n v="108.3"/>
    <n v="114.5"/>
    <n v="6.2"/>
    <x v="0"/>
    <m/>
    <s v="349BSE0045"/>
    <s v="Federal"/>
    <m/>
    <m/>
    <m/>
    <s v="Federal"/>
    <s v="PAV"/>
    <s v="Nossa Senhora do Socorro"/>
  </r>
  <r>
    <x v="0"/>
    <s v="101BSE1270"/>
    <n v="0"/>
    <x v="60"/>
    <s v="1270"/>
    <n v="-37.3059387603654"/>
    <n v="-11.001125650328399"/>
    <n v="-37.3284878604263"/>
    <n v="-11.025869529654999"/>
    <s v="101"/>
    <s v="SE"/>
    <s v="Eixo Principal"/>
    <s v="-"/>
    <s v="101BSE1270"/>
    <s v="ENTR SE-265 (ITAPORANGA D`AJUDA)"/>
    <s v="ENTR SE-270(A) (P/ CAUÊRA)"/>
    <n v="114.5"/>
    <n v="118.4"/>
    <n v="3.9"/>
    <x v="0"/>
    <m/>
    <s v="349BSE0050"/>
    <s v="Federal"/>
    <m/>
    <m/>
    <m/>
    <s v="Federal"/>
    <s v="PAV"/>
    <s v="Nossa Senhora do Socorro"/>
  </r>
  <r>
    <x v="0"/>
    <s v="101BSE1280"/>
    <n v="0"/>
    <x v="60"/>
    <s v="1280"/>
    <n v="-37.3284878604263"/>
    <n v="-11.025869529654999"/>
    <n v="-37.3648148898952"/>
    <n v="-11.043742920399399"/>
    <s v="101"/>
    <s v="SE"/>
    <s v="Eixo Principal"/>
    <s v="-"/>
    <s v="101BSE1280"/>
    <s v="ENTR SE-270(A) (P/ CAUÊRA)"/>
    <s v="ENTR BR-349(B)/SE-270(B) (P/ SALGADO)"/>
    <n v="118.4"/>
    <n v="123.7"/>
    <n v="5.3"/>
    <x v="0"/>
    <m/>
    <s v="349BSE0060"/>
    <s v="Federal"/>
    <m/>
    <m/>
    <m/>
    <s v="Federal"/>
    <s v="PAV"/>
    <s v="Nossa Senhora do Socorro"/>
  </r>
  <r>
    <x v="0"/>
    <s v="101BSE1290"/>
    <n v="0"/>
    <x v="60"/>
    <s v="1290"/>
    <n v="-37.3648148898952"/>
    <n v="-11.043742920399399"/>
    <n v="-37.402357929574698"/>
    <n v="-11.183712099633601"/>
    <s v="101"/>
    <s v="SE"/>
    <s v="Eixo Principal"/>
    <s v="-"/>
    <s v="101BSE1290"/>
    <s v="ENTR BR-349(B)/SE-270(B) (P/ SALGADO)"/>
    <s v="ENTR SE-470(A) (P/ ABAÍS)"/>
    <n v="123.7"/>
    <n v="141.30000000000001"/>
    <n v="17.600000000000001"/>
    <x v="0"/>
    <m/>
    <m/>
    <s v="Federal"/>
    <m/>
    <m/>
    <m/>
    <s v="Federal"/>
    <s v="PAV"/>
    <s v="Nossa Senhora do Socorro"/>
  </r>
  <r>
    <x v="0"/>
    <s v="101BSE1300"/>
    <n v="0"/>
    <x v="60"/>
    <s v="1300"/>
    <n v="-37.402357929574698"/>
    <n v="-11.183712099633601"/>
    <n v="-37.430902660429403"/>
    <n v="-11.240187050092199"/>
    <s v="101"/>
    <s v="SE"/>
    <s v="Eixo Principal"/>
    <s v="-"/>
    <s v="101BSE1300"/>
    <s v="ENTR SE-470(A) (P/ ABAÍS)"/>
    <s v="FIM DUPLICAÇÃO"/>
    <n v="141.30000000000001"/>
    <n v="146.5"/>
    <n v="5.2"/>
    <x v="0"/>
    <m/>
    <m/>
    <s v="Federal"/>
    <m/>
    <m/>
    <m/>
    <s v="Federal"/>
    <s v="PAV"/>
    <s v="Nossa Senhora do Socorro"/>
  </r>
  <r>
    <x v="0"/>
    <s v="101BSE1305"/>
    <n v="0"/>
    <x v="60"/>
    <s v="1305"/>
    <n v="-37.430902660429403"/>
    <n v="-11.240187050092199"/>
    <n v="-37.441372109934797"/>
    <n v="-11.2625575798683"/>
    <s v="101"/>
    <s v="SE"/>
    <s v="Eixo Principal"/>
    <s v="-"/>
    <s v="101BSE1305"/>
    <s v="FIM DUPLICAÇÃO"/>
    <s v="ENTR SE-282 (P/BOQUIM)"/>
    <n v="146.5"/>
    <n v="151.1"/>
    <n v="4.5999999999999996"/>
    <x v="0"/>
    <m/>
    <m/>
    <s v="Federal"/>
    <m/>
    <m/>
    <m/>
    <s v="Federal"/>
    <s v="PAV"/>
    <s v="Nossa Senhora do Socorro"/>
  </r>
  <r>
    <x v="0"/>
    <s v="101BSE1310"/>
    <n v="0"/>
    <x v="60"/>
    <s v="1310"/>
    <n v="-37.441372109934797"/>
    <n v="-11.2625575798683"/>
    <n v="-37.451092899917299"/>
    <n v="-11.2843980699149"/>
    <s v="101"/>
    <s v="SE"/>
    <s v="Eixo Principal"/>
    <s v="-"/>
    <s v="101BSE1310"/>
    <s v="ENTR SE-282 (P/BOQUIM)"/>
    <s v="ENTR SE-368 (P/ STA LUZIA DO ITANHY)"/>
    <n v="151.1"/>
    <n v="153.9"/>
    <n v="2.8"/>
    <x v="2"/>
    <m/>
    <m/>
    <s v="Federal"/>
    <m/>
    <m/>
    <m/>
    <s v="Federal"/>
    <s v="PAV"/>
    <s v="Nossa Senhora do Socorro"/>
  </r>
  <r>
    <x v="0"/>
    <s v="101BSE1330"/>
    <n v="0"/>
    <x v="60"/>
    <s v="1330"/>
    <n v="-37.451092899917299"/>
    <n v="-11.2843980699149"/>
    <n v="-37.608219140101099"/>
    <n v="-11.341314899562899"/>
    <s v="101"/>
    <s v="SE"/>
    <s v="Eixo Principal"/>
    <s v="-"/>
    <s v="101BSE1330"/>
    <s v="ENTR SE-368 (P/ STA LUZIA DO ITANHY)"/>
    <s v="ENTR SE-285 (P/ ARAUÁ)"/>
    <n v="153.9"/>
    <n v="174.5"/>
    <n v="20.6"/>
    <x v="2"/>
    <m/>
    <m/>
    <s v="Federal"/>
    <m/>
    <m/>
    <m/>
    <s v="Federal"/>
    <s v="PAV"/>
    <s v="Nossa Senhora do Socorro"/>
  </r>
  <r>
    <x v="0"/>
    <s v="101BSE1350"/>
    <n v="0"/>
    <x v="60"/>
    <s v="1350"/>
    <n v="-37.608219140101099"/>
    <n v="-11.341314899562899"/>
    <n v="-37.6641512795578"/>
    <n v="-11.380418770209999"/>
    <s v="101"/>
    <s v="SE"/>
    <s v="Eixo Principal"/>
    <s v="-"/>
    <s v="101BSE1350"/>
    <s v="ENTR SE-285 (P/ ARAUÁ)"/>
    <s v="ENTR SE-290 (UMBAÚBA) (P/ ITABAIANINHA)"/>
    <n v="174.5"/>
    <n v="183.2"/>
    <n v="8.6999999999999993"/>
    <x v="2"/>
    <m/>
    <m/>
    <s v="Federal"/>
    <m/>
    <m/>
    <m/>
    <s v="Federal"/>
    <s v="PAV"/>
    <s v="Nossa Senhora do Socorro"/>
  </r>
  <r>
    <x v="0"/>
    <s v="101BSE1370"/>
    <n v="0"/>
    <x v="60"/>
    <s v="1370"/>
    <n v="-37.6641512795578"/>
    <n v="-11.380418770209999"/>
    <n v="-37.769387840076703"/>
    <n v="-11.4841125095845"/>
    <s v="101"/>
    <s v="SE"/>
    <s v="Eixo Principal"/>
    <s v="-"/>
    <s v="101BSE1370"/>
    <s v="ENTR SE-290 (UMBAÚBA) (P/ ITABAIANINHA)"/>
    <s v="ENTR SE-295 (P/ TOMAR DO GERÚ)"/>
    <n v="183.2"/>
    <n v="199.7"/>
    <n v="16.5"/>
    <x v="2"/>
    <m/>
    <m/>
    <s v="Federal"/>
    <m/>
    <m/>
    <m/>
    <s v="Federal"/>
    <s v="PAV"/>
    <s v="Nossa Senhora do Socorro"/>
  </r>
  <r>
    <x v="0"/>
    <s v="101BSE1390"/>
    <n v="0"/>
    <x v="60"/>
    <s v="1390"/>
    <n v="-37.769387840076703"/>
    <n v="-11.4841125095845"/>
    <n v="-37.800738460211697"/>
    <n v="-11.520138310234699"/>
    <s v="101"/>
    <s v="SE"/>
    <s v="Eixo Principal"/>
    <s v="-"/>
    <s v="101BSE1390"/>
    <s v="ENTR SE-295 (P/ TOMAR DO GERÚ)"/>
    <s v="DIV SE/BA"/>
    <n v="199.7"/>
    <n v="206.1"/>
    <n v="6.4"/>
    <x v="2"/>
    <m/>
    <m/>
    <s v="Federal"/>
    <m/>
    <m/>
    <m/>
    <s v="Federal"/>
    <s v="PAV"/>
    <s v="Nossa Senhora do Socorro"/>
  </r>
  <r>
    <x v="0"/>
    <s v="101BSP3450"/>
    <n v="0"/>
    <x v="61"/>
    <s v="3450"/>
    <n v="-44.760311150339199"/>
    <n v="-23.3511876303048"/>
    <n v="-45.085249490371602"/>
    <n v="-23.433505619588601"/>
    <s v="101"/>
    <s v="SP"/>
    <s v="Eixo Principal"/>
    <s v="-"/>
    <s v="101BSP3450"/>
    <s v="DIV RJ/SP"/>
    <s v="ENTR BR-383 (UBATUBA)"/>
    <n v="0"/>
    <n v="47.5"/>
    <n v="47.5"/>
    <x v="2"/>
    <m/>
    <m/>
    <s v="Federal"/>
    <m/>
    <m/>
    <m/>
    <s v="Federal"/>
    <s v="PAV"/>
    <s v="Nossa Senhora do Socorro"/>
  </r>
  <r>
    <x v="0"/>
    <s v="101BSP3470"/>
    <n v="0"/>
    <x v="61"/>
    <s v="3470"/>
    <n v="-45.085249490371602"/>
    <n v="-23.433505619588601"/>
    <n v="-45.062713970073602"/>
    <n v="-23.466833630367699"/>
    <s v="101"/>
    <s v="SP"/>
    <s v="Eixo Principal"/>
    <s v="-"/>
    <s v="101BSP3470"/>
    <s v="ENTR BR-383 (UBATUBA)"/>
    <s v="PRAIA GRANDE"/>
    <n v="47.5"/>
    <n v="52.1"/>
    <n v="4.5999999999999996"/>
    <x v="2"/>
    <m/>
    <m/>
    <s v="Federal"/>
    <m/>
    <m/>
    <m/>
    <s v="Federal"/>
    <s v="PAV"/>
    <s v="Taubaté"/>
  </r>
  <r>
    <x v="0"/>
    <s v="101BSP3475"/>
    <n v="0"/>
    <x v="61"/>
    <s v="3475"/>
    <n v="-45.062713970073602"/>
    <n v="-23.466833630367699"/>
    <n v="-45.317179490241202"/>
    <n v="-23.575804050116801"/>
    <s v="101"/>
    <s v="SP"/>
    <s v="Eixo Principal"/>
    <s v="-"/>
    <s v="101BSP3475"/>
    <s v="PRAIA GRANDE"/>
    <s v="INÍCIO - MASSAGUAÇU"/>
    <n v="52.1"/>
    <n v="85.8"/>
    <n v="33.700000000000003"/>
    <x v="1"/>
    <m/>
    <m/>
    <s v="Estadual"/>
    <m/>
    <s v="SP-055"/>
    <s v="PAV"/>
    <s v="Estadual"/>
    <s v="PLA"/>
    <s v="Taubaté"/>
  </r>
  <r>
    <x v="0"/>
    <s v="101BSP3478"/>
    <n v="0"/>
    <x v="61"/>
    <s v="3478"/>
    <n v="-45.317179490241202"/>
    <n v="-23.575804050116801"/>
    <n v="-45.330280730171502"/>
    <n v="-23.585846520400501"/>
    <s v="101"/>
    <s v="SP"/>
    <s v="Eixo Principal"/>
    <s v="-"/>
    <s v="101BSP3478"/>
    <s v="INÍCIO - MASSAGUAÇU"/>
    <s v="MASSAGUAÇU"/>
    <n v="85.8"/>
    <n v="87.7"/>
    <n v="1.9"/>
    <x v="2"/>
    <m/>
    <m/>
    <s v="Convênio de Administração"/>
    <m/>
    <m/>
    <m/>
    <s v="Federal"/>
    <s v="PAV"/>
    <s v="Taubaté"/>
  </r>
  <r>
    <x v="0"/>
    <s v="101BSP3480"/>
    <n v="0"/>
    <x v="61"/>
    <s v="3480"/>
    <n v="-45.330280730171502"/>
    <n v="-23.585846520400501"/>
    <n v="-45.424416199647801"/>
    <n v="-23.626001630171"/>
    <s v="101"/>
    <s v="SP"/>
    <s v="Eixo Principal"/>
    <s v="-"/>
    <s v="101BSP3480"/>
    <s v="MASSAGUAÇU"/>
    <s v="ENTR SP-099 (CARAGUATATUBA)"/>
    <n v="87.7"/>
    <n v="100.9"/>
    <n v="13.2"/>
    <x v="1"/>
    <m/>
    <m/>
    <s v="Estadual"/>
    <m/>
    <s v="SP-055"/>
    <s v="PAV"/>
    <s v="Estadual"/>
    <s v="PLA"/>
    <s v="Taubaté"/>
  </r>
  <r>
    <x v="0"/>
    <s v="101BSP3510"/>
    <n v="0"/>
    <x v="61"/>
    <s v="3510"/>
    <n v="-45.424416199647801"/>
    <n v="-23.626001630171"/>
    <n v="-45.4258157102268"/>
    <n v="-23.719072400370901"/>
    <s v="101"/>
    <s v="SP"/>
    <s v="Eixo Principal"/>
    <s v="-"/>
    <s v="101BSP3510"/>
    <s v="ENTR SP-099 (CARAGUATATUBA)"/>
    <s v="FIM DA DUPLICAÇÃO (SÃO SEBASTIÃO)"/>
    <n v="100.9"/>
    <n v="113.1"/>
    <n v="12.2"/>
    <x v="1"/>
    <m/>
    <m/>
    <s v="Estadual"/>
    <m/>
    <s v="SP-055"/>
    <s v="PAV"/>
    <s v="Estadual"/>
    <s v="PLA"/>
    <s v="Taubaté"/>
  </r>
  <r>
    <x v="0"/>
    <s v="101BSP3520"/>
    <n v="0"/>
    <x v="61"/>
    <s v="3520"/>
    <n v="-45.4258157102268"/>
    <n v="-23.719072400370901"/>
    <n v="-45.559392959817202"/>
    <n v="-23.7915792798598"/>
    <s v="101"/>
    <s v="SP"/>
    <s v="Eixo Principal"/>
    <s v="-"/>
    <s v="101BSP3520"/>
    <s v="FIM DA DUPLICAÇÃO (SÃO SEBASTIÃO)"/>
    <s v="ACESSO A MARESIAS"/>
    <n v="113.1"/>
    <n v="152.6"/>
    <n v="39.5"/>
    <x v="1"/>
    <m/>
    <m/>
    <s v="Estadual"/>
    <m/>
    <s v="SP-055"/>
    <s v="PAV"/>
    <s v="Estadual"/>
    <s v="PLA"/>
    <s v="Taubaté"/>
  </r>
  <r>
    <x v="0"/>
    <s v="101BSP3525"/>
    <n v="0"/>
    <x v="61"/>
    <s v="3525"/>
    <n v="-45.559392959817202"/>
    <n v="-23.7915792798598"/>
    <n v="-45.6405248503415"/>
    <n v="-23.775357580388"/>
    <s v="101"/>
    <s v="SP"/>
    <s v="Eixo Principal"/>
    <s v="-"/>
    <s v="101BSP3525"/>
    <s v="ACESSO A MARESIAS"/>
    <s v="PRAIA DO CAMBURI"/>
    <n v="152.6"/>
    <n v="164.5"/>
    <n v="11.9"/>
    <x v="1"/>
    <m/>
    <m/>
    <s v="Estadual"/>
    <m/>
    <s v="SP-055"/>
    <s v="PAV"/>
    <s v="Estadual"/>
    <s v="PLA"/>
    <s v="Taubaté"/>
  </r>
  <r>
    <x v="0"/>
    <s v="101BSP3530"/>
    <n v="0"/>
    <x v="61"/>
    <s v="3530"/>
    <n v="-45.6405248503415"/>
    <n v="-23.775357580388"/>
    <n v="-45.702645089898901"/>
    <n v="-23.770632209608699"/>
    <s v="101"/>
    <s v="SP"/>
    <s v="Eixo Principal"/>
    <s v="-"/>
    <s v="101BSP3530"/>
    <s v="PRAIA DO CAMBURI"/>
    <s v="PRAIA PRETA"/>
    <n v="164.5"/>
    <n v="173.2"/>
    <n v="8.6999999999999993"/>
    <x v="2"/>
    <m/>
    <m/>
    <s v="Convênio de Administração"/>
    <m/>
    <m/>
    <m/>
    <s v="Federal"/>
    <s v="PAV"/>
    <s v="Taubaté"/>
  </r>
  <r>
    <x v="0"/>
    <s v="101BSP3535"/>
    <n v="0"/>
    <x v="61"/>
    <s v="3535"/>
    <n v="-45.702645089898901"/>
    <n v="-23.770632209608699"/>
    <n v="-45.719573300367401"/>
    <n v="-23.7689621101132"/>
    <s v="101"/>
    <s v="SP"/>
    <s v="Eixo Principal"/>
    <s v="-"/>
    <s v="101BSP3535"/>
    <s v="PRAIA PRETA"/>
    <s v="ENTR SP-055 (PRAIA DO JUQUEI)"/>
    <n v="173.2"/>
    <n v="174.8"/>
    <n v="1.6"/>
    <x v="1"/>
    <m/>
    <m/>
    <s v="Estadual"/>
    <m/>
    <s v="SP-055"/>
    <s v="PAV"/>
    <s v="Estadual"/>
    <s v="PLA"/>
    <s v="Taubaté"/>
  </r>
  <r>
    <x v="0"/>
    <s v="101BSP3540"/>
    <n v="0"/>
    <x v="61"/>
    <s v="3540"/>
    <n v="-45.719573300367401"/>
    <n v="-23.7689621101132"/>
    <n v="-45.789883979661901"/>
    <n v="-23.7508895501126"/>
    <s v="101"/>
    <s v="SP"/>
    <s v="Eixo Principal"/>
    <s v="-"/>
    <s v="101BSP3540"/>
    <s v="ENTR SP-055 (PRAIA DO JUQUEI)"/>
    <s v="PRAIA DA JURÉIA"/>
    <n v="174.8"/>
    <n v="184.5"/>
    <n v="9.6999999999999993"/>
    <x v="2"/>
    <m/>
    <m/>
    <s v="Convênio de Administração"/>
    <m/>
    <m/>
    <m/>
    <s v="Federal"/>
    <s v="PAV"/>
    <s v="Taubaté"/>
  </r>
  <r>
    <x v="0"/>
    <s v="101BSP3545"/>
    <n v="0"/>
    <x v="61"/>
    <s v="3545"/>
    <n v="-45.789883979661901"/>
    <n v="-23.7508895501126"/>
    <n v="-46.058065060354203"/>
    <n v="-23.796680560059698"/>
    <s v="101"/>
    <s v="SP"/>
    <s v="Eixo Principal"/>
    <s v="-"/>
    <s v="101BSP3545"/>
    <s v="PRAIA DA JURÉIA"/>
    <s v="ENTR SP-098"/>
    <n v="184.5"/>
    <n v="213.2"/>
    <n v="28.7"/>
    <x v="1"/>
    <m/>
    <m/>
    <s v="Estadual"/>
    <m/>
    <s v="SP-055"/>
    <s v="PAV"/>
    <s v="Estadual"/>
    <s v="PLA"/>
    <s v="Taubaté"/>
  </r>
  <r>
    <x v="0"/>
    <s v="101BSP3550"/>
    <n v="0"/>
    <x v="61"/>
    <s v="3550"/>
    <n v="-46.058065060354203"/>
    <n v="-23.796680560059698"/>
    <n v="-46.114113549600503"/>
    <n v="-23.815690229820099"/>
    <s v="101"/>
    <s v="SP"/>
    <s v="Eixo Principal"/>
    <s v="-"/>
    <s v="101BSP3550"/>
    <s v="ENTR SP-098"/>
    <s v="ACESSO MUNICIPAL A BERTIOGA"/>
    <n v="213.2"/>
    <n v="219.1"/>
    <n v="5.9"/>
    <x v="1"/>
    <m/>
    <m/>
    <s v="Estadual"/>
    <m/>
    <s v="SP-055"/>
    <s v="PAV"/>
    <s v="Estadual"/>
    <s v="PLA"/>
    <s v="Taubaté"/>
  </r>
  <r>
    <x v="0"/>
    <s v="101BSP3570"/>
    <n v="0"/>
    <x v="61"/>
    <s v="3570"/>
    <n v="-46.114113549600503"/>
    <n v="-23.815690229820099"/>
    <n v="-46.289613569610403"/>
    <n v="-23.9158278195981"/>
    <s v="101"/>
    <s v="SP"/>
    <s v="Eixo Principal"/>
    <s v="-"/>
    <s v="101BSP3570"/>
    <s v="ACESSO MUNICIPAL A BERTIOGA"/>
    <s v="ENTR SP-055 (MONTE  CABRÃO)"/>
    <n v="219.1"/>
    <n v="246.8"/>
    <n v="27.7"/>
    <x v="2"/>
    <m/>
    <m/>
    <s v="Convênio de Administração"/>
    <m/>
    <m/>
    <m/>
    <s v="Federal"/>
    <s v="PAV"/>
    <s v="Taubaté"/>
  </r>
  <r>
    <x v="0"/>
    <s v="101BSP3580"/>
    <n v="0"/>
    <x v="61"/>
    <s v="3580"/>
    <n v="-46.289613569610403"/>
    <n v="-23.9158278195981"/>
    <n v="-46.4406802803706"/>
    <n v="-23.888475130223"/>
    <s v="101"/>
    <s v="SP"/>
    <s v="Eixo Principal"/>
    <s v="-"/>
    <s v="101BSP3580"/>
    <s v="ENTR SP-055 (MONTE  CABRÃO)"/>
    <s v="ENTR BR-050 (CUBATÃO)"/>
    <n v="246.8"/>
    <n v="269.39999999999998"/>
    <n v="22.6"/>
    <x v="1"/>
    <m/>
    <m/>
    <s v="Estadual"/>
    <m/>
    <s v="SP-055"/>
    <s v="DUP"/>
    <s v="Estadual"/>
    <s v="PLA"/>
    <s v="Taubaté"/>
  </r>
  <r>
    <x v="0"/>
    <s v="101BSP3590"/>
    <n v="0"/>
    <x v="61"/>
    <s v="3590"/>
    <n v="-46.4406802803706"/>
    <n v="-23.888475130223"/>
    <n v="-46.455534850253102"/>
    <n v="-23.902055240256999"/>
    <s v="101"/>
    <s v="SP"/>
    <s v="Eixo Principal"/>
    <s v="-"/>
    <s v="101BSP3590"/>
    <s v="ENTR BR-050 (CUBATÃO)"/>
    <s v="ENTR SP-160 (PRAIA GRANDE)"/>
    <n v="269.39999999999998"/>
    <n v="273"/>
    <n v="3.6"/>
    <x v="1"/>
    <m/>
    <m/>
    <s v="Estadual"/>
    <m/>
    <s v="SP-055"/>
    <s v="DUP"/>
    <s v="Estadual"/>
    <s v="PLA"/>
    <s v="Taubaté"/>
  </r>
  <r>
    <x v="0"/>
    <s v="101BSP3600"/>
    <n v="0"/>
    <x v="61"/>
    <s v="3600"/>
    <n v="-46.455534850253102"/>
    <n v="-23.902055240256999"/>
    <n v="-46.508044009922997"/>
    <n v="-24.031403769668199"/>
    <s v="101"/>
    <s v="SP"/>
    <s v="Eixo Principal"/>
    <s v="-"/>
    <s v="101BSP3600"/>
    <s v="ENTR SP-160 (PRAIA GRANDE)"/>
    <s v="PEDRO TAQUES (ACESSO PRAIA GRANDE)"/>
    <n v="273"/>
    <n v="289.7"/>
    <n v="16.7"/>
    <x v="1"/>
    <m/>
    <m/>
    <s v="Estadual"/>
    <m/>
    <s v="SP-055"/>
    <s v="DUP"/>
    <s v="Estadual"/>
    <s v="PLA"/>
    <s v="Taubaté"/>
  </r>
  <r>
    <x v="0"/>
    <s v="101BSP3610"/>
    <n v="0"/>
    <x v="61"/>
    <s v="3610"/>
    <n v="-46.508044009922997"/>
    <n v="-24.031403769668199"/>
    <n v="-46.6196541404261"/>
    <n v="-24.091601890015099"/>
    <s v="101"/>
    <s v="SP"/>
    <s v="Eixo Principal"/>
    <s v="-"/>
    <s v="101BSP3610"/>
    <s v="PEDRO TAQUES (ACESSO PRAIA GRANDE)"/>
    <s v="MONGAGUÁ"/>
    <n v="289.7"/>
    <n v="302.89999999999998"/>
    <n v="13.2"/>
    <x v="1"/>
    <m/>
    <m/>
    <s v="Estadual"/>
    <m/>
    <s v="SP-055"/>
    <s v="DUP"/>
    <s v="Estadual"/>
    <s v="PLA"/>
    <s v="Taubaté"/>
  </r>
  <r>
    <x v="0"/>
    <s v="101BSP3620"/>
    <n v="0"/>
    <x v="61"/>
    <s v="3620"/>
    <n v="-46.6196541404261"/>
    <n v="-24.091601890015099"/>
    <n v="-46.786897089928701"/>
    <n v="-24.178222379858799"/>
    <s v="101"/>
    <s v="SP"/>
    <s v="Eixo Principal"/>
    <s v="-"/>
    <s v="101BSP3620"/>
    <s v="MONGAGUÁ"/>
    <s v="ITANHAÉM"/>
    <n v="302.89999999999998"/>
    <n v="322.39999999999998"/>
    <n v="19.5"/>
    <x v="1"/>
    <m/>
    <m/>
    <s v="Estadual"/>
    <m/>
    <s v="SP-055"/>
    <s v="DUP"/>
    <s v="Estadual"/>
    <s v="PLA"/>
    <s v="Taubaté"/>
  </r>
  <r>
    <x v="0"/>
    <s v="101BSP3630"/>
    <n v="0"/>
    <x v="61"/>
    <s v="3630"/>
    <n v="-46.786897089928701"/>
    <n v="-24.178222379858799"/>
    <n v="-46.958698210054301"/>
    <n v="-24.2682575199685"/>
    <s v="101"/>
    <s v="SP"/>
    <s v="Eixo Principal"/>
    <s v="-"/>
    <s v="101BSP3630"/>
    <s v="ITANHAÉM"/>
    <s v="ACESSO A PERUÍBE"/>
    <n v="322.39999999999998"/>
    <n v="342.7"/>
    <n v="20.3"/>
    <x v="1"/>
    <m/>
    <m/>
    <s v="Estadual"/>
    <m/>
    <s v="SP-055"/>
    <s v="PAV"/>
    <s v="Estadual"/>
    <s v="PLA"/>
    <s v="Taubaté"/>
  </r>
  <r>
    <x v="0"/>
    <s v="101BSP3640"/>
    <n v="0"/>
    <x v="61"/>
    <s v="3640"/>
    <n v="-46.958698210054301"/>
    <n v="-24.2682575199685"/>
    <n v="-47.375413829884202"/>
    <n v="-24.254994039643101"/>
    <s v="101"/>
    <s v="SP"/>
    <s v="Eixo Principal"/>
    <s v="-"/>
    <s v="101BSP3640"/>
    <s v="ACESSO A PERUÍBE"/>
    <s v="ENTR BR-116(A) (PEDRO BARROS)"/>
    <n v="342.7"/>
    <n v="387.7"/>
    <n v="45"/>
    <x v="1"/>
    <m/>
    <m/>
    <s v="Estadual"/>
    <m/>
    <s v="SP-055"/>
    <s v="PAV"/>
    <s v="Estadual"/>
    <s v="PLA"/>
    <s v="Taubaté"/>
  </r>
  <r>
    <x v="0"/>
    <s v="101BSP3645"/>
    <n v="0"/>
    <x v="61"/>
    <s v="3645"/>
    <n v="-47.375413829884202"/>
    <n v="-24.254994039643101"/>
    <n v="-47.517823219665701"/>
    <n v="-24.313334050026299"/>
    <s v="101"/>
    <s v="SP"/>
    <s v="Eixo Principal"/>
    <s v="-"/>
    <s v="101BSP3645"/>
    <s v="ENTR BR-116(A) (PEDRO BARROS)"/>
    <s v="ENTR BR-116(B)/SP-222(A) (BIGUÁ)"/>
    <n v="387.7"/>
    <n v="405.1"/>
    <n v="17.399999999999999"/>
    <x v="0"/>
    <m/>
    <s v="116BSP2590"/>
    <s v="Concessão Federal"/>
    <m/>
    <m/>
    <m/>
    <s v="Federal"/>
    <s v="PAV"/>
    <s v="Taubaté"/>
  </r>
  <r>
    <x v="0"/>
    <s v="101BSP3660"/>
    <n v="0"/>
    <x v="61"/>
    <s v="3660"/>
    <n v="-47.517823219665701"/>
    <n v="-24.313334050026299"/>
    <n v="-47.563863359806099"/>
    <n v="-24.715148190436501"/>
    <s v="101"/>
    <s v="SP"/>
    <s v="Eixo Principal"/>
    <s v="-"/>
    <s v="101BSP3660"/>
    <s v="ENTR BR-116(B)/SP-222(A) (BIGUÁ)"/>
    <s v="IGUAPE (FERRY BOAT)"/>
    <n v="405.1"/>
    <n v="462.7"/>
    <n v="57.6"/>
    <x v="1"/>
    <m/>
    <m/>
    <s v="Estadual"/>
    <m/>
    <s v="SP-222"/>
    <s v="PAV"/>
    <s v="Estadual"/>
    <s v="PLA"/>
    <s v="Taubaté"/>
  </r>
  <r>
    <x v="0"/>
    <s v="101BSP3670"/>
    <n v="0"/>
    <x v="61"/>
    <s v="3670"/>
    <n v="-47.563863359806099"/>
    <n v="-24.715148190436501"/>
    <n v="-47.7499595402005"/>
    <n v="-24.809660539702101"/>
    <s v="101"/>
    <s v="SP"/>
    <s v="Eixo Principal"/>
    <s v="-"/>
    <s v="101BSP3670"/>
    <s v="IGUAPE (FERRY BOAT)"/>
    <s v="ENTR SP-222(B) (P/PARIQUERÁ-AÇU)"/>
    <n v="462.7"/>
    <n v="488.8"/>
    <n v="26.1"/>
    <x v="1"/>
    <m/>
    <m/>
    <s v="Estadual"/>
    <m/>
    <s v="SP-222"/>
    <s v="PAV"/>
    <s v="Estadual"/>
    <s v="PLA"/>
    <s v="Taubaté"/>
  </r>
  <r>
    <x v="0"/>
    <s v="101BSP3690"/>
    <n v="0"/>
    <x v="61"/>
    <s v="3690"/>
    <n v="-47.7499595402005"/>
    <n v="-24.809660539702101"/>
    <n v="-47.9525054899363"/>
    <n v="-24.923723000016299"/>
    <s v="101"/>
    <s v="SP"/>
    <s v="Eixo Principal"/>
    <s v="-"/>
    <s v="101BSP3690"/>
    <s v="ENTR SP-222(B) (P/PARIQUERÁ-AÇU)"/>
    <s v="ENTR BR-478/SP-226 *TRECHO MUNICIPAL*"/>
    <n v="488.8"/>
    <n v="532.79999999999995"/>
    <n v="44"/>
    <x v="1"/>
    <m/>
    <m/>
    <s v="Estadual"/>
    <m/>
    <s v="SPT-101"/>
    <s v="LEN"/>
    <s v="Estadual"/>
    <s v="PLA"/>
    <s v="Taubaté"/>
  </r>
  <r>
    <x v="0"/>
    <s v="101BSP3710"/>
    <n v="0"/>
    <x v="61"/>
    <s v="3710"/>
    <n v="-47.9525054899363"/>
    <n v="-24.923723000016299"/>
    <n v="-48.035092130097603"/>
    <n v="-24.996159229664599"/>
    <s v="101"/>
    <s v="SP"/>
    <s v="Eixo Principal"/>
    <s v="-"/>
    <s v="101BSP3710"/>
    <s v="ENTR BR-478/SP-226"/>
    <s v="COLÔNIA SANTA MARIA *TRECHO MUNICIPAL*"/>
    <n v="532.79999999999995"/>
    <n v="547.29999999999995"/>
    <n v="14.5"/>
    <x v="1"/>
    <m/>
    <m/>
    <s v="Estadual"/>
    <m/>
    <s v="SPT-101"/>
    <s v="IMP"/>
    <s v="Estadual"/>
    <s v="PLA"/>
    <s v="Taubaté"/>
  </r>
  <r>
    <x v="0"/>
    <s v="101BSP3730"/>
    <n v="0"/>
    <x v="61"/>
    <s v="3730"/>
    <n v="-48.035092130097603"/>
    <n v="-24.996159229664599"/>
    <n v="-48.189000599597897"/>
    <n v="-25.1192161802824"/>
    <s v="101"/>
    <s v="SP"/>
    <s v="Eixo Principal"/>
    <s v="-"/>
    <s v="101BSP3730"/>
    <s v="COLÔNIA SANTA MARIA"/>
    <s v="DIV SP/PR *TRECHO MUNICIPAL*"/>
    <n v="547.29999999999995"/>
    <n v="566.9"/>
    <n v="19.600000000000001"/>
    <x v="1"/>
    <m/>
    <m/>
    <s v="Estadual"/>
    <m/>
    <s v="SPT-101"/>
    <s v="LEN"/>
    <s v="Estadual"/>
    <s v="PLA"/>
    <s v="Taubaté"/>
  </r>
  <r>
    <x v="0"/>
    <s v="101CES1005"/>
    <n v="0"/>
    <x v="62"/>
    <s v="1005"/>
    <n v="-40.364711419596198"/>
    <n v="-20.0684676801392"/>
    <n v="-40.336995580381704"/>
    <n v="-20.217998990061201"/>
    <s v="101"/>
    <s v="ES"/>
    <s v="Contorno"/>
    <s v="-"/>
    <s v="101CES1005"/>
    <s v="ENTR BR-101 (KM 249)"/>
    <s v="ENTR BR-101 (KM 267) (CONTORNO DE SERRA)"/>
    <n v="0"/>
    <n v="18.7"/>
    <n v="18.7"/>
    <x v="1"/>
    <m/>
    <m/>
    <s v="Estadual"/>
    <m/>
    <s v="ES-120"/>
    <s v="EOI"/>
    <s v="Estadual"/>
    <s v="PLA"/>
    <s v="Taubaté"/>
  </r>
  <r>
    <x v="0"/>
    <s v="101CPE1005"/>
    <n v="0"/>
    <x v="63"/>
    <s v="1005"/>
    <n v="-34.934552330125797"/>
    <n v="-7.7748469701115202"/>
    <n v="-35.0585036700082"/>
    <n v="-8.0010767997544505"/>
    <s v="101"/>
    <s v="PE"/>
    <s v="Contorno"/>
    <s v="-"/>
    <s v="101CPE1005"/>
    <s v="ENTR BR-101 (IGARASSÚ)"/>
    <s v="ENTR BR-408 (ARCO METROPOLITANO DE RECIFE)"/>
    <n v="0"/>
    <n v="30"/>
    <n v="30"/>
    <x v="1"/>
    <m/>
    <m/>
    <s v="Federal"/>
    <m/>
    <m/>
    <m/>
    <s v="Federal"/>
    <s v="PLA"/>
    <s v="Santa Isabel"/>
  </r>
  <r>
    <x v="0"/>
    <s v="101CPE1010"/>
    <n v="0"/>
    <x v="63"/>
    <s v="1010"/>
    <n v="-35.0585036700082"/>
    <n v="-8.0010767997544505"/>
    <n v="-35.146877999719798"/>
    <n v="-8.1108425196664999"/>
    <s v="101"/>
    <s v="PE"/>
    <s v="Contorno"/>
    <s v="-"/>
    <s v="101CPE1010"/>
    <s v="ENTR BR-408 (ARCO METROPOLITANO DE RECIFE)"/>
    <s v="ENTR BR-232 (ARCO METROPOLITANO DE RECIFE)"/>
    <n v="30"/>
    <n v="50"/>
    <n v="20"/>
    <x v="1"/>
    <m/>
    <m/>
    <s v="Federal"/>
    <m/>
    <m/>
    <m/>
    <s v="Federal"/>
    <s v="PLA"/>
    <s v="Recife"/>
  </r>
  <r>
    <x v="0"/>
    <s v="101CPE1015"/>
    <n v="0"/>
    <x v="63"/>
    <s v="1015"/>
    <n v="-35.146877999719798"/>
    <n v="-8.1108425196664999"/>
    <n v="-35.026338899920198"/>
    <n v="-8.2517971400259196"/>
    <s v="101"/>
    <s v="PE"/>
    <s v="Contorno"/>
    <s v="-"/>
    <s v="101CPE1015"/>
    <s v="ENTR BR-232 (ARCO METROPOLITANO DE RECIFE)"/>
    <s v="ENTR BR-101 (CABO DE STO AGOSTINHO) (ARCO METR RECIFE)"/>
    <n v="50"/>
    <n v="76"/>
    <n v="26"/>
    <x v="1"/>
    <m/>
    <m/>
    <s v="Federal"/>
    <m/>
    <m/>
    <m/>
    <s v="Federal"/>
    <s v="PLA"/>
    <s v="Recife"/>
  </r>
  <r>
    <x v="0"/>
    <s v="101CPE2005"/>
    <n v="0"/>
    <x v="63"/>
    <s v="2005"/>
    <n v="-34.944746530427999"/>
    <n v="-8.1773041896365708"/>
    <n v="-35.005612460346597"/>
    <n v="-8.2517968000822108"/>
    <s v="101"/>
    <s v="PE"/>
    <s v="Contorno"/>
    <s v="-"/>
    <s v="101CPE2005"/>
    <s v="ENTR BR-101 (KM 82,3) (VIADUTO SOBRE LINHA FÉRREA)"/>
    <s v="TREVO RANDOM/METALGIL"/>
    <n v="0"/>
    <n v="11.3"/>
    <n v="11.3"/>
    <x v="2"/>
    <m/>
    <m/>
    <s v="Federal"/>
    <m/>
    <m/>
    <m/>
    <s v="Federal"/>
    <s v="PAV"/>
    <s v="Recife"/>
  </r>
  <r>
    <x v="0"/>
    <s v="101CPE2010"/>
    <n v="0"/>
    <x v="63"/>
    <s v="2010"/>
    <n v="-35.005612460346597"/>
    <n v="-8.2517968000822108"/>
    <n v="-35.0305422196476"/>
    <n v="-8.2789626301212103"/>
    <s v="101"/>
    <s v="PE"/>
    <s v="Contorno"/>
    <s v="-"/>
    <s v="101CPE2010"/>
    <s v="TREVO RANDOM/METALGIL"/>
    <s v="ENTR PE-060 (ACESSO AO PORTO DE SUAPE)"/>
    <n v="11.3"/>
    <n v="15.3"/>
    <n v="4"/>
    <x v="0"/>
    <m/>
    <m/>
    <s v="Federal"/>
    <m/>
    <m/>
    <m/>
    <s v="Federal"/>
    <s v="PAV"/>
    <s v="Recife"/>
  </r>
  <r>
    <x v="0"/>
    <s v="101CPE2015"/>
    <n v="0"/>
    <x v="63"/>
    <s v="2015"/>
    <n v="-35.0305422196476"/>
    <n v="-8.2789626301212103"/>
    <n v="-35.056645409857701"/>
    <n v="-8.2941192301183193"/>
    <s v="101"/>
    <s v="PE"/>
    <s v="Contorno"/>
    <s v="-"/>
    <s v="101CPE2015"/>
    <s v="ENTR PE-060 (ACESSO AO PORTO DE SUAPE)"/>
    <s v="ENTR BR-101 (KM 103,2) (VIADUTO DA CHARNECA)"/>
    <n v="15.3"/>
    <n v="18.399999999999999"/>
    <n v="3.1"/>
    <x v="2"/>
    <m/>
    <m/>
    <s v="Federal"/>
    <m/>
    <m/>
    <m/>
    <s v="Federal"/>
    <s v="PAV"/>
    <s v="Recife"/>
  </r>
  <r>
    <x v="0"/>
    <s v="101CRS1005"/>
    <n v="0"/>
    <x v="64"/>
    <s v="1005"/>
    <n v="-50.172675680038502"/>
    <n v="-29.697835300258799"/>
    <n v="-50.196185630162603"/>
    <n v="-29.7041546303318"/>
    <s v="101"/>
    <s v="RS"/>
    <s v="Contorno"/>
    <s v="-"/>
    <s v="101CRS1005"/>
    <s v="ENTR BR-101 (ACESSO NORTE P/MAQUINÉ)"/>
    <s v="ENTR RS-484 (P/MAQUINÉ)"/>
    <n v="0"/>
    <n v="3.1"/>
    <n v="3.1"/>
    <x v="2"/>
    <m/>
    <m/>
    <s v="Federal"/>
    <m/>
    <m/>
    <m/>
    <s v="Federal"/>
    <s v="PAV"/>
    <s v="Recife"/>
  </r>
  <r>
    <x v="0"/>
    <s v="101CRS1010"/>
    <n v="0"/>
    <x v="64"/>
    <s v="1010"/>
    <n v="-50.196185630162603"/>
    <n v="-29.7041546303318"/>
    <n v="-50.197993030054199"/>
    <n v="-29.723580439785401"/>
    <s v="101"/>
    <s v="RS"/>
    <s v="Contorno"/>
    <s v="-"/>
    <s v="101CRS1010"/>
    <s v="ENTR RS-484 (P/MAQUINÉ)"/>
    <s v="ACESSO NORTE A CAPÃO DA CANOA"/>
    <n v="3.1"/>
    <n v="5.5"/>
    <n v="2.4"/>
    <x v="2"/>
    <m/>
    <m/>
    <s v="Federal"/>
    <m/>
    <m/>
    <m/>
    <s v="Federal"/>
    <s v="PAV"/>
    <s v="São Leopoldo"/>
  </r>
  <r>
    <x v="0"/>
    <s v="101CRS1015"/>
    <n v="0"/>
    <x v="64"/>
    <s v="1015"/>
    <n v="-50.197993030054199"/>
    <n v="-29.723580439785401"/>
    <n v="-50.174881639675903"/>
    <n v="-29.778473110445599"/>
    <s v="101"/>
    <s v="RS"/>
    <s v="Contorno"/>
    <s v="-"/>
    <s v="101CRS1015"/>
    <s v="ACESSO NORTE A CAPÃO DA CANOA"/>
    <s v="ENTR RS-407 (P/CAPÃO DA CANOA)"/>
    <n v="5.5"/>
    <n v="12.9"/>
    <n v="7.4"/>
    <x v="2"/>
    <m/>
    <m/>
    <s v="Federal"/>
    <m/>
    <m/>
    <m/>
    <s v="Federal"/>
    <s v="PAV"/>
    <s v="São Leopoldo"/>
  </r>
  <r>
    <x v="0"/>
    <s v="101CRS1020"/>
    <n v="0"/>
    <x v="64"/>
    <s v="1020"/>
    <n v="-50.174881639675903"/>
    <n v="-29.778473110445599"/>
    <n v="-50.21559021022"/>
    <n v="-29.756676689877199"/>
    <s v="101"/>
    <s v="RS"/>
    <s v="Contorno"/>
    <s v="-"/>
    <s v="101CRS1020"/>
    <s v="ENTR RS-407 (P/CAPÃO DA CANOA)"/>
    <s v="ENTR BR-101 (ACESSO SUL P/CAPÃO DA CANOA)"/>
    <n v="12.9"/>
    <n v="19.399999999999999"/>
    <n v="6.5"/>
    <x v="2"/>
    <m/>
    <m/>
    <s v="Federal"/>
    <m/>
    <m/>
    <m/>
    <s v="Federal"/>
    <s v="PAV"/>
    <s v="São Leopoldo"/>
  </r>
  <r>
    <x v="0"/>
    <s v="101CSE1005"/>
    <n v="0"/>
    <x v="65"/>
    <s v="1005"/>
    <n v="-37.416448359903796"/>
    <n v="-11.2159581297638"/>
    <n v="-37.487990280327097"/>
    <n v="-11.303490599611401"/>
    <s v="101"/>
    <s v="SE"/>
    <s v="Contorno"/>
    <s v="-"/>
    <s v="101CSE1005"/>
    <s v="ENTR BR-101 (KM 149)"/>
    <s v="ENTR BR-101 (KM 159 - CONTORNO DE ESTÂNCIA)"/>
    <n v="0"/>
    <n v="9.5"/>
    <n v="9.5"/>
    <x v="1"/>
    <m/>
    <m/>
    <s v="Federal"/>
    <m/>
    <m/>
    <m/>
    <s v="Federal"/>
    <s v="PLA"/>
    <s v="São Leopoldo"/>
  </r>
  <r>
    <x v="0"/>
    <s v="101CSE2005"/>
    <n v="0"/>
    <x v="65"/>
    <s v="2005"/>
    <n v="-37.641005580043398"/>
    <n v="-11.3649602399231"/>
    <n v="-37.682618960296701"/>
    <n v="-11.399323040325999"/>
    <s v="101"/>
    <s v="SE"/>
    <s v="Contorno"/>
    <s v="-"/>
    <s v="101CSE2005"/>
    <s v="ENTR BR-101 (KM 178)"/>
    <s v="ENTR BR-101 (KM 187 - CONTORNO DE UMBAÚBA)"/>
    <n v="0"/>
    <n v="7.7"/>
    <n v="7.7"/>
    <x v="1"/>
    <m/>
    <m/>
    <s v="Federal"/>
    <m/>
    <m/>
    <m/>
    <s v="Federal"/>
    <s v="PLA"/>
    <s v="Nossa Senhora do Socorro"/>
  </r>
  <r>
    <x v="0"/>
    <s v="101CSE3005"/>
    <n v="0"/>
    <x v="65"/>
    <s v="3005"/>
    <n v="-37.7367696902689"/>
    <n v="-11.4621344898147"/>
    <n v="-37.775981760150003"/>
    <n v="-11.490100599562901"/>
    <s v="101"/>
    <s v="SE"/>
    <s v="Contorno"/>
    <s v="-"/>
    <s v="101CSE3005"/>
    <s v="ENTR BR-101 (KM 196)"/>
    <s v="ENTR BR-101 (KM 202 - CONTORNO DE CRISTINÁPOLIS)"/>
    <n v="0"/>
    <n v="6.5"/>
    <n v="6.5"/>
    <x v="1"/>
    <m/>
    <m/>
    <s v="Federal"/>
    <m/>
    <m/>
    <m/>
    <s v="Federal"/>
    <s v="PLA"/>
    <s v="Nossa Senhora do Socorro"/>
  </r>
  <r>
    <x v="0"/>
    <s v="101UAL1005"/>
    <n v="0"/>
    <x v="66"/>
    <s v="1005"/>
    <n v="-35.655192589865997"/>
    <n v="-8.9376455301170896"/>
    <n v="-35.6683521796093"/>
    <n v="-8.9499139798462508"/>
    <s v="101"/>
    <s v="AL"/>
    <s v="Travessia Urbana"/>
    <s v="-"/>
    <s v="101UAL1005"/>
    <s v="INÍCIO TRAVESSIA URBANA (NOVO LINO) "/>
    <s v="FIM TRAVESSIA URBANA (NOVO LINO)"/>
    <n v="0"/>
    <n v="2.1"/>
    <n v="2.1"/>
    <x v="2"/>
    <m/>
    <m/>
    <s v="Federal"/>
    <m/>
    <m/>
    <m/>
    <s v="Federal"/>
    <s v="PAV"/>
    <s v="Nossa Senhora do Socorro"/>
  </r>
  <r>
    <x v="0"/>
    <s v="101UAL2005"/>
    <n v="0"/>
    <x v="66"/>
    <s v="2005"/>
    <n v="-35.832135250141597"/>
    <n v="-9.3686194000651906"/>
    <n v="-35.840242689648299"/>
    <n v="-9.40613100034534"/>
    <s v="101"/>
    <s v="AL"/>
    <s v="Travessia Urbana"/>
    <s v="-"/>
    <s v="101UAL2005"/>
    <s v="ENTR BR-101/104 (INÍCIO TRAVESSIA URBANA)"/>
    <s v="ENTR BR101/104 (FIM TRAVESSIA URBANA)"/>
    <n v="0"/>
    <n v="4.5999999999999996"/>
    <n v="4.5999999999999996"/>
    <x v="2"/>
    <m/>
    <m/>
    <s v="Federal"/>
    <m/>
    <m/>
    <m/>
    <s v="Federal"/>
    <s v="PAV"/>
    <s v="Maceió"/>
  </r>
  <r>
    <x v="0"/>
    <s v="101UES1005"/>
    <n v="0"/>
    <x v="67"/>
    <s v="1005"/>
    <n v="-40.785158730390997"/>
    <n v="-20.7875712602054"/>
    <n v="-40.811725620041202"/>
    <n v="-20.794270720217501"/>
    <s v="101"/>
    <s v="ES"/>
    <s v="Travessia Urbana"/>
    <s v="-"/>
    <s v="101UES1005"/>
    <s v="ENTR BR-101 (INÍCIO CONTORNO DE ICONHA)"/>
    <s v="ENTR ES-375(B) (ICONHA)"/>
    <n v="0"/>
    <n v="3"/>
    <n v="3"/>
    <x v="2"/>
    <m/>
    <m/>
    <s v="Concessão Federal"/>
    <m/>
    <m/>
    <m/>
    <s v="Federal"/>
    <s v="PAV"/>
    <s v="Santa Isabel"/>
  </r>
  <r>
    <x v="0"/>
    <s v="101UES1010"/>
    <n v="0"/>
    <x v="67"/>
    <s v="1010"/>
    <n v="-40.811725620041202"/>
    <n v="-20.794270720217501"/>
    <n v="-40.829043940225603"/>
    <n v="-20.8029088002008"/>
    <s v="101"/>
    <s v="ES"/>
    <s v="Travessia Urbana"/>
    <s v="-"/>
    <s v="101UES1010"/>
    <s v="ENTR ES-375(B) (ICONHA)"/>
    <s v="ENTR BR-101 (FIM CONTORNO DE ICONHA)"/>
    <n v="3"/>
    <n v="5"/>
    <n v="2"/>
    <x v="2"/>
    <m/>
    <m/>
    <s v="Concessão Federal"/>
    <m/>
    <m/>
    <m/>
    <s v="Federal"/>
    <s v="PAV"/>
    <s v="Santa Isabel"/>
  </r>
  <r>
    <x v="0"/>
    <s v="101VRS1005"/>
    <n v="0"/>
    <x v="68"/>
    <s v="1005"/>
    <n v="-49.847338399847203"/>
    <n v="-29.396325959675199"/>
    <n v="-49.857374699882399"/>
    <n v="-29.409630600172001"/>
    <s v="101"/>
    <s v="RS"/>
    <s v="Variante"/>
    <s v="-"/>
    <s v="101VRS1005"/>
    <s v="INÍCIO PISTA INVERSA / VARIANTE DA GRUTA"/>
    <s v="FIM PISTA INVERSA / VARIANTE DA GRUTA"/>
    <n v="0"/>
    <n v="2.2999999999999998"/>
    <n v="2.2999999999999998"/>
    <x v="2"/>
    <m/>
    <m/>
    <s v="Concessão Federal"/>
    <m/>
    <m/>
    <m/>
    <s v="Federal"/>
    <s v="PAV"/>
    <s v="São Leopoldo"/>
  </r>
  <r>
    <x v="0"/>
    <s v="104BAL0570"/>
    <n v="0"/>
    <x v="69"/>
    <s v="0570"/>
    <n v="-36.019567740358802"/>
    <n v="-8.8995042596138205"/>
    <n v="-36.017855229734998"/>
    <n v="-8.9702010601307602"/>
    <s v="104"/>
    <s v="AL"/>
    <s v="Eixo Principal"/>
    <s v="-"/>
    <s v="104BAL0570"/>
    <s v="DIV PE/AL"/>
    <s v="ENTR BR-416(A)/AL-110"/>
    <n v="0"/>
    <n v="8.9"/>
    <n v="8.9"/>
    <x v="2"/>
    <m/>
    <m/>
    <s v="Federal"/>
    <m/>
    <m/>
    <m/>
    <s v="Federal"/>
    <s v="PAV"/>
    <s v="Maceió"/>
  </r>
  <r>
    <x v="0"/>
    <s v="104BAL0580"/>
    <n v="0"/>
    <x v="69"/>
    <s v="0580"/>
    <n v="-36.017855229734998"/>
    <n v="-8.9702010601307602"/>
    <n v="-36.038732980242699"/>
    <n v="-9.0283847701409705"/>
    <s v="104"/>
    <s v="AL"/>
    <s v="Eixo Principal"/>
    <s v="-"/>
    <s v="104BAL0580"/>
    <s v="ENTR BR-416(A)/AL-110"/>
    <s v="ENTR BR-416(B) (SÃO JOSÉ DA LAGE)"/>
    <n v="8.9"/>
    <n v="16.5"/>
    <n v="7.6"/>
    <x v="2"/>
    <m/>
    <s v="416BAL0060"/>
    <s v="Federal"/>
    <m/>
    <m/>
    <m/>
    <s v="Federal"/>
    <s v="PAV"/>
    <s v="Maceió"/>
  </r>
  <r>
    <x v="0"/>
    <s v="104BAL0590"/>
    <n v="0"/>
    <x v="69"/>
    <s v="0590"/>
    <n v="-36.038732980242699"/>
    <n v="-9.0283847701409705"/>
    <n v="-36.0211455604192"/>
    <n v="-9.1664977900409195"/>
    <s v="104"/>
    <s v="AL"/>
    <s v="Eixo Principal"/>
    <s v="-"/>
    <s v="104BAL0590"/>
    <s v="ENTR BR-416(B) (SÃO JOSÉ DA LAGE)"/>
    <s v="ENTR AL-205 (P/UNIÃO DOS PALMARES)"/>
    <n v="16.5"/>
    <n v="35.700000000000003"/>
    <n v="19.2"/>
    <x v="2"/>
    <m/>
    <m/>
    <s v="Federal"/>
    <m/>
    <m/>
    <m/>
    <s v="Federal"/>
    <s v="PAV"/>
    <s v="Maceió"/>
  </r>
  <r>
    <x v="0"/>
    <s v="104BAL0610"/>
    <n v="0"/>
    <x v="69"/>
    <s v="0610"/>
    <n v="-36.0211455604192"/>
    <n v="-9.1664977900409195"/>
    <n v="-36.012446619715597"/>
    <n v="-9.24134187982383"/>
    <s v="104"/>
    <s v="AL"/>
    <s v="Eixo Principal"/>
    <s v="-"/>
    <s v="104BAL0610"/>
    <s v="ENTR AL-205 (P/UNIÃO DOS PALMARES)"/>
    <s v="ACESSO BRANQUINHA"/>
    <n v="35.700000000000003"/>
    <n v="46.1"/>
    <n v="10.4"/>
    <x v="2"/>
    <m/>
    <m/>
    <s v="Federal"/>
    <m/>
    <m/>
    <m/>
    <s v="Federal"/>
    <s v="PAV"/>
    <s v="Maceió"/>
  </r>
  <r>
    <x v="0"/>
    <s v="104BAL0615"/>
    <n v="0"/>
    <x v="69"/>
    <s v="0615"/>
    <n v="-36.012446619715597"/>
    <n v="-9.24134187982383"/>
    <n v="-35.940855910171997"/>
    <n v="-9.3068733396328795"/>
    <s v="104"/>
    <s v="AL"/>
    <s v="Eixo Principal"/>
    <s v="-"/>
    <s v="104BAL0615"/>
    <s v="ACESSO BRANQUINHA"/>
    <s v="ACESSO MURICI"/>
    <n v="46.1"/>
    <n v="58.9"/>
    <n v="12.8"/>
    <x v="2"/>
    <m/>
    <m/>
    <s v="Federal"/>
    <m/>
    <m/>
    <m/>
    <s v="Federal"/>
    <s v="PAV"/>
    <s v="Maceió"/>
  </r>
  <r>
    <x v="0"/>
    <s v="104BAL0620"/>
    <n v="0"/>
    <x v="69"/>
    <s v="0620"/>
    <n v="-35.940855910171997"/>
    <n v="-9.3068733396328795"/>
    <n v="-35.832135250141597"/>
    <n v="-9.3686194000651906"/>
    <s v="104"/>
    <s v="AL"/>
    <s v="Eixo Principal"/>
    <s v="-"/>
    <s v="104BAL0620"/>
    <s v="ACESSO MURICI"/>
    <s v="ENTR BR-101(A)/INÍCIO TRAVESSIA URBANA DE MESSIAS"/>
    <n v="58.9"/>
    <n v="74.400000000000006"/>
    <n v="15.5"/>
    <x v="2"/>
    <m/>
    <m/>
    <s v="Federal"/>
    <m/>
    <m/>
    <m/>
    <s v="Federal"/>
    <s v="PAV"/>
    <s v="Maceió"/>
  </r>
  <r>
    <x v="0"/>
    <s v="104BAL0630"/>
    <n v="0"/>
    <x v="69"/>
    <s v="0630"/>
    <n v="-35.832135250141597"/>
    <n v="-9.3686194000651906"/>
    <n v="-35.840242689648299"/>
    <n v="-9.40613100034534"/>
    <s v="104"/>
    <s v="AL"/>
    <s v="Eixo Principal"/>
    <s v="Coinc"/>
    <s v="104BAL0630"/>
    <s v="ENTR BR-101(A)/INÍCIO TRAVESSIA URBANA DE MESSIAS"/>
    <s v="ENTR. FIM TRAVESSIA URBANA DE MESSIAS"/>
    <n v="74.400000000000006"/>
    <n v="79.5"/>
    <n v="5.0999999999999996"/>
    <x v="0"/>
    <m/>
    <s v="101BAL0660"/>
    <s v="Federal"/>
    <m/>
    <m/>
    <m/>
    <s v="Federal"/>
    <s v="PAV"/>
    <s v="Maceió"/>
  </r>
  <r>
    <x v="0"/>
    <s v="104BAL0640"/>
    <n v="0"/>
    <x v="69"/>
    <s v="0640"/>
    <n v="-35.840242689648299"/>
    <n v="-9.40613100034534"/>
    <n v="-35.836446510098298"/>
    <n v="-9.4402605795620502"/>
    <s v="104"/>
    <s v="AL"/>
    <s v="Eixo Principal"/>
    <s v="Coinc"/>
    <s v="104BAL0640"/>
    <s v="ENTR FIM TRAVESSIA URBANA DE MESSIAS"/>
    <s v="ENTR BR-101(B)"/>
    <n v="79.5"/>
    <n v="83.3"/>
    <n v="3.8"/>
    <x v="0"/>
    <m/>
    <s v="101BAL0680"/>
    <s v="Federal"/>
    <m/>
    <m/>
    <m/>
    <s v="Federal"/>
    <s v="PAV"/>
    <s v="Maceió"/>
  </r>
  <r>
    <x v="0"/>
    <s v="104BAL0650"/>
    <n v="0"/>
    <x v="69"/>
    <s v="0650"/>
    <n v="-35.836446510098298"/>
    <n v="-9.4402605795620502"/>
    <n v="-35.8054306104342"/>
    <n v="-9.5139201399024902"/>
    <s v="104"/>
    <s v="AL"/>
    <s v="Eixo Principal"/>
    <s v="-"/>
    <s v="104BAL0650"/>
    <s v="ENTR BR-101(B)"/>
    <s v="ENTR AL-210"/>
    <n v="83.3"/>
    <n v="92.1"/>
    <n v="8.8000000000000007"/>
    <x v="0"/>
    <m/>
    <m/>
    <s v="Federal"/>
    <m/>
    <m/>
    <m/>
    <s v="Federal"/>
    <s v="PAV"/>
    <s v="Maceió"/>
  </r>
  <r>
    <x v="0"/>
    <s v="104BAL0670"/>
    <n v="0"/>
    <x v="69"/>
    <s v="0670"/>
    <n v="-35.8054306104342"/>
    <n v="-9.5139201399024902"/>
    <n v="-35.795118789600302"/>
    <n v="-9.5341038296280001"/>
    <s v="104"/>
    <s v="AL"/>
    <s v="Eixo Principal"/>
    <s v="-"/>
    <s v="104BAL0670"/>
    <s v="ENTR AL-210"/>
    <s v="ENTR AL-404 (ACESSO CEASA)"/>
    <n v="92.1"/>
    <n v="94"/>
    <n v="1.9"/>
    <x v="0"/>
    <m/>
    <m/>
    <s v="Federal"/>
    <m/>
    <m/>
    <m/>
    <s v="Federal"/>
    <s v="PAV"/>
    <s v="Maceió"/>
  </r>
  <r>
    <x v="0"/>
    <s v="104BAL0680"/>
    <n v="0"/>
    <x v="69"/>
    <s v="0680"/>
    <n v="-35.795118789600302"/>
    <n v="-9.5341038296280001"/>
    <n v="-35.777402239721503"/>
    <n v="-9.5660395199078607"/>
    <s v="104"/>
    <s v="AL"/>
    <s v="Eixo Principal"/>
    <s v="-"/>
    <s v="104BAL0680"/>
    <s v="ENTR AL-404 (ACESSO CEASA)"/>
    <s v="ENTR BR-316 (TABULEIRO DO MARTINS)"/>
    <n v="94"/>
    <n v="98.7"/>
    <n v="4.7"/>
    <x v="0"/>
    <m/>
    <m/>
    <s v="Convênio de Administração"/>
    <m/>
    <m/>
    <m/>
    <s v="Federal"/>
    <s v="PAV"/>
    <s v="Maceió"/>
  </r>
  <r>
    <x v="0"/>
    <s v="104BAL0690"/>
    <n v="0"/>
    <x v="69"/>
    <s v="0690"/>
    <n v="-35.777402239721503"/>
    <n v="-9.5660395199078607"/>
    <n v="-35.733385940208898"/>
    <n v="-9.6508747403769295"/>
    <s v="104"/>
    <s v="AL"/>
    <s v="Eixo Principal"/>
    <s v="-"/>
    <s v="104BAL0690"/>
    <s v="ENTR BR-316 (TABULEIRO DO MARTINS)"/>
    <s v="PRACA CENTENÁRIO (MACEIÓ)"/>
    <n v="98.7"/>
    <n v="109.6"/>
    <n v="10.9"/>
    <x v="0"/>
    <m/>
    <m/>
    <s v="Convênio de Administração"/>
    <m/>
    <m/>
    <m/>
    <s v="Federal"/>
    <s v="PAV"/>
    <s v="Maceió"/>
  </r>
  <r>
    <x v="0"/>
    <s v="104BPB0210"/>
    <n v="0"/>
    <x v="70"/>
    <s v="0210"/>
    <n v="-36.203862960007498"/>
    <n v="-6.4329549797884598"/>
    <n v="-36.204065089832"/>
    <n v="-6.4554295899035798"/>
    <s v="104"/>
    <s v="PB"/>
    <s v="Eixo Principal"/>
    <s v="-"/>
    <s v="104BPB0210"/>
    <s v="DIV RN/PB"/>
    <s v="ACESSO NOVA FLORESTA"/>
    <n v="0"/>
    <n v="2.4"/>
    <n v="2.4"/>
    <x v="2"/>
    <m/>
    <m/>
    <s v="Federal"/>
    <m/>
    <m/>
    <m/>
    <s v="Federal"/>
    <s v="PAV"/>
    <s v="Campina Grande"/>
  </r>
  <r>
    <x v="0"/>
    <s v="104BPB0220"/>
    <n v="0"/>
    <x v="70"/>
    <s v="0220"/>
    <n v="-36.204065089832"/>
    <n v="-6.4554295899035798"/>
    <n v="-36.198958670006498"/>
    <n v="-6.4561912797037699"/>
    <s v="104"/>
    <s v="PB"/>
    <s v="Eixo Principal"/>
    <s v="-"/>
    <s v="104BPB0220"/>
    <s v="ACESSO NOVA FLORESTA"/>
    <s v="FIM DUPLICAÇÃO"/>
    <n v="2.4"/>
    <n v="3"/>
    <n v="0.6"/>
    <x v="0"/>
    <m/>
    <m/>
    <s v="Federal"/>
    <m/>
    <m/>
    <m/>
    <s v="Federal"/>
    <s v="PAV"/>
    <s v="Campina Grande"/>
  </r>
  <r>
    <x v="0"/>
    <s v="104BPB0222"/>
    <n v="0"/>
    <x v="70"/>
    <s v="0222"/>
    <n v="-36.198958670006498"/>
    <n v="-6.4561912797037699"/>
    <n v="-36.162387300133702"/>
    <n v="-6.4816610603096398"/>
    <s v="104"/>
    <s v="PB"/>
    <s v="Eixo Principal"/>
    <s v="-"/>
    <s v="104BPB0222"/>
    <s v="FIM DUPLICAÇÃO"/>
    <s v="CUITÉ (RUA 25 DE JANEIRO)"/>
    <n v="3"/>
    <n v="8.1"/>
    <n v="5.0999999999999996"/>
    <x v="2"/>
    <m/>
    <m/>
    <s v="Federal"/>
    <m/>
    <m/>
    <m/>
    <s v="Federal"/>
    <s v="PAV"/>
    <s v="Campina Grande"/>
  </r>
  <r>
    <x v="0"/>
    <s v="104BPB0225"/>
    <n v="0"/>
    <x v="70"/>
    <s v="0225"/>
    <n v="-36.162387300133702"/>
    <n v="-6.4816610603096398"/>
    <n v="-36.151817849613998"/>
    <n v="-6.6474038695928304"/>
    <s v="104"/>
    <s v="PB"/>
    <s v="Eixo Principal"/>
    <s v="-"/>
    <s v="104BPB0225"/>
    <s v="CUITÉ (RUA 25 DE JANEIRO)"/>
    <s v="ENTR PB-137 (JACÚ)"/>
    <n v="8.1"/>
    <n v="29.6"/>
    <n v="21.5"/>
    <x v="2"/>
    <m/>
    <m/>
    <s v="Federal"/>
    <m/>
    <m/>
    <m/>
    <s v="Federal"/>
    <s v="PAV"/>
    <s v="Campina Grande"/>
  </r>
  <r>
    <x v="0"/>
    <s v="104BPB0230"/>
    <n v="0"/>
    <x v="70"/>
    <s v="0230"/>
    <n v="-36.151817849613998"/>
    <n v="-6.6474038695928304"/>
    <n v="-36.059419429662903"/>
    <n v="-6.7218018596680604"/>
    <s v="104"/>
    <s v="PB"/>
    <s v="Eixo Principal"/>
    <s v="-"/>
    <s v="104BPB0230"/>
    <s v="ENTR PB-137 (JACÚ)"/>
    <s v="BARRA DE SANTA ROSA"/>
    <n v="29.6"/>
    <n v="43.9"/>
    <n v="14.3"/>
    <x v="2"/>
    <m/>
    <m/>
    <s v="Federal"/>
    <m/>
    <m/>
    <m/>
    <s v="Federal"/>
    <s v="PAV"/>
    <s v="Campina Grande"/>
  </r>
  <r>
    <x v="0"/>
    <s v="104BPB0240"/>
    <n v="0"/>
    <x v="70"/>
    <s v="0240"/>
    <n v="-36.059419429662903"/>
    <n v="-6.7218018596680604"/>
    <n v="-35.795983330366298"/>
    <n v="-6.9675858203293002"/>
    <s v="104"/>
    <s v="PB"/>
    <s v="Eixo Principal"/>
    <s v="-"/>
    <s v="104BPB0240"/>
    <s v="BARRA DE SANTA ROSA"/>
    <s v="ENTR PB-079/105 (REMÍGIO)"/>
    <n v="43.9"/>
    <n v="87.4"/>
    <n v="43.5"/>
    <x v="2"/>
    <m/>
    <m/>
    <s v="Federal"/>
    <m/>
    <m/>
    <m/>
    <s v="Federal"/>
    <s v="PAV"/>
    <s v="Campina Grande"/>
  </r>
  <r>
    <x v="0"/>
    <s v="104BPB0250"/>
    <n v="0"/>
    <x v="70"/>
    <s v="0250"/>
    <n v="-35.795983330366298"/>
    <n v="-6.9675858203293002"/>
    <n v="-35.858513769594701"/>
    <n v="-7.01929166957484"/>
    <s v="104"/>
    <s v="PB"/>
    <s v="Eixo Principal"/>
    <s v="-"/>
    <s v="104BPB0250"/>
    <s v="ENTR PB-079/105 (REMÍGIO)"/>
    <s v="ESPERANÇA"/>
    <n v="87.4"/>
    <n v="96.9"/>
    <n v="9.5"/>
    <x v="2"/>
    <m/>
    <m/>
    <s v="Federal"/>
    <m/>
    <m/>
    <m/>
    <s v="Federal"/>
    <s v="PAV"/>
    <s v="Campina Grande"/>
  </r>
  <r>
    <x v="0"/>
    <s v="104BPB0270"/>
    <n v="0"/>
    <x v="70"/>
    <s v="0270"/>
    <n v="-35.858513769594701"/>
    <n v="-7.01929166957484"/>
    <n v="-35.854099840335302"/>
    <n v="-7.1485019498050999"/>
    <s v="104"/>
    <s v="PB"/>
    <s v="Eixo Principal"/>
    <s v="-"/>
    <s v="104BPB0270"/>
    <s v="ESPERANÇA"/>
    <s v="ENTR PB-097 (LAGOA SECA)"/>
    <n v="96.9"/>
    <n v="112.5"/>
    <n v="15.6"/>
    <x v="2"/>
    <m/>
    <m/>
    <s v="Federal"/>
    <m/>
    <m/>
    <m/>
    <s v="Federal"/>
    <s v="PAV"/>
    <s v="Campina Grande"/>
  </r>
  <r>
    <x v="0"/>
    <s v="104BPB0275"/>
    <n v="0"/>
    <x v="70"/>
    <s v="0275"/>
    <n v="-35.854099840335302"/>
    <n v="-7.1485019498050999"/>
    <n v="-35.878327880227403"/>
    <n v="-7.1980954102748997"/>
    <s v="104"/>
    <s v="PB"/>
    <s v="Eixo Principal"/>
    <s v="-"/>
    <s v="104BPB0275"/>
    <s v="ENTR PB-097 (LAGOA SECA)"/>
    <s v="ACESSO CAMPINA GRANDE"/>
    <n v="112.5"/>
    <n v="119.2"/>
    <n v="6.7"/>
    <x v="2"/>
    <m/>
    <m/>
    <s v="Federal"/>
    <m/>
    <m/>
    <m/>
    <s v="Federal"/>
    <s v="PAV"/>
    <s v="Campina Grande"/>
  </r>
  <r>
    <x v="0"/>
    <s v="104BPB0280"/>
    <n v="0"/>
    <x v="70"/>
    <s v="0280"/>
    <n v="-35.878327880227403"/>
    <n v="-7.1980954102748997"/>
    <n v="-35.867801959592697"/>
    <n v="-7.2371725503728603"/>
    <s v="104"/>
    <s v="PB"/>
    <s v="Eixo Principal"/>
    <s v="-"/>
    <s v="104BPB0280"/>
    <s v="ACESSO CAMPINA GRANDE"/>
    <s v="ENTR BR-230(A)/408 (CAMPINA GRANDE)"/>
    <n v="119.2"/>
    <n v="124.4"/>
    <n v="5.2"/>
    <x v="0"/>
    <m/>
    <m/>
    <s v="Federal"/>
    <m/>
    <m/>
    <m/>
    <s v="Federal"/>
    <s v="PAV"/>
    <s v="Campina Grande"/>
  </r>
  <r>
    <x v="0"/>
    <s v="104BPB0290"/>
    <n v="0"/>
    <x v="70"/>
    <s v="0290"/>
    <n v="-35.867801959592697"/>
    <n v="-7.2371725503728603"/>
    <n v="-35.878393390442497"/>
    <n v="-7.2594747298748503"/>
    <s v="104"/>
    <s v="PB"/>
    <s v="Eixo Principal"/>
    <s v="-"/>
    <s v="104BPB0290"/>
    <s v="ENTR BR-230(A)/408 (CAMPINA GRANDE)"/>
    <s v="FIM DA DUPLICAÇÃO"/>
    <n v="124.4"/>
    <n v="127.3"/>
    <n v="2.9"/>
    <x v="2"/>
    <s v="EOD"/>
    <s v="230BPB0220"/>
    <s v="Federal"/>
    <m/>
    <m/>
    <m/>
    <s v="Federal"/>
    <s v="PAV"/>
    <s v="Campina Grande"/>
  </r>
  <r>
    <x v="0"/>
    <s v="104BPB0295"/>
    <n v="0"/>
    <x v="70"/>
    <s v="0295"/>
    <n v="-35.878393390442497"/>
    <n v="-7.2594747298748503"/>
    <n v="-35.888687910118897"/>
    <n v="-7.2786110196827796"/>
    <s v="104"/>
    <s v="PB"/>
    <s v="Eixo Principal"/>
    <s v="-"/>
    <s v="104BPB0295"/>
    <s v="FIM DA DUPLICAÇÃO"/>
    <s v="ENTR BR-230(B)"/>
    <n v="127.3"/>
    <n v="129.6"/>
    <n v="2.2999999999999998"/>
    <x v="2"/>
    <m/>
    <s v="230BPB0225"/>
    <s v="Federal"/>
    <m/>
    <m/>
    <m/>
    <s v="Federal"/>
    <s v="PAV"/>
    <s v="Campina Grande"/>
  </r>
  <r>
    <x v="0"/>
    <s v="104BPB0300"/>
    <n v="0"/>
    <x v="70"/>
    <s v="0300"/>
    <n v="-35.888687910118897"/>
    <n v="-7.2786110196827796"/>
    <n v="-35.902384350157597"/>
    <n v="-7.3637564397078501"/>
    <s v="104"/>
    <s v="PB"/>
    <s v="Eixo Principal"/>
    <s v="-"/>
    <s v="104BPB0300"/>
    <s v="ENTR BR-230(B)"/>
    <s v="ENTR PB-148 (QUEIMADAS)"/>
    <n v="129.6"/>
    <n v="139.19999999999999"/>
    <n v="9.6"/>
    <x v="2"/>
    <m/>
    <m/>
    <s v="Federal"/>
    <m/>
    <m/>
    <m/>
    <s v="Federal"/>
    <s v="PAV"/>
    <s v="Campina Grande"/>
  </r>
  <r>
    <x v="0"/>
    <s v="104BPB0310"/>
    <n v="0"/>
    <x v="70"/>
    <s v="0310"/>
    <n v="-35.902384350157597"/>
    <n v="-7.3637564397078501"/>
    <n v="-35.901423890400103"/>
    <n v="-7.4384716800239499"/>
    <s v="104"/>
    <s v="PB"/>
    <s v="Eixo Principal"/>
    <s v="-"/>
    <s v="104BPB0310"/>
    <s v="ENTR PB-148 (QUEIMADAS)"/>
    <s v="ENTR PB-102 (P/AROEIRAS)"/>
    <n v="139.19999999999999"/>
    <n v="147.80000000000001"/>
    <n v="8.6"/>
    <x v="2"/>
    <m/>
    <m/>
    <s v="Federal"/>
    <m/>
    <m/>
    <m/>
    <s v="Federal"/>
    <s v="PAV"/>
    <s v="Campina Grande"/>
  </r>
  <r>
    <x v="0"/>
    <s v="104BPB0320"/>
    <n v="0"/>
    <x v="70"/>
    <s v="0320"/>
    <n v="-35.901423890400103"/>
    <n v="-7.4384716800239499"/>
    <n v="-35.996305840342103"/>
    <n v="-7.5270448804168302"/>
    <s v="104"/>
    <s v="PB"/>
    <s v="Eixo Principal"/>
    <s v="-"/>
    <s v="104BPB0320"/>
    <s v="ENTR PB-102 (P/AROEIRAS)"/>
    <s v="ACESSO P/ BARRA DE SANTANA"/>
    <n v="147.80000000000001"/>
    <n v="162.4"/>
    <n v="14.6"/>
    <x v="2"/>
    <m/>
    <m/>
    <s v="Federal"/>
    <m/>
    <m/>
    <m/>
    <s v="Federal"/>
    <s v="PAV"/>
    <s v="Campina Grande"/>
  </r>
  <r>
    <x v="0"/>
    <s v="104BPB0322"/>
    <n v="0"/>
    <x v="70"/>
    <s v="0322"/>
    <n v="-35.996305840342103"/>
    <n v="-7.5270448804168302"/>
    <n v="-36.079767209688903"/>
    <n v="-7.6599507600195098"/>
    <s v="104"/>
    <s v="PB"/>
    <s v="Eixo Principal"/>
    <s v="-"/>
    <s v="104BPB0322"/>
    <s v="ACESSO P/ BARRA DE SANTANA"/>
    <s v="ENTR PB-196 (P/RIACHO DE SANTO ANTÔNIO)"/>
    <n v="162.4"/>
    <n v="182.2"/>
    <n v="19.8"/>
    <x v="2"/>
    <m/>
    <m/>
    <s v="Federal"/>
    <m/>
    <m/>
    <m/>
    <s v="Federal"/>
    <s v="PAV"/>
    <s v="Campina Grande"/>
  </r>
  <r>
    <x v="0"/>
    <s v="104BPB0325"/>
    <n v="0"/>
    <x v="70"/>
    <s v="0325"/>
    <n v="-36.079767209688903"/>
    <n v="-7.6599507600195098"/>
    <n v="-36.103302259891301"/>
    <n v="-7.7830353504010601"/>
    <s v="104"/>
    <s v="PB"/>
    <s v="Eixo Principal"/>
    <s v="-"/>
    <s v="104BPB0325"/>
    <s v="ENTR PB-196 (P/RIACHO DE SANTO ANTÔNIO)"/>
    <s v="DIV PB/PE"/>
    <n v="182.2"/>
    <n v="198.7"/>
    <n v="16.5"/>
    <x v="2"/>
    <m/>
    <m/>
    <s v="Federal"/>
    <m/>
    <m/>
    <m/>
    <s v="Federal"/>
    <s v="PAV"/>
    <s v="Campina Grande"/>
  </r>
  <r>
    <x v="0"/>
    <s v="104BPE0330"/>
    <n v="0"/>
    <x v="71"/>
    <s v="0330"/>
    <n v="-36.103302259891301"/>
    <n v="-7.7830353504010601"/>
    <n v="-36.110437019652601"/>
    <n v="-7.8886568603257903"/>
    <s v="104"/>
    <s v="PE"/>
    <s v="Eixo Principal"/>
    <s v="-"/>
    <s v="104BPE0330"/>
    <s v="DIV PB/PE"/>
    <s v="ENTR PE-130 (P/TAQUARITINGA)"/>
    <n v="0"/>
    <n v="12"/>
    <n v="12"/>
    <x v="2"/>
    <m/>
    <m/>
    <s v="Federal"/>
    <m/>
    <m/>
    <m/>
    <s v="Federal"/>
    <s v="PAV"/>
    <s v="Caruaru"/>
  </r>
  <r>
    <x v="0"/>
    <s v="104BPE0350"/>
    <n v="0"/>
    <x v="71"/>
    <s v="0350"/>
    <n v="-36.110437019652601"/>
    <n v="-7.8886568603257903"/>
    <n v="-36.128274489675903"/>
    <n v="-7.95472010994507"/>
    <s v="104"/>
    <s v="PE"/>
    <s v="Eixo Principal"/>
    <s v="-"/>
    <s v="104BPE0350"/>
    <s v="ENTR PE-130 (P/TAQUARITINGA)"/>
    <s v="ENTR PE-160 (PÃO DE AÇÚCAR)"/>
    <n v="12"/>
    <n v="19.8"/>
    <n v="7.8"/>
    <x v="2"/>
    <m/>
    <m/>
    <s v="Federal"/>
    <m/>
    <m/>
    <m/>
    <s v="Federal"/>
    <s v="PAV"/>
    <s v="Caruaru"/>
  </r>
  <r>
    <x v="0"/>
    <s v="104BPE0370"/>
    <n v="0"/>
    <x v="71"/>
    <s v="0370"/>
    <n v="-36.128274489675903"/>
    <n v="-7.95472010994507"/>
    <n v="-36.061073069766302"/>
    <n v="-8.0079291202326797"/>
    <s v="104"/>
    <s v="PE"/>
    <s v="Eixo Principal"/>
    <s v="-"/>
    <s v="104BPE0370"/>
    <s v="ENTR PE-160 (PÃO DE AÇÚCAR)"/>
    <s v="ENTR PE-090"/>
    <n v="19.8"/>
    <n v="30.5"/>
    <n v="10.7"/>
    <x v="2"/>
    <s v="EOD"/>
    <m/>
    <s v="Federal"/>
    <m/>
    <m/>
    <m/>
    <s v="Federal"/>
    <s v="PAV"/>
    <s v="Caruaru"/>
  </r>
  <r>
    <x v="0"/>
    <s v="104BPE0390"/>
    <n v="0"/>
    <x v="71"/>
    <s v="0390"/>
    <n v="-36.061073069766302"/>
    <n v="-8.0079291202326797"/>
    <n v="-36.057402690082"/>
    <n v="-8.0112254898644402"/>
    <s v="104"/>
    <s v="PE"/>
    <s v="Eixo Principal"/>
    <s v="-"/>
    <s v="104BPE0390"/>
    <s v="ENTR PE-090"/>
    <s v="INÍCIO PONTE S/ RIO CAPIBARIBE (TORITAMA)"/>
    <n v="30.5"/>
    <n v="31.1"/>
    <n v="0.6"/>
    <x v="2"/>
    <s v="EOD"/>
    <m/>
    <s v="Federal"/>
    <m/>
    <m/>
    <m/>
    <s v="Federal"/>
    <s v="PAV"/>
    <s v="Caruaru"/>
  </r>
  <r>
    <x v="0"/>
    <s v="104BPE0410"/>
    <n v="0"/>
    <x v="71"/>
    <s v="0410"/>
    <n v="-36.057402690082"/>
    <n v="-8.0112254898644402"/>
    <n v="-36.021716039963202"/>
    <n v="-8.1070416600444997"/>
    <s v="104"/>
    <s v="PE"/>
    <s v="Eixo Principal"/>
    <s v="-"/>
    <s v="104BPE0410"/>
    <s v="INÍCIO PONTE S/ RIO CAPIBARIBE (TORITAMA)"/>
    <s v="ENTR PE-145 (P/FAZENDA NOVA)"/>
    <n v="31.1"/>
    <n v="43.4"/>
    <n v="12.3"/>
    <x v="2"/>
    <s v="EOD"/>
    <m/>
    <s v="Federal"/>
    <m/>
    <m/>
    <m/>
    <s v="Federal"/>
    <s v="PAV"/>
    <s v="Caruaru"/>
  </r>
  <r>
    <x v="0"/>
    <s v="104BPE0430"/>
    <n v="0"/>
    <x v="71"/>
    <s v="0430"/>
    <n v="-36.021716039963202"/>
    <n v="-8.1070416600444997"/>
    <n v="-35.975106199991103"/>
    <n v="-8.2523377602793708"/>
    <s v="104"/>
    <s v="PE"/>
    <s v="Eixo Principal"/>
    <s v="-"/>
    <s v="104BPE0430"/>
    <s v="ENTR PE-145 (P/FAZENDA NOVA)"/>
    <s v="ENTR PE-095 (P/RIACHO DAS ALMAS)"/>
    <n v="43.4"/>
    <n v="62.4"/>
    <n v="19"/>
    <x v="0"/>
    <m/>
    <m/>
    <s v="Federal"/>
    <m/>
    <m/>
    <m/>
    <s v="Federal"/>
    <s v="PAV"/>
    <s v="Caruaru"/>
  </r>
  <r>
    <x v="0"/>
    <s v="104BPE0440"/>
    <n v="0"/>
    <x v="71"/>
    <s v="0440"/>
    <n v="-35.975106199991103"/>
    <n v="-8.2523377602793708"/>
    <n v="-35.988773959750397"/>
    <n v="-8.3000104298374104"/>
    <s v="104"/>
    <s v="PE"/>
    <s v="Eixo Principal"/>
    <s v="-"/>
    <s v="104BPE0440"/>
    <s v="ENTR PE-095 (P/RIACHO DAS ALMAS)"/>
    <s v="ENTR BR-232/423 (CARUARÚ)"/>
    <n v="62.4"/>
    <n v="68.099999999999994"/>
    <n v="5.7"/>
    <x v="0"/>
    <m/>
    <m/>
    <s v="Federal"/>
    <m/>
    <m/>
    <m/>
    <s v="Federal"/>
    <s v="PAV"/>
    <s v="Caruaru"/>
  </r>
  <r>
    <x v="0"/>
    <s v="104BPE0445"/>
    <n v="0"/>
    <x v="71"/>
    <s v="0445"/>
    <n v="-35.988773959750397"/>
    <n v="-8.3000104298374104"/>
    <n v="-35.983691120148997"/>
    <n v="-8.3285404801590008"/>
    <s v="104"/>
    <s v="PE"/>
    <s v="Eixo Principal"/>
    <s v="-"/>
    <s v="104BPE0445"/>
    <s v="ENTR BR-232/423 (CARUARÚ)"/>
    <s v="ENTR ESTRADA P/ AGRESTINA"/>
    <n v="68.099999999999994"/>
    <n v="71.599999999999994"/>
    <n v="3.5"/>
    <x v="0"/>
    <m/>
    <m/>
    <s v="Federal"/>
    <m/>
    <m/>
    <m/>
    <s v="Federal"/>
    <s v="PAV"/>
    <s v="Caruaru"/>
  </r>
  <r>
    <x v="0"/>
    <s v="104BPE0450"/>
    <n v="0"/>
    <x v="71"/>
    <s v="0450"/>
    <n v="-35.983691120148997"/>
    <n v="-8.3285404801590008"/>
    <n v="-35.952816420341399"/>
    <n v="-8.4435719500853494"/>
    <s v="104"/>
    <s v="PE"/>
    <s v="Eixo Principal"/>
    <s v="-"/>
    <s v="104BPE0450"/>
    <s v="ENTR ESTRADA P/ AGRESTINA"/>
    <s v="ENTR PE-149 (AGRESTINA)"/>
    <n v="71.599999999999994"/>
    <n v="85.8"/>
    <n v="14.2"/>
    <x v="2"/>
    <m/>
    <m/>
    <s v="Federal"/>
    <m/>
    <m/>
    <m/>
    <s v="Federal"/>
    <s v="PAV"/>
    <s v="Caruaru"/>
  </r>
  <r>
    <x v="0"/>
    <s v="104BPE0470"/>
    <n v="0"/>
    <x v="71"/>
    <s v="0470"/>
    <n v="-35.952816420341399"/>
    <n v="-8.4435719500853494"/>
    <n v="-35.940612079683603"/>
    <n v="-8.4607406203832607"/>
    <s v="104"/>
    <s v="PE"/>
    <s v="Eixo Principal"/>
    <s v="-"/>
    <s v="104BPE0470"/>
    <s v="ENTR PE-149 (AGRESTINA)"/>
    <s v="ENTR PE-120 (BARRA DO RIACHÃO)"/>
    <n v="85.8"/>
    <n v="88.1"/>
    <n v="2.2999999999999998"/>
    <x v="2"/>
    <m/>
    <m/>
    <s v="Federal"/>
    <m/>
    <m/>
    <m/>
    <s v="Federal"/>
    <s v="PAV"/>
    <s v="Caruaru"/>
  </r>
  <r>
    <x v="0"/>
    <s v="104BPE0490"/>
    <n v="0"/>
    <x v="71"/>
    <s v="0490"/>
    <n v="-35.940612079683603"/>
    <n v="-8.4607406203832607"/>
    <n v="-35.967781999839303"/>
    <n v="-8.6135769397239397"/>
    <s v="104"/>
    <s v="PE"/>
    <s v="Eixo Principal"/>
    <s v="-"/>
    <s v="104BPE0490"/>
    <s v="ENTR PE-120 (BARRA DO RIACHÃO)"/>
    <s v="ENTR PE-123 (CUPIRA)"/>
    <n v="88.1"/>
    <n v="106.3"/>
    <n v="18.2"/>
    <x v="2"/>
    <m/>
    <m/>
    <s v="Federal"/>
    <m/>
    <m/>
    <m/>
    <s v="Federal"/>
    <s v="PAV"/>
    <s v="Caruaru"/>
  </r>
  <r>
    <x v="0"/>
    <s v="104BPE0510"/>
    <n v="0"/>
    <x v="71"/>
    <s v="0510"/>
    <n v="-35.967781999839303"/>
    <n v="-8.6135769397239397"/>
    <n v="-36.014416510013803"/>
    <n v="-8.6626875802675691"/>
    <s v="104"/>
    <s v="PE"/>
    <s v="Eixo Principal"/>
    <s v="-"/>
    <s v="104BPE0510"/>
    <s v="ENTR PE-123 (CUPIRA)"/>
    <s v="ENTR PE-158"/>
    <n v="106.3"/>
    <n v="115.4"/>
    <n v="9.1"/>
    <x v="2"/>
    <m/>
    <m/>
    <s v="Federal"/>
    <m/>
    <m/>
    <m/>
    <s v="Federal"/>
    <s v="PAV"/>
    <s v="Caruaru"/>
  </r>
  <r>
    <x v="0"/>
    <s v="104BPE0520"/>
    <n v="0"/>
    <x v="71"/>
    <s v="0520"/>
    <n v="-36.014416510013803"/>
    <n v="-8.6626875802675691"/>
    <n v="-36.012368340026804"/>
    <n v="-8.8113184098166908"/>
    <s v="104"/>
    <s v="PE"/>
    <s v="Eixo Principal"/>
    <s v="-"/>
    <s v="104BPE0520"/>
    <s v="ENTR PE-158"/>
    <s v="ENTR PE-126 (P/QUIPAPÁ)"/>
    <n v="115.4"/>
    <n v="134.4"/>
    <n v="19"/>
    <x v="2"/>
    <m/>
    <m/>
    <s v="Federal"/>
    <m/>
    <m/>
    <m/>
    <s v="Federal"/>
    <s v="PAV"/>
    <s v="Caruaru"/>
  </r>
  <r>
    <x v="0"/>
    <s v="104BPE0530"/>
    <n v="0"/>
    <x v="71"/>
    <s v="0530"/>
    <n v="-36.012368340026804"/>
    <n v="-8.8113184098166908"/>
    <n v="-36.039687460407897"/>
    <n v="-8.8316169996247709"/>
    <s v="104"/>
    <s v="PE"/>
    <s v="Eixo Principal"/>
    <s v="-"/>
    <s v="104BPE0530"/>
    <s v="ENTR PE-126 (P/QUIPAPÁ)"/>
    <s v="ENTR PE-177 (P/GARANHUNS)"/>
    <n v="134.4"/>
    <n v="138.6"/>
    <n v="4.2"/>
    <x v="2"/>
    <m/>
    <m/>
    <s v="Federal"/>
    <m/>
    <m/>
    <m/>
    <s v="Federal"/>
    <s v="PAV"/>
    <s v="Caruaru"/>
  </r>
  <r>
    <x v="0"/>
    <s v="104BPE0550"/>
    <n v="0"/>
    <x v="71"/>
    <s v="0550"/>
    <n v="-36.039687460407897"/>
    <n v="-8.8316169996247709"/>
    <n v="-36.019567740358802"/>
    <n v="-8.8995042596138205"/>
    <s v="104"/>
    <s v="PE"/>
    <s v="Eixo Principal"/>
    <s v="-"/>
    <s v="104BPE0550"/>
    <s v="ENTR PE-177 (P/GARANHUNS)"/>
    <s v="DIV PE/AL"/>
    <n v="138.6"/>
    <n v="146.9"/>
    <n v="8.3000000000000007"/>
    <x v="2"/>
    <m/>
    <m/>
    <s v="Federal"/>
    <m/>
    <m/>
    <m/>
    <s v="Federal"/>
    <s v="PAV"/>
    <s v="Caruaru"/>
  </r>
  <r>
    <x v="0"/>
    <s v="104BRN0010"/>
    <n v="0"/>
    <x v="72"/>
    <s v="0010"/>
    <n v="-36.630272880289098"/>
    <n v="-5.1184675103672799"/>
    <n v="-36.5956991501955"/>
    <n v="-5.1506125502289697"/>
    <s v="104"/>
    <s v="RN"/>
    <s v="Eixo Principal"/>
    <s v="-"/>
    <s v="104BRN0010"/>
    <s v="ENTR BR-406(A)/RN-118(A) (MACAU)"/>
    <s v="ENTR BR-406(B)/RN-118(B) (P/PENDÊNCIAS)"/>
    <n v="0"/>
    <n v="5.5"/>
    <n v="5.5"/>
    <x v="2"/>
    <m/>
    <s v="406BRN0010"/>
    <s v="Federal"/>
    <m/>
    <m/>
    <m/>
    <s v="Federal"/>
    <s v="PAV"/>
    <s v="Macaíba"/>
  </r>
  <r>
    <x v="0"/>
    <s v="104BRN0020"/>
    <n v="0"/>
    <x v="72"/>
    <s v="0020"/>
    <n v="-36.5956991501955"/>
    <n v="-5.1506125502289697"/>
    <n v="-36.594035050077402"/>
    <n v="-5.1598539898697"/>
    <s v="104"/>
    <s v="RN"/>
    <s v="Eixo Principal"/>
    <s v="-"/>
    <s v="104BRN0020"/>
    <s v="ENTR BR-406(B)/RN-118(B) (P/PENDÊNCIAS)"/>
    <s v="ENTR RN-118(C) (P/PENDÊNCIAS)"/>
    <n v="5.5"/>
    <n v="6.6"/>
    <n v="1.1000000000000001"/>
    <x v="1"/>
    <m/>
    <m/>
    <s v="Estadual"/>
    <m/>
    <s v="RNT-118"/>
    <s v="PAV"/>
    <s v="Estadual"/>
    <s v="PLA"/>
    <s v="Mossoró"/>
  </r>
  <r>
    <x v="0"/>
    <s v="104BRN0030"/>
    <n v="0"/>
    <x v="72"/>
    <s v="0030"/>
    <n v="-36.594035050077402"/>
    <n v="-5.1598539898697"/>
    <n v="-36.386714690430502"/>
    <n v="-5.5207476398916198"/>
    <s v="104"/>
    <s v="RN"/>
    <s v="Eixo Principal"/>
    <s v="-"/>
    <s v="104BRN0030"/>
    <s v="ENTR RN-118(C) (P/PENDÊNCIAS)"/>
    <s v="ENTR RN-263 (PEDRO AVELINO)"/>
    <n v="6.6"/>
    <n v="57"/>
    <n v="50.4"/>
    <x v="1"/>
    <m/>
    <m/>
    <s v="Estadual"/>
    <m/>
    <s v="RNT-104"/>
    <s v="LEN"/>
    <s v="Estadual"/>
    <s v="PLA"/>
    <s v="Mossoró"/>
  </r>
  <r>
    <x v="0"/>
    <s v="104BRN0050"/>
    <n v="0"/>
    <x v="72"/>
    <s v="0050"/>
    <n v="-36.386714690430502"/>
    <n v="-5.5207476398916198"/>
    <n v="-36.307412049726203"/>
    <n v="-5.6899711501484296"/>
    <s v="104"/>
    <s v="RN"/>
    <s v="Eixo Principal"/>
    <s v="-"/>
    <s v="104BRN0050"/>
    <s v="ENTR RN-263 (PEDRO AVELINO)"/>
    <s v="ENTR BR-304(A) *TRECHO MUNICIPAL*"/>
    <n v="57"/>
    <n v="77.2"/>
    <n v="20.2"/>
    <x v="1"/>
    <m/>
    <m/>
    <s v="Estadual"/>
    <m/>
    <s v="RNT-104"/>
    <s v="PAV"/>
    <s v="Estadual"/>
    <s v="PLA"/>
    <s v="Mossoró"/>
  </r>
  <r>
    <x v="0"/>
    <s v="104BRN0070"/>
    <n v="0"/>
    <x v="72"/>
    <s v="0070"/>
    <n v="-36.307412049726203"/>
    <n v="-5.6899711501484296"/>
    <n v="-36.240734799671202"/>
    <n v="-5.7055556601655404"/>
    <s v="104"/>
    <s v="RN"/>
    <s v="Eixo Principal"/>
    <s v="-"/>
    <s v="104BRN0070"/>
    <s v="ENTR BR-304(A)"/>
    <s v="ENTR BR-304(B) (LAJES)"/>
    <n v="77.2"/>
    <n v="85"/>
    <n v="7.8"/>
    <x v="2"/>
    <m/>
    <s v="304BRN0250"/>
    <s v="Federal"/>
    <m/>
    <m/>
    <m/>
    <s v="Federal"/>
    <s v="PAV"/>
    <s v="Mossoró"/>
  </r>
  <r>
    <x v="0"/>
    <s v="104BRN0090"/>
    <n v="0"/>
    <x v="72"/>
    <s v="0090"/>
    <n v="-36.240734799671202"/>
    <n v="-5.7055556601655404"/>
    <n v="-36.322121739726398"/>
    <n v="-5.9132899498712197"/>
    <s v="104"/>
    <s v="RN"/>
    <s v="Eixo Principal"/>
    <s v="-"/>
    <s v="104BRN0090"/>
    <s v="ENTR BR-304(B) (LAJES)"/>
    <s v="ENTR RN-042"/>
    <n v="85"/>
    <n v="115.9"/>
    <n v="30.9"/>
    <x v="1"/>
    <m/>
    <m/>
    <s v="Estadual"/>
    <m/>
    <s v="RNT-104"/>
    <s v="LEN"/>
    <s v="Estadual"/>
    <s v="PLA"/>
    <s v="Currais Novos"/>
  </r>
  <r>
    <x v="0"/>
    <s v="104BRN0110"/>
    <n v="0"/>
    <x v="72"/>
    <s v="0110"/>
    <n v="-36.322121739726398"/>
    <n v="-5.9132899498712197"/>
    <n v="-36.368980739569402"/>
    <n v="-6.0233467398601297"/>
    <s v="104"/>
    <s v="RN"/>
    <s v="Eixo Principal"/>
    <s v="-"/>
    <s v="104BRN0110"/>
    <s v="ENTR RN-042"/>
    <s v="ENTR RN-203(A)"/>
    <n v="115.9"/>
    <n v="131.6"/>
    <n v="15.7"/>
    <x v="1"/>
    <m/>
    <m/>
    <s v="Estadual"/>
    <m/>
    <s v="RN-042"/>
    <s v="IMP"/>
    <s v="Estadual"/>
    <s v="PLA"/>
    <s v="Currais Novos"/>
  </r>
  <r>
    <x v="0"/>
    <s v="104BRN0120"/>
    <n v="0"/>
    <x v="72"/>
    <s v="0120"/>
    <n v="-36.368980739569402"/>
    <n v="-6.0233467398601297"/>
    <n v="-36.346572539890701"/>
    <n v="-6.0352252102752004"/>
    <s v="104"/>
    <s v="RN"/>
    <s v="Eixo Principal"/>
    <s v="-"/>
    <s v="104BRN0120"/>
    <s v="ENTR RN-203(A)"/>
    <s v="ENTR RN-203(B) (CERRO CORÁ)"/>
    <n v="131.6"/>
    <n v="134.9"/>
    <n v="3.3"/>
    <x v="1"/>
    <m/>
    <m/>
    <s v="Estadual"/>
    <m/>
    <s v="RN-042"/>
    <s v="PAV"/>
    <s v="Estadual"/>
    <s v="PLA"/>
    <s v="Currais Novos"/>
  </r>
  <r>
    <x v="0"/>
    <s v="104BRN0130"/>
    <n v="0"/>
    <x v="72"/>
    <s v="0130"/>
    <n v="-36.346572539890701"/>
    <n v="-6.0352252102752004"/>
    <n v="-36.360568949697203"/>
    <n v="-6.0567539899046698"/>
    <s v="104"/>
    <s v="RN"/>
    <s v="Eixo Principal"/>
    <s v="-"/>
    <s v="104BRN0130"/>
    <s v="ENTR RN-203(B) (CERRO CORÁ)"/>
    <s v="ENTR RN-087"/>
    <n v="134.9"/>
    <n v="138.1"/>
    <n v="3.2"/>
    <x v="1"/>
    <m/>
    <m/>
    <s v="Estadual"/>
    <m/>
    <s v="RN-042"/>
    <s v="PAV"/>
    <s v="Estadual"/>
    <s v="PLA"/>
    <s v="Currais Novos"/>
  </r>
  <r>
    <x v="0"/>
    <s v="104BRN0140"/>
    <n v="0"/>
    <x v="72"/>
    <s v="0140"/>
    <n v="-36.360568949697203"/>
    <n v="-6.0567539899046698"/>
    <n v="-36.398534200392902"/>
    <n v="-6.2027626598688199"/>
    <s v="104"/>
    <s v="RN"/>
    <s v="Eixo Principal"/>
    <s v="-"/>
    <s v="104BRN0140"/>
    <s v="ENTR RN-087"/>
    <s v="ENTR BR-226(A) (P/CURRAIS NOVOS)"/>
    <n v="138.1"/>
    <n v="159.6"/>
    <n v="21.5"/>
    <x v="1"/>
    <m/>
    <m/>
    <s v="Estadual"/>
    <m/>
    <s v="RN-042"/>
    <s v="PAV"/>
    <s v="Estadual"/>
    <s v="PLA"/>
    <s v="Currais Novos"/>
  </r>
  <r>
    <x v="0"/>
    <s v="104BRN0150"/>
    <n v="0"/>
    <x v="72"/>
    <s v="0150"/>
    <n v="-36.398534200392902"/>
    <n v="-6.2027626598688199"/>
    <n v="-36.1741231704478"/>
    <n v="-6.2158007404117903"/>
    <s v="104"/>
    <s v="RN"/>
    <s v="Eixo Principal"/>
    <s v="-"/>
    <s v="104BRN0150"/>
    <s v="ENTR BR-226(A) (P/CURRAIS NOVOS)"/>
    <s v="ENTR BR-226(B) (CAMPO REDONDO)"/>
    <n v="159.6"/>
    <n v="186.3"/>
    <n v="26.7"/>
    <x v="2"/>
    <m/>
    <s v="226BRN0175"/>
    <s v="Federal"/>
    <m/>
    <m/>
    <m/>
    <s v="Federal"/>
    <s v="PAV"/>
    <s v="Currais Novos"/>
  </r>
  <r>
    <x v="0"/>
    <s v="104BRN0155"/>
    <n v="0"/>
    <x v="72"/>
    <s v="0155"/>
    <n v="-36.1741231704478"/>
    <n v="-6.2158007404117903"/>
    <n v="-36.182944659968001"/>
    <n v="-6.2420031798028504"/>
    <s v="104"/>
    <s v="RN"/>
    <s v="Eixo Principal"/>
    <s v="-"/>
    <s v="104BRN0155"/>
    <s v="ENTR BR-226(B) (CAMPO REDONDO)"/>
    <s v="CAMPO REDONDO"/>
    <n v="186.3"/>
    <n v="189.4"/>
    <n v="3.1"/>
    <x v="1"/>
    <m/>
    <m/>
    <s v="Estadual"/>
    <m/>
    <s v="RNT-104"/>
    <s v="PAV"/>
    <s v="Estadual"/>
    <s v="PLA"/>
    <s v="Currais Novos"/>
  </r>
  <r>
    <x v="0"/>
    <s v="104BRN0160"/>
    <n v="0"/>
    <x v="72"/>
    <s v="0160"/>
    <n v="-36.182944659968001"/>
    <n v="-6.2420031798028504"/>
    <n v="-36.215362570326299"/>
    <n v="-6.3833790803802204"/>
    <s v="104"/>
    <s v="RN"/>
    <s v="Eixo Principal"/>
    <s v="-"/>
    <s v="104BRN0160"/>
    <s v="CAMPO REDONDO"/>
    <s v="ENTR RN-023(A) (CORONEL EZEQUIEL)"/>
    <n v="189.4"/>
    <n v="208.6"/>
    <n v="19.2"/>
    <x v="1"/>
    <m/>
    <m/>
    <s v="Estadual"/>
    <m/>
    <s v="RNT-104"/>
    <s v="LEN"/>
    <s v="Estadual"/>
    <s v="PLA"/>
    <s v="Currais Novos"/>
  </r>
  <r>
    <x v="0"/>
    <s v="104BRN0165"/>
    <n v="0"/>
    <x v="72"/>
    <s v="0165"/>
    <n v="-36.215362570326299"/>
    <n v="-6.3833790803802204"/>
    <n v="-36.203414229782801"/>
    <n v="-6.4263190397917898"/>
    <s v="104"/>
    <s v="RN"/>
    <s v="Eixo Principal"/>
    <s v="-"/>
    <s v="104BRN0165"/>
    <s v="ENTR RN-023(A) (CORONEL EZEQUIEL)"/>
    <s v="P/JAÇANÃ"/>
    <n v="208.6"/>
    <n v="214.9"/>
    <n v="6.3"/>
    <x v="1"/>
    <m/>
    <m/>
    <s v="Estadual"/>
    <m/>
    <s v="RN-023"/>
    <s v="PAV"/>
    <s v="Estadual"/>
    <s v="PLA"/>
    <s v="Currais Novos"/>
  </r>
  <r>
    <x v="0"/>
    <s v="104BRN0170"/>
    <n v="0"/>
    <x v="72"/>
    <s v="0170"/>
    <n v="-36.203414229782801"/>
    <n v="-6.4263190397917898"/>
    <n v="-36.203862960007498"/>
    <n v="-6.4329549797884598"/>
    <s v="104"/>
    <s v="RN"/>
    <s v="Eixo Principal"/>
    <s v="-"/>
    <s v="104BRN0170"/>
    <s v="P/JAÇANÃ"/>
    <s v="ENTR RN-023(B) (DIV RN/PB)"/>
    <n v="214.9"/>
    <n v="215.7"/>
    <n v="0.8"/>
    <x v="1"/>
    <m/>
    <m/>
    <s v="Estadual"/>
    <m/>
    <s v="RN-023"/>
    <s v="PAV"/>
    <s v="Estadual"/>
    <s v="PLA"/>
    <s v="Currais Novos"/>
  </r>
  <r>
    <x v="0"/>
    <s v="104CPE1005"/>
    <n v="0"/>
    <x v="73"/>
    <s v="1005"/>
    <n v="-36.080504040429098"/>
    <n v="-8.0050697203912407"/>
    <n v="-36.05336551021"/>
    <n v="-8.0283944299589507"/>
    <s v="104"/>
    <s v="PE"/>
    <s v="Contorno"/>
    <s v="-"/>
    <s v="104CPE1005"/>
    <s v="ENTR BR-104 (KM 28,7)"/>
    <s v="ENTR BR-104 (KM 33,8 - CONTORNO DE TORITAMA)"/>
    <n v="0"/>
    <n v="5.0999999999999996"/>
    <n v="5.0999999999999996"/>
    <x v="1"/>
    <m/>
    <m/>
    <s v="Federal"/>
    <m/>
    <m/>
    <m/>
    <s v="Federal"/>
    <s v="PLA"/>
    <s v="Caruaru"/>
  </r>
  <r>
    <x v="0"/>
    <s v="110BAL0530"/>
    <n v="0"/>
    <x v="74"/>
    <s v="0530"/>
    <n v="-38.202921400002502"/>
    <n v="-9.2951610504420596"/>
    <n v="-38.201374790014398"/>
    <n v="-9.2975574001538295"/>
    <s v="110"/>
    <s v="AL"/>
    <s v="Eixo Principal"/>
    <s v="-"/>
    <s v="110BAL0530"/>
    <s v="DIV PE/AL (INÍCIO DA PONTE SOBRE O RIO MOXOTÓ)"/>
    <s v="FIM DA PONTE SOBRE O RIO MOXOTÓ"/>
    <n v="0"/>
    <n v="0.4"/>
    <n v="0.4"/>
    <x v="2"/>
    <m/>
    <m/>
    <s v="Federal"/>
    <m/>
    <m/>
    <m/>
    <s v="Federal"/>
    <s v="PAV"/>
    <s v="Santana do Ipanema"/>
  </r>
  <r>
    <x v="0"/>
    <s v="110BAL0535"/>
    <n v="0"/>
    <x v="74"/>
    <s v="0535"/>
    <n v="-38.201374790014398"/>
    <n v="-9.2975574001538295"/>
    <n v="-38.168773259678098"/>
    <n v="-9.3960905796164909"/>
    <s v="110"/>
    <s v="AL"/>
    <s v="Eixo Principal"/>
    <s v="-"/>
    <s v="110BAL0535"/>
    <s v="FIM DA PONTE SOBRE O RIO MOXOTÓ"/>
    <s v="ENTR BR-423(A)"/>
    <n v="0.4"/>
    <n v="11.9"/>
    <n v="11.5"/>
    <x v="2"/>
    <m/>
    <m/>
    <s v="Federal"/>
    <m/>
    <m/>
    <m/>
    <s v="Federal"/>
    <s v="PAV"/>
    <s v="Santana do Ipanema"/>
  </r>
  <r>
    <x v="0"/>
    <s v="110BAL0540"/>
    <n v="0"/>
    <x v="74"/>
    <s v="0540"/>
    <n v="-38.168773259678098"/>
    <n v="-9.3960905796164909"/>
    <n v="-38.197424759844701"/>
    <n v="-9.4185442598097193"/>
    <s v="110"/>
    <s v="AL"/>
    <s v="Eixo Principal"/>
    <s v="-"/>
    <s v="110BAL0540"/>
    <s v="ENTR BR-423(A)"/>
    <s v="INÍCIO DA PONTE SOBRE O RIO SÃO FRANCISCO"/>
    <n v="11.9"/>
    <n v="16.100000000000001"/>
    <n v="4.2"/>
    <x v="2"/>
    <m/>
    <s v="423BAL0255"/>
    <s v="Federal"/>
    <m/>
    <m/>
    <m/>
    <s v="Federal"/>
    <s v="PAV"/>
    <s v="Santana do Ipanema"/>
  </r>
  <r>
    <x v="0"/>
    <s v="110BBA0550"/>
    <n v="0"/>
    <x v="75"/>
    <s v="0550"/>
    <n v="-38.197424759844701"/>
    <n v="-9.4185442598097193"/>
    <n v="-38.198299249810397"/>
    <n v="-9.4212130303570198"/>
    <s v="110"/>
    <s v="BA"/>
    <s v="Eixo Principal"/>
    <s v="-"/>
    <s v="110BBA0550"/>
    <s v="INÍCIO DA PONTE SOBRE O RIO SÃO FRANCISCO (DIV AL/BA)"/>
    <s v="FIM DA PONTE SOBRE O RIO SÃO FRANCISCO"/>
    <n v="0"/>
    <n v="0.3"/>
    <n v="0.3"/>
    <x v="2"/>
    <m/>
    <s v="423BBA0270"/>
    <s v="Federal"/>
    <m/>
    <m/>
    <m/>
    <s v="Federal"/>
    <s v="PAV"/>
    <s v="Euclides da Cunha"/>
  </r>
  <r>
    <x v="0"/>
    <s v="110BBA0560"/>
    <n v="0"/>
    <x v="75"/>
    <s v="0560"/>
    <n v="-38.198299249810397"/>
    <n v="-9.4212130303570198"/>
    <n v="-38.204088520368799"/>
    <n v="-9.4384202500943903"/>
    <s v="110"/>
    <s v="BA"/>
    <s v="Eixo Principal"/>
    <s v="-"/>
    <s v="110BBA0560"/>
    <s v="FIM DA PONTE SOBRE O RIO SÃO FRANCISCO"/>
    <s v="ENTR BR-423(B)/BA-210 (PAULO AFONSO)"/>
    <n v="0.3"/>
    <n v="2.4"/>
    <n v="2.1"/>
    <x v="2"/>
    <m/>
    <s v="423BBA0280"/>
    <s v="Federal"/>
    <m/>
    <m/>
    <m/>
    <s v="Federal"/>
    <s v="PAV"/>
    <s v="Euclides da Cunha"/>
  </r>
  <r>
    <x v="0"/>
    <s v="110BBA0570"/>
    <n v="0"/>
    <x v="75"/>
    <s v="0570"/>
    <n v="-38.204088520368799"/>
    <n v="-9.4384202500943903"/>
    <n v="-38.243527689750998"/>
    <n v="-9.7482765799002191"/>
    <s v="110"/>
    <s v="BA"/>
    <s v="Eixo Principal"/>
    <s v="-"/>
    <s v="110BBA0570"/>
    <s v="ENTR BR-423(B)/BA-210 (PAULO AFONSO)"/>
    <s v="ENTR BA-305 (P/SANTA BRÍGIDA)"/>
    <n v="2.4"/>
    <n v="37.700000000000003"/>
    <n v="35.299999999999997"/>
    <x v="2"/>
    <m/>
    <m/>
    <s v="Federal"/>
    <m/>
    <m/>
    <m/>
    <s v="Federal"/>
    <s v="PAV"/>
    <s v="Euclides da Cunha"/>
  </r>
  <r>
    <x v="0"/>
    <s v="110BBA0572"/>
    <n v="0"/>
    <x v="75"/>
    <s v="0572"/>
    <n v="-38.243527689750998"/>
    <n v="-9.7482765799002191"/>
    <n v="-38.344690690123201"/>
    <n v="-10.0619071997574"/>
    <s v="110"/>
    <s v="BA"/>
    <s v="Eixo Principal"/>
    <s v="-"/>
    <s v="110BBA0572"/>
    <s v="ENTR BA-305 (P/SANTA BRÍGIDA)"/>
    <s v="JEREMOABO"/>
    <n v="37.700000000000003"/>
    <n v="75.5"/>
    <n v="37.799999999999997"/>
    <x v="2"/>
    <m/>
    <m/>
    <s v="Federal"/>
    <m/>
    <m/>
    <m/>
    <s v="Federal"/>
    <s v="PAV"/>
    <s v="Euclides da Cunha"/>
  </r>
  <r>
    <x v="0"/>
    <s v="110BBA0590"/>
    <n v="0"/>
    <x v="75"/>
    <s v="0590"/>
    <n v="-38.344690690123201"/>
    <n v="-10.0619071997574"/>
    <n v="-38.320849769700999"/>
    <n v="-10.091031309847001"/>
    <s v="110"/>
    <s v="BA"/>
    <s v="Eixo Principal"/>
    <s v="-"/>
    <s v="110BBA0590"/>
    <s v="JEREMOABO"/>
    <s v="ENTR BR-235"/>
    <n v="75.5"/>
    <n v="80.2"/>
    <n v="4.7"/>
    <x v="2"/>
    <m/>
    <m/>
    <m/>
    <s v="MP082/2005"/>
    <m/>
    <m/>
    <m/>
    <s v="PAV"/>
    <s v="Euclides da Cunha"/>
  </r>
  <r>
    <x v="0"/>
    <s v="110BBA0610"/>
    <n v="0"/>
    <x v="75"/>
    <s v="0610"/>
    <n v="-38.320849769700999"/>
    <n v="-10.091031309847001"/>
    <n v="-38.336784199630998"/>
    <n v="-10.3684848397035"/>
    <s v="110"/>
    <s v="BA"/>
    <s v="Eixo Principal"/>
    <s v="-"/>
    <s v="110BBA0610"/>
    <s v="ENTR BR-235"/>
    <s v="ENTR BA-392 (ANTAS)"/>
    <n v="80.2"/>
    <n v="113.8"/>
    <n v="33.6"/>
    <x v="2"/>
    <m/>
    <m/>
    <m/>
    <s v="MP082/2005"/>
    <m/>
    <m/>
    <m/>
    <s v="PAV"/>
    <s v="Euclides da Cunha"/>
  </r>
  <r>
    <x v="0"/>
    <s v="110BBA0612"/>
    <n v="0"/>
    <x v="75"/>
    <s v="0612"/>
    <n v="-38.336784199630998"/>
    <n v="-10.3684848397035"/>
    <n v="-38.373013249761598"/>
    <n v="-10.592934589959301"/>
    <s v="110"/>
    <s v="BA"/>
    <s v="Eixo Principal"/>
    <s v="-"/>
    <s v="110BBA0612"/>
    <s v="ENTR BA-392 (ANTAS)"/>
    <s v="ENTR BA-220 (CÍCERO DANTAS)"/>
    <n v="113.8"/>
    <n v="141.19999999999999"/>
    <n v="27.4"/>
    <x v="2"/>
    <m/>
    <m/>
    <m/>
    <s v="MP082/2005"/>
    <m/>
    <m/>
    <m/>
    <s v="PAV"/>
    <s v="Euclides da Cunha"/>
  </r>
  <r>
    <x v="0"/>
    <s v="110BBA0630"/>
    <n v="0"/>
    <x v="75"/>
    <s v="0630"/>
    <n v="-38.373013249761598"/>
    <n v="-10.592934589959301"/>
    <n v="-38.393045060181301"/>
    <n v="-10.614523439804801"/>
    <s v="110"/>
    <s v="BA"/>
    <s v="Eixo Principal"/>
    <s v="-"/>
    <s v="110BBA0630"/>
    <s v="ENTR BA-220 (CÍCERO DANTAS)"/>
    <s v="ENTR BA-393"/>
    <n v="141.19999999999999"/>
    <n v="144.6"/>
    <n v="3.4"/>
    <x v="2"/>
    <m/>
    <m/>
    <m/>
    <s v="MP082/2005"/>
    <m/>
    <m/>
    <m/>
    <s v="PAV"/>
    <s v="Euclides da Cunha"/>
  </r>
  <r>
    <x v="0"/>
    <s v="110BBA0632"/>
    <n v="0"/>
    <x v="75"/>
    <s v="0632"/>
    <n v="-38.393045060181301"/>
    <n v="-10.614523439804801"/>
    <n v="-38.529609809944702"/>
    <n v="-10.815191749899199"/>
    <s v="110"/>
    <s v="BA"/>
    <s v="Eixo Principal"/>
    <s v="-"/>
    <s v="110BBA0632"/>
    <s v="ENTR BA-393"/>
    <s v="ENTR BR-410 (RIBEIRA DO POMBAL)"/>
    <n v="144.6"/>
    <n v="172.1"/>
    <n v="27.5"/>
    <x v="2"/>
    <m/>
    <m/>
    <m/>
    <s v="MP082/2005"/>
    <m/>
    <m/>
    <m/>
    <s v="PAV"/>
    <s v="Euclides da Cunha"/>
  </r>
  <r>
    <x v="0"/>
    <s v="110BBA0650"/>
    <n v="0"/>
    <x v="75"/>
    <s v="0650"/>
    <n v="-38.529609809944702"/>
    <n v="-10.815191749899199"/>
    <n v="-38.508903450433799"/>
    <n v="-11.082925860340101"/>
    <s v="110"/>
    <s v="BA"/>
    <s v="Eixo Principal"/>
    <s v="-"/>
    <s v="110BBA0650"/>
    <s v="ENTR BR-410 (RIBEIRA DO POMBAL)"/>
    <s v="ENTR BA-084(A) (CIPÓ)"/>
    <n v="172.1"/>
    <n v="202.3"/>
    <n v="30.2"/>
    <x v="2"/>
    <m/>
    <m/>
    <m/>
    <s v="MP082/2005"/>
    <m/>
    <m/>
    <m/>
    <s v="PAV"/>
    <s v="Cruz das Almas"/>
  </r>
  <r>
    <x v="0"/>
    <s v="110BBA0670"/>
    <n v="0"/>
    <x v="75"/>
    <s v="0670"/>
    <n v="-38.508903450433799"/>
    <n v="-11.082925860340101"/>
    <n v="-38.476456230270699"/>
    <n v="-11.242807189799899"/>
    <s v="110"/>
    <s v="BA"/>
    <s v="Eixo Principal"/>
    <s v="-"/>
    <s v="110BBA0670"/>
    <s v="ENTR BA-084(A) (CIPÓ)"/>
    <s v="ENTR BA-084(B) (NOVA SOURE)"/>
    <n v="202.3"/>
    <n v="221.3"/>
    <n v="19"/>
    <x v="2"/>
    <m/>
    <m/>
    <m/>
    <s v="MP082/2005"/>
    <m/>
    <m/>
    <m/>
    <s v="PAV"/>
    <s v="Cruz das Almas"/>
  </r>
  <r>
    <x v="0"/>
    <s v="110BBA0672"/>
    <n v="0"/>
    <x v="75"/>
    <s v="0672"/>
    <n v="-38.476456230270699"/>
    <n v="-11.242807189799899"/>
    <n v="-38.333224000387197"/>
    <n v="-11.357943099794101"/>
    <s v="110"/>
    <s v="BA"/>
    <s v="Eixo Principal"/>
    <s v="-"/>
    <s v="110BBA0672"/>
    <s v="ENTR BA-084(B) (NOVA SOURE)"/>
    <s v="ENTR BR-349 (OLINDINA)"/>
    <n v="221.3"/>
    <n v="241.6"/>
    <n v="20.3"/>
    <x v="2"/>
    <m/>
    <m/>
    <m/>
    <s v="MP082/2005"/>
    <m/>
    <m/>
    <m/>
    <s v="PAV"/>
    <s v="Cruz das Almas"/>
  </r>
  <r>
    <x v="0"/>
    <s v="110BBA0690"/>
    <n v="0"/>
    <x v="75"/>
    <s v="0690"/>
    <n v="-38.333224000387197"/>
    <n v="-11.357943099794101"/>
    <n v="-38.292939280323402"/>
    <n v="-11.416862160260401"/>
    <s v="110"/>
    <s v="BA"/>
    <s v="Eixo Principal"/>
    <s v="-"/>
    <s v="110BBA0690"/>
    <s v="ENTR BR-349 (OLINDINA)"/>
    <s v="ENTR BA-398 (P/CRISÓPOLIS)"/>
    <n v="241.6"/>
    <n v="249.6"/>
    <n v="8"/>
    <x v="2"/>
    <m/>
    <m/>
    <m/>
    <s v="MP082/2005"/>
    <m/>
    <m/>
    <m/>
    <s v="PAV"/>
    <s v="Cruz das Almas"/>
  </r>
  <r>
    <x v="0"/>
    <s v="110BBA0710"/>
    <n v="0"/>
    <x v="75"/>
    <s v="0710"/>
    <n v="-38.292939280323402"/>
    <n v="-11.416862160260401"/>
    <n v="-38.315858019731699"/>
    <n v="-11.683067110258801"/>
    <s v="110"/>
    <s v="BA"/>
    <s v="Eixo Principal"/>
    <s v="-"/>
    <s v="110BBA0710"/>
    <s v="ENTR BA-398 (P/CRISÓPOLIS)"/>
    <s v="ENTR BA-233(A) (P/ SÁTIRO DIAS)"/>
    <n v="249.6"/>
    <n v="279.7"/>
    <n v="30.1"/>
    <x v="2"/>
    <m/>
    <m/>
    <m/>
    <s v="MP082/2005"/>
    <m/>
    <m/>
    <m/>
    <s v="PAV"/>
    <s v="Cruz das Almas"/>
  </r>
  <r>
    <x v="0"/>
    <s v="110BBA0712"/>
    <n v="0"/>
    <x v="75"/>
    <s v="0712"/>
    <n v="-38.315858019731699"/>
    <n v="-11.683067110258801"/>
    <n v="-38.327232769976298"/>
    <n v="-11.7073720997425"/>
    <s v="110"/>
    <s v="BA"/>
    <s v="Eixo Principal"/>
    <s v="-"/>
    <s v="110BBA0712"/>
    <s v="ENTR BA-233(A) (P/ SÁTIRO DIAS)"/>
    <s v="ENTR BA-233(B) (P/ITAMIRA)"/>
    <n v="279.7"/>
    <n v="282.89999999999998"/>
    <n v="3.2"/>
    <x v="2"/>
    <m/>
    <m/>
    <m/>
    <s v="MP082/2005"/>
    <m/>
    <m/>
    <m/>
    <s v="PAV"/>
    <s v="Cruz das Almas"/>
  </r>
  <r>
    <x v="0"/>
    <s v="110BBA0714"/>
    <n v="0"/>
    <x v="75"/>
    <s v="0714"/>
    <n v="-38.327232769976298"/>
    <n v="-11.7073720997425"/>
    <n v="-38.342023970030098"/>
    <n v="-11.7787088299484"/>
    <s v="110"/>
    <s v="BA"/>
    <s v="Eixo Principal"/>
    <s v="-"/>
    <s v="110BBA0714"/>
    <s v="ENTR BA-233(B) (P/ITAMIRA)"/>
    <s v="INHAMBUPE"/>
    <n v="282.89999999999998"/>
    <n v="293.60000000000002"/>
    <n v="10.7"/>
    <x v="2"/>
    <m/>
    <m/>
    <m/>
    <s v="MP082/2005"/>
    <m/>
    <m/>
    <m/>
    <s v="PAV"/>
    <s v="Cruz das Almas"/>
  </r>
  <r>
    <x v="0"/>
    <s v="110BBA0716"/>
    <n v="0"/>
    <x v="75"/>
    <s v="0716"/>
    <n v="-38.342023970030098"/>
    <n v="-11.7787088299484"/>
    <n v="-38.369799980184801"/>
    <n v="-11.938503230039901"/>
    <s v="110"/>
    <s v="BA"/>
    <s v="Eixo Principal"/>
    <s v="-"/>
    <s v="110BBA0716"/>
    <s v="INHAMBUPE"/>
    <s v="ENTR BA-400"/>
    <n v="293.60000000000002"/>
    <n v="310.3"/>
    <n v="16.7"/>
    <x v="2"/>
    <m/>
    <m/>
    <m/>
    <s v="MP082/2005"/>
    <m/>
    <m/>
    <m/>
    <s v="PAV"/>
    <s v="Cruz das Almas"/>
  </r>
  <r>
    <x v="0"/>
    <s v="110BBA0730"/>
    <n v="0"/>
    <x v="75"/>
    <s v="0730"/>
    <n v="-38.369799980184801"/>
    <n v="-11.938503230039901"/>
    <n v="-38.344391740186602"/>
    <n v="-12.0777310000855"/>
    <s v="110"/>
    <s v="BA"/>
    <s v="Eixo Principal"/>
    <s v="-"/>
    <s v="110BBA0730"/>
    <s v="ENTR BA-400"/>
    <s v="ENTR BR-101(A)"/>
    <n v="310.3"/>
    <n v="328.4"/>
    <n v="18.100000000000001"/>
    <x v="2"/>
    <m/>
    <m/>
    <m/>
    <s v="MP082/2006"/>
    <m/>
    <m/>
    <m/>
    <s v="PAV"/>
    <s v="Cruz das Almas"/>
  </r>
  <r>
    <x v="0"/>
    <s v="110BBA0750"/>
    <n v="0"/>
    <x v="75"/>
    <s v="0750"/>
    <n v="-38.344391740186602"/>
    <n v="-12.0777310000855"/>
    <n v="-38.416261539937999"/>
    <n v="-12.1628731798533"/>
    <s v="110"/>
    <s v="BA"/>
    <s v="Eixo Principal"/>
    <s v="Coinc"/>
    <s v="110BBA0750"/>
    <s v="ENTR BR-101(A)"/>
    <s v="ENTR BR-101(B) (P/ALAGOINHAS)"/>
    <n v="328.4"/>
    <n v="341.4"/>
    <n v="13"/>
    <x v="2"/>
    <s v="EOD"/>
    <s v="101BBA1470"/>
    <s v="Federal"/>
    <m/>
    <m/>
    <m/>
    <s v="Federal"/>
    <s v="PAV"/>
    <s v="Cruz das Almas"/>
  </r>
  <r>
    <x v="0"/>
    <s v="110BBA0770"/>
    <n v="0"/>
    <x v="75"/>
    <s v="0770"/>
    <n v="-38.416261539937999"/>
    <n v="-12.1628731798533"/>
    <n v="-38.416044180094701"/>
    <n v="-12.197499180342801"/>
    <s v="110"/>
    <s v="BA"/>
    <s v="Eixo Principal"/>
    <s v="-"/>
    <s v="110BBA0770"/>
    <s v="ENTR BR-101(B) (P/ALAGOINHAS)"/>
    <s v="ENTR BA-516 (P/BURACICA)"/>
    <n v="341.4"/>
    <n v="345.9"/>
    <n v="4.5"/>
    <x v="2"/>
    <m/>
    <m/>
    <m/>
    <s v="MP082/2005"/>
    <m/>
    <m/>
    <m/>
    <s v="PAV"/>
    <s v="Cruz das Almas"/>
  </r>
  <r>
    <x v="0"/>
    <s v="110BBA0772"/>
    <n v="0"/>
    <x v="75"/>
    <s v="0772"/>
    <n v="-38.416044180094701"/>
    <n v="-12.197499180342801"/>
    <n v="-38.3854391096271"/>
    <n v="-12.3702048898437"/>
    <s v="110"/>
    <s v="BA"/>
    <s v="Eixo Principal"/>
    <s v="-"/>
    <s v="110BBA0772"/>
    <s v="ENTR BA-516 (P/BURACICA)"/>
    <s v="CATÚ"/>
    <n v="345.9"/>
    <n v="368.7"/>
    <n v="22.8"/>
    <x v="2"/>
    <m/>
    <m/>
    <m/>
    <s v="MP082/2005"/>
    <m/>
    <m/>
    <m/>
    <s v="PAV"/>
    <s v="Cruz das Almas"/>
  </r>
  <r>
    <x v="0"/>
    <s v="110BBA0774"/>
    <n v="0"/>
    <x v="75"/>
    <s v="0774"/>
    <n v="-38.3854391096271"/>
    <n v="-12.3702048898437"/>
    <n v="-38.373069489765101"/>
    <n v="-12.3980481396098"/>
    <s v="110"/>
    <s v="BA"/>
    <s v="Eixo Principal"/>
    <s v="-"/>
    <s v="110BBA0774"/>
    <s v="CATÚ"/>
    <s v="ENTR BR-420(A)"/>
    <n v="368.7"/>
    <n v="372.1"/>
    <n v="3.4"/>
    <x v="2"/>
    <m/>
    <m/>
    <m/>
    <s v="MP082/2005"/>
    <m/>
    <m/>
    <m/>
    <s v="PAV"/>
    <s v="Cruz das Almas"/>
  </r>
  <r>
    <x v="0"/>
    <s v="110BBA0790"/>
    <n v="0"/>
    <x v="75"/>
    <s v="0790"/>
    <n v="-38.373069489765101"/>
    <n v="-12.3980481396098"/>
    <n v="-38.474194470398402"/>
    <n v="-12.4145987103621"/>
    <s v="110"/>
    <s v="BA"/>
    <s v="Eixo Principal"/>
    <s v="-"/>
    <s v="110BBA0790"/>
    <s v="ENTR BR-420(A)"/>
    <s v="P/CASSARONGONGO"/>
    <n v="372.1"/>
    <n v="384"/>
    <n v="11.9"/>
    <x v="2"/>
    <m/>
    <s v="420BBA0030"/>
    <m/>
    <s v="MP082/2005"/>
    <m/>
    <m/>
    <m/>
    <s v="PAV"/>
    <s v="Cruz das Almas"/>
  </r>
  <r>
    <x v="0"/>
    <s v="110BBA0792"/>
    <n v="0"/>
    <x v="75"/>
    <s v="0792"/>
    <n v="-38.474194470398402"/>
    <n v="-12.4145987103621"/>
    <n v="-38.496262520398901"/>
    <n v="-12.509926090017"/>
    <s v="110"/>
    <s v="BA"/>
    <s v="Eixo Principal"/>
    <s v="-"/>
    <s v="110BBA0792"/>
    <s v="P/CASSARONGONGO"/>
    <s v="ENTR BA-512 (SÃO SEBASTIÃO DO PASSÉ)"/>
    <n v="384"/>
    <n v="394.9"/>
    <n v="10.9"/>
    <x v="2"/>
    <m/>
    <s v="420BBA0035"/>
    <m/>
    <s v="MP082/2005"/>
    <m/>
    <m/>
    <m/>
    <s v="PAV"/>
    <s v="Cruz das Almas"/>
  </r>
  <r>
    <x v="0"/>
    <s v="110BBA0810"/>
    <n v="0"/>
    <x v="75"/>
    <s v="0810"/>
    <n v="-38.496262520398901"/>
    <n v="-12.509926090017"/>
    <n v="-38.540049160040603"/>
    <n v="-12.576757039605599"/>
    <s v="110"/>
    <s v="BA"/>
    <s v="Eixo Principal"/>
    <s v="-"/>
    <s v="110BBA0810"/>
    <s v="ENTR BA-512 (SÃO SEBASTIÃO DO PASSÉ)"/>
    <s v="ENTR BR-324/420(B)"/>
    <n v="394.9"/>
    <n v="404.6"/>
    <n v="9.6999999999999993"/>
    <x v="2"/>
    <m/>
    <s v="420BBA0040"/>
    <m/>
    <s v="MP082/2005"/>
    <m/>
    <m/>
    <m/>
    <s v="PAV"/>
    <s v="Cruz das Almas"/>
  </r>
  <r>
    <x v="0"/>
    <s v="110BPB0110"/>
    <n v="0"/>
    <x v="76"/>
    <s v="0110"/>
    <n v="-37.406949439864697"/>
    <n v="-6.1126353302562304"/>
    <n v="-37.496952899556597"/>
    <n v="-6.3493045999272804"/>
    <s v="110"/>
    <s v="PB"/>
    <s v="Eixo Principal"/>
    <s v="-"/>
    <s v="110BPB0110"/>
    <s v="DIV RN/PB"/>
    <s v="ENTR PB-323(A) (BREJO DO CRUZ)"/>
    <n v="0"/>
    <n v="26"/>
    <n v="26"/>
    <x v="1"/>
    <m/>
    <m/>
    <s v="Federal"/>
    <m/>
    <m/>
    <m/>
    <s v="Federal"/>
    <s v="PLA"/>
    <s v="Patos"/>
  </r>
  <r>
    <x v="0"/>
    <s v="110BPB0120"/>
    <n v="0"/>
    <x v="76"/>
    <s v="0120"/>
    <n v="-37.496952899556597"/>
    <n v="-6.3493045999272804"/>
    <n v="-37.465852999616096"/>
    <n v="-6.3582299998145597"/>
    <s v="110"/>
    <s v="PB"/>
    <s v="Eixo Principal"/>
    <s v="-"/>
    <s v="110BPB0120"/>
    <s v="ENTR PB-323(A) (BREJO DO CRUZ)"/>
    <s v="ENTR PB-323(B)"/>
    <n v="26"/>
    <n v="29"/>
    <n v="3"/>
    <x v="1"/>
    <m/>
    <m/>
    <s v="Estadual"/>
    <m/>
    <s v="PB-293"/>
    <s v="PAV"/>
    <s v="Estadual"/>
    <s v="PLA"/>
    <s v="Patos"/>
  </r>
  <r>
    <x v="0"/>
    <s v="110BPB0130"/>
    <n v="0"/>
    <x v="76"/>
    <s v="0130"/>
    <n v="-37.465852999616096"/>
    <n v="-6.3582299998145597"/>
    <n v="-37.448556999705701"/>
    <n v="-6.4957650002544902"/>
    <s v="110"/>
    <s v="PB"/>
    <s v="Eixo Principal"/>
    <s v="-"/>
    <s v="110BPB0130"/>
    <s v="ENTR PB-323(B)"/>
    <s v="ENTR PB-293 (SÃO BENTO)"/>
    <n v="29"/>
    <n v="44.1"/>
    <n v="15.1"/>
    <x v="1"/>
    <m/>
    <m/>
    <s v="Estadual"/>
    <m/>
    <s v="PB-293"/>
    <s v="PAV"/>
    <s v="Estadual"/>
    <s v="PLA"/>
    <s v="Patos"/>
  </r>
  <r>
    <x v="0"/>
    <s v="110BPB0135"/>
    <n v="0"/>
    <x v="76"/>
    <s v="0135"/>
    <n v="-37.448556999705701"/>
    <n v="-6.4957650002544902"/>
    <n v="-37.4443997801257"/>
    <n v="-6.5330952702304899"/>
    <s v="110"/>
    <s v="PB"/>
    <s v="Eixo Principal"/>
    <s v="-"/>
    <s v="110BPB0135"/>
    <s v="ENTR PB-293 (SÃO BENTO)"/>
    <s v="DIV PB/RN"/>
    <n v="44.1"/>
    <n v="48.8"/>
    <n v="4.7"/>
    <x v="1"/>
    <m/>
    <m/>
    <s v="Estadual"/>
    <m/>
    <s v="PBT-110"/>
    <s v="LEN"/>
    <s v="Estadual"/>
    <s v="PLA"/>
    <s v="Patos"/>
  </r>
  <r>
    <x v="0"/>
    <s v="110BPB0190"/>
    <n v="0"/>
    <x v="76"/>
    <s v="0190"/>
    <n v="-37.425885400290902"/>
    <n v="-6.7068951596838202"/>
    <n v="-37.400864560351103"/>
    <n v="-6.8407616995926901"/>
    <s v="110"/>
    <s v="PB"/>
    <s v="Eixo Principal"/>
    <s v="-"/>
    <s v="110BPB0190"/>
    <s v="DIV RN/PB"/>
    <s v="ENTR PB-275"/>
    <n v="48.8"/>
    <n v="65.3"/>
    <n v="16.5"/>
    <x v="2"/>
    <m/>
    <m/>
    <s v="Federal"/>
    <m/>
    <m/>
    <m/>
    <s v="Federal"/>
    <s v="PAV"/>
    <s v="Patos"/>
  </r>
  <r>
    <x v="0"/>
    <s v="110BPB0200"/>
    <n v="0"/>
    <x v="76"/>
    <s v="0200"/>
    <n v="-37.400864560351103"/>
    <n v="-6.8407616995926901"/>
    <n v="-37.406799780085699"/>
    <n v="-6.9404486399926597"/>
    <s v="110"/>
    <s v="PB"/>
    <s v="Eixo Principal"/>
    <s v="-"/>
    <s v="110BPB0200"/>
    <s v="ENTR PB-275"/>
    <s v="ENTR BR-230(A) (SANTA GERTRUDES)"/>
    <n v="65.3"/>
    <n v="76.599999999999994"/>
    <n v="11.3"/>
    <x v="2"/>
    <m/>
    <m/>
    <s v="Federal"/>
    <m/>
    <m/>
    <m/>
    <s v="Federal"/>
    <s v="PAV"/>
    <s v="Patos"/>
  </r>
  <r>
    <x v="0"/>
    <s v="110BPB0208"/>
    <n v="0"/>
    <x v="76"/>
    <s v="0208"/>
    <n v="-37.406799780085699"/>
    <n v="-6.9404486399926597"/>
    <n v="-37.304156810388399"/>
    <n v="-7.0026790698831203"/>
    <s v="110"/>
    <s v="PB"/>
    <s v="Eixo Principal"/>
    <s v="-"/>
    <s v="110BPB0208"/>
    <s v="ENTR BR-230(A) (SANTA GERTRUDES)"/>
    <s v="INÍCIO DUPLICAÇÃO"/>
    <n v="76.599999999999994"/>
    <n v="90.1"/>
    <n v="13.5"/>
    <x v="2"/>
    <m/>
    <s v="230BPB0340"/>
    <s v="Federal"/>
    <m/>
    <m/>
    <m/>
    <s v="Federal"/>
    <s v="PAV"/>
    <s v="Patos"/>
  </r>
  <r>
    <x v="0"/>
    <s v="110BPB0212"/>
    <n v="0"/>
    <x v="76"/>
    <s v="0212"/>
    <n v="-37.304156810388399"/>
    <n v="-7.0026790698831203"/>
    <n v="-37.298628100406397"/>
    <n v="-7.00635902015261"/>
    <s v="110"/>
    <s v="PB"/>
    <s v="Eixo Principal"/>
    <s v="-"/>
    <s v="110BPB0212"/>
    <s v="INÍCIO DUPLICAÇÃO"/>
    <s v="ACESSO PATOS"/>
    <n v="90.1"/>
    <n v="90.9"/>
    <n v="0.8"/>
    <x v="0"/>
    <m/>
    <s v="230BPB0335"/>
    <s v="Federal"/>
    <m/>
    <m/>
    <m/>
    <s v="Federal"/>
    <s v="PAV"/>
    <s v="Patos"/>
  </r>
  <r>
    <x v="0"/>
    <s v="110BPB0215"/>
    <n v="0"/>
    <x v="76"/>
    <s v="0215"/>
    <n v="-37.298628100406397"/>
    <n v="-7.00635902015261"/>
    <n v="-37.266059460075901"/>
    <n v="-7.0123619903135301"/>
    <s v="110"/>
    <s v="PB"/>
    <s v="Eixo Principal"/>
    <s v="-"/>
    <s v="110BPB0215"/>
    <s v="ACESSO PATOS"/>
    <s v="ENTR PB-275(A) (P/SÃO JOSÉ DE ESPINHARA)"/>
    <n v="90.9"/>
    <n v="94.5"/>
    <n v="3.6"/>
    <x v="2"/>
    <m/>
    <s v="230BPB0330"/>
    <s v="Federal"/>
    <m/>
    <m/>
    <m/>
    <s v="Federal"/>
    <s v="PAV"/>
    <s v="Patos"/>
  </r>
  <r>
    <x v="0"/>
    <s v="110BPB0220"/>
    <n v="0"/>
    <x v="76"/>
    <s v="0220"/>
    <n v="-37.266059460075901"/>
    <n v="-7.0123619903135301"/>
    <n v="-37.259195850408098"/>
    <n v="-7.0181584302672997"/>
    <s v="110"/>
    <s v="PB"/>
    <s v="Eixo Principal"/>
    <s v="-"/>
    <s v="110BPB0220"/>
    <s v="ENTR PB-275(A) (P/SÃO JOSÉ DE ESPINHARA)"/>
    <s v="ENTR BR-230(B)/361/PB-228/275(B) (PATOS)"/>
    <n v="94.5"/>
    <n v="95.5"/>
    <n v="1"/>
    <x v="2"/>
    <m/>
    <m/>
    <s v="Federal"/>
    <m/>
    <m/>
    <m/>
    <s v="Federal"/>
    <s v="PAV"/>
    <s v="Patos"/>
  </r>
  <r>
    <x v="0"/>
    <s v="110BPB0230"/>
    <n v="0"/>
    <x v="76"/>
    <s v="0230"/>
    <n v="-37.259195850408098"/>
    <n v="-7.0181584302672997"/>
    <n v="-37.308380159816402"/>
    <n v="-7.1619072100496597"/>
    <s v="110"/>
    <s v="PB"/>
    <s v="Eixo Principal"/>
    <s v="-"/>
    <s v="110BPB0230"/>
    <s v="ENTR BR-230(B)/361/PB-228/275(B) (PATOS)"/>
    <s v="ENTR PB-276 (SÃO JOSÉ DO BONFIM)"/>
    <n v="95.5"/>
    <n v="112.9"/>
    <n v="17.399999999999999"/>
    <x v="1"/>
    <m/>
    <m/>
    <s v="Estadual"/>
    <m/>
    <s v="PB-262"/>
    <s v="PAV"/>
    <s v="Estadual"/>
    <s v="PLA"/>
    <s v="Patos"/>
  </r>
  <r>
    <x v="0"/>
    <s v="110BPB0240"/>
    <n v="0"/>
    <x v="76"/>
    <s v="0240"/>
    <n v="-37.308380159816402"/>
    <n v="-7.1619072100496597"/>
    <n v="-37.2547717498163"/>
    <n v="-7.22172617981931"/>
    <s v="110"/>
    <s v="PB"/>
    <s v="Eixo Principal"/>
    <s v="-"/>
    <s v="110BPB0240"/>
    <s v="ENTR PB-276 (SÃO JOSÉ DO BONFIM)"/>
    <s v="TEIXEIRA"/>
    <n v="112.9"/>
    <n v="125.7"/>
    <n v="12.8"/>
    <x v="1"/>
    <m/>
    <m/>
    <s v="Estadual"/>
    <m/>
    <s v="PB-262"/>
    <s v="PAV"/>
    <s v="Estadual"/>
    <s v="PLA"/>
    <s v="Patos"/>
  </r>
  <r>
    <x v="0"/>
    <s v="110BPB0250"/>
    <n v="0"/>
    <x v="76"/>
    <s v="0250"/>
    <n v="-37.2547717498163"/>
    <n v="-7.22172617981931"/>
    <n v="-37.2551130002647"/>
    <n v="-7.2385640003283198"/>
    <s v="110"/>
    <s v="PB"/>
    <s v="Eixo Principal"/>
    <s v="-"/>
    <s v="110BPB0250"/>
    <s v="TEIXEIRA"/>
    <s v="ENTR PB-238"/>
    <n v="125.7"/>
    <n v="127.5"/>
    <n v="1.8"/>
    <x v="1"/>
    <m/>
    <m/>
    <s v="Estadual"/>
    <m/>
    <s v="PB-262"/>
    <s v="PAV"/>
    <s v="Estadual"/>
    <s v="PLA"/>
    <s v="Patos"/>
  </r>
  <r>
    <x v="0"/>
    <s v="110BPB0252"/>
    <n v="0"/>
    <x v="76"/>
    <s v="0252"/>
    <n v="-37.2551130002647"/>
    <n v="-7.2385640003283198"/>
    <n v="-37.261155000103102"/>
    <n v="-7.2536119999937796"/>
    <s v="110"/>
    <s v="PB"/>
    <s v="Eixo Principal"/>
    <s v="-"/>
    <s v="110BPB0252"/>
    <s v="ENTR PB-238"/>
    <s v="ENTR PB-306"/>
    <n v="127.5"/>
    <n v="129.69999999999999"/>
    <n v="2.2000000000000002"/>
    <x v="1"/>
    <m/>
    <m/>
    <s v="Estadual"/>
    <m/>
    <s v="PB-262"/>
    <s v="PAV"/>
    <s v="Estadual"/>
    <s v="PLA"/>
    <s v="Patos"/>
  </r>
  <r>
    <x v="0"/>
    <s v="110BPB0255"/>
    <n v="0"/>
    <x v="76"/>
    <s v="0255"/>
    <n v="-37.261155000103102"/>
    <n v="-7.2536119999937796"/>
    <n v="-37.2607752002152"/>
    <n v="-7.27359277029006"/>
    <s v="110"/>
    <s v="PB"/>
    <s v="Eixo Principal"/>
    <s v="-"/>
    <s v="110BPB0255"/>
    <s v="ENTR PB-306"/>
    <s v="DIV PB/PE"/>
    <n v="129.69999999999999"/>
    <n v="132.69999999999999"/>
    <n v="3"/>
    <x v="1"/>
    <m/>
    <m/>
    <s v="Estadual"/>
    <m/>
    <s v="PB-262"/>
    <s v="PAV"/>
    <s v="Estadual"/>
    <s v="PLA"/>
    <s v="Patos"/>
  </r>
  <r>
    <x v="0"/>
    <s v="110BPB0310"/>
    <n v="0"/>
    <x v="76"/>
    <s v="0310"/>
    <n v="-37.180663489828099"/>
    <n v="-7.6023400800306096"/>
    <n v="-37.151001999742398"/>
    <n v="-7.6200900001533096"/>
    <s v="110"/>
    <s v="PB"/>
    <s v="Eixo Principal"/>
    <s v="-"/>
    <s v="110BPB0310"/>
    <s v="DIV PE/PB"/>
    <s v="OURO VELHO"/>
    <n v="132.69999999999999"/>
    <n v="137.19999999999999"/>
    <n v="4.5"/>
    <x v="1"/>
    <m/>
    <m/>
    <s v="Estadual"/>
    <m/>
    <s v="PB-250"/>
    <s v="PAV"/>
    <s v="Estadual"/>
    <s v="PLA"/>
    <s v="Campina Grande"/>
  </r>
  <r>
    <x v="0"/>
    <s v="110BPB0315"/>
    <n v="0"/>
    <x v="76"/>
    <s v="0315"/>
    <n v="-37.151001999742398"/>
    <n v="-7.6200900001533096"/>
    <n v="-37.082808999935303"/>
    <n v="-7.6933539999870302"/>
    <s v="110"/>
    <s v="PB"/>
    <s v="Eixo Principal"/>
    <s v="-"/>
    <s v="110BPB0315"/>
    <s v="OURO VELHO"/>
    <s v="PRATA"/>
    <n v="137.19999999999999"/>
    <n v="151.19999999999999"/>
    <n v="14"/>
    <x v="1"/>
    <m/>
    <m/>
    <s v="Estadual"/>
    <m/>
    <s v="PB-250"/>
    <s v="PAV"/>
    <s v="Estadual"/>
    <s v="PLA"/>
    <s v="Campina Grande"/>
  </r>
  <r>
    <x v="0"/>
    <s v="110BPB0320"/>
    <n v="0"/>
    <x v="76"/>
    <s v="0320"/>
    <n v="-37.082808999935303"/>
    <n v="-7.6933539999870302"/>
    <n v="-37.0184825902992"/>
    <n v="-7.7935823097757204"/>
    <s v="110"/>
    <s v="PB"/>
    <s v="Eixo Principal"/>
    <s v="-"/>
    <s v="110BPB0320"/>
    <s v="PRATA"/>
    <s v="ENTR BR-412(A)"/>
    <n v="151.19999999999999"/>
    <n v="164.2"/>
    <n v="13"/>
    <x v="1"/>
    <m/>
    <m/>
    <s v="Estadual"/>
    <m/>
    <s v="PB-250"/>
    <s v="PAV"/>
    <s v="Estadual"/>
    <s v="PLA"/>
    <s v="Campina Grande"/>
  </r>
  <r>
    <x v="0"/>
    <s v="110BPB0330"/>
    <n v="0"/>
    <x v="76"/>
    <s v="0330"/>
    <n v="-37.0184825902992"/>
    <n v="-7.7935823097757204"/>
    <n v="-37.121369279868297"/>
    <n v="-7.9031041497366896"/>
    <s v="110"/>
    <s v="PB"/>
    <s v="Eixo Principal"/>
    <s v="-"/>
    <s v="110BPB0330"/>
    <s v="ENTR BR-412(A)"/>
    <s v="ENTR BR-412(B)/PB-242/264 (MONTEIRO)"/>
    <n v="164.2"/>
    <n v="180.9"/>
    <n v="16.7"/>
    <x v="2"/>
    <m/>
    <s v="412BPB0090"/>
    <s v="Federal"/>
    <m/>
    <m/>
    <m/>
    <s v="Federal"/>
    <s v="PAV"/>
    <s v="Campina Grande"/>
  </r>
  <r>
    <x v="0"/>
    <s v="110BPB0350"/>
    <n v="0"/>
    <x v="76"/>
    <s v="0350"/>
    <n v="-37.121369279868297"/>
    <n v="-7.9031041497366896"/>
    <n v="-37.206722329971498"/>
    <n v="-7.9522262899113203"/>
    <s v="110"/>
    <s v="PB"/>
    <s v="Eixo Principal"/>
    <s v="-"/>
    <s v="110BPB0350"/>
    <s v="ENTR BR-412(B)/PB-242/264 (MONTEIRO)"/>
    <s v="DIV PB/PE"/>
    <n v="180.9"/>
    <n v="192.3"/>
    <n v="11.4"/>
    <x v="2"/>
    <m/>
    <m/>
    <s v="Federal"/>
    <m/>
    <m/>
    <m/>
    <s v="Federal"/>
    <s v="PAV"/>
    <s v="Campina Grande"/>
  </r>
  <r>
    <x v="0"/>
    <s v="110BPE0270"/>
    <n v="0"/>
    <x v="77"/>
    <s v="0270"/>
    <n v="-37.2607752002152"/>
    <n v="-7.27359277029006"/>
    <n v="-37.270189610062403"/>
    <n v="-7.3931009997112902"/>
    <s v="110"/>
    <s v="PE"/>
    <s v="Eixo Principal"/>
    <s v="-"/>
    <s v="110BPE0270"/>
    <s v="DIV PB/PE"/>
    <s v="ENTR PE-263 (P/ITAPETIM)"/>
    <n v="0"/>
    <n v="14.4"/>
    <n v="14.4"/>
    <x v="1"/>
    <m/>
    <m/>
    <s v="Estadual"/>
    <m/>
    <s v="PE-275"/>
    <s v="PAV"/>
    <s v="Estadual"/>
    <s v="PLA"/>
    <s v="Arcoverde"/>
  </r>
  <r>
    <x v="0"/>
    <s v="110BPE0280"/>
    <n v="0"/>
    <x v="77"/>
    <s v="0280"/>
    <n v="-37.270189610062403"/>
    <n v="-7.3931009997112902"/>
    <n v="-37.274447149916"/>
    <n v="-7.4837210202088604"/>
    <s v="110"/>
    <s v="PE"/>
    <s v="Eixo Principal"/>
    <s v="-"/>
    <s v="110BPE0280"/>
    <s v="ENTR PE-263 (P/ITAPETIM)"/>
    <s v="ENTR PE-320 (SÃO JOSÉ DO EGITO)"/>
    <n v="14.4"/>
    <n v="24.6"/>
    <n v="10.199999999999999"/>
    <x v="1"/>
    <m/>
    <m/>
    <s v="Estadual"/>
    <m/>
    <s v="PE-275"/>
    <s v="PAV"/>
    <s v="Estadual"/>
    <s v="PLA"/>
    <s v="Arcoverde"/>
  </r>
  <r>
    <x v="0"/>
    <s v="110BPE0290"/>
    <n v="0"/>
    <x v="77"/>
    <s v="0290"/>
    <n v="-37.274447149916"/>
    <n v="-7.4837210202088604"/>
    <n v="-37.180663489828099"/>
    <n v="-7.6023400800306096"/>
    <s v="110"/>
    <s v="PE"/>
    <s v="Eixo Principal"/>
    <s v="-"/>
    <s v="110BPE0290"/>
    <s v="ENTR PE-320 (SÃO JOSÉ DO EGITO)"/>
    <s v="DIV PE/PB"/>
    <n v="24.6"/>
    <n v="46"/>
    <n v="21.4"/>
    <x v="1"/>
    <m/>
    <m/>
    <s v="Estadual"/>
    <m/>
    <s v="PE-275"/>
    <s v="PAV"/>
    <s v="Estadual"/>
    <s v="PLA"/>
    <s v="Arcoverde"/>
  </r>
  <r>
    <x v="0"/>
    <s v="110BPE0370"/>
    <n v="0"/>
    <x v="77"/>
    <s v="0370"/>
    <n v="-37.206722329971498"/>
    <n v="-7.9522262899113203"/>
    <n v="-37.266231569631202"/>
    <n v="-8.0764695398373103"/>
    <s v="110"/>
    <s v="PE"/>
    <s v="Eixo Principal"/>
    <s v="-"/>
    <s v="110BPE0370"/>
    <s v="DIV PB/PE"/>
    <s v="ENTR PE-280 (SERTÂNIA)"/>
    <n v="46"/>
    <n v="62.3"/>
    <n v="16.3"/>
    <x v="1"/>
    <m/>
    <m/>
    <s v="Estadual"/>
    <m/>
    <s v="PE-265"/>
    <s v="PAV"/>
    <s v="Estadual"/>
    <s v="PLA"/>
    <s v="Arcoverde"/>
  </r>
  <r>
    <x v="0"/>
    <s v="110BPE0390"/>
    <n v="0"/>
    <x v="77"/>
    <s v="0390"/>
    <n v="-37.266231569631202"/>
    <n v="-8.0764695398373103"/>
    <n v="-37.2732735697194"/>
    <n v="-8.3598847402884608"/>
    <s v="110"/>
    <s v="PE"/>
    <s v="Eixo Principal"/>
    <s v="-"/>
    <s v="110BPE0390"/>
    <s v="ENTR PE-280 (SERTÂNIA)"/>
    <s v="ENTR BR-232 (CRUZEIRO DO NORDESTE)"/>
    <n v="62.3"/>
    <n v="94.3"/>
    <n v="32"/>
    <x v="1"/>
    <m/>
    <m/>
    <s v="Estadual"/>
    <m/>
    <s v="PE-265"/>
    <s v="PAV"/>
    <s v="Estadual"/>
    <s v="PLA"/>
    <s v="Arcoverde"/>
  </r>
  <r>
    <x v="0"/>
    <s v="110BPE0410"/>
    <n v="0"/>
    <x v="77"/>
    <s v="0410"/>
    <n v="-37.2732735697194"/>
    <n v="-8.3598847402884608"/>
    <n v="-37.695224600035203"/>
    <n v="-8.5342132404486506"/>
    <s v="110"/>
    <s v="PE"/>
    <s v="Eixo Principal"/>
    <s v="-"/>
    <s v="110BPE0410"/>
    <s v="ENTR BR-232 (CRUZEIRO DO NORDESTE)"/>
    <s v="ENTR PE-290/312/360 (IBIMIRIM)"/>
    <n v="94.3"/>
    <n v="148"/>
    <n v="53.7"/>
    <x v="2"/>
    <m/>
    <m/>
    <s v="Federal"/>
    <m/>
    <m/>
    <m/>
    <s v="Federal"/>
    <s v="PAV"/>
    <s v="Arcoverde"/>
  </r>
  <r>
    <x v="0"/>
    <s v="110BPE0430"/>
    <n v="0"/>
    <x v="77"/>
    <s v="0430"/>
    <n v="-37.695224600035203"/>
    <n v="-8.5342132404486506"/>
    <n v="-37.916567199816299"/>
    <n v="-8.7355582103430702"/>
    <s v="110"/>
    <s v="PE"/>
    <s v="Eixo Principal"/>
    <s v="-"/>
    <s v="110BPE0430"/>
    <s v="ENTR PE-290/312/360 (IBIMIRIM)"/>
    <s v="ENTR BR-316(A)/PE-355 (HOTEL DO PEBA)"/>
    <n v="148"/>
    <n v="178.2"/>
    <n v="30.2"/>
    <x v="5"/>
    <m/>
    <m/>
    <s v="Federal"/>
    <m/>
    <m/>
    <m/>
    <s v="Federal"/>
    <s v="N_PAV"/>
    <s v="Salgueiro"/>
  </r>
  <r>
    <x v="0"/>
    <s v="110BPE0450"/>
    <n v="0"/>
    <x v="77"/>
    <s v="0450"/>
    <n v="-37.916567199816299"/>
    <n v="-8.7355582103430702"/>
    <n v="-38.173052230376001"/>
    <n v="-8.9640737200261302"/>
    <s v="110"/>
    <s v="PE"/>
    <s v="Eixo Principal"/>
    <s v="-"/>
    <s v="110BPE0450"/>
    <s v="ENTR BR-316(A)/PE-355 (HOTEL DO PEBA)"/>
    <s v="ACESSO PARA PETROLÂNDIA"/>
    <n v="178.2"/>
    <n v="216.4"/>
    <n v="38.200000000000003"/>
    <x v="5"/>
    <m/>
    <s v="316BPE0780"/>
    <s v="Federal"/>
    <m/>
    <m/>
    <m/>
    <s v="Federal"/>
    <s v="N_PAV"/>
    <s v="Salgueiro"/>
  </r>
  <r>
    <x v="0"/>
    <s v="110BPE0460"/>
    <n v="0"/>
    <x v="77"/>
    <s v="0460"/>
    <n v="-38.173052230376001"/>
    <n v="-8.9640737200261302"/>
    <n v="-38.214895280392803"/>
    <n v="-9.0009703504012997"/>
    <s v="110"/>
    <s v="PE"/>
    <s v="Eixo Principal"/>
    <s v="-"/>
    <s v="110BPE0460"/>
    <s v="ACESSO PARA PETROLÂNDIA"/>
    <s v="ENTR BR-316(B) (P/FLORESTA)"/>
    <n v="216.4"/>
    <n v="219.6"/>
    <n v="3.2"/>
    <x v="5"/>
    <m/>
    <s v="316BPE0770"/>
    <s v="Federal"/>
    <m/>
    <m/>
    <m/>
    <s v="Federal"/>
    <s v="N_PAV"/>
    <s v="Salgueiro"/>
  </r>
  <r>
    <x v="0"/>
    <s v="110BPE0470"/>
    <n v="0"/>
    <x v="77"/>
    <s v="0470"/>
    <n v="-38.214895280392803"/>
    <n v="-9.0009703504012997"/>
    <n v="-38.255935990353599"/>
    <n v="-9.0368344898197908"/>
    <s v="110"/>
    <s v="PE"/>
    <s v="Eixo Principal"/>
    <s v="-"/>
    <s v="110BPE0470"/>
    <s v="ENTR BR-316(B) (P/FLORESTA)"/>
    <s v="ENTR PE-375"/>
    <n v="219.6"/>
    <n v="225.7"/>
    <n v="6.1"/>
    <x v="2"/>
    <m/>
    <m/>
    <s v="Federal"/>
    <m/>
    <m/>
    <m/>
    <s v="Federal"/>
    <s v="PAV"/>
    <s v="Salgueiro"/>
  </r>
  <r>
    <x v="0"/>
    <s v="110BPE0510"/>
    <n v="0"/>
    <x v="77"/>
    <s v="0510"/>
    <n v="-38.255935990353599"/>
    <n v="-9.0368344898197908"/>
    <n v="-38.202921400002502"/>
    <n v="-9.2951610504420596"/>
    <s v="110"/>
    <s v="PE"/>
    <s v="Eixo Principal"/>
    <s v="-"/>
    <s v="110BPE0510"/>
    <s v="ENTR PE-375"/>
    <s v="DIV PE/AL"/>
    <n v="225.7"/>
    <n v="260.7"/>
    <n v="35"/>
    <x v="2"/>
    <m/>
    <m/>
    <s v="Federal"/>
    <m/>
    <m/>
    <m/>
    <s v="Federal"/>
    <s v="PAV"/>
    <s v="Salgueiro"/>
  </r>
  <r>
    <x v="0"/>
    <s v="110BRN0010"/>
    <n v="0"/>
    <x v="78"/>
    <s v="0010"/>
    <n v="-37.129382629604599"/>
    <n v="-4.9541602403028202"/>
    <n v="-37.094366919597597"/>
    <n v="-4.95063922002395"/>
    <s v="110"/>
    <s v="RN"/>
    <s v="Eixo Principal"/>
    <s v="-"/>
    <s v="110BRN0010"/>
    <s v="ENTR R. R. BERNARDO (AREIA BRANCA)"/>
    <s v="ACESSO COMUNIDADE DE PEDRINHAS"/>
    <n v="0"/>
    <n v="4.8"/>
    <n v="4.8"/>
    <x v="2"/>
    <m/>
    <m/>
    <s v="Federal"/>
    <m/>
    <m/>
    <m/>
    <s v="Federal"/>
    <s v="PAV"/>
    <s v="Mossoró"/>
  </r>
  <r>
    <x v="0"/>
    <s v="110BRN0015"/>
    <n v="0"/>
    <x v="78"/>
    <s v="0015"/>
    <n v="-37.094366919597597"/>
    <n v="-4.95063922002395"/>
    <n v="-37.084574139784699"/>
    <n v="-4.9794975498719998"/>
    <s v="110"/>
    <s v="RN"/>
    <s v="Eixo Principal"/>
    <s v="-"/>
    <s v="110BRN0015"/>
    <s v="ACESSO COMUNIDADE DE PEDRINHAS"/>
    <s v="ACESSO P/ PONTA DO MEL"/>
    <n v="4.8"/>
    <n v="8.1999999999999993"/>
    <n v="3.4"/>
    <x v="2"/>
    <m/>
    <m/>
    <s v="Federal"/>
    <m/>
    <m/>
    <m/>
    <s v="Federal"/>
    <s v="PAV"/>
    <s v="Mossoró"/>
  </r>
  <r>
    <x v="0"/>
    <s v="110BRN0020"/>
    <n v="0"/>
    <x v="78"/>
    <s v="0020"/>
    <n v="-37.084574139784699"/>
    <n v="-4.9794975498719998"/>
    <n v="-37.092735570090397"/>
    <n v="-4.9980580001765098"/>
    <s v="110"/>
    <s v="RN"/>
    <s v="Eixo Principal"/>
    <s v="-"/>
    <s v="110BRN0020"/>
    <s v="ACESSO P/ PONTA DO MEL"/>
    <s v="ENTR RN-011 (P/ SERRA DO MEL)"/>
    <n v="8.1999999999999993"/>
    <n v="10.5"/>
    <n v="2.2999999999999998"/>
    <x v="2"/>
    <m/>
    <m/>
    <s v="Federal"/>
    <m/>
    <m/>
    <m/>
    <s v="Federal"/>
    <s v="PAV"/>
    <s v="Mossoró"/>
  </r>
  <r>
    <x v="0"/>
    <s v="110BRN0022"/>
    <n v="0"/>
    <x v="78"/>
    <s v="0022"/>
    <n v="-37.092735570090397"/>
    <n v="-4.9980580001765098"/>
    <n v="-37.323444150327198"/>
    <n v="-5.2017917402965201"/>
    <s v="110"/>
    <s v="RN"/>
    <s v="Eixo Principal"/>
    <s v="-"/>
    <s v="110BRN0022"/>
    <s v="ENTR RN-011 (P/ SERRA DO MEL)"/>
    <s v="ENTR RN-117 (AV LESTE - OESTE) *TRECHO URBANO*"/>
    <n v="10.5"/>
    <n v="46.6"/>
    <n v="36.1"/>
    <x v="2"/>
    <m/>
    <m/>
    <s v="Federal"/>
    <m/>
    <m/>
    <m/>
    <s v="Federal"/>
    <s v="PAV"/>
    <s v="Mossoró"/>
  </r>
  <r>
    <x v="0"/>
    <s v="110BRN0025"/>
    <n v="0"/>
    <x v="78"/>
    <s v="0025"/>
    <n v="-37.323444150327198"/>
    <n v="-5.2017917402965201"/>
    <n v="-37.333476579680301"/>
    <n v="-5.2094414698478797"/>
    <s v="110"/>
    <s v="RN"/>
    <s v="Eixo Principal"/>
    <s v="-"/>
    <s v="110BRN0025"/>
    <s v="ENTR RN-117 (AV LESTE - OESTE) *TRECHO URBANO*"/>
    <s v="ENTR AV PRES DUTRA (INIC TRECHO DUP) *TRECHO URBANO*"/>
    <n v="46.6"/>
    <n v="48.1"/>
    <n v="1.5"/>
    <x v="2"/>
    <m/>
    <m/>
    <s v="Federal"/>
    <m/>
    <m/>
    <m/>
    <s v="Federal"/>
    <s v="PAV"/>
    <s v="Mossoró"/>
  </r>
  <r>
    <x v="0"/>
    <s v="110BRN0030"/>
    <n v="0"/>
    <x v="78"/>
    <s v="0030"/>
    <n v="-37.333476579680301"/>
    <n v="-5.2094414698478797"/>
    <n v="-37.325118029673199"/>
    <n v="-5.2235296797508601"/>
    <s v="110"/>
    <s v="RN"/>
    <s v="Eixo Principal"/>
    <s v="-"/>
    <s v="110BRN0030"/>
    <s v="ENTR AV PRES DUTRA (INIC TRECHO DUP) *TRECHO URBANO*"/>
    <s v="FIM TRECHO DUP (TRAVESSIA DE MOSSORÓ) *TRECHO URBANO*"/>
    <n v="48.1"/>
    <n v="49.9"/>
    <n v="1.8"/>
    <x v="0"/>
    <m/>
    <m/>
    <s v="Federal"/>
    <m/>
    <m/>
    <m/>
    <s v="Federal"/>
    <s v="PAV"/>
    <s v="Mossoró"/>
  </r>
  <r>
    <x v="0"/>
    <s v="110BRN0035"/>
    <n v="0"/>
    <x v="78"/>
    <s v="0035"/>
    <n v="-37.325118029673199"/>
    <n v="-5.2235296797508601"/>
    <n v="-37.324358519829701"/>
    <n v="-5.2259760200772103"/>
    <s v="110"/>
    <s v="RN"/>
    <s v="Eixo Principal"/>
    <s v="-"/>
    <s v="110BRN0035"/>
    <s v="FIM TRECHO DUPLICADO (TRAVESSIA MOSSORÓ)*TRECHO URBANO*"/>
    <s v="ENTR BR-304(A)*TRECHO URBANO*"/>
    <n v="49.9"/>
    <n v="50.2"/>
    <n v="0.3"/>
    <x v="2"/>
    <m/>
    <m/>
    <s v="Federal"/>
    <m/>
    <m/>
    <m/>
    <s v="Federal"/>
    <s v="PAV"/>
    <s v="Mossoró"/>
  </r>
  <r>
    <x v="0"/>
    <s v="110BRN0040"/>
    <n v="0"/>
    <x v="78"/>
    <s v="0040"/>
    <n v="-37.324358519829701"/>
    <n v="-5.2259760200772103"/>
    <n v="-37.331956040139097"/>
    <n v="-5.2259442398347398"/>
    <s v="110"/>
    <s v="RN"/>
    <s v="Eixo Principal"/>
    <s v="-"/>
    <s v="110BRN0040"/>
    <s v="ENTR BR-304(A)*TRECHO URBANO*"/>
    <s v="ENTR BR-304(B)*TRECHO URBANO*"/>
    <n v="50.2"/>
    <n v="50.9"/>
    <n v="0.7"/>
    <x v="0"/>
    <m/>
    <s v="304BRN0100"/>
    <s v="Federal"/>
    <m/>
    <m/>
    <m/>
    <s v="Federal"/>
    <s v="PAV"/>
    <s v="Mossoró"/>
  </r>
  <r>
    <x v="0"/>
    <s v="110BRN0045"/>
    <n v="0"/>
    <x v="78"/>
    <s v="0045"/>
    <n v="-37.331956040139097"/>
    <n v="-5.2259442398347398"/>
    <n v="-37.320954170398501"/>
    <n v="-5.55755352957169"/>
    <s v="110"/>
    <s v="RN"/>
    <s v="Eixo Principal"/>
    <s v="-"/>
    <s v="110BRN0045"/>
    <s v="ENTR BR-304(B)*TRECHO URBANO*"/>
    <s v="ENTR RN-405"/>
    <n v="50.9"/>
    <n v="87.6"/>
    <n v="36.700000000000003"/>
    <x v="2"/>
    <m/>
    <m/>
    <s v="Federal"/>
    <m/>
    <m/>
    <m/>
    <s v="Federal"/>
    <s v="PAV"/>
    <s v="Mossoró"/>
  </r>
  <r>
    <x v="0"/>
    <s v="110BRN0050"/>
    <n v="0"/>
    <x v="78"/>
    <s v="0050"/>
    <n v="-37.320954170398501"/>
    <n v="-5.55755352957169"/>
    <n v="-37.262551110345399"/>
    <n v="-5.63553603026355"/>
    <s v="110"/>
    <s v="RN"/>
    <s v="Eixo Principal"/>
    <s v="-"/>
    <s v="110BRN0050"/>
    <s v="ENTR RN-405"/>
    <s v="INÍCIO DUP (UPANEMA)*TRECHO URBANO*"/>
    <n v="87.6"/>
    <n v="98.6"/>
    <n v="11"/>
    <x v="2"/>
    <m/>
    <m/>
    <s v="Federal"/>
    <m/>
    <m/>
    <m/>
    <s v="Federal"/>
    <s v="PAV"/>
    <s v="Mossoró"/>
  </r>
  <r>
    <x v="0"/>
    <s v="110BRN0060"/>
    <n v="0"/>
    <x v="78"/>
    <s v="0060"/>
    <n v="-37.262551110345399"/>
    <n v="-5.63553603026355"/>
    <n v="-37.2590434198179"/>
    <n v="-5.6497648599602703"/>
    <s v="110"/>
    <s v="RN"/>
    <s v="Eixo Principal"/>
    <s v="-"/>
    <s v="110BRN0060"/>
    <s v="INÍCIO DUP (UPANEMA) *TRECHO URBANO*"/>
    <s v="FIM DUP (UPANEMA)*TRECHO URBANO"/>
    <n v="98.6"/>
    <n v="100.3"/>
    <n v="1.7"/>
    <x v="0"/>
    <m/>
    <m/>
    <s v="Federal"/>
    <m/>
    <m/>
    <m/>
    <s v="Federal"/>
    <s v="PAV"/>
    <s v="Mossoró"/>
  </r>
  <r>
    <x v="0"/>
    <s v="110BRN0062"/>
    <n v="0"/>
    <x v="78"/>
    <s v="0062"/>
    <n v="-37.2590434198179"/>
    <n v="-5.6497648599602703"/>
    <n v="-37.311298840269203"/>
    <n v="-5.8609117701620299"/>
    <s v="110"/>
    <s v="RN"/>
    <s v="Eixo Principal"/>
    <s v="-"/>
    <s v="110BRN0062"/>
    <s v="FIM DUP (UPANEMA)*TRECHO URBANO"/>
    <s v="INÍCIO DUPLICAÇÃO"/>
    <n v="100.3"/>
    <n v="127.4"/>
    <n v="27.1"/>
    <x v="2"/>
    <m/>
    <m/>
    <s v="Federal"/>
    <m/>
    <m/>
    <m/>
    <s v="Federal"/>
    <s v="PAV"/>
    <s v="Mossoró"/>
  </r>
  <r>
    <x v="0"/>
    <s v="110BRN0063"/>
    <n v="0"/>
    <x v="78"/>
    <s v="0063"/>
    <n v="-37.311298840269203"/>
    <n v="-5.8609117701620299"/>
    <n v="-37.312997530111801"/>
    <n v="-5.8648649398650097"/>
    <s v="110"/>
    <s v="RN"/>
    <s v="Eixo Principal"/>
    <s v="-"/>
    <s v="110BRN0063"/>
    <s v="INÍCIO DUPLICAÇÃO"/>
    <s v="FIM DUPLICAÇÃO"/>
    <n v="127.4"/>
    <n v="127.8"/>
    <n v="0.4"/>
    <x v="0"/>
    <m/>
    <m/>
    <s v="Federal"/>
    <m/>
    <m/>
    <m/>
    <s v="Federal"/>
    <s v="PAV"/>
    <s v="Mossoró"/>
  </r>
  <r>
    <x v="0"/>
    <s v="110BRN0065"/>
    <n v="0"/>
    <x v="78"/>
    <s v="0065"/>
    <n v="-37.312997530111801"/>
    <n v="-5.8648649398650097"/>
    <n v="-37.316443310410399"/>
    <n v="-5.8704956095846796"/>
    <s v="110"/>
    <s v="RN"/>
    <s v="Eixo Principal"/>
    <s v="-"/>
    <s v="110BRN0065"/>
    <s v="FIM DUPLICAÇÃO"/>
    <s v="ENTR BR-226(A) (P/ TRIUNFO POTIGUAR)"/>
    <n v="127.8"/>
    <n v="128.6"/>
    <n v="0.8"/>
    <x v="2"/>
    <m/>
    <m/>
    <s v="Federal"/>
    <m/>
    <m/>
    <m/>
    <s v="Federal"/>
    <s v="PAV"/>
    <s v="Mossoró"/>
  </r>
  <r>
    <x v="0"/>
    <s v="110BRN0070"/>
    <n v="0"/>
    <x v="78"/>
    <s v="0070"/>
    <n v="-37.316443310410399"/>
    <n v="-5.8704956095846796"/>
    <n v="-37.407943320228"/>
    <n v="-6.0181242904036401"/>
    <s v="110"/>
    <s v="RN"/>
    <s v="Eixo Principal"/>
    <s v="-"/>
    <s v="110BRN0070"/>
    <s v="ENTR BR-226(A) (P/ TRIUNFO POTIGUAR)"/>
    <s v="ENTR BR-226(B) (JANDUÍS)"/>
    <n v="128.6"/>
    <n v="148.19999999999999"/>
    <n v="19.600000000000001"/>
    <x v="2"/>
    <m/>
    <s v="226BRN0305"/>
    <s v="Federal"/>
    <m/>
    <m/>
    <m/>
    <s v="Federal"/>
    <s v="PAV"/>
    <s v="Pau dos Ferros"/>
  </r>
  <r>
    <x v="0"/>
    <s v="110BRN0090"/>
    <n v="0"/>
    <x v="78"/>
    <s v="0090"/>
    <n v="-37.407943320228"/>
    <n v="-6.0181242904036401"/>
    <n v="-37.406949439864697"/>
    <n v="-6.1126353302562304"/>
    <s v="110"/>
    <s v="RN"/>
    <s v="Eixo Principal"/>
    <s v="-"/>
    <s v="110BRN0090"/>
    <s v="ENTR BR-226(B) (JANDUÍS)"/>
    <s v="DIV RN/PB *TRECHO MUNICIPAL*"/>
    <n v="148.19999999999999"/>
    <n v="161.9"/>
    <n v="13.7"/>
    <x v="1"/>
    <m/>
    <m/>
    <s v="Federal"/>
    <m/>
    <m/>
    <m/>
    <s v="Federal"/>
    <s v="PLA"/>
    <s v="Pau dos Ferros"/>
  </r>
  <r>
    <x v="0"/>
    <s v="110BRN0150"/>
    <n v="0"/>
    <x v="78"/>
    <s v="0150"/>
    <n v="-37.4443997801257"/>
    <n v="-6.5330952702304899"/>
    <n v="-37.461262769960697"/>
    <n v="-6.6427080001740197"/>
    <s v="110"/>
    <s v="RN"/>
    <s v="Eixo Principal"/>
    <s v="-"/>
    <s v="110BRN0150"/>
    <s v="DIV PB/RN"/>
    <s v="ENTR BR-427(A) *TRECHO MUNICIPAL*"/>
    <n v="161.9"/>
    <n v="177.6"/>
    <n v="15.7"/>
    <x v="1"/>
    <m/>
    <m/>
    <s v="Federal"/>
    <m/>
    <m/>
    <m/>
    <s v="Federal"/>
    <s v="PLA"/>
    <s v="Mossoró"/>
  </r>
  <r>
    <x v="0"/>
    <s v="110BRN0170"/>
    <n v="0"/>
    <x v="78"/>
    <s v="0170"/>
    <n v="-37.413460109696203"/>
    <n v="-6.6707946496533097"/>
    <n v="-37.461262769960697"/>
    <n v="-6.6427080001740197"/>
    <s v="110"/>
    <s v="RN"/>
    <s v="Eixo Principal"/>
    <s v="-"/>
    <s v="110BRN0170"/>
    <s v="ENTR BR-427(A)"/>
    <s v="ENTR BR-427(B) (P/ SERRA NEGRA DO NORTE)"/>
    <n v="177.6"/>
    <n v="184.2"/>
    <n v="6.6"/>
    <x v="2"/>
    <m/>
    <s v="427BRN0190"/>
    <s v="Federal"/>
    <m/>
    <m/>
    <m/>
    <s v="Federal"/>
    <s v="PAV"/>
    <s v="Currais Novos"/>
  </r>
  <r>
    <x v="0"/>
    <s v="110BRN0180"/>
    <n v="0"/>
    <x v="78"/>
    <s v="0180"/>
    <n v="-37.413460109696203"/>
    <n v="-6.6707946496533097"/>
    <n v="-37.425885400290902"/>
    <n v="-6.7068951596838202"/>
    <s v="110"/>
    <s v="RN"/>
    <s v="Eixo Principal"/>
    <s v="-"/>
    <s v="110BRN0180"/>
    <s v="ENTR BR-427(B) (P/ SERRA NEGRA DO NORTE)"/>
    <s v="DIV RN/PB"/>
    <n v="184.2"/>
    <n v="187.9"/>
    <n v="3.7"/>
    <x v="1"/>
    <m/>
    <m/>
    <s v="Estadual"/>
    <m/>
    <s v="RNT-110"/>
    <s v="PAV"/>
    <s v="Estadual"/>
    <s v="PLA"/>
    <s v="Mossoró"/>
  </r>
  <r>
    <x v="0"/>
    <s v="110CRN1005"/>
    <n v="0"/>
    <x v="79"/>
    <s v="1005"/>
    <n v="-37.307540720028101"/>
    <n v="-5.8452624496023304"/>
    <n v="-37.323200989833701"/>
    <n v="-5.8683532895726103"/>
    <s v="110"/>
    <s v="RN"/>
    <s v="Contorno"/>
    <s v="-"/>
    <s v="110CRN1005"/>
    <s v="ENTR BR-110 (KM 123,8)"/>
    <s v="ENTR RN-233 (CONT DE CAMPO GRANDE)"/>
    <n v="0"/>
    <n v="3.5"/>
    <n v="3.5"/>
    <x v="1"/>
    <m/>
    <m/>
    <s v="Federal"/>
    <m/>
    <m/>
    <m/>
    <s v="Federal"/>
    <s v="PLA"/>
    <s v="Mossoró"/>
  </r>
  <r>
    <x v="0"/>
    <s v="110CRN1010"/>
    <n v="0"/>
    <x v="79"/>
    <s v="1010"/>
    <n v="-37.323200989833701"/>
    <n v="-5.8683532895726103"/>
    <n v="-37.318672190169401"/>
    <n v="-5.8740425600161004"/>
    <s v="110"/>
    <s v="RN"/>
    <s v="Contorno"/>
    <s v="-"/>
    <s v="110CRN1010"/>
    <s v="ENTR RN-233 (CONT DE CAMPO GRANDE)"/>
    <s v="ENTR BR-110 (CONT DE CAMPO GRANDE)"/>
    <n v="3.5"/>
    <n v="4.2"/>
    <n v="0.7"/>
    <x v="1"/>
    <m/>
    <m/>
    <s v="Federal"/>
    <m/>
    <m/>
    <m/>
    <s v="Federal"/>
    <s v="PLA"/>
    <s v="Mossoró"/>
  </r>
  <r>
    <x v="0"/>
    <s v="116ACE1005"/>
    <n v="0"/>
    <x v="80"/>
    <s v="1005"/>
    <n v="-38.502606789571601"/>
    <n v="-4.0902872002940196"/>
    <n v="-38.496821840255599"/>
    <n v="-4.0908637403692802"/>
    <s v="116"/>
    <s v="CE"/>
    <s v="Acesso"/>
    <s v="-"/>
    <s v="116ACE1005"/>
    <s v="ENTR BR-116 (KM 39)"/>
    <s v="TRAV URBANA DE HORIZONTE (116BCE9010)"/>
    <n v="0"/>
    <n v="0.7"/>
    <n v="0.7"/>
    <x v="1"/>
    <m/>
    <m/>
    <s v="Federal"/>
    <m/>
    <m/>
    <m/>
    <s v="Federal"/>
    <s v="PLA"/>
    <s v="Fortaleza"/>
  </r>
  <r>
    <x v="0"/>
    <s v="116APR1005"/>
    <n v="0"/>
    <x v="81"/>
    <s v="1005"/>
    <n v="-49.045693459585401"/>
    <n v="-25.3459872498116"/>
    <n v="-49.081698629787802"/>
    <n v="-25.362575950019998"/>
    <s v="116"/>
    <s v="PR"/>
    <s v="Acesso"/>
    <s v="-"/>
    <s v="116APR1005"/>
    <s v="ACESSO CONT LESTE CURITIBA (ANT KM 71,1)"/>
    <s v="ENTR PR-506 (QUATRO BARRAS (ANTIGO KM 75,7))"/>
    <n v="0"/>
    <n v="4"/>
    <n v="4"/>
    <x v="0"/>
    <m/>
    <m/>
    <s v="Concessão Federal"/>
    <m/>
    <m/>
    <m/>
    <s v="Federal"/>
    <s v="PAV"/>
    <s v="Colombo"/>
  </r>
  <r>
    <x v="0"/>
    <s v="116APR1010"/>
    <n v="0"/>
    <x v="81"/>
    <s v="1010"/>
    <n v="-49.081698629787802"/>
    <n v="-25.362575950019998"/>
    <n v="-49.149141720014299"/>
    <n v="-25.375278339723501"/>
    <s v="116"/>
    <s v="PR"/>
    <s v="Acesso"/>
    <s v="-"/>
    <s v="116APR1010"/>
    <s v="ENTR PR-506 (QUATRO BARRAS (ANTIGO KM 75,7))"/>
    <s v="ACESSO CONT NORTE CURITIBA (ANT KM 81,7)"/>
    <n v="4"/>
    <n v="10.4"/>
    <n v="6.4"/>
    <x v="0"/>
    <m/>
    <m/>
    <s v="Concessão Federal"/>
    <m/>
    <m/>
    <m/>
    <s v="Federal"/>
    <s v="PAV"/>
    <s v="Colombo"/>
  </r>
  <r>
    <x v="0"/>
    <s v="116APR1015"/>
    <n v="0"/>
    <x v="81"/>
    <s v="1015"/>
    <n v="-49.149141720014299"/>
    <n v="-25.375278339723501"/>
    <n v="-49.1999780597396"/>
    <n v="-25.388891300193201"/>
    <s v="116"/>
    <s v="PR"/>
    <s v="Acesso"/>
    <s v="-"/>
    <s v="116APR1015"/>
    <s v="ACESSO CONT NORTE CURITIBA (ANT KM 81,7)"/>
    <s v="FIM DA CONCESSÃO"/>
    <n v="10.4"/>
    <n v="16.5"/>
    <n v="6.1"/>
    <x v="0"/>
    <m/>
    <m/>
    <s v="Concessão Federal"/>
    <m/>
    <m/>
    <m/>
    <s v="Federal"/>
    <s v="PAV"/>
    <s v="Colombo"/>
  </r>
  <r>
    <x v="0"/>
    <s v="116APR1020"/>
    <n v="0"/>
    <x v="81"/>
    <s v="1020"/>
    <n v="-49.1999780597396"/>
    <n v="-25.388891300193201"/>
    <n v="-49.205974669894999"/>
    <n v="-25.388517929558699"/>
    <s v="116"/>
    <s v="PR"/>
    <s v="Acesso"/>
    <s v="-"/>
    <s v="116APR1020"/>
    <s v="FIM DA CONCESSÃO"/>
    <s v="ENTR BR-476 (CURITIBA NORTE/ATUBÁ (ANTIGO KM 88,3)"/>
    <n v="16.5"/>
    <n v="17.100000000000001"/>
    <n v="0.6"/>
    <x v="0"/>
    <m/>
    <m/>
    <s v="Federal"/>
    <m/>
    <m/>
    <m/>
    <s v="Federal"/>
    <s v="PAV"/>
    <s v="Colombo"/>
  </r>
  <r>
    <x v="0"/>
    <s v="116APR2005"/>
    <n v="0"/>
    <x v="81"/>
    <s v="2005"/>
    <n v="-49.164286789803398"/>
    <n v="-25.349313250306199"/>
    <n v="-49.149142069850498"/>
    <n v="-25.3752739303475"/>
    <s v="116"/>
    <s v="PR"/>
    <s v="Acesso"/>
    <s v="-"/>
    <s v="116APR2005"/>
    <s v="ENTR BR-116 (ACESSO NORTE CURITIBA)"/>
    <s v="ENTR BR-476"/>
    <n v="0"/>
    <n v="3.7"/>
    <n v="3.7"/>
    <x v="1"/>
    <m/>
    <m/>
    <s v="Federal"/>
    <m/>
    <m/>
    <m/>
    <s v="Federal"/>
    <s v="PLA"/>
    <s v="Colombo"/>
  </r>
  <r>
    <x v="0"/>
    <s v="116APR2010"/>
    <n v="0"/>
    <x v="81"/>
    <s v="2010"/>
    <n v="-49.164286789803398"/>
    <n v="-25.349313250306199"/>
    <n v="-49.221058250337897"/>
    <n v="-25.329004830008799"/>
    <s v="116"/>
    <s v="PR"/>
    <s v="Acesso"/>
    <s v="-"/>
    <s v="116APR2010"/>
    <s v="ENTR BR-476"/>
    <s v="ENTR PR-417 (P/COLOMBO)"/>
    <n v="3.7"/>
    <n v="10.7"/>
    <n v="7"/>
    <x v="1"/>
    <m/>
    <m/>
    <s v="Federal"/>
    <m/>
    <m/>
    <m/>
    <s v="Federal"/>
    <s v="PLA"/>
    <s v="Colombo"/>
  </r>
  <r>
    <x v="0"/>
    <s v="116APR3005"/>
    <n v="0"/>
    <x v="81"/>
    <s v="3005"/>
    <n v="-49.149142069850498"/>
    <n v="-25.3752739303475"/>
    <n v="-49.139100759692198"/>
    <n v="-25.445685129565"/>
    <s v="116"/>
    <s v="PR"/>
    <s v="Acesso"/>
    <s v="-"/>
    <s v="116APR3005"/>
    <s v="ENTR BR-116 (ACESSO NORTE CURITIBA)"/>
    <s v="ENTR PR-415 (P/PIRAQUARA)"/>
    <n v="0"/>
    <n v="8.1999999999999993"/>
    <n v="8.1999999999999993"/>
    <x v="1"/>
    <m/>
    <m/>
    <s v="Federal"/>
    <m/>
    <m/>
    <m/>
    <s v="Federal"/>
    <s v="PLA"/>
    <s v="Colombo"/>
  </r>
  <r>
    <x v="0"/>
    <s v="116APR3010"/>
    <n v="0"/>
    <x v="81"/>
    <s v="3010"/>
    <n v="-49.139100759692198"/>
    <n v="-25.445685129565"/>
    <n v="-49.184469560421803"/>
    <n v="-25.486303019668501"/>
    <s v="116"/>
    <s v="PR"/>
    <s v="Acesso"/>
    <s v="-"/>
    <s v="116APR3010"/>
    <s v="ENTR PR-415 (P/PIRAQUARA)"/>
    <s v="ENTR BR-277"/>
    <n v="8.1999999999999993"/>
    <n v="15.6"/>
    <n v="7.4"/>
    <x v="1"/>
    <m/>
    <m/>
    <s v="Federal"/>
    <m/>
    <m/>
    <m/>
    <s v="Federal"/>
    <s v="PLA"/>
    <s v="Colombo"/>
  </r>
  <r>
    <x v="0"/>
    <s v="116ARJ1005"/>
    <n v="0"/>
    <x v="82"/>
    <s v="1005"/>
    <n v="-42.949732450292203"/>
    <n v="-22.414278039799601"/>
    <n v="-42.966844420133803"/>
    <n v="-22.404731780347301"/>
    <s v="116"/>
    <s v="RJ"/>
    <s v="Acesso"/>
    <s v="-"/>
    <s v="116ARJ1005"/>
    <s v="ENTR BR-116"/>
    <s v="ACESSO TERESÓPOLIS"/>
    <n v="0"/>
    <n v="1.8"/>
    <n v="1.8"/>
    <x v="2"/>
    <m/>
    <m/>
    <s v="Concessão Federal"/>
    <m/>
    <m/>
    <m/>
    <s v="Federal"/>
    <s v="PAV"/>
    <s v="Seropédica"/>
  </r>
  <r>
    <x v="0"/>
    <s v="116ARS1005"/>
    <n v="0"/>
    <x v="83"/>
    <s v="1005"/>
    <n v="-51.176838709938401"/>
    <n v="-29.9719161098405"/>
    <n v="-51.190051869598001"/>
    <n v="-29.996495149731299"/>
    <s v="116"/>
    <s v="RS"/>
    <s v="Acesso"/>
    <s v="-"/>
    <s v="116ARS1005"/>
    <s v="ENTR BR-116"/>
    <s v="ENTR R. EDU CHAVES"/>
    <n v="0"/>
    <n v="3"/>
    <n v="3"/>
    <x v="0"/>
    <m/>
    <m/>
    <s v="Federal"/>
    <m/>
    <m/>
    <m/>
    <s v="Federal"/>
    <s v="PAV"/>
    <s v="São Leopoldo"/>
  </r>
  <r>
    <x v="0"/>
    <s v="116ARS2005"/>
    <n v="0"/>
    <x v="83"/>
    <s v="2005"/>
    <n v="-53.350639199739199"/>
    <n v="-32.527791399953102"/>
    <n v="-53.446664580106201"/>
    <n v="-32.533620479901103"/>
    <s v="116"/>
    <s v="RS"/>
    <s v="Acesso"/>
    <s v="-"/>
    <s v="116ARS2005"/>
    <s v="ENTR BR-116 (KM 652,5)"/>
    <s v="FRONT BRASIL/URUGUAI (ACESSO 2A PONTE R JAGUARÃO)"/>
    <n v="0"/>
    <n v="9.1999999999999993"/>
    <n v="9.1999999999999993"/>
    <x v="1"/>
    <m/>
    <m/>
    <s v="Federal"/>
    <m/>
    <m/>
    <m/>
    <s v="Federal"/>
    <s v="PLA"/>
    <s v="Pelotas"/>
  </r>
  <r>
    <x v="0"/>
    <s v="116ASC1005"/>
    <n v="0"/>
    <x v="84"/>
    <s v="1005"/>
    <n v="-50.341506690181497"/>
    <n v="-27.627418649750801"/>
    <n v="-50.353012080443101"/>
    <n v="-27.628699990312199"/>
    <s v="116"/>
    <s v="SC"/>
    <s v="Acesso"/>
    <s v="-"/>
    <s v="116ASC1005"/>
    <s v="ENTR BR-116 (KM 225)"/>
    <s v="AEROPORTO DO PLANALTO SERRANO (C PINTO)"/>
    <n v="0"/>
    <n v="1.3"/>
    <n v="1.3"/>
    <x v="5"/>
    <s v="EOP"/>
    <m/>
    <s v="Federal"/>
    <m/>
    <m/>
    <m/>
    <s v="Federal"/>
    <s v="N_PAV"/>
    <s v="Lages"/>
  </r>
  <r>
    <x v="0"/>
    <s v="116ASP1005"/>
    <n v="0"/>
    <x v="85"/>
    <s v="1005"/>
    <n v="-45.261646389868901"/>
    <n v="-22.842227229802699"/>
    <n v="-45.275294280006896"/>
    <n v="-22.8800034097295"/>
    <s v="116"/>
    <s v="SP"/>
    <s v="Acesso"/>
    <s v="-"/>
    <s v="116ASP1005"/>
    <s v="ENTR BR-116 (KM 76)"/>
    <s v="ENTR R PROF LINDOLFO GOMES (POTIM)"/>
    <n v="0"/>
    <n v="4.5"/>
    <n v="4.5"/>
    <x v="1"/>
    <m/>
    <m/>
    <s v="Federal"/>
    <m/>
    <m/>
    <m/>
    <s v="Federal"/>
    <s v="PLA"/>
    <s v="Taubaté"/>
  </r>
  <r>
    <x v="0"/>
    <s v="116ASP2005"/>
    <n v="0"/>
    <x v="85"/>
    <s v="2005"/>
    <n v="-47.375413829884202"/>
    <n v="-24.254994039643101"/>
    <n v="-47.347627500008997"/>
    <n v="-24.259692939777299"/>
    <s v="116"/>
    <s v="SP"/>
    <s v="Acesso"/>
    <s v="-"/>
    <s v="116ASP2005"/>
    <s v="ENTR BR-116"/>
    <s v="ACESSO PEDRO TOLEDO"/>
    <n v="0"/>
    <n v="3"/>
    <n v="3"/>
    <x v="2"/>
    <m/>
    <m/>
    <s v="Concessão Federal"/>
    <m/>
    <m/>
    <m/>
    <s v="Federal"/>
    <s v="PAV"/>
    <s v="Taubaté"/>
  </r>
  <r>
    <x v="0"/>
    <s v="116BBA0490"/>
    <n v="0"/>
    <x v="86"/>
    <s v="0490"/>
    <n v="-39.244680529582702"/>
    <n v="-8.6261088296587296"/>
    <n v="-39.2479778300128"/>
    <n v="-8.6288445898058992"/>
    <s v="116"/>
    <s v="BA"/>
    <s v="Eixo Principal"/>
    <s v="-"/>
    <s v="116BBA0490"/>
    <s v="DIV PE/BA (INÍCIO PONTE SOBRE O RIO SÃO FRANCISCO)"/>
    <s v="FIM DA PONTE SOBRE O RIO SÃO FRANCISCO (IBÓ)"/>
    <n v="0"/>
    <n v="0.5"/>
    <n v="0.5"/>
    <x v="2"/>
    <m/>
    <m/>
    <s v="Federal"/>
    <m/>
    <m/>
    <m/>
    <s v="Federal"/>
    <s v="PAV"/>
    <s v="Euclides da Cunha"/>
  </r>
  <r>
    <x v="0"/>
    <s v="116BBA0491"/>
    <n v="0"/>
    <x v="86"/>
    <s v="0491"/>
    <n v="-39.2479778300128"/>
    <n v="-8.6288445898058992"/>
    <n v="-39.2599762502037"/>
    <n v="-8.6967285897525795"/>
    <s v="116"/>
    <s v="BA"/>
    <s v="Eixo Principal"/>
    <s v="-"/>
    <s v="116BBA0491"/>
    <s v="FIM DA PONTE SOBRE O RIO SÃO FRANCISCO (IBÓ)"/>
    <s v="ENTR BA-210 (P/ABARÉ)"/>
    <n v="0.5"/>
    <n v="9.1"/>
    <n v="8.6"/>
    <x v="2"/>
    <m/>
    <m/>
    <s v="Federal"/>
    <m/>
    <m/>
    <m/>
    <s v="Federal"/>
    <s v="PAV"/>
    <s v="Euclides da Cunha"/>
  </r>
  <r>
    <x v="0"/>
    <s v="116BBA0492"/>
    <n v="0"/>
    <x v="86"/>
    <s v="0492"/>
    <n v="-39.2599762502037"/>
    <n v="-8.6967285897525795"/>
    <n v="-39.181189289753803"/>
    <n v="-9.0194705299409694"/>
    <s v="116"/>
    <s v="BA"/>
    <s v="Eixo Principal"/>
    <s v="-"/>
    <s v="116BBA0492"/>
    <s v="ENTR BA-210 (P/ABARÉ)"/>
    <s v="ENTR BA-310 (P/CHORROCHO)"/>
    <n v="9.1"/>
    <n v="46.5"/>
    <n v="37.4"/>
    <x v="2"/>
    <m/>
    <m/>
    <s v="Federal"/>
    <m/>
    <m/>
    <m/>
    <s v="Federal"/>
    <s v="PAV"/>
    <s v="Euclides da Cunha"/>
  </r>
  <r>
    <x v="0"/>
    <s v="116BBA0494"/>
    <n v="0"/>
    <x v="86"/>
    <s v="0494"/>
    <n v="-39.181189289753803"/>
    <n v="-9.0194705299409694"/>
    <n v="-39.071975160025502"/>
    <n v="-9.2467837395778893"/>
    <s v="116"/>
    <s v="BA"/>
    <s v="Eixo Principal"/>
    <s v="-"/>
    <s v="116BBA0494"/>
    <s v="ENTR BA-310 (P/CHORROCHO)"/>
    <s v="ENTR BA-311 (P/MACURURÉ)"/>
    <n v="46.5"/>
    <n v="74"/>
    <n v="27.5"/>
    <x v="2"/>
    <m/>
    <m/>
    <s v="Federal"/>
    <m/>
    <m/>
    <m/>
    <s v="Federal"/>
    <s v="PAV"/>
    <s v="Euclides da Cunha"/>
  </r>
  <r>
    <x v="0"/>
    <s v="116BBA0496"/>
    <n v="0"/>
    <x v="86"/>
    <s v="0496"/>
    <n v="-39.071975160025502"/>
    <n v="-9.2467837395778893"/>
    <n v="-39.084515560244803"/>
    <n v="-9.3737212603278408"/>
    <s v="116"/>
    <s v="BA"/>
    <s v="Eixo Principal"/>
    <s v="-"/>
    <s v="116BBA0496"/>
    <s v="ENTR BA-311 (P/MACURURÉ)"/>
    <s v="ENTR BR-423"/>
    <n v="74"/>
    <n v="87.1"/>
    <n v="13.1"/>
    <x v="2"/>
    <m/>
    <m/>
    <s v="Federal"/>
    <m/>
    <m/>
    <m/>
    <s v="Federal"/>
    <s v="PAV"/>
    <s v="Euclides da Cunha"/>
  </r>
  <r>
    <x v="0"/>
    <s v="116BBA0510"/>
    <n v="0"/>
    <x v="86"/>
    <s v="0510"/>
    <n v="-39.084515560244803"/>
    <n v="-9.3737212603278408"/>
    <n v="-39.163037959933803"/>
    <n v="-9.9644249896215307"/>
    <s v="116"/>
    <s v="BA"/>
    <s v="Eixo Principal"/>
    <s v="-"/>
    <s v="116BBA0510"/>
    <s v="ENTR BR-423"/>
    <s v="ENTR BR-235"/>
    <n v="87.1"/>
    <n v="155.19999999999999"/>
    <n v="68.099999999999994"/>
    <x v="2"/>
    <m/>
    <m/>
    <s v="Federal"/>
    <m/>
    <m/>
    <m/>
    <s v="Federal"/>
    <s v="PAV"/>
    <s v="Euclides da Cunha"/>
  </r>
  <r>
    <x v="0"/>
    <s v="116BBA0550"/>
    <n v="0"/>
    <x v="86"/>
    <s v="0550"/>
    <n v="-39.163037959933803"/>
    <n v="-9.9644249896215307"/>
    <n v="-39.026255729817997"/>
    <n v="-10.4621367796885"/>
    <s v="116"/>
    <s v="BA"/>
    <s v="Eixo Principal"/>
    <s v="-"/>
    <s v="116BBA0550"/>
    <s v="ENTR BR-235"/>
    <s v="ENTR INÍCIO CONTORNO EUCLIDES DA CUNHA"/>
    <n v="155.19999999999999"/>
    <n v="205.2"/>
    <n v="50"/>
    <x v="2"/>
    <m/>
    <m/>
    <s v="Federal"/>
    <m/>
    <m/>
    <m/>
    <s v="Federal"/>
    <s v="PAV"/>
    <s v="Euclides da Cunha"/>
  </r>
  <r>
    <x v="0"/>
    <s v="116BBA0560"/>
    <n v="0"/>
    <x v="86"/>
    <s v="0560"/>
    <n v="-39.026255729817997"/>
    <n v="-10.4621367796885"/>
    <n v="-38.991419799683896"/>
    <n v="-10.557431139835201"/>
    <s v="116"/>
    <s v="BA"/>
    <s v="Eixo Principal"/>
    <s v="-"/>
    <s v="116BBA0560"/>
    <s v="ENTR INÍCIO CONTORNO EUCLIDES DA CUNHA"/>
    <s v="ENTR FIM CONTORNO EUCLIDES DA CUNHA"/>
    <n v="205.2"/>
    <n v="216.5"/>
    <n v="11.3"/>
    <x v="2"/>
    <m/>
    <m/>
    <s v="Federal"/>
    <m/>
    <m/>
    <m/>
    <s v="Federal"/>
    <s v="PAV"/>
    <s v="Euclides da Cunha"/>
  </r>
  <r>
    <x v="0"/>
    <s v="116BBA0570"/>
    <n v="0"/>
    <x v="86"/>
    <s v="0570"/>
    <n v="-38.991419799683896"/>
    <n v="-10.557431139835201"/>
    <n v="-38.954366660292997"/>
    <n v="-10.6451282098989"/>
    <s v="116"/>
    <s v="BA"/>
    <s v="Eixo Principal"/>
    <s v="-"/>
    <s v="116BBA0570"/>
    <s v="ENTR FIM CONTORNO EUCLIDES DA CUNHA"/>
    <s v="ENTR BA-381 (P/QUIJINGUE)"/>
    <n v="216.5"/>
    <n v="234.1"/>
    <n v="17.600000000000001"/>
    <x v="2"/>
    <m/>
    <m/>
    <s v="Federal"/>
    <m/>
    <m/>
    <m/>
    <s v="Federal"/>
    <s v="PAV"/>
    <s v="Euclides da Cunha"/>
  </r>
  <r>
    <x v="0"/>
    <s v="116BBA0572"/>
    <n v="0"/>
    <x v="86"/>
    <s v="0572"/>
    <n v="-38.954366660292997"/>
    <n v="-10.6451282098989"/>
    <n v="-38.800603370149297"/>
    <n v="-10.9868341100061"/>
    <s v="116"/>
    <s v="BA"/>
    <s v="Eixo Principal"/>
    <s v="-"/>
    <s v="116BBA0572"/>
    <s v="ENTR BA-381 (P/QUIJINGUE)"/>
    <s v="ENTR BR-410 (TUCANO)"/>
    <n v="234.1"/>
    <n v="277.10000000000002"/>
    <n v="43"/>
    <x v="2"/>
    <m/>
    <m/>
    <s v="Federal"/>
    <m/>
    <m/>
    <m/>
    <s v="Federal"/>
    <s v="PAV"/>
    <s v="Euclides da Cunha"/>
  </r>
  <r>
    <x v="0"/>
    <s v="116BBA0590"/>
    <n v="0"/>
    <x v="86"/>
    <s v="0590"/>
    <n v="-38.800603370149297"/>
    <n v="-10.9868341100061"/>
    <n v="-38.915912850197799"/>
    <n v="-11.2616565599022"/>
    <s v="116"/>
    <s v="BA"/>
    <s v="Eixo Principal"/>
    <s v="-"/>
    <s v="116BBA0590"/>
    <s v="ENTR BR-410 (TUCANO)"/>
    <s v="RIO ANGICO"/>
    <n v="277.10000000000002"/>
    <n v="311.39999999999998"/>
    <n v="34.299999999999997"/>
    <x v="2"/>
    <m/>
    <m/>
    <s v="Federal"/>
    <m/>
    <m/>
    <m/>
    <s v="Federal"/>
    <s v="PAV"/>
    <s v="Feira de Santana"/>
  </r>
  <r>
    <x v="0"/>
    <s v="116BBA0591"/>
    <n v="0"/>
    <x v="86"/>
    <s v="0591"/>
    <n v="-38.915912850197799"/>
    <n v="-11.2616565599022"/>
    <n v="-38.958490179578"/>
    <n v="-11.339085140266899"/>
    <s v="116"/>
    <s v="BA"/>
    <s v="Eixo Principal"/>
    <s v="-"/>
    <s v="116BBA0591"/>
    <s v="RIO ANGICO"/>
    <s v="ENTR BA-408 (ARACI)"/>
    <n v="311.39999999999998"/>
    <n v="321"/>
    <n v="9.6"/>
    <x v="2"/>
    <m/>
    <m/>
    <s v="Federal"/>
    <m/>
    <m/>
    <m/>
    <s v="Federal"/>
    <s v="PAV"/>
    <s v="Feira de Santana"/>
  </r>
  <r>
    <x v="0"/>
    <s v="116BBA0592"/>
    <n v="0"/>
    <x v="86"/>
    <s v="0592"/>
    <n v="-38.958490179578"/>
    <n v="-11.339085140266899"/>
    <n v="-38.997265939771196"/>
    <n v="-11.491596539948301"/>
    <s v="116"/>
    <s v="BA"/>
    <s v="Eixo Principal"/>
    <s v="-"/>
    <s v="116BBA0592"/>
    <s v="ENTR BA-408 (ARACI)"/>
    <s v="ENTR BR-349 (TEOFILÂNDIA)"/>
    <n v="321"/>
    <n v="338.8"/>
    <n v="17.8"/>
    <x v="2"/>
    <m/>
    <m/>
    <s v="Federal"/>
    <m/>
    <m/>
    <m/>
    <s v="Federal"/>
    <s v="PAV"/>
    <s v="Feira de Santana"/>
  </r>
  <r>
    <x v="0"/>
    <s v="116BBA0610"/>
    <n v="0"/>
    <x v="86"/>
    <s v="0610"/>
    <n v="-38.997265939771196"/>
    <n v="-11.491596539948301"/>
    <n v="-38.991596549740898"/>
    <n v="-11.6507029703657"/>
    <s v="116"/>
    <s v="BA"/>
    <s v="Eixo Principal"/>
    <s v="-"/>
    <s v="116BBA0610"/>
    <s v="ENTR BR-349 (TEOFILÂNDIA)"/>
    <s v="ENTR BA-233 (SERRINHA) (P/ BIRITINGA)"/>
    <n v="338.8"/>
    <n v="357"/>
    <n v="18.2"/>
    <x v="2"/>
    <s v="EOD"/>
    <m/>
    <s v="Federal"/>
    <m/>
    <m/>
    <m/>
    <s v="Federal"/>
    <s v="PAV"/>
    <s v="Feira de Santana"/>
  </r>
  <r>
    <x v="0"/>
    <s v="116BBA0632"/>
    <n v="0"/>
    <x v="86"/>
    <s v="0632"/>
    <n v="-38.991596549740898"/>
    <n v="-11.6507029703657"/>
    <n v="-38.986066929644998"/>
    <n v="-11.753126099889499"/>
    <s v="116"/>
    <s v="BA"/>
    <s v="Eixo Principal"/>
    <s v="-"/>
    <s v="116BBA0632"/>
    <s v="ENTR BA-233 (SERRINHA) (P/ BIRITINGA)"/>
    <s v="ENTR BA-400"/>
    <n v="357"/>
    <n v="369.1"/>
    <n v="12.1"/>
    <x v="2"/>
    <s v="EOD"/>
    <m/>
    <s v="Federal"/>
    <m/>
    <m/>
    <m/>
    <s v="Federal"/>
    <s v="PAV"/>
    <s v="Feira de Santana"/>
  </r>
  <r>
    <x v="0"/>
    <s v="116BBA0650"/>
    <n v="0"/>
    <x v="86"/>
    <s v="0650"/>
    <n v="-38.986066929644998"/>
    <n v="-11.753126099889499"/>
    <n v="-38.970066649556202"/>
    <n v="-12.0564631101843"/>
    <s v="116"/>
    <s v="BA"/>
    <s v="Eixo Principal"/>
    <s v="-"/>
    <s v="116BBA0650"/>
    <s v="ENTR BA-400"/>
    <s v="ENTR BA-504 (P/SANTANÓPOLIS)"/>
    <n v="369.1"/>
    <n v="403.1"/>
    <n v="34"/>
    <x v="2"/>
    <s v="EOD"/>
    <m/>
    <s v="Federal"/>
    <m/>
    <m/>
    <m/>
    <s v="Federal"/>
    <s v="PAV"/>
    <s v="Feira de Santana"/>
  </r>
  <r>
    <x v="0"/>
    <s v="116BBA0670"/>
    <n v="0"/>
    <x v="86"/>
    <s v="0670"/>
    <n v="-38.970066649556202"/>
    <n v="-12.0564631101843"/>
    <n v="-38.9700035198465"/>
    <n v="-12.062455399996599"/>
    <s v="116"/>
    <s v="BA"/>
    <s v="Eixo Principal"/>
    <s v="-"/>
    <s v="116BBA0670"/>
    <s v="ENTR BA-504 (P/SANTANÓPOLIS)"/>
    <s v="ENTR BR-324(A)"/>
    <n v="403.1"/>
    <n v="403.8"/>
    <n v="0.7"/>
    <x v="2"/>
    <s v="EOD"/>
    <m/>
    <s v="Federal"/>
    <m/>
    <m/>
    <m/>
    <s v="Federal"/>
    <s v="PAV"/>
    <s v="Feira de Santana"/>
  </r>
  <r>
    <x v="0"/>
    <s v="116BBA0690"/>
    <n v="0"/>
    <x v="86"/>
    <s v="0690"/>
    <n v="-38.9700035198465"/>
    <n v="-12.062455399996599"/>
    <n v="-38.964851300247197"/>
    <n v="-12.2300814795765"/>
    <s v="116"/>
    <s v="BA"/>
    <s v="Eixo Principal"/>
    <s v="-"/>
    <s v="116BBA0690"/>
    <s v="ENTR BR-324(A)"/>
    <s v="ENTR BR-324(B)/BA-502/503 (FEIRA DE SANTANA)"/>
    <n v="403.8"/>
    <n v="423.1"/>
    <n v="19.3"/>
    <x v="2"/>
    <s v="EOD"/>
    <s v="324BBA0330"/>
    <s v="Federal"/>
    <m/>
    <m/>
    <m/>
    <s v="Federal"/>
    <s v="PAV"/>
    <s v="Feira de Santana"/>
  </r>
  <r>
    <x v="0"/>
    <s v="116BBA0700"/>
    <n v="0"/>
    <x v="86"/>
    <s v="0700"/>
    <n v="-38.964851300247197"/>
    <n v="-12.2300814795765"/>
    <n v="-38.988337289733998"/>
    <n v="-12.2689209801191"/>
    <s v="116"/>
    <s v="BA"/>
    <s v="Eixo Principal"/>
    <s v="-"/>
    <s v="116BBA0700"/>
    <s v="ENTR BR-324(B)/BA-502/503 (FEIRA DE SANTANA)"/>
    <s v="ACESSO CONTORNO DE FEIRA DE SANTANA"/>
    <n v="423.1"/>
    <n v="428.9"/>
    <n v="5.8"/>
    <x v="2"/>
    <m/>
    <m/>
    <s v="Concessão Federal"/>
    <m/>
    <m/>
    <m/>
    <s v="Federal"/>
    <s v="PAV"/>
    <s v="Feira de Santana"/>
  </r>
  <r>
    <x v="0"/>
    <s v="116BBA0710"/>
    <n v="0"/>
    <x v="86"/>
    <s v="0710"/>
    <n v="-38.988337289733998"/>
    <n v="-12.2689209801191"/>
    <n v="-39.029255190074899"/>
    <n v="-12.295103920409501"/>
    <s v="116"/>
    <s v="BA"/>
    <s v="Eixo Principal"/>
    <s v="-"/>
    <s v="116BBA0710"/>
    <s v="ACESSO CONTORNO DE FEIRA DE SANTANA"/>
    <s v="ENTR BA-052 (P/ IPIRÁ)"/>
    <n v="428.9"/>
    <n v="434.8"/>
    <n v="5.9"/>
    <x v="2"/>
    <s v="EOD"/>
    <m/>
    <s v="Concessão Federal"/>
    <m/>
    <m/>
    <m/>
    <s v="Federal"/>
    <s v="PAV"/>
    <s v="Feira de Santana"/>
  </r>
  <r>
    <x v="0"/>
    <s v="116BBA0712"/>
    <n v="0"/>
    <x v="86"/>
    <s v="0712"/>
    <n v="-39.029255190074899"/>
    <n v="-12.295103920409501"/>
    <n v="-39.137600879576802"/>
    <n v="-12.386080059846799"/>
    <s v="116"/>
    <s v="BA"/>
    <s v="Eixo Principal"/>
    <s v="-"/>
    <s v="116BBA0712"/>
    <s v="ENTR BA-052 (P/ IPIRÁ)"/>
    <s v="ENTR BA-862 (P/CARDOSO)"/>
    <n v="434.8"/>
    <n v="451.2"/>
    <n v="16.399999999999999"/>
    <x v="2"/>
    <s v="EOD"/>
    <m/>
    <s v="Concessão Federal"/>
    <m/>
    <m/>
    <m/>
    <s v="Federal"/>
    <s v="PAV"/>
    <s v="Feira de Santana"/>
  </r>
  <r>
    <x v="0"/>
    <s v="116BBA0730"/>
    <n v="0"/>
    <x v="86"/>
    <s v="0730"/>
    <n v="-39.137600879576802"/>
    <n v="-12.386080059846799"/>
    <n v="-39.242622270101599"/>
    <n v="-12.4465412399861"/>
    <s v="116"/>
    <s v="BA"/>
    <s v="Eixo Principal"/>
    <s v="-"/>
    <s v="116BBA0730"/>
    <s v="ENTR BA-862 (P/CARDOSO)"/>
    <s v="ENTR BA-120(A) (P/SANTO ESTEVÃO)"/>
    <n v="451.2"/>
    <n v="464.6"/>
    <n v="13.4"/>
    <x v="2"/>
    <s v="EOD"/>
    <m/>
    <s v="Concessão Federal"/>
    <m/>
    <m/>
    <m/>
    <s v="Federal"/>
    <s v="PAV"/>
    <s v="Feira de Santana"/>
  </r>
  <r>
    <x v="0"/>
    <s v="116BBA0750"/>
    <n v="0"/>
    <x v="86"/>
    <s v="0750"/>
    <n v="-39.242622270101599"/>
    <n v="-12.4465412399861"/>
    <n v="-39.521045719684103"/>
    <n v="-12.5833342997381"/>
    <s v="116"/>
    <s v="BA"/>
    <s v="Eixo Principal"/>
    <s v="-"/>
    <s v="116BBA0750"/>
    <s v="ENTR BA-120(A) (P/SANTO ESTEVÃO)"/>
    <s v="ENTR BR-242(A) (P/ PARAGUAÇU)"/>
    <n v="464.6"/>
    <n v="498.7"/>
    <n v="34.1"/>
    <x v="2"/>
    <s v="EOD"/>
    <m/>
    <s v="Concessão Federal"/>
    <m/>
    <m/>
    <m/>
    <s v="Federal"/>
    <s v="PAV"/>
    <s v="Feira de Santana"/>
  </r>
  <r>
    <x v="0"/>
    <s v="116BBA0770"/>
    <n v="0"/>
    <x v="86"/>
    <s v="0770"/>
    <n v="-39.521045719684103"/>
    <n v="-12.5833342997381"/>
    <n v="-39.528333189724798"/>
    <n v="-12.5925293001869"/>
    <s v="116"/>
    <s v="BA"/>
    <s v="Eixo Principal"/>
    <s v="-"/>
    <s v="116BBA0770"/>
    <s v="ENTR BR-242(A) (P/ PARAGUAÇU)"/>
    <s v="ENTR BR-242(B)/BA-120(B) (P/CASTRO ALVES)"/>
    <n v="498.7"/>
    <n v="500"/>
    <n v="1.3"/>
    <x v="2"/>
    <m/>
    <s v="242BBA0070"/>
    <s v="Concessão Federal"/>
    <m/>
    <m/>
    <m/>
    <s v="Federal"/>
    <s v="PAV"/>
    <s v="Jequié"/>
  </r>
  <r>
    <x v="0"/>
    <s v="116BBA0780"/>
    <n v="0"/>
    <x v="86"/>
    <s v="0780"/>
    <n v="-39.528333189724798"/>
    <n v="-12.5925293001869"/>
    <n v="-39.722851100198"/>
    <n v="-12.7053371603815"/>
    <s v="116"/>
    <s v="BA"/>
    <s v="Eixo Principal"/>
    <s v="-"/>
    <s v="116BBA0780"/>
    <s v="ENTR BR-242(B)/BA-120(B) (P/CASTRO ALVES)"/>
    <s v="ENTR BA-493 (ITATIM)"/>
    <n v="500"/>
    <n v="525.29999999999995"/>
    <n v="25.3"/>
    <x v="2"/>
    <m/>
    <m/>
    <s v="Concessão Federal"/>
    <m/>
    <m/>
    <m/>
    <s v="Federal"/>
    <s v="PAV"/>
    <s v="Jequié"/>
  </r>
  <r>
    <x v="0"/>
    <s v="116BBA0790"/>
    <n v="0"/>
    <x v="86"/>
    <s v="0790"/>
    <n v="-39.722851100198"/>
    <n v="-12.7053371603815"/>
    <n v="-39.8410472898005"/>
    <n v="-12.846667459935301"/>
    <s v="116"/>
    <s v="BA"/>
    <s v="Eixo Principal"/>
    <s v="-"/>
    <s v="116BBA0790"/>
    <s v="ENTR BA-493 (ITATIM)"/>
    <s v="ENTR BA-046 (P/ AMARGOSA)"/>
    <n v="525.29999999999995"/>
    <n v="547.29999999999995"/>
    <n v="22"/>
    <x v="2"/>
    <m/>
    <m/>
    <s v="Concessão Federal"/>
    <m/>
    <m/>
    <m/>
    <s v="Federal"/>
    <s v="PAV"/>
    <s v="Jequié"/>
  </r>
  <r>
    <x v="0"/>
    <s v="116BBA0791"/>
    <n v="0"/>
    <x v="86"/>
    <s v="0791"/>
    <n v="-39.8410472898005"/>
    <n v="-12.846667459935301"/>
    <n v="-39.942660849618399"/>
    <n v="-12.983976729642301"/>
    <s v="116"/>
    <s v="BA"/>
    <s v="Eixo Principal"/>
    <s v="-"/>
    <s v="116BBA0791"/>
    <s v="ENTR BA-046 (P/ AMARGOSA)"/>
    <s v="ENTR BA-026(A) (P/ BREJÕES)"/>
    <n v="547.29999999999995"/>
    <n v="566.70000000000005"/>
    <n v="19.399999999999999"/>
    <x v="2"/>
    <m/>
    <m/>
    <s v="Concessão Federal"/>
    <m/>
    <m/>
    <m/>
    <s v="Federal"/>
    <s v="PAV"/>
    <s v="Jequié"/>
  </r>
  <r>
    <x v="0"/>
    <s v="116BBA0792"/>
    <n v="0"/>
    <x v="86"/>
    <s v="0792"/>
    <n v="-39.942660849618399"/>
    <n v="-12.983976729642301"/>
    <n v="-39.958400519668203"/>
    <n v="-13.014051110170501"/>
    <s v="116"/>
    <s v="BA"/>
    <s v="Eixo Principal"/>
    <s v="-"/>
    <s v="116BBA0792"/>
    <s v="ENTR BA-026(A) (P/ BREJÕES)"/>
    <s v="ENTR BA-026(B) (P/ NOVA ITARANA)"/>
    <n v="566.70000000000005"/>
    <n v="570.6"/>
    <n v="3.9"/>
    <x v="2"/>
    <m/>
    <m/>
    <s v="Concessão Federal"/>
    <m/>
    <m/>
    <m/>
    <s v="Federal"/>
    <s v="PAV"/>
    <s v="Jequié"/>
  </r>
  <r>
    <x v="0"/>
    <s v="116BBA0810"/>
    <n v="0"/>
    <x v="86"/>
    <s v="0810"/>
    <n v="-39.958400519668203"/>
    <n v="-13.014051110170501"/>
    <n v="-39.998805790254899"/>
    <n v="-13.158529400211499"/>
    <s v="116"/>
    <s v="BA"/>
    <s v="Eixo Principal"/>
    <s v="-"/>
    <s v="116BBA0810"/>
    <s v="ENTR BA-026(B) (P/ NOVA ITARANA)"/>
    <s v="ENTR BA-553 (P/ SANTA INÊS)"/>
    <n v="570.6"/>
    <n v="593.20000000000005"/>
    <n v="22.6"/>
    <x v="2"/>
    <m/>
    <m/>
    <s v="Concessão Federal"/>
    <m/>
    <m/>
    <m/>
    <s v="Federal"/>
    <s v="PAV"/>
    <s v="Jequié"/>
  </r>
  <r>
    <x v="0"/>
    <s v="116BBA0812"/>
    <n v="0"/>
    <x v="86"/>
    <s v="0812"/>
    <n v="-39.998805790254899"/>
    <n v="-13.158529400211499"/>
    <n v="-40.014449290402403"/>
    <n v="-13.2732175296652"/>
    <s v="116"/>
    <s v="BA"/>
    <s v="Eixo Principal"/>
    <s v="-"/>
    <s v="116BBA0812"/>
    <s v="ENTR BA-553 (P/ SANTA INÊS)"/>
    <s v="ENTR BA-888 (P/IRAJUBA)"/>
    <n v="593.20000000000005"/>
    <n v="608.70000000000005"/>
    <n v="15.5"/>
    <x v="2"/>
    <m/>
    <m/>
    <s v="Concessão Federal"/>
    <m/>
    <m/>
    <m/>
    <s v="Federal"/>
    <s v="PAV"/>
    <s v="Jequié"/>
  </r>
  <r>
    <x v="0"/>
    <s v="116BBA0814"/>
    <n v="0"/>
    <x v="86"/>
    <s v="0814"/>
    <n v="-40.014449290402403"/>
    <n v="-13.2732175296652"/>
    <n v="-40.025139009957201"/>
    <n v="-13.4092034802563"/>
    <s v="116"/>
    <s v="BA"/>
    <s v="Eixo Principal"/>
    <s v="-"/>
    <s v="116BBA0814"/>
    <s v="ENTR BA-888 (P/IRAJUBA)"/>
    <s v="ENTR BA-250 (ITAQUARA)"/>
    <n v="608.70000000000005"/>
    <n v="625"/>
    <n v="16.3"/>
    <x v="2"/>
    <m/>
    <m/>
    <s v="Concessão Federal"/>
    <m/>
    <m/>
    <m/>
    <s v="Federal"/>
    <s v="PAV"/>
    <s v="Jequié"/>
  </r>
  <r>
    <x v="0"/>
    <s v="116BBA0830"/>
    <n v="0"/>
    <x v="86"/>
    <s v="0830"/>
    <n v="-40.025139009957201"/>
    <n v="-13.4092034802563"/>
    <n v="-40.0550089503027"/>
    <n v="-13.509854590117101"/>
    <s v="116"/>
    <s v="BA"/>
    <s v="Eixo Principal"/>
    <s v="-"/>
    <s v="116BBA0830"/>
    <s v="ENTR BA-250 (ITAQUARA)"/>
    <s v="ENTR BR-420/BA-250 (P/JAGUAQUARA)"/>
    <n v="625"/>
    <n v="637.4"/>
    <n v="12.4"/>
    <x v="2"/>
    <m/>
    <m/>
    <s v="Concessão Federal"/>
    <m/>
    <m/>
    <m/>
    <s v="Federal"/>
    <s v="PAV"/>
    <s v="Jequié"/>
  </r>
  <r>
    <x v="0"/>
    <s v="116BBA0832"/>
    <n v="0"/>
    <x v="86"/>
    <s v="0832"/>
    <n v="-40.0550089503027"/>
    <n v="-13.509854590117101"/>
    <n v="-40.094836550366402"/>
    <n v="-13.6842184803984"/>
    <s v="116"/>
    <s v="BA"/>
    <s v="Eixo Principal"/>
    <s v="-"/>
    <s v="116BBA0832"/>
    <s v="ENTR BR-420/BA-250 (P/JAGUAQUARA)"/>
    <s v="ENTR BA-555 (P/ LAFAIETE COUTINHO)"/>
    <n v="637.4"/>
    <n v="658.3"/>
    <n v="20.9"/>
    <x v="2"/>
    <m/>
    <m/>
    <s v="Concessão Federal"/>
    <m/>
    <m/>
    <m/>
    <s v="Federal"/>
    <s v="PAV"/>
    <s v="Jequié"/>
  </r>
  <r>
    <x v="0"/>
    <s v="116BBA0850"/>
    <n v="0"/>
    <x v="86"/>
    <s v="0850"/>
    <n v="-40.094836550366402"/>
    <n v="-13.6842184803984"/>
    <n v="-40.105871099671397"/>
    <n v="-13.835109549965599"/>
    <s v="116"/>
    <s v="BA"/>
    <s v="Eixo Principal"/>
    <s v="-"/>
    <s v="116BBA0850"/>
    <s v="ENTR BA-555 (P/ LAFAIETE COUTINHO)"/>
    <s v="ENTR BR-330(A) (P/JEQUIÉ)"/>
    <n v="658.3"/>
    <n v="676.2"/>
    <n v="17.899999999999999"/>
    <x v="2"/>
    <m/>
    <m/>
    <s v="Concessão Federal"/>
    <m/>
    <m/>
    <m/>
    <s v="Federal"/>
    <s v="PAV"/>
    <s v="Jequié"/>
  </r>
  <r>
    <x v="0"/>
    <s v="116BBA0870"/>
    <n v="0"/>
    <x v="86"/>
    <s v="0870"/>
    <n v="-40.105871099671397"/>
    <n v="-13.835109549965599"/>
    <n v="-40.113620930061799"/>
    <n v="-13.857529379677"/>
    <s v="116"/>
    <s v="BA"/>
    <s v="Eixo Principal"/>
    <s v="-"/>
    <s v="116BBA0870"/>
    <s v="ENTR BR-330(A) (P/JEQUIÉ)"/>
    <s v="ENTR BR-330(B)"/>
    <n v="676.2"/>
    <n v="679"/>
    <n v="2.8"/>
    <x v="2"/>
    <m/>
    <s v="330BBA0230"/>
    <s v="Concessão Federal"/>
    <m/>
    <m/>
    <m/>
    <s v="Federal"/>
    <s v="PAV"/>
    <s v="Jequié"/>
  </r>
  <r>
    <x v="0"/>
    <s v="116BBA0890"/>
    <n v="0"/>
    <x v="86"/>
    <s v="0890"/>
    <n v="-40.113620930061799"/>
    <n v="-13.857529379677"/>
    <n v="-40.113120969956697"/>
    <n v="-13.8710207302224"/>
    <s v="116"/>
    <s v="BA"/>
    <s v="Eixo Principal"/>
    <s v="-"/>
    <s v="116BBA0890"/>
    <s v="ENTR BR-330(B)"/>
    <s v="CONTORNO DE JEQUIÉ"/>
    <n v="679"/>
    <n v="680.6"/>
    <n v="1.6"/>
    <x v="2"/>
    <m/>
    <m/>
    <s v="Concessão Federal"/>
    <m/>
    <m/>
    <m/>
    <s v="Federal"/>
    <s v="PAV"/>
    <s v="Jequié"/>
  </r>
  <r>
    <x v="0"/>
    <s v="116BBA0910"/>
    <n v="0"/>
    <x v="86"/>
    <s v="0910"/>
    <n v="-40.113120969956697"/>
    <n v="-13.8710207302224"/>
    <n v="-40.241803580171002"/>
    <n v="-14.143511429608701"/>
    <s v="116"/>
    <s v="BA"/>
    <s v="Eixo Principal"/>
    <s v="-"/>
    <s v="116BBA0910"/>
    <s v="CONTORNO DE JEQUIÉ"/>
    <s v="MANUEL VITORINO"/>
    <n v="680.6"/>
    <n v="713.2"/>
    <n v="32.6"/>
    <x v="2"/>
    <m/>
    <m/>
    <s v="Concessão Federal"/>
    <m/>
    <m/>
    <m/>
    <s v="Federal"/>
    <s v="PAV"/>
    <s v="Jequié"/>
  </r>
  <r>
    <x v="0"/>
    <s v="116BBA0915"/>
    <n v="0"/>
    <x v="86"/>
    <s v="0915"/>
    <n v="-40.241803580171002"/>
    <n v="-14.143511429608701"/>
    <n v="-40.334268030145402"/>
    <n v="-14.351218110127601"/>
    <s v="116"/>
    <s v="BA"/>
    <s v="Eixo Principal"/>
    <s v="-"/>
    <s v="116BBA0915"/>
    <s v="MANUEL VITORINO"/>
    <s v="ENTR BR-030(A) (P/ BOA NOVA)"/>
    <n v="713.2"/>
    <n v="739.6"/>
    <n v="26.4"/>
    <x v="2"/>
    <m/>
    <m/>
    <s v="Concessão Federal"/>
    <m/>
    <m/>
    <m/>
    <s v="Federal"/>
    <s v="PAV"/>
    <s v="Vitória da Conquista"/>
  </r>
  <r>
    <x v="0"/>
    <s v="116BBA0925"/>
    <n v="0"/>
    <x v="86"/>
    <s v="0925"/>
    <n v="-40.334268030145402"/>
    <n v="-14.351218110127601"/>
    <n v="-40.3474189504241"/>
    <n v="-14.375597020286101"/>
    <s v="116"/>
    <s v="BA"/>
    <s v="Eixo Principal"/>
    <s v="Coinc"/>
    <s v="116BBA0925"/>
    <s v="ENTR BR-030(A) (P/ BOA NOVA)"/>
    <s v="ENTR BR-030(B) (P/ BOM JESUS DA SERRA)"/>
    <n v="739.6"/>
    <n v="742.6"/>
    <n v="3"/>
    <x v="2"/>
    <m/>
    <s v="030BBA0380"/>
    <s v="Concessão Federal"/>
    <m/>
    <m/>
    <m/>
    <s v="Federal"/>
    <s v="PAV"/>
    <s v="Vitória da Conquista"/>
  </r>
  <r>
    <x v="0"/>
    <s v="116BBA0930"/>
    <n v="0"/>
    <x v="86"/>
    <s v="0930"/>
    <n v="-40.3474189504241"/>
    <n v="-14.375597020286101"/>
    <n v="-40.365993629802098"/>
    <n v="-14.5129176502293"/>
    <s v="116"/>
    <s v="BA"/>
    <s v="Eixo Principal"/>
    <s v="-"/>
    <s v="116BBA0930"/>
    <s v="ENTR BR-030(B) (P/ BOM JESUS DA SERRA)"/>
    <s v="ENTR BA-262(A) (POÇÕES) (P/ NOVA CANAÃ)"/>
    <n v="742.6"/>
    <n v="763.5"/>
    <n v="20.9"/>
    <x v="2"/>
    <m/>
    <m/>
    <s v="Concessão Federal"/>
    <m/>
    <m/>
    <m/>
    <s v="Federal"/>
    <s v="PAV"/>
    <s v="Vitória da Conquista"/>
  </r>
  <r>
    <x v="0"/>
    <s v="116BBA0932"/>
    <n v="0"/>
    <x v="86"/>
    <s v="0932"/>
    <n v="-40.365993629802098"/>
    <n v="-14.5129176502293"/>
    <n v="-40.474947080243503"/>
    <n v="-14.6701914502751"/>
    <s v="116"/>
    <s v="BA"/>
    <s v="Eixo Principal"/>
    <s v="-"/>
    <s v="116BBA0932"/>
    <s v="ENTR BA-262(A) (POÇÕES) (P/ NOVA CANAÃ)"/>
    <s v="ENTR BA-642 (PLANALTO)"/>
    <n v="763.5"/>
    <n v="785.3"/>
    <n v="21.8"/>
    <x v="2"/>
    <m/>
    <m/>
    <s v="Concessão Federal"/>
    <m/>
    <m/>
    <m/>
    <s v="Federal"/>
    <s v="PAV"/>
    <s v="Vitória da Conquista"/>
  </r>
  <r>
    <x v="0"/>
    <s v="116BBA0934"/>
    <n v="0"/>
    <x v="86"/>
    <s v="0934"/>
    <n v="-40.474947080243503"/>
    <n v="-14.6701914502751"/>
    <n v="-40.528944910179398"/>
    <n v="-14.681964090270499"/>
    <s v="116"/>
    <s v="BA"/>
    <s v="Eixo Principal"/>
    <s v="-"/>
    <s v="116BBA0934"/>
    <s v="ENTR BA-642 (PLANALTO)"/>
    <s v="ENTR BA-641 (P/ LUCAIA)"/>
    <n v="785.3"/>
    <n v="791.6"/>
    <n v="6.3"/>
    <x v="2"/>
    <m/>
    <m/>
    <s v="Concessão Federal"/>
    <m/>
    <m/>
    <m/>
    <s v="Federal"/>
    <s v="PAV"/>
    <s v="Vitória da Conquista"/>
  </r>
  <r>
    <x v="0"/>
    <s v="116BBA0950"/>
    <n v="0"/>
    <x v="86"/>
    <s v="0950"/>
    <n v="-40.528944910179398"/>
    <n v="-14.681964090270499"/>
    <n v="-40.712839980080901"/>
    <n v="-14.7683571001999"/>
    <s v="116"/>
    <s v="BA"/>
    <s v="Eixo Principal"/>
    <s v="-"/>
    <s v="116BBA0950"/>
    <s v="ENTR BA-641 (P/ LUCAIA)"/>
    <s v="ENTR BA-959 (P/JOSÉ GONÇALVES)"/>
    <n v="791.6"/>
    <n v="813.9"/>
    <n v="22.3"/>
    <x v="2"/>
    <m/>
    <m/>
    <s v="Concessão Federal"/>
    <m/>
    <m/>
    <m/>
    <s v="Federal"/>
    <s v="PAV"/>
    <s v="Vitória da Conquista"/>
  </r>
  <r>
    <x v="0"/>
    <s v="116BBA0955"/>
    <n v="0"/>
    <x v="86"/>
    <s v="0955"/>
    <n v="-40.712839980080901"/>
    <n v="-14.7683571001999"/>
    <n v="-40.848717709854299"/>
    <n v="-14.8509305598973"/>
    <s v="116"/>
    <s v="BA"/>
    <s v="Eixo Principal"/>
    <s v="-"/>
    <s v="116BBA0955"/>
    <s v="ENTR BA-959 (P/JOSÉ GONÇALVES)"/>
    <s v="ENTR BR-407/BA-262(B)"/>
    <n v="813.9"/>
    <n v="831.3"/>
    <n v="17.399999999999999"/>
    <x v="2"/>
    <m/>
    <m/>
    <s v="Concessão Federal"/>
    <m/>
    <m/>
    <m/>
    <s v="Federal"/>
    <s v="PAV"/>
    <s v="Vitória da Conquista"/>
  </r>
  <r>
    <x v="0"/>
    <s v="116BBA0960"/>
    <n v="0"/>
    <x v="86"/>
    <s v="0960"/>
    <n v="-40.848717709854299"/>
    <n v="-14.8509305598973"/>
    <n v="-40.851603360006997"/>
    <n v="-14.873058559604701"/>
    <s v="116"/>
    <s v="BA"/>
    <s v="Eixo Principal"/>
    <s v="-"/>
    <s v="116BBA0960"/>
    <s v="ENTR BR-407/BA-262(B)"/>
    <s v="ENTR BR-415 (VITÓRIA DA CONQUISTA)"/>
    <n v="831.3"/>
    <n v="834.4"/>
    <n v="3.1"/>
    <x v="2"/>
    <m/>
    <m/>
    <s v="Concessão Federal"/>
    <m/>
    <m/>
    <m/>
    <s v="Federal"/>
    <s v="PAV"/>
    <s v="Vitória da Conquista"/>
  </r>
  <r>
    <x v="0"/>
    <s v="116BBA0965"/>
    <n v="0"/>
    <x v="86"/>
    <s v="0965"/>
    <n v="-40.851603360006997"/>
    <n v="-14.873058559604701"/>
    <n v="-40.864418010282897"/>
    <n v="-14.8940119997539"/>
    <s v="116"/>
    <s v="BA"/>
    <s v="Eixo Principal"/>
    <s v="-"/>
    <s v="116BBA0965"/>
    <s v="ENTR BR-415 (VITÓRIA DA CONQUISTA)"/>
    <s v="ENTR BA-263"/>
    <n v="834.4"/>
    <n v="837.2"/>
    <n v="2.8"/>
    <x v="2"/>
    <m/>
    <m/>
    <s v="Concessão Federal"/>
    <m/>
    <m/>
    <m/>
    <s v="Federal"/>
    <s v="PAV"/>
    <s v="Vitória da Conquista"/>
  </r>
  <r>
    <x v="0"/>
    <s v="116BBA0970"/>
    <n v="0"/>
    <x v="86"/>
    <s v="0970"/>
    <n v="-40.864418010282897"/>
    <n v="-14.8940119997539"/>
    <n v="-41.236906650021801"/>
    <n v="-15.5127605303741"/>
    <s v="116"/>
    <s v="BA"/>
    <s v="Eixo Principal"/>
    <s v="-"/>
    <s v="116BBA0970"/>
    <s v="ENTR BA-263"/>
    <s v="INÍCIO PONTE S/ RIO PARDO (CÂNDIDO SALES)"/>
    <n v="837.2"/>
    <n v="919.5"/>
    <n v="82.3"/>
    <x v="2"/>
    <m/>
    <m/>
    <s v="Concessão Federal"/>
    <m/>
    <m/>
    <m/>
    <s v="Federal"/>
    <s v="PAV"/>
    <s v="Vitória da Conquista"/>
  </r>
  <r>
    <x v="0"/>
    <s v="116BBA0972"/>
    <n v="0"/>
    <x v="86"/>
    <s v="0972"/>
    <n v="-41.236906650021801"/>
    <n v="-15.5127605303741"/>
    <n v="-41.243475399869702"/>
    <n v="-15.523232110373501"/>
    <s v="116"/>
    <s v="BA"/>
    <s v="Eixo Principal"/>
    <s v="-"/>
    <s v="116BBA0972"/>
    <s v="INÍCIO PONTE S/ RIO PARDO (CÂNDIDO SALES)"/>
    <s v="ENTR BA-270 (P/ ENCRUZILHADA)"/>
    <n v="919.5"/>
    <n v="922"/>
    <n v="2.5"/>
    <x v="2"/>
    <m/>
    <m/>
    <s v="Concessão Federal"/>
    <m/>
    <m/>
    <m/>
    <s v="Federal"/>
    <s v="PAV"/>
    <s v="Vitória da Conquista"/>
  </r>
  <r>
    <x v="0"/>
    <s v="116BBA0990"/>
    <n v="0"/>
    <x v="86"/>
    <s v="0990"/>
    <n v="-41.243475399869702"/>
    <n v="-15.523232110373501"/>
    <n v="-41.333496589695798"/>
    <n v="-15.700048399713801"/>
    <s v="116"/>
    <s v="BA"/>
    <s v="Eixo Principal"/>
    <s v="-"/>
    <s v="116BBA0990"/>
    <s v="ENTR BA-270 (P/ ENCRUZILHADA)"/>
    <s v="DIV BA/MG"/>
    <n v="922"/>
    <n v="944.7"/>
    <n v="22.7"/>
    <x v="2"/>
    <m/>
    <m/>
    <s v="Concessão Federal"/>
    <m/>
    <m/>
    <m/>
    <s v="Federal"/>
    <s v="PAV"/>
    <s v="Vitória da Conquista"/>
  </r>
  <r>
    <x v="0"/>
    <s v="116BCE0015"/>
    <n v="0"/>
    <x v="87"/>
    <s v="0015"/>
    <n v="-38.5233384901791"/>
    <n v="-3.75387764963375"/>
    <n v="-38.504971580274102"/>
    <n v="-3.8310516400211401"/>
    <s v="116"/>
    <s v="CE"/>
    <s v="Eixo Principal"/>
    <s v="-"/>
    <s v="116BCE0015"/>
    <s v="FORTALEZA (AVENIDA 13 DE MAIO)"/>
    <s v="ENTR AV. JORNALISTA TOMÁZ COELHO"/>
    <n v="0"/>
    <n v="9.5"/>
    <n v="9.5"/>
    <x v="0"/>
    <m/>
    <m/>
    <s v="Federal"/>
    <m/>
    <m/>
    <m/>
    <s v="Federal"/>
    <s v="PAV"/>
    <s v="Fortaleza"/>
  </r>
  <r>
    <x v="0"/>
    <s v="116BCE0017"/>
    <n v="0"/>
    <x v="87"/>
    <s v="0017"/>
    <n v="-38.504971580274102"/>
    <n v="-3.8310516400211401"/>
    <n v="-38.495874280373599"/>
    <n v="-3.8503353601886898"/>
    <s v="116"/>
    <s v="CE"/>
    <s v="Eixo Principal"/>
    <s v="-"/>
    <s v="116BCE0017"/>
    <s v="ENTR AV. JORNALISTA TOMÁZ COELHO"/>
    <s v="ACESSO SUL DE MESSEJANA"/>
    <n v="9.5"/>
    <n v="11.8"/>
    <n v="2.2999999999999998"/>
    <x v="0"/>
    <m/>
    <m/>
    <s v="Federal"/>
    <m/>
    <m/>
    <m/>
    <s v="Federal"/>
    <s v="PAV"/>
    <s v="Fortaleza"/>
  </r>
  <r>
    <x v="0"/>
    <s v="116BCE0020"/>
    <n v="0"/>
    <x v="87"/>
    <s v="0020"/>
    <n v="-38.495874280373599"/>
    <n v="-3.8503353601886898"/>
    <n v="-38.498760280362603"/>
    <n v="-3.8714592596370401"/>
    <s v="116"/>
    <s v="CE"/>
    <s v="Eixo Principal"/>
    <s v="-"/>
    <s v="116BCE0020"/>
    <s v="ACESSO SUL DE MESSEJANA"/>
    <s v="ENTR BR-020 (ANEL VIÁRIO DE FORTALEZA)"/>
    <n v="11.8"/>
    <n v="14.2"/>
    <n v="2.4"/>
    <x v="0"/>
    <m/>
    <m/>
    <s v="Federal"/>
    <m/>
    <m/>
    <m/>
    <s v="Federal"/>
    <s v="PAV"/>
    <s v="Fortaleza"/>
  </r>
  <r>
    <x v="0"/>
    <s v="116BCE0030"/>
    <n v="0"/>
    <x v="87"/>
    <s v="0030"/>
    <n v="-38.498760280362603"/>
    <n v="-3.8714592596370401"/>
    <n v="-38.514457159769997"/>
    <n v="-3.9744020300296299"/>
    <s v="116"/>
    <s v="CE"/>
    <s v="Eixo Principal"/>
    <s v="-"/>
    <s v="116BCE0030"/>
    <s v="ENTR BR-020 (ANEL VIÁRIO DE FORTALEZA)"/>
    <s v="ENTR CE-350(A) (ITAITINGA)"/>
    <n v="14.2"/>
    <n v="25.9"/>
    <n v="11.7"/>
    <x v="0"/>
    <m/>
    <m/>
    <s v="Federal"/>
    <m/>
    <m/>
    <m/>
    <s v="Federal"/>
    <s v="PAV"/>
    <s v="Fortaleza"/>
  </r>
  <r>
    <x v="0"/>
    <s v="116BCE0040"/>
    <n v="0"/>
    <x v="87"/>
    <s v="0040"/>
    <n v="-38.514457159769997"/>
    <n v="-3.9744020300296299"/>
    <n v="-38.5042754096823"/>
    <n v="-4.0600138699441004"/>
    <s v="116"/>
    <s v="CE"/>
    <s v="Eixo Principal"/>
    <s v="-"/>
    <s v="116BCE0040"/>
    <s v="ENTR CE-350(A) (ITAITINGA)"/>
    <s v="ENTR CE-350(B) (COLUNA)"/>
    <n v="25.9"/>
    <n v="35.9"/>
    <n v="10"/>
    <x v="0"/>
    <m/>
    <m/>
    <s v="Federal"/>
    <m/>
    <m/>
    <m/>
    <s v="Federal"/>
    <s v="PAV"/>
    <s v="Fortaleza"/>
  </r>
  <r>
    <x v="0"/>
    <s v="116BCE0050"/>
    <n v="0"/>
    <x v="87"/>
    <s v="0050"/>
    <n v="-38.5042754096823"/>
    <n v="-4.0600138699441004"/>
    <n v="-38.498548339833903"/>
    <n v="-4.08275958968329"/>
    <s v="116"/>
    <s v="CE"/>
    <s v="Eixo Principal"/>
    <s v="-"/>
    <s v="116BCE0050"/>
    <s v="ENTR CE-350(B) (COLUNA)"/>
    <s v="ACESSO NORTE DE HORIZONTE"/>
    <n v="35.9"/>
    <n v="38.4"/>
    <n v="2.5"/>
    <x v="0"/>
    <m/>
    <m/>
    <s v="Federal"/>
    <m/>
    <m/>
    <m/>
    <s v="Federal"/>
    <s v="PAV"/>
    <s v="Fortaleza"/>
  </r>
  <r>
    <x v="0"/>
    <s v="116BCE0060"/>
    <n v="0"/>
    <x v="87"/>
    <s v="0060"/>
    <n v="-38.498548339833903"/>
    <n v="-4.08275958968329"/>
    <n v="-38.489467760129003"/>
    <n v="-4.1144826298694204"/>
    <s v="116"/>
    <s v="CE"/>
    <s v="Eixo Principal"/>
    <s v="-"/>
    <s v="116BCE0060"/>
    <s v="ACESSO NORTE DE HORIZONTE"/>
    <s v="ACESSO SUL DE HORIZONTE"/>
    <n v="38.4"/>
    <n v="42.9"/>
    <n v="4.5"/>
    <x v="0"/>
    <m/>
    <m/>
    <s v="Federal"/>
    <m/>
    <m/>
    <m/>
    <s v="Federal"/>
    <s v="PAV"/>
    <s v="Fortaleza"/>
  </r>
  <r>
    <x v="0"/>
    <s v="116BCE0070"/>
    <n v="0"/>
    <x v="87"/>
    <s v="0070"/>
    <n v="-38.489467760129003"/>
    <n v="-4.1144826298694204"/>
    <n v="-38.477680339775802"/>
    <n v="-4.1465543803802802"/>
    <s v="116"/>
    <s v="CE"/>
    <s v="Eixo Principal"/>
    <s v="-"/>
    <s v="116BCE0070"/>
    <s v="ACESSO SUL DE HORIZONTE"/>
    <s v="ACESSO NORTE DE PACAJÚS"/>
    <n v="42.9"/>
    <n v="46.9"/>
    <n v="4"/>
    <x v="0"/>
    <m/>
    <m/>
    <s v="Federal"/>
    <m/>
    <m/>
    <m/>
    <s v="Federal"/>
    <s v="PAV"/>
    <s v="Fortaleza"/>
  </r>
  <r>
    <x v="0"/>
    <s v="116BCE0080"/>
    <n v="0"/>
    <x v="87"/>
    <s v="0080"/>
    <n v="-38.477680339775802"/>
    <n v="-4.1465543803802802"/>
    <n v="-38.4691985502728"/>
    <n v="-4.1975154497781597"/>
    <s v="116"/>
    <s v="CE"/>
    <s v="Eixo Principal"/>
    <s v="-"/>
    <s v="116BCE0080"/>
    <s v="ACESSO NORTE DE PACAJÚS"/>
    <s v="ACESSO SUL DE PACAJÚS"/>
    <n v="46.9"/>
    <n v="54.3"/>
    <n v="7.4"/>
    <x v="0"/>
    <m/>
    <m/>
    <s v="Federal"/>
    <m/>
    <m/>
    <m/>
    <s v="Federal"/>
    <s v="PAV"/>
    <s v="Fortaleza"/>
  </r>
  <r>
    <x v="0"/>
    <s v="116BCE0090"/>
    <n v="0"/>
    <x v="87"/>
    <s v="0090"/>
    <n v="-38.4691985502728"/>
    <n v="-4.1975154497781597"/>
    <n v="-38.501757620018097"/>
    <n v="-4.2992830904422004"/>
    <s v="116"/>
    <s v="CE"/>
    <s v="Eixo Principal"/>
    <s v="-"/>
    <s v="116BCE0090"/>
    <s v="ACESSO SUL DE PACAJÚS"/>
    <s v="ENTR BR-122(A)/CE-354 (CHORÓZINHO)"/>
    <n v="54.3"/>
    <n v="66.2"/>
    <n v="11.9"/>
    <x v="2"/>
    <m/>
    <m/>
    <s v="Federal"/>
    <m/>
    <m/>
    <m/>
    <s v="Federal"/>
    <s v="PAV"/>
    <s v="Russas"/>
  </r>
  <r>
    <x v="0"/>
    <s v="116BCE0100"/>
    <n v="0"/>
    <x v="87"/>
    <s v="0100"/>
    <n v="-38.501757620018097"/>
    <n v="-4.2992830904422004"/>
    <n v="-38.479036080350703"/>
    <n v="-4.3359567303187898"/>
    <s v="116"/>
    <s v="CE"/>
    <s v="Eixo Principal"/>
    <s v="-"/>
    <s v="116BCE0100"/>
    <s v="ENTR BR-122(A)/CE-354 (CHORÓZINHO)"/>
    <s v="ENTR BR-122(B) (P/QUIXADA)"/>
    <n v="66.2"/>
    <n v="71.2"/>
    <n v="5"/>
    <x v="2"/>
    <m/>
    <s v="122BCE0010"/>
    <s v="Federal"/>
    <m/>
    <m/>
    <m/>
    <s v="Federal"/>
    <s v="PAV"/>
    <s v="Russas"/>
  </r>
  <r>
    <x v="0"/>
    <s v="116BCE0110"/>
    <n v="0"/>
    <x v="87"/>
    <s v="0110"/>
    <n v="-38.479036080350703"/>
    <n v="-4.3359567303187898"/>
    <n v="-38.358080959568603"/>
    <n v="-4.5057950396093203"/>
    <s v="116"/>
    <s v="CE"/>
    <s v="Eixo Principal"/>
    <s v="-"/>
    <s v="116BCE0110"/>
    <s v="ENTR BR-122(B) (P/QUIXADA)"/>
    <s v="ENTR CE-138 (P/MORADA NOVA)"/>
    <n v="71.2"/>
    <n v="95.1"/>
    <n v="23.9"/>
    <x v="2"/>
    <m/>
    <m/>
    <s v="Federal"/>
    <m/>
    <m/>
    <m/>
    <s v="Federal"/>
    <s v="PAV"/>
    <s v="Russas"/>
  </r>
  <r>
    <x v="0"/>
    <s v="116BCE0120"/>
    <n v="0"/>
    <x v="87"/>
    <s v="0120"/>
    <n v="-38.358080959568603"/>
    <n v="-4.5057950396093203"/>
    <n v="-38.210209780157101"/>
    <n v="-4.59325930037636"/>
    <s v="116"/>
    <s v="CE"/>
    <s v="Eixo Principal"/>
    <s v="-"/>
    <s v="116BCE0120"/>
    <s v="ENTR CE-138 (P/MORADA NOVA)"/>
    <s v="ENTR BR-304 (BOQUEIRÃO DO CESÁRIO)"/>
    <n v="95.1"/>
    <n v="114.6"/>
    <n v="19.5"/>
    <x v="2"/>
    <m/>
    <m/>
    <s v="Federal"/>
    <m/>
    <m/>
    <m/>
    <s v="Federal"/>
    <s v="PAV"/>
    <s v="Russas"/>
  </r>
  <r>
    <x v="0"/>
    <s v="116BCE0130"/>
    <n v="0"/>
    <x v="87"/>
    <s v="0130"/>
    <n v="-38.210209780157101"/>
    <n v="-4.59325930037636"/>
    <n v="-38.051129230429503"/>
    <n v="-4.7713122501601699"/>
    <s v="116"/>
    <s v="CE"/>
    <s v="Eixo Principal"/>
    <s v="-"/>
    <s v="116BCE0130"/>
    <s v="ENTR BR-304 (BOQUEIRÃO DO CESÁRIO)"/>
    <s v="ENTR CE-371(A) (PEDRAS)"/>
    <n v="114.6"/>
    <n v="141.80000000000001"/>
    <n v="27.2"/>
    <x v="2"/>
    <m/>
    <m/>
    <s v="Federal"/>
    <m/>
    <m/>
    <m/>
    <s v="Federal"/>
    <s v="PAV"/>
    <s v="Russas"/>
  </r>
  <r>
    <x v="0"/>
    <s v="116BCE0140"/>
    <n v="0"/>
    <x v="87"/>
    <s v="0140"/>
    <n v="-38.051129230429503"/>
    <n v="-4.7713122501601699"/>
    <n v="-38.058275679578898"/>
    <n v="-4.7917620196014896"/>
    <s v="116"/>
    <s v="CE"/>
    <s v="Eixo Principal"/>
    <s v="-"/>
    <s v="116BCE0140"/>
    <s v="ENTR CE-371(A) (PEDRAS)"/>
    <s v="ENTR CE-371(B)"/>
    <n v="141.80000000000001"/>
    <n v="144.5"/>
    <n v="2.7"/>
    <x v="2"/>
    <m/>
    <m/>
    <s v="Federal"/>
    <m/>
    <m/>
    <m/>
    <s v="Federal"/>
    <s v="PAV"/>
    <s v="Russas"/>
  </r>
  <r>
    <x v="0"/>
    <s v="116BCE0150"/>
    <n v="0"/>
    <x v="87"/>
    <s v="0150"/>
    <n v="-38.058275679578898"/>
    <n v="-4.7917620196014896"/>
    <n v="-38.042278449990398"/>
    <n v="-4.8445793301718796"/>
    <s v="116"/>
    <s v="CE"/>
    <s v="Eixo Principal"/>
    <s v="-"/>
    <s v="116BCE0150"/>
    <s v="ENTR CE-371(B)"/>
    <s v="ENTR CE-263 (P/JAGUARUANA)"/>
    <n v="144.5"/>
    <n v="150.9"/>
    <n v="6.4"/>
    <x v="2"/>
    <m/>
    <m/>
    <s v="Federal"/>
    <m/>
    <m/>
    <m/>
    <s v="Federal"/>
    <s v="PAV"/>
    <s v="Russas"/>
  </r>
  <r>
    <x v="0"/>
    <s v="116BCE0160"/>
    <n v="0"/>
    <x v="87"/>
    <s v="0160"/>
    <n v="-38.042278449990398"/>
    <n v="-4.8445793301718796"/>
    <n v="-37.990041079831897"/>
    <n v="-4.9287245799753201"/>
    <s v="116"/>
    <s v="CE"/>
    <s v="Eixo Principal"/>
    <s v="-"/>
    <s v="116BCE0160"/>
    <s v="ENTR CE-263 (P/JAGUARUANA)"/>
    <s v="RUSSAS (ACESSO PRINCIPAL)"/>
    <n v="150.9"/>
    <n v="161.9"/>
    <n v="11"/>
    <x v="2"/>
    <m/>
    <m/>
    <s v="Federal"/>
    <m/>
    <m/>
    <m/>
    <s v="Federal"/>
    <s v="PAV"/>
    <s v="Russas"/>
  </r>
  <r>
    <x v="0"/>
    <s v="116BCE0170"/>
    <n v="0"/>
    <x v="87"/>
    <s v="0170"/>
    <n v="-37.990041079831897"/>
    <n v="-4.9287245799753201"/>
    <n v="-38.146514959897402"/>
    <n v="-5.1198746696802004"/>
    <s v="116"/>
    <s v="CE"/>
    <s v="Eixo Principal"/>
    <s v="-"/>
    <s v="116BCE0170"/>
    <s v="RUSSAS (ACESSO PRINCIPAL)"/>
    <s v="ENTR CE-265(A) (P/MORADA NOVA)"/>
    <n v="161.9"/>
    <n v="190.4"/>
    <n v="28.5"/>
    <x v="2"/>
    <m/>
    <m/>
    <s v="Federal"/>
    <m/>
    <m/>
    <m/>
    <s v="Federal"/>
    <s v="PAV"/>
    <s v="Russas"/>
  </r>
  <r>
    <x v="0"/>
    <s v="116BCE0180"/>
    <n v="0"/>
    <x v="87"/>
    <s v="0180"/>
    <n v="-38.146514959897402"/>
    <n v="-5.1198746696802004"/>
    <n v="-38.155778059709597"/>
    <n v="-5.1500242398267302"/>
    <s v="116"/>
    <s v="CE"/>
    <s v="Eixo Principal"/>
    <s v="-"/>
    <s v="116BCE0180"/>
    <s v="ENTR CE-265(A) (P/MORADA NOVA)"/>
    <s v="ENTR CE-265(B) (P/LIMOEIRO DO NORTE)"/>
    <n v="190.4"/>
    <n v="194.4"/>
    <n v="4"/>
    <x v="2"/>
    <m/>
    <m/>
    <s v="Federal"/>
    <m/>
    <m/>
    <m/>
    <s v="Federal"/>
    <s v="PAV"/>
    <s v="Russas"/>
  </r>
  <r>
    <x v="0"/>
    <s v="116BCE0190"/>
    <n v="0"/>
    <x v="87"/>
    <s v="0190"/>
    <n v="-38.155778059709597"/>
    <n v="-5.1500242398267302"/>
    <n v="-38.194473639946402"/>
    <n v="-5.2328112003765401"/>
    <s v="116"/>
    <s v="CE"/>
    <s v="Eixo Principal"/>
    <s v="-"/>
    <s v="116BCE0190"/>
    <s v="ENTR CE-265(B) (P/LIMOEIRO DO NORTE)"/>
    <s v="ENTR CE-377 (PEIXE GORDO)"/>
    <n v="194.4"/>
    <n v="207.4"/>
    <n v="13"/>
    <x v="2"/>
    <m/>
    <m/>
    <s v="Federal"/>
    <m/>
    <m/>
    <m/>
    <s v="Federal"/>
    <s v="PAV"/>
    <s v="Russas"/>
  </r>
  <r>
    <x v="0"/>
    <s v="116BCE0200"/>
    <n v="0"/>
    <x v="87"/>
    <s v="0200"/>
    <n v="-38.194473639946402"/>
    <n v="-5.2328112003765401"/>
    <n v="-38.173957739757803"/>
    <n v="-5.2995183996543398"/>
    <s v="116"/>
    <s v="CE"/>
    <s v="Eixo Principal"/>
    <s v="-"/>
    <s v="116BCE0200"/>
    <s v="ENTR CE-377 (PEIXE GORDO)"/>
    <s v="ENTR BR-437"/>
    <n v="207.4"/>
    <n v="215.2"/>
    <n v="7.8"/>
    <x v="2"/>
    <m/>
    <m/>
    <s v="Federal"/>
    <m/>
    <m/>
    <m/>
    <s v="Federal"/>
    <s v="PAV"/>
    <s v="Russas"/>
  </r>
  <r>
    <x v="0"/>
    <s v="116BCE0210"/>
    <n v="0"/>
    <x v="87"/>
    <s v="0210"/>
    <n v="-38.173957739757803"/>
    <n v="-5.2995183996543398"/>
    <n v="-38.231144929894498"/>
    <n v="-5.3939386601410302"/>
    <s v="116"/>
    <s v="CE"/>
    <s v="Eixo Principal"/>
    <s v="-"/>
    <s v="116BCE0210"/>
    <s v="ENTR BR-437"/>
    <s v="ENTR CE-138 (P/ALTO SANTO)"/>
    <n v="215.2"/>
    <n v="227.8"/>
    <n v="12.6"/>
    <x v="2"/>
    <m/>
    <m/>
    <s v="Federal"/>
    <m/>
    <m/>
    <m/>
    <s v="Federal"/>
    <s v="PAV"/>
    <s v="Russas"/>
  </r>
  <r>
    <x v="0"/>
    <s v="116BCE0220"/>
    <n v="0"/>
    <x v="87"/>
    <s v="0220"/>
    <n v="-38.231144929894498"/>
    <n v="-5.3939386601410302"/>
    <n v="-38.398196320203901"/>
    <n v="-5.4843913401881501"/>
    <s v="116"/>
    <s v="CE"/>
    <s v="Eixo Principal"/>
    <s v="-"/>
    <s v="116BCE0220"/>
    <s v="ENTR CE-138 (P/ALTO SANTO)"/>
    <s v="ENTR CE-269"/>
    <n v="227.8"/>
    <n v="249.1"/>
    <n v="21.3"/>
    <x v="2"/>
    <m/>
    <m/>
    <s v="Federal"/>
    <m/>
    <m/>
    <m/>
    <s v="Federal"/>
    <s v="PAV"/>
    <s v="Russas"/>
  </r>
  <r>
    <x v="0"/>
    <s v="116BCE0230"/>
    <n v="0"/>
    <x v="87"/>
    <s v="0230"/>
    <n v="-38.398196320203901"/>
    <n v="-5.4843913401881501"/>
    <n v="-38.5182122196181"/>
    <n v="-5.7471382404373799"/>
    <s v="116"/>
    <s v="CE"/>
    <s v="Eixo Principal"/>
    <s v="-"/>
    <s v="116BCE0230"/>
    <s v="ENTR CE-269"/>
    <s v="ENTR CE-273 (P/AÇUDE CASTANHÃO)"/>
    <n v="249.1"/>
    <n v="287.89999999999998"/>
    <n v="38.799999999999997"/>
    <x v="2"/>
    <m/>
    <m/>
    <s v="Federal"/>
    <m/>
    <m/>
    <m/>
    <s v="Federal"/>
    <s v="PAV"/>
    <s v="Russas"/>
  </r>
  <r>
    <x v="0"/>
    <s v="116BCE0240"/>
    <n v="0"/>
    <x v="87"/>
    <s v="0240"/>
    <n v="-38.5182122196181"/>
    <n v="-5.7471382404373799"/>
    <n v="-38.624315359665999"/>
    <n v="-5.9055089795556901"/>
    <s v="116"/>
    <s v="CE"/>
    <s v="Eixo Principal"/>
    <s v="-"/>
    <s v="116BCE0240"/>
    <s v="ENTR CE-273 (P/AÇUDE CASTANHÃO)"/>
    <s v="ENTR BR-226(A)/CE-275(A) (JAGUARIBE)"/>
    <n v="287.89999999999998"/>
    <n v="310.3"/>
    <n v="22.4"/>
    <x v="2"/>
    <m/>
    <m/>
    <s v="Federal"/>
    <m/>
    <m/>
    <m/>
    <s v="Federal"/>
    <s v="PAV"/>
    <s v="Icó"/>
  </r>
  <r>
    <x v="0"/>
    <s v="116BCE0250"/>
    <n v="0"/>
    <x v="87"/>
    <s v="0250"/>
    <n v="-38.624315359665999"/>
    <n v="-5.9055089795556901"/>
    <n v="-38.6276472597132"/>
    <n v="-5.9882433603427696"/>
    <s v="116"/>
    <s v="CE"/>
    <s v="Eixo Principal"/>
    <s v="-"/>
    <s v="116BCE0250"/>
    <s v="ENTR BR-226(A)/CE-275(A) (JAGUARIBE)"/>
    <s v="ENTR BR-226(B)/CE-275(B) (P/PEREIRO)"/>
    <n v="310.3"/>
    <n v="319.7"/>
    <n v="9.4"/>
    <x v="2"/>
    <m/>
    <s v="226BCE0490"/>
    <s v="Federal"/>
    <m/>
    <m/>
    <m/>
    <s v="Federal"/>
    <s v="PAV"/>
    <s v="Icó"/>
  </r>
  <r>
    <x v="0"/>
    <s v="116BCE0260"/>
    <n v="0"/>
    <x v="87"/>
    <s v="0260"/>
    <n v="-38.6276472597132"/>
    <n v="-5.9882433603427696"/>
    <n v="-38.845731339629502"/>
    <n v="-6.4053861401582104"/>
    <s v="116"/>
    <s v="CE"/>
    <s v="Eixo Principal"/>
    <s v="-"/>
    <s v="116BCE0260"/>
    <s v="ENTR BR-226(B)/CE-275(B) (P/PEREIRO)"/>
    <s v="ENTR BR-404/434 (ICÓ)"/>
    <n v="319.7"/>
    <n v="377"/>
    <n v="57.3"/>
    <x v="2"/>
    <m/>
    <m/>
    <s v="Federal"/>
    <m/>
    <m/>
    <m/>
    <s v="Federal"/>
    <s v="PAV"/>
    <s v="Icó"/>
  </r>
  <r>
    <x v="0"/>
    <s v="116BCE0270"/>
    <n v="0"/>
    <x v="87"/>
    <s v="0270"/>
    <n v="-38.845731339629502"/>
    <n v="-6.4053861401582104"/>
    <n v="-38.823148909794298"/>
    <n v="-6.6473599898715703"/>
    <s v="116"/>
    <s v="CE"/>
    <s v="Eixo Principal"/>
    <s v="-"/>
    <s v="116BCE0270"/>
    <s v="ENTR BR-404/434 (ICÓ)"/>
    <s v="ENTR CE-284 (P/UMARI)"/>
    <n v="377"/>
    <n v="406.2"/>
    <n v="29.2"/>
    <x v="2"/>
    <m/>
    <m/>
    <s v="Federal"/>
    <m/>
    <m/>
    <m/>
    <s v="Federal"/>
    <s v="PAV"/>
    <s v="Icó"/>
  </r>
  <r>
    <x v="0"/>
    <s v="116BCE0280"/>
    <n v="0"/>
    <x v="87"/>
    <s v="0280"/>
    <n v="-38.823148909794298"/>
    <n v="-6.6473599898715703"/>
    <n v="-38.793270630035501"/>
    <n v="-6.74058434988779"/>
    <s v="116"/>
    <s v="CE"/>
    <s v="Eixo Principal"/>
    <s v="-"/>
    <s v="116BCE0280"/>
    <s v="ENTR CE-284 (P/UMARI)"/>
    <s v="ENTR BR-230(A) (P/LAVRAS DA MANGABEIRA)"/>
    <n v="406.2"/>
    <n v="417.3"/>
    <n v="11.1"/>
    <x v="2"/>
    <m/>
    <m/>
    <s v="Federal"/>
    <m/>
    <m/>
    <m/>
    <s v="Federal"/>
    <s v="PAV"/>
    <s v="Icó"/>
  </r>
  <r>
    <x v="0"/>
    <s v="116BCE0290"/>
    <n v="0"/>
    <x v="87"/>
    <s v="0290"/>
    <n v="-38.793270630035501"/>
    <n v="-6.74058434988779"/>
    <n v="-38.755295699936497"/>
    <n v="-6.8090147095611497"/>
    <s v="116"/>
    <s v="CE"/>
    <s v="Eixo Principal"/>
    <s v="-"/>
    <s v="116BCE0290"/>
    <s v="ENTR BR-230(A) (P/LAVRAS DA MANGABEIRA)"/>
    <s v="ENTR CE-286 (P/IPAUMIRIM)"/>
    <n v="417.3"/>
    <n v="426.2"/>
    <n v="8.9"/>
    <x v="2"/>
    <m/>
    <s v="230BCE0560"/>
    <s v="Federal"/>
    <m/>
    <m/>
    <m/>
    <s v="Federal"/>
    <s v="PAV"/>
    <s v="Icó"/>
  </r>
  <r>
    <x v="0"/>
    <s v="116BCE0295"/>
    <n v="0"/>
    <x v="87"/>
    <s v="0295"/>
    <n v="-38.755295699936497"/>
    <n v="-6.8090147095611497"/>
    <n v="-38.737556509625101"/>
    <n v="-6.8415951696812796"/>
    <s v="116"/>
    <s v="CE"/>
    <s v="Eixo Principal"/>
    <s v="-"/>
    <s v="116BCE0295"/>
    <s v="ENTR CE-286 (P/IPAUMIRIM)"/>
    <s v="ENTR BR-230(B) (FELIZARDO)"/>
    <n v="426.2"/>
    <n v="430.4"/>
    <n v="4.2"/>
    <x v="2"/>
    <m/>
    <s v="230BCE0550"/>
    <s v="Federal"/>
    <m/>
    <m/>
    <m/>
    <s v="Federal"/>
    <s v="PAV"/>
    <s v="Icó"/>
  </r>
  <r>
    <x v="0"/>
    <s v="116BCE0310"/>
    <n v="0"/>
    <x v="87"/>
    <s v="0310"/>
    <n v="-38.737556509625101"/>
    <n v="-6.8415951696812796"/>
    <n v="-38.730093959568499"/>
    <n v="-6.8963345796770401"/>
    <s v="116"/>
    <s v="CE"/>
    <s v="Eixo Principal"/>
    <s v="-"/>
    <s v="116BCE0310"/>
    <s v="ENTR BR-230(B) (FELIZARDO)"/>
    <s v="DIV CE/PB"/>
    <n v="430.4"/>
    <n v="436.9"/>
    <n v="6.5"/>
    <x v="2"/>
    <m/>
    <m/>
    <s v="Federal"/>
    <m/>
    <m/>
    <m/>
    <s v="Federal"/>
    <s v="PAV"/>
    <s v="Icó"/>
  </r>
  <r>
    <x v="0"/>
    <s v="116BCE0350"/>
    <n v="0"/>
    <x v="87"/>
    <s v="0350"/>
    <n v="-38.752181259557403"/>
    <n v="-7.00508225983838"/>
    <n v="-38.765358020056503"/>
    <n v="-7.0234496104111397"/>
    <s v="116"/>
    <s v="CE"/>
    <s v="Eixo Principal"/>
    <s v="-"/>
    <s v="116BCE0350"/>
    <s v="DIV PB/CE"/>
    <s v="ENTR CE-288 (P/AURORA)"/>
    <n v="436.9"/>
    <n v="439.3"/>
    <n v="2.4"/>
    <x v="2"/>
    <m/>
    <m/>
    <s v="Federal"/>
    <m/>
    <m/>
    <m/>
    <s v="Federal"/>
    <s v="PAV"/>
    <s v="Icó"/>
  </r>
  <r>
    <x v="0"/>
    <s v="116BCE0360"/>
    <n v="0"/>
    <x v="87"/>
    <s v="0360"/>
    <n v="-38.765358020056503"/>
    <n v="-7.0234496104111397"/>
    <n v="-38.781457570010701"/>
    <n v="-7.17707605971236"/>
    <s v="116"/>
    <s v="CE"/>
    <s v="Eixo Principal"/>
    <s v="-"/>
    <s v="116BCE0360"/>
    <s v="ENTR CE-288 (P/AURORA)"/>
    <s v="ENTR CE-152/290 (BARRO)"/>
    <n v="439.3"/>
    <n v="456.8"/>
    <n v="17.5"/>
    <x v="2"/>
    <m/>
    <m/>
    <s v="Federal"/>
    <m/>
    <m/>
    <m/>
    <s v="Federal"/>
    <s v="PAV"/>
    <s v="Icó"/>
  </r>
  <r>
    <x v="0"/>
    <s v="116BCE0370"/>
    <n v="0"/>
    <x v="87"/>
    <s v="0370"/>
    <n v="-38.781457570010701"/>
    <n v="-7.17707605971236"/>
    <n v="-38.893487459978203"/>
    <n v="-7.3021136799023303"/>
    <s v="116"/>
    <s v="CE"/>
    <s v="Eixo Principal"/>
    <s v="-"/>
    <s v="116BCE0370"/>
    <s v="ENTR CE-152/290 (BARRO)"/>
    <s v="ENTR CE-384 (P/MAURITI)"/>
    <n v="456.8"/>
    <n v="478.9"/>
    <n v="22.1"/>
    <x v="2"/>
    <m/>
    <m/>
    <s v="Federal"/>
    <m/>
    <m/>
    <m/>
    <s v="Federal"/>
    <s v="PAV"/>
    <s v="Icó"/>
  </r>
  <r>
    <x v="0"/>
    <s v="116BCE0380"/>
    <n v="0"/>
    <x v="87"/>
    <s v="0380"/>
    <n v="-38.893487459978203"/>
    <n v="-7.3021136799023303"/>
    <n v="-38.934367239856201"/>
    <n v="-7.3088391797842798"/>
    <s v="116"/>
    <s v="CE"/>
    <s v="Eixo Principal"/>
    <s v="-"/>
    <s v="116BCE0380"/>
    <s v="ENTR CE-384 (P/MAURITI)"/>
    <s v="ENTR CE-393 (MILAGRES)"/>
    <n v="478.9"/>
    <n v="483.7"/>
    <n v="4.8"/>
    <x v="2"/>
    <m/>
    <m/>
    <s v="Federal"/>
    <m/>
    <m/>
    <m/>
    <s v="Federal"/>
    <s v="PAV"/>
    <s v="Icó"/>
  </r>
  <r>
    <x v="0"/>
    <s v="116BCE0390"/>
    <n v="0"/>
    <x v="87"/>
    <s v="0390"/>
    <n v="-38.934367239856201"/>
    <n v="-7.3088391797842798"/>
    <n v="-38.961675630425901"/>
    <n v="-7.3962665701460502"/>
    <s v="116"/>
    <s v="CE"/>
    <s v="Eixo Principal"/>
    <s v="-"/>
    <s v="116BCE0390"/>
    <s v="ENTR CE-393 (MILAGRES)"/>
    <s v="ENTR CE-293"/>
    <n v="483.7"/>
    <n v="494.4"/>
    <n v="10.7"/>
    <x v="2"/>
    <m/>
    <m/>
    <s v="Federal"/>
    <m/>
    <m/>
    <m/>
    <s v="Federal"/>
    <s v="PAV"/>
    <s v="Icó"/>
  </r>
  <r>
    <x v="0"/>
    <s v="116BCE0395"/>
    <n v="0"/>
    <x v="87"/>
    <s v="0395"/>
    <n v="-38.961675630425901"/>
    <n v="-7.3962665701460502"/>
    <n v="-38.983706300105602"/>
    <n v="-7.4867221900769803"/>
    <s v="116"/>
    <s v="CE"/>
    <s v="Eixo Principal"/>
    <s v="-"/>
    <s v="116BCE0395"/>
    <s v="ENTR CE-293"/>
    <s v="ENTR CE-397(A) (BREJO SANTO)"/>
    <n v="494.4"/>
    <n v="504.8"/>
    <n v="10.4"/>
    <x v="2"/>
    <m/>
    <m/>
    <s v="Federal"/>
    <m/>
    <m/>
    <m/>
    <s v="Federal"/>
    <s v="PAV"/>
    <s v="Icó"/>
  </r>
  <r>
    <x v="0"/>
    <s v="116BCE0410"/>
    <n v="0"/>
    <x v="87"/>
    <s v="0410"/>
    <n v="-38.983706300105602"/>
    <n v="-7.4867221900769803"/>
    <n v="-39.005374599657998"/>
    <n v="-7.53417502036086"/>
    <s v="116"/>
    <s v="CE"/>
    <s v="Eixo Principal"/>
    <s v="-"/>
    <s v="116BCE0410"/>
    <s v="ENTR CE-397(A) (BREJO SANTO)"/>
    <s v="ENTR CE-397(B) (P/PORTEIRAS)"/>
    <n v="504.8"/>
    <n v="511.1"/>
    <n v="6.3"/>
    <x v="2"/>
    <m/>
    <m/>
    <s v="Federal"/>
    <m/>
    <m/>
    <m/>
    <s v="Federal"/>
    <s v="PAV"/>
    <s v="Icó"/>
  </r>
  <r>
    <x v="0"/>
    <s v="116BCE0412"/>
    <n v="0"/>
    <x v="87"/>
    <s v="0412"/>
    <n v="-39.005374599657998"/>
    <n v="-7.53417502036086"/>
    <n v="-39.008856240423"/>
    <n v="-7.6904248496270498"/>
    <s v="116"/>
    <s v="CE"/>
    <s v="Eixo Principal"/>
    <s v="-"/>
    <s v="116BCE0412"/>
    <s v="ENTR CE-397(B) (P/PORTEIRAS)"/>
    <s v="ENTR CE-153 (JATI)"/>
    <n v="511.1"/>
    <n v="529.6"/>
    <n v="18.5"/>
    <x v="2"/>
    <m/>
    <m/>
    <s v="Federal"/>
    <m/>
    <m/>
    <m/>
    <s v="Federal"/>
    <s v="PAV"/>
    <s v="Icó"/>
  </r>
  <r>
    <x v="0"/>
    <s v="116BCE0414"/>
    <n v="0"/>
    <x v="87"/>
    <s v="0414"/>
    <n v="-39.008856240423"/>
    <n v="-7.6904248496270498"/>
    <n v="-39.087588930384797"/>
    <n v="-7.8264478001258304"/>
    <s v="116"/>
    <s v="CE"/>
    <s v="Eixo Principal"/>
    <s v="-"/>
    <s v="116BCE0414"/>
    <s v="ENTR CE-153 (JATI)"/>
    <s v="ENTR. AV. ANA TEREZA DE JESUS (PENAFORTE)"/>
    <n v="529.6"/>
    <n v="547.70000000000005"/>
    <n v="18.100000000000001"/>
    <x v="2"/>
    <m/>
    <m/>
    <s v="Federal"/>
    <m/>
    <m/>
    <m/>
    <s v="Federal"/>
    <s v="PAV"/>
    <s v="Icó"/>
  </r>
  <r>
    <x v="0"/>
    <s v="116BCE0416"/>
    <n v="0"/>
    <x v="87"/>
    <s v="0416"/>
    <n v="-39.087588930384797"/>
    <n v="-7.8264478001258304"/>
    <n v="-39.088535420073498"/>
    <n v="-7.8596892403660901"/>
    <s v="116"/>
    <s v="CE"/>
    <s v="Eixo Principal"/>
    <s v="-"/>
    <s v="116BCE0416"/>
    <s v="ENTR. AV. ANA TEREZA DE JESUS (PENAFORTE)"/>
    <s v="DIV CE/PE"/>
    <n v="547.70000000000005"/>
    <n v="551.4"/>
    <n v="3.7"/>
    <x v="2"/>
    <m/>
    <m/>
    <s v="Federal"/>
    <m/>
    <m/>
    <m/>
    <s v="Federal"/>
    <s v="PAV"/>
    <s v="Icó"/>
  </r>
  <r>
    <x v="0"/>
    <s v="116BMG1010"/>
    <n v="0"/>
    <x v="88"/>
    <s v="1010"/>
    <n v="-41.333496589695798"/>
    <n v="-15.700048399713801"/>
    <n v="-41.430857590105603"/>
    <n v="-15.8731384299945"/>
    <s v="116"/>
    <s v="MG"/>
    <s v="Eixo Principal"/>
    <s v="-"/>
    <s v="116BMG1010"/>
    <s v="DIV BA/MG"/>
    <s v="ENTR BR-251(A) (P/SALINAS)"/>
    <n v="0"/>
    <n v="25.2"/>
    <n v="25.2"/>
    <x v="2"/>
    <m/>
    <m/>
    <s v="Federal"/>
    <m/>
    <m/>
    <m/>
    <s v="Federal"/>
    <s v="PAV"/>
    <s v="Teófilo Otoni"/>
  </r>
  <r>
    <x v="0"/>
    <s v="116BMG1015"/>
    <n v="0"/>
    <x v="88"/>
    <s v="1015"/>
    <n v="-41.430857590105603"/>
    <n v="-15.8731384299945"/>
    <n v="-41.407287930393601"/>
    <n v="-15.9864557201553"/>
    <s v="116"/>
    <s v="MG"/>
    <s v="Eixo Principal"/>
    <s v="-"/>
    <s v="116BMG1015"/>
    <s v="ENTR BR-251(A) (P/SALINAS)"/>
    <s v="ENTR BR-251(B) (P/PEDRA AZUL)"/>
    <n v="25.2"/>
    <n v="40.5"/>
    <n v="15.3"/>
    <x v="2"/>
    <m/>
    <s v="251BMG0215"/>
    <s v="Federal"/>
    <m/>
    <m/>
    <m/>
    <s v="Federal"/>
    <s v="PAV"/>
    <s v="Teófilo Otoni"/>
  </r>
  <r>
    <x v="0"/>
    <s v="116BMG1020"/>
    <n v="0"/>
    <x v="88"/>
    <s v="1020"/>
    <n v="-41.407287930393601"/>
    <n v="-15.9864557201553"/>
    <n v="-41.473331390431198"/>
    <n v="-16.2346507704166"/>
    <s v="116"/>
    <s v="MG"/>
    <s v="Eixo Principal"/>
    <s v="-"/>
    <s v="116BMG1020"/>
    <s v="ENTR BR-251(B) (P/PEDRA AZUL)"/>
    <s v="MEDINA (ACESSO SUL)"/>
    <n v="40.5"/>
    <n v="73.900000000000006"/>
    <n v="33.4"/>
    <x v="2"/>
    <m/>
    <m/>
    <s v="Federal"/>
    <m/>
    <m/>
    <m/>
    <s v="Federal"/>
    <s v="PAV"/>
    <s v="Teófilo Otoni"/>
  </r>
  <r>
    <x v="0"/>
    <s v="116BMG1030"/>
    <n v="0"/>
    <x v="88"/>
    <s v="1030"/>
    <n v="-41.473331390431198"/>
    <n v="-16.2346507704166"/>
    <n v="-41.5039614800382"/>
    <n v="-16.576017369805701"/>
    <s v="116"/>
    <s v="MG"/>
    <s v="Eixo Principal"/>
    <s v="-"/>
    <s v="116BMG1030"/>
    <s v="MEDINA (ACESSO SUL)"/>
    <s v="ENTR BR-367 (P/ ITAOBIM)"/>
    <n v="73.900000000000006"/>
    <n v="117.3"/>
    <n v="43.4"/>
    <x v="2"/>
    <m/>
    <m/>
    <s v="Federal"/>
    <m/>
    <m/>
    <m/>
    <s v="Federal"/>
    <s v="PAV"/>
    <s v="Teófilo Otoni"/>
  </r>
  <r>
    <x v="0"/>
    <s v="116BMG1050"/>
    <n v="0"/>
    <x v="88"/>
    <s v="1050"/>
    <n v="-41.5039614800382"/>
    <n v="-16.576017369805701"/>
    <n v="-41.485395909893199"/>
    <n v="-17.078474619707801"/>
    <s v="116"/>
    <s v="MG"/>
    <s v="Eixo Principal"/>
    <s v="-"/>
    <s v="116BMG1050"/>
    <s v="ENTR BR-367 (P/ ITAOBIM)"/>
    <s v="PADRE PARAÍSO (ACESSO SUL)"/>
    <n v="117.3"/>
    <n v="179.3"/>
    <n v="62"/>
    <x v="2"/>
    <m/>
    <m/>
    <s v="Federal"/>
    <m/>
    <m/>
    <m/>
    <s v="Federal"/>
    <s v="PAV"/>
    <s v="Teófilo Otoni"/>
  </r>
  <r>
    <x v="0"/>
    <s v="116BMG1070"/>
    <n v="0"/>
    <x v="88"/>
    <s v="1070"/>
    <n v="-41.485395909893199"/>
    <n v="-17.078474619707801"/>
    <n v="-41.516755909957197"/>
    <n v="-17.300412819795699"/>
    <s v="116"/>
    <s v="MG"/>
    <s v="Eixo Principal"/>
    <s v="-"/>
    <s v="116BMG1070"/>
    <s v="PADRE PARAÍSO (ACESSO SUL)"/>
    <s v="ENTR BR-342(A) (RIB TRÊS BARRAS) (CATUGI)"/>
    <n v="179.3"/>
    <n v="207.1"/>
    <n v="27.8"/>
    <x v="2"/>
    <m/>
    <m/>
    <s v="Federal"/>
    <m/>
    <m/>
    <m/>
    <s v="Federal"/>
    <s v="PAV"/>
    <s v="Teófilo Otoni"/>
  </r>
  <r>
    <x v="0"/>
    <s v="116BMG1090"/>
    <n v="0"/>
    <x v="88"/>
    <s v="1090"/>
    <n v="-41.516755909957197"/>
    <n v="-17.300412819795699"/>
    <n v="-41.484908650014098"/>
    <n v="-17.683109520188101"/>
    <s v="116"/>
    <s v="MG"/>
    <s v="Eixo Principal"/>
    <s v="-"/>
    <s v="116BMG1090"/>
    <s v="ENTR BR-342(A) (RIB TRÊS BARRAS) (CATUGI)"/>
    <s v="ENTR MG-409 (P/TOPÁZIO)"/>
    <n v="207.1"/>
    <n v="255"/>
    <n v="47.9"/>
    <x v="2"/>
    <m/>
    <s v="342BMG0130"/>
    <s v="Federal"/>
    <m/>
    <m/>
    <m/>
    <s v="Federal"/>
    <s v="PAV"/>
    <s v="Teófilo Otoni"/>
  </r>
  <r>
    <x v="0"/>
    <s v="116BMG1110"/>
    <n v="0"/>
    <x v="88"/>
    <s v="1110"/>
    <n v="-41.484908650014098"/>
    <n v="-17.683109520188101"/>
    <n v="-41.514104660001998"/>
    <n v="-17.851849060285801"/>
    <s v="116"/>
    <s v="MG"/>
    <s v="Eixo Principal"/>
    <s v="-"/>
    <s v="116BMG1110"/>
    <s v="ENTR MG-409 (P/TOPÁZIO)"/>
    <s v="ENTR BR-342(B)/418/MG-217 (TEÓFILO OTONI)"/>
    <n v="255"/>
    <n v="276.10000000000002"/>
    <n v="21.1"/>
    <x v="2"/>
    <m/>
    <s v="342BMG0150"/>
    <s v="Federal"/>
    <m/>
    <m/>
    <m/>
    <s v="Federal"/>
    <s v="PAV"/>
    <s v="Teófilo Otoni"/>
  </r>
  <r>
    <x v="0"/>
    <s v="116BMG1130"/>
    <n v="0"/>
    <x v="88"/>
    <s v="1130"/>
    <n v="-41.514104660001998"/>
    <n v="-17.851849060285801"/>
    <n v="-41.659777749743299"/>
    <n v="-18.043089180221401"/>
    <s v="116"/>
    <s v="MG"/>
    <s v="Eixo Principal"/>
    <s v="-"/>
    <s v="116BMG1130"/>
    <s v="ENTR BR-342(B)/418/MG-217 (TEÓFILO OTONI)"/>
    <s v="ACESSO ITAMBACURI"/>
    <n v="276.10000000000002"/>
    <n v="306.5"/>
    <n v="30.4"/>
    <x v="2"/>
    <m/>
    <m/>
    <s v="Federal"/>
    <m/>
    <m/>
    <m/>
    <s v="Federal"/>
    <s v="PAV"/>
    <s v="Teófilo Otoni"/>
  </r>
  <r>
    <x v="0"/>
    <s v="116BMG1150"/>
    <n v="0"/>
    <x v="88"/>
    <s v="1150"/>
    <n v="-41.659777749743299"/>
    <n v="-18.043089180221401"/>
    <n v="-41.748676750231802"/>
    <n v="-18.2945128703726"/>
    <s v="116"/>
    <s v="MG"/>
    <s v="Eixo Principal"/>
    <s v="-"/>
    <s v="116BMG1150"/>
    <s v="ACESSO ITAMBACURI"/>
    <s v="ENTR MG-311 (P/PESCADOR)"/>
    <n v="306.5"/>
    <n v="337"/>
    <n v="30.5"/>
    <x v="2"/>
    <m/>
    <m/>
    <s v="Federal"/>
    <m/>
    <m/>
    <m/>
    <s v="Federal"/>
    <s v="PAV"/>
    <s v="Teófilo Otoni"/>
  </r>
  <r>
    <x v="0"/>
    <s v="116BMG1160"/>
    <n v="0"/>
    <x v="88"/>
    <s v="1160"/>
    <n v="-41.748676750231802"/>
    <n v="-18.2945128703726"/>
    <n v="-41.911525519587002"/>
    <n v="-18.572311980013801"/>
    <s v="116"/>
    <s v="MG"/>
    <s v="Eixo Principal"/>
    <s v="-"/>
    <s v="116BMG1160"/>
    <s v="ENTR MG-311 (P/PESCADOR)"/>
    <s v="PONTE S/ RIO SUAÇUÍ GRANDE (FREI INOCÊNCIO)"/>
    <n v="337"/>
    <n v="374.1"/>
    <n v="37.1"/>
    <x v="2"/>
    <m/>
    <m/>
    <s v="Federal"/>
    <m/>
    <m/>
    <m/>
    <s v="Federal"/>
    <s v="PAV"/>
    <s v="Teófilo Otoni"/>
  </r>
  <r>
    <x v="0"/>
    <s v="116BMG1170"/>
    <n v="0"/>
    <x v="88"/>
    <s v="1170"/>
    <n v="-41.911525519587002"/>
    <n v="-18.572311980013801"/>
    <n v="-41.9753595800805"/>
    <n v="-18.6616500304245"/>
    <s v="116"/>
    <s v="MG"/>
    <s v="Eixo Principal"/>
    <s v="-"/>
    <s v="116BMG1170"/>
    <s v="PONTE S/ RIO SUAÇUÍ GRANDE (FREI INOCÊNCIO)"/>
    <s v="ENTR BR-451(A)"/>
    <n v="374.1"/>
    <n v="386.2"/>
    <n v="12.1"/>
    <x v="2"/>
    <m/>
    <m/>
    <s v="Federal"/>
    <m/>
    <m/>
    <m/>
    <s v="Federal"/>
    <s v="PAV"/>
    <s v="Governador Valadares"/>
  </r>
  <r>
    <x v="0"/>
    <s v="116BMG1175"/>
    <n v="0"/>
    <x v="88"/>
    <s v="1175"/>
    <n v="-41.9753595800805"/>
    <n v="-18.6616500304245"/>
    <n v="-41.9859542700734"/>
    <n v="-18.822432039906602"/>
    <s v="116"/>
    <s v="MG"/>
    <s v="Eixo Principal"/>
    <s v="-"/>
    <s v="116BMG1175"/>
    <s v="ENTR BR-451(A)"/>
    <s v="ENTR BR-259"/>
    <n v="386.2"/>
    <n v="405.5"/>
    <n v="19.3"/>
    <x v="2"/>
    <m/>
    <s v="451BMG0085"/>
    <s v="Federal"/>
    <m/>
    <m/>
    <m/>
    <s v="Federal"/>
    <s v="PAV"/>
    <s v="Governador Valadares"/>
  </r>
  <r>
    <x v="0"/>
    <s v="116BMG1180"/>
    <n v="0"/>
    <x v="88"/>
    <s v="1180"/>
    <n v="-41.9859542700734"/>
    <n v="-18.822432039906602"/>
    <n v="-41.980517770278801"/>
    <n v="-18.8462106202238"/>
    <s v="116"/>
    <s v="MG"/>
    <s v="Eixo Principal"/>
    <s v="-"/>
    <s v="116BMG1180"/>
    <s v="ENTR BR-259"/>
    <s v="ENTR BR-381/451(B) (VIADUTO CONTORNO GOV VALADARES)"/>
    <n v="405.5"/>
    <n v="408.5"/>
    <n v="3"/>
    <x v="2"/>
    <m/>
    <s v="451BMG0090"/>
    <s v="Federal"/>
    <m/>
    <m/>
    <m/>
    <s v="Federal"/>
    <s v="PAV"/>
    <s v="Governador Valadares"/>
  </r>
  <r>
    <x v="0"/>
    <s v="116BMG1185"/>
    <n v="0"/>
    <x v="88"/>
    <s v="1185"/>
    <n v="-41.980517770278801"/>
    <n v="-18.8462106202238"/>
    <n v="-41.966365089777"/>
    <n v="-18.873906230088298"/>
    <s v="116"/>
    <s v="MG"/>
    <s v="Eixo Principal"/>
    <s v="-"/>
    <s v="116BMG1185"/>
    <s v="ENTR BR-381/451(B) (VIADUTO CONTORNO GOV VALADARES)"/>
    <s v="ENTR R EUCLIDES FELISMINO DE OLIVEIRA (GOV. VALADARES)"/>
    <n v="408.5"/>
    <n v="413"/>
    <n v="4.5"/>
    <x v="2"/>
    <m/>
    <m/>
    <s v="Federal"/>
    <m/>
    <m/>
    <m/>
    <s v="Federal"/>
    <s v="PAV"/>
    <s v="Governador Valadares"/>
  </r>
  <r>
    <x v="0"/>
    <s v="116BMG1190"/>
    <n v="0"/>
    <x v="88"/>
    <s v="1190"/>
    <n v="-41.966365089777"/>
    <n v="-18.873906230088298"/>
    <n v="-41.949941929576298"/>
    <n v="-18.945161929579299"/>
    <s v="116"/>
    <s v="MG"/>
    <s v="Eixo Principal"/>
    <s v="-"/>
    <s v="116BMG1190"/>
    <s v="ENTR R EUCLIDES FELISMINO DE OLIVEIRA (GOV. VALADARES)"/>
    <s v="ACESSO ITANHOMI"/>
    <n v="413"/>
    <n v="421.9"/>
    <n v="8.9"/>
    <x v="2"/>
    <m/>
    <m/>
    <s v="Federal"/>
    <m/>
    <m/>
    <m/>
    <s v="Federal"/>
    <s v="PAV"/>
    <s v="Governador Valadares"/>
  </r>
  <r>
    <x v="0"/>
    <s v="116BMG1195"/>
    <n v="0"/>
    <x v="88"/>
    <s v="1195"/>
    <n v="-41.949941929576298"/>
    <n v="-18.945161929579299"/>
    <n v="-42.073926260188699"/>
    <n v="-19.314685519820799"/>
    <s v="116"/>
    <s v="MG"/>
    <s v="Eixo Principal"/>
    <s v="-"/>
    <s v="116BMG1195"/>
    <s v="ACESSO ITANHOMI"/>
    <s v="ENTR BR-458(A) (TARUAÇÚ)"/>
    <n v="421.9"/>
    <n v="469.8"/>
    <n v="47.9"/>
    <x v="2"/>
    <m/>
    <m/>
    <s v="Federal"/>
    <m/>
    <m/>
    <m/>
    <s v="Federal"/>
    <s v="PAV"/>
    <s v="Governador Valadares"/>
  </r>
  <r>
    <x v="0"/>
    <s v="116BMG1210"/>
    <n v="0"/>
    <x v="88"/>
    <s v="1210"/>
    <n v="-42.073926260188699"/>
    <n v="-19.314685519820799"/>
    <n v="-42.1298087399813"/>
    <n v="-19.442577789633201"/>
    <s v="116"/>
    <s v="MG"/>
    <s v="Eixo Principal"/>
    <s v="-"/>
    <s v="116BMG1210"/>
    <s v="ENTR BR-458(A) (TARUAÇÚ)"/>
    <s v="ENTR BR-458(B) (P/IAPÚ)"/>
    <n v="469.8"/>
    <n v="487.4"/>
    <n v="17.600000000000001"/>
    <x v="2"/>
    <m/>
    <s v="458BMG0050"/>
    <s v="Federal"/>
    <m/>
    <m/>
    <m/>
    <s v="Federal"/>
    <s v="PAV"/>
    <s v="Caratinga"/>
  </r>
  <r>
    <x v="0"/>
    <s v="116BMG1230"/>
    <n v="0"/>
    <x v="88"/>
    <s v="1230"/>
    <n v="-42.1298087399813"/>
    <n v="-19.442577789633201"/>
    <n v="-42.132769399887799"/>
    <n v="-19.726595339803001"/>
    <s v="116"/>
    <s v="MG"/>
    <s v="Eixo Principal"/>
    <s v="-"/>
    <s v="116BMG1230"/>
    <s v="ENTR BR-458(B) (P/IAPÚ)"/>
    <s v="ENTR MG-425 (P/ENTRE FOLHAS)"/>
    <n v="487.4"/>
    <n v="521.6"/>
    <n v="34.200000000000003"/>
    <x v="2"/>
    <m/>
    <m/>
    <s v="Federal"/>
    <m/>
    <m/>
    <m/>
    <s v="Federal"/>
    <s v="PAV"/>
    <s v="Caratinga"/>
  </r>
  <r>
    <x v="0"/>
    <s v="116BMG1250"/>
    <n v="0"/>
    <x v="88"/>
    <s v="1250"/>
    <n v="-42.132769399887799"/>
    <n v="-19.726595339803001"/>
    <n v="-42.132825270269898"/>
    <n v="-19.752747720231"/>
    <s v="116"/>
    <s v="MG"/>
    <s v="Eixo Principal"/>
    <s v="-"/>
    <s v="116BMG1250"/>
    <s v="ENTR MG-425 (P/ENTRE FOLHAS)"/>
    <s v="ENTR BR-474 (P/PIEDADE DE CARATINGA)"/>
    <n v="521.6"/>
    <n v="524.6"/>
    <n v="3"/>
    <x v="2"/>
    <m/>
    <m/>
    <s v="Federal"/>
    <m/>
    <m/>
    <m/>
    <s v="Federal"/>
    <s v="PAV"/>
    <s v="Caratinga"/>
  </r>
  <r>
    <x v="0"/>
    <s v="116BMG1270"/>
    <n v="0"/>
    <x v="88"/>
    <s v="1270"/>
    <n v="-42.132825270269898"/>
    <n v="-19.752747720231"/>
    <n v="-42.133777610048597"/>
    <n v="-19.778121609724401"/>
    <s v="116"/>
    <s v="MG"/>
    <s v="Eixo Principal"/>
    <s v="-"/>
    <s v="116BMG1270"/>
    <s v="ENTR BR-474 (P/PIEDADE DE CARATINGA)"/>
    <s v="INÍCIO PISTA DUPLA"/>
    <n v="524.6"/>
    <n v="527.70000000000005"/>
    <n v="3.1"/>
    <x v="2"/>
    <m/>
    <m/>
    <s v="Federal"/>
    <m/>
    <m/>
    <m/>
    <s v="Federal"/>
    <s v="PAV"/>
    <s v="Caratinga"/>
  </r>
  <r>
    <x v="0"/>
    <s v="116BMG1275"/>
    <n v="0"/>
    <x v="88"/>
    <s v="1275"/>
    <n v="-42.133777610048597"/>
    <n v="-19.778121609724401"/>
    <n v="-42.137335870354001"/>
    <n v="-19.793145729691599"/>
    <s v="116"/>
    <s v="MG"/>
    <s v="Eixo Principal"/>
    <s v="-"/>
    <s v="116BMG1275"/>
    <s v="INÍCIO PISTA DUPLA"/>
    <s v="FIM PISTA DUPLA"/>
    <n v="527.70000000000005"/>
    <n v="529.4"/>
    <n v="1.7"/>
    <x v="0"/>
    <m/>
    <m/>
    <s v="Federal"/>
    <m/>
    <m/>
    <m/>
    <s v="Federal"/>
    <s v="PAV"/>
    <s v="Caratinga"/>
  </r>
  <r>
    <x v="0"/>
    <s v="116BMG1280"/>
    <n v="0"/>
    <x v="88"/>
    <s v="1280"/>
    <n v="-42.137335870354001"/>
    <n v="-19.793145729691599"/>
    <n v="-42.178052780311504"/>
    <n v="-20.0497525896102"/>
    <s v="116"/>
    <s v="MG"/>
    <s v="Eixo Principal"/>
    <s v="-"/>
    <s v="116BMG1280"/>
    <s v="FIM PISTA DUPLA"/>
    <s v="DOM CORRÊA"/>
    <n v="529.4"/>
    <n v="563.4"/>
    <n v="34"/>
    <x v="2"/>
    <m/>
    <m/>
    <s v="Federal"/>
    <m/>
    <m/>
    <m/>
    <s v="Federal"/>
    <s v="PAV"/>
    <s v="Caratinga"/>
  </r>
  <r>
    <x v="0"/>
    <s v="116BMG1290"/>
    <n v="0"/>
    <x v="88"/>
    <s v="1290"/>
    <n v="-42.178052780311504"/>
    <n v="-20.0497525896102"/>
    <n v="-42.143698840029401"/>
    <n v="-20.247452049672201"/>
    <s v="116"/>
    <s v="MG"/>
    <s v="Eixo Principal"/>
    <s v="-"/>
    <s v="116BMG1290"/>
    <s v="DOM CORRÊA"/>
    <s v="ENTR BR-262 (REALEZA)"/>
    <n v="563.4"/>
    <n v="590.5"/>
    <n v="27.1"/>
    <x v="2"/>
    <m/>
    <m/>
    <s v="Federal"/>
    <m/>
    <m/>
    <m/>
    <s v="Federal"/>
    <s v="PAV"/>
    <s v="Caratinga"/>
  </r>
  <r>
    <x v="0"/>
    <s v="116BMG1300"/>
    <n v="0"/>
    <x v="88"/>
    <s v="1300"/>
    <n v="-42.143698840029401"/>
    <n v="-20.247452049672201"/>
    <n v="-42.147324070149601"/>
    <n v="-20.3927518704024"/>
    <s v="116"/>
    <s v="MG"/>
    <s v="Eixo Principal"/>
    <s v="-"/>
    <s v="116BMG1300"/>
    <s v="ENTR BR-262 (REALEZA)"/>
    <s v="TREVO DE ACESSO SÃO JOÃO DO MANHUAÇU"/>
    <n v="590.5"/>
    <n v="609.1"/>
    <n v="18.600000000000001"/>
    <x v="2"/>
    <m/>
    <m/>
    <s v="Federal"/>
    <m/>
    <m/>
    <m/>
    <s v="Federal"/>
    <s v="PAV"/>
    <s v="Caratinga"/>
  </r>
  <r>
    <x v="0"/>
    <s v="116BMG1310"/>
    <n v="0"/>
    <x v="88"/>
    <s v="1310"/>
    <n v="-42.147324070149601"/>
    <n v="-20.3927518704024"/>
    <n v="-42.221522310006499"/>
    <n v="-20.623174950063799"/>
    <s v="116"/>
    <s v="MG"/>
    <s v="Eixo Principal"/>
    <s v="-"/>
    <s v="116BMG1310"/>
    <s v="TREVO DE ACESSO SÃO JOÃO DO MANHUAÇU"/>
    <s v="ENTR MG-265 (P/DIVINO)"/>
    <n v="609.1"/>
    <n v="637"/>
    <n v="27.9"/>
    <x v="2"/>
    <m/>
    <m/>
    <s v="Federal"/>
    <m/>
    <m/>
    <m/>
    <s v="Federal"/>
    <s v="PAV"/>
    <s v="Leopoldina"/>
  </r>
  <r>
    <x v="0"/>
    <s v="116BMG1330"/>
    <n v="0"/>
    <x v="88"/>
    <s v="1330"/>
    <n v="-42.221522310006499"/>
    <n v="-20.623174950063799"/>
    <n v="-42.280491210001202"/>
    <n v="-20.726677849702899"/>
    <s v="116"/>
    <s v="MG"/>
    <s v="Eixo Principal"/>
    <s v="-"/>
    <s v="116BMG1330"/>
    <s v="ENTR MG-265 (P/DIVINO)"/>
    <s v="ENTR BR-482 (FERVEDOURO)"/>
    <n v="637"/>
    <n v="652.5"/>
    <n v="15.5"/>
    <x v="2"/>
    <m/>
    <m/>
    <s v="Federal"/>
    <m/>
    <m/>
    <m/>
    <s v="Federal"/>
    <s v="PAV"/>
    <s v="Leopoldina"/>
  </r>
  <r>
    <x v="0"/>
    <s v="116BMG1350"/>
    <n v="0"/>
    <x v="88"/>
    <s v="1350"/>
    <n v="-42.280491210001202"/>
    <n v="-20.726677849702899"/>
    <n v="-42.381744290066798"/>
    <n v="-21.125127569681499"/>
    <s v="116"/>
    <s v="MG"/>
    <s v="Eixo Principal"/>
    <s v="-"/>
    <s v="116BMG1350"/>
    <s v="ENTR BR-482 (FERVEDOURO)"/>
    <s v="ENTR BR-265(A)/356 (MURIAÉ)"/>
    <n v="652.5"/>
    <n v="704.2"/>
    <n v="51.7"/>
    <x v="2"/>
    <m/>
    <m/>
    <s v="Federal"/>
    <m/>
    <m/>
    <m/>
    <s v="Federal"/>
    <s v="PAV"/>
    <s v="Leopoldina"/>
  </r>
  <r>
    <x v="0"/>
    <s v="116BMG1360"/>
    <n v="0"/>
    <x v="88"/>
    <s v="1360"/>
    <n v="-42.381744290066798"/>
    <n v="-21.125127569681499"/>
    <n v="-42.386499479667201"/>
    <n v="-21.130835750169599"/>
    <s v="116"/>
    <s v="MG"/>
    <s v="Eixo Principal"/>
    <s v="-"/>
    <s v="116BMG1360"/>
    <s v="ENTR BR-265(A)/356 (MURIAÉ)"/>
    <s v="ENTR BR-356(B)"/>
    <n v="704.2"/>
    <n v="705.1"/>
    <n v="0.9"/>
    <x v="2"/>
    <m/>
    <s v="356BMG0210"/>
    <s v="Federal"/>
    <m/>
    <m/>
    <m/>
    <s v="Federal"/>
    <s v="PAV"/>
    <s v="Leopoldina"/>
  </r>
  <r>
    <x v="0"/>
    <s v="116BMG1370"/>
    <n v="0"/>
    <x v="88"/>
    <s v="1370"/>
    <n v="-42.386499479667201"/>
    <n v="-21.130835750169599"/>
    <n v="-42.474538659931099"/>
    <n v="-21.365994860274501"/>
    <s v="116"/>
    <s v="MG"/>
    <s v="Eixo Principal"/>
    <s v="-"/>
    <s v="116BMG1370"/>
    <s v="ENTR BR-265(B)"/>
    <s v="ENTR MG-285 (LARANJAL)"/>
    <n v="705.1"/>
    <n v="738.1"/>
    <n v="33"/>
    <x v="2"/>
    <m/>
    <m/>
    <s v="Federal"/>
    <m/>
    <m/>
    <m/>
    <s v="Federal"/>
    <s v="PAV"/>
    <s v="Leopoldina"/>
  </r>
  <r>
    <x v="0"/>
    <s v="116BMG1390"/>
    <n v="0"/>
    <x v="88"/>
    <s v="1390"/>
    <n v="-42.474538659931099"/>
    <n v="-21.365994860274501"/>
    <n v="-42.514730360417701"/>
    <n v="-21.429308500186998"/>
    <s v="116"/>
    <s v="MG"/>
    <s v="Eixo Principal"/>
    <s v="-"/>
    <s v="116BMG1390"/>
    <s v="ENTR MG-285 (LARANJAL)"/>
    <s v="ENTR MG-454 (P/RECREIO)"/>
    <n v="738.1"/>
    <n v="746.5"/>
    <n v="8.4"/>
    <x v="2"/>
    <m/>
    <m/>
    <s v="Federal"/>
    <m/>
    <m/>
    <m/>
    <s v="Federal"/>
    <s v="PAV"/>
    <s v="Leopoldina"/>
  </r>
  <r>
    <x v="0"/>
    <s v="116BMG1410"/>
    <n v="0"/>
    <x v="88"/>
    <s v="1410"/>
    <n v="-42.514730360417701"/>
    <n v="-21.429308500186998"/>
    <n v="-42.650880760138897"/>
    <n v="-21.520448450235701"/>
    <s v="116"/>
    <s v="MG"/>
    <s v="Eixo Principal"/>
    <s v="-"/>
    <s v="116BMG1410"/>
    <s v="ENTR MG-454 (P/RECREIO)"/>
    <s v="ENTR BR-120/267(A) (LEOPOLDINA)"/>
    <n v="746.5"/>
    <n v="766.7"/>
    <n v="20.2"/>
    <x v="2"/>
    <m/>
    <m/>
    <s v="Federal"/>
    <m/>
    <m/>
    <m/>
    <s v="Federal"/>
    <s v="PAV"/>
    <s v="Leopoldina"/>
  </r>
  <r>
    <x v="0"/>
    <s v="116BMG1430"/>
    <n v="0"/>
    <x v="88"/>
    <s v="1430"/>
    <n v="-42.650880760138897"/>
    <n v="-21.520448450235701"/>
    <n v="-42.679956189926202"/>
    <n v="-21.571697829691001"/>
    <s v="116"/>
    <s v="MG"/>
    <s v="Eixo Principal"/>
    <s v="-"/>
    <s v="116BMG1430"/>
    <s v="ENTR BR-120/267(A) (LEOPOLDINA)"/>
    <s v="ENTR BR-267(B) (P/TEBAS)"/>
    <n v="766.7"/>
    <n v="774.4"/>
    <n v="7.7"/>
    <x v="2"/>
    <m/>
    <s v="267BMG0010"/>
    <s v="Federal"/>
    <m/>
    <m/>
    <m/>
    <s v="Federal"/>
    <s v="PAV"/>
    <s v="Leopoldina"/>
  </r>
  <r>
    <x v="0"/>
    <s v="116BMG1450"/>
    <n v="0"/>
    <x v="88"/>
    <s v="1450"/>
    <n v="-42.679956189926202"/>
    <n v="-21.571697829691001"/>
    <n v="-42.663635580317703"/>
    <n v="-21.8597617400122"/>
    <s v="116"/>
    <s v="MG"/>
    <s v="Eixo Principal"/>
    <s v="-"/>
    <s v="116BMG1450"/>
    <s v="ENTR BR-267(B) (P/TEBAS)"/>
    <s v="ENTR BR-393(A)"/>
    <n v="774.4"/>
    <n v="816"/>
    <n v="41.6"/>
    <x v="2"/>
    <m/>
    <m/>
    <s v="Federal"/>
    <m/>
    <m/>
    <m/>
    <s v="Federal"/>
    <s v="PAV"/>
    <s v="Leopoldina"/>
  </r>
  <r>
    <x v="0"/>
    <s v="116BMG1465"/>
    <n v="0"/>
    <x v="88"/>
    <s v="1465"/>
    <n v="-42.663635580317703"/>
    <n v="-21.8597617400122"/>
    <n v="-42.668228400020602"/>
    <n v="-21.871666990439198"/>
    <s v="116"/>
    <s v="MG"/>
    <s v="Eixo Principal"/>
    <s v="-"/>
    <s v="116BMG1465"/>
    <s v="ENTR BR-393(A)"/>
    <s v="DIV MG/RJ (ALÉM PARAÍBA)"/>
    <n v="816"/>
    <n v="818.1"/>
    <n v="2.1"/>
    <x v="2"/>
    <m/>
    <s v="393BMG0260"/>
    <s v="Federal"/>
    <m/>
    <m/>
    <m/>
    <s v="Federal"/>
    <s v="PAV"/>
    <s v="Leopoldina"/>
  </r>
  <r>
    <x v="0"/>
    <s v="116BPB0330"/>
    <n v="0"/>
    <x v="89"/>
    <s v="0330"/>
    <n v="-38.730093959568499"/>
    <n v="-6.8963345796770401"/>
    <n v="-38.721261670089902"/>
    <n v="-6.9401334995612798"/>
    <s v="116"/>
    <s v="PB"/>
    <s v="Eixo Principal"/>
    <s v="-"/>
    <s v="116BPB0330"/>
    <s v="DIV CE/PB"/>
    <s v="ENTR PB-420"/>
    <n v="0"/>
    <n v="5.0999999999999996"/>
    <n v="5.0999999999999996"/>
    <x v="2"/>
    <m/>
    <m/>
    <s v="Federal"/>
    <m/>
    <m/>
    <m/>
    <s v="Federal"/>
    <s v="PAV"/>
    <s v="Patos"/>
  </r>
  <r>
    <x v="0"/>
    <s v="116BPB0340"/>
    <n v="0"/>
    <x v="89"/>
    <s v="0340"/>
    <n v="-38.721261670089902"/>
    <n v="-6.9401334995612798"/>
    <n v="-38.752181259557403"/>
    <n v="-7.00508225983838"/>
    <s v="116"/>
    <s v="PB"/>
    <s v="Eixo Principal"/>
    <s v="-"/>
    <s v="116BPB0340"/>
    <s v="ENTR PB-420"/>
    <s v="DIV PB/CE"/>
    <n v="5.0999999999999996"/>
    <n v="13.4"/>
    <n v="8.3000000000000007"/>
    <x v="2"/>
    <m/>
    <m/>
    <s v="Federal"/>
    <m/>
    <m/>
    <m/>
    <s v="Federal"/>
    <s v="PAV"/>
    <s v="Patos"/>
  </r>
  <r>
    <x v="0"/>
    <s v="116BPE0430"/>
    <n v="0"/>
    <x v="90"/>
    <s v="0430"/>
    <n v="-39.088535420073498"/>
    <n v="-7.8596892403660901"/>
    <n v="-39.088684089698901"/>
    <n v="-7.8608773302245796"/>
    <s v="116"/>
    <s v="PE"/>
    <s v="Eixo Principal"/>
    <s v="-"/>
    <s v="116BPE0430"/>
    <s v="DIV CE/PE"/>
    <s v="ENTR PE-475 (P/CEDRO)"/>
    <n v="0"/>
    <n v="0.1"/>
    <n v="0.1"/>
    <x v="2"/>
    <m/>
    <m/>
    <s v="Federal"/>
    <m/>
    <m/>
    <m/>
    <s v="Federal"/>
    <s v="PAV"/>
    <s v="Salgueiro"/>
  </r>
  <r>
    <x v="0"/>
    <s v="116BPE0440"/>
    <n v="0"/>
    <x v="90"/>
    <s v="0440"/>
    <n v="-39.088684089698901"/>
    <n v="-7.8608773302245796"/>
    <n v="-39.134522119799897"/>
    <n v="-8.0673528901237397"/>
    <s v="116"/>
    <s v="PE"/>
    <s v="Eixo Principal"/>
    <s v="-"/>
    <s v="116BPE0440"/>
    <s v="ENTR PE-475 (P/CEDRO)"/>
    <s v="ENTR BR-232/361 (SALGUEIRO)"/>
    <n v="0.1"/>
    <n v="25.7"/>
    <n v="25.6"/>
    <x v="2"/>
    <m/>
    <m/>
    <s v="Federal"/>
    <m/>
    <m/>
    <m/>
    <s v="Federal"/>
    <s v="PAV"/>
    <s v="Salgueiro"/>
  </r>
  <r>
    <x v="0"/>
    <s v="116BPE0450"/>
    <n v="0"/>
    <x v="90"/>
    <s v="0450"/>
    <n v="-39.134522119799897"/>
    <n v="-8.0673528901237397"/>
    <n v="-39.104213480267802"/>
    <n v="-8.2189363297477396"/>
    <s v="116"/>
    <s v="PE"/>
    <s v="Eixo Principal"/>
    <s v="-"/>
    <s v="116BPE0450"/>
    <s v="ENTR BR-232/361 (SALGUEIRO)"/>
    <s v="ENTR PE-460"/>
    <n v="25.7"/>
    <n v="43.5"/>
    <n v="17.8"/>
    <x v="2"/>
    <m/>
    <m/>
    <s v="Federal"/>
    <m/>
    <m/>
    <m/>
    <s v="Federal"/>
    <s v="PAV"/>
    <s v="Salgueiro"/>
  </r>
  <r>
    <x v="0"/>
    <s v="116BPE0460"/>
    <n v="0"/>
    <x v="90"/>
    <s v="0460"/>
    <n v="-39.104213480267802"/>
    <n v="-8.2189363297477396"/>
    <n v="-39.2261571601247"/>
    <n v="-8.5482523896360405"/>
    <s v="116"/>
    <s v="PE"/>
    <s v="Eixo Principal"/>
    <s v="-"/>
    <s v="116BPE0460"/>
    <s v="ENTR PE-460"/>
    <s v="ENTR BR-316/428 (P/CABROBÓ)"/>
    <n v="43.5"/>
    <n v="82.7"/>
    <n v="39.200000000000003"/>
    <x v="2"/>
    <m/>
    <m/>
    <s v="Federal"/>
    <m/>
    <m/>
    <m/>
    <s v="Federal"/>
    <s v="PAV"/>
    <s v="Salgueiro"/>
  </r>
  <r>
    <x v="0"/>
    <s v="116BPE0470"/>
    <n v="0"/>
    <x v="90"/>
    <s v="0470"/>
    <n v="-39.2261571601247"/>
    <n v="-8.5482523896360405"/>
    <n v="-39.244680529582702"/>
    <n v="-8.6261088296587296"/>
    <s v="116"/>
    <s v="PE"/>
    <s v="Eixo Principal"/>
    <s v="-"/>
    <s v="116BPE0470"/>
    <s v="ENTR BR-316/428 (P/CABROBÓ)"/>
    <s v="DIV PE/BA (|INÍCIO PONTE SOBRE O RIO SÃO FRANCISCO)"/>
    <n v="82.7"/>
    <n v="91.6"/>
    <n v="8.9"/>
    <x v="2"/>
    <m/>
    <m/>
    <s v="Federal"/>
    <m/>
    <m/>
    <m/>
    <s v="Federal"/>
    <s v="PAV"/>
    <s v="Salgueiro"/>
  </r>
  <r>
    <x v="0"/>
    <s v="116BPR2710"/>
    <n v="0"/>
    <x v="91"/>
    <s v="2710"/>
    <n v="-48.560718550021001"/>
    <n v="-25.059580079557001"/>
    <n v="-48.753003979849701"/>
    <n v="-25.110939429910701"/>
    <s v="116"/>
    <s v="PR"/>
    <s v="Eixo Principal"/>
    <s v="-"/>
    <s v="116BPR2710"/>
    <s v="DIV SP/PR (CAB NORTE PONTE S/ RIO PARDINHO)"/>
    <s v="INÍCIO VARIANTE DO ALPINO(PISTA DIREITA)"/>
    <n v="0"/>
    <n v="22.7"/>
    <n v="22.7"/>
    <x v="0"/>
    <m/>
    <m/>
    <s v="Concessão Federal"/>
    <m/>
    <m/>
    <m/>
    <s v="Federal"/>
    <s v="PAV"/>
    <s v="Colombo"/>
  </r>
  <r>
    <x v="0"/>
    <s v="116BPR2720"/>
    <n v="0"/>
    <x v="91"/>
    <s v="2720"/>
    <n v="-48.753003979849701"/>
    <n v="-25.110939429910701"/>
    <n v="-48.854155969822102"/>
    <n v="-25.117168129905199"/>
    <s v="116"/>
    <s v="PR"/>
    <s v="Eixo Principal"/>
    <s v="-"/>
    <s v="116BPR2720"/>
    <s v="INÍCIO VARIANTE DO ALPINO(PISTA DIREITA)"/>
    <s v="FIM VARIANTE DO ALPINO (PISTA DIREITA)"/>
    <n v="22.7"/>
    <n v="34.299999999999997"/>
    <n v="11.6"/>
    <x v="2"/>
    <m/>
    <m/>
    <s v="Concessão Federal"/>
    <m/>
    <m/>
    <m/>
    <s v="Federal"/>
    <s v="PAV"/>
    <s v="Colombo"/>
  </r>
  <r>
    <x v="0"/>
    <s v="116BPR2725"/>
    <n v="0"/>
    <x v="91"/>
    <s v="2725"/>
    <n v="-48.854155969822102"/>
    <n v="-25.117168129905199"/>
    <n v="-48.876117040069197"/>
    <n v="-25.176446000082802"/>
    <s v="116"/>
    <s v="PR"/>
    <s v="Eixo Principal"/>
    <s v="-"/>
    <s v="116BPR2725"/>
    <s v="FIM VARIANTE DO ALPINO (PISTA DIREITA)"/>
    <s v="REPRESA DO CAPIVARI (INÍCIO DA VARIANTE)"/>
    <n v="34.299999999999997"/>
    <n v="42.2"/>
    <n v="7.9"/>
    <x v="0"/>
    <m/>
    <m/>
    <s v="Concessão Federal"/>
    <m/>
    <m/>
    <m/>
    <s v="Federal"/>
    <s v="PAV"/>
    <s v="Colombo"/>
  </r>
  <r>
    <x v="0"/>
    <s v="116BPR2730"/>
    <n v="0"/>
    <x v="91"/>
    <s v="2730"/>
    <n v="-48.876117040069197"/>
    <n v="-25.176446000082802"/>
    <n v="-48.946317529929999"/>
    <n v="-25.304811219761898"/>
    <s v="116"/>
    <s v="PR"/>
    <s v="Eixo Principal"/>
    <s v="-"/>
    <s v="116BPR2730"/>
    <s v="REPRESA DO CAPIVARI (INÍCIO DA VARIANTE)"/>
    <s v="ENTR PR-410 (GRACIOSA)"/>
    <n v="42.2"/>
    <n v="59.3"/>
    <n v="17.100000000000001"/>
    <x v="0"/>
    <m/>
    <m/>
    <s v="Concessão Federal"/>
    <m/>
    <m/>
    <m/>
    <s v="Federal"/>
    <s v="PAV"/>
    <s v="Colombo"/>
  </r>
  <r>
    <x v="0"/>
    <s v="116BPR2740"/>
    <n v="0"/>
    <x v="91"/>
    <s v="2740"/>
    <n v="-48.946317529929999"/>
    <n v="-25.304811219761898"/>
    <n v="-49.045687999801302"/>
    <n v="-25.3459959804301"/>
    <s v="116"/>
    <s v="PR"/>
    <s v="Eixo Principal"/>
    <s v="-"/>
    <s v="116BPR2740"/>
    <s v="ENTR PR-410 (GRACIOSA)"/>
    <s v="INÍC CONT LESTE CURITIBA (QUATRO BARRAS)"/>
    <n v="59.3"/>
    <n v="71.099999999999994"/>
    <n v="11.8"/>
    <x v="0"/>
    <m/>
    <m/>
    <s v="Concessão Federal"/>
    <m/>
    <m/>
    <m/>
    <s v="Federal"/>
    <s v="PAV"/>
    <s v="Colombo"/>
  </r>
  <r>
    <x v="0"/>
    <s v="116BPR2750"/>
    <n v="0"/>
    <x v="91"/>
    <s v="2750"/>
    <n v="-49.045687999801302"/>
    <n v="-25.3459959804301"/>
    <n v="-49.089054530142299"/>
    <n v="-25.461771919937998"/>
    <s v="116"/>
    <s v="PR"/>
    <s v="Eixo Principal"/>
    <s v="-"/>
    <s v="116BPR2750"/>
    <s v="INÍC CONT LESTE CURITIBA (QUATRO BARRAS)"/>
    <s v="ENTR PR-415 (P/PIRAQUARA)"/>
    <n v="71.099999999999994"/>
    <n v="90.1"/>
    <n v="19"/>
    <x v="0"/>
    <m/>
    <m/>
    <s v="Concessão Federal"/>
    <m/>
    <m/>
    <m/>
    <s v="Federal"/>
    <s v="PAV"/>
    <s v="Colombo"/>
  </r>
  <r>
    <x v="0"/>
    <s v="116BPR2755"/>
    <n v="0"/>
    <x v="91"/>
    <s v="2755"/>
    <n v="-49.089054530142299"/>
    <n v="-25.461771919937998"/>
    <n v="-49.128205529761303"/>
    <n v="-25.511554569887402"/>
    <s v="116"/>
    <s v="PR"/>
    <s v="Eixo Principal"/>
    <s v="-"/>
    <s v="116BPR2755"/>
    <s v="ENTR PR-415 (P/PIRAQUARA)"/>
    <s v="ENTR BR-277(A)"/>
    <n v="90.1"/>
    <n v="96.9"/>
    <n v="6.8"/>
    <x v="0"/>
    <m/>
    <m/>
    <s v="Concessão Federal"/>
    <m/>
    <m/>
    <m/>
    <s v="Federal"/>
    <s v="PAV"/>
    <s v="Colombo"/>
  </r>
  <r>
    <x v="0"/>
    <s v="116BPR2760"/>
    <n v="0"/>
    <x v="91"/>
    <s v="2760"/>
    <n v="-49.128205529761303"/>
    <n v="-25.511554569887402"/>
    <n v="-49.181893820243502"/>
    <n v="-25.568944049927801"/>
    <s v="116"/>
    <s v="PR"/>
    <s v="Eixo Principal"/>
    <s v="-"/>
    <s v="116BPR2760"/>
    <s v="ENTR BR-277(A)"/>
    <s v="ENTR BR-376(A)"/>
    <n v="96.9"/>
    <n v="106.4"/>
    <n v="9.5"/>
    <x v="0"/>
    <m/>
    <s v="277BPR0038"/>
    <s v="Convênio de Administração"/>
    <m/>
    <m/>
    <m/>
    <s v="Federal"/>
    <s v="PAV"/>
    <s v="Colombo"/>
  </r>
  <r>
    <x v="0"/>
    <s v="116BPR2770"/>
    <n v="0"/>
    <x v="91"/>
    <s v="2770"/>
    <n v="-49.181893820243502"/>
    <n v="-25.568944049927801"/>
    <n v="-49.303409099949903"/>
    <n v="-25.544169439867598"/>
    <s v="116"/>
    <s v="PR"/>
    <s v="Eixo Principal"/>
    <s v="-"/>
    <s v="116BPR2770"/>
    <s v="ENTR BR-376(A)"/>
    <s v="ENTR BR-277(B)/376(B)/476 (CURITIBA SUL/PINHEIRINHO)"/>
    <n v="106.4"/>
    <n v="119.2"/>
    <n v="12.8"/>
    <x v="0"/>
    <m/>
    <s v="376BPR0470;277BPR0041"/>
    <s v="Convênio de Administração"/>
    <m/>
    <m/>
    <m/>
    <s v="Federal"/>
    <s v="PAV"/>
    <s v="Colombo"/>
  </r>
  <r>
    <x v="0"/>
    <s v="116BPR2790"/>
    <n v="0"/>
    <x v="91"/>
    <s v="2790"/>
    <n v="-49.303409099949903"/>
    <n v="-25.544169439867598"/>
    <n v="-49.3159731703254"/>
    <n v="-25.622380219971099"/>
    <s v="116"/>
    <s v="PR"/>
    <s v="Eixo Principal"/>
    <s v="-"/>
    <s v="116BPR2790"/>
    <s v="ENTR BR-277(B)/376(B)/476 (CURITIBA SUL/PINHEIRINHO)"/>
    <s v="CABECEIRA NORTE PONTE RIO IGUAÇÚ"/>
    <n v="119.2"/>
    <n v="128.1"/>
    <n v="8.9"/>
    <x v="0"/>
    <m/>
    <m/>
    <s v="Concessão Federal"/>
    <m/>
    <m/>
    <m/>
    <s v="Federal"/>
    <s v="PAV"/>
    <s v="Colombo"/>
  </r>
  <r>
    <x v="0"/>
    <s v="116BPR2793"/>
    <n v="0"/>
    <x v="91"/>
    <s v="2793"/>
    <n v="-49.3159731703254"/>
    <n v="-25.622380219971099"/>
    <n v="-49.324316299657397"/>
    <n v="-25.777318579588702"/>
    <s v="116"/>
    <s v="PR"/>
    <s v="Eixo Principal"/>
    <s v="-"/>
    <s v="116BPR2793"/>
    <s v="CABECEIRA NORTE PONTE RIO IGUAÇÚ"/>
    <s v="MANDIRITUBA"/>
    <n v="128.1"/>
    <n v="145.5"/>
    <n v="17.399999999999999"/>
    <x v="2"/>
    <m/>
    <m/>
    <s v="Concessão Federal"/>
    <m/>
    <m/>
    <m/>
    <s v="Federal"/>
    <s v="PAV"/>
    <s v="Colombo"/>
  </r>
  <r>
    <x v="0"/>
    <s v="116BPR2797"/>
    <n v="0"/>
    <x v="91"/>
    <s v="2797"/>
    <n v="-49.324316299657397"/>
    <n v="-25.777318579588702"/>
    <n v="-49.361864260427197"/>
    <n v="-25.8622204002512"/>
    <s v="116"/>
    <s v="PR"/>
    <s v="Eixo Principal"/>
    <s v="-"/>
    <s v="116BPR2797"/>
    <s v="MANDIRITUBA"/>
    <s v="ENTR PR-419 (AREIA BRANCA)"/>
    <n v="145.5"/>
    <n v="156.30000000000001"/>
    <n v="10.8"/>
    <x v="2"/>
    <m/>
    <m/>
    <s v="Concessão Federal"/>
    <m/>
    <m/>
    <m/>
    <s v="Federal"/>
    <s v="PAV"/>
    <s v="Colombo"/>
  </r>
  <r>
    <x v="0"/>
    <s v="116BPR2800"/>
    <n v="0"/>
    <x v="91"/>
    <s v="2800"/>
    <n v="-49.361864260427197"/>
    <n v="-25.8622204002512"/>
    <n v="-49.486663900218701"/>
    <n v="-25.875495120303501"/>
    <s v="116"/>
    <s v="PR"/>
    <s v="Eixo Principal"/>
    <s v="-"/>
    <s v="116BPR2800"/>
    <s v="ENTR PR-419 (AREIA BRANCA)"/>
    <s v="ENTR PR-511 (QUITANDINHA)"/>
    <n v="156.30000000000001"/>
    <n v="170.6"/>
    <n v="14.3"/>
    <x v="2"/>
    <m/>
    <m/>
    <s v="Concessão Federal"/>
    <m/>
    <m/>
    <m/>
    <s v="Federal"/>
    <s v="PAV"/>
    <s v="Colombo"/>
  </r>
  <r>
    <x v="0"/>
    <s v="116BPR2803"/>
    <n v="0"/>
    <x v="91"/>
    <s v="2803"/>
    <n v="-49.486663900218701"/>
    <n v="-25.875495120303501"/>
    <n v="-49.667115830231303"/>
    <n v="-25.9942197497416"/>
    <s v="116"/>
    <s v="PR"/>
    <s v="Eixo Principal"/>
    <s v="-"/>
    <s v="116BPR2803"/>
    <s v="ENTR PR-511 (QUITANDINHA)"/>
    <s v="ENTR PR-427 (CAMPO DO TENENTE)"/>
    <n v="170.6"/>
    <n v="194.8"/>
    <n v="24.2"/>
    <x v="2"/>
    <m/>
    <m/>
    <s v="Concessão Federal"/>
    <m/>
    <m/>
    <m/>
    <s v="Federal"/>
    <s v="PAV"/>
    <s v="Colombo"/>
  </r>
  <r>
    <x v="0"/>
    <s v="116BPR2810"/>
    <n v="0"/>
    <x v="91"/>
    <s v="2810"/>
    <n v="-49.667115830231303"/>
    <n v="-25.9942197497416"/>
    <n v="-49.784138730118201"/>
    <n v="-26.108885489673501"/>
    <s v="116"/>
    <s v="PR"/>
    <s v="Eixo Principal"/>
    <s v="-"/>
    <s v="116BPR2810"/>
    <s v="ENTR PR-427 (CAMPO DO TENENTE)"/>
    <s v="DIV PR/SC (RIO NEGRO/MAFRA)"/>
    <n v="194.8"/>
    <n v="214.9"/>
    <n v="20.100000000000001"/>
    <x v="2"/>
    <m/>
    <m/>
    <s v="Concessão Federal"/>
    <m/>
    <m/>
    <m/>
    <s v="Federal"/>
    <s v="PAV"/>
    <s v="Colombo"/>
  </r>
  <r>
    <x v="0"/>
    <s v="116BRJ1470"/>
    <n v="0"/>
    <x v="92"/>
    <s v="1470"/>
    <n v="-42.668228400020602"/>
    <n v="-21.871666990439198"/>
    <n v="-42.681754350182999"/>
    <n v="-21.879651710258202"/>
    <s v="116"/>
    <s v="RJ"/>
    <s v="Eixo Principal"/>
    <s v="-"/>
    <s v="116BRJ1470"/>
    <s v="DIV MG/RJ (ALÉM PARAÍBA)"/>
    <s v="ENTR BR-393(B)"/>
    <n v="0"/>
    <n v="2.1"/>
    <n v="2.1"/>
    <x v="2"/>
    <m/>
    <s v="393BRJ0270"/>
    <s v="Concessão Federal"/>
    <m/>
    <m/>
    <m/>
    <s v="Federal"/>
    <s v="PAV"/>
    <s v="Seropédica"/>
  </r>
  <r>
    <x v="0"/>
    <s v="116BRJ1480"/>
    <n v="0"/>
    <x v="92"/>
    <s v="1480"/>
    <n v="-42.681754350182999"/>
    <n v="-21.879651710258202"/>
    <n v="-42.778311749687397"/>
    <n v="-22.032089250418501"/>
    <s v="116"/>
    <s v="RJ"/>
    <s v="Eixo Principal"/>
    <s v="-"/>
    <s v="116BRJ1480"/>
    <s v="ENTR BR-393(B)"/>
    <s v="ENTR RJ-154 (P/SUMIDOURO)"/>
    <n v="2.1"/>
    <n v="24.2"/>
    <n v="22.1"/>
    <x v="2"/>
    <m/>
    <m/>
    <s v="Concessão Federal"/>
    <m/>
    <m/>
    <m/>
    <s v="Federal"/>
    <s v="PAV"/>
    <s v="Seropédica"/>
  </r>
  <r>
    <x v="0"/>
    <s v="116BRJ1490"/>
    <n v="0"/>
    <x v="92"/>
    <s v="1490"/>
    <n v="-42.778311749687397"/>
    <n v="-22.032089250418501"/>
    <n v="-42.779800099794699"/>
    <n v="-22.034416079838099"/>
    <s v="116"/>
    <s v="RJ"/>
    <s v="Eixo Principal"/>
    <s v="-"/>
    <s v="116BRJ1490"/>
    <s v="ENTR RJ-154 (P/SUMIDOURO)"/>
    <s v="ENTR RJ-154 (P/NOSSA SENHORA DA APARECIDA)"/>
    <n v="24.2"/>
    <n v="24.5"/>
    <n v="0.3"/>
    <x v="2"/>
    <m/>
    <m/>
    <s v="Concessão Federal"/>
    <m/>
    <m/>
    <m/>
    <s v="Federal"/>
    <s v="PAV"/>
    <s v="Seropédica"/>
  </r>
  <r>
    <x v="0"/>
    <s v="116BRJ1510"/>
    <n v="0"/>
    <x v="92"/>
    <s v="1510"/>
    <n v="-42.779800099794699"/>
    <n v="-22.034416079838099"/>
    <n v="-42.779523599634302"/>
    <n v="-22.133427579918799"/>
    <s v="116"/>
    <s v="RJ"/>
    <s v="Eixo Principal"/>
    <s v="-"/>
    <s v="116BRJ1510"/>
    <s v="ENTR RJ-154 (P/NOSSA SENHORA DA APARECIDA)"/>
    <s v="ENTR RJ-156 (P/VOLTA DO PIÃO)"/>
    <n v="24.5"/>
    <n v="40"/>
    <n v="15.5"/>
    <x v="2"/>
    <m/>
    <m/>
    <s v="Concessão Federal"/>
    <m/>
    <m/>
    <m/>
    <s v="Federal"/>
    <s v="PAV"/>
    <s v="Seropédica"/>
  </r>
  <r>
    <x v="0"/>
    <s v="116BRJ1530"/>
    <n v="0"/>
    <x v="92"/>
    <s v="1530"/>
    <n v="-42.779523599634302"/>
    <n v="-22.133427579918799"/>
    <n v="-42.8974858602841"/>
    <n v="-22.204632709631799"/>
    <s v="116"/>
    <s v="RJ"/>
    <s v="Eixo Principal"/>
    <s v="-"/>
    <s v="116BRJ1530"/>
    <s v="ENTR RJ-156 (P/VOLTA DO PIÃO)"/>
    <s v="ENTR BR-492(A)"/>
    <n v="40"/>
    <n v="56.1"/>
    <n v="16.100000000000001"/>
    <x v="2"/>
    <m/>
    <m/>
    <s v="Concessão Federal"/>
    <m/>
    <m/>
    <m/>
    <s v="Federal"/>
    <s v="PAV"/>
    <s v="Seropédica"/>
  </r>
  <r>
    <x v="0"/>
    <s v="116BRJ1550"/>
    <n v="0"/>
    <x v="92"/>
    <s v="1550"/>
    <n v="-42.8974858602841"/>
    <n v="-22.204632709631799"/>
    <n v="-42.908430419827901"/>
    <n v="-22.228461759902199"/>
    <s v="116"/>
    <s v="RJ"/>
    <s v="Eixo Principal"/>
    <s v="-"/>
    <s v="116BRJ1550"/>
    <s v="ENTR BR-492(A)"/>
    <s v="ENTR BR-492(B) (PONTE NOVA)"/>
    <n v="56.1"/>
    <n v="59.2"/>
    <n v="3.1"/>
    <x v="2"/>
    <m/>
    <s v="492BRJ0450"/>
    <s v="Concessão Federal"/>
    <m/>
    <m/>
    <m/>
    <s v="Federal"/>
    <s v="PAV"/>
    <s v="Seropédica"/>
  </r>
  <r>
    <x v="0"/>
    <s v="116BRJ1570"/>
    <n v="0"/>
    <x v="92"/>
    <s v="1570"/>
    <n v="-42.908430419827901"/>
    <n v="-22.228461759902199"/>
    <n v="-42.953498310098801"/>
    <n v="-22.389179309577401"/>
    <s v="116"/>
    <s v="RJ"/>
    <s v="Eixo Principal"/>
    <s v="-"/>
    <s v="116BRJ1570"/>
    <s v="ENTR BR-492(B) (PONTE NOVA)"/>
    <s v="ENTR RJ-130"/>
    <n v="59.2"/>
    <n v="79.900000000000006"/>
    <n v="20.7"/>
    <x v="2"/>
    <m/>
    <m/>
    <s v="Concessão Federal"/>
    <m/>
    <m/>
    <m/>
    <s v="Federal"/>
    <s v="PAV"/>
    <s v="Seropédica"/>
  </r>
  <r>
    <x v="0"/>
    <s v="116BRJ1590"/>
    <n v="0"/>
    <x v="92"/>
    <s v="1590"/>
    <n v="-42.953498310098801"/>
    <n v="-22.389179309577401"/>
    <n v="-42.987787109787199"/>
    <n v="-22.4626453798803"/>
    <s v="116"/>
    <s v="RJ"/>
    <s v="Eixo Principal"/>
    <s v="-"/>
    <s v="116BRJ1590"/>
    <s v="ENTR RJ-130"/>
    <s v="ACESSO TERESÓPOLIS (SOBERBO)"/>
    <n v="79.900000000000006"/>
    <n v="92.5"/>
    <n v="12.6"/>
    <x v="2"/>
    <m/>
    <m/>
    <s v="Concessão Federal"/>
    <m/>
    <m/>
    <m/>
    <s v="Federal"/>
    <s v="PAV"/>
    <s v="Seropédica"/>
  </r>
  <r>
    <x v="0"/>
    <s v="116BRJ1610"/>
    <n v="0"/>
    <x v="92"/>
    <s v="1610"/>
    <n v="-42.987787109787199"/>
    <n v="-22.4626453798803"/>
    <n v="-42.992082629809403"/>
    <n v="-22.534963710206998"/>
    <s v="116"/>
    <s v="RJ"/>
    <s v="Eixo Principal"/>
    <s v="-"/>
    <s v="116BRJ1610"/>
    <s v="ACESSO TERESÓPOLIS (SOBERBO)"/>
    <s v="RIO CORUJAS"/>
    <n v="92.5"/>
    <n v="108"/>
    <n v="15.5"/>
    <x v="2"/>
    <m/>
    <m/>
    <s v="Concessão Federal"/>
    <m/>
    <m/>
    <m/>
    <s v="Federal"/>
    <s v="PAV"/>
    <s v="Seropédica"/>
  </r>
  <r>
    <x v="0"/>
    <s v="116BRJ1625"/>
    <n v="0"/>
    <x v="92"/>
    <s v="1625"/>
    <n v="-42.992082629809403"/>
    <n v="-22.534963710206998"/>
    <n v="-42.988082230410498"/>
    <n v="-22.546518719663101"/>
    <s v="116"/>
    <s v="RJ"/>
    <s v="Eixo Principal"/>
    <s v="-"/>
    <s v="116BRJ1625"/>
    <s v="RIO CORUJAS"/>
    <s v="ENTR RJ-122 (PARADA MODELO)"/>
    <n v="108"/>
    <n v="109.5"/>
    <n v="1.5"/>
    <x v="0"/>
    <m/>
    <m/>
    <s v="Concessão Federal"/>
    <m/>
    <m/>
    <m/>
    <s v="Federal"/>
    <s v="PAV"/>
    <s v="Seropédica"/>
  </r>
  <r>
    <x v="0"/>
    <s v="116BRJ1630"/>
    <n v="0"/>
    <x v="92"/>
    <s v="1630"/>
    <n v="-42.988082230410498"/>
    <n v="-22.546518719663101"/>
    <n v="-43.020217150201198"/>
    <n v="-22.590854729961698"/>
    <s v="116"/>
    <s v="RJ"/>
    <s v="Eixo Principal"/>
    <s v="-"/>
    <s v="116BRJ1630"/>
    <s v="ENTR RJ-122 (PARADA MODELO)"/>
    <s v="ENTR RJ-112"/>
    <n v="109.5"/>
    <n v="115.5"/>
    <n v="6"/>
    <x v="0"/>
    <m/>
    <m/>
    <s v="Concessão Federal"/>
    <m/>
    <m/>
    <m/>
    <s v="Federal"/>
    <s v="PAV"/>
    <s v="Seropédica"/>
  </r>
  <r>
    <x v="0"/>
    <s v="116BRJ1650"/>
    <n v="0"/>
    <x v="92"/>
    <s v="1650"/>
    <n v="-43.020217150201198"/>
    <n v="-22.590854729961698"/>
    <n v="-43.0884151097694"/>
    <n v="-22.656669229801"/>
    <s v="116"/>
    <s v="RJ"/>
    <s v="Eixo Principal"/>
    <s v="-"/>
    <s v="116BRJ1650"/>
    <s v="ENTR RJ-112"/>
    <s v="ENTR BR-493(A) (P/MAGÉ)"/>
    <n v="115.5"/>
    <n v="126.3"/>
    <n v="10.8"/>
    <x v="0"/>
    <m/>
    <m/>
    <s v="Concessão Federal"/>
    <m/>
    <m/>
    <m/>
    <s v="Federal"/>
    <s v="PAV"/>
    <s v="Seropédica"/>
  </r>
  <r>
    <x v="0"/>
    <s v="116BRJ1670"/>
    <n v="0"/>
    <x v="92"/>
    <s v="1670"/>
    <n v="-43.0884151097694"/>
    <n v="-22.656669229801"/>
    <n v="-43.2237391701265"/>
    <n v="-22.6474444995639"/>
    <s v="116"/>
    <s v="RJ"/>
    <s v="Eixo Principal"/>
    <s v="-"/>
    <s v="116BRJ1670"/>
    <s v="ENTR BR-493(A) (P/MAGÉ)"/>
    <s v="ENTR RJ-107 (IMBARIÊ)"/>
    <n v="126.3"/>
    <n v="141.30000000000001"/>
    <n v="15"/>
    <x v="0"/>
    <m/>
    <s v="493BRJ0070"/>
    <s v="Concessão Federal"/>
    <m/>
    <m/>
    <m/>
    <s v="Federal"/>
    <s v="PAV"/>
    <s v="Seropédica"/>
  </r>
  <r>
    <x v="0"/>
    <s v="116BRJ1690"/>
    <n v="0"/>
    <x v="92"/>
    <s v="1690"/>
    <n v="-43.2237391701265"/>
    <n v="-22.6474444995639"/>
    <n v="-43.286007429998797"/>
    <n v="-22.6719473803672"/>
    <s v="116"/>
    <s v="RJ"/>
    <s v="Eixo Principal"/>
    <s v="-"/>
    <s v="116BRJ1690"/>
    <s v="ENTR RJ-107 (IMBARIÊ)"/>
    <s v="ENTR BR-040(A)/493(B)/RJ-109"/>
    <n v="141.30000000000001"/>
    <n v="148.4"/>
    <n v="7.1"/>
    <x v="0"/>
    <m/>
    <s v="493BRJ0090"/>
    <s v="Concessão Federal"/>
    <m/>
    <m/>
    <m/>
    <s v="Federal"/>
    <s v="PAV"/>
    <s v="Seropédica"/>
  </r>
  <r>
    <x v="0"/>
    <s v="116BRJ1710"/>
    <n v="0"/>
    <x v="92"/>
    <s v="1710"/>
    <n v="-43.286007429998797"/>
    <n v="-22.6719473803672"/>
    <n v="-43.288785960103901"/>
    <n v="-22.6960910098921"/>
    <s v="116"/>
    <s v="RJ"/>
    <s v="Eixo Principal"/>
    <s v="Coinc"/>
    <s v="116BRJ1710"/>
    <s v="ENTR BR-040(A)/493(B)/RJ-109"/>
    <s v="ENTR RJ-105"/>
    <n v="148.4"/>
    <n v="151.1"/>
    <n v="2.7"/>
    <x v="0"/>
    <m/>
    <s v="040BRJ0950"/>
    <s v="Convênio de Administração"/>
    <m/>
    <m/>
    <m/>
    <s v="Federal"/>
    <s v="PAV"/>
    <s v="Seropédica"/>
  </r>
  <r>
    <x v="0"/>
    <s v="116BRJ1730"/>
    <n v="0"/>
    <x v="92"/>
    <s v="1730"/>
    <n v="-43.288785960103901"/>
    <n v="-22.6960910098921"/>
    <n v="-43.288102460060401"/>
    <n v="-22.745675760427901"/>
    <s v="116"/>
    <s v="RJ"/>
    <s v="Eixo Principal"/>
    <s v="Coinc"/>
    <s v="116BRJ1730"/>
    <s v="ENTR RJ-105"/>
    <s v="ENTR RJ-103"/>
    <n v="151.1"/>
    <n v="156.6"/>
    <n v="5.5"/>
    <x v="0"/>
    <m/>
    <s v="040BRJ0970"/>
    <s v="Convênio de Administração"/>
    <m/>
    <m/>
    <m/>
    <s v="Federal"/>
    <s v="PAV"/>
    <s v="Seropédica"/>
  </r>
  <r>
    <x v="0"/>
    <s v="116BRJ1750"/>
    <n v="0"/>
    <x v="92"/>
    <s v="1750"/>
    <n v="-43.288102460060401"/>
    <n v="-22.745675760427901"/>
    <n v="-43.289122380293499"/>
    <n v="-22.807953170002701"/>
    <s v="116"/>
    <s v="RJ"/>
    <s v="Eixo Principal"/>
    <s v="Coinc"/>
    <s v="116BRJ1750"/>
    <s v="ENTR RJ-103"/>
    <s v="ENTR RJ-071/081 (LINHA VERMELHA)"/>
    <n v="156.6"/>
    <n v="163.6"/>
    <n v="7"/>
    <x v="0"/>
    <m/>
    <s v="040BRJ0990"/>
    <s v="Convênio de Administração"/>
    <m/>
    <m/>
    <m/>
    <s v="Federal"/>
    <s v="PAV"/>
    <s v="Seropédica"/>
  </r>
  <r>
    <x v="0"/>
    <s v="116BRJ1760"/>
    <n v="0"/>
    <x v="92"/>
    <s v="1760"/>
    <n v="-43.289122380293499"/>
    <n v="-22.807953170002701"/>
    <n v="-43.289015369963202"/>
    <n v="-22.816131100170001"/>
    <s v="116"/>
    <s v="RJ"/>
    <s v="Eixo Principal"/>
    <s v="Coinc"/>
    <s v="116BRJ1760"/>
    <s v="ENTR RJ-071/081 (LINHA VERMELHA)"/>
    <s v="ENTR BR-040(B)/101(A) (TREVO DAS MISSÕES)"/>
    <n v="163.6"/>
    <n v="164.8"/>
    <n v="1.2"/>
    <x v="0"/>
    <m/>
    <s v="040BRJ0995"/>
    <s v="Convênio de Administração"/>
    <m/>
    <m/>
    <m/>
    <s v="Federal"/>
    <s v="PAV"/>
    <s v="Seropédica"/>
  </r>
  <r>
    <x v="0"/>
    <s v="116BRJ1770"/>
    <n v="0"/>
    <x v="92"/>
    <s v="1770"/>
    <n v="-43.289015369963202"/>
    <n v="-22.816131100170001"/>
    <n v="-43.301484230013102"/>
    <n v="-22.815825759650998"/>
    <s v="116"/>
    <s v="RJ"/>
    <s v="Eixo Principal"/>
    <s v="Coinc"/>
    <s v="116BRJ1770"/>
    <s v="ENTR BR-040(B)/101(A) (TREVO DAS MISSÕES)"/>
    <s v="ENTR RJ-101 (PARADA DE LUCAS)"/>
    <n v="164.8"/>
    <n v="166.1"/>
    <n v="1.3"/>
    <x v="0"/>
    <m/>
    <s v="101BRJ3190"/>
    <s v="Convênio de Administração"/>
    <m/>
    <m/>
    <m/>
    <s v="Federal"/>
    <s v="PAV"/>
    <s v="Seropédica"/>
  </r>
  <r>
    <x v="0"/>
    <s v="116BRJ1780"/>
    <n v="0"/>
    <x v="92"/>
    <s v="1780"/>
    <n v="-43.301484230013102"/>
    <n v="-22.815825759650998"/>
    <n v="-43.315760839790798"/>
    <n v="-22.819953969799801"/>
    <s v="116"/>
    <s v="RJ"/>
    <s v="Eixo Principal"/>
    <s v="Coinc"/>
    <s v="116BRJ1780"/>
    <s v="ENTR RJ-101 (PARADA DE LUCAS)"/>
    <s v="ENTR BR-101(B) (TREVO DAS MARGARIDAS)"/>
    <n v="166.1"/>
    <n v="168.1"/>
    <n v="2"/>
    <x v="0"/>
    <m/>
    <s v="101BRJ3200"/>
    <s v="Convênio de Administração"/>
    <m/>
    <m/>
    <m/>
    <s v="Federal"/>
    <s v="PAV"/>
    <s v="Seropédica"/>
  </r>
  <r>
    <x v="0"/>
    <s v="116BRJ1790"/>
    <n v="0"/>
    <x v="92"/>
    <s v="1790"/>
    <n v="-43.315760839790798"/>
    <n v="-22.819953969799801"/>
    <n v="-43.345650030124702"/>
    <n v="-22.804494050060299"/>
    <s v="116"/>
    <s v="RJ"/>
    <s v="Eixo Principal"/>
    <s v="-"/>
    <s v="116BRJ1790"/>
    <s v="ENTR BR-101(B) (TREVO DAS MARGARIDAS)"/>
    <s v="ENTR RJ-071"/>
    <n v="168.1"/>
    <n v="171.3"/>
    <n v="3.2"/>
    <x v="0"/>
    <m/>
    <m/>
    <s v="Concessão Federal"/>
    <m/>
    <m/>
    <m/>
    <s v="Federal"/>
    <s v="PAV"/>
    <s v="Seropédica"/>
  </r>
  <r>
    <x v="0"/>
    <s v="116BRJ1800"/>
    <n v="0"/>
    <x v="92"/>
    <s v="1800"/>
    <n v="-43.345650030124702"/>
    <n v="-22.804494050060299"/>
    <n v="-43.365385999564097"/>
    <n v="-22.793463380430602"/>
    <s v="116"/>
    <s v="RJ"/>
    <s v="Eixo Principal"/>
    <s v="-"/>
    <s v="116BRJ1800"/>
    <s v="ENTR RJ-071"/>
    <s v="ENTR RJ-085 (SÃO JOÃO DO MERITI)"/>
    <n v="171.3"/>
    <n v="174.2"/>
    <n v="2.9"/>
    <x v="0"/>
    <m/>
    <m/>
    <s v="Concessão Federal"/>
    <m/>
    <m/>
    <m/>
    <s v="Federal"/>
    <s v="PAV"/>
    <s v="Seropédica"/>
  </r>
  <r>
    <x v="0"/>
    <s v="116BRJ1810"/>
    <n v="0"/>
    <x v="92"/>
    <s v="1810"/>
    <n v="-43.365385999564097"/>
    <n v="-22.793463380430602"/>
    <n v="-43.400093600039497"/>
    <n v="-22.775460259783099"/>
    <s v="116"/>
    <s v="RJ"/>
    <s v="Eixo Principal"/>
    <s v="-"/>
    <s v="116BRJ1810"/>
    <s v="ENTR RJ-085 (SÃO JOÃO DO MERITI)"/>
    <s v="ENTR RJ-103 (COELHO DA ROCHA)"/>
    <n v="174.2"/>
    <n v="177.9"/>
    <n v="3.7"/>
    <x v="0"/>
    <m/>
    <m/>
    <s v="Concessão Federal"/>
    <m/>
    <m/>
    <m/>
    <s v="Federal"/>
    <s v="PAV"/>
    <s v="Seropédica"/>
  </r>
  <r>
    <x v="0"/>
    <s v="116BRJ1830"/>
    <n v="0"/>
    <x v="92"/>
    <s v="1830"/>
    <n v="-43.400093600039497"/>
    <n v="-22.775460259783099"/>
    <n v="-43.425733179842297"/>
    <n v="-22.760200739572401"/>
    <s v="116"/>
    <s v="RJ"/>
    <s v="Eixo Principal"/>
    <s v="-"/>
    <s v="116BRJ1830"/>
    <s v="ENTR RJ-103 (COELHO DA ROCHA)"/>
    <s v="ENTR RJ-105 (P/ NILÓPOLIS)"/>
    <n v="177.9"/>
    <n v="181.3"/>
    <n v="3.4"/>
    <x v="0"/>
    <m/>
    <m/>
    <s v="Concessão Federal"/>
    <m/>
    <m/>
    <m/>
    <s v="Federal"/>
    <s v="PAV"/>
    <s v="Seropédica"/>
  </r>
  <r>
    <x v="0"/>
    <s v="116BRJ1850"/>
    <n v="0"/>
    <x v="92"/>
    <s v="1850"/>
    <n v="-43.425733179842297"/>
    <n v="-22.760200739572401"/>
    <n v="-43.456976830116503"/>
    <n v="-22.740284890435301"/>
    <s v="116"/>
    <s v="RJ"/>
    <s v="Eixo Principal"/>
    <s v="-"/>
    <s v="116BRJ1850"/>
    <s v="ENTR RJ-105 (P/ NILÓPOLIS)"/>
    <s v="ENTR RJ-111"/>
    <n v="181.3"/>
    <n v="185.4"/>
    <n v="4.0999999999999996"/>
    <x v="0"/>
    <m/>
    <m/>
    <s v="Concessão Federal"/>
    <m/>
    <m/>
    <m/>
    <s v="Federal"/>
    <s v="PAV"/>
    <s v="Seropédica"/>
  </r>
  <r>
    <x v="0"/>
    <s v="116BRJ1853"/>
    <n v="0"/>
    <x v="92"/>
    <s v="1853"/>
    <n v="-43.456976830116503"/>
    <n v="-22.740284890435301"/>
    <n v="-43.5573122500602"/>
    <n v="-22.732756929988199"/>
    <s v="116"/>
    <s v="RJ"/>
    <s v="Eixo Principal"/>
    <s v="-"/>
    <s v="116BRJ1853"/>
    <s v="ENTR RJ-111"/>
    <s v="ENTR RJ-109"/>
    <n v="185.4"/>
    <n v="196.1"/>
    <n v="10.7"/>
    <x v="0"/>
    <m/>
    <m/>
    <s v="Concessão Federal"/>
    <m/>
    <m/>
    <m/>
    <s v="Federal"/>
    <s v="PAV"/>
    <s v="Seropédica"/>
  </r>
  <r>
    <x v="0"/>
    <s v="116BRJ1870"/>
    <n v="0"/>
    <x v="92"/>
    <s v="1870"/>
    <n v="-43.5573122500602"/>
    <n v="-22.732756929988199"/>
    <n v="-43.634769130290998"/>
    <n v="-22.7285236799238"/>
    <s v="116"/>
    <s v="RJ"/>
    <s v="Eixo Principal"/>
    <s v="-"/>
    <s v="116BRJ1870"/>
    <s v="ENTR RJ-109"/>
    <s v="ENTR RJ-093 (P/ JAPERI)"/>
    <n v="196.1"/>
    <n v="204.3"/>
    <n v="8.1999999999999993"/>
    <x v="0"/>
    <m/>
    <m/>
    <s v="Concessão Federal"/>
    <m/>
    <m/>
    <m/>
    <s v="Federal"/>
    <s v="PAV"/>
    <s v="Seropédica"/>
  </r>
  <r>
    <x v="0"/>
    <s v="116BRJ1890"/>
    <n v="0"/>
    <x v="92"/>
    <s v="1890"/>
    <n v="-43.634769130290998"/>
    <n v="-22.7285236799238"/>
    <n v="-43.707804199603999"/>
    <n v="-22.717406349823101"/>
    <s v="116"/>
    <s v="RJ"/>
    <s v="Eixo Principal"/>
    <s v="-"/>
    <s v="116BRJ1890"/>
    <s v="ENTR RJ-093 (P/ JAPERI)"/>
    <s v="ENTR BR-493 (P/JAPERI)"/>
    <n v="204.3"/>
    <n v="211.7"/>
    <n v="7.4"/>
    <x v="0"/>
    <m/>
    <m/>
    <s v="Concessão Federal"/>
    <m/>
    <m/>
    <m/>
    <s v="Federal"/>
    <s v="PAV"/>
    <s v="Seropédica"/>
  </r>
  <r>
    <x v="0"/>
    <s v="116BRJ1910"/>
    <n v="0"/>
    <x v="92"/>
    <s v="1910"/>
    <n v="-43.707804199603999"/>
    <n v="-22.717406349823101"/>
    <n v="-43.7340733803821"/>
    <n v="-22.713442470093799"/>
    <s v="116"/>
    <s v="RJ"/>
    <s v="Eixo Principal"/>
    <s v="-"/>
    <s v="116BRJ1910"/>
    <s v="ENTR BR-493 (P/JAPERI)"/>
    <s v="ENTR BR-465"/>
    <n v="211.7"/>
    <n v="214.7"/>
    <n v="3"/>
    <x v="0"/>
    <m/>
    <m/>
    <s v="Concessão Federal"/>
    <m/>
    <m/>
    <m/>
    <s v="Federal"/>
    <s v="PAV"/>
    <s v="Seropédica"/>
  </r>
  <r>
    <x v="0"/>
    <s v="116BRJ1930"/>
    <n v="0"/>
    <x v="92"/>
    <s v="1930"/>
    <n v="-43.7340733803821"/>
    <n v="-22.713442470093799"/>
    <n v="-43.754004750019099"/>
    <n v="-22.700436050183399"/>
    <s v="116"/>
    <s v="RJ"/>
    <s v="Eixo Principal"/>
    <s v="-"/>
    <s v="116BRJ1930"/>
    <s v="ENTR BR-465"/>
    <s v="ENTR RJ-127 (P/PARACAMBI)"/>
    <n v="214.7"/>
    <n v="217.7"/>
    <n v="3"/>
    <x v="0"/>
    <m/>
    <m/>
    <s v="Concessão Federal"/>
    <m/>
    <m/>
    <m/>
    <s v="Federal"/>
    <s v="PAV"/>
    <s v="Seropédica"/>
  </r>
  <r>
    <x v="0"/>
    <s v="116BRJ1950"/>
    <n v="0"/>
    <x v="92"/>
    <s v="1950"/>
    <n v="-43.754004750019099"/>
    <n v="-22.700436050183399"/>
    <n v="-43.817249629566703"/>
    <n v="-22.6764794499666"/>
    <s v="116"/>
    <s v="RJ"/>
    <s v="Eixo Principal"/>
    <s v="-"/>
    <s v="116BRJ1950"/>
    <s v="ENTR RJ-127 (P/PARACAMBI)"/>
    <s v="ENTR PISTA INVERSA (A)"/>
    <n v="217.7"/>
    <n v="225.5"/>
    <n v="7.8"/>
    <x v="0"/>
    <m/>
    <m/>
    <s v="Concessão Federal"/>
    <m/>
    <m/>
    <m/>
    <s v="Federal"/>
    <s v="PAV"/>
    <s v="Seropédica"/>
  </r>
  <r>
    <x v="0"/>
    <s v="116BRJ1970"/>
    <n v="0"/>
    <x v="92"/>
    <s v="1970"/>
    <n v="-43.817249629566703"/>
    <n v="-22.6764794499666"/>
    <n v="-43.840829459711699"/>
    <n v="-22.6660408202276"/>
    <s v="116"/>
    <s v="RJ"/>
    <s v="Eixo Principal"/>
    <s v="-"/>
    <s v="116BRJ1970"/>
    <s v="ENTR PISTA INVERSA (A)"/>
    <s v="ENTR PISTA INVERSA (B)"/>
    <n v="225.5"/>
    <n v="233.3"/>
    <n v="7.8"/>
    <x v="2"/>
    <m/>
    <m/>
    <s v="Concessão Federal"/>
    <m/>
    <m/>
    <m/>
    <s v="Federal"/>
    <s v="PAV"/>
    <s v="Seropédica"/>
  </r>
  <r>
    <x v="0"/>
    <s v="116BRJ1990"/>
    <n v="0"/>
    <x v="92"/>
    <s v="1990"/>
    <n v="-43.840829459711699"/>
    <n v="-22.6660408202276"/>
    <n v="-43.885213699752299"/>
    <n v="-22.663930109586801"/>
    <s v="116"/>
    <s v="RJ"/>
    <s v="Eixo Principal"/>
    <s v="-"/>
    <s v="116BRJ1990"/>
    <s v="ENTR PISTA INVERSA (B)"/>
    <s v="ENTR RJ-139 (P/ PASSA TRÊS)"/>
    <n v="233.3"/>
    <n v="238.2"/>
    <n v="4.9000000000000004"/>
    <x v="0"/>
    <m/>
    <m/>
    <s v="Concessão Federal"/>
    <m/>
    <m/>
    <m/>
    <s v="Federal"/>
    <s v="PAV"/>
    <s v="Seropédica"/>
  </r>
  <r>
    <x v="0"/>
    <s v="116BRJ2010"/>
    <n v="0"/>
    <x v="92"/>
    <s v="2010"/>
    <n v="-43.885213699752299"/>
    <n v="-22.663930109586801"/>
    <n v="-43.9116959101381"/>
    <n v="-22.629023400109698"/>
    <s v="116"/>
    <s v="RJ"/>
    <s v="Eixo Principal"/>
    <s v="-"/>
    <s v="116BRJ2010"/>
    <s v="ENTR RJ-139 (P/ PASSA TRÊS)"/>
    <s v="ENTR RJ-145 (P/PIRAÍ)"/>
    <n v="238.2"/>
    <n v="243.2"/>
    <n v="5"/>
    <x v="0"/>
    <m/>
    <m/>
    <s v="Concessão Federal"/>
    <m/>
    <m/>
    <m/>
    <s v="Federal"/>
    <s v="PAV"/>
    <s v="Seropédica"/>
  </r>
  <r>
    <x v="0"/>
    <s v="116BRJ2050"/>
    <n v="0"/>
    <x v="92"/>
    <s v="2050"/>
    <n v="-43.9116959101381"/>
    <n v="-22.629023400109698"/>
    <n v="-44.122239859981498"/>
    <n v="-22.560881710222699"/>
    <s v="116"/>
    <s v="RJ"/>
    <s v="Eixo Principal"/>
    <s v="-"/>
    <s v="116BRJ2050"/>
    <s v="ENTR RJ-145 (P/PIRAÍ)"/>
    <s v="ENTR BR-393/494 (P/VOLTA REDONDA)"/>
    <n v="243.2"/>
    <n v="271"/>
    <n v="27.8"/>
    <x v="0"/>
    <m/>
    <m/>
    <s v="Concessão Federal"/>
    <m/>
    <m/>
    <m/>
    <s v="Federal"/>
    <s v="PAV"/>
    <s v="Seropédica"/>
  </r>
  <r>
    <x v="0"/>
    <s v="116BRJ2070"/>
    <n v="0"/>
    <x v="92"/>
    <s v="2070"/>
    <n v="-44.122239859981498"/>
    <n v="-22.560881710222699"/>
    <n v="-44.169595749644003"/>
    <n v="-22.562931849725"/>
    <s v="116"/>
    <s v="RJ"/>
    <s v="Eixo Principal"/>
    <s v="-"/>
    <s v="116BRJ2070"/>
    <s v="ENTR BR-393/494 (P/VOLTA REDONDA)"/>
    <s v="ENTR RJ-155 (BARRA MANSA)"/>
    <n v="271"/>
    <n v="276.39999999999998"/>
    <n v="5.4"/>
    <x v="0"/>
    <m/>
    <m/>
    <s v="Concessão Federal"/>
    <m/>
    <m/>
    <m/>
    <s v="Federal"/>
    <s v="PAV"/>
    <s v="Seropédica"/>
  </r>
  <r>
    <x v="0"/>
    <s v="116BRJ2090"/>
    <n v="0"/>
    <x v="92"/>
    <s v="2090"/>
    <n v="-44.169595749644003"/>
    <n v="-22.562931849725"/>
    <n v="-44.183420110149903"/>
    <n v="-22.548444259894602"/>
    <s v="116"/>
    <s v="RJ"/>
    <s v="Eixo Principal"/>
    <s v="-"/>
    <s v="116BRJ2090"/>
    <s v="ENTR RJ-155 (BARRA MANSA)"/>
    <s v="ENTR RJ-157 (P/ BARRA MANSA)"/>
    <n v="276.39999999999998"/>
    <n v="278.89999999999998"/>
    <n v="2.5"/>
    <x v="0"/>
    <m/>
    <m/>
    <s v="Concessão Federal"/>
    <m/>
    <m/>
    <m/>
    <s v="Federal"/>
    <s v="PAV"/>
    <s v="Seropédica"/>
  </r>
  <r>
    <x v="0"/>
    <s v="116BRJ2110"/>
    <n v="0"/>
    <x v="92"/>
    <s v="2110"/>
    <n v="-44.183420110149903"/>
    <n v="-22.548444259894602"/>
    <n v="-44.322812539766801"/>
    <n v="-22.449458969655598"/>
    <s v="116"/>
    <s v="RJ"/>
    <s v="Eixo Principal"/>
    <s v="-"/>
    <s v="116BRJ2110"/>
    <s v="ENTR RJ-157 (P/ BARRA MANSA)"/>
    <s v="ENTR RJ-159 (FLORIANO)"/>
    <n v="278.89999999999998"/>
    <n v="296.10000000000002"/>
    <n v="17.2"/>
    <x v="0"/>
    <m/>
    <m/>
    <s v="Concessão Federal"/>
    <m/>
    <m/>
    <m/>
    <s v="Federal"/>
    <s v="PAV"/>
    <s v="Seropédica"/>
  </r>
  <r>
    <x v="0"/>
    <s v="116BRJ2130"/>
    <n v="0"/>
    <x v="92"/>
    <s v="2130"/>
    <n v="-44.322812539766801"/>
    <n v="-22.449458969655598"/>
    <n v="-44.441130420232597"/>
    <n v="-22.4602078996747"/>
    <s v="116"/>
    <s v="RJ"/>
    <s v="Eixo Principal"/>
    <s v="-"/>
    <s v="116BRJ2130"/>
    <s v="ENTR RJ-159 (FLORIANO)"/>
    <s v="ENTR RJ-161 (RESENDE)"/>
    <n v="296.10000000000002"/>
    <n v="310.8"/>
    <n v="14.7"/>
    <x v="0"/>
    <m/>
    <m/>
    <s v="Concessão Federal"/>
    <m/>
    <m/>
    <m/>
    <s v="Federal"/>
    <s v="PAV"/>
    <s v="Seropédica"/>
  </r>
  <r>
    <x v="0"/>
    <s v="116BRJ2150"/>
    <n v="0"/>
    <x v="92"/>
    <s v="2150"/>
    <n v="-44.441130420232597"/>
    <n v="-22.4602078996747"/>
    <n v="-44.499705200434597"/>
    <n v="-22.467067430017799"/>
    <s v="116"/>
    <s v="RJ"/>
    <s v="Eixo Principal"/>
    <s v="-"/>
    <s v="116BRJ2150"/>
    <s v="ENTR RJ-161 (RESENDE)"/>
    <s v="ENTR RJ-163 (P/PENEDO)"/>
    <n v="310.8"/>
    <n v="316.89999999999998"/>
    <n v="6.1"/>
    <x v="0"/>
    <m/>
    <m/>
    <s v="Concessão Federal"/>
    <m/>
    <m/>
    <m/>
    <s v="Federal"/>
    <s v="PAV"/>
    <s v="Seropédica"/>
  </r>
  <r>
    <x v="0"/>
    <s v="116BRJ2170"/>
    <n v="0"/>
    <x v="92"/>
    <s v="2170"/>
    <n v="-44.499705200434597"/>
    <n v="-22.467067430017799"/>
    <n v="-44.563270369931502"/>
    <n v="-22.4922770700306"/>
    <s v="116"/>
    <s v="RJ"/>
    <s v="Eixo Principal"/>
    <s v="-"/>
    <s v="116BRJ2170"/>
    <s v="ENTR RJ-163 (P/PENEDO)"/>
    <s v="ENTR BR-485 (ITATIAIA)"/>
    <n v="316.89999999999998"/>
    <n v="324.2"/>
    <n v="7.3"/>
    <x v="0"/>
    <m/>
    <m/>
    <s v="Concessão Federal"/>
    <m/>
    <m/>
    <m/>
    <s v="Federal"/>
    <s v="PAV"/>
    <s v="Seropédica"/>
  </r>
  <r>
    <x v="0"/>
    <s v="116BRJ2190"/>
    <n v="0"/>
    <x v="92"/>
    <s v="2190"/>
    <n v="-44.563270369931502"/>
    <n v="-22.4922770700306"/>
    <n v="-44.668554879603903"/>
    <n v="-22.502044649940601"/>
    <s v="116"/>
    <s v="RJ"/>
    <s v="Eixo Principal"/>
    <s v="-"/>
    <s v="116BRJ2190"/>
    <s v="ENTR BR-485 (ITATIAIA)"/>
    <s v="ENTR BR-354 (ENGENHEIRO PASSOS)"/>
    <n v="324.2"/>
    <n v="336.1"/>
    <n v="11.9"/>
    <x v="0"/>
    <m/>
    <m/>
    <s v="Concessão Federal"/>
    <m/>
    <m/>
    <m/>
    <s v="Federal"/>
    <s v="PAV"/>
    <s v="Seropédica"/>
  </r>
  <r>
    <x v="0"/>
    <s v="116BRJ2210"/>
    <n v="0"/>
    <x v="92"/>
    <s v="2210"/>
    <n v="-44.668554879603903"/>
    <n v="-22.502044649940601"/>
    <n v="-44.700061749749899"/>
    <n v="-22.514158339835401"/>
    <s v="116"/>
    <s v="RJ"/>
    <s v="Eixo Principal"/>
    <s v="-"/>
    <s v="116BRJ2210"/>
    <s v="ENTR BR-354 (ENGENHEIRO PASSOS)"/>
    <s v="DIV RJ/SP"/>
    <n v="336.1"/>
    <n v="339.6"/>
    <n v="3.5"/>
    <x v="0"/>
    <m/>
    <m/>
    <s v="Concessão Federal"/>
    <m/>
    <m/>
    <m/>
    <s v="Federal"/>
    <s v="PAV"/>
    <s v="Seropédica"/>
  </r>
  <r>
    <x v="0"/>
    <s v="116BRS3010"/>
    <n v="0"/>
    <x v="93"/>
    <s v="3010"/>
    <n v="-50.759778239673999"/>
    <n v="-28.210413219594301"/>
    <n v="-50.919690260297202"/>
    <n v="-28.500753730400199"/>
    <s v="116"/>
    <s v="RS"/>
    <s v="Eixo Principal"/>
    <s v="-"/>
    <s v="116BRS3010"/>
    <s v="DIV SC/RS (FIM PONTE S/RIO PELOTAS)"/>
    <s v="ENTR BR-285(A) (P/VACARIA)"/>
    <n v="0"/>
    <n v="37.299999999999997"/>
    <n v="37.299999999999997"/>
    <x v="2"/>
    <m/>
    <m/>
    <s v="Federal"/>
    <m/>
    <m/>
    <m/>
    <s v="Federal"/>
    <s v="PAV"/>
    <s v="Vacaria"/>
  </r>
  <r>
    <x v="0"/>
    <s v="116BRS3020"/>
    <n v="0"/>
    <x v="93"/>
    <s v="3020"/>
    <n v="-50.919690260297202"/>
    <n v="-28.500753730400199"/>
    <n v="-50.928847009881501"/>
    <n v="-28.508814520273798"/>
    <s v="116"/>
    <s v="RS"/>
    <s v="Eixo Principal"/>
    <s v="-"/>
    <s v="116BRS3020"/>
    <s v="ENTR BR-285(A) (P/VACARIA)"/>
    <s v="ENTR BR-285(B) (VACARIA)"/>
    <n v="37.299999999999997"/>
    <n v="38.5"/>
    <n v="1.2"/>
    <x v="2"/>
    <m/>
    <s v="285BRS0100"/>
    <s v="Federal"/>
    <m/>
    <m/>
    <m/>
    <s v="Federal"/>
    <s v="PAV"/>
    <s v="Vacaria"/>
  </r>
  <r>
    <x v="0"/>
    <s v="116BRS3030"/>
    <n v="0"/>
    <x v="93"/>
    <s v="3030"/>
    <n v="-50.928847009881501"/>
    <n v="-28.508814520273798"/>
    <n v="-51.042070509746097"/>
    <n v="-28.621742309559899"/>
    <s v="116"/>
    <s v="RS"/>
    <s v="Eixo Principal"/>
    <s v="-"/>
    <s v="116BRS3030"/>
    <s v="ENTR BR-285(B) (VACARIA)"/>
    <s v="ENTR RS-122 (P/IPÊ)"/>
    <n v="38.5"/>
    <n v="57.4"/>
    <n v="18.899999999999999"/>
    <x v="2"/>
    <m/>
    <m/>
    <s v="Federal"/>
    <m/>
    <m/>
    <m/>
    <s v="Federal"/>
    <s v="PAV"/>
    <s v="Vacaria"/>
  </r>
  <r>
    <x v="0"/>
    <s v="116BRS3050"/>
    <n v="0"/>
    <x v="93"/>
    <s v="3050"/>
    <n v="-51.042070509746097"/>
    <n v="-28.621742309559899"/>
    <n v="-51.095769739581698"/>
    <n v="-28.793875589786499"/>
    <s v="116"/>
    <s v="RS"/>
    <s v="Eixo Principal"/>
    <s v="-"/>
    <s v="116BRS3050"/>
    <s v="ENTR RS-122 (P/IPÊ)"/>
    <s v="ENTR RS-437 (CAMPESTRE DA SERRA)"/>
    <n v="57.4"/>
    <n v="79.5"/>
    <n v="22.1"/>
    <x v="2"/>
    <m/>
    <m/>
    <s v="Federal"/>
    <m/>
    <m/>
    <m/>
    <s v="Federal"/>
    <s v="PAV"/>
    <s v="Vacaria"/>
  </r>
  <r>
    <x v="0"/>
    <s v="116BRS3070"/>
    <n v="0"/>
    <x v="93"/>
    <s v="3070"/>
    <n v="-51.095769739581698"/>
    <n v="-28.793875589786499"/>
    <n v="-51.0713875298106"/>
    <n v="-28.970102889736498"/>
    <s v="116"/>
    <s v="RS"/>
    <s v="Eixo Principal"/>
    <s v="-"/>
    <s v="116BRS3070"/>
    <s v="ENTR RS-437 (CAMPESTRE DA SERRA)"/>
    <s v="ENTR AV VENÂNCIO AIRES (SÃO MARCOS)"/>
    <n v="79.5"/>
    <n v="115"/>
    <n v="35.5"/>
    <x v="2"/>
    <m/>
    <m/>
    <s v="Federal"/>
    <m/>
    <m/>
    <m/>
    <s v="Federal"/>
    <s v="PAV"/>
    <s v="Vacaria"/>
  </r>
  <r>
    <x v="0"/>
    <s v="116BRS3080"/>
    <n v="0"/>
    <x v="93"/>
    <s v="3080"/>
    <n v="-51.0713875298106"/>
    <n v="-28.970102889736498"/>
    <n v="-51.1164149101199"/>
    <n v="-29.118419429612899"/>
    <s v="116"/>
    <s v="RS"/>
    <s v="Eixo Principal"/>
    <s v="-"/>
    <s v="116BRS3080"/>
    <s v="ENTR AV VENÂNCIO AIRES (SÃO MARCOS)"/>
    <s v="ENTR RS-230 (ANA RECH)"/>
    <n v="115"/>
    <n v="142"/>
    <n v="27"/>
    <x v="2"/>
    <m/>
    <m/>
    <s v="Federal"/>
    <m/>
    <m/>
    <m/>
    <s v="Federal"/>
    <s v="PAV"/>
    <s v="Vacaria"/>
  </r>
  <r>
    <x v="0"/>
    <s v="116BRS3090"/>
    <n v="0"/>
    <x v="93"/>
    <s v="3090"/>
    <n v="-51.1164149101199"/>
    <n v="-29.118419429612899"/>
    <n v="-51.129078930248298"/>
    <n v="-29.132523509852"/>
    <s v="116"/>
    <s v="RS"/>
    <s v="Eixo Principal"/>
    <s v="-"/>
    <s v="116BRS3090"/>
    <s v="ENTR RS-230 (ANA RECH)"/>
    <s v="ENTR BR-453 (P/CAXIAS DO SUL)"/>
    <n v="142"/>
    <n v="144.6"/>
    <n v="2.6"/>
    <x v="0"/>
    <m/>
    <m/>
    <s v="Federal"/>
    <m/>
    <m/>
    <m/>
    <s v="Federal"/>
    <s v="PAV"/>
    <s v="Vacaria"/>
  </r>
  <r>
    <x v="0"/>
    <s v="116BRS3100"/>
    <n v="0"/>
    <x v="93"/>
    <s v="3100"/>
    <n v="-51.129078930248298"/>
    <n v="-29.132523509852"/>
    <n v="-51.182220670347498"/>
    <n v="-29.188248379858798"/>
    <s v="116"/>
    <s v="RS"/>
    <s v="Eixo Principal"/>
    <s v="-"/>
    <s v="116BRS3100"/>
    <s v="ENTR BR-453 (P/CAXIAS DO SUL)"/>
    <s v="ENTR AV. SÃO LEOPOLDO (CAXIAS DO SUL)"/>
    <n v="144.6"/>
    <n v="153.6"/>
    <n v="9"/>
    <x v="0"/>
    <m/>
    <m/>
    <s v="Federal"/>
    <m/>
    <m/>
    <m/>
    <s v="Federal"/>
    <s v="PAV"/>
    <s v="Vacaria"/>
  </r>
  <r>
    <x v="0"/>
    <s v="116BRS3110"/>
    <n v="0"/>
    <x v="93"/>
    <s v="3110"/>
    <n v="-51.182220670347498"/>
    <n v="-29.188248379858798"/>
    <n v="-51.167042890417001"/>
    <n v="-29.3140155903471"/>
    <s v="116"/>
    <s v="RS"/>
    <s v="Eixo Principal"/>
    <s v="-"/>
    <s v="116BRS3110"/>
    <s v="ENTR AV. SÃO LEOPOLDO (CAXIAS DO SUL)"/>
    <s v="ENTR RS-452 (VILA CRISTINA)"/>
    <n v="153.6"/>
    <n v="171.8"/>
    <n v="18.2"/>
    <x v="2"/>
    <m/>
    <m/>
    <s v="Federal"/>
    <m/>
    <m/>
    <m/>
    <s v="Federal"/>
    <s v="PAV"/>
    <s v="Vacaria"/>
  </r>
  <r>
    <x v="0"/>
    <s v="116BRS3130"/>
    <n v="0"/>
    <x v="93"/>
    <s v="3130"/>
    <n v="-51.167042890417001"/>
    <n v="-29.3140155903471"/>
    <n v="-51.119363750236801"/>
    <n v="-29.383216929817401"/>
    <s v="116"/>
    <s v="RS"/>
    <s v="Eixo Principal"/>
    <s v="-"/>
    <s v="116BRS3130"/>
    <s v="ENTR RS-452 (VILA CRISTINA)"/>
    <s v="ENTR RS-235 (P/NOVA PETRÓPOLIS)"/>
    <n v="171.8"/>
    <n v="183.8"/>
    <n v="12"/>
    <x v="2"/>
    <m/>
    <m/>
    <s v="Federal"/>
    <m/>
    <m/>
    <m/>
    <s v="Federal"/>
    <s v="PAV"/>
    <s v="Vacaria"/>
  </r>
  <r>
    <x v="0"/>
    <s v="116BRS3150"/>
    <n v="0"/>
    <x v="93"/>
    <s v="3150"/>
    <n v="-51.119363750236801"/>
    <n v="-29.383216929817401"/>
    <n v="-51.137053469741701"/>
    <n v="-29.4542289795837"/>
    <s v="116"/>
    <s v="RS"/>
    <s v="Eixo Principal"/>
    <s v="-"/>
    <s v="116BRS3150"/>
    <s v="ENTR RS-235 (P/NOVA PETRÓPOLIS)"/>
    <s v="ENTR R. VICENTE PRIETO (PICADA CAFÉ)"/>
    <n v="183.8"/>
    <n v="194.6"/>
    <n v="10.8"/>
    <x v="2"/>
    <m/>
    <m/>
    <s v="Federal"/>
    <m/>
    <m/>
    <m/>
    <s v="Federal"/>
    <s v="PAV"/>
    <s v="São Leopoldo"/>
  </r>
  <r>
    <x v="0"/>
    <s v="116BRS3160"/>
    <n v="0"/>
    <x v="93"/>
    <s v="3160"/>
    <n v="-51.137053469741701"/>
    <n v="-29.4542289795837"/>
    <n v="-51.078575409827202"/>
    <n v="-29.538123750210801"/>
    <s v="116"/>
    <s v="RS"/>
    <s v="Eixo Principal"/>
    <s v="-"/>
    <s v="116BRS3160"/>
    <s v="ENTR R. VICENTE PRIETO (PICADA CAFÉ)"/>
    <s v="ENTR VRS-873 (P/SANTA MARIA DO HERVAL)"/>
    <n v="194.6"/>
    <n v="214.8"/>
    <n v="20.2"/>
    <x v="2"/>
    <m/>
    <m/>
    <s v="Federal"/>
    <m/>
    <m/>
    <m/>
    <s v="Federal"/>
    <s v="PAV"/>
    <s v="São Leopoldo"/>
  </r>
  <r>
    <x v="0"/>
    <s v="116BRS3165"/>
    <n v="0"/>
    <x v="93"/>
    <s v="3165"/>
    <n v="-51.078575409827202"/>
    <n v="-29.538123750210801"/>
    <n v="-51.135732610271702"/>
    <n v="-29.6249861603829"/>
    <s v="116"/>
    <s v="RS"/>
    <s v="Eixo Principal"/>
    <s v="-"/>
    <s v="116BRS3165"/>
    <s v="ENTR VRS-873 (P/SANTA MARIA DO HERVAL)"/>
    <s v="ENTR RS-326 (P/IVOTI)"/>
    <n v="214.8"/>
    <n v="230.5"/>
    <n v="15.7"/>
    <x v="2"/>
    <m/>
    <m/>
    <s v="Federal"/>
    <m/>
    <m/>
    <m/>
    <s v="Federal"/>
    <s v="PAV"/>
    <s v="São Leopoldo"/>
  </r>
  <r>
    <x v="0"/>
    <s v="116BRS3168"/>
    <n v="0"/>
    <x v="93"/>
    <s v="3168"/>
    <n v="-51.135732610271702"/>
    <n v="-29.6249861603829"/>
    <n v="-51.144117249611298"/>
    <n v="-29.657673780120799"/>
    <s v="116"/>
    <s v="RS"/>
    <s v="Eixo Principal"/>
    <s v="-"/>
    <s v="116BRS3168"/>
    <s v="ENTR RS-326 (P/IVOTI)"/>
    <s v="ENTR RS-239 (P/CAMPO BOM)"/>
    <n v="230.5"/>
    <n v="234.7"/>
    <n v="4.2"/>
    <x v="2"/>
    <m/>
    <m/>
    <s v="Federal"/>
    <m/>
    <m/>
    <m/>
    <s v="Federal"/>
    <s v="PAV"/>
    <s v="São Leopoldo"/>
  </r>
  <r>
    <x v="0"/>
    <s v="116BRS3170"/>
    <n v="0"/>
    <x v="93"/>
    <s v="3170"/>
    <n v="-51.144117249611298"/>
    <n v="-29.657673780120799"/>
    <n v="-51.149359930216498"/>
    <n v="-29.730480730101501"/>
    <s v="116"/>
    <s v="RS"/>
    <s v="Eixo Principal"/>
    <s v="-"/>
    <s v="116BRS3170"/>
    <s v="ENTR RS-239 (P/CAMPO BOM)"/>
    <s v="ENTR RS-240 (VILA SCHARLAU)"/>
    <n v="234.7"/>
    <n v="242.9"/>
    <n v="8.1999999999999993"/>
    <x v="0"/>
    <m/>
    <m/>
    <s v="Federal"/>
    <m/>
    <m/>
    <m/>
    <s v="Federal"/>
    <s v="PAV"/>
    <s v="São Leopoldo"/>
  </r>
  <r>
    <x v="0"/>
    <s v="116BRS3190"/>
    <n v="0"/>
    <x v="93"/>
    <s v="3190"/>
    <n v="-51.149359930216498"/>
    <n v="-29.730480730101501"/>
    <n v="-51.172653060090603"/>
    <n v="-29.827416979809701"/>
    <s v="116"/>
    <s v="RS"/>
    <s v="Eixo Principal"/>
    <s v="-"/>
    <s v="116BRS3190"/>
    <s v="ENTR RS-240 (VILA SCHARLAU)"/>
    <s v="ENTR BR-448(A)/RS-118 (SAPUCAIA DO SUL)"/>
    <n v="242.9"/>
    <n v="254.1"/>
    <n v="11.2"/>
    <x v="0"/>
    <m/>
    <m/>
    <s v="Federal"/>
    <m/>
    <m/>
    <m/>
    <s v="Federal"/>
    <s v="PAV"/>
    <s v="São Leopoldo"/>
  </r>
  <r>
    <x v="0"/>
    <s v="116BRS3210"/>
    <n v="0"/>
    <x v="93"/>
    <s v="3210"/>
    <n v="-51.172653060090603"/>
    <n v="-29.827416979809701"/>
    <n v="-51.177018440348697"/>
    <n v="-29.8928772196079"/>
    <s v="116"/>
    <s v="RS"/>
    <s v="Eixo Principal"/>
    <s v="-"/>
    <s v="116BRS3210"/>
    <s v="ENTR BR-448(A)/RS-118 (SAPUCAIA DO SUL)"/>
    <s v="ENTR BR-386(A) (CANOAS)"/>
    <n v="254.1"/>
    <n v="261.60000000000002"/>
    <n v="7.5"/>
    <x v="0"/>
    <m/>
    <m/>
    <s v="Federal"/>
    <m/>
    <m/>
    <m/>
    <s v="Federal"/>
    <s v="PAV"/>
    <s v="São Leopoldo"/>
  </r>
  <r>
    <x v="0"/>
    <s v="116BRS3230"/>
    <n v="0"/>
    <x v="93"/>
    <s v="3230"/>
    <n v="-51.177018440348697"/>
    <n v="-29.8928772196079"/>
    <n v="-51.176838709938401"/>
    <n v="-29.9719161098405"/>
    <s v="116"/>
    <s v="RS"/>
    <s v="Eixo Principal"/>
    <s v="-"/>
    <s v="116BRS3230"/>
    <s v="ENTR BR-386(A) (CANOAS)"/>
    <s v="ENTR BR-290(A)/386(B) (PORTO ALEGRE)"/>
    <n v="261.60000000000002"/>
    <n v="270.39999999999998"/>
    <n v="8.8000000000000007"/>
    <x v="0"/>
    <m/>
    <s v="386BRS0370"/>
    <s v="Federal"/>
    <m/>
    <m/>
    <m/>
    <s v="Federal"/>
    <s v="PAV"/>
    <s v="São Leopoldo"/>
  </r>
  <r>
    <x v="0"/>
    <s v="116BRS3250"/>
    <n v="0"/>
    <x v="93"/>
    <s v="3250"/>
    <n v="-51.176838709938401"/>
    <n v="-29.9719161098405"/>
    <n v="-51.198140939552601"/>
    <n v="-29.974160219618302"/>
    <s v="116"/>
    <s v="RS"/>
    <s v="Eixo Principal"/>
    <s v="-"/>
    <s v="116BRS3250"/>
    <s v="ENTR BR-290(A)/386(B) (PORTO ALEGRE)"/>
    <s v="ENTR BR-448(B)"/>
    <n v="270.39999999999998"/>
    <n v="272.5"/>
    <n v="2.1"/>
    <x v="0"/>
    <m/>
    <s v="290BRS0090"/>
    <s v="Concessão Federal"/>
    <m/>
    <m/>
    <m/>
    <s v="Federal"/>
    <s v="PAV"/>
    <s v="São Leopoldo"/>
  </r>
  <r>
    <x v="0"/>
    <s v="116BRS3255"/>
    <n v="0"/>
    <x v="93"/>
    <s v="3255"/>
    <n v="-51.198140939552601"/>
    <n v="-29.974160219618302"/>
    <n v="-51.207791319813502"/>
    <n v="-29.997789279551501"/>
    <s v="116"/>
    <s v="RS"/>
    <s v="Eixo Principal"/>
    <s v="-"/>
    <s v="116BRS3255"/>
    <s v="ENTR BR-448(B)"/>
    <s v="PONTE RIO GUAÍBA"/>
    <n v="272.5"/>
    <n v="275.39999999999998"/>
    <n v="2.9"/>
    <x v="0"/>
    <m/>
    <s v="290BRS0095"/>
    <s v="Concessão Federal"/>
    <m/>
    <m/>
    <m/>
    <s v="Federal"/>
    <s v="PAV"/>
    <s v="São Leopoldo"/>
  </r>
  <r>
    <x v="0"/>
    <s v="116BRS3260"/>
    <n v="0"/>
    <x v="93"/>
    <s v="3260"/>
    <n v="-51.207791319813502"/>
    <n v="-29.997789279551501"/>
    <n v="-51.218737060167101"/>
    <n v="-29.994414929705201"/>
    <s v="116"/>
    <s v="RS"/>
    <s v="Eixo Principal"/>
    <s v="-"/>
    <s v="116BRS3260"/>
    <s v="PONTE RIO GUAÍBA"/>
    <s v="FIM DA CONCESSÃO (ILHA DO PAVÃO)"/>
    <n v="275.39999999999998"/>
    <n v="276.60000000000002"/>
    <n v="1.2"/>
    <x v="0"/>
    <m/>
    <s v="290BRS0100"/>
    <s v="Concessão Federal"/>
    <m/>
    <m/>
    <m/>
    <s v="Federal"/>
    <s v="PAV"/>
    <s v="São Leopoldo"/>
  </r>
  <r>
    <x v="0"/>
    <s v="116BRS3265"/>
    <n v="0"/>
    <x v="93"/>
    <s v="3265"/>
    <n v="-51.218737060167101"/>
    <n v="-29.994414929705201"/>
    <n v="-51.330401390112002"/>
    <n v="-30.0430026000898"/>
    <s v="116"/>
    <s v="RS"/>
    <s v="Eixo Principal"/>
    <s v="-"/>
    <s v="116BRS3265"/>
    <s v="FIM DA CONCESSÃO (ILHA DO PAVÃO)"/>
    <s v="ENTR BR-290(B) (P/ARROIO DOS RATOS)"/>
    <n v="276.60000000000002"/>
    <n v="290.7"/>
    <n v="14.1"/>
    <x v="0"/>
    <m/>
    <s v="290BRS0105"/>
    <s v="Federal"/>
    <m/>
    <m/>
    <m/>
    <s v="Federal"/>
    <s v="PAV"/>
    <s v="São Leopoldo"/>
  </r>
  <r>
    <x v="0"/>
    <s v="116BRS3270"/>
    <n v="0"/>
    <x v="93"/>
    <s v="3270"/>
    <n v="-51.330401390112002"/>
    <n v="-30.0430026000898"/>
    <n v="-51.347165619997298"/>
    <n v="-30.1192277598531"/>
    <s v="116"/>
    <s v="RS"/>
    <s v="Eixo Principal"/>
    <s v="-"/>
    <s v="116BRS3270"/>
    <s v="ENTR BR-290(B) (P/ARROIO DOS RATOS)"/>
    <s v="ENTR RS-703 (P/ GUAÍBA)"/>
    <n v="290.7"/>
    <n v="299.39999999999998"/>
    <n v="8.6999999999999993"/>
    <x v="0"/>
    <m/>
    <m/>
    <s v="Federal"/>
    <m/>
    <m/>
    <m/>
    <s v="Federal"/>
    <s v="PAV"/>
    <s v="São Leopoldo"/>
  </r>
  <r>
    <x v="0"/>
    <s v="116BRS3275"/>
    <n v="0"/>
    <x v="93"/>
    <s v="3275"/>
    <n v="-51.347165619997298"/>
    <n v="-30.1192277598531"/>
    <n v="-51.4126465603903"/>
    <n v="-30.2822569404054"/>
    <s v="116"/>
    <s v="RS"/>
    <s v="Eixo Principal"/>
    <s v="-"/>
    <s v="116BRS3275"/>
    <s v="ENTR RS-703 (P/ GUAÍBA)"/>
    <s v="ENTR RS-709 (P/BARRA DO RIBEIRO)"/>
    <n v="299.39999999999998"/>
    <n v="319.39999999999998"/>
    <n v="20"/>
    <x v="2"/>
    <s v="EOD"/>
    <m/>
    <s v="Federal"/>
    <m/>
    <m/>
    <m/>
    <s v="Federal"/>
    <s v="PAV"/>
    <s v="São Leopoldo"/>
  </r>
  <r>
    <x v="0"/>
    <s v="116BRS3290"/>
    <n v="0"/>
    <x v="93"/>
    <s v="3290"/>
    <n v="-51.4126465603903"/>
    <n v="-30.2822569404054"/>
    <n v="-51.429490499886597"/>
    <n v="-30.354952700007001"/>
    <s v="116"/>
    <s v="RS"/>
    <s v="Eixo Principal"/>
    <s v="-"/>
    <s v="116BRS3290"/>
    <s v="ENTR RS-709 (P/BARRA DO RIBEIRO)"/>
    <s v="ENTR RS-711 (P/MARIANA PIMENTEL)"/>
    <n v="319.39999999999998"/>
    <n v="327.7"/>
    <n v="8.3000000000000007"/>
    <x v="2"/>
    <s v="EOD"/>
    <m/>
    <s v="Federal"/>
    <m/>
    <m/>
    <m/>
    <s v="Federal"/>
    <s v="PAV"/>
    <s v="São Leopoldo"/>
  </r>
  <r>
    <x v="0"/>
    <s v="116BRS3295"/>
    <n v="0"/>
    <x v="93"/>
    <s v="3295"/>
    <n v="-51.429490499886597"/>
    <n v="-30.354952700007001"/>
    <n v="-51.467852560247401"/>
    <n v="-30.423880730111499"/>
    <s v="116"/>
    <s v="RS"/>
    <s v="Eixo Principal"/>
    <s v="-"/>
    <s v="116BRS3295"/>
    <s v="ENTR RS-711 (P/MARIANA PIMENTEL)"/>
    <s v="ENTR RS-713 (P/SERTÃO SANTANA)"/>
    <n v="327.7"/>
    <n v="336.7"/>
    <n v="9"/>
    <x v="2"/>
    <s v="EOD"/>
    <m/>
    <s v="Federal"/>
    <m/>
    <m/>
    <m/>
    <s v="Federal"/>
    <s v="PAV"/>
    <s v="São Leopoldo"/>
  </r>
  <r>
    <x v="0"/>
    <s v="116BRS3297"/>
    <n v="0"/>
    <x v="93"/>
    <s v="3297"/>
    <n v="-51.467852560247401"/>
    <n v="-30.423880730111499"/>
    <n v="-51.5532049997109"/>
    <n v="-30.637161590335001"/>
    <s v="116"/>
    <s v="RS"/>
    <s v="Eixo Principal"/>
    <s v="-"/>
    <s v="116BRS3297"/>
    <s v="ENTR RS-713 (P/SERTÃO SANTANA)"/>
    <s v="ENTR RS-715/717 (P/TAPES)"/>
    <n v="336.7"/>
    <n v="362.7"/>
    <n v="26"/>
    <x v="2"/>
    <s v="EOD"/>
    <m/>
    <s v="Federal"/>
    <m/>
    <m/>
    <m/>
    <s v="Federal"/>
    <s v="PAV"/>
    <s v="São Leopoldo"/>
  </r>
  <r>
    <x v="0"/>
    <s v="116BRS3310"/>
    <n v="0"/>
    <x v="93"/>
    <s v="3310"/>
    <n v="-51.5532049997109"/>
    <n v="-30.637161590335001"/>
    <n v="-51.7876339997092"/>
    <n v="-30.858952860086301"/>
    <s v="116"/>
    <s v="RS"/>
    <s v="Eixo Principal"/>
    <s v="-"/>
    <s v="116BRS3310"/>
    <s v="ENTR RS-715/717 (P/TAPES)"/>
    <s v="ENTR BR-470/RS-350 (P/CAMAQUÃ)"/>
    <n v="362.7"/>
    <n v="400.5"/>
    <n v="37.799999999999997"/>
    <x v="2"/>
    <s v="EOD"/>
    <m/>
    <s v="Federal"/>
    <m/>
    <m/>
    <m/>
    <s v="Federal"/>
    <s v="PAV"/>
    <s v="São Leopoldo"/>
  </r>
  <r>
    <x v="0"/>
    <s v="116BRS3330"/>
    <n v="0"/>
    <x v="93"/>
    <s v="3330"/>
    <n v="-51.7876339997092"/>
    <n v="-30.858952860086301"/>
    <n v="-52.049108620066697"/>
    <n v="-30.9976278897153"/>
    <s v="116"/>
    <s v="RS"/>
    <s v="Eixo Principal"/>
    <s v="-"/>
    <s v="116BRS3330"/>
    <s v="ENTR BR-470/RS-350 (P/CAMAQUÃ)"/>
    <s v="ENTR RS-354 (P/AMARAL FERRADOR)"/>
    <n v="400.5"/>
    <n v="427"/>
    <n v="26.5"/>
    <x v="2"/>
    <s v="EOD"/>
    <m/>
    <s v="Concessão Federal"/>
    <m/>
    <m/>
    <m/>
    <s v="Federal"/>
    <s v="PAV"/>
    <s v="Pelotas"/>
  </r>
  <r>
    <x v="0"/>
    <s v="116BRS3340"/>
    <n v="0"/>
    <x v="93"/>
    <s v="3340"/>
    <n v="-52.049108620066697"/>
    <n v="-30.9976278897153"/>
    <n v="-52.027119470287197"/>
    <n v="-31.319442840214801"/>
    <s v="116"/>
    <s v="RS"/>
    <s v="Eixo Principal"/>
    <s v="-"/>
    <s v="116BRS3340"/>
    <s v="ENTR RS-354 (P/AMARAL FERRADOR)"/>
    <s v="ENTR RS-265 (P/SÃO LOURENÇO DO SUL)"/>
    <n v="427"/>
    <n v="464.7"/>
    <n v="37.700000000000003"/>
    <x v="2"/>
    <s v="EOD"/>
    <m/>
    <s v="Concessão Federal"/>
    <m/>
    <m/>
    <m/>
    <s v="Federal"/>
    <s v="PAV"/>
    <s v="Pelotas"/>
  </r>
  <r>
    <x v="0"/>
    <s v="116BRS3350"/>
    <n v="0"/>
    <x v="93"/>
    <s v="3350"/>
    <n v="-52.027119470287197"/>
    <n v="-31.319442840214801"/>
    <n v="-52.167915009569903"/>
    <n v="-31.410554170238601"/>
    <s v="116"/>
    <s v="RS"/>
    <s v="Eixo Principal"/>
    <s v="-"/>
    <s v="116BRS3350"/>
    <s v="ENTR RS-265 (P/SÃO LOURENÇO DO SUL)"/>
    <s v="INÍCIO PONTE S/ RIO ARROIO GRANDE (TURUÇU)"/>
    <n v="464.7"/>
    <n v="482.3"/>
    <n v="17.600000000000001"/>
    <x v="2"/>
    <s v="EOD"/>
    <m/>
    <s v="Concessão Federal"/>
    <m/>
    <m/>
    <m/>
    <s v="Federal"/>
    <s v="PAV"/>
    <s v="Pelotas"/>
  </r>
  <r>
    <x v="0"/>
    <s v="116BRS3355"/>
    <n v="0"/>
    <x v="93"/>
    <s v="3355"/>
    <n v="-52.167915009569903"/>
    <n v="-31.410554170238601"/>
    <n v="-52.342465500182598"/>
    <n v="-31.6788378698717"/>
    <s v="116"/>
    <s v="RS"/>
    <s v="Eixo Principal"/>
    <s v="-"/>
    <s v="116BRS3355"/>
    <s v="INÍCIO PONTE S/ RIO ARROIO GRANDE (TURUÇU)"/>
    <s v="ACESSO A PELOTAS"/>
    <n v="482.3"/>
    <n v="516.9"/>
    <n v="34.6"/>
    <x v="2"/>
    <s v="EOD"/>
    <m/>
    <s v="Concessão Federal"/>
    <m/>
    <m/>
    <m/>
    <s v="Federal"/>
    <s v="PAV"/>
    <s v="Pelotas"/>
  </r>
  <r>
    <x v="0"/>
    <s v="116BRS3360"/>
    <n v="0"/>
    <x v="93"/>
    <s v="3360"/>
    <n v="-52.342465500182598"/>
    <n v="-31.6788378698717"/>
    <n v="-52.384862709746201"/>
    <n v="-31.725837930176201"/>
    <s v="116"/>
    <s v="RS"/>
    <s v="Eixo Principal"/>
    <s v="-"/>
    <s v="116BRS3360"/>
    <s v="ENTR AV. FERNANDO OSÓRIO (ACESSO A PELOTAS)"/>
    <s v="ENTR BR-393(A)/392(A)/471(A) (P/PELOTAS)"/>
    <n v="516.9"/>
    <n v="523.6"/>
    <n v="6.7"/>
    <x v="2"/>
    <s v="EOD"/>
    <m/>
    <s v="Concessão Federal"/>
    <m/>
    <m/>
    <m/>
    <s v="Federal"/>
    <s v="PAV"/>
    <s v="Pelotas"/>
  </r>
  <r>
    <x v="0"/>
    <s v="116BRS3370"/>
    <n v="0"/>
    <x v="93"/>
    <s v="3370"/>
    <n v="-52.384862709746201"/>
    <n v="-31.725837930176201"/>
    <n v="-52.4041712404103"/>
    <n v="-31.7453258899777"/>
    <s v="116"/>
    <s v="RS"/>
    <s v="Eixo Principal"/>
    <s v="-"/>
    <s v="116BRS3370"/>
    <s v="ENTR BR-393(A)/392(A)/471(A) (P/PELOTAS)"/>
    <s v="ENTR BR-392(B)/471(B)"/>
    <n v="523.6"/>
    <n v="526.5"/>
    <n v="2.9"/>
    <x v="2"/>
    <s v="EOD"/>
    <s v="293BRS0011;471BRS0170;392BRS0100"/>
    <s v="Concessão Federal"/>
    <m/>
    <m/>
    <m/>
    <s v="Federal"/>
    <s v="PAV"/>
    <s v="Pelotas"/>
  </r>
  <r>
    <x v="0"/>
    <s v="116BRS3380"/>
    <n v="0"/>
    <x v="93"/>
    <s v="3380"/>
    <n v="-52.4041712404103"/>
    <n v="-31.7453258899777"/>
    <n v="-52.433663720004603"/>
    <n v="-31.756820609783201"/>
    <s v="116"/>
    <s v="RS"/>
    <s v="Eixo Principal"/>
    <s v="-"/>
    <s v="116BRS3380"/>
    <s v="ENTR BR-392(B)/471(B)"/>
    <s v="ENTR BR-293(B) (P/CAPÃO DO LEÃO)"/>
    <n v="526.5"/>
    <n v="529.6"/>
    <n v="3.1"/>
    <x v="2"/>
    <m/>
    <s v="293BRS0020"/>
    <s v="Concessão Federal"/>
    <m/>
    <m/>
    <m/>
    <s v="Federal"/>
    <s v="PAV"/>
    <s v="Pelotas"/>
  </r>
  <r>
    <x v="0"/>
    <s v="116BRS3390"/>
    <n v="0"/>
    <x v="93"/>
    <s v="3390"/>
    <n v="-52.433663720004603"/>
    <n v="-31.756820609783201"/>
    <n v="-52.725544860306996"/>
    <n v="-31.926418640008102"/>
    <s v="116"/>
    <s v="RS"/>
    <s v="Eixo Principal"/>
    <s v="-"/>
    <s v="116BRS3390"/>
    <s v="ENTR BR-293(B) (P/CAPÃO DO LEÃO)"/>
    <s v="ENTR RS-706 (P/PEDRO OSÓRIO)"/>
    <n v="529.6"/>
    <n v="563.5"/>
    <n v="33.9"/>
    <x v="2"/>
    <m/>
    <m/>
    <s v="Concessão Federal"/>
    <m/>
    <m/>
    <m/>
    <s v="Federal"/>
    <s v="PAV"/>
    <s v="Pelotas"/>
  </r>
  <r>
    <x v="0"/>
    <s v="116BRS3410"/>
    <n v="0"/>
    <x v="93"/>
    <s v="3410"/>
    <n v="-52.725544860306996"/>
    <n v="-31.926418640008102"/>
    <n v="-52.853100580427302"/>
    <n v="-32.041047839586"/>
    <s v="116"/>
    <s v="RS"/>
    <s v="Eixo Principal"/>
    <s v="-"/>
    <s v="116BRS3410"/>
    <s v="ENTR RS-706 (P/PEDRO OSÓRIO)"/>
    <s v="ENTR BR-473 (P/HERVAL)"/>
    <n v="563.5"/>
    <n v="581.29999999999995"/>
    <n v="17.8"/>
    <x v="2"/>
    <m/>
    <m/>
    <s v="Concessão Federal"/>
    <m/>
    <m/>
    <m/>
    <s v="Federal"/>
    <s v="PAV"/>
    <s v="Pelotas"/>
  </r>
  <r>
    <x v="0"/>
    <s v="116BRS3430"/>
    <n v="0"/>
    <x v="93"/>
    <s v="3430"/>
    <n v="-52.853100580427302"/>
    <n v="-32.041047839586"/>
    <n v="-53.068704969558603"/>
    <n v="-32.243522039610397"/>
    <s v="116"/>
    <s v="RS"/>
    <s v="Eixo Principal"/>
    <s v="-"/>
    <s v="116BRS3430"/>
    <s v="ENTR BR-473 (P/HERVAL)"/>
    <s v="ENTR RS-602 (P/ARROIO GRANDE)"/>
    <n v="581.29999999999995"/>
    <n v="611.79999999999995"/>
    <n v="30.5"/>
    <x v="2"/>
    <m/>
    <m/>
    <s v="Concessão Federal"/>
    <m/>
    <m/>
    <m/>
    <s v="Federal"/>
    <s v="PAV"/>
    <s v="Pelotas"/>
  </r>
  <r>
    <x v="0"/>
    <s v="116BRS3450"/>
    <n v="0"/>
    <x v="93"/>
    <s v="3450"/>
    <n v="-53.068704969558603"/>
    <n v="-32.243522039610397"/>
    <n v="-53.378707700000199"/>
    <n v="-32.569655829552801"/>
    <s v="116"/>
    <s v="RS"/>
    <s v="Eixo Principal"/>
    <s v="-"/>
    <s v="116BRS3450"/>
    <s v="ENTR RS-602 (P/ARROIO GRANDE)"/>
    <s v="INÍCIO DA PONTE S/ RIO JAGUARÃO (FRONTEIRA BR/UR)"/>
    <n v="611.79999999999995"/>
    <n v="657"/>
    <n v="45.2"/>
    <x v="2"/>
    <m/>
    <m/>
    <s v="Concessão Federal"/>
    <m/>
    <m/>
    <m/>
    <s v="Federal"/>
    <s v="PAV"/>
    <s v="Pelotas"/>
  </r>
  <r>
    <x v="0"/>
    <s v="116BRS3460"/>
    <n v="0"/>
    <x v="93"/>
    <s v="3460"/>
    <n v="-53.378707700000199"/>
    <n v="-32.569655829552801"/>
    <n v="-53.376961349686397"/>
    <n v="-32.572251319742499"/>
    <s v="116"/>
    <s v="RS"/>
    <s v="Eixo Principal"/>
    <s v="-"/>
    <s v="116BRS3460"/>
    <s v="INÍCIO DA PONTE S/ RIO JAGUARÃO (FRONTEIRA BR/UR)"/>
    <s v="FIM DA PONTE S/ RIO JAGUARÃO (FRONTEIRA BR/UR)"/>
    <n v="657"/>
    <n v="657.4"/>
    <n v="0.4"/>
    <x v="2"/>
    <m/>
    <m/>
    <s v="Federal"/>
    <m/>
    <m/>
    <m/>
    <s v="Federal"/>
    <s v="PAV"/>
    <s v="Pelotas"/>
  </r>
  <r>
    <x v="0"/>
    <s v="116BSC2830"/>
    <n v="0"/>
    <x v="94"/>
    <s v="2830"/>
    <n v="-49.784138730118201"/>
    <n v="-26.108885489673501"/>
    <n v="-49.812782640006702"/>
    <n v="-26.1392027995694"/>
    <s v="116"/>
    <s v="SC"/>
    <s v="Eixo Principal"/>
    <s v="-"/>
    <s v="116BSC2830"/>
    <s v="DIV PR/SC (RIO NEGRO/MAFRA)"/>
    <s v="ENTR BR-280(A)"/>
    <n v="0"/>
    <n v="4.7"/>
    <n v="4.7"/>
    <x v="2"/>
    <m/>
    <m/>
    <s v="Concessão Federal"/>
    <m/>
    <m/>
    <m/>
    <s v="Federal"/>
    <s v="PAV"/>
    <s v="Mafra"/>
  </r>
  <r>
    <x v="0"/>
    <s v="116BSC2850"/>
    <n v="0"/>
    <x v="94"/>
    <s v="2850"/>
    <n v="-49.812782640006702"/>
    <n v="-26.1392027995694"/>
    <n v="-49.871044430056301"/>
    <n v="-26.179665499962798"/>
    <s v="116"/>
    <s v="SC"/>
    <s v="Eixo Principal"/>
    <s v="-"/>
    <s v="116BSC2850"/>
    <s v="ENTR BR-280(A)"/>
    <s v="ENTR BR-280(B) (P/CANOINHAS)"/>
    <n v="4.7"/>
    <n v="12.4"/>
    <n v="7.7"/>
    <x v="2"/>
    <m/>
    <s v="280BSC0100"/>
    <s v="Concessão Federal"/>
    <m/>
    <m/>
    <m/>
    <s v="Federal"/>
    <s v="PAV"/>
    <s v="Mafra"/>
  </r>
  <r>
    <x v="0"/>
    <s v="116BSC2870"/>
    <n v="0"/>
    <x v="94"/>
    <s v="2870"/>
    <n v="-49.871044430056301"/>
    <n v="-26.179665499962798"/>
    <n v="-49.9193177496144"/>
    <n v="-26.270255279857199"/>
    <s v="116"/>
    <s v="SC"/>
    <s v="Eixo Principal"/>
    <s v="-"/>
    <s v="116BSC2870"/>
    <s v="ENTR BR-280(B) (P/CANOINHAS)"/>
    <s v="ENTR SC-114 (P/ITAIÓPOLIS)"/>
    <n v="12.4"/>
    <n v="23.6"/>
    <n v="11.2"/>
    <x v="2"/>
    <m/>
    <m/>
    <s v="Concessão Federal"/>
    <m/>
    <m/>
    <m/>
    <s v="Federal"/>
    <s v="PAV"/>
    <s v="Mafra"/>
  </r>
  <r>
    <x v="0"/>
    <s v="116BSC2875"/>
    <n v="0"/>
    <x v="94"/>
    <s v="2875"/>
    <n v="-49.9193177496144"/>
    <n v="-26.270255279857199"/>
    <n v="-50.162808779901198"/>
    <n v="-26.394689939688899"/>
    <s v="116"/>
    <s v="SC"/>
    <s v="Eixo Principal"/>
    <s v="-"/>
    <s v="116BSC2875"/>
    <s v="ENTR SC-114 (P/ITAIÓPOLIS)"/>
    <s v="ENTR BR-477(A) (P/PAPANDUVA)"/>
    <n v="23.6"/>
    <n v="53.8"/>
    <n v="30.2"/>
    <x v="2"/>
    <m/>
    <m/>
    <s v="Concessão Federal"/>
    <m/>
    <m/>
    <m/>
    <s v="Federal"/>
    <s v="PAV"/>
    <s v="Mafra"/>
  </r>
  <r>
    <x v="0"/>
    <s v="116BSC2890"/>
    <n v="0"/>
    <x v="94"/>
    <s v="2890"/>
    <n v="-50.162808779901198"/>
    <n v="-26.394689939688899"/>
    <n v="-50.215109560357803"/>
    <n v="-26.381929219957399"/>
    <s v="116"/>
    <s v="SC"/>
    <s v="Eixo Principal"/>
    <s v="-"/>
    <s v="116BSC2890"/>
    <s v="ENTR BR-477(A) (P/PAPANDUVA)"/>
    <s v="ENTR BR-477(B) (P/MAJOR VIEIRA)"/>
    <n v="53.8"/>
    <n v="59.8"/>
    <n v="6"/>
    <x v="2"/>
    <m/>
    <s v="477BSC0020"/>
    <s v="Concessão Federal"/>
    <m/>
    <m/>
    <m/>
    <s v="Federal"/>
    <s v="PAV"/>
    <s v="Mafra"/>
  </r>
  <r>
    <x v="0"/>
    <s v="116BSC2891"/>
    <n v="0"/>
    <x v="94"/>
    <s v="2891"/>
    <n v="-50.215109560357803"/>
    <n v="-26.381929219957399"/>
    <n v="-50.349121359663002"/>
    <n v="-26.772898419626301"/>
    <s v="116"/>
    <s v="SC"/>
    <s v="Eixo Principal"/>
    <s v="-"/>
    <s v="116BSC2891"/>
    <s v="ENTR BR-477(B) (P/MAJOR VIEIRA)"/>
    <s v="ENTR SC-340 (P/TIMBÓ GRANDE)"/>
    <n v="59.8"/>
    <n v="111.5"/>
    <n v="51.7"/>
    <x v="2"/>
    <m/>
    <m/>
    <s v="Concessão Federal"/>
    <m/>
    <m/>
    <m/>
    <s v="Federal"/>
    <s v="PAV"/>
    <s v="Mafra"/>
  </r>
  <r>
    <x v="0"/>
    <s v="116BSC2895"/>
    <n v="0"/>
    <x v="94"/>
    <s v="2895"/>
    <n v="-50.349121359663002"/>
    <n v="-26.772898419626301"/>
    <n v="-50.444386880350102"/>
    <n v="-26.913427800052801"/>
    <s v="116"/>
    <s v="SC"/>
    <s v="Eixo Principal"/>
    <s v="-"/>
    <s v="116BSC2895"/>
    <s v="ENTR SC-340 (P/TIMBÓ GRANDE)"/>
    <s v="ENTR SC-350(A) (P/LEBON RÉGIS)"/>
    <n v="111.5"/>
    <n v="132.69999999999999"/>
    <n v="21.2"/>
    <x v="2"/>
    <m/>
    <m/>
    <s v="Concessão Federal"/>
    <m/>
    <m/>
    <m/>
    <s v="Federal"/>
    <s v="PAV"/>
    <s v="Mafra"/>
  </r>
  <r>
    <x v="0"/>
    <s v="116BSC2897"/>
    <n v="0"/>
    <x v="94"/>
    <s v="2897"/>
    <n v="-50.444386880350102"/>
    <n v="-26.913427800052801"/>
    <n v="-50.415546050409802"/>
    <n v="-26.9607124301344"/>
    <s v="116"/>
    <s v="SC"/>
    <s v="Eixo Principal"/>
    <s v="-"/>
    <s v="116BSC2897"/>
    <s v="ENTR SC-350(A) (P/LEBON RÉGIS)"/>
    <s v="SANTA CECÍLIA"/>
    <n v="132.69999999999999"/>
    <n v="139.1"/>
    <n v="6.4"/>
    <x v="2"/>
    <m/>
    <m/>
    <s v="Concessão Federal"/>
    <m/>
    <m/>
    <m/>
    <s v="Federal"/>
    <s v="PAV"/>
    <s v="Rio do Sul"/>
  </r>
  <r>
    <x v="0"/>
    <s v="116BSC2899"/>
    <n v="0"/>
    <x v="94"/>
    <s v="2899"/>
    <n v="-50.415546050409802"/>
    <n v="-26.9607124301344"/>
    <n v="-50.393706199781199"/>
    <n v="-26.9858013298674"/>
    <s v="116"/>
    <s v="SC"/>
    <s v="Eixo Principal"/>
    <s v="-"/>
    <s v="116BSC2899"/>
    <s v="SANTA CECÍLIA"/>
    <s v="ENTR SC-350(B) (P/TAIÓ)"/>
    <n v="139.1"/>
    <n v="142.9"/>
    <n v="3.8"/>
    <x v="2"/>
    <m/>
    <m/>
    <s v="Concessão Federal"/>
    <m/>
    <m/>
    <m/>
    <s v="Federal"/>
    <s v="PAV"/>
    <s v="Rio do Sul"/>
  </r>
  <r>
    <x v="0"/>
    <s v="116BSC2910"/>
    <n v="0"/>
    <x v="94"/>
    <s v="2910"/>
    <n v="-50.393706199781199"/>
    <n v="-26.9858013298674"/>
    <n v="-50.441602320290798"/>
    <n v="-27.2676001599194"/>
    <s v="116"/>
    <s v="SC"/>
    <s v="Eixo Principal"/>
    <s v="-"/>
    <s v="116BSC2910"/>
    <s v="ENTR SC-350(B) (P/TAIÓ)"/>
    <s v="SÃO CRISTOVÃO DO SUL"/>
    <n v="142.9"/>
    <n v="179.8"/>
    <n v="36.9"/>
    <x v="2"/>
    <m/>
    <m/>
    <s v="Concessão Federal"/>
    <m/>
    <m/>
    <m/>
    <s v="Federal"/>
    <s v="PAV"/>
    <s v="Rio do Sul"/>
  </r>
  <r>
    <x v="0"/>
    <s v="116BSC2920"/>
    <n v="0"/>
    <x v="94"/>
    <s v="2920"/>
    <n v="-50.441602320290798"/>
    <n v="-27.2676001599194"/>
    <n v="-50.426079529846298"/>
    <n v="-27.301417339838299"/>
    <s v="116"/>
    <s v="SC"/>
    <s v="Eixo Principal"/>
    <s v="-"/>
    <s v="116BSC2920"/>
    <s v="SÃO CRISTOVÃO DO SUL"/>
    <s v="ENTR BR-470"/>
    <n v="179.8"/>
    <n v="184.3"/>
    <n v="4.5"/>
    <x v="2"/>
    <m/>
    <m/>
    <s v="Concessão Federal"/>
    <m/>
    <m/>
    <m/>
    <s v="Federal"/>
    <s v="PAV"/>
    <s v="Rio do Sul"/>
  </r>
  <r>
    <x v="0"/>
    <s v="116BSC2930"/>
    <n v="0"/>
    <x v="94"/>
    <s v="2930"/>
    <n v="-50.426079529846298"/>
    <n v="-27.301417339838299"/>
    <n v="-50.3781382696653"/>
    <n v="-27.484544459758901"/>
    <s v="116"/>
    <s v="SC"/>
    <s v="Eixo Principal"/>
    <s v="-"/>
    <s v="116BSC2930"/>
    <s v="ENTR BR-470"/>
    <s v="ENTR SC-281 (PONTE ALTA)"/>
    <n v="184.3"/>
    <n v="207.3"/>
    <n v="23"/>
    <x v="2"/>
    <m/>
    <m/>
    <s v="Concessão Federal"/>
    <m/>
    <m/>
    <m/>
    <s v="Federal"/>
    <s v="PAV"/>
    <s v="Lages"/>
  </r>
  <r>
    <x v="0"/>
    <s v="116BSC2940"/>
    <n v="0"/>
    <x v="94"/>
    <s v="2940"/>
    <n v="-50.3781382696653"/>
    <n v="-27.484544459758901"/>
    <n v="-50.368457319649501"/>
    <n v="-27.5806819397196"/>
    <s v="116"/>
    <s v="SC"/>
    <s v="Eixo Principal"/>
    <s v="-"/>
    <s v="116BSC2940"/>
    <s v="ENTR SC-281 (PONTE ALTA)"/>
    <s v="CORREIA PINTO"/>
    <n v="207.3"/>
    <n v="220.4"/>
    <n v="13.1"/>
    <x v="2"/>
    <m/>
    <m/>
    <s v="Concessão Federal"/>
    <m/>
    <m/>
    <m/>
    <s v="Federal"/>
    <s v="PAV"/>
    <s v="Lages"/>
  </r>
  <r>
    <x v="0"/>
    <s v="116BSC2950"/>
    <n v="0"/>
    <x v="94"/>
    <s v="2950"/>
    <n v="-50.368457319649501"/>
    <n v="-27.5806819397196"/>
    <n v="-50.363718739627998"/>
    <n v="-27.799868539901102"/>
    <s v="116"/>
    <s v="SC"/>
    <s v="Eixo Principal"/>
    <s v="-"/>
    <s v="116BSC2950"/>
    <s v="CORREIA PINTO"/>
    <s v="ENTR BR-282 (P/LAJES)"/>
    <n v="220.4"/>
    <n v="245.5"/>
    <n v="25.1"/>
    <x v="2"/>
    <m/>
    <m/>
    <s v="Concessão Federal"/>
    <m/>
    <m/>
    <m/>
    <s v="Federal"/>
    <s v="PAV"/>
    <s v="Lages"/>
  </r>
  <r>
    <x v="0"/>
    <s v="116BSC2970"/>
    <n v="0"/>
    <x v="94"/>
    <s v="2970"/>
    <n v="-50.363718739627998"/>
    <n v="-27.799868539901102"/>
    <n v="-50.484226579892699"/>
    <n v="-27.956311530053"/>
    <s v="116"/>
    <s v="SC"/>
    <s v="Eixo Principal"/>
    <s v="-"/>
    <s v="116BSC2970"/>
    <s v="ENTR BR-282 (P/LAJES)"/>
    <s v="ENTR SC-390 (P/CAMPO BELO DO SUL)"/>
    <n v="245.5"/>
    <n v="267.60000000000002"/>
    <n v="22.1"/>
    <x v="2"/>
    <m/>
    <m/>
    <s v="Concessão Federal"/>
    <m/>
    <m/>
    <m/>
    <s v="Federal"/>
    <s v="PAV"/>
    <s v="Lages"/>
  </r>
  <r>
    <x v="0"/>
    <s v="116BSC2990"/>
    <n v="0"/>
    <x v="94"/>
    <s v="2990"/>
    <n v="-50.484226579892699"/>
    <n v="-27.956311530053"/>
    <n v="-50.758238969952401"/>
    <n v="-28.2083079498519"/>
    <s v="116"/>
    <s v="SC"/>
    <s v="Eixo Principal"/>
    <s v="-"/>
    <s v="116BSC2990"/>
    <s v="ENTR SC-390 (P/CAMPO BELO DO SUL)"/>
    <s v="INÍCIO PONTE S/RIO PELOTAS"/>
    <n v="267.60000000000002"/>
    <n v="310.2"/>
    <n v="42.6"/>
    <x v="2"/>
    <m/>
    <m/>
    <s v="Concessão Federal"/>
    <m/>
    <m/>
    <m/>
    <s v="Federal"/>
    <s v="PAV"/>
    <s v="Lages"/>
  </r>
  <r>
    <x v="0"/>
    <s v="116BSC3000"/>
    <n v="0"/>
    <x v="94"/>
    <s v="3000"/>
    <n v="-50.758238969952401"/>
    <n v="-28.2083079498519"/>
    <n v="-50.759778239673999"/>
    <n v="-28.210413219594301"/>
    <s v="116"/>
    <s v="SC"/>
    <s v="Eixo Principal"/>
    <s v="-"/>
    <s v="116BSC3000"/>
    <s v="INÍCIO PONTE S/RIO PELOTAS"/>
    <s v="DIV SC/RS (FIM PONTE S/RIO PELOTAS)"/>
    <n v="310.2"/>
    <n v="310.5"/>
    <n v="0.3"/>
    <x v="2"/>
    <m/>
    <m/>
    <s v="Concessão Federal"/>
    <m/>
    <m/>
    <m/>
    <s v="Federal"/>
    <s v="PAV"/>
    <s v="Lages"/>
  </r>
  <r>
    <x v="0"/>
    <s v="116BSP2230"/>
    <n v="0"/>
    <x v="95"/>
    <s v="2230"/>
    <n v="-44.700061749749899"/>
    <n v="-22.514158339835401"/>
    <n v="-44.743665030216903"/>
    <n v="-22.529157630420201"/>
    <s v="116"/>
    <s v="SP"/>
    <s v="Eixo Principal"/>
    <s v="-"/>
    <s v="116BSP2230"/>
    <s v="DIV RJ/SP"/>
    <s v="ENTR SP-054"/>
    <n v="0"/>
    <n v="4.9000000000000004"/>
    <n v="4.9000000000000004"/>
    <x v="0"/>
    <m/>
    <m/>
    <s v="Concessão Federal"/>
    <m/>
    <m/>
    <m/>
    <s v="Federal"/>
    <s v="PAV"/>
    <s v="Taubaté"/>
  </r>
  <r>
    <x v="0"/>
    <s v="116BSP2243"/>
    <n v="0"/>
    <x v="95"/>
    <s v="2243"/>
    <n v="-44.743665030216903"/>
    <n v="-22.529157630420201"/>
    <n v="-44.771399440431701"/>
    <n v="-22.5363282902183"/>
    <s v="116"/>
    <s v="SP"/>
    <s v="Eixo Principal"/>
    <s v="-"/>
    <s v="116BSP2243"/>
    <s v="ENTR SP-054"/>
    <s v="QUELUZ"/>
    <n v="4.9000000000000004"/>
    <n v="8"/>
    <n v="3.1"/>
    <x v="0"/>
    <m/>
    <m/>
    <s v="Concessão Federal"/>
    <m/>
    <m/>
    <m/>
    <s v="Federal"/>
    <s v="PAV"/>
    <s v="Taubaté"/>
  </r>
  <r>
    <x v="0"/>
    <s v="116BSP2250"/>
    <n v="0"/>
    <x v="95"/>
    <s v="2250"/>
    <n v="-44.771399440431701"/>
    <n v="-22.5363282902183"/>
    <n v="-44.816794049905397"/>
    <n v="-22.554016470083901"/>
    <s v="116"/>
    <s v="SP"/>
    <s v="Eixo Principal"/>
    <s v="-"/>
    <s v="116BSP2250"/>
    <s v="QUELUZ"/>
    <s v="ENTR SP-058(B)"/>
    <n v="8"/>
    <n v="13.6"/>
    <n v="5.6"/>
    <x v="0"/>
    <m/>
    <m/>
    <s v="Concessão Federal"/>
    <m/>
    <m/>
    <m/>
    <s v="Federal"/>
    <s v="PAV"/>
    <s v="Taubaté"/>
  </r>
  <r>
    <x v="0"/>
    <s v="116BSP2255"/>
    <n v="0"/>
    <x v="95"/>
    <s v="2255"/>
    <n v="-44.816794049905397"/>
    <n v="-22.554016470083901"/>
    <n v="-44.877033149660001"/>
    <n v="-22.578968060427499"/>
    <s v="116"/>
    <s v="SP"/>
    <s v="Eixo Principal"/>
    <s v="-"/>
    <s v="116BSP2255"/>
    <s v="ENTR SP-058(B)"/>
    <s v="ACESSO LAVRINHAS"/>
    <n v="13.6"/>
    <n v="21.5"/>
    <n v="7.9"/>
    <x v="0"/>
    <m/>
    <m/>
    <s v="Concessão Federal"/>
    <m/>
    <m/>
    <m/>
    <s v="Federal"/>
    <s v="PAV"/>
    <s v="Taubaté"/>
  </r>
  <r>
    <x v="0"/>
    <s v="116BSP2265"/>
    <n v="0"/>
    <x v="95"/>
    <s v="2265"/>
    <n v="-44.877033149660001"/>
    <n v="-22.578968060427499"/>
    <n v="-44.957802970430599"/>
    <n v="-22.651592250182102"/>
    <s v="116"/>
    <s v="SP"/>
    <s v="Eixo Principal"/>
    <s v="-"/>
    <s v="116BSP2265"/>
    <s v="ACESSO LAVRINHAS"/>
    <s v="ENTR SP-052 (P/CRUZEIRO)"/>
    <n v="21.5"/>
    <n v="33.6"/>
    <n v="12.1"/>
    <x v="0"/>
    <m/>
    <m/>
    <s v="Concessão Federal"/>
    <m/>
    <m/>
    <m/>
    <s v="Federal"/>
    <s v="PAV"/>
    <s v="Taubaté"/>
  </r>
  <r>
    <x v="0"/>
    <s v="116BSP2270"/>
    <n v="0"/>
    <x v="95"/>
    <s v="2270"/>
    <n v="-44.957802970430599"/>
    <n v="-22.651592250182102"/>
    <n v="-44.978716430318897"/>
    <n v="-22.6617118499219"/>
    <s v="116"/>
    <s v="SP"/>
    <s v="Eixo Principal"/>
    <s v="-"/>
    <s v="116BSP2270"/>
    <s v="ENTR SP-052 (P/CRUZEIRO)"/>
    <s v="ENTR SP-068 (P/SILVEIRAS)"/>
    <n v="33.6"/>
    <n v="36.299999999999997"/>
    <n v="2.7"/>
    <x v="0"/>
    <m/>
    <m/>
    <s v="Concessão Federal"/>
    <m/>
    <m/>
    <m/>
    <s v="Federal"/>
    <s v="PAV"/>
    <s v="Taubaté"/>
  </r>
  <r>
    <x v="0"/>
    <s v="116BSP2290"/>
    <n v="0"/>
    <x v="95"/>
    <s v="2290"/>
    <n v="-44.978716430318897"/>
    <n v="-22.6617118499219"/>
    <n v="-44.999918870259499"/>
    <n v="-22.675845349683001"/>
    <s v="116"/>
    <s v="SP"/>
    <s v="Eixo Principal"/>
    <s v="-"/>
    <s v="116BSP2290"/>
    <s v="ENTR SP-068 (P/SILVEIRAS)"/>
    <s v="CACHOEIRA PAULISTA"/>
    <n v="36.299999999999997"/>
    <n v="39.1"/>
    <n v="2.8"/>
    <x v="0"/>
    <m/>
    <m/>
    <s v="Concessão Federal"/>
    <m/>
    <m/>
    <m/>
    <s v="Federal"/>
    <s v="PAV"/>
    <s v="Taubaté"/>
  </r>
  <r>
    <x v="0"/>
    <s v="116BSP2310"/>
    <n v="0"/>
    <x v="95"/>
    <s v="2310"/>
    <n v="-44.999918870259499"/>
    <n v="-22.675845349683001"/>
    <n v="-45.092825659876198"/>
    <n v="-22.742144430321101"/>
    <s v="116"/>
    <s v="SP"/>
    <s v="Eixo Principal"/>
    <s v="-"/>
    <s v="116BSP2310"/>
    <s v="CACHOEIRA PAULISTA"/>
    <s v="ENTR BR-459(A) (LORENA)"/>
    <n v="39.1"/>
    <n v="51.1"/>
    <n v="12"/>
    <x v="0"/>
    <m/>
    <m/>
    <s v="Concessão Federal"/>
    <m/>
    <m/>
    <m/>
    <s v="Federal"/>
    <s v="PAV"/>
    <s v="Taubaté"/>
  </r>
  <r>
    <x v="0"/>
    <s v="116BSP2330"/>
    <n v="0"/>
    <x v="95"/>
    <s v="2330"/>
    <n v="-45.092825659876198"/>
    <n v="-22.742144430321101"/>
    <n v="-45.192805680337798"/>
    <n v="-22.823271850315599"/>
    <s v="116"/>
    <s v="SP"/>
    <s v="Eixo Principal"/>
    <s v="-"/>
    <s v="116BSP2330"/>
    <s v="ENTR BR-459(A) (LORENA)"/>
    <s v="ENTR BR-459(B)/SP-171 (GUARATINGUETÁ)"/>
    <n v="51.1"/>
    <n v="65"/>
    <n v="13.9"/>
    <x v="0"/>
    <m/>
    <s v="459BSP0210"/>
    <s v="Concessão Federal"/>
    <m/>
    <m/>
    <m/>
    <s v="Federal"/>
    <s v="PAV"/>
    <s v="Taubaté"/>
  </r>
  <r>
    <x v="0"/>
    <s v="116BSP2340"/>
    <n v="0"/>
    <x v="95"/>
    <s v="2340"/>
    <n v="-45.192805680337798"/>
    <n v="-22.823271850315599"/>
    <n v="-45.233029330139402"/>
    <n v="-22.858622920211499"/>
    <s v="116"/>
    <s v="SP"/>
    <s v="Eixo Principal"/>
    <s v="-"/>
    <s v="116BSP2340"/>
    <s v="ENTR BR-459(B)/SP-171 (GUARATINGUETÁ)"/>
    <s v="ENTR BR-488(A) (P/SANTUARIO NOSSA SENHORA  APARECIDA)"/>
    <n v="65"/>
    <n v="71.3"/>
    <n v="6.3"/>
    <x v="0"/>
    <m/>
    <m/>
    <s v="Concessão Federal"/>
    <m/>
    <m/>
    <m/>
    <s v="Federal"/>
    <s v="PAV"/>
    <s v="Taubaté"/>
  </r>
  <r>
    <x v="0"/>
    <s v="116BSP2345"/>
    <n v="0"/>
    <x v="95"/>
    <s v="2345"/>
    <n v="-45.233029330139402"/>
    <n v="-22.858622920211499"/>
    <n v="-45.257027960172103"/>
    <n v="-22.874462930319901"/>
    <s v="116"/>
    <s v="SP"/>
    <s v="Eixo Principal"/>
    <s v="-"/>
    <s v="116BSP2345"/>
    <s v="ENTR BR-488(A) (P/SANTUARIO NOSSA SENHORA  APARECIDA)"/>
    <s v="ENTR BR-488(B) (P/PORTO DE ITAGUAÇU)"/>
    <n v="71.3"/>
    <n v="74.400000000000006"/>
    <n v="3.1"/>
    <x v="0"/>
    <m/>
    <m/>
    <s v="Concessão Federal"/>
    <m/>
    <m/>
    <m/>
    <s v="Federal"/>
    <s v="PAV"/>
    <s v="Taubaté"/>
  </r>
  <r>
    <x v="0"/>
    <s v="116BSP2350"/>
    <n v="0"/>
    <x v="95"/>
    <s v="2350"/>
    <n v="-45.257027960172103"/>
    <n v="-22.874462930319901"/>
    <n v="-45.309482149681401"/>
    <n v="-22.904343280317999"/>
    <s v="116"/>
    <s v="SP"/>
    <s v="Eixo Principal"/>
    <s v="-"/>
    <s v="116BSP2350"/>
    <s v="ENTR BR-488(B) (P/PORTO DE ITAGUAÇU)"/>
    <s v="ROSEIRA"/>
    <n v="74.400000000000006"/>
    <n v="80.900000000000006"/>
    <n v="6.5"/>
    <x v="0"/>
    <m/>
    <m/>
    <s v="Concessão Federal"/>
    <m/>
    <m/>
    <m/>
    <s v="Federal"/>
    <s v="PAV"/>
    <s v="Taubaté"/>
  </r>
  <r>
    <x v="0"/>
    <s v="116BSP2360"/>
    <n v="0"/>
    <x v="95"/>
    <s v="2360"/>
    <n v="-45.309482149681401"/>
    <n v="-22.904343280317999"/>
    <n v="-45.463525649688897"/>
    <n v="-22.981962179710699"/>
    <s v="116"/>
    <s v="SP"/>
    <s v="Eixo Principal"/>
    <s v="-"/>
    <s v="116BSP2360"/>
    <s v="ROSEIRA"/>
    <s v="ENTR BR-383(A)/SP-060 (PINDAMONHANGABA)"/>
    <n v="80.900000000000006"/>
    <n v="98.9"/>
    <n v="18"/>
    <x v="0"/>
    <m/>
    <m/>
    <s v="Concessão Federal"/>
    <m/>
    <m/>
    <m/>
    <s v="Federal"/>
    <s v="PAV"/>
    <s v="Taubaté"/>
  </r>
  <r>
    <x v="0"/>
    <s v="116BSP2370"/>
    <n v="0"/>
    <x v="95"/>
    <s v="2370"/>
    <n v="-45.463525649688897"/>
    <n v="-22.981962179710699"/>
    <n v="-45.5573675399799"/>
    <n v="-23.037180320415398"/>
    <s v="116"/>
    <s v="SP"/>
    <s v="Eixo Principal"/>
    <s v="-"/>
    <s v="116BSP2370"/>
    <s v="ENTR BR-383(A)/SP-060 (PINDAMONHANGABA)"/>
    <s v="ENTR BR-383(B)/SP-125 (TAUBATÉ)"/>
    <n v="98.9"/>
    <n v="110.6"/>
    <n v="11.7"/>
    <x v="0"/>
    <m/>
    <s v="383BSP0350"/>
    <s v="Concessão Federal"/>
    <m/>
    <m/>
    <m/>
    <s v="Federal"/>
    <s v="PAV"/>
    <s v="Taubaté"/>
  </r>
  <r>
    <x v="0"/>
    <s v="116BSP2390"/>
    <n v="0"/>
    <x v="95"/>
    <s v="2390"/>
    <n v="-45.5573675399799"/>
    <n v="-23.037180320415398"/>
    <n v="-45.620370230301802"/>
    <n v="-23.059559700419801"/>
    <s v="116"/>
    <s v="SP"/>
    <s v="Eixo Principal"/>
    <s v="-"/>
    <s v="116BSP2390"/>
    <s v="ENTR BR-383(B)/SP-125 (TAUBATÉ)"/>
    <s v="ENTR SP-070 (P/CAÇAPAVA VELHA)"/>
    <n v="110.6"/>
    <n v="117.3"/>
    <n v="6.7"/>
    <x v="0"/>
    <m/>
    <m/>
    <s v="Concessão Federal"/>
    <m/>
    <m/>
    <m/>
    <s v="Federal"/>
    <s v="PAV"/>
    <s v="Taubaté"/>
  </r>
  <r>
    <x v="0"/>
    <s v="116BSP2410"/>
    <n v="0"/>
    <x v="95"/>
    <s v="2410"/>
    <n v="-45.620370230301802"/>
    <n v="-23.059559700419801"/>
    <n v="-45.707692569956102"/>
    <n v="-23.112812309840098"/>
    <s v="116"/>
    <s v="SP"/>
    <s v="Eixo Principal"/>
    <s v="-"/>
    <s v="116BSP2410"/>
    <s v="ENTR SP-070 (P/CAÇAPAVA VELHA)"/>
    <s v="ENTR SP-103 (CAÇAPAVA)"/>
    <n v="117.3"/>
    <n v="127.6"/>
    <n v="10.3"/>
    <x v="0"/>
    <m/>
    <m/>
    <s v="Concessão Federal"/>
    <m/>
    <m/>
    <m/>
    <s v="Federal"/>
    <s v="PAV"/>
    <s v="Taubaté"/>
  </r>
  <r>
    <x v="0"/>
    <s v="116BSP2430"/>
    <n v="0"/>
    <x v="95"/>
    <s v="2430"/>
    <n v="-45.707692569956102"/>
    <n v="-23.112812309840098"/>
    <n v="-45.8916953003977"/>
    <n v="-23.212055219872401"/>
    <s v="116"/>
    <s v="SP"/>
    <s v="Eixo Principal"/>
    <s v="-"/>
    <s v="116BSP2430"/>
    <s v="ENTR SP-103 (CAÇAPAVA)"/>
    <s v="ENTR SP-099 (SÃO JOSÉ DOS CAMPOS)"/>
    <n v="127.6"/>
    <n v="149.80000000000001"/>
    <n v="22.2"/>
    <x v="0"/>
    <m/>
    <m/>
    <s v="Concessão Federal"/>
    <m/>
    <m/>
    <m/>
    <s v="Federal"/>
    <s v="PAV"/>
    <s v="Taubaté"/>
  </r>
  <r>
    <x v="0"/>
    <s v="116BSP2450"/>
    <n v="0"/>
    <x v="95"/>
    <s v="2450"/>
    <n v="-45.8916953003977"/>
    <n v="-23.212055219872401"/>
    <n v="-46.045126270361003"/>
    <n v="-23.307651129895699"/>
    <s v="116"/>
    <s v="SP"/>
    <s v="Eixo Principal"/>
    <s v="-"/>
    <s v="116BSP2450"/>
    <s v="ENTR SP-099 (SÃO JOSÉ DOS CAMPOS)"/>
    <s v="ENTR SP-065 (P/IGARATÁ)"/>
    <n v="149.80000000000001"/>
    <n v="169"/>
    <n v="19.2"/>
    <x v="0"/>
    <m/>
    <m/>
    <s v="Concessão Federal"/>
    <m/>
    <m/>
    <m/>
    <s v="Federal"/>
    <s v="PAV"/>
    <s v="Taubaté"/>
  </r>
  <r>
    <x v="0"/>
    <s v="116BSP2470"/>
    <n v="0"/>
    <x v="95"/>
    <s v="2470"/>
    <n v="-46.045126270361003"/>
    <n v="-23.307651129895699"/>
    <n v="-46.317311630127499"/>
    <n v="-23.4026832504316"/>
    <s v="116"/>
    <s v="SP"/>
    <s v="Eixo Principal"/>
    <s v="-"/>
    <s v="116BSP2470"/>
    <s v="ENTR SP-065 (P/IGARATÁ)"/>
    <s v="ENTR SP-056 (ARUJÁ)"/>
    <n v="169"/>
    <n v="199.6"/>
    <n v="30.6"/>
    <x v="0"/>
    <m/>
    <m/>
    <s v="Concessão Federal"/>
    <m/>
    <m/>
    <m/>
    <s v="Federal"/>
    <s v="PAV"/>
    <s v="Taubaté"/>
  </r>
  <r>
    <x v="0"/>
    <s v="116BSP2490"/>
    <n v="0"/>
    <x v="95"/>
    <s v="2490"/>
    <n v="-46.317311630127499"/>
    <n v="-23.4026832504316"/>
    <n v="-46.473798550362702"/>
    <n v="-23.4552846598591"/>
    <s v="116"/>
    <s v="SP"/>
    <s v="Eixo Principal"/>
    <s v="-"/>
    <s v="116BSP2490"/>
    <s v="ENTR SP-056 (ARUJÁ)"/>
    <s v="ENTR SP-036"/>
    <n v="199.6"/>
    <n v="217.3"/>
    <n v="17.7"/>
    <x v="0"/>
    <m/>
    <m/>
    <s v="Concessão Federal"/>
    <m/>
    <m/>
    <m/>
    <s v="Federal"/>
    <s v="PAV"/>
    <s v="Taubaté"/>
  </r>
  <r>
    <x v="0"/>
    <s v="116BSP2510"/>
    <n v="0"/>
    <x v="95"/>
    <s v="2510"/>
    <n v="-46.473798550362702"/>
    <n v="-23.4552846598591"/>
    <n v="-46.490641850441001"/>
    <n v="-23.462129140047701"/>
    <s v="116"/>
    <s v="SP"/>
    <s v="Eixo Principal"/>
    <s v="-"/>
    <s v="116BSP2510"/>
    <s v="ENTR SP-036"/>
    <s v="ENTR SP-019 (AEROPORTO INTERN GUARULHOS)"/>
    <n v="217.3"/>
    <n v="219.2"/>
    <n v="1.9"/>
    <x v="0"/>
    <m/>
    <m/>
    <s v="Concessão Federal"/>
    <m/>
    <m/>
    <m/>
    <s v="Federal"/>
    <s v="PAV"/>
    <s v="Taubaté"/>
  </r>
  <r>
    <x v="0"/>
    <s v="116BSP2520"/>
    <n v="0"/>
    <x v="95"/>
    <s v="2520"/>
    <n v="-46.490641850441001"/>
    <n v="-23.462129140047701"/>
    <n v="-46.559560300067702"/>
    <n v="-23.498828180376101"/>
    <s v="116"/>
    <s v="SP"/>
    <s v="Eixo Principal"/>
    <s v="-"/>
    <s v="116BSP2520"/>
    <s v="ENTR SP-019 (AEROPORTO INTERN GUARULHOS)"/>
    <s v="ENTR BR-381(A)"/>
    <n v="219.2"/>
    <n v="227.4"/>
    <n v="8.1999999999999993"/>
    <x v="0"/>
    <m/>
    <m/>
    <s v="Concessão Federal"/>
    <m/>
    <m/>
    <m/>
    <s v="Federal"/>
    <s v="PAV"/>
    <s v="Taubaté"/>
  </r>
  <r>
    <x v="0"/>
    <s v="116BSP2530"/>
    <n v="0"/>
    <x v="95"/>
    <s v="2530"/>
    <n v="-46.559560300067702"/>
    <n v="-23.498828180376101"/>
    <n v="-46.590554130368702"/>
    <n v="-23.528833699815301"/>
    <s v="116"/>
    <s v="SP"/>
    <s v="Eixo Principal"/>
    <s v="-"/>
    <s v="116BSP2530"/>
    <s v="ENTR BR-381(A)"/>
    <s v="ENTR BR-381(B)/SP-015 (SÃO PAULO) (MARGINAL TIETE)"/>
    <n v="227.4"/>
    <n v="230.6"/>
    <n v="3.2"/>
    <x v="0"/>
    <m/>
    <s v="381BSP0890"/>
    <s v="Concessão Federal"/>
    <m/>
    <m/>
    <m/>
    <s v="Federal"/>
    <s v="PAV"/>
    <s v="Taubaté"/>
  </r>
  <r>
    <x v="0"/>
    <s v="116BSP2550"/>
    <n v="0"/>
    <x v="95"/>
    <s v="2550"/>
    <n v="-46.590554130368702"/>
    <n v="-23.528833699815301"/>
    <n v="-46.752206080146401"/>
    <n v="-23.6074056395585"/>
    <s v="116"/>
    <s v="SP"/>
    <s v="Eixo Principal"/>
    <s v="-"/>
    <s v="116BSP2550"/>
    <s v="ENTR BR-381(B)/SP-015 (SÃO PAULO)"/>
    <s v="DIV MUNICIPAL SÃO PAULO/TABOÃO DA SERRA *TRECHO MUNICIPAL*"/>
    <n v="230.6"/>
    <n v="268.89999999999998"/>
    <n v="38.299999999999997"/>
    <x v="1"/>
    <m/>
    <m/>
    <s v="Estadual"/>
    <m/>
    <s v="SP-015"/>
    <s v="DUP"/>
    <s v="Estadual"/>
    <s v="PLA"/>
    <s v="Taubaté"/>
  </r>
  <r>
    <x v="0"/>
    <s v="116BSP2560"/>
    <n v="0"/>
    <x v="95"/>
    <s v="2560"/>
    <n v="-46.752206080146401"/>
    <n v="-23.6074056395585"/>
    <n v="-46.858859019827797"/>
    <n v="-23.682875390386901"/>
    <s v="116"/>
    <s v="SP"/>
    <s v="Eixo Principal"/>
    <s v="-"/>
    <s v="116BSP2560"/>
    <s v="DIV MUNICIPAL SÃO PAULO/TABOÃO DA SERRA"/>
    <s v="ENTR SP-234 (ITAPECIRICA DA SERRA)"/>
    <n v="268.89999999999998"/>
    <n v="284"/>
    <n v="15.1"/>
    <x v="0"/>
    <m/>
    <m/>
    <s v="Concessão Federal"/>
    <m/>
    <m/>
    <m/>
    <s v="Federal"/>
    <s v="PAV"/>
    <s v="Taubaté"/>
  </r>
  <r>
    <x v="0"/>
    <s v="116BSP2565"/>
    <n v="0"/>
    <x v="95"/>
    <s v="2565"/>
    <n v="-46.858859019827797"/>
    <n v="-23.682875390386901"/>
    <n v="-46.8831442799844"/>
    <n v="-23.719254149759099"/>
    <s v="116"/>
    <s v="SP"/>
    <s v="Eixo Principal"/>
    <s v="-"/>
    <s v="116BSP2565"/>
    <s v="ENTR SP-234 (ITAPECIRICA DA SERRA)"/>
    <s v="ENTR SP-228"/>
    <n v="284"/>
    <n v="288"/>
    <n v="4"/>
    <x v="0"/>
    <m/>
    <m/>
    <s v="Concessão Federal"/>
    <m/>
    <m/>
    <m/>
    <s v="Federal"/>
    <s v="PAV"/>
    <s v="Taubaté"/>
  </r>
  <r>
    <x v="0"/>
    <s v="116BSP2570"/>
    <n v="0"/>
    <x v="95"/>
    <s v="2570"/>
    <n v="-46.8831442799844"/>
    <n v="-23.719254149759099"/>
    <n v="-47.0083507397947"/>
    <n v="-23.932260119608699"/>
    <s v="116"/>
    <s v="SP"/>
    <s v="Eixo Principal"/>
    <s v="-"/>
    <s v="116BSP2570"/>
    <s v="ENTR SP-228"/>
    <s v="ENTR SP-057 (P/SIDERÚRGICA)"/>
    <n v="288"/>
    <n v="320"/>
    <n v="32"/>
    <x v="0"/>
    <m/>
    <m/>
    <s v="Concessão Federal"/>
    <m/>
    <m/>
    <m/>
    <s v="Federal"/>
    <s v="PAV"/>
    <s v="Taubaté"/>
  </r>
  <r>
    <x v="0"/>
    <s v="116BSP2575"/>
    <n v="0"/>
    <x v="95"/>
    <s v="2575"/>
    <n v="-47.0083507397947"/>
    <n v="-23.932260119608699"/>
    <n v="-47.144728189554201"/>
    <n v="-23.9793160404029"/>
    <s v="116"/>
    <s v="SP"/>
    <s v="Eixo Principal"/>
    <s v="-"/>
    <s v="116BSP2575"/>
    <s v="ENTR SP-057 (P/SIDERÚRGICA)"/>
    <s v="INÍCIO DA SERRA DO CAFEZAL (JUQUITIBA)"/>
    <n v="320"/>
    <n v="336.7"/>
    <n v="16.7"/>
    <x v="0"/>
    <m/>
    <m/>
    <s v="Concessão Federal"/>
    <m/>
    <m/>
    <m/>
    <s v="Federal"/>
    <s v="PAV"/>
    <s v="Taubaté"/>
  </r>
  <r>
    <x v="0"/>
    <s v="116BSP2582"/>
    <n v="0"/>
    <x v="95"/>
    <s v="2582"/>
    <n v="-47.144728189554201"/>
    <n v="-23.9793160404029"/>
    <n v="-47.268823369702702"/>
    <n v="-24.121161500402799"/>
    <s v="116"/>
    <s v="SP"/>
    <s v="Eixo Principal"/>
    <s v="-"/>
    <s v="116BSP2582"/>
    <s v="INÍCIO DA SERRA DO CAFEZAL (JUQUITIBA)"/>
    <s v="FIM SERRA DO CAFEZAL"/>
    <n v="336.7"/>
    <n v="361.8"/>
    <n v="25.1"/>
    <x v="0"/>
    <m/>
    <m/>
    <s v="Concessão Federal"/>
    <m/>
    <m/>
    <m/>
    <s v="Federal"/>
    <s v="PAV"/>
    <s v="Taubaté"/>
  </r>
  <r>
    <x v="0"/>
    <s v="116BSP2587"/>
    <n v="0"/>
    <x v="95"/>
    <s v="2587"/>
    <n v="-47.268823369702702"/>
    <n v="-24.121161500402799"/>
    <n v="-47.375413829884202"/>
    <n v="-24.254994039643101"/>
    <s v="116"/>
    <s v="SP"/>
    <s v="Eixo Principal"/>
    <s v="-"/>
    <s v="116BSP2587"/>
    <s v="FIM SERRA DO CAFEZAL"/>
    <s v="ENTR BR-101(A)/SP-055(A) (P/PEDRO TOLEDO)"/>
    <n v="361.8"/>
    <n v="385"/>
    <n v="23.2"/>
    <x v="0"/>
    <m/>
    <m/>
    <s v="Concessão Federal"/>
    <m/>
    <m/>
    <m/>
    <s v="Federal"/>
    <s v="PAV"/>
    <s v="Taubaté"/>
  </r>
  <r>
    <x v="0"/>
    <s v="116BSP2590"/>
    <n v="0"/>
    <x v="95"/>
    <s v="2590"/>
    <n v="-47.375413829884202"/>
    <n v="-24.254994039643101"/>
    <n v="-47.517823219665701"/>
    <n v="-24.313334050026299"/>
    <s v="116"/>
    <s v="SP"/>
    <s v="Eixo Principal"/>
    <s v="Coinc"/>
    <s v="116BSP2590"/>
    <s v="ENTR BR-101(A)/SP-055(A) (P/PEDRO TOLEDO)"/>
    <s v="ENTR BR-101(B)/SP-222 (BIGUÁ)"/>
    <n v="385"/>
    <n v="402.4"/>
    <n v="17.399999999999999"/>
    <x v="0"/>
    <m/>
    <s v="101BSP3645"/>
    <s v="Concessão Federal"/>
    <m/>
    <m/>
    <m/>
    <s v="Federal"/>
    <s v="PAV"/>
    <s v="Taubaté"/>
  </r>
  <r>
    <x v="0"/>
    <s v="116BSP2610"/>
    <n v="0"/>
    <x v="95"/>
    <s v="2610"/>
    <n v="-47.517823219665701"/>
    <n v="-24.313334050026299"/>
    <n v="-47.632775599614199"/>
    <n v="-24.331640889715199"/>
    <s v="116"/>
    <s v="SP"/>
    <s v="Eixo Principal"/>
    <s v="-"/>
    <s v="116BSP2610"/>
    <s v="ENTR BR-101(B)/SP-222 (BIGUÁ)"/>
    <s v="ENTR BR-478(A)/SP-165(P/JUQUIÁ)"/>
    <n v="402.4"/>
    <n v="414.5"/>
    <n v="12.1"/>
    <x v="0"/>
    <m/>
    <m/>
    <s v="Concessão Federal"/>
    <m/>
    <m/>
    <m/>
    <s v="Federal"/>
    <s v="PAV"/>
    <s v="Taubaté"/>
  </r>
  <r>
    <x v="0"/>
    <s v="116BSP2630"/>
    <n v="0"/>
    <x v="95"/>
    <s v="2630"/>
    <n v="-47.632775599614199"/>
    <n v="-24.331640889715199"/>
    <n v="-47.849136270022797"/>
    <n v="-24.508783409926298"/>
    <s v="116"/>
    <s v="SP"/>
    <s v="Eixo Principal"/>
    <s v="-"/>
    <s v="116BSP2630"/>
    <s v="ENTR BR-478(A)/SP-165 (P/JUQUIÁ)"/>
    <s v="ENTR SP-139 (REGISTRO)"/>
    <n v="414.5"/>
    <n v="447"/>
    <n v="32.5"/>
    <x v="0"/>
    <m/>
    <s v="478BSP0170"/>
    <s v="Concessão Federal"/>
    <m/>
    <m/>
    <m/>
    <s v="Federal"/>
    <s v="PAV"/>
    <s v="Taubaté"/>
  </r>
  <r>
    <x v="0"/>
    <s v="116BSP2650"/>
    <n v="0"/>
    <x v="95"/>
    <s v="2650"/>
    <n v="-47.849136270022797"/>
    <n v="-24.508783409926298"/>
    <n v="-47.917868589663598"/>
    <n v="-24.643775290397201"/>
    <s v="116"/>
    <s v="SP"/>
    <s v="Eixo Principal"/>
    <s v="-"/>
    <s v="116BSP2650"/>
    <s v="ENTR SP-139 (REGISTRO)"/>
    <s v="ENTR BR-478(B) (PARIQUERA-AÇU)"/>
    <n v="447"/>
    <n v="465.9"/>
    <n v="18.899999999999999"/>
    <x v="0"/>
    <m/>
    <s v="478BSP0190"/>
    <s v="Concessão Federal"/>
    <m/>
    <m/>
    <m/>
    <s v="Federal"/>
    <s v="PAV"/>
    <s v="Taubaté"/>
  </r>
  <r>
    <x v="0"/>
    <s v="116BSP2670"/>
    <n v="0"/>
    <x v="95"/>
    <s v="2670"/>
    <n v="-47.917868589663598"/>
    <n v="-24.643775290397201"/>
    <n v="-47.999262959917601"/>
    <n v="-24.6956918103287"/>
    <s v="116"/>
    <s v="SP"/>
    <s v="Eixo Principal"/>
    <s v="-"/>
    <s v="116BSP2670"/>
    <s v="ENTR BR-478(B) (PARIQUERA-AÇU)"/>
    <s v="ENTR SP-193 (JACUPIRANGA)"/>
    <n v="465.9"/>
    <n v="477"/>
    <n v="11.1"/>
    <x v="0"/>
    <m/>
    <m/>
    <s v="Concessão Federal"/>
    <m/>
    <m/>
    <m/>
    <s v="Federal"/>
    <s v="PAV"/>
    <s v="Taubaté"/>
  </r>
  <r>
    <x v="0"/>
    <s v="116BSP2685"/>
    <n v="0"/>
    <x v="95"/>
    <s v="2685"/>
    <n v="-47.999262959917601"/>
    <n v="-24.6956918103287"/>
    <n v="-48.473629810167502"/>
    <n v="-24.9607118702565"/>
    <s v="116"/>
    <s v="SP"/>
    <s v="Eixo Principal"/>
    <s v="-"/>
    <s v="116BSP2685"/>
    <s v="ENTR SP-193 (JACUPIRANGA)"/>
    <s v="ENTR SP-230 (P/BARRA DO TURVO)"/>
    <n v="477"/>
    <n v="551.70000000000005"/>
    <n v="74.7"/>
    <x v="0"/>
    <m/>
    <m/>
    <s v="Concessão Federal"/>
    <m/>
    <m/>
    <m/>
    <s v="Federal"/>
    <s v="PAV"/>
    <s v="Taubaté"/>
  </r>
  <r>
    <x v="0"/>
    <s v="116BSP2700"/>
    <n v="0"/>
    <x v="95"/>
    <s v="2700"/>
    <n v="-48.473629810167502"/>
    <n v="-24.9607118702565"/>
    <n v="-48.560718550021001"/>
    <n v="-25.059580079557001"/>
    <s v="116"/>
    <s v="SP"/>
    <s v="Eixo Principal"/>
    <s v="-"/>
    <s v="116BSP2700"/>
    <s v="ENTR SP-230 (P/BARRA DO TURVO)"/>
    <s v="DIV SP/PR"/>
    <n v="551.70000000000005"/>
    <n v="569.6"/>
    <n v="17.899999999999999"/>
    <x v="0"/>
    <m/>
    <m/>
    <s v="Concessão Federal"/>
    <m/>
    <m/>
    <m/>
    <s v="Federal"/>
    <s v="PAV"/>
    <s v="Taubaté"/>
  </r>
  <r>
    <x v="0"/>
    <s v="116CBA1005"/>
    <n v="0"/>
    <x v="96"/>
    <s v="1005"/>
    <n v="-39.026255729817997"/>
    <n v="-10.4621367796885"/>
    <n v="-38.991419799683896"/>
    <n v="-10.557431139835201"/>
    <s v="116"/>
    <s v="BA"/>
    <s v="Contorno"/>
    <s v="-"/>
    <s v="116CBA1005"/>
    <s v="ENTR BR-116 (KM 205,2)"/>
    <s v="ENTR BR-116 (KM 216,5)"/>
    <n v="0"/>
    <n v="14.9"/>
    <n v="14.9"/>
    <x v="1"/>
    <m/>
    <m/>
    <s v="Federal"/>
    <m/>
    <m/>
    <m/>
    <s v="Federal"/>
    <s v="PLA"/>
    <s v="Euclides da Cunha"/>
  </r>
  <r>
    <x v="0"/>
    <s v="116CPR1005"/>
    <n v="0"/>
    <x v="97"/>
    <s v="1005"/>
    <n v="-49.045693459585401"/>
    <n v="-25.3459872498116"/>
    <n v="-49.152326740086899"/>
    <n v="-25.292772980288699"/>
    <s v="116"/>
    <s v="PR"/>
    <s v="Contorno"/>
    <s v="-"/>
    <s v="116CPR1005"/>
    <s v="ENTR BR-116 (KM 71,1)"/>
    <s v="ENTR BR-476 (KM 107,2) (CONTORNO NORTE CURITIBA)"/>
    <n v="0"/>
    <n v="13"/>
    <n v="13"/>
    <x v="1"/>
    <m/>
    <m/>
    <s v="Federal"/>
    <m/>
    <m/>
    <m/>
    <s v="Federal"/>
    <s v="PLA"/>
    <s v="Colombo"/>
  </r>
  <r>
    <x v="0"/>
    <s v="116CPR1010"/>
    <n v="0"/>
    <x v="97"/>
    <s v="1010"/>
    <n v="-49.152326740086899"/>
    <n v="-25.292772980288699"/>
    <n v="-49.365677519901503"/>
    <n v="-25.432071929875601"/>
    <s v="116"/>
    <s v="PR"/>
    <s v="Contorno"/>
    <s v="-"/>
    <s v="116CPR1010"/>
    <s v="ENTR BR-476 (KM 107,2) (CONTORNO NORTE CURITIBA)"/>
    <s v="ENTR BR-277 (KM 107,3) (CONTORNO NORTE CURITIBA)"/>
    <n v="13"/>
    <n v="52.7"/>
    <n v="39.700000000000003"/>
    <x v="1"/>
    <m/>
    <m/>
    <s v="Federal"/>
    <m/>
    <m/>
    <m/>
    <s v="Federal"/>
    <s v="PLA"/>
    <s v="Colombo"/>
  </r>
  <r>
    <x v="0"/>
    <s v="116CRS1005"/>
    <n v="0"/>
    <x v="98"/>
    <s v="1005"/>
    <n v="-51.144117249611298"/>
    <n v="-29.657673780120799"/>
    <n v="-51.215605038941298"/>
    <n v="-29.723612857647101"/>
    <s v="116"/>
    <s v="RS"/>
    <s v="Contorno"/>
    <s v="-"/>
    <s v="116CRS1005"/>
    <s v="ENTR BR-116(A) (ESTÂNCIA VELHA)"/>
    <s v="ENTR RS-240 (P/PORTÃO)(CONTORNO NORTE RMA PORTO ALEGRE)"/>
    <n v="0"/>
    <n v="14"/>
    <n v="14"/>
    <x v="1"/>
    <m/>
    <m/>
    <s v="Federal"/>
    <m/>
    <m/>
    <m/>
    <s v="Federal"/>
    <s v="PLA"/>
    <s v="São Leopoldo"/>
  </r>
  <r>
    <x v="0"/>
    <s v="116CRS1010"/>
    <n v="0"/>
    <x v="98"/>
    <s v="1010"/>
    <n v="-51.215605038941298"/>
    <n v="-29.723612857647101"/>
    <n v="-51.2251582996157"/>
    <n v="-29.857902200326201"/>
    <s v="116"/>
    <s v="RS"/>
    <s v="Contorno"/>
    <s v="-"/>
    <s v="116CRS1010"/>
    <s v="ENTR RS-240 (P/PORTÃO)(CONTORNO NORTE RMA PORTO ALEGRE)"/>
    <s v="ENTR BR-448 (CONTORNO NORTE RMA PORTO ALEGRE)"/>
    <n v="14"/>
    <n v="32"/>
    <n v="18"/>
    <x v="1"/>
    <m/>
    <m/>
    <s v="Federal"/>
    <m/>
    <m/>
    <m/>
    <s v="Federal"/>
    <s v="PLA"/>
    <s v="São Leopoldo"/>
  </r>
  <r>
    <x v="0"/>
    <s v="116CRS1012"/>
    <n v="0"/>
    <x v="98"/>
    <s v="1012"/>
    <n v="-51.2251582996157"/>
    <n v="-29.857902200326201"/>
    <n v="-51.236101299735097"/>
    <n v="-29.881733089710199"/>
    <s v="116"/>
    <s v="RS"/>
    <s v="Contorno"/>
    <s v="-"/>
    <s v="116CRS1012"/>
    <s v="ENTR BR-448 (CONTORNO NORTE RMA PORTO ALEGRE)"/>
    <s v="ENTR BR-386"/>
    <n v="32"/>
    <n v="34.9"/>
    <n v="2.9"/>
    <x v="0"/>
    <m/>
    <s v="448BRS0015"/>
    <s v="Concessão Federal"/>
    <m/>
    <m/>
    <m/>
    <s v="Federal"/>
    <s v="PAV"/>
    <s v="São Leopoldo"/>
  </r>
  <r>
    <x v="0"/>
    <s v="116CRS1015"/>
    <n v="0"/>
    <x v="98"/>
    <s v="1015"/>
    <n v="-51.236101299735097"/>
    <n v="-29.881733089710199"/>
    <n v="-51.198140939552601"/>
    <n v="-29.974160219618302"/>
    <s v="116"/>
    <s v="RS"/>
    <s v="Contorno"/>
    <s v="-"/>
    <s v="116CRS1015"/>
    <s v="ENTR BR-386"/>
    <s v="ENTR BR-116/290 (PORTO ALEGRE)"/>
    <n v="34.9"/>
    <n v="47.5"/>
    <n v="12.6"/>
    <x v="0"/>
    <m/>
    <s v="448BRS0020"/>
    <s v="Concessão Federal"/>
    <m/>
    <m/>
    <m/>
    <s v="Federal"/>
    <s v="PAV"/>
    <s v="São Leopoldo"/>
  </r>
  <r>
    <x v="0"/>
    <s v="116NBA1005"/>
    <n v="0"/>
    <x v="99"/>
    <s v="1005"/>
    <n v="-40.827761489900801"/>
    <n v="-14.8282860498612"/>
    <n v="-40.862016279927303"/>
    <n v="-14.8248565499897"/>
    <s v="116"/>
    <s v="BA"/>
    <s v="Anel"/>
    <s v="-"/>
    <s v="116NBA1005"/>
    <s v="VIADUTO I SOBRE A BR-116"/>
    <s v="ENTR ACESSO P/BATALHA (ANEL VIT CONQ)"/>
    <n v="0"/>
    <n v="3.9"/>
    <n v="3.9"/>
    <x v="2"/>
    <m/>
    <m/>
    <s v="Concessão Federal"/>
    <m/>
    <m/>
    <m/>
    <s v="Federal"/>
    <s v="PAV"/>
    <s v="Vitória da Conquista"/>
  </r>
  <r>
    <x v="0"/>
    <s v="116NBA1010"/>
    <n v="0"/>
    <x v="99"/>
    <s v="1010"/>
    <n v="-40.862016279927303"/>
    <n v="-14.8248565499897"/>
    <n v="-40.888769580151902"/>
    <n v="-14.844491139754201"/>
    <s v="116"/>
    <s v="BA"/>
    <s v="Anel"/>
    <s v="-"/>
    <s v="116NBA1010"/>
    <s v="ENTR ACESSO P/BATALHA (ANEL VIT CONQ)"/>
    <s v="ENTR BA-262 (P/ANAGÉ) (ANEL DE VITÓRIA DA CONQUISTA)"/>
    <n v="3.9"/>
    <n v="8.6"/>
    <n v="4.7"/>
    <x v="2"/>
    <m/>
    <m/>
    <s v="Concessão Federal"/>
    <m/>
    <m/>
    <m/>
    <s v="Federal"/>
    <s v="PAV"/>
    <s v="Vitória da Conquista"/>
  </r>
  <r>
    <x v="0"/>
    <s v="116NBA1015"/>
    <n v="0"/>
    <x v="99"/>
    <s v="1015"/>
    <n v="-40.888769580151902"/>
    <n v="-14.844491139754201"/>
    <n v="-40.864439010351902"/>
    <n v="-14.8939996196866"/>
    <s v="116"/>
    <s v="BA"/>
    <s v="Anel"/>
    <s v="-"/>
    <s v="116NBA1015"/>
    <s v="ENTR BA-262 (P/ANAGÉ) (ANEL DE VITÓRIA DA CONQUISTA)"/>
    <s v="VIADUTO II S/ BR-116 (ANEL VITÓRIA CONQ)"/>
    <n v="8.6"/>
    <n v="14.9"/>
    <n v="6.3"/>
    <x v="2"/>
    <m/>
    <m/>
    <s v="Concessão Federal"/>
    <m/>
    <m/>
    <m/>
    <s v="Federal"/>
    <s v="PAV"/>
    <s v="Vitória da Conquista"/>
  </r>
  <r>
    <x v="0"/>
    <s v="116NBA1020"/>
    <n v="0"/>
    <x v="99"/>
    <s v="1020"/>
    <n v="-40.864439010351902"/>
    <n v="-14.8939996196866"/>
    <n v="-40.844479630430499"/>
    <n v="-14.902430000344101"/>
    <s v="116"/>
    <s v="BA"/>
    <s v="Anel"/>
    <s v="-"/>
    <s v="116NBA1020"/>
    <s v="VIADUTO II S/ BR-116 (ANEL VITÓRIA CONQ)"/>
    <s v="ENTR BA-263 (P/ITAMBÉ) (ANEL DE VITÓRIA DA CONQUISTA)"/>
    <n v="14.9"/>
    <n v="17.399999999999999"/>
    <n v="2.5"/>
    <x v="2"/>
    <m/>
    <m/>
    <s v="Concessão Federal"/>
    <m/>
    <m/>
    <m/>
    <s v="Federal"/>
    <s v="PAV"/>
    <s v="Vitória da Conquista"/>
  </r>
  <r>
    <x v="0"/>
    <s v="116NBA1025"/>
    <n v="0"/>
    <x v="99"/>
    <s v="1025"/>
    <n v="-40.844479630430499"/>
    <n v="-14.902430000344101"/>
    <n v="-40.8104285800149"/>
    <n v="-14.884691349625999"/>
    <s v="116"/>
    <s v="BA"/>
    <s v="Anel"/>
    <s v="-"/>
    <s v="116NBA1025"/>
    <s v="ENTR BA-263 (P/ITAMBÉ) (ANEL DE VITÓRIA DA CONQUISTA)"/>
    <s v="VIADUTO S/ AV OLÍVIO FLORES (ANEL VIT C)"/>
    <n v="17.399999999999999"/>
    <n v="21.5"/>
    <n v="4.0999999999999996"/>
    <x v="2"/>
    <m/>
    <m/>
    <s v="Concessão Federal"/>
    <m/>
    <m/>
    <m/>
    <s v="Federal"/>
    <s v="PAV"/>
    <s v="Vitória da Conquista"/>
  </r>
  <r>
    <x v="0"/>
    <s v="116NBA1030"/>
    <n v="0"/>
    <x v="99"/>
    <s v="1030"/>
    <n v="-40.8104285800149"/>
    <n v="-14.884691349625999"/>
    <n v="-40.7986612001542"/>
    <n v="-14.859861850344"/>
    <s v="116"/>
    <s v="BA"/>
    <s v="Anel"/>
    <s v="-"/>
    <s v="116NBA1030"/>
    <s v="VIADUTO S/ AV OLÍVIO FLORES (ANEL VIT C)"/>
    <s v="ENTR BA-265 (P/BARRA DO CHOÇA) (ANEL DE VITÓRIA DA CONQ)"/>
    <n v="21.5"/>
    <n v="25.5"/>
    <n v="4"/>
    <x v="2"/>
    <m/>
    <m/>
    <s v="Concessão Federal"/>
    <m/>
    <m/>
    <m/>
    <s v="Federal"/>
    <s v="PAV"/>
    <s v="Vitória da Conquista"/>
  </r>
  <r>
    <x v="0"/>
    <s v="116NBA1035"/>
    <n v="0"/>
    <x v="99"/>
    <s v="1035"/>
    <n v="-40.7986612001542"/>
    <n v="-14.859861850344"/>
    <n v="-40.827761489900801"/>
    <n v="-14.8282860498612"/>
    <s v="116"/>
    <s v="BA"/>
    <s v="Anel"/>
    <s v="-"/>
    <s v="116NBA1035"/>
    <s v="ENTR BA-265 (P/BARRA DO CHOÇA) (ANEL DE VITÓRIA DA CONQ)"/>
    <s v="VIADUTO I S/ BR-116 (ANEL VIT CONQ)"/>
    <n v="25.5"/>
    <n v="29.9"/>
    <n v="4.4000000000000004"/>
    <x v="2"/>
    <m/>
    <m/>
    <s v="Concessão Federal"/>
    <m/>
    <m/>
    <m/>
    <s v="Federal"/>
    <s v="PAV"/>
    <s v="Vitória da Conquista"/>
  </r>
  <r>
    <x v="0"/>
    <s v="116UCE1005"/>
    <n v="0"/>
    <x v="100"/>
    <s v="1005"/>
    <n v="-38.498548339833903"/>
    <n v="-4.08275958968329"/>
    <n v="-38.489467760129003"/>
    <n v="-4.1144826298694204"/>
    <s v="116"/>
    <s v="CE"/>
    <s v="Travessia Urbana"/>
    <s v="-"/>
    <s v="116UCE1005"/>
    <s v="ENTR BR-116 (KM 38,2)"/>
    <s v="TRAVESSIA URBANA DE HORIZONTE"/>
    <n v="0"/>
    <n v="3.9"/>
    <n v="3.9"/>
    <x v="2"/>
    <m/>
    <m/>
    <s v="Convênio de Administração"/>
    <m/>
    <m/>
    <m/>
    <s v="Federal"/>
    <s v="PAV"/>
    <s v="Fortaleza"/>
  </r>
  <r>
    <x v="0"/>
    <s v="116UCE2005"/>
    <n v="0"/>
    <x v="100"/>
    <s v="2005"/>
    <n v="-38.477680339775802"/>
    <n v="-4.1465543803802802"/>
    <n v="-38.4691985502728"/>
    <n v="-4.1975154497781597"/>
    <s v="116"/>
    <s v="CE"/>
    <s v="Travessia Urbana"/>
    <s v="-"/>
    <s v="116UCE2005"/>
    <s v="ENTR BR-116 (KM 46,7)"/>
    <s v="TRAVESSIA URBANA DE PACAJÚS"/>
    <n v="0"/>
    <n v="6.4"/>
    <n v="6.4"/>
    <x v="2"/>
    <m/>
    <m/>
    <s v="Convênio de Administração"/>
    <m/>
    <m/>
    <m/>
    <s v="Federal"/>
    <s v="PAV"/>
    <s v="Fortaleza"/>
  </r>
  <r>
    <x v="0"/>
    <s v="116VPR1005"/>
    <n v="0"/>
    <x v="101"/>
    <s v="1005"/>
    <n v="-48.753003979849701"/>
    <n v="-25.110939429910701"/>
    <n v="-48.854155969822102"/>
    <n v="-25.117168129905199"/>
    <s v="116"/>
    <s v="PR"/>
    <s v="Variante"/>
    <s v="-"/>
    <s v="116VPR1005"/>
    <s v="INÍCIO VARIANTE DO ALPINO (P ESQUERDA)"/>
    <s v="FIM VARIANTE DO ALPINO (PISTA ESQUERDA)"/>
    <n v="0"/>
    <n v="11.9"/>
    <n v="11.9"/>
    <x v="2"/>
    <m/>
    <m/>
    <s v="Concessão Federal"/>
    <m/>
    <m/>
    <m/>
    <s v="Federal"/>
    <s v="PAV"/>
    <s v="Colombo"/>
  </r>
  <r>
    <x v="0"/>
    <s v="116VRJ1005"/>
    <n v="0"/>
    <x v="102"/>
    <s v="1005"/>
    <n v="-43.817249629566703"/>
    <n v="-22.6764794499666"/>
    <n v="-43.840829459711699"/>
    <n v="-22.6660408202276"/>
    <s v="116"/>
    <s v="RJ"/>
    <s v="Variante"/>
    <s v="-"/>
    <s v="116VRJ1005"/>
    <s v="ENTR PISTA DIRETA (A)"/>
    <s v="ENTR PISTA DIRETA (B)"/>
    <n v="0"/>
    <n v="8.1999999999999993"/>
    <n v="8.1999999999999993"/>
    <x v="2"/>
    <m/>
    <m/>
    <s v="Concessão Federal"/>
    <m/>
    <m/>
    <m/>
    <s v="Federal"/>
    <s v="PAV"/>
    <s v="Seropédica"/>
  </r>
  <r>
    <x v="0"/>
    <s v="120BMG0010"/>
    <n v="0"/>
    <x v="103"/>
    <s v="0010"/>
    <n v="-42.066145379805299"/>
    <n v="-16.8481607402259"/>
    <n v="-42.282728121605402"/>
    <n v="-16.9941112447381"/>
    <s v="120"/>
    <s v="MG"/>
    <s v="Eixo Principal"/>
    <s v="-"/>
    <s v="120BMG0010"/>
    <s v="ENTR BR-342 (ARAÇUAÍ)"/>
    <s v="MACHADO"/>
    <n v="0"/>
    <n v="30"/>
    <n v="30"/>
    <x v="1"/>
    <m/>
    <m/>
    <s v="Federal"/>
    <m/>
    <m/>
    <m/>
    <s v="Federal"/>
    <s v="PLA"/>
    <s v="Teófilo Otoni"/>
  </r>
  <r>
    <x v="0"/>
    <s v="120BMG0020"/>
    <n v="0"/>
    <x v="103"/>
    <s v="0020"/>
    <n v="-42.282728121605402"/>
    <n v="-16.9941112447381"/>
    <n v="-42.525555679750703"/>
    <n v="-17.659227480064001"/>
    <s v="120"/>
    <s v="MG"/>
    <s v="Eixo Principal"/>
    <s v="-"/>
    <s v="120BMG0020"/>
    <s v="MACHADO"/>
    <s v="ENTR MG-214/308 (CAPELINHA)"/>
    <n v="30"/>
    <n v="110"/>
    <n v="80"/>
    <x v="1"/>
    <m/>
    <m/>
    <s v="Federal"/>
    <m/>
    <m/>
    <m/>
    <s v="Federal"/>
    <s v="PLA"/>
    <s v="Teófilo Otoni"/>
  </r>
  <r>
    <x v="0"/>
    <s v="120BMG0030"/>
    <n v="0"/>
    <x v="103"/>
    <s v="0030"/>
    <n v="-42.525555679750703"/>
    <n v="-17.659227480064001"/>
    <n v="-42.413680369753102"/>
    <n v="-17.801145720398601"/>
    <s v="120"/>
    <s v="MG"/>
    <s v="Eixo Principal"/>
    <s v="-"/>
    <s v="120BMG0030"/>
    <s v="ENTR MG-214/308 (CAPELINHA)"/>
    <s v="POVOADO DE RESPLENDOR"/>
    <n v="110"/>
    <n v="135"/>
    <n v="25"/>
    <x v="1"/>
    <m/>
    <m/>
    <s v="Estadual"/>
    <m/>
    <s v="MGT-120"/>
    <s v="PAV"/>
    <s v="Estadual"/>
    <s v="PLA"/>
    <s v="Teófilo Otoni"/>
  </r>
  <r>
    <x v="0"/>
    <s v="120BMG0050"/>
    <n v="0"/>
    <x v="103"/>
    <s v="0050"/>
    <n v="-42.413680369753102"/>
    <n v="-17.801145720398601"/>
    <n v="-42.390760829948299"/>
    <n v="-17.9957467102424"/>
    <s v="120"/>
    <s v="MG"/>
    <s v="Eixo Principal"/>
    <s v="-"/>
    <s v="120BMG0050"/>
    <s v="POVOADO DE RESPLENDOR"/>
    <s v="ENTR MG-217 (ÁGUA BOA)"/>
    <n v="135"/>
    <n v="164"/>
    <n v="29"/>
    <x v="1"/>
    <m/>
    <m/>
    <s v="Estadual"/>
    <m/>
    <s v="MGT-120"/>
    <s v="PAV"/>
    <s v="Estadual"/>
    <s v="PLA"/>
    <s v="Teófilo Otoni"/>
  </r>
  <r>
    <x v="0"/>
    <s v="120BMG0070"/>
    <n v="0"/>
    <x v="103"/>
    <s v="0070"/>
    <n v="-42.390760829948299"/>
    <n v="-17.9957467102424"/>
    <n v="-42.423355969702101"/>
    <n v="-18.153161339623999"/>
    <s v="120"/>
    <s v="MG"/>
    <s v="Eixo Principal"/>
    <s v="-"/>
    <s v="120BMG0070"/>
    <s v="ENTR MG-217 (ÁGUA BOA)"/>
    <s v="ENTR BR-451(A) (SANTA MARIA DO SUAÇUÍ)"/>
    <n v="164"/>
    <n v="192.1"/>
    <n v="28.1"/>
    <x v="1"/>
    <m/>
    <m/>
    <s v="Estadual"/>
    <m/>
    <s v="MGT-120"/>
    <s v="PAV"/>
    <s v="Estadual"/>
    <s v="PLA"/>
    <s v="Teófilo Otoni"/>
  </r>
  <r>
    <x v="0"/>
    <s v="120BMG0090"/>
    <n v="0"/>
    <x v="103"/>
    <s v="0090"/>
    <n v="-42.423355969702101"/>
    <n v="-18.153161339623999"/>
    <n v="-42.613548550325199"/>
    <n v="-18.3467305399823"/>
    <s v="120"/>
    <s v="MG"/>
    <s v="Eixo Principal"/>
    <s v="-"/>
    <s v="120BMG0090"/>
    <s v="ENTR BR-451(A) (SANTA MARIA DO SUAÇUÍ)"/>
    <s v="ACESSO SÃO JOSÉ DO JACURÍ"/>
    <n v="192.1"/>
    <n v="234.5"/>
    <n v="42.4"/>
    <x v="1"/>
    <m/>
    <s v="451BMG0055"/>
    <s v="Estadual"/>
    <m/>
    <s v="MGT-120"/>
    <s v="PAV"/>
    <s v="Estadual"/>
    <s v="PLA"/>
    <s v="Contagem"/>
  </r>
  <r>
    <x v="0"/>
    <s v="120BMG0105"/>
    <n v="0"/>
    <x v="103"/>
    <s v="0105"/>
    <n v="-42.613548550325199"/>
    <n v="-18.3467305399823"/>
    <n v="-42.625617329875801"/>
    <n v="-18.357928729926901"/>
    <s v="120"/>
    <s v="MG"/>
    <s v="Eixo Principal"/>
    <s v="-"/>
    <s v="120BMG0105"/>
    <s v="ACESSO SÃO JOSÉ DO JACURÍ"/>
    <s v="ENTR BR-451(B)/MG-416 (P/SÃO PEDRO DO SUAÇUÍ)"/>
    <n v="234.5"/>
    <n v="236.8"/>
    <n v="2.2999999999999998"/>
    <x v="1"/>
    <m/>
    <s v="451BMG0060"/>
    <s v="Estadual"/>
    <m/>
    <s v="MGT-120"/>
    <s v="PAV"/>
    <s v="Estadual"/>
    <s v="PLA"/>
    <s v="Contagem"/>
  </r>
  <r>
    <x v="0"/>
    <s v="120BMG0110"/>
    <n v="0"/>
    <x v="103"/>
    <s v="0110"/>
    <n v="-42.625617329875801"/>
    <n v="-18.357928729926901"/>
    <n v="-42.764878810108897"/>
    <n v="-18.547812079563698"/>
    <s v="120"/>
    <s v="MG"/>
    <s v="Eixo Principal"/>
    <s v="-"/>
    <s v="120BMG0110"/>
    <s v="ENTR BR-451(B)/MG-416 (P/SÃO PEDRO DO SUAÇUÍ)"/>
    <s v="ENTR MG-117 (SÃO JOÃO EVANGELISTA)"/>
    <n v="236.8"/>
    <n v="271.8"/>
    <n v="35"/>
    <x v="1"/>
    <m/>
    <m/>
    <s v="Estadual"/>
    <m/>
    <s v="MGT-120"/>
    <s v="PAV"/>
    <s v="Estadual"/>
    <s v="PLA"/>
    <s v="Contagem"/>
  </r>
  <r>
    <x v="0"/>
    <s v="120BMG0130"/>
    <n v="0"/>
    <x v="103"/>
    <s v="0130"/>
    <n v="-42.764878810108897"/>
    <n v="-18.547812079563698"/>
    <n v="-42.931249400139599"/>
    <n v="-18.770378840111299"/>
    <s v="120"/>
    <s v="MG"/>
    <s v="Eixo Principal"/>
    <s v="-"/>
    <s v="120BMG0130"/>
    <s v="ENTR MG-117 (SÃO JOÃO EVANGELISTA)"/>
    <s v="ENTR BR-259(A) (GUANHÃES) (P/VIRGINÓPOLIS)"/>
    <n v="271.8"/>
    <n v="306.8"/>
    <n v="35"/>
    <x v="1"/>
    <m/>
    <m/>
    <s v="Estadual"/>
    <m/>
    <s v="MGT-120"/>
    <s v="PAV"/>
    <s v="Estadual"/>
    <s v="PLA"/>
    <s v="Governador Valadares"/>
  </r>
  <r>
    <x v="0"/>
    <s v="120BMG0140"/>
    <n v="0"/>
    <x v="103"/>
    <s v="0140"/>
    <n v="-42.931249400139599"/>
    <n v="-18.770378840111299"/>
    <n v="-42.931709059825202"/>
    <n v="-18.770904480357402"/>
    <s v="120"/>
    <s v="MG"/>
    <s v="Eixo Principal"/>
    <s v="-"/>
    <s v="120BMG0140"/>
    <s v="ENTR BR-259(A) (GUANHÃES) (P/VIRGINÓPOLIS)"/>
    <s v="ENTR BR-259(B) (GUANHÃES) (P/SABINÓPOLIS)"/>
    <n v="306.8"/>
    <n v="306.89999999999998"/>
    <n v="0.1"/>
    <x v="1"/>
    <m/>
    <s v="259BMG0230"/>
    <s v="Estadual"/>
    <m/>
    <s v="MGT-120"/>
    <s v="PAV"/>
    <s v="Estadual"/>
    <s v="PLA"/>
    <s v="Contagem"/>
  </r>
  <r>
    <x v="0"/>
    <s v="120BMG0150"/>
    <n v="0"/>
    <x v="103"/>
    <s v="0150"/>
    <n v="-42.931709059825202"/>
    <n v="-18.770904480357402"/>
    <n v="-43.081053239715096"/>
    <n v="-18.896327069738401"/>
    <s v="120"/>
    <s v="MG"/>
    <s v="Eixo Principal"/>
    <s v="-"/>
    <s v="120BMG0150"/>
    <s v="ENTR BR-259(B) (GUANHÃES) (P/SABINÓPOLIS)"/>
    <s v="ENTR MG-229 (P/SENHORA DO PORTO)"/>
    <n v="306.89999999999998"/>
    <n v="331.4"/>
    <n v="24.5"/>
    <x v="1"/>
    <m/>
    <m/>
    <s v="Estadual"/>
    <m/>
    <s v="MGT-120"/>
    <s v="PAV"/>
    <s v="Estadual"/>
    <s v="PLA"/>
    <s v="Governador Valadares"/>
  </r>
  <r>
    <x v="0"/>
    <s v="120BMG0170"/>
    <n v="0"/>
    <x v="103"/>
    <s v="0170"/>
    <n v="-43.081053239715096"/>
    <n v="-18.896327069738401"/>
    <n v="-43.040608370180102"/>
    <n v="-19.045254529872601"/>
    <s v="120"/>
    <s v="MG"/>
    <s v="Eixo Principal"/>
    <s v="-"/>
    <s v="120BMG0170"/>
    <s v="ENTR MG-229 (P/SENHORA DO PORTO)"/>
    <s v="ENTR MG-232 (P/CARMESIA)"/>
    <n v="331.4"/>
    <n v="356.3"/>
    <n v="24.9"/>
    <x v="1"/>
    <m/>
    <m/>
    <s v="Estadual"/>
    <m/>
    <s v="MGT-120"/>
    <s v="PAV"/>
    <s v="Estadual"/>
    <s v="PLA"/>
    <s v="Governador Valadares"/>
  </r>
  <r>
    <x v="0"/>
    <s v="120BMG0175"/>
    <n v="0"/>
    <x v="103"/>
    <s v="0175"/>
    <n v="-43.040608370180102"/>
    <n v="-19.045254529872601"/>
    <n v="-43.075034829993299"/>
    <n v="-19.2350709897343"/>
    <s v="120"/>
    <s v="MG"/>
    <s v="Eixo Principal"/>
    <s v="-"/>
    <s v="120BMG0175"/>
    <s v="ENTR MG-232 (P/CARMESIA)"/>
    <s v="ACESSO FERROS"/>
    <n v="356.3"/>
    <n v="383.5"/>
    <n v="27.2"/>
    <x v="1"/>
    <m/>
    <m/>
    <s v="Estadual"/>
    <m/>
    <s v="MGT-120"/>
    <s v="PAV"/>
    <s v="Estadual"/>
    <s v="PLA"/>
    <s v="Governador Valadares"/>
  </r>
  <r>
    <x v="0"/>
    <s v="120BMG0177"/>
    <n v="0"/>
    <x v="103"/>
    <s v="0177"/>
    <n v="-43.075034829993299"/>
    <n v="-19.2350709897343"/>
    <n v="-43.114209050107497"/>
    <n v="-19.4502883601196"/>
    <s v="120"/>
    <s v="MG"/>
    <s v="Eixo Principal"/>
    <s v="-"/>
    <s v="120BMG0177"/>
    <s v="ACESSO FERROS"/>
    <s v="SANTA MARIA DE ITABIRA"/>
    <n v="383.5"/>
    <n v="419.9"/>
    <n v="36.4"/>
    <x v="1"/>
    <m/>
    <m/>
    <s v="Estadual"/>
    <m/>
    <s v="MGT-120"/>
    <s v="PAV"/>
    <s v="Estadual"/>
    <s v="PLA"/>
    <s v="Governador Valadares"/>
  </r>
  <r>
    <x v="0"/>
    <s v="120BMG0185"/>
    <n v="0"/>
    <x v="103"/>
    <s v="0185"/>
    <n v="-43.114209050107497"/>
    <n v="-19.4502883601196"/>
    <n v="-43.153435250136603"/>
    <n v="-19.549107270384098"/>
    <s v="120"/>
    <s v="MG"/>
    <s v="Eixo Principal"/>
    <s v="-"/>
    <s v="120BMG0185"/>
    <s v="SANTA MARIA DE ITABIRA"/>
    <s v="ENTR MG-129(A) (ITABIRA)"/>
    <n v="419.9"/>
    <n v="433.7"/>
    <n v="13.8"/>
    <x v="1"/>
    <m/>
    <m/>
    <s v="Estadual"/>
    <m/>
    <s v="MGT-120"/>
    <s v="PAV"/>
    <s v="Estadual"/>
    <s v="PLA"/>
    <s v="Governador Valadares"/>
  </r>
  <r>
    <x v="0"/>
    <s v="120BMG0188"/>
    <n v="0"/>
    <x v="103"/>
    <s v="0188"/>
    <n v="-43.153435250136603"/>
    <n v="-19.549107270384098"/>
    <n v="-43.181483250351597"/>
    <n v="-19.645368270429199"/>
    <s v="120"/>
    <s v="MG"/>
    <s v="Eixo Principal"/>
    <s v="-"/>
    <s v="120BMG0188"/>
    <s v="ENTR MG-129(A) (ITABIRA)"/>
    <s v="ENTR MG-129(B)"/>
    <n v="433.7"/>
    <n v="446"/>
    <n v="12.3"/>
    <x v="1"/>
    <m/>
    <m/>
    <s v="Estadual"/>
    <m/>
    <s v="MG-129"/>
    <s v="PAV"/>
    <s v="Estadual"/>
    <s v="PLA"/>
    <s v="Governador Valadares"/>
  </r>
  <r>
    <x v="0"/>
    <s v="120BMG0190"/>
    <n v="0"/>
    <x v="103"/>
    <s v="0190"/>
    <n v="-43.181483250351597"/>
    <n v="-19.645368270429199"/>
    <n v="-43.0270882800001"/>
    <n v="-19.753180039627001"/>
    <s v="120"/>
    <s v="MG"/>
    <s v="Eixo Principal"/>
    <s v="-"/>
    <s v="120BMG0190"/>
    <s v="ENTR MG-129(B)"/>
    <s v="ENTR BR-381(A) (DESEMBARGADOR DRUMOND)"/>
    <n v="446"/>
    <n v="475"/>
    <n v="29"/>
    <x v="1"/>
    <m/>
    <m/>
    <s v="Estadual"/>
    <m/>
    <s v="MGT-120"/>
    <s v="PAV"/>
    <s v="Estadual"/>
    <s v="PLA"/>
    <s v="Contagem"/>
  </r>
  <r>
    <x v="0"/>
    <s v="120BMG0200"/>
    <n v="0"/>
    <x v="103"/>
    <s v="0200"/>
    <n v="-43.0270882800001"/>
    <n v="-19.753180039627001"/>
    <n v="-43.027113350400697"/>
    <n v="-19.756827990219499"/>
    <s v="120"/>
    <s v="MG"/>
    <s v="Eixo Principal"/>
    <s v="-"/>
    <s v="120BMG0200"/>
    <s v="ENTR BR-381(A) (DESEMBARGADOR DRUMOND)"/>
    <s v="ENTR BR-381(B) (P/NOVA ERA)"/>
    <n v="475"/>
    <n v="475.4"/>
    <n v="0.4"/>
    <x v="2"/>
    <m/>
    <s v="381BMG0270"/>
    <s v="Federal"/>
    <m/>
    <m/>
    <m/>
    <s v="Federal"/>
    <s v="PAV"/>
    <s v="Caratinga"/>
  </r>
  <r>
    <x v="0"/>
    <s v="120BMG0210"/>
    <n v="0"/>
    <x v="103"/>
    <s v="0210"/>
    <n v="-43.027113350400697"/>
    <n v="-19.756827990219499"/>
    <n v="-42.969219769776402"/>
    <n v="-19.862771100405801"/>
    <s v="120"/>
    <s v="MG"/>
    <s v="Eixo Principal"/>
    <s v="-"/>
    <s v="120BMG0210"/>
    <s v="ENTR BR-381(B) (P/NOVA ERA)"/>
    <s v="SÃO DOMINGOS DO PRATA"/>
    <n v="475.4"/>
    <n v="497"/>
    <n v="21.6"/>
    <x v="1"/>
    <m/>
    <m/>
    <s v="Estadual"/>
    <m/>
    <s v="MGT-120"/>
    <s v="PAV"/>
    <s v="Estadual"/>
    <s v="PLA"/>
    <s v="Caratinga"/>
  </r>
  <r>
    <x v="0"/>
    <s v="120BMG0215"/>
    <n v="0"/>
    <x v="103"/>
    <s v="0215"/>
    <n v="-42.969219769776402"/>
    <n v="-19.862771100405801"/>
    <n v="-42.936365209786501"/>
    <n v="-19.9445138797117"/>
    <s v="120"/>
    <s v="MG"/>
    <s v="Eixo Principal"/>
    <s v="-"/>
    <s v="120BMG0215"/>
    <s v="SÃO DOMINGOS DO PRATA"/>
    <s v="ENTR BR-262"/>
    <n v="497"/>
    <n v="509.1"/>
    <n v="12.1"/>
    <x v="1"/>
    <m/>
    <m/>
    <s v="Estadual"/>
    <m/>
    <s v="MGT-120"/>
    <s v="LEN"/>
    <s v="Estadual"/>
    <s v="PLA"/>
    <s v="Caratinga"/>
  </r>
  <r>
    <x v="0"/>
    <s v="120BMG0230"/>
    <n v="0"/>
    <x v="103"/>
    <s v="0230"/>
    <n v="-42.936365209786501"/>
    <n v="-19.9445138797117"/>
    <n v="-42.964628280170899"/>
    <n v="-20.125234240267901"/>
    <s v="120"/>
    <s v="MG"/>
    <s v="Eixo Principal"/>
    <s v="-"/>
    <s v="120BMG0230"/>
    <s v="ENTR BR-262"/>
    <s v="ENTR MG-123 (P/ALVINÓPOLIS)"/>
    <n v="509.1"/>
    <n v="536"/>
    <n v="26.9"/>
    <x v="1"/>
    <m/>
    <m/>
    <s v="Estadual"/>
    <m/>
    <s v="MGT-120"/>
    <s v="LEN"/>
    <s v="Estadual"/>
    <s v="PLA"/>
    <s v="Caratinga"/>
  </r>
  <r>
    <x v="0"/>
    <s v="120BMG0250"/>
    <n v="0"/>
    <x v="103"/>
    <s v="0250"/>
    <n v="-42.964628280170899"/>
    <n v="-20.125234240267901"/>
    <n v="-42.962191309881"/>
    <n v="-20.162285289634301"/>
    <s v="120"/>
    <s v="MG"/>
    <s v="Eixo Principal"/>
    <s v="-"/>
    <s v="120BMG0250"/>
    <s v="ENTR MG-123 (P/ALVINÓPOLIS)"/>
    <s v="DOM SILVÉRIO"/>
    <n v="536"/>
    <n v="540.5"/>
    <n v="4.5"/>
    <x v="1"/>
    <m/>
    <m/>
    <s v="Estadual"/>
    <m/>
    <s v="MGT-120"/>
    <s v="PAV"/>
    <s v="Estadual"/>
    <s v="PLA"/>
    <s v="Caratinga"/>
  </r>
  <r>
    <x v="0"/>
    <s v="120BMG0255"/>
    <n v="0"/>
    <x v="103"/>
    <s v="0255"/>
    <n v="-42.962191309881"/>
    <n v="-20.162285289634301"/>
    <n v="-42.899087380178401"/>
    <n v="-20.346227900397199"/>
    <s v="120"/>
    <s v="MG"/>
    <s v="Eixo Principal"/>
    <s v="-"/>
    <s v="120BMG0255"/>
    <s v="DOM SILVÉRIO"/>
    <s v="ENTR MG-326 (P/BARRA LONGA)"/>
    <n v="540.5"/>
    <n v="577.5"/>
    <n v="37"/>
    <x v="1"/>
    <m/>
    <m/>
    <s v="Estadual"/>
    <m/>
    <s v="MGT-120"/>
    <s v="PAV"/>
    <s v="Estadual"/>
    <s v="PLA"/>
    <s v="Caratinga"/>
  </r>
  <r>
    <x v="0"/>
    <s v="120BMG0260"/>
    <n v="0"/>
    <x v="103"/>
    <s v="0260"/>
    <n v="-42.899087380178401"/>
    <n v="-20.346227900397199"/>
    <n v="-42.901869670348901"/>
    <n v="-20.3835662795601"/>
    <s v="120"/>
    <s v="MG"/>
    <s v="Eixo Principal"/>
    <s v="-"/>
    <s v="120BMG0260"/>
    <s v="ENTR MG-326 (P/BARRA LONGA)"/>
    <s v="ENTR MG-262 (PONTE NOVA)"/>
    <n v="577.5"/>
    <n v="579.5"/>
    <n v="2"/>
    <x v="1"/>
    <m/>
    <m/>
    <s v="Estadual"/>
    <m/>
    <s v="MGT-120"/>
    <s v="PAV"/>
    <s v="Estadual"/>
    <s v="PLA"/>
    <s v="Caratinga"/>
  </r>
  <r>
    <x v="0"/>
    <s v="120BMG0267"/>
    <n v="0"/>
    <x v="103"/>
    <s v="0267"/>
    <n v="-42.901869670348901"/>
    <n v="-20.3835662795601"/>
    <n v="-42.879436330122402"/>
    <n v="-20.482491870103601"/>
    <s v="120"/>
    <s v="MG"/>
    <s v="Eixo Principal"/>
    <s v="-"/>
    <s v="120BMG0267"/>
    <s v="ENTR MG-262 (PONTE NOVA)"/>
    <s v="ACESSO AMPARO DA SERRA"/>
    <n v="579.5"/>
    <n v="588.29999999999995"/>
    <n v="8.8000000000000007"/>
    <x v="1"/>
    <m/>
    <m/>
    <s v="Estadual"/>
    <m/>
    <s v="MG-120"/>
    <s v="PAV"/>
    <s v="Estadual"/>
    <s v="PLA"/>
    <s v="Leopoldina"/>
  </r>
  <r>
    <x v="0"/>
    <s v="120BMG0270"/>
    <n v="0"/>
    <x v="103"/>
    <s v="0270"/>
    <n v="-42.879436330122402"/>
    <n v="-20.482491870103601"/>
    <n v="-42.896620789817497"/>
    <n v="-20.518312539891699"/>
    <s v="120"/>
    <s v="MG"/>
    <s v="Eixo Principal"/>
    <s v="-"/>
    <s v="120BMG0270"/>
    <s v="ACESSO AMPARO DA SERRA"/>
    <s v="ENTR MG-445"/>
    <n v="588.29999999999995"/>
    <n v="594"/>
    <n v="5.7"/>
    <x v="1"/>
    <m/>
    <m/>
    <s v="Estadual"/>
    <m/>
    <s v="MG-120"/>
    <s v="PAV"/>
    <s v="Estadual"/>
    <s v="PLA"/>
    <s v="Leopoldina"/>
  </r>
  <r>
    <x v="0"/>
    <s v="120BMG0290"/>
    <n v="0"/>
    <x v="103"/>
    <s v="0290"/>
    <n v="-42.896620789817497"/>
    <n v="-20.518312539891699"/>
    <n v="-42.865678370160502"/>
    <n v="-20.641398990071298"/>
    <s v="120"/>
    <s v="MG"/>
    <s v="Eixo Principal"/>
    <s v="-"/>
    <s v="120BMG0290"/>
    <s v="ENTR MG-445"/>
    <s v="ACESSO TEIXEIRAS"/>
    <n v="594"/>
    <n v="610.70000000000005"/>
    <n v="16.7"/>
    <x v="1"/>
    <m/>
    <m/>
    <s v="Estadual"/>
    <m/>
    <s v="MG-120"/>
    <s v="PAV"/>
    <s v="Estadual"/>
    <s v="PLA"/>
    <s v="Leopoldina"/>
  </r>
  <r>
    <x v="0"/>
    <s v="120BMG0295"/>
    <n v="0"/>
    <x v="103"/>
    <s v="0295"/>
    <n v="-42.865678370160502"/>
    <n v="-20.641398990071298"/>
    <n v="-42.865028660344301"/>
    <n v="-20.7441631497095"/>
    <s v="120"/>
    <s v="MG"/>
    <s v="Eixo Principal"/>
    <s v="-"/>
    <s v="120BMG0295"/>
    <s v="ACESSO TEIXEIRAS"/>
    <s v="ENTR BR-356(A)/482 (VIÇOSA)"/>
    <n v="610.70000000000005"/>
    <n v="624.1"/>
    <n v="13.4"/>
    <x v="1"/>
    <m/>
    <m/>
    <s v="Estadual"/>
    <m/>
    <s v="MG-120"/>
    <s v="PAV"/>
    <s v="Estadual"/>
    <s v="PLA"/>
    <s v="Leopoldina"/>
  </r>
  <r>
    <x v="0"/>
    <s v="120BMG0310"/>
    <n v="0"/>
    <x v="103"/>
    <s v="0310"/>
    <n v="-42.865028660344301"/>
    <n v="-20.7441631497095"/>
    <n v="-42.829491509925198"/>
    <n v="-20.8073114303781"/>
    <s v="120"/>
    <s v="MG"/>
    <s v="Eixo Principal"/>
    <s v="-"/>
    <s v="120BMG0310"/>
    <s v="ENTR BR-356(A)/482 (VIÇOSA)"/>
    <s v="ACESSO CAJURÍ"/>
    <n v="624.1"/>
    <n v="634.1"/>
    <n v="10"/>
    <x v="1"/>
    <m/>
    <s v="356BMG0170"/>
    <s v="Estadual"/>
    <m/>
    <s v="MG-120"/>
    <s v="PAV"/>
    <s v="Estadual"/>
    <s v="PLA"/>
    <s v="Leopoldina"/>
  </r>
  <r>
    <x v="0"/>
    <s v="120BMG0320"/>
    <n v="0"/>
    <x v="103"/>
    <s v="0320"/>
    <n v="-42.829491509925198"/>
    <n v="-20.8073114303781"/>
    <n v="-42.804571019936503"/>
    <n v="-20.842289830211399"/>
    <s v="120"/>
    <s v="MG"/>
    <s v="Eixo Principal"/>
    <s v="-"/>
    <s v="120BMG0320"/>
    <s v="ACESSO CAJURÍ"/>
    <s v="ENTR BR-356(B) (COIMBRA)"/>
    <n v="634.1"/>
    <n v="640.1"/>
    <n v="6"/>
    <x v="1"/>
    <m/>
    <s v="356BMG0180"/>
    <s v="Estadual"/>
    <m/>
    <s v="MG-120"/>
    <s v="PAV"/>
    <s v="Estadual"/>
    <s v="PLA"/>
    <s v="Leopoldina"/>
  </r>
  <r>
    <x v="0"/>
    <s v="120BMG0330"/>
    <n v="0"/>
    <x v="103"/>
    <s v="0330"/>
    <n v="-42.804571019936503"/>
    <n v="-20.842289830211399"/>
    <n v="-42.819860830213003"/>
    <n v="-21.0090225502504"/>
    <s v="120"/>
    <s v="MG"/>
    <s v="Eixo Principal"/>
    <s v="-"/>
    <s v="120BMG0330"/>
    <s v="ENTR BR-356(B) (COIMBRA)"/>
    <s v="ENTR MG-447 (VISCONDE DO RIO BRANCO)"/>
    <n v="640.1"/>
    <n v="664.4"/>
    <n v="24.3"/>
    <x v="1"/>
    <m/>
    <m/>
    <s v="Estadual"/>
    <m/>
    <s v="MG-120"/>
    <s v="PAV"/>
    <s v="Estadual"/>
    <s v="PLA"/>
    <s v="Leopoldina"/>
  </r>
  <r>
    <x v="0"/>
    <s v="120BMG0350"/>
    <n v="0"/>
    <x v="103"/>
    <s v="0350"/>
    <n v="-42.819860830213003"/>
    <n v="-21.0090225502504"/>
    <n v="-42.953213840146503"/>
    <n v="-21.108762789870799"/>
    <s v="120"/>
    <s v="MG"/>
    <s v="Eixo Principal"/>
    <s v="-"/>
    <s v="120BMG0350"/>
    <s v="ENTR MG-447 (VISCONDE DO RIO BRANCO)"/>
    <s v="ENTR BR-265(A)/MG-124/447 (UBÁ)"/>
    <n v="664.4"/>
    <n v="685.3"/>
    <n v="20.9"/>
    <x v="1"/>
    <m/>
    <m/>
    <s v="Estadual"/>
    <m/>
    <s v="MG-447"/>
    <s v="PAV"/>
    <s v="Estadual"/>
    <s v="PLA"/>
    <s v="Leopoldina"/>
  </r>
  <r>
    <x v="0"/>
    <s v="120BMG0360"/>
    <n v="0"/>
    <x v="103"/>
    <s v="0360"/>
    <n v="-42.953213840146503"/>
    <n v="-21.108762789870799"/>
    <n v="-42.798650680384497"/>
    <n v="-21.1497373798761"/>
    <s v="120"/>
    <s v="MG"/>
    <s v="Eixo Principal"/>
    <s v="-"/>
    <s v="120BMG0360"/>
    <s v="ENTR BR-265(A)/MG-124/447 (UBÁ)"/>
    <s v="ENTR BR-265(B) (GUIDOVAL)"/>
    <n v="685.3"/>
    <n v="704.5"/>
    <n v="19.2"/>
    <x v="1"/>
    <m/>
    <s v="265BMG0050"/>
    <s v="Estadual"/>
    <m/>
    <s v="MGT-120"/>
    <s v="PAV"/>
    <s v="Estadual"/>
    <s v="PLA"/>
    <s v="Leopoldina"/>
  </r>
  <r>
    <x v="0"/>
    <s v="120BMG0370"/>
    <n v="0"/>
    <x v="103"/>
    <s v="0370"/>
    <n v="-42.798650680384497"/>
    <n v="-21.1497373798761"/>
    <n v="-42.808221850158098"/>
    <n v="-21.322928920233402"/>
    <s v="120"/>
    <s v="MG"/>
    <s v="Eixo Principal"/>
    <s v="-"/>
    <s v="120BMG0370"/>
    <s v="ENTR BR-265(B) (GUIDOVAL)"/>
    <s v="ENTR MG-285(A) (DONA EUZÉBIA)"/>
    <n v="704.5"/>
    <n v="729.1"/>
    <n v="24.6"/>
    <x v="1"/>
    <m/>
    <m/>
    <s v="Estadual"/>
    <m/>
    <s v="MGT-120"/>
    <s v="IMP"/>
    <s v="Estadual"/>
    <s v="PLA"/>
    <s v="Leopoldina"/>
  </r>
  <r>
    <x v="0"/>
    <s v="120BMG0390"/>
    <n v="0"/>
    <x v="103"/>
    <s v="0390"/>
    <n v="-42.808221850158098"/>
    <n v="-21.322928920233402"/>
    <n v="-42.742809680022603"/>
    <n v="-21.372747040343501"/>
    <s v="120"/>
    <s v="MG"/>
    <s v="Eixo Principal"/>
    <s v="-"/>
    <s v="120BMG0390"/>
    <s v="ENTR MG-285(A) (DONA EUZÉBIA)"/>
    <s v="ENTR MG-285(B) (CATAGUAZES)"/>
    <n v="729.1"/>
    <n v="738.8"/>
    <n v="9.6999999999999993"/>
    <x v="1"/>
    <m/>
    <m/>
    <s v="Estadual"/>
    <m/>
    <s v="MG-285"/>
    <s v="PAV"/>
    <s v="Estadual"/>
    <s v="PLA"/>
    <s v="Leopoldina"/>
  </r>
  <r>
    <x v="0"/>
    <s v="120BMG0400"/>
    <n v="0"/>
    <x v="103"/>
    <s v="0400"/>
    <n v="-42.742809680022603"/>
    <n v="-21.372747040343501"/>
    <n v="-42.720275710155803"/>
    <n v="-21.418711650022601"/>
    <s v="120"/>
    <s v="MG"/>
    <s v="Eixo Principal"/>
    <s v="-"/>
    <s v="120BMG0400"/>
    <s v="ENTR MG-285(B) (CATAGUAZES)"/>
    <s v="ENTR MG-447"/>
    <n v="738.8"/>
    <n v="745.3"/>
    <n v="6.5"/>
    <x v="1"/>
    <m/>
    <m/>
    <s v="Estadual"/>
    <m/>
    <s v="MGT-120"/>
    <s v="PAV"/>
    <s v="Estadual"/>
    <s v="PLA"/>
    <s v="Leopoldina"/>
  </r>
  <r>
    <x v="0"/>
    <s v="120BMG0410"/>
    <n v="0"/>
    <x v="103"/>
    <s v="0410"/>
    <n v="-42.720275710155803"/>
    <n v="-21.418711650022601"/>
    <n v="-42.650880760138897"/>
    <n v="-21.520448450235701"/>
    <s v="120"/>
    <s v="MG"/>
    <s v="Eixo Principal"/>
    <s v="-"/>
    <s v="120BMG0410"/>
    <s v="ENTR MG-447"/>
    <s v="ENTR BR-116 (LEOPOLDINA)"/>
    <n v="745.3"/>
    <n v="760.5"/>
    <n v="15.2"/>
    <x v="1"/>
    <m/>
    <m/>
    <s v="Estadual"/>
    <m/>
    <s v="MG-120"/>
    <s v="PAV"/>
    <s v="Estadual"/>
    <s v="PLA"/>
    <s v="Leopoldina"/>
  </r>
  <r>
    <x v="0"/>
    <s v="120BMG0430"/>
    <n v="0"/>
    <x v="103"/>
    <s v="0430"/>
    <n v="-42.650880760138897"/>
    <n v="-21.520448450235701"/>
    <n v="-42.595769379753001"/>
    <n v="-21.664045410067502"/>
    <s v="120"/>
    <s v="MG"/>
    <s v="Eixo Principal"/>
    <s v="-"/>
    <s v="120BMG0430"/>
    <s v="ENTR BR-116 (LEOPOLDINA)"/>
    <s v="ENTR MG-454 (PROVIDÊNCIA)"/>
    <n v="760.5"/>
    <n v="783.2"/>
    <n v="22.7"/>
    <x v="1"/>
    <m/>
    <m/>
    <s v="Federal"/>
    <m/>
    <m/>
    <m/>
    <s v="Federal"/>
    <s v="PLA"/>
    <s v="Leopoldina"/>
  </r>
  <r>
    <x v="0"/>
    <s v="120BMG0450"/>
    <n v="0"/>
    <x v="103"/>
    <s v="0450"/>
    <n v="-42.595769379753001"/>
    <n v="-21.664045410067502"/>
    <n v="-42.534235150131998"/>
    <n v="-21.774585109914799"/>
    <s v="120"/>
    <s v="MG"/>
    <s v="Eixo Principal"/>
    <s v="-"/>
    <s v="120BMG0450"/>
    <s v="ENTR MG-454 (PROVIDÊNCIA)"/>
    <s v="ENTR BR-393 (VOLTA GRANDE)"/>
    <n v="783.2"/>
    <n v="801.2"/>
    <n v="18"/>
    <x v="1"/>
    <m/>
    <m/>
    <s v="Estadual"/>
    <m/>
    <s v="MGT-120"/>
    <s v="IMP"/>
    <s v="Estadual"/>
    <s v="PLA"/>
    <s v="Leopoldina"/>
  </r>
  <r>
    <x v="0"/>
    <s v="120BMG0470"/>
    <n v="0"/>
    <x v="103"/>
    <s v="0470"/>
    <n v="-42.534235150131998"/>
    <n v="-21.774585109914799"/>
    <n v="-42.5348472404077"/>
    <n v="-21.813346720174899"/>
    <s v="120"/>
    <s v="MG"/>
    <s v="Eixo Principal"/>
    <s v="-"/>
    <s v="120BMG0470"/>
    <s v="ENTR BR-393 (VOLTA GRANDE)"/>
    <s v="DIV MG/RJ"/>
    <n v="801.2"/>
    <n v="808.1"/>
    <n v="6.9"/>
    <x v="1"/>
    <m/>
    <m/>
    <s v="Federal"/>
    <m/>
    <m/>
    <m/>
    <s v="Federal"/>
    <s v="PLA"/>
    <s v="Leopoldina"/>
  </r>
  <r>
    <x v="0"/>
    <s v="120BRJ0490"/>
    <n v="0"/>
    <x v="104"/>
    <s v="0490"/>
    <n v="-42.5348472404077"/>
    <n v="-21.813346720174899"/>
    <n v="-42.510358428598501"/>
    <n v="-21.8435118620827"/>
    <s v="120"/>
    <s v="RJ"/>
    <s v="Eixo Principal"/>
    <s v="-"/>
    <s v="120BRJ0490"/>
    <s v="DIV MG/RJ"/>
    <s v="ENTR RJ-158 (PORTO VELHO DO CUNHA)"/>
    <n v="0"/>
    <n v="6"/>
    <n v="6"/>
    <x v="1"/>
    <m/>
    <m/>
    <s v="Federal"/>
    <m/>
    <m/>
    <m/>
    <s v="Federal"/>
    <s v="PLA"/>
    <s v="Campos"/>
  </r>
  <r>
    <x v="0"/>
    <s v="120BRJ0510"/>
    <n v="0"/>
    <x v="104"/>
    <s v="0510"/>
    <n v="-42.510358428598501"/>
    <n v="-21.8435118620827"/>
    <n v="-42.468320366891298"/>
    <n v="-21.886461547662201"/>
    <s v="120"/>
    <s v="RJ"/>
    <s v="Eixo Principal"/>
    <s v="-"/>
    <s v="120BRJ0510"/>
    <s v="ENTR RJ-158 (PORTO VELHO DO CUNHA)"/>
    <s v="ENTR RJ-160 (CÓRREGO DA PRATA)"/>
    <n v="6"/>
    <n v="14"/>
    <n v="8"/>
    <x v="1"/>
    <m/>
    <m/>
    <s v="Federal"/>
    <m/>
    <m/>
    <m/>
    <s v="Federal"/>
    <s v="PLA"/>
    <s v="Campos"/>
  </r>
  <r>
    <x v="0"/>
    <s v="120BRJ0530"/>
    <n v="0"/>
    <x v="104"/>
    <s v="0530"/>
    <n v="-42.468320366891298"/>
    <n v="-21.886461547662201"/>
    <n v="-42.430236155673903"/>
    <n v="-22.0307699521715"/>
    <s v="120"/>
    <s v="RJ"/>
    <s v="Eixo Principal"/>
    <s v="-"/>
    <s v="120BRJ0530"/>
    <s v="ENTR RJ-160 (CÓRREGO DA PRATA)"/>
    <s v="ENTR RJ-152"/>
    <n v="14"/>
    <n v="32"/>
    <n v="18"/>
    <x v="1"/>
    <m/>
    <m/>
    <s v="Federal"/>
    <m/>
    <m/>
    <m/>
    <s v="Federal"/>
    <s v="PLA"/>
    <s v="Campos"/>
  </r>
  <r>
    <x v="0"/>
    <s v="120BRJ0550"/>
    <n v="0"/>
    <x v="104"/>
    <s v="0550"/>
    <n v="-42.430236155673903"/>
    <n v="-22.0307699521715"/>
    <n v="-42.418977780400198"/>
    <n v="-22.116439999806101"/>
    <s v="120"/>
    <s v="RJ"/>
    <s v="Eixo Principal"/>
    <s v="-"/>
    <s v="120BRJ0550"/>
    <s v="ENTR RJ-152"/>
    <s v="ENTR BR-492 (P/MONERA)"/>
    <n v="32"/>
    <n v="43"/>
    <n v="11"/>
    <x v="1"/>
    <m/>
    <m/>
    <s v="Federal"/>
    <m/>
    <m/>
    <m/>
    <s v="Federal"/>
    <s v="PLA"/>
    <s v="Campos"/>
  </r>
  <r>
    <x v="0"/>
    <s v="120BRJ0570"/>
    <n v="0"/>
    <x v="104"/>
    <s v="0570"/>
    <n v="-42.418977780400198"/>
    <n v="-22.116439999806101"/>
    <n v="-42.395036570281398"/>
    <n v="-22.205691209881302"/>
    <s v="120"/>
    <s v="RJ"/>
    <s v="Eixo Principal"/>
    <s v="-"/>
    <s v="120BRJ0570"/>
    <s v="ENTR BR-492 (P/MONERA)"/>
    <s v="ENTR RJ-146 (SÃO JOSÉ DO RIBEIRÃO)"/>
    <n v="43"/>
    <n v="58"/>
    <n v="15"/>
    <x v="1"/>
    <m/>
    <m/>
    <s v="Federal"/>
    <m/>
    <m/>
    <m/>
    <s v="Federal"/>
    <s v="PLA"/>
    <s v="Campos"/>
  </r>
  <r>
    <x v="0"/>
    <s v="120BRJ0590"/>
    <n v="0"/>
    <x v="104"/>
    <s v="0590"/>
    <n v="-42.395036570281398"/>
    <n v="-22.205691209881302"/>
    <n v="-42.340202181984999"/>
    <n v="-22.316034004066001"/>
    <s v="120"/>
    <s v="RJ"/>
    <s v="Eixo Principal"/>
    <s v="-"/>
    <s v="120BRJ0590"/>
    <s v="ENTR RJ-146 (SÃO JOSÉ DO RIBEIRÃO)"/>
    <s v="ENTR RJ-142 (LUMIAR)"/>
    <n v="58"/>
    <n v="78"/>
    <n v="20"/>
    <x v="1"/>
    <m/>
    <m/>
    <s v="Federal"/>
    <m/>
    <m/>
    <m/>
    <s v="Federal"/>
    <s v="PLA"/>
    <s v="Campos"/>
  </r>
  <r>
    <x v="0"/>
    <s v="120BRJ0610"/>
    <n v="0"/>
    <x v="104"/>
    <s v="0610"/>
    <n v="-42.340202181984999"/>
    <n v="-22.316034004066001"/>
    <n v="-42.202703429619497"/>
    <n v="-22.476908419787701"/>
    <s v="120"/>
    <s v="RJ"/>
    <s v="Eixo Principal"/>
    <s v="-"/>
    <s v="120BRJ0610"/>
    <s v="ENTR RJ-142 (LUMIAR)"/>
    <s v="ENTR BR-101 (CASIMIRO DE ABREU)"/>
    <n v="78"/>
    <n v="113"/>
    <n v="35"/>
    <x v="1"/>
    <m/>
    <m/>
    <s v="Federal"/>
    <m/>
    <m/>
    <m/>
    <s v="Federal"/>
    <s v="PLA"/>
    <s v="Campos"/>
  </r>
  <r>
    <x v="0"/>
    <s v="120BRJ0630"/>
    <n v="0"/>
    <x v="104"/>
    <s v="0630"/>
    <n v="-42.202703429619497"/>
    <n v="-22.476908419787701"/>
    <n v="-42.115496369561697"/>
    <n v="-22.826809179799699"/>
    <s v="120"/>
    <s v="RJ"/>
    <s v="Eixo Principal"/>
    <s v="-"/>
    <s v="120BRJ0630"/>
    <s v="ENTR BR-101 (CASIMIRO DE ABREU)"/>
    <s v="ENTR RJ-106 (SÃO PEDRO DA ALDEIA)"/>
    <n v="113"/>
    <n v="157"/>
    <n v="44"/>
    <x v="1"/>
    <m/>
    <m/>
    <s v="Federal"/>
    <m/>
    <m/>
    <m/>
    <s v="Federal"/>
    <s v="PLA"/>
    <s v="Campos"/>
  </r>
  <r>
    <x v="0"/>
    <s v="120BRJ0650"/>
    <n v="0"/>
    <x v="104"/>
    <s v="0650"/>
    <n v="-42.115496369561697"/>
    <n v="-22.826809179799699"/>
    <n v="-42.053713339798698"/>
    <n v="-22.854348429936"/>
    <s v="120"/>
    <s v="RJ"/>
    <s v="Eixo Principal"/>
    <s v="-"/>
    <s v="120BRJ0650"/>
    <s v="ENTR RJ-106 (SÃO PEDRO DA ALDEIA)"/>
    <s v="ENTR RJ-102 (CABO FRIO)"/>
    <n v="157"/>
    <n v="169.9"/>
    <n v="12.9"/>
    <x v="1"/>
    <m/>
    <m/>
    <s v="Estadual"/>
    <m/>
    <s v="RJ-140"/>
    <s v="DUP"/>
    <s v="Estadual"/>
    <s v="PLA"/>
    <s v="Campos"/>
  </r>
  <r>
    <x v="0"/>
    <s v="120BRJ0670"/>
    <n v="0"/>
    <x v="104"/>
    <s v="0670"/>
    <n v="-42.053713339798698"/>
    <n v="-22.854348429936"/>
    <n v="-42.029705009678402"/>
    <n v="-22.965115290438199"/>
    <s v="120"/>
    <s v="RJ"/>
    <s v="Eixo Principal"/>
    <s v="-"/>
    <s v="120BRJ0670"/>
    <s v="ENTR RJ-102 (CABO FRIO)"/>
    <s v="ARRAIAL DO CABO"/>
    <n v="169.9"/>
    <n v="180.1"/>
    <n v="10.199999999999999"/>
    <x v="1"/>
    <m/>
    <m/>
    <s v="Estadual"/>
    <m/>
    <s v="RJ-140"/>
    <s v="PAV"/>
    <s v="Estadual"/>
    <s v="PLA"/>
    <s v="Campos"/>
  </r>
  <r>
    <x v="0"/>
    <s v="122BBA0381"/>
    <n v="0"/>
    <x v="105"/>
    <s v="0381"/>
    <n v="-40.505335540003102"/>
    <n v="-9.4095459896556601"/>
    <n v="-40.505673230035399"/>
    <n v="-9.4249740500123291"/>
    <s v="122"/>
    <s v="BA"/>
    <s v="Eixo Principal"/>
    <s v="-"/>
    <s v="122BBA0381"/>
    <s v="ENTR BR-235(A)/407(A) (DIV PE/BA) (INÍCIO PONTE S/RIO S FRANCISCO - JUAZEIRO)"/>
    <s v="ENTR BR-235(B)/407(B) (JUAZEIRO)"/>
    <n v="0"/>
    <n v="1.8"/>
    <n v="1.8"/>
    <x v="2"/>
    <m/>
    <s v="407BBA0280;235BBA0267"/>
    <s v="Federal"/>
    <m/>
    <m/>
    <m/>
    <s v="Federal"/>
    <s v="PAV"/>
    <s v="Senhor do Bonfim"/>
  </r>
  <r>
    <x v="0"/>
    <s v="122BBA0382"/>
    <n v="0"/>
    <x v="105"/>
    <s v="0382"/>
    <n v="-40.505673230035399"/>
    <n v="-9.4249740500123291"/>
    <n v="-40.492775049828602"/>
    <n v="-9.4433415498725708"/>
    <s v="122"/>
    <s v="BA"/>
    <s v="Eixo Principal"/>
    <s v="-"/>
    <s v="122BBA0382"/>
    <s v="ENTR BR-235(B)/407(B) (JUAZEIRO)"/>
    <s v="ENTR BR-235(C)/407(C) (MERCADO DO PRODUTOR/JUAZEIRO)"/>
    <n v="1.8"/>
    <n v="4.4000000000000004"/>
    <n v="2.6"/>
    <x v="2"/>
    <m/>
    <s v="407BBA0283"/>
    <s v="Federal"/>
    <m/>
    <m/>
    <m/>
    <s v="Federal"/>
    <s v="PAV"/>
    <s v="Senhor do Bonfim"/>
  </r>
  <r>
    <x v="0"/>
    <s v="122BBA0383"/>
    <n v="0"/>
    <x v="105"/>
    <s v="0383"/>
    <n v="-40.492775049828602"/>
    <n v="-9.4433415498725708"/>
    <n v="-40.490012769573603"/>
    <n v="-9.4486721203220405"/>
    <s v="122"/>
    <s v="BA"/>
    <s v="Eixo Principal"/>
    <s v="-"/>
    <s v="122BBA0383"/>
    <s v="ENTR BR-235(C)/407(C) (MERCADO DO PRODUTOR/JUAZEIRO)"/>
    <s v="ENTR BR-407(D) (JUAZEIRO)"/>
    <n v="4.4000000000000004"/>
    <n v="5.0999999999999996"/>
    <n v="0.7"/>
    <x v="2"/>
    <m/>
    <s v="407BBA0285"/>
    <s v="Federal"/>
    <m/>
    <m/>
    <m/>
    <s v="Federal"/>
    <s v="PAV"/>
    <s v="Senhor do Bonfim"/>
  </r>
  <r>
    <x v="0"/>
    <s v="122BBA0384"/>
    <n v="0"/>
    <x v="105"/>
    <s v="0384"/>
    <n v="-40.490012769573603"/>
    <n v="-9.4486721203220405"/>
    <n v="-40.5320014000445"/>
    <n v="-9.4476244802854605"/>
    <s v="122"/>
    <s v="BA"/>
    <s v="Eixo Principal"/>
    <s v="-"/>
    <s v="122BBA0384"/>
    <s v="ENTR BR-407(D) (JUAZEIRO)"/>
    <s v="ENTR BA-210(A)"/>
    <n v="5.0999999999999996"/>
    <n v="9.8000000000000007"/>
    <n v="4.7"/>
    <x v="1"/>
    <m/>
    <m/>
    <s v="Estadual"/>
    <m/>
    <s v="BA-122"/>
    <s v="PAV"/>
    <s v="Estadual"/>
    <s v="PLA"/>
    <s v="Senhor do Bonfim"/>
  </r>
  <r>
    <x v="0"/>
    <s v="122BBA0385"/>
    <n v="0"/>
    <x v="105"/>
    <s v="0385"/>
    <n v="-40.5320014000445"/>
    <n v="-9.4476244802854605"/>
    <n v="-40.593352630219599"/>
    <n v="-9.5699067099266699"/>
    <s v="122"/>
    <s v="BA"/>
    <s v="Eixo Principal"/>
    <s v="-"/>
    <s v="122BBA0385"/>
    <s v="ENTR BA-210(A)"/>
    <s v="ENTR BA-210(B) (P/SOBRADINHO)"/>
    <n v="9.8000000000000007"/>
    <n v="25"/>
    <n v="15.2"/>
    <x v="1"/>
    <m/>
    <m/>
    <s v="Estadual"/>
    <m/>
    <s v="BA-210"/>
    <s v="PAV"/>
    <s v="Estadual"/>
    <s v="PLA"/>
    <s v="Senhor do Bonfim"/>
  </r>
  <r>
    <x v="0"/>
    <s v="122BBA0390"/>
    <n v="0"/>
    <x v="105"/>
    <s v="0390"/>
    <n v="-40.593352630219599"/>
    <n v="-9.5699067099266699"/>
    <n v="-40.605570250266702"/>
    <n v="-9.6741122696654394"/>
    <s v="122"/>
    <s v="BA"/>
    <s v="Eixo Principal"/>
    <s v="-"/>
    <s v="122BBA0390"/>
    <s v="ENTR BA-210(B) (P/SOBRADINHO)"/>
    <s v="FIM DA PAVIMENTAÇÃO (JUNCOS)"/>
    <n v="25"/>
    <n v="37"/>
    <n v="12"/>
    <x v="1"/>
    <m/>
    <m/>
    <s v="Estadual"/>
    <m/>
    <s v="BA-144"/>
    <s v="PAV"/>
    <s v="Estadual"/>
    <s v="PLA"/>
    <s v="Senhor do Bonfim"/>
  </r>
  <r>
    <x v="0"/>
    <s v="122BBA0395"/>
    <n v="0"/>
    <x v="105"/>
    <s v="0395"/>
    <n v="-40.605570250266702"/>
    <n v="-9.6741122696654394"/>
    <n v="-40.691420149720102"/>
    <n v="-10.0104199900904"/>
    <s v="122"/>
    <s v="BA"/>
    <s v="Eixo Principal"/>
    <s v="-"/>
    <s v="122BBA0395"/>
    <s v="FIM DA PAVIMENTAÇÃO (JUNCOS)"/>
    <s v="ABREUS (FIM DA IMPLANTAÇÃO)"/>
    <n v="37"/>
    <n v="82"/>
    <n v="45"/>
    <x v="1"/>
    <m/>
    <m/>
    <s v="Estadual"/>
    <m/>
    <s v="BA-144"/>
    <s v="IMP"/>
    <s v="Estadual"/>
    <s v="PLA"/>
    <s v="Senhor do Bonfim"/>
  </r>
  <r>
    <x v="0"/>
    <s v="122BBA0400"/>
    <n v="0"/>
    <x v="105"/>
    <s v="0400"/>
    <n v="-40.691420149720102"/>
    <n v="-10.0104199900904"/>
    <n v="-40.819049109728603"/>
    <n v="-10.441494239667399"/>
    <s v="122"/>
    <s v="BA"/>
    <s v="Eixo Principal"/>
    <s v="-"/>
    <s v="122BBA0400"/>
    <s v="ABREUS (FIM DA IMPLANTAÇÃO)"/>
    <s v="ENTR BA-220 (BREJO DA CAATINGA)"/>
    <n v="82"/>
    <n v="132"/>
    <n v="50"/>
    <x v="1"/>
    <m/>
    <m/>
    <s v="Federal"/>
    <m/>
    <m/>
    <m/>
    <s v="Federal"/>
    <s v="PLA"/>
    <s v="Senhor do Bonfim"/>
  </r>
  <r>
    <x v="0"/>
    <s v="122BBA0410"/>
    <n v="0"/>
    <x v="105"/>
    <s v="0410"/>
    <n v="-40.819049109728603"/>
    <n v="-10.441494239667399"/>
    <n v="-41.066245290187901"/>
    <n v="-10.948055310104399"/>
    <s v="122"/>
    <s v="BA"/>
    <s v="Eixo Principal"/>
    <s v="-"/>
    <s v="122BBA0410"/>
    <s v="ENTR BA-220 (BREJO DA CAATINGA)"/>
    <s v="ENTR BR-324(A)/BA-368 (OUROLÂNDIA)"/>
    <n v="132"/>
    <n v="189.7"/>
    <n v="57.7"/>
    <x v="1"/>
    <m/>
    <m/>
    <s v="Federal"/>
    <m/>
    <m/>
    <m/>
    <s v="Federal"/>
    <s v="PLA"/>
    <s v="Senhor do Bonfim"/>
  </r>
  <r>
    <x v="0"/>
    <s v="122BBA0415"/>
    <n v="0"/>
    <x v="105"/>
    <s v="0415"/>
    <n v="-41.066245290187901"/>
    <n v="-10.948055310104399"/>
    <n v="-40.784490220247399"/>
    <n v="-11.050177830442401"/>
    <s v="122"/>
    <s v="BA"/>
    <s v="Eixo Principal"/>
    <s v="-"/>
    <s v="122BBA0415"/>
    <s v="ENTR BR-324(A)/BA-368 (OUROLÂNDIA)"/>
    <s v="ENTR BR-324(B)/BA-144 (LAGES DO BATATA)"/>
    <n v="189.7"/>
    <n v="222.7"/>
    <n v="33"/>
    <x v="2"/>
    <m/>
    <s v="324BBA0200"/>
    <s v="Federal"/>
    <m/>
    <m/>
    <m/>
    <s v="Federal"/>
    <s v="PAV"/>
    <s v="Feira de Santana"/>
  </r>
  <r>
    <x v="0"/>
    <s v="122BBA0420"/>
    <n v="0"/>
    <x v="105"/>
    <s v="0420"/>
    <n v="-40.784490220247399"/>
    <n v="-11.050177830442401"/>
    <n v="-41.158439930058698"/>
    <n v="-11.5560524195834"/>
    <s v="122"/>
    <s v="BA"/>
    <s v="Eixo Principal"/>
    <s v="-"/>
    <s v="122BBA0420"/>
    <s v="ENTR BR-324(B)/BA-144 (LAGES DO BATATA)"/>
    <s v="ENTR BA-052(A) (MORRO DO CHAPÉU)"/>
    <n v="222.7"/>
    <n v="296.5"/>
    <n v="73.8"/>
    <x v="1"/>
    <m/>
    <m/>
    <s v="Estadual"/>
    <m/>
    <s v="BA-144"/>
    <s v="PAV"/>
    <s v="Estadual"/>
    <s v="PLA"/>
    <s v="Feira de Santana"/>
  </r>
  <r>
    <x v="0"/>
    <s v="122BBA0425"/>
    <n v="0"/>
    <x v="105"/>
    <s v="0425"/>
    <n v="-41.158439930058698"/>
    <n v="-11.5560524195834"/>
    <n v="-41.371201820307697"/>
    <n v="-11.476747769793599"/>
    <s v="122"/>
    <s v="BA"/>
    <s v="Eixo Principal"/>
    <s v="-"/>
    <s v="122BBA0425"/>
    <s v="ENTR BA-052(A) (MORRO DO CHAPÉU)"/>
    <s v="ENTR BA-052(B)"/>
    <n v="296.5"/>
    <n v="322.5"/>
    <n v="26"/>
    <x v="1"/>
    <m/>
    <m/>
    <s v="Estadual"/>
    <m/>
    <s v="BA-052"/>
    <s v="PAV"/>
    <s v="Estadual"/>
    <s v="PLA"/>
    <s v="Feira de Santana"/>
  </r>
  <r>
    <x v="0"/>
    <s v="122BBA0430"/>
    <n v="0"/>
    <x v="105"/>
    <s v="0430"/>
    <n v="-41.371201820307697"/>
    <n v="-11.476747769793599"/>
    <n v="-41.474570069852803"/>
    <n v="-11.688729990096901"/>
    <s v="122"/>
    <s v="BA"/>
    <s v="Eixo Principal"/>
    <s v="-"/>
    <s v="122BBA0430"/>
    <s v="ENTR BA-052(B)"/>
    <s v="ENTR BA-046 (CAFARNAUM)"/>
    <n v="322.5"/>
    <n v="349.4"/>
    <n v="26.9"/>
    <x v="1"/>
    <m/>
    <m/>
    <s v="Estadual"/>
    <m/>
    <s v="BAT-122"/>
    <s v="PAV"/>
    <s v="Estadual"/>
    <s v="PLA"/>
    <s v="Feira de Santana"/>
  </r>
  <r>
    <x v="0"/>
    <s v="122BBA0435"/>
    <n v="0"/>
    <x v="105"/>
    <s v="0435"/>
    <n v="-41.474570069852803"/>
    <n v="-11.688729990096901"/>
    <n v="-41.669643979885699"/>
    <n v="-12.0146637096624"/>
    <s v="122"/>
    <s v="BA"/>
    <s v="Eixo Principal"/>
    <s v="-"/>
    <s v="122BBA0435"/>
    <s v="ENTR BA-046 (CAFARNAUM)"/>
    <s v="ENTR BR-330(A)/BA-432 (SEGREDO)"/>
    <n v="349.4"/>
    <n v="391.9"/>
    <n v="42.5"/>
    <x v="1"/>
    <m/>
    <m/>
    <s v="Estadual"/>
    <m/>
    <s v="BAT-122"/>
    <s v="PAV"/>
    <s v="Estadual"/>
    <s v="PLA"/>
    <s v="Feira de Santana"/>
  </r>
  <r>
    <x v="0"/>
    <s v="122BBA0440"/>
    <n v="0"/>
    <x v="105"/>
    <s v="0440"/>
    <n v="-41.669643979885699"/>
    <n v="-12.0146637096624"/>
    <n v="-41.648799210215302"/>
    <n v="-12.087426129712"/>
    <s v="122"/>
    <s v="BA"/>
    <s v="Eixo Principal"/>
    <s v="-"/>
    <s v="122BBA0440"/>
    <s v="ENTR BR-330(A)/BA-432 (SEGREDO)"/>
    <s v="SOUTO SOARES"/>
    <n v="391.9"/>
    <n v="400.3"/>
    <n v="8.4"/>
    <x v="1"/>
    <m/>
    <s v="330BBA0145"/>
    <s v="Estadual"/>
    <m/>
    <s v="BAT-122"/>
    <s v="PAV"/>
    <s v="Estadual"/>
    <s v="PLA"/>
    <s v="Feira de Santana"/>
  </r>
  <r>
    <x v="0"/>
    <s v="122BBA0445"/>
    <n v="0"/>
    <x v="105"/>
    <s v="0445"/>
    <n v="-41.648799210215302"/>
    <n v="-12.087426129712"/>
    <n v="-41.613850319836303"/>
    <n v="-12.245349410247"/>
    <s v="122"/>
    <s v="BA"/>
    <s v="Eixo Principal"/>
    <s v="-"/>
    <s v="122BBA0445"/>
    <s v="SOUTO SOARES"/>
    <s v="IRAQUARA"/>
    <n v="400.3"/>
    <n v="418.9"/>
    <n v="18.600000000000001"/>
    <x v="1"/>
    <m/>
    <s v="330BBA0150"/>
    <s v="Estadual"/>
    <m/>
    <s v="BAT-122"/>
    <s v="PAV"/>
    <s v="Estadual"/>
    <s v="PLA"/>
    <s v="Feira de Santana"/>
  </r>
  <r>
    <x v="0"/>
    <s v="122BBA0450"/>
    <n v="0"/>
    <x v="105"/>
    <s v="0450"/>
    <n v="-41.613850319836303"/>
    <n v="-12.245349410247"/>
    <n v="-41.628885290124003"/>
    <n v="-12.4091523701856"/>
    <s v="122"/>
    <s v="BA"/>
    <s v="Eixo Principal"/>
    <s v="-"/>
    <s v="122BBA0450"/>
    <s v="IRAQUARA"/>
    <s v="ENTR BR-349(A)"/>
    <n v="418.9"/>
    <n v="439.6"/>
    <n v="20.7"/>
    <x v="1"/>
    <m/>
    <s v="330BBA0155"/>
    <s v="Estadual"/>
    <m/>
    <s v="BAT-122"/>
    <s v="PAV"/>
    <s v="Estadual"/>
    <s v="PLA"/>
    <s v="Feira de Santana"/>
  </r>
  <r>
    <x v="0"/>
    <s v="122BBA0455"/>
    <n v="0"/>
    <x v="105"/>
    <s v="0455"/>
    <n v="-41.628885290124003"/>
    <n v="-12.4091523701856"/>
    <n v="-41.641700589710403"/>
    <n v="-12.457641160111301"/>
    <s v="122"/>
    <s v="BA"/>
    <s v="Eixo Principal"/>
    <s v="-"/>
    <s v="122BBA0455"/>
    <s v="ENTR BR-349(A)"/>
    <s v="ENTR BR-242(A)"/>
    <n v="439.6"/>
    <n v="445"/>
    <n v="5.4"/>
    <x v="1"/>
    <m/>
    <s v="330BBA0160;349BBA0360"/>
    <s v="Estadual"/>
    <m/>
    <s v="BAT-122"/>
    <s v="PAV"/>
    <s v="Estadual"/>
    <s v="PLA"/>
    <s v="Feira de Santana"/>
  </r>
  <r>
    <x v="0"/>
    <s v="122BBA0460"/>
    <n v="0"/>
    <x v="105"/>
    <s v="0460"/>
    <n v="-41.641700589710403"/>
    <n v="-12.457641160111301"/>
    <n v="-41.769303730182898"/>
    <n v="-12.427284119966099"/>
    <s v="122"/>
    <s v="BA"/>
    <s v="Eixo Principal"/>
    <s v="-"/>
    <s v="122BBA0460"/>
    <s v="ENTR BR-242(A)"/>
    <s v="ENTR BR-330(B) (SEABRA)"/>
    <n v="445"/>
    <n v="465"/>
    <n v="20"/>
    <x v="2"/>
    <m/>
    <s v="349BBA0365;330BBA0165;242BBA0160"/>
    <s v="Federal"/>
    <m/>
    <m/>
    <m/>
    <s v="Federal"/>
    <s v="PAV"/>
    <s v="Feira de Santana"/>
  </r>
  <r>
    <x v="0"/>
    <s v="122BBA0465"/>
    <n v="0"/>
    <x v="105"/>
    <s v="0465"/>
    <n v="-41.769303730182898"/>
    <n v="-12.427284119966099"/>
    <n v="-41.917687020439502"/>
    <n v="-12.3923661204"/>
    <s v="122"/>
    <s v="BA"/>
    <s v="Eixo Principal"/>
    <s v="-"/>
    <s v="122BBA0465"/>
    <s v="ENTR BR-330(B) (SEABRA)"/>
    <s v="ENTR BA-148(A) (P/BONINAL)"/>
    <n v="465"/>
    <n v="483.4"/>
    <n v="18.399999999999999"/>
    <x v="2"/>
    <m/>
    <s v="349BBA0370;242BBA0170"/>
    <s v="Federal"/>
    <m/>
    <m/>
    <m/>
    <s v="Federal"/>
    <s v="PAV"/>
    <s v="Feira de Santana"/>
  </r>
  <r>
    <x v="0"/>
    <s v="122BBA0470"/>
    <n v="0"/>
    <x v="105"/>
    <s v="0470"/>
    <n v="-41.917687020439502"/>
    <n v="-12.3923661204"/>
    <n v="-42.110152859666599"/>
    <n v="-12.4245208495574"/>
    <s v="122"/>
    <s v="BA"/>
    <s v="Eixo Principal"/>
    <s v="-"/>
    <s v="122BBA0470"/>
    <s v="ENTR BA-148(A) (P/BONINAL)"/>
    <s v="ENTR BA-148(B) (P/BARRA DO MENDES)"/>
    <n v="483.4"/>
    <n v="505.6"/>
    <n v="22.2"/>
    <x v="2"/>
    <m/>
    <s v="349BBA0380;242BBA0200"/>
    <s v="Federal"/>
    <m/>
    <m/>
    <m/>
    <s v="Federal"/>
    <s v="PAV"/>
    <s v="Feira de Santana"/>
  </r>
  <r>
    <x v="0"/>
    <s v="122BBA0480"/>
    <n v="0"/>
    <x v="105"/>
    <s v="0480"/>
    <n v="-42.110152859666599"/>
    <n v="-12.4245208495574"/>
    <n v="-42.205404309561096"/>
    <n v="-12.456066559623901"/>
    <s v="122"/>
    <s v="BA"/>
    <s v="Eixo Principal"/>
    <s v="-"/>
    <s v="122BBA0480"/>
    <s v="ENTR BA-148(B) (P/BARRA DO MENDES)"/>
    <s v="ENTR BR-242(B)/BA-152(A)"/>
    <n v="505.6"/>
    <n v="518.5"/>
    <n v="12.9"/>
    <x v="2"/>
    <m/>
    <s v="349BBA0390;242BBA0205"/>
    <s v="Federal"/>
    <m/>
    <m/>
    <m/>
    <s v="Federal"/>
    <s v="PAV"/>
    <s v="Feira de Santana"/>
  </r>
  <r>
    <x v="0"/>
    <s v="122BBA0485"/>
    <n v="0"/>
    <x v="105"/>
    <s v="0485"/>
    <n v="-42.205404309561096"/>
    <n v="-12.456066559623901"/>
    <n v="-42.172283159939802"/>
    <n v="-12.8056904201766"/>
    <s v="122"/>
    <s v="BA"/>
    <s v="Eixo Principal"/>
    <s v="-"/>
    <s v="122BBA0485"/>
    <s v="ENTR BR-242(B)/BA-152(A)"/>
    <s v="ENTR BA-152(B) (NOVO HORIZONTE)"/>
    <n v="518.5"/>
    <n v="561.29999999999995"/>
    <n v="42.8"/>
    <x v="1"/>
    <m/>
    <m/>
    <s v="Estadual"/>
    <m/>
    <s v="BA-152"/>
    <s v="PAV"/>
    <s v="Estadual"/>
    <s v="PLA"/>
    <s v="Feira de Santana"/>
  </r>
  <r>
    <x v="0"/>
    <s v="122BBA0490"/>
    <n v="0"/>
    <x v="105"/>
    <s v="0490"/>
    <n v="-42.172283159939802"/>
    <n v="-12.8056904201766"/>
    <n v="-42.2178816601104"/>
    <n v="-12.984236520399"/>
    <s v="122"/>
    <s v="BA"/>
    <s v="Eixo Principal"/>
    <s v="-"/>
    <s v="122BBA0490"/>
    <s v="ENTR BA-152(B) (NOVO HORIZONTE)"/>
    <s v="IBIAJARA"/>
    <n v="561.29999999999995"/>
    <n v="591.29999999999995"/>
    <n v="30"/>
    <x v="1"/>
    <m/>
    <m/>
    <s v="Federal"/>
    <m/>
    <m/>
    <m/>
    <s v="Federal"/>
    <s v="PLA"/>
    <s v="Feira de Santana"/>
  </r>
  <r>
    <x v="0"/>
    <s v="122BBA0495"/>
    <n v="0"/>
    <x v="105"/>
    <s v="0495"/>
    <n v="-42.2178816601104"/>
    <n v="-12.984236520399"/>
    <n v="-42.287718129587901"/>
    <n v="-13.122400840326399"/>
    <s v="122"/>
    <s v="BA"/>
    <s v="Eixo Principal"/>
    <s v="-"/>
    <s v="122BBA0495"/>
    <s v="IBIAJARA"/>
    <s v="RIO DO PIRES"/>
    <n v="591.29999999999995"/>
    <n v="611"/>
    <n v="19.7"/>
    <x v="1"/>
    <m/>
    <m/>
    <s v="Federal"/>
    <m/>
    <m/>
    <m/>
    <s v="Federal"/>
    <s v="PLA"/>
    <s v="Feira de Santana"/>
  </r>
  <r>
    <x v="0"/>
    <s v="122BBA0500"/>
    <n v="0"/>
    <x v="105"/>
    <s v="0500"/>
    <n v="-42.287718129587901"/>
    <n v="-13.122400840326399"/>
    <n v="-42.415885209734498"/>
    <n v="-13.230379149578001"/>
    <s v="122"/>
    <s v="BA"/>
    <s v="Eixo Principal"/>
    <s v="-"/>
    <s v="122BBA0500"/>
    <s v="RIO DO PIRES"/>
    <s v="ENTR BA-156(A)"/>
    <n v="611"/>
    <n v="630.20000000000005"/>
    <n v="19.2"/>
    <x v="1"/>
    <m/>
    <m/>
    <s v="Estadual"/>
    <m/>
    <s v="BA-152"/>
    <s v="PAV"/>
    <s v="Estadual"/>
    <s v="PLA"/>
    <s v="Vitória da Conquista"/>
  </r>
  <r>
    <x v="0"/>
    <s v="122BBA0515"/>
    <n v="0"/>
    <x v="105"/>
    <s v="0515"/>
    <n v="-42.415885209734498"/>
    <n v="-13.230379149578001"/>
    <n v="-42.248198180401602"/>
    <n v="-13.445539109941899"/>
    <s v="122"/>
    <s v="BA"/>
    <s v="Eixo Principal"/>
    <s v="-"/>
    <s v="122BBA0515"/>
    <s v="ENTR BA-156(A)"/>
    <s v="ENTR BA-156(B) (PARAMIRIM)"/>
    <n v="630.20000000000005"/>
    <n v="661.7"/>
    <n v="31.5"/>
    <x v="1"/>
    <m/>
    <m/>
    <s v="Estadual"/>
    <m/>
    <s v="BA-156"/>
    <s v="PAV"/>
    <s v="Estadual"/>
    <s v="PLA"/>
    <s v="Vitória da Conquista"/>
  </r>
  <r>
    <x v="0"/>
    <s v="122BBA0520"/>
    <n v="0"/>
    <x v="105"/>
    <s v="0520"/>
    <n v="-42.248198180401602"/>
    <n v="-13.445539109941899"/>
    <n v="-42.485862139825798"/>
    <n v="-14.0648607200461"/>
    <s v="122"/>
    <s v="BA"/>
    <s v="Eixo Principal"/>
    <s v="-"/>
    <s v="122BBA0520"/>
    <s v="ENTR BA-156(B) (PARAMIRIM)"/>
    <s v="ENTR BR-030(A)/430 (CAETITÉ)"/>
    <n v="661.7"/>
    <n v="747.7"/>
    <n v="86"/>
    <x v="1"/>
    <m/>
    <m/>
    <m/>
    <s v="MP082/2004"/>
    <s v="BAT-122"/>
    <s v="LEN"/>
    <m/>
    <s v="PLA"/>
    <s v="Vitória da Conquista"/>
  </r>
  <r>
    <x v="0"/>
    <s v="122BBA0530"/>
    <n v="0"/>
    <x v="105"/>
    <s v="0530"/>
    <n v="-42.485862139825798"/>
    <n v="-14.0648607200461"/>
    <n v="-42.585422390031198"/>
    <n v="-14.102850470072999"/>
    <s v="122"/>
    <s v="BA"/>
    <s v="Eixo Principal"/>
    <s v="Coinc"/>
    <s v="122BBA0530"/>
    <s v="ENTR BR-030(A)/430 (CAETITÉ)"/>
    <s v="ENTR BA-937 (P/PAJEÚ DO VENTO)"/>
    <n v="747.7"/>
    <n v="760"/>
    <n v="12.3"/>
    <x v="2"/>
    <m/>
    <s v="030BBA0290"/>
    <m/>
    <s v="MP082/2003"/>
    <m/>
    <m/>
    <m/>
    <s v="PAV"/>
    <s v="Vitória da Conquista"/>
  </r>
  <r>
    <x v="0"/>
    <s v="122BBA0545"/>
    <n v="0"/>
    <x v="105"/>
    <s v="0545"/>
    <n v="-42.585422390031198"/>
    <n v="-14.102850470072999"/>
    <n v="-42.645234519557299"/>
    <n v="-14.1437633198212"/>
    <s v="122"/>
    <s v="BA"/>
    <s v="Eixo Principal"/>
    <s v="Coinc"/>
    <s v="122BBA0545"/>
    <s v="ENTR BA-937 (P/PAJEÚ DO VENTO)"/>
    <s v="ENTR BA-936 (P/ MORRINHOS)"/>
    <n v="760"/>
    <n v="776.5"/>
    <n v="16.5"/>
    <x v="2"/>
    <m/>
    <s v="030BBA0272"/>
    <m/>
    <s v="MP082/2003"/>
    <m/>
    <m/>
    <m/>
    <s v="PAV"/>
    <s v="Vitória da Conquista"/>
  </r>
  <r>
    <x v="0"/>
    <s v="122BBA0547"/>
    <n v="0"/>
    <x v="105"/>
    <s v="0547"/>
    <n v="-42.764712029936099"/>
    <n v="-14.2088139499037"/>
    <n v="-42.645234519557299"/>
    <n v="-14.1437633198212"/>
    <s v="122"/>
    <s v="BA"/>
    <s v="Eixo Principal"/>
    <s v="Coinc"/>
    <s v="122BBA0547"/>
    <s v="ENTR BA-936 (P/ MORRINHOS)"/>
    <s v="ENTR BR-030(B) (GUANAMBÍ)"/>
    <n v="776.5"/>
    <n v="785"/>
    <n v="8.5"/>
    <x v="2"/>
    <m/>
    <s v="030BBA0281"/>
    <m/>
    <s v="MP082/2003"/>
    <m/>
    <m/>
    <m/>
    <s v="PAV"/>
    <s v="Vitória da Conquista"/>
  </r>
  <r>
    <x v="0"/>
    <s v="122BBA0550"/>
    <n v="0"/>
    <x v="105"/>
    <s v="0550"/>
    <n v="-42.764712029936099"/>
    <n v="-14.2088139499037"/>
    <n v="-42.776652260393398"/>
    <n v="-14.372566109838001"/>
    <s v="122"/>
    <s v="BA"/>
    <s v="Eixo Principal"/>
    <s v="-"/>
    <s v="122BBA0550"/>
    <s v="ENTR BR-030(B) (GUANAMBÍ)"/>
    <s v="ENTR BA-612 (P/CANDIBÁ)"/>
    <n v="785"/>
    <n v="804.4"/>
    <n v="19.399999999999999"/>
    <x v="2"/>
    <m/>
    <m/>
    <m/>
    <s v="MP082/2004"/>
    <m/>
    <m/>
    <m/>
    <s v="PAV"/>
    <s v="Vitória da Conquista"/>
  </r>
  <r>
    <x v="0"/>
    <s v="122BBA0555"/>
    <n v="0"/>
    <x v="105"/>
    <s v="0555"/>
    <n v="-42.776652260393398"/>
    <n v="-14.372566109838001"/>
    <n v="-42.691391190251103"/>
    <n v="-14.4907255999064"/>
    <s v="122"/>
    <s v="BA"/>
    <s v="Eixo Principal"/>
    <s v="-"/>
    <s v="122BBA0555"/>
    <s v="ENTR BA-612 (P/CANDIBÁ)"/>
    <s v="PINDAÍ"/>
    <n v="804.4"/>
    <n v="820.5"/>
    <n v="16.100000000000001"/>
    <x v="2"/>
    <m/>
    <m/>
    <s v="Federal"/>
    <m/>
    <m/>
    <m/>
    <s v="Federal"/>
    <s v="PAV"/>
    <s v="Vitória da Conquista"/>
  </r>
  <r>
    <x v="0"/>
    <s v="122BBA0560"/>
    <n v="0"/>
    <x v="105"/>
    <s v="0560"/>
    <n v="-42.691391190251103"/>
    <n v="-14.4907255999064"/>
    <n v="-42.6628707302999"/>
    <n v="-14.7670139402411"/>
    <s v="122"/>
    <s v="BA"/>
    <s v="Eixo Principal"/>
    <s v="-"/>
    <s v="122BBA0560"/>
    <s v="PINDAÍ"/>
    <s v="ENTR BA-263 (URANDI)"/>
    <n v="820.5"/>
    <n v="852.8"/>
    <n v="32.299999999999997"/>
    <x v="2"/>
    <m/>
    <m/>
    <s v="Federal"/>
    <m/>
    <m/>
    <m/>
    <s v="Federal"/>
    <s v="PAV"/>
    <s v="Vitória da Conquista"/>
  </r>
  <r>
    <x v="0"/>
    <s v="122BBA0570"/>
    <n v="0"/>
    <x v="105"/>
    <s v="0570"/>
    <n v="-42.6628707302999"/>
    <n v="-14.7670139402411"/>
    <n v="-42.758954390332804"/>
    <n v="-14.846154390013"/>
    <s v="122"/>
    <s v="BA"/>
    <s v="Eixo Principal"/>
    <s v="-"/>
    <s v="122BBA0570"/>
    <s v="ENTR BA-263 (URANDI)"/>
    <s v="DIV BA/MG"/>
    <n v="852.8"/>
    <n v="867"/>
    <n v="14.2"/>
    <x v="2"/>
    <m/>
    <m/>
    <s v="Federal"/>
    <m/>
    <m/>
    <m/>
    <s v="Federal"/>
    <s v="PAV"/>
    <s v="Vitória da Conquista"/>
  </r>
  <r>
    <x v="0"/>
    <s v="122BCE0010"/>
    <n v="0"/>
    <x v="106"/>
    <s v="0010"/>
    <n v="-38.501757620018097"/>
    <n v="-4.2992830904422004"/>
    <n v="-38.479036080350703"/>
    <n v="-4.3359567303187898"/>
    <s v="122"/>
    <s v="CE"/>
    <s v="Eixo Principal"/>
    <s v="Coinc"/>
    <s v="122BCE0010"/>
    <s v="ENTR BR-116(A) (CHORÓZINHO)"/>
    <s v="ENTR BR-116(B)"/>
    <n v="0"/>
    <n v="5"/>
    <n v="5"/>
    <x v="2"/>
    <m/>
    <s v="116BCE0100"/>
    <s v="Federal"/>
    <m/>
    <m/>
    <m/>
    <s v="Federal"/>
    <s v="PAV"/>
    <s v="Russas"/>
  </r>
  <r>
    <x v="0"/>
    <s v="122BCE0011"/>
    <n v="0"/>
    <x v="106"/>
    <s v="0011"/>
    <n v="-38.479036080350703"/>
    <n v="-4.3359567303187898"/>
    <n v="-38.567365589650102"/>
    <n v="-4.5164095902303503"/>
    <s v="122"/>
    <s v="CE"/>
    <s v="Eixo Principal"/>
    <s v="-"/>
    <s v="122BCE0011"/>
    <s v="ENTR BR-116(B)"/>
    <s v="ENTR CE-257 (P/OCARA)"/>
    <n v="5"/>
    <n v="28.2"/>
    <n v="23.2"/>
    <x v="2"/>
    <m/>
    <m/>
    <s v="Federal"/>
    <m/>
    <m/>
    <m/>
    <s v="Federal"/>
    <s v="PAV"/>
    <s v="Russas"/>
  </r>
  <r>
    <x v="0"/>
    <s v="122BCE0030"/>
    <n v="0"/>
    <x v="106"/>
    <s v="0030"/>
    <n v="-38.567365589650102"/>
    <n v="-4.5164095902303503"/>
    <n v="-38.6171755502114"/>
    <n v="-4.5830782796388601"/>
    <s v="122"/>
    <s v="CE"/>
    <s v="Eixo Principal"/>
    <s v="-"/>
    <s v="122BCE0030"/>
    <s v="ENTR CE-257 (P/OCARA)"/>
    <s v="ENTR CE-356"/>
    <n v="28.2"/>
    <n v="37.5"/>
    <n v="9.3000000000000007"/>
    <x v="2"/>
    <m/>
    <m/>
    <s v="Federal"/>
    <m/>
    <m/>
    <m/>
    <s v="Federal"/>
    <s v="PAV"/>
    <s v="Russas"/>
  </r>
  <r>
    <x v="0"/>
    <s v="122BCE0040"/>
    <n v="0"/>
    <x v="106"/>
    <s v="0040"/>
    <n v="-38.6171755502114"/>
    <n v="-4.5830782796388601"/>
    <n v="-38.699306459825202"/>
    <n v="-4.6959588500208698"/>
    <s v="122"/>
    <s v="CE"/>
    <s v="Eixo Principal"/>
    <s v="-"/>
    <s v="122BCE0040"/>
    <s v="ENTR CE-356"/>
    <s v="INÍCIO DA PONTE RIO PIRANGI (PIRANGI)"/>
    <n v="37.5"/>
    <n v="53.4"/>
    <n v="15.9"/>
    <x v="2"/>
    <m/>
    <m/>
    <s v="Federal"/>
    <m/>
    <m/>
    <m/>
    <s v="Federal"/>
    <s v="PAV"/>
    <s v="Russas"/>
  </r>
  <r>
    <x v="0"/>
    <s v="122BCE0050"/>
    <n v="0"/>
    <x v="106"/>
    <s v="0050"/>
    <n v="-38.699306459825202"/>
    <n v="-4.6959588500208698"/>
    <n v="-38.9975564100003"/>
    <n v="-4.9647140597060604"/>
    <s v="122"/>
    <s v="CE"/>
    <s v="Eixo Principal"/>
    <s v="-"/>
    <s v="122BCE0050"/>
    <s v="INÍCIO DA PONTE RIO PIRANGI (PIRANGI)"/>
    <s v="ENTR CE-060(A)/265 (QUIXADÁ)"/>
    <n v="53.4"/>
    <n v="100.1"/>
    <n v="46.7"/>
    <x v="2"/>
    <m/>
    <m/>
    <s v="Federal"/>
    <m/>
    <m/>
    <m/>
    <s v="Federal"/>
    <s v="PAV"/>
    <s v="Russas"/>
  </r>
  <r>
    <x v="0"/>
    <s v="122BCE0060"/>
    <n v="0"/>
    <x v="106"/>
    <s v="0060"/>
    <n v="-38.9975564100003"/>
    <n v="-4.9647140597060604"/>
    <n v="-39.063872069640198"/>
    <n v="-5.0714984101234597"/>
    <s v="122"/>
    <s v="CE"/>
    <s v="Eixo Principal"/>
    <s v="-"/>
    <s v="122BCE0060"/>
    <s v="ENTR CE-060(A)/265 (QUIXADÁ)"/>
    <s v="ENTR CE-060(B)"/>
    <n v="100.1"/>
    <n v="115.7"/>
    <n v="15.6"/>
    <x v="2"/>
    <m/>
    <m/>
    <s v="Federal"/>
    <m/>
    <m/>
    <m/>
    <s v="Federal"/>
    <s v="PAV"/>
    <s v="Russas"/>
  </r>
  <r>
    <x v="0"/>
    <s v="122BCE0070"/>
    <n v="0"/>
    <x v="106"/>
    <s v="0070"/>
    <n v="-39.063872069640198"/>
    <n v="-5.0714984101234597"/>
    <n v="-38.920227579738899"/>
    <n v="-5.3047216998465299"/>
    <s v="122"/>
    <s v="CE"/>
    <s v="Eixo Principal"/>
    <s v="-"/>
    <s v="122BCE0070"/>
    <s v="ENTR CE-060(B)"/>
    <s v="ENTR CE-153/266/368 (BANABUIÚ)"/>
    <n v="115.7"/>
    <n v="158.19999999999999"/>
    <n v="42.5"/>
    <x v="2"/>
    <m/>
    <m/>
    <s v="Federal"/>
    <m/>
    <m/>
    <m/>
    <s v="Federal"/>
    <s v="PAV"/>
    <s v="Russas"/>
  </r>
  <r>
    <x v="0"/>
    <s v="122BCE0090"/>
    <n v="0"/>
    <x v="106"/>
    <s v="0090"/>
    <n v="-38.920227579738899"/>
    <n v="-5.3047216998465299"/>
    <n v="-39.0034003800234"/>
    <n v="-5.7346615400979299"/>
    <s v="122"/>
    <s v="CE"/>
    <s v="Eixo Principal"/>
    <s v="-"/>
    <s v="122BCE0090"/>
    <s v="ENTR CE-153/266/368 (BANABUIÚ)"/>
    <s v="ENTR BR-226/CE-371 (SOLONÓPOLE)"/>
    <n v="158.19999999999999"/>
    <n v="208.2"/>
    <n v="50"/>
    <x v="1"/>
    <m/>
    <m/>
    <s v="Federal"/>
    <m/>
    <m/>
    <m/>
    <s v="Federal"/>
    <s v="PLA"/>
    <s v="Icó"/>
  </r>
  <r>
    <x v="0"/>
    <s v="122BCE0110"/>
    <n v="0"/>
    <x v="106"/>
    <s v="0110"/>
    <n v="-39.0034003800234"/>
    <n v="-5.7346615400979299"/>
    <n v="-39.072603349964503"/>
    <n v="-5.9407442599396001"/>
    <s v="122"/>
    <s v="CE"/>
    <s v="Eixo Principal"/>
    <s v="-"/>
    <s v="122BCE0110"/>
    <s v="ENTR BR-226/CE-371 (SOLONÓPOLE)"/>
    <s v="ENTR CE-275 (SÃO JOSÉ DE SOLONÓPOLE)"/>
    <n v="208.2"/>
    <n v="233.2"/>
    <n v="25"/>
    <x v="5"/>
    <m/>
    <m/>
    <s v="Federal"/>
    <m/>
    <m/>
    <m/>
    <s v="Federal"/>
    <s v="N_PAV"/>
    <s v="Icó"/>
  </r>
  <r>
    <x v="0"/>
    <s v="122BCE0130"/>
    <n v="0"/>
    <x v="106"/>
    <s v="0130"/>
    <n v="-39.072603349964503"/>
    <n v="-5.9407442599396001"/>
    <n v="-39.200303789887897"/>
    <n v="-6.2513294399016601"/>
    <s v="122"/>
    <s v="CE"/>
    <s v="Eixo Principal"/>
    <s v="-"/>
    <s v="122BCE0130"/>
    <s v="ENTR CE-275 (SÃO JOSÉ DE SOLONÓPOLE)"/>
    <s v="ENTR CE-375(A) (QUIXELÔ)"/>
    <n v="233.2"/>
    <n v="267.2"/>
    <n v="34"/>
    <x v="5"/>
    <m/>
    <m/>
    <s v="Federal"/>
    <m/>
    <m/>
    <m/>
    <s v="Federal"/>
    <s v="N_PAV"/>
    <s v="Icó"/>
  </r>
  <r>
    <x v="0"/>
    <s v="122BCE0135"/>
    <n v="0"/>
    <x v="106"/>
    <s v="0135"/>
    <n v="-39.200303789887897"/>
    <n v="-6.2513294399016601"/>
    <n v="-39.333743480077402"/>
    <n v="-6.3096672397512599"/>
    <s v="122"/>
    <s v="CE"/>
    <s v="Eixo Principal"/>
    <s v="-"/>
    <s v="122BCE0135"/>
    <s v="ENTR CE-375(A) (QUIXELÔ)"/>
    <s v="ENTR CE-060(A)"/>
    <n v="267.2"/>
    <n v="283.39999999999998"/>
    <n v="16.2"/>
    <x v="1"/>
    <m/>
    <m/>
    <s v="Estadual"/>
    <m/>
    <s v="CE-375"/>
    <s v="PAV"/>
    <s v="Estadual"/>
    <s v="PLA"/>
    <s v="Icó"/>
  </r>
  <r>
    <x v="0"/>
    <s v="122BCE0140"/>
    <n v="0"/>
    <x v="106"/>
    <s v="0140"/>
    <n v="-39.333743480077402"/>
    <n v="-6.3096672397512599"/>
    <n v="-39.306503929912303"/>
    <n v="-6.3483137799569196"/>
    <s v="122"/>
    <s v="CE"/>
    <s v="Eixo Principal"/>
    <s v="-"/>
    <s v="122BCE0140"/>
    <s v="ENTR CE-060(A)"/>
    <s v="INÍCIO DA PISTA DUPLA (INI PER URB IGUATÚ)"/>
    <n v="283.39999999999998"/>
    <n v="288.7"/>
    <n v="5.3"/>
    <x v="1"/>
    <m/>
    <m/>
    <s v="Estadual"/>
    <m/>
    <s v="CE-060"/>
    <s v="PAV"/>
    <s v="Estadual"/>
    <s v="PLA"/>
    <s v="Icó"/>
  </r>
  <r>
    <x v="0"/>
    <s v="122BCE0145"/>
    <n v="0"/>
    <x v="106"/>
    <s v="0145"/>
    <n v="-39.306503929912303"/>
    <n v="-6.3483137799569196"/>
    <n v="-39.306328859788998"/>
    <n v="-6.3734858004293002"/>
    <s v="122"/>
    <s v="CE"/>
    <s v="Eixo Principal"/>
    <s v="-"/>
    <s v="122BCE0145"/>
    <s v="INÍCIO DA PISTA DUPLA (INI PER URB IGUATÚ)"/>
    <s v="ENTR BR-404(A)/CE-375(B) (IGUATÚ)"/>
    <n v="288.7"/>
    <n v="291.5"/>
    <n v="2.8"/>
    <x v="1"/>
    <m/>
    <m/>
    <s v="Estadual"/>
    <m/>
    <s v="CE-060"/>
    <s v="DUP"/>
    <s v="Estadual"/>
    <s v="PLA"/>
    <s v="Icó"/>
  </r>
  <r>
    <x v="0"/>
    <s v="122BCE0150"/>
    <n v="0"/>
    <x v="106"/>
    <s v="0150"/>
    <n v="-39.306328859788998"/>
    <n v="-6.3734858004293002"/>
    <n v="-39.2687611795847"/>
    <n v="-6.37384837020607"/>
    <s v="122"/>
    <s v="CE"/>
    <s v="Eixo Principal"/>
    <s v="-"/>
    <s v="122BCE0150"/>
    <s v="ENTR BR-404(A)/CE-375(B) (IGUATÚ)"/>
    <s v="ENTR BR-404(B) (P/ICÓ)"/>
    <n v="291.5"/>
    <n v="295.60000000000002"/>
    <n v="4.0999999999999996"/>
    <x v="1"/>
    <m/>
    <s v="404BCE0145"/>
    <s v="Estadual"/>
    <m/>
    <s v="CE-060"/>
    <s v="PAV"/>
    <s v="Estadual"/>
    <s v="PLA"/>
    <s v="Icó"/>
  </r>
  <r>
    <x v="0"/>
    <s v="122BCE0155"/>
    <n v="0"/>
    <x v="106"/>
    <s v="0155"/>
    <n v="-39.2687611795847"/>
    <n v="-6.37384837020607"/>
    <n v="-39.3184968696347"/>
    <n v="-6.5676946696732399"/>
    <s v="122"/>
    <s v="CE"/>
    <s v="Eixo Principal"/>
    <s v="-"/>
    <s v="122BCE0155"/>
    <s v="ENTR BR-404(B) (P/ICÓ)"/>
    <s v="ENTR CE-284 (UMARIZEIRA)"/>
    <n v="295.60000000000002"/>
    <n v="320"/>
    <n v="24.4"/>
    <x v="1"/>
    <m/>
    <m/>
    <s v="Estadual"/>
    <m/>
    <s v="CE-060"/>
    <s v="PAV"/>
    <s v="Estadual"/>
    <s v="PLA"/>
    <s v="Icó"/>
  </r>
  <r>
    <x v="0"/>
    <s v="122BCE0160"/>
    <n v="0"/>
    <x v="106"/>
    <s v="0160"/>
    <n v="-39.3184968696347"/>
    <n v="-6.5676946696732399"/>
    <n v="-39.308120599785802"/>
    <n v="-6.7921635898777"/>
    <s v="122"/>
    <s v="CE"/>
    <s v="Eixo Principal"/>
    <s v="-"/>
    <s v="122BCE0160"/>
    <s v="ENTR CE-284 (UMARIZEIRA)"/>
    <s v="ENTR BR-230/CE-060(B) (VÁRZEA ALEGRE)"/>
    <n v="320"/>
    <n v="353.1"/>
    <n v="33.1"/>
    <x v="1"/>
    <m/>
    <m/>
    <s v="Estadual"/>
    <m/>
    <s v="CE-060"/>
    <s v="PAV"/>
    <s v="Estadual"/>
    <s v="PLA"/>
    <s v="Icó"/>
  </r>
  <r>
    <x v="0"/>
    <s v="122BCE0170"/>
    <n v="0"/>
    <x v="106"/>
    <s v="0170"/>
    <n v="-39.308120599785802"/>
    <n v="-6.7921635898777"/>
    <n v="-39.285424439885901"/>
    <n v="-7.0417736604260304"/>
    <s v="122"/>
    <s v="CE"/>
    <s v="Eixo Principal"/>
    <s v="-"/>
    <s v="122BCE0170"/>
    <s v="ENTR BR-230/CE-060(B) (VÁRZEA ALEGRE)"/>
    <s v="ENTR CE-060(A)/385 (CARIRIAÇU)"/>
    <n v="353.1"/>
    <n v="380.1"/>
    <n v="27"/>
    <x v="1"/>
    <m/>
    <m/>
    <s v="Federal"/>
    <m/>
    <m/>
    <m/>
    <s v="Federal"/>
    <s v="PLA"/>
    <s v="Icó"/>
  </r>
  <r>
    <x v="0"/>
    <s v="122BCE0190"/>
    <n v="0"/>
    <x v="106"/>
    <s v="0190"/>
    <n v="-39.285424439885901"/>
    <n v="-7.0417736604260304"/>
    <n v="-39.327037980218499"/>
    <n v="-7.22597866997961"/>
    <s v="122"/>
    <s v="CE"/>
    <s v="Eixo Principal"/>
    <s v="-"/>
    <s v="122BCE0190"/>
    <s v="ENTR CE-060(A)/385 (CARIRIAÇU)"/>
    <s v="ENTR CE-060(B)/292(A) (JUAZEIRO DO NORTE)"/>
    <n v="380.1"/>
    <n v="407.3"/>
    <n v="27.2"/>
    <x v="1"/>
    <m/>
    <m/>
    <s v="Estadual"/>
    <m/>
    <s v="CE-060"/>
    <s v="PAV"/>
    <s v="Estadual"/>
    <s v="PLA"/>
    <s v="Icó"/>
  </r>
  <r>
    <x v="0"/>
    <s v="122BCE0210"/>
    <n v="0"/>
    <x v="106"/>
    <s v="0210"/>
    <n v="-39.327037980218499"/>
    <n v="-7.22597866997961"/>
    <n v="-39.424566029698397"/>
    <n v="-7.2239993296052996"/>
    <s v="122"/>
    <s v="CE"/>
    <s v="Eixo Principal"/>
    <s v="-"/>
    <s v="122BCE0210"/>
    <s v="ENTR CE-060(B)/292(A) (JUAZEIRO DO NORTE)"/>
    <s v="ENTR CE-386 (CRATO)"/>
    <n v="407.3"/>
    <n v="420.9"/>
    <n v="13.6"/>
    <x v="1"/>
    <m/>
    <m/>
    <s v="Estadual"/>
    <m/>
    <s v="CE-292"/>
    <s v="DUP"/>
    <s v="Estadual"/>
    <s v="PLA"/>
    <s v="Icó"/>
  </r>
  <r>
    <x v="0"/>
    <s v="122BCE0230"/>
    <n v="0"/>
    <x v="106"/>
    <s v="0230"/>
    <n v="-39.424566029698397"/>
    <n v="-7.2239993296052996"/>
    <n v="-39.486767430372502"/>
    <n v="-7.2392945196263501"/>
    <s v="122"/>
    <s v="CE"/>
    <s v="Eixo Principal"/>
    <s v="-"/>
    <s v="122BCE0230"/>
    <s v="ENTR CE-386 (CRATO)"/>
    <s v="ENTR CE-292(B)/494(A)"/>
    <n v="420.9"/>
    <n v="430.3"/>
    <n v="9.4"/>
    <x v="1"/>
    <m/>
    <m/>
    <s v="Estadual"/>
    <m/>
    <s v="CE-292"/>
    <s v="PAV"/>
    <s v="Estadual"/>
    <s v="PLA"/>
    <s v="Icó"/>
  </r>
  <r>
    <x v="0"/>
    <s v="122BCE0250"/>
    <n v="0"/>
    <x v="106"/>
    <s v="0250"/>
    <n v="-39.486767430372502"/>
    <n v="-7.2392945196263501"/>
    <n v="-39.5958791596954"/>
    <n v="-7.3437066203641699"/>
    <s v="122"/>
    <s v="CE"/>
    <s v="Eixo Principal"/>
    <s v="-"/>
    <s v="122BCE0250"/>
    <s v="ENTR CE-292(B)/494(A)"/>
    <s v="ENTR CE-494(B) (DIV CE/PE)"/>
    <n v="430.3"/>
    <n v="447"/>
    <n v="16.7"/>
    <x v="1"/>
    <m/>
    <m/>
    <s v="Estadual"/>
    <m/>
    <s v="CE-494"/>
    <s v="PAV"/>
    <s v="Estadual"/>
    <s v="PLA"/>
    <s v="Icó"/>
  </r>
  <r>
    <x v="0"/>
    <s v="122BMG0590"/>
    <n v="0"/>
    <x v="107"/>
    <s v="0590"/>
    <n v="-42.758954390332804"/>
    <n v="-14.846154390013"/>
    <n v="-42.824947640321199"/>
    <n v="-14.934164819850499"/>
    <s v="122"/>
    <s v="MG"/>
    <s v="Eixo Principal"/>
    <s v="-"/>
    <s v="122BMG0590"/>
    <s v="DIV BA/MG"/>
    <s v="ENTR BR-342 (ESPINOSA)"/>
    <n v="0"/>
    <n v="14.6"/>
    <n v="14.6"/>
    <x v="1"/>
    <m/>
    <m/>
    <s v="Estadual"/>
    <m/>
    <s v="MGT-122"/>
    <s v="PAV"/>
    <s v="Estadual"/>
    <s v="PLA"/>
    <s v="Montes Claros"/>
  </r>
  <r>
    <x v="0"/>
    <s v="122BMG0600"/>
    <n v="0"/>
    <x v="107"/>
    <s v="0600"/>
    <n v="-42.824947640321199"/>
    <n v="-14.934164819850499"/>
    <n v="-42.8956502099891"/>
    <n v="-15.029915299951"/>
    <s v="122"/>
    <s v="MG"/>
    <s v="Eixo Principal"/>
    <s v="-"/>
    <s v="122BMG0600"/>
    <s v="ENTR BR-342 (ESPINOSA)"/>
    <s v="DOURADOS"/>
    <n v="14.6"/>
    <n v="28"/>
    <n v="13.4"/>
    <x v="1"/>
    <m/>
    <m/>
    <s v="Estadual"/>
    <m/>
    <s v="MGT-122"/>
    <s v="PAV"/>
    <s v="Estadual"/>
    <s v="PLA"/>
    <s v="Montes Claros"/>
  </r>
  <r>
    <x v="0"/>
    <s v="122BMG0610"/>
    <n v="0"/>
    <x v="107"/>
    <s v="0610"/>
    <n v="-42.8956502099891"/>
    <n v="-15.029915299951"/>
    <n v="-42.8620633797211"/>
    <n v="-15.151951080278"/>
    <s v="122"/>
    <s v="MG"/>
    <s v="Eixo Principal"/>
    <s v="-"/>
    <s v="122BMG0610"/>
    <s v="DOURADOS"/>
    <s v="MONTE AZUL"/>
    <n v="28"/>
    <n v="45.4"/>
    <n v="17.399999999999999"/>
    <x v="1"/>
    <m/>
    <m/>
    <s v="Estadual"/>
    <m/>
    <s v="MGT-122"/>
    <s v="PAV"/>
    <s v="Estadual"/>
    <s v="PLA"/>
    <s v="Montes Claros"/>
  </r>
  <r>
    <x v="0"/>
    <s v="122BMG0630"/>
    <n v="0"/>
    <x v="107"/>
    <s v="0630"/>
    <n v="-42.8620633797211"/>
    <n v="-15.151951080278"/>
    <n v="-42.857381879669902"/>
    <n v="-15.3898912601734"/>
    <s v="122"/>
    <s v="MG"/>
    <s v="Eixo Principal"/>
    <s v="-"/>
    <s v="122BMG0630"/>
    <s v="MONTE AZUL"/>
    <s v="MATO VERDE"/>
    <n v="45.4"/>
    <n v="75.5"/>
    <n v="30.1"/>
    <x v="1"/>
    <m/>
    <m/>
    <s v="Estadual"/>
    <m/>
    <s v="MGT-122"/>
    <s v="PAV"/>
    <s v="Estadual"/>
    <s v="PLA"/>
    <s v="Montes Claros"/>
  </r>
  <r>
    <x v="0"/>
    <s v="122BMG0640"/>
    <n v="0"/>
    <x v="107"/>
    <s v="0640"/>
    <n v="-42.857381879669902"/>
    <n v="-15.3898912601734"/>
    <n v="-43.043719060386302"/>
    <n v="-15.761444970109199"/>
    <s v="122"/>
    <s v="MG"/>
    <s v="Eixo Principal"/>
    <s v="-"/>
    <s v="122BMG0640"/>
    <s v="MATO VERDE"/>
    <s v="ENTR MG-120 (PORTEIRINHA)"/>
    <n v="75.5"/>
    <n v="122.1"/>
    <n v="46.6"/>
    <x v="1"/>
    <m/>
    <m/>
    <s v="Estadual"/>
    <m/>
    <s v="MGT-122"/>
    <s v="PAV"/>
    <s v="Estadual"/>
    <s v="PLA"/>
    <s v="Montes Claros"/>
  </r>
  <r>
    <x v="0"/>
    <s v="122BMG0645"/>
    <n v="0"/>
    <x v="107"/>
    <s v="0645"/>
    <n v="-43.043719060386302"/>
    <n v="-15.761444970109199"/>
    <n v="-43.295375079596198"/>
    <n v="-15.831577970346901"/>
    <s v="122"/>
    <s v="MG"/>
    <s v="Eixo Principal"/>
    <s v="-"/>
    <s v="122BMG0645"/>
    <s v="ENTR MG-120 (PORTEIRINHA)"/>
    <s v="ENTR MG-202/401 (JANAÚBA)"/>
    <n v="122.1"/>
    <n v="159.80000000000001"/>
    <n v="37.700000000000003"/>
    <x v="1"/>
    <m/>
    <m/>
    <s v="Estadual"/>
    <m/>
    <s v="MGT-122"/>
    <s v="PAV"/>
    <s v="Estadual"/>
    <s v="PLA"/>
    <s v="Montes Claros"/>
  </r>
  <r>
    <x v="0"/>
    <s v="122BMG0650"/>
    <n v="0"/>
    <x v="107"/>
    <s v="0650"/>
    <n v="-43.295375079596198"/>
    <n v="-15.831577970346901"/>
    <n v="-43.674634769878701"/>
    <n v="-16.3416897395897"/>
    <s v="122"/>
    <s v="MG"/>
    <s v="Eixo Principal"/>
    <s v="-"/>
    <s v="122BMG0650"/>
    <s v="ENTR MG-202/401 (JANAÚBA)"/>
    <s v="CAPITÃO ENÉAS"/>
    <n v="159.80000000000001"/>
    <n v="231.3"/>
    <n v="71.5"/>
    <x v="1"/>
    <m/>
    <m/>
    <s v="Estadual"/>
    <m/>
    <s v="MGT-122"/>
    <s v="PAV"/>
    <s v="Estadual"/>
    <s v="PLA"/>
    <s v="Montes Claros"/>
  </r>
  <r>
    <x v="0"/>
    <s v="122BMG0660"/>
    <n v="0"/>
    <x v="107"/>
    <s v="0660"/>
    <n v="-43.674634769878701"/>
    <n v="-16.3416897395897"/>
    <n v="-43.657663349683702"/>
    <n v="-16.607798370398399"/>
    <s v="122"/>
    <s v="MG"/>
    <s v="Eixo Principal"/>
    <s v="-"/>
    <s v="122BMG0660"/>
    <s v="CAPITÃO ENÉAS"/>
    <s v="ENTR BR-251(A) (CANACÍ)"/>
    <n v="231.3"/>
    <n v="261.89999999999998"/>
    <n v="30.6"/>
    <x v="1"/>
    <m/>
    <m/>
    <s v="Estadual"/>
    <m/>
    <s v="MGT-122"/>
    <s v="PAV"/>
    <s v="Estadual"/>
    <s v="PLA"/>
    <s v="Montes Claros"/>
  </r>
  <r>
    <x v="0"/>
    <s v="122BMG0670"/>
    <n v="0"/>
    <x v="107"/>
    <s v="0670"/>
    <n v="-43.657663349683702"/>
    <n v="-16.607798370398399"/>
    <n v="-43.799485070279701"/>
    <n v="-16.676575889965299"/>
    <s v="122"/>
    <s v="MG"/>
    <s v="Eixo Principal"/>
    <s v="-"/>
    <s v="122BMG0670"/>
    <s v="ENTR BR-251(A) (CANACÍ)"/>
    <s v="ENTR BR-135/251(B)/308/365 (MONTES CLAROS)"/>
    <n v="261.89999999999998"/>
    <n v="280.89999999999998"/>
    <n v="19"/>
    <x v="2"/>
    <m/>
    <s v="251BMG0290"/>
    <s v="Federal"/>
    <m/>
    <m/>
    <m/>
    <s v="Federal"/>
    <s v="PAV"/>
    <s v="Montes Claros"/>
  </r>
  <r>
    <x v="0"/>
    <s v="122BPE0270"/>
    <n v="0"/>
    <x v="108"/>
    <s v="0270"/>
    <n v="-39.5958791596954"/>
    <n v="-7.3437066203641699"/>
    <n v="-39.762105889674999"/>
    <n v="-7.4016558096678304"/>
    <s v="122"/>
    <s v="PE"/>
    <s v="Eixo Principal"/>
    <s v="-"/>
    <s v="122BPE0270"/>
    <s v="DIV CE/PE"/>
    <s v="ENTR PE-585"/>
    <n v="0"/>
    <n v="20.5"/>
    <n v="20.5"/>
    <x v="1"/>
    <m/>
    <m/>
    <s v="Estadual"/>
    <m/>
    <s v="PE-585"/>
    <s v="PAV"/>
    <s v="Estadual"/>
    <s v="PLA"/>
    <s v="Salgueiro"/>
  </r>
  <r>
    <x v="0"/>
    <s v="122BPE0290"/>
    <n v="0"/>
    <x v="108"/>
    <s v="0290"/>
    <n v="-39.762105889674999"/>
    <n v="-7.4016558096678304"/>
    <n v="-39.723724060416899"/>
    <n v="-7.5134125998116001"/>
    <s v="122"/>
    <s v="PE"/>
    <s v="Eixo Principal"/>
    <s v="-"/>
    <s v="122BPE0290"/>
    <s v="ENTR PE-585"/>
    <s v="EXÚ"/>
    <n v="20.5"/>
    <n v="36.799999999999997"/>
    <n v="16.3"/>
    <x v="1"/>
    <m/>
    <m/>
    <s v="Estadual"/>
    <m/>
    <s v="PE-545"/>
    <s v="PAV"/>
    <s v="Estadual"/>
    <s v="PLA"/>
    <s v="Salgueiro"/>
  </r>
  <r>
    <x v="0"/>
    <s v="122BPE0295"/>
    <n v="0"/>
    <x v="108"/>
    <s v="0295"/>
    <n v="-39.723724060416899"/>
    <n v="-7.5134125998116001"/>
    <n v="-39.733150989726298"/>
    <n v="-7.5412439200708201"/>
    <s v="122"/>
    <s v="PE"/>
    <s v="Eixo Principal"/>
    <s v="-"/>
    <s v="122BPE0295"/>
    <s v="EXÚ"/>
    <s v="ENTR PE-507"/>
    <n v="36.799999999999997"/>
    <n v="40.1"/>
    <n v="3.3"/>
    <x v="1"/>
    <m/>
    <m/>
    <s v="Estadual"/>
    <m/>
    <s v="PE-545"/>
    <s v="PAV"/>
    <s v="Estadual"/>
    <s v="PLA"/>
    <s v="Salgueiro"/>
  </r>
  <r>
    <x v="0"/>
    <s v="122BPE0300"/>
    <n v="0"/>
    <x v="108"/>
    <s v="0300"/>
    <n v="-39.733150989726298"/>
    <n v="-7.5412439200708201"/>
    <n v="-39.933004120143998"/>
    <n v="-7.7796333499990702"/>
    <s v="122"/>
    <s v="PE"/>
    <s v="Eixo Principal"/>
    <s v="-"/>
    <s v="122BPE0300"/>
    <s v="ENTR PE-507"/>
    <s v="BODOCÓ"/>
    <n v="40.1"/>
    <n v="77.099999999999994"/>
    <n v="37"/>
    <x v="1"/>
    <m/>
    <m/>
    <s v="Estadual"/>
    <m/>
    <s v="PE-545"/>
    <s v="PAV"/>
    <s v="Estadual"/>
    <s v="PLA"/>
    <s v="Salgueiro"/>
  </r>
  <r>
    <x v="0"/>
    <s v="122BPE0305"/>
    <n v="0"/>
    <x v="108"/>
    <s v="0305"/>
    <n v="-39.933004120143998"/>
    <n v="-7.7796333499990702"/>
    <n v="-40.077967959553597"/>
    <n v="-7.8782449800217398"/>
    <s v="122"/>
    <s v="PE"/>
    <s v="Eixo Principal"/>
    <s v="-"/>
    <s v="122BPE0305"/>
    <s v="BODOCÓ"/>
    <s v="ENTR BR-316 (OURICURI)"/>
    <n v="77.099999999999994"/>
    <n v="95.8"/>
    <n v="18.7"/>
    <x v="1"/>
    <m/>
    <m/>
    <s v="Estadual"/>
    <m/>
    <s v="PE-545"/>
    <s v="PAV"/>
    <s v="Estadual"/>
    <s v="PLA"/>
    <s v="Salgueiro"/>
  </r>
  <r>
    <x v="0"/>
    <s v="122BPE0310"/>
    <n v="0"/>
    <x v="108"/>
    <s v="0310"/>
    <n v="-40.077967959553597"/>
    <n v="-7.8782449800217398"/>
    <n v="-40.327683960346398"/>
    <n v="-8.2414746496353306"/>
    <s v="122"/>
    <s v="PE"/>
    <s v="Eixo Principal"/>
    <s v="-"/>
    <s v="122BPE0310"/>
    <s v="ENTR BR-316 (OURICURI)"/>
    <s v="ENTR PE-605 (SANTA CRUZ)"/>
    <n v="95.8"/>
    <n v="149.80000000000001"/>
    <n v="54"/>
    <x v="1"/>
    <m/>
    <m/>
    <s v="Estadual"/>
    <m/>
    <s v="PE-604"/>
    <s v="PAV"/>
    <s v="Estadual"/>
    <s v="PLA"/>
    <s v="Petrolina"/>
  </r>
  <r>
    <x v="0"/>
    <s v="122BPE0330"/>
    <n v="0"/>
    <x v="108"/>
    <s v="0330"/>
    <n v="-40.327683960346398"/>
    <n v="-8.2414746496353306"/>
    <n v="-40.408020219757297"/>
    <n v="-8.50214806038462"/>
    <s v="122"/>
    <s v="PE"/>
    <s v="Eixo Principal"/>
    <s v="-"/>
    <s v="122BPE0330"/>
    <s v="ENTR PE-605 (SANTA CRUZ)"/>
    <s v="ENTR PE-635"/>
    <n v="149.80000000000001"/>
    <n v="181"/>
    <n v="31.2"/>
    <x v="1"/>
    <m/>
    <m/>
    <s v="Estadual"/>
    <m/>
    <s v="PE-604"/>
    <s v="PAV"/>
    <s v="Estadual"/>
    <s v="PLA"/>
    <s v="Petrolina"/>
  </r>
  <r>
    <x v="0"/>
    <s v="122BPE0340"/>
    <n v="0"/>
    <x v="108"/>
    <s v="0340"/>
    <n v="-40.408020219757297"/>
    <n v="-8.50214806038462"/>
    <n v="-40.132118679633301"/>
    <n v="-8.7173973099378301"/>
    <s v="122"/>
    <s v="PE"/>
    <s v="Eixo Principal"/>
    <s v="-"/>
    <s v="122BPE0340"/>
    <s v="ENTR PE-635"/>
    <s v="ENTR PE-555"/>
    <n v="181"/>
    <n v="221.3"/>
    <n v="40.299999999999997"/>
    <x v="1"/>
    <m/>
    <m/>
    <s v="Estadual"/>
    <m/>
    <s v="PE-604"/>
    <s v="PAV"/>
    <s v="Estadual"/>
    <s v="PLA"/>
    <s v="Petrolina"/>
  </r>
  <r>
    <x v="0"/>
    <s v="122BPE0350"/>
    <n v="0"/>
    <x v="108"/>
    <s v="0350"/>
    <n v="-40.132118679633301"/>
    <n v="-8.7173973099378301"/>
    <n v="-40.271764409599697"/>
    <n v="-8.9927315199436109"/>
    <s v="122"/>
    <s v="PE"/>
    <s v="Eixo Principal"/>
    <s v="-"/>
    <s v="122BPE0350"/>
    <s v="ENTR PE-555"/>
    <s v="ENTR BR-428(A) (LAGOA GRANDE)"/>
    <n v="221.3"/>
    <n v="255.6"/>
    <n v="34.299999999999997"/>
    <x v="1"/>
    <m/>
    <m/>
    <s v="Estadual"/>
    <m/>
    <s v="PE-555"/>
    <s v="PAV"/>
    <s v="Estadual"/>
    <s v="PLA"/>
    <s v="Petrolina"/>
  </r>
  <r>
    <x v="0"/>
    <s v="122BPE0360"/>
    <n v="0"/>
    <x v="108"/>
    <s v="0360"/>
    <n v="-40.271764409599697"/>
    <n v="-8.9927315199436109"/>
    <n v="-40.525928649687302"/>
    <n v="-9.3873367496911992"/>
    <s v="122"/>
    <s v="PE"/>
    <s v="Eixo Principal"/>
    <s v="-"/>
    <s v="122BPE0360"/>
    <s v="ENTR BR-428(A) (LAGOA GRANDE)"/>
    <s v="ENTR BR-235(A)/407(A) (PETROLINA)"/>
    <n v="255.6"/>
    <n v="309.2"/>
    <n v="53.6"/>
    <x v="2"/>
    <m/>
    <s v="428BPE0060"/>
    <s v="Federal"/>
    <m/>
    <m/>
    <m/>
    <s v="Federal"/>
    <s v="PAV"/>
    <s v="Petrolina"/>
  </r>
  <r>
    <x v="0"/>
    <s v="122BPE0365"/>
    <n v="0"/>
    <x v="108"/>
    <s v="0365"/>
    <n v="-40.525928649687302"/>
    <n v="-9.3873367496911992"/>
    <n v="-40.503592699743201"/>
    <n v="-9.4021686000008309"/>
    <s v="122"/>
    <s v="PE"/>
    <s v="Eixo Principal"/>
    <s v="-"/>
    <s v="122BPE0365"/>
    <s v="ENTR BR-235(A)/407(A) (PETROLINA)"/>
    <s v="INÍCIO PONTE S/RIO SÃO FRANCISCO (PETROLINA)"/>
    <n v="309.2"/>
    <n v="312.2"/>
    <n v="3"/>
    <x v="2"/>
    <m/>
    <s v="235BPE0275;428BPE0065;407BPE0260"/>
    <s v="Federal"/>
    <m/>
    <m/>
    <m/>
    <s v="Federal"/>
    <s v="PAV"/>
    <s v="Petrolina"/>
  </r>
  <r>
    <x v="0"/>
    <s v="122BPE0370"/>
    <n v="0"/>
    <x v="108"/>
    <s v="0370"/>
    <n v="-40.503592699743201"/>
    <n v="-9.4021686000008309"/>
    <n v="-40.505335540003102"/>
    <n v="-9.4095459896556601"/>
    <s v="122"/>
    <s v="PE"/>
    <s v="Eixo Principal"/>
    <s v="-"/>
    <s v="122BPE0370"/>
    <s v="INÍCIO PONTE S/RIO SÃO FRANCISCO (PETROLINA)"/>
    <s v="ENTR BR-235(B)/407(B)/428(B) (DIV PE/BA) (FIM PONTE S/RIO S FRANCISCO)"/>
    <n v="312.2"/>
    <n v="313"/>
    <n v="0.8"/>
    <x v="2"/>
    <m/>
    <s v="407BPE0270;235BPE0270;428BPE0070"/>
    <s v="Federal"/>
    <m/>
    <m/>
    <m/>
    <s v="Federal"/>
    <s v="PAV"/>
    <s v="Petrolina"/>
  </r>
  <r>
    <x v="0"/>
    <s v="135ABA1005"/>
    <n v="0"/>
    <x v="109"/>
    <s v="1005"/>
    <n v="-45.207075340154802"/>
    <n v="-11.048860460341899"/>
    <n v="-45.1952704999335"/>
    <n v="-11.0489105903513"/>
    <s v="135"/>
    <s v="BA"/>
    <s v="Acesso"/>
    <s v="-"/>
    <s v="135ABA1005"/>
    <s v="ENTR BR-135 (KM 25,3)"/>
    <s v="FORMOSA DO RIO PRETO"/>
    <n v="0"/>
    <n v="1.3"/>
    <n v="1.3"/>
    <x v="2"/>
    <m/>
    <m/>
    <s v="Federal"/>
    <m/>
    <m/>
    <m/>
    <s v="Federal"/>
    <s v="PAV"/>
    <s v="Barreiras"/>
  </r>
  <r>
    <x v="0"/>
    <s v="135AMA1005"/>
    <n v="0"/>
    <x v="110"/>
    <s v="1005"/>
    <n v="-44.293585989701597"/>
    <n v="-2.6753368302304898"/>
    <n v="-44.362791770024103"/>
    <n v="-2.56685604007412"/>
    <s v="135"/>
    <s v="MA"/>
    <s v="Acesso"/>
    <s v="-"/>
    <s v="135AMA1005"/>
    <s v="ENTR BR-135 (P/PEDRINHAS)"/>
    <s v="ENTR. ITAQUI/BACANGA"/>
    <n v="0"/>
    <n v="15.8"/>
    <n v="15.8"/>
    <x v="0"/>
    <m/>
    <m/>
    <s v="Federal"/>
    <m/>
    <m/>
    <m/>
    <s v="Federal"/>
    <s v="PAV"/>
    <s v="Pedrinhas"/>
  </r>
  <r>
    <x v="0"/>
    <s v="135AMA1010"/>
    <n v="0"/>
    <x v="110"/>
    <s v="1010"/>
    <n v="-44.362791770024103"/>
    <n v="-2.56685604007412"/>
    <n v="-44.335975260050098"/>
    <n v="-2.5651922403295599"/>
    <s v="135"/>
    <s v="MA"/>
    <s v="Acesso"/>
    <s v="-"/>
    <s v="135AMA1010"/>
    <s v="ENTR. ITAQUI/BACANGA"/>
    <s v="INÍCIO PISTA DUPLA (ANJO DA GUARDA)"/>
    <n v="15.8"/>
    <n v="20.100000000000001"/>
    <n v="4.3"/>
    <x v="2"/>
    <m/>
    <m/>
    <s v="Federal"/>
    <m/>
    <m/>
    <m/>
    <s v="Federal"/>
    <s v="PAV"/>
    <s v="Pedrinhas"/>
  </r>
  <r>
    <x v="0"/>
    <s v="135AMA1015"/>
    <n v="0"/>
    <x v="110"/>
    <s v="1015"/>
    <n v="-44.335975260050098"/>
    <n v="-2.5651922403295599"/>
    <n v="-44.3045908002251"/>
    <n v="-2.5487035195517298"/>
    <s v="135"/>
    <s v="MA"/>
    <s v="Acesso"/>
    <s v="-"/>
    <s v="135AMA1015"/>
    <s v="INÍCIO PISTA DUPLA (ANJO DA GUARDA)"/>
    <s v="BARRAGEM BACANGA"/>
    <n v="20.100000000000001"/>
    <n v="24.4"/>
    <n v="4.3"/>
    <x v="0"/>
    <m/>
    <m/>
    <s v="Federal"/>
    <m/>
    <m/>
    <m/>
    <s v="Federal"/>
    <s v="PAV"/>
    <s v="Pedrinhas"/>
  </r>
  <r>
    <x v="0"/>
    <s v="135AMA2005"/>
    <n v="0"/>
    <x v="110"/>
    <s v="2005"/>
    <n v="-44.3621159304058"/>
    <n v="-2.5648708001472702"/>
    <n v="-44.355965539777699"/>
    <n v="-2.5708433903101802"/>
    <s v="135"/>
    <s v="MA"/>
    <s v="Acesso"/>
    <s v="-"/>
    <s v="135AMA2005"/>
    <s v="ENTR BR-135 (TRECHO 135BMA9055)"/>
    <s v="ENTR BR-135 (ENTR ITAQUI/BACANGA)"/>
    <n v="0"/>
    <n v="0.7"/>
    <n v="0.7"/>
    <x v="2"/>
    <m/>
    <m/>
    <s v="Federal"/>
    <m/>
    <m/>
    <m/>
    <s v="Federal"/>
    <s v="PAV"/>
    <s v="Pedrinhas"/>
  </r>
  <r>
    <x v="0"/>
    <s v="135AMA3005"/>
    <n v="0"/>
    <x v="110"/>
    <s v="3005"/>
    <n v="-44.362791770024103"/>
    <n v="-2.56685604007412"/>
    <n v="-44.367591319583703"/>
    <n v="-2.57721966995177"/>
    <s v="135"/>
    <s v="MA"/>
    <s v="Acesso"/>
    <s v="-"/>
    <s v="135AMA3005"/>
    <s v="ENTR. ITAQUI/BACANGÁ"/>
    <s v="ACESSO AO PORTO DO ITAQUI"/>
    <n v="0"/>
    <n v="2"/>
    <n v="2"/>
    <x v="2"/>
    <m/>
    <m/>
    <s v="Federal"/>
    <m/>
    <m/>
    <m/>
    <s v="Federal"/>
    <s v="PAV"/>
    <s v="Pedrinhas"/>
  </r>
  <r>
    <x v="0"/>
    <s v="135AMA4005"/>
    <n v="0"/>
    <x v="110"/>
    <s v="4005"/>
    <n v="-44.313349099781"/>
    <n v="-2.9983948101723201"/>
    <n v="-44.304627599584002"/>
    <n v="-2.9990591798372099"/>
    <s v="135"/>
    <s v="MA"/>
    <s v="Acesso"/>
    <s v="-"/>
    <s v="135AMA4005"/>
    <s v="ENTR BR-135 (KM 54)"/>
    <s v="REFINARIA PREMIUM I - ACESSO"/>
    <n v="0"/>
    <n v="0.8"/>
    <n v="0.8"/>
    <x v="1"/>
    <m/>
    <m/>
    <s v="Federal"/>
    <m/>
    <m/>
    <m/>
    <s v="Federal"/>
    <s v="PLA"/>
    <s v="Pedrinhas"/>
  </r>
  <r>
    <x v="0"/>
    <s v="135BBA0530"/>
    <n v="0"/>
    <x v="111"/>
    <s v="0530"/>
    <n v="-45.153812839990501"/>
    <n v="-10.8390778099928"/>
    <n v="-45.177372340061403"/>
    <n v="-10.9177279799622"/>
    <s v="135"/>
    <s v="BA"/>
    <s v="Eixo Principal"/>
    <s v="-"/>
    <s v="135BBA0530"/>
    <s v="DIV PI/BA"/>
    <s v="ENTR BA-225 (P/ COACERAL)"/>
    <n v="0"/>
    <n v="10.3"/>
    <n v="10.3"/>
    <x v="2"/>
    <m/>
    <m/>
    <s v="Federal"/>
    <m/>
    <m/>
    <m/>
    <s v="Federal"/>
    <s v="PAV"/>
    <s v="Barreiras"/>
  </r>
  <r>
    <x v="0"/>
    <s v="135BBA0535"/>
    <n v="0"/>
    <x v="111"/>
    <s v="0535"/>
    <n v="-45.177372340061403"/>
    <n v="-10.9177279799622"/>
    <n v="-45.207075340154802"/>
    <n v="-11.048860460341899"/>
    <s v="135"/>
    <s v="BA"/>
    <s v="Eixo Principal"/>
    <s v="-"/>
    <s v="135BBA0535"/>
    <s v="ENTR BA-225 (P/ COACERAL)"/>
    <s v="ACESSO P/ FORMOSA DO RIO PRETO"/>
    <n v="10.3"/>
    <n v="25.7"/>
    <n v="15.4"/>
    <x v="2"/>
    <m/>
    <m/>
    <s v="Federal"/>
    <m/>
    <m/>
    <m/>
    <s v="Federal"/>
    <s v="PAV"/>
    <s v="Barreiras"/>
  </r>
  <r>
    <x v="0"/>
    <s v="135BBA0540"/>
    <n v="0"/>
    <x v="111"/>
    <s v="0540"/>
    <n v="-45.207075340154802"/>
    <n v="-11.048860460341899"/>
    <n v="-44.920344940066897"/>
    <n v="-11.373866329567401"/>
    <s v="135"/>
    <s v="BA"/>
    <s v="Eixo Principal"/>
    <s v="-"/>
    <s v="135BBA0540"/>
    <s v="ACESSO P/ FORMOSA DO RIO PRETO"/>
    <s v="ENTR BR-020(A)/BA-451 (MONTE ALEGRE)"/>
    <n v="25.7"/>
    <n v="77.900000000000006"/>
    <n v="52.2"/>
    <x v="2"/>
    <m/>
    <m/>
    <s v="Federal"/>
    <m/>
    <m/>
    <m/>
    <s v="Federal"/>
    <s v="PAV"/>
    <s v="Barreiras"/>
  </r>
  <r>
    <x v="0"/>
    <s v="135BBA0550"/>
    <n v="0"/>
    <x v="111"/>
    <s v="0550"/>
    <n v="-44.920344940066897"/>
    <n v="-11.373866329567401"/>
    <n v="-44.908234180163198"/>
    <n v="-11.761238089965801"/>
    <s v="135"/>
    <s v="BA"/>
    <s v="Eixo Principal"/>
    <s v="Coinc"/>
    <s v="135BBA0550"/>
    <s v="ENTR BR-020(A)/BA-451 (MONTE ALEGRE)"/>
    <s v="P/ RIACHÃO DAS NEVES"/>
    <n v="77.900000000000006"/>
    <n v="124.6"/>
    <n v="46.7"/>
    <x v="2"/>
    <m/>
    <s v="020BBA0270"/>
    <s v="Federal"/>
    <m/>
    <m/>
    <m/>
    <s v="Federal"/>
    <s v="PAV"/>
    <s v="Barreiras"/>
  </r>
  <r>
    <x v="0"/>
    <s v="135BBA0570"/>
    <n v="0"/>
    <x v="111"/>
    <s v="0570"/>
    <n v="-44.908234180163198"/>
    <n v="-11.761238089965801"/>
    <n v="-44.9773127100135"/>
    <n v="-12.100610959827801"/>
    <s v="135"/>
    <s v="BA"/>
    <s v="Eixo Principal"/>
    <s v="Coinc"/>
    <s v="135BBA0570"/>
    <s v="P/ RIACHÃO DAS NEVES"/>
    <s v="CONTORNO DE BARREIRAS"/>
    <n v="124.6"/>
    <n v="171.4"/>
    <n v="46.8"/>
    <x v="2"/>
    <m/>
    <s v="020BBA0265"/>
    <s v="Federal"/>
    <m/>
    <m/>
    <m/>
    <s v="Federal"/>
    <s v="PAV"/>
    <s v="Barreiras"/>
  </r>
  <r>
    <x v="0"/>
    <s v="135BBA0575"/>
    <n v="0"/>
    <x v="111"/>
    <s v="0575"/>
    <n v="-45.016794230269397"/>
    <n v="-12.129366509756499"/>
    <n v="-44.9773127100135"/>
    <n v="-12.100610959827801"/>
    <s v="135"/>
    <s v="BA"/>
    <s v="Eixo Principal"/>
    <s v="Coinc"/>
    <s v="135BBA0575"/>
    <s v="CONTORNO DE BARREIRAS"/>
    <s v="ENTR BR-020(B)/242(A) (BARREIRAS)"/>
    <n v="171.4"/>
    <n v="177.1"/>
    <n v="5.7"/>
    <x v="2"/>
    <m/>
    <s v="020BBA0260"/>
    <s v="Federal"/>
    <m/>
    <m/>
    <m/>
    <s v="Federal"/>
    <s v="PAV"/>
    <s v="Barreiras"/>
  </r>
  <r>
    <x v="0"/>
    <s v="135BBA0580"/>
    <n v="0"/>
    <x v="111"/>
    <s v="0580"/>
    <n v="-45.016794230269397"/>
    <n v="-12.129366509756499"/>
    <n v="-45.002045339720603"/>
    <n v="-12.1487293603716"/>
    <s v="135"/>
    <s v="BA"/>
    <s v="Eixo Principal"/>
    <s v="-"/>
    <s v="135BBA0580"/>
    <s v="ENTR BR-020(B)/242(A) (BARREIRAS)"/>
    <s v="ENTR BR-242(B)/430/BA-455 (BARREIRAS) *TRECHO URBANO*"/>
    <n v="177.1"/>
    <n v="179.9"/>
    <n v="2.8"/>
    <x v="2"/>
    <m/>
    <s v="242BBA0320"/>
    <s v="Federal"/>
    <m/>
    <m/>
    <m/>
    <s v="Federal"/>
    <s v="PAV"/>
    <s v="Barreiras"/>
  </r>
  <r>
    <x v="0"/>
    <s v="135BBA0590"/>
    <n v="0"/>
    <x v="111"/>
    <s v="0590"/>
    <n v="-45.002045339720603"/>
    <n v="-12.1487293603716"/>
    <n v="-44.978330470075001"/>
    <n v="-12.3572786301046"/>
    <s v="135"/>
    <s v="BA"/>
    <s v="Eixo Principal"/>
    <s v="-"/>
    <s v="135BBA0590"/>
    <s v="ENTR BR-242(B)/430/BA-455 (BARREIRAS)"/>
    <s v="ENTR BA-463 (SÃO DESIDÉRIO)"/>
    <n v="179.9"/>
    <n v="205.8"/>
    <n v="25.9"/>
    <x v="2"/>
    <m/>
    <m/>
    <s v="Federal"/>
    <m/>
    <m/>
    <m/>
    <s v="Federal"/>
    <s v="PAV"/>
    <s v="Barreiras"/>
  </r>
  <r>
    <x v="0"/>
    <s v="135BBA0591"/>
    <n v="0"/>
    <x v="111"/>
    <s v="0591"/>
    <n v="-44.978330470075001"/>
    <n v="-12.3572786301046"/>
    <n v="-44.82156822959"/>
    <n v="-12.4083523099111"/>
    <s v="135"/>
    <s v="BA"/>
    <s v="Eixo Principal"/>
    <s v="-"/>
    <s v="135BBA0591"/>
    <s v="ENTR BA-463 (SÃO DESIDÉRIO)"/>
    <s v="INÍCIO DA PAVIMENTAÇÃO"/>
    <n v="205.8"/>
    <n v="228"/>
    <n v="22.2"/>
    <x v="5"/>
    <s v="EOP"/>
    <m/>
    <s v="Federal"/>
    <m/>
    <m/>
    <m/>
    <s v="Federal"/>
    <s v="N_PAV"/>
    <s v="Barreiras"/>
  </r>
  <r>
    <x v="0"/>
    <s v="135BBA0592"/>
    <n v="0"/>
    <x v="111"/>
    <s v="0592"/>
    <n v="-44.82156822959"/>
    <n v="-12.4083523099111"/>
    <n v="-44.621641170403599"/>
    <n v="-13.042983330116501"/>
    <s v="135"/>
    <s v="BA"/>
    <s v="Eixo Principal"/>
    <s v="-"/>
    <s v="135BBA0592"/>
    <s v="INÍCIO PAVIMENTAÇÃO"/>
    <s v="ACESSO INHAÚMAS"/>
    <n v="228"/>
    <n v="306.39999999999998"/>
    <n v="78.400000000000006"/>
    <x v="2"/>
    <m/>
    <m/>
    <s v="Federal"/>
    <m/>
    <m/>
    <m/>
    <s v="Federal"/>
    <s v="PAV"/>
    <s v="Barreiras"/>
  </r>
  <r>
    <x v="0"/>
    <s v="135BBA0593"/>
    <n v="0"/>
    <x v="111"/>
    <s v="0593"/>
    <n v="-44.621641170403599"/>
    <n v="-13.042983330116501"/>
    <n v="-44.621944609755801"/>
    <n v="-13.0436635503325"/>
    <s v="135"/>
    <s v="BA"/>
    <s v="Eixo Principal"/>
    <s v="-"/>
    <s v="135BBA0593"/>
    <s v="ACESSO INHAÚMAS"/>
    <s v="FIM PAVIMENTAÇÃO"/>
    <n v="306.39999999999998"/>
    <n v="306.5"/>
    <n v="0.1"/>
    <x v="2"/>
    <m/>
    <m/>
    <s v="Federal"/>
    <m/>
    <m/>
    <m/>
    <s v="Federal"/>
    <s v="PAV"/>
    <s v="Barreiras"/>
  </r>
  <r>
    <x v="0"/>
    <s v="135BBA0594"/>
    <n v="0"/>
    <x v="111"/>
    <s v="0594"/>
    <n v="-44.621944609755801"/>
    <n v="-13.0436635503325"/>
    <n v="-44.623782420222398"/>
    <n v="-13.048240860327301"/>
    <s v="135"/>
    <s v="BA"/>
    <s v="Eixo Principal"/>
    <s v="-"/>
    <s v="135BBA0594"/>
    <s v="FIM PAVIMENTAÇÃO"/>
    <s v="INÍCIO PAVIMENTAÇÃO"/>
    <n v="306.5"/>
    <n v="307.10000000000002"/>
    <n v="0.6"/>
    <x v="5"/>
    <s v="EOP"/>
    <m/>
    <s v="Federal"/>
    <m/>
    <m/>
    <m/>
    <s v="Federal"/>
    <s v="N_PAV"/>
    <s v="Barreiras"/>
  </r>
  <r>
    <x v="0"/>
    <s v="135BBA0595"/>
    <n v="0"/>
    <x v="111"/>
    <s v="0595"/>
    <n v="-44.623782420222398"/>
    <n v="-13.048240860327301"/>
    <n v="-44.616581560290697"/>
    <n v="-13.154530349795699"/>
    <s v="135"/>
    <s v="BA"/>
    <s v="Eixo Principal"/>
    <s v="-"/>
    <s v="135BBA0595"/>
    <s v="INÍCIO PAVIMENTAÇÃO"/>
    <s v="FIM PAVIMENTAÇÃO"/>
    <n v="307.10000000000002"/>
    <n v="319.8"/>
    <n v="12.7"/>
    <x v="2"/>
    <m/>
    <m/>
    <s v="Federal"/>
    <m/>
    <m/>
    <m/>
    <s v="Federal"/>
    <s v="PAV"/>
    <s v="Barreiras"/>
  </r>
  <r>
    <x v="0"/>
    <s v="135BBA0597"/>
    <n v="0"/>
    <x v="111"/>
    <s v="0597"/>
    <n v="-44.616581560290697"/>
    <n v="-13.154530349795699"/>
    <n v="-44.612436670415903"/>
    <n v="-13.1655710495642"/>
    <s v="135"/>
    <s v="BA"/>
    <s v="Eixo Principal"/>
    <s v="-"/>
    <s v="135BBA0597"/>
    <s v="FIM PAVIMENTAÇÃO"/>
    <s v="INÍCIO PAVIMENTAÇÃO"/>
    <n v="319.8"/>
    <n v="321.2"/>
    <n v="1.4"/>
    <x v="2"/>
    <m/>
    <m/>
    <s v="Federal"/>
    <m/>
    <m/>
    <m/>
    <s v="Federal"/>
    <s v="PAV"/>
    <s v="Barreiras"/>
  </r>
  <r>
    <x v="0"/>
    <s v="135BBA0598"/>
    <n v="0"/>
    <x v="111"/>
    <s v="0598"/>
    <n v="-44.612436670415903"/>
    <n v="-13.1655710495642"/>
    <n v="-44.617547649804102"/>
    <n v="-13.182913280023699"/>
    <s v="135"/>
    <s v="BA"/>
    <s v="Eixo Principal"/>
    <s v="-"/>
    <s v="135BBA0598"/>
    <s v="INÍCIO PAVIMENTAÇÃO"/>
    <s v="FIM PAVIMENTAÇÃO"/>
    <n v="321.2"/>
    <n v="323.39999999999998"/>
    <n v="2.2000000000000002"/>
    <x v="2"/>
    <m/>
    <m/>
    <s v="Federal"/>
    <m/>
    <m/>
    <m/>
    <s v="Federal"/>
    <s v="PAV"/>
    <s v="Barreiras"/>
  </r>
  <r>
    <x v="0"/>
    <s v="135BBA0599"/>
    <n v="0"/>
    <x v="111"/>
    <s v="0599"/>
    <n v="-44.617547649804102"/>
    <n v="-13.182913280023699"/>
    <n v="-44.6323072800568"/>
    <n v="-13.190384930320199"/>
    <s v="135"/>
    <s v="BA"/>
    <s v="Eixo Principal"/>
    <s v="-"/>
    <s v="135BBA0599"/>
    <s v="FIM PAVIMENTAÇÃO"/>
    <s v="INÍCIO PAVIMENTAÇÃO"/>
    <n v="323.39999999999998"/>
    <n v="325.3"/>
    <n v="1.9"/>
    <x v="2"/>
    <m/>
    <m/>
    <s v="Federal"/>
    <m/>
    <m/>
    <m/>
    <s v="Federal"/>
    <s v="PAV"/>
    <s v="Barreiras"/>
  </r>
  <r>
    <x v="0"/>
    <s v="135BBA0601"/>
    <n v="0"/>
    <x v="111"/>
    <s v="0601"/>
    <n v="-44.6323072800568"/>
    <n v="-13.190384930320199"/>
    <n v="-44.641732890060702"/>
    <n v="-13.3096962999442"/>
    <s v="135"/>
    <s v="BA"/>
    <s v="Eixo Principal"/>
    <s v="-"/>
    <s v="135BBA0601"/>
    <s v="INÍCIO PAVIMENTAÇÃO"/>
    <s v="ACESSO A CORRENTINA"/>
    <n v="325.3"/>
    <n v="340.2"/>
    <n v="14.9"/>
    <x v="2"/>
    <m/>
    <m/>
    <s v="Federal"/>
    <m/>
    <m/>
    <m/>
    <s v="Federal"/>
    <s v="PAV"/>
    <s v="Barreiras"/>
  </r>
  <r>
    <x v="0"/>
    <s v="135BBA0603"/>
    <n v="0"/>
    <x v="111"/>
    <s v="0603"/>
    <n v="-44.641732890060702"/>
    <n v="-13.3096962999442"/>
    <n v="-44.641965050046899"/>
    <n v="-13.350612630068699"/>
    <s v="135"/>
    <s v="BA"/>
    <s v="Eixo Principal"/>
    <s v="-"/>
    <s v="135BBA0603"/>
    <s v="ACESSO A CORRENTINA"/>
    <s v="ENTR BR-349(A) (CORRENTINA)"/>
    <n v="340.2"/>
    <n v="344.8"/>
    <n v="4.5999999999999996"/>
    <x v="5"/>
    <s v="EOP"/>
    <m/>
    <s v="Federal"/>
    <m/>
    <m/>
    <m/>
    <s v="Federal"/>
    <s v="N_PAV"/>
    <s v="Barreiras"/>
  </r>
  <r>
    <x v="0"/>
    <s v="135BBA0605"/>
    <n v="0"/>
    <x v="111"/>
    <s v="0605"/>
    <n v="-44.641965050046899"/>
    <n v="-13.350612630068699"/>
    <n v="-44.663301980002302"/>
    <n v="-13.3740902801422"/>
    <s v="135"/>
    <s v="BA"/>
    <s v="Eixo Principal"/>
    <s v="-"/>
    <s v="135BBA0605"/>
    <s v="ENTR BR-349(A) (CORRENTINA)"/>
    <s v="ENTR BR-349(B)"/>
    <n v="344.8"/>
    <n v="348.6"/>
    <n v="3.8"/>
    <x v="2"/>
    <m/>
    <s v="349BBA0480"/>
    <s v="Federal"/>
    <m/>
    <m/>
    <m/>
    <s v="Federal"/>
    <s v="PAV"/>
    <s v="Barreiras"/>
  </r>
  <r>
    <x v="0"/>
    <s v="135BBA0607"/>
    <n v="0"/>
    <x v="111"/>
    <s v="0607"/>
    <n v="-44.663301980002302"/>
    <n v="-13.3740902801422"/>
    <n v="-44.443464679850997"/>
    <n v="-13.6490711204357"/>
    <s v="135"/>
    <s v="BA"/>
    <s v="Eixo Principal"/>
    <s v="-"/>
    <s v="135BBA0607"/>
    <s v="ENTR BR-349(B)"/>
    <s v="ENTR BA-172(A) (P/ JABORANDI)"/>
    <n v="348.6"/>
    <n v="381.5"/>
    <n v="32.9"/>
    <x v="1"/>
    <m/>
    <m/>
    <s v="Federal"/>
    <m/>
    <m/>
    <m/>
    <s v="Federal"/>
    <s v="PLA"/>
    <s v="Barreiras"/>
  </r>
  <r>
    <x v="0"/>
    <s v="135BBA0610"/>
    <n v="0"/>
    <x v="111"/>
    <s v="0610"/>
    <n v="-44.443464679850997"/>
    <n v="-13.6490711204357"/>
    <n v="-44.4809686295985"/>
    <n v="-13.8180568598361"/>
    <s v="135"/>
    <s v="BA"/>
    <s v="Eixo Principal"/>
    <s v="-"/>
    <s v="135BBA0610"/>
    <s v="ENTR BA-172(A) (P/ JABORANDI)"/>
    <s v="ENTR BA-172(B)/601 (ENTR. INÍCIO CONTORNO DE CORIBE)"/>
    <n v="381.5"/>
    <n v="402.1"/>
    <n v="20.6"/>
    <x v="2"/>
    <m/>
    <m/>
    <s v="Federal"/>
    <m/>
    <m/>
    <m/>
    <s v="Federal"/>
    <s v="PAV"/>
    <s v="Vitória da Conquista"/>
  </r>
  <r>
    <x v="0"/>
    <s v="135BBA0615"/>
    <n v="0"/>
    <x v="111"/>
    <s v="0615"/>
    <n v="-44.4809686295985"/>
    <n v="-13.8180568598361"/>
    <n v="-44.4515976601039"/>
    <n v="-13.8385863802571"/>
    <s v="135"/>
    <s v="BA"/>
    <s v="Eixo Principal"/>
    <s v="-"/>
    <s v="135BBA0615"/>
    <s v="ENTR BA-172(B)/601 (ENTR. INÍCIO CONTORNO DE CORIBE)"/>
    <s v="ENTR BA-172(B)/601 (ENTR. FIM CONTORNO DE CORIBE)"/>
    <n v="402.1"/>
    <n v="408.5"/>
    <n v="6.4"/>
    <x v="2"/>
    <m/>
    <m/>
    <s v="Federal"/>
    <m/>
    <m/>
    <m/>
    <s v="Federal"/>
    <s v="PAV"/>
    <s v="Vitória da Conquista"/>
  </r>
  <r>
    <x v="0"/>
    <s v="135BBA0620"/>
    <n v="0"/>
    <x v="111"/>
    <s v="0620"/>
    <n v="-44.4515976601039"/>
    <n v="-13.8385863802571"/>
    <n v="-44.531272249614503"/>
    <n v="-14.1784244604204"/>
    <s v="135"/>
    <s v="BA"/>
    <s v="Eixo Principal"/>
    <s v="-"/>
    <s v="135BBA0620"/>
    <s v="ENTR BA-172(B)/601 (ENTR. FIM CONTORNO DE CORIBE)"/>
    <s v="ENTR BR-030 (COCOS)"/>
    <n v="408.5"/>
    <n v="445.5"/>
    <n v="37"/>
    <x v="2"/>
    <m/>
    <m/>
    <s v="Federal"/>
    <m/>
    <m/>
    <m/>
    <s v="Federal"/>
    <s v="PAV"/>
    <s v="Vitória da Conquista"/>
  </r>
  <r>
    <x v="0"/>
    <s v="135BBA0630"/>
    <n v="0"/>
    <x v="111"/>
    <s v="0630"/>
    <n v="-44.531272249614503"/>
    <n v="-14.1784244604204"/>
    <n v="-44.455564690158198"/>
    <n v="-14.310804359833201"/>
    <s v="135"/>
    <s v="BA"/>
    <s v="Eixo Principal"/>
    <s v="-"/>
    <s v="135BBA0630"/>
    <s v="ENTR BR-030 (COCOS)"/>
    <s v="INÍCIO PONTE S/RIO CARINHANHA (DIV BA/MG)"/>
    <n v="445.5"/>
    <n v="469.5"/>
    <n v="24"/>
    <x v="5"/>
    <s v="EOP"/>
    <m/>
    <s v="Federal"/>
    <m/>
    <m/>
    <m/>
    <s v="Federal"/>
    <s v="N_PAV"/>
    <s v="Vitória da Conquista"/>
  </r>
  <r>
    <x v="0"/>
    <s v="135BMA0020"/>
    <n v="0"/>
    <x v="112"/>
    <s v="0020"/>
    <n v="-44.241944159595199"/>
    <n v="-2.5804488602266802"/>
    <n v="-44.271651999839797"/>
    <n v="-2.6404690497068302"/>
    <s v="135"/>
    <s v="MA"/>
    <s v="Eixo Principal"/>
    <s v="-"/>
    <s v="135BMA0020"/>
    <s v="ACESSO AEROPORTO DO TIRIRICAL"/>
    <s v="ACESSO MARACANÃ"/>
    <n v="0"/>
    <n v="7.6"/>
    <n v="7.6"/>
    <x v="0"/>
    <m/>
    <m/>
    <s v="Federal"/>
    <m/>
    <m/>
    <m/>
    <s v="Federal"/>
    <s v="PAV"/>
    <s v="Pedrinhas"/>
  </r>
  <r>
    <x v="3"/>
    <s v="135BMA0030"/>
    <s v="BR-135/316 MA"/>
    <x v="112"/>
    <s v="0030"/>
    <n v="-44.271651999839797"/>
    <n v="-2.6404690497068302"/>
    <n v="-44.293585989701597"/>
    <n v="-2.6753368302304898"/>
    <s v="135"/>
    <s v="MA"/>
    <s v="Eixo Principal"/>
    <s v="-"/>
    <s v="135BMA0030"/>
    <s v="ACESSO MARACANÃ"/>
    <s v="ACESSO ITAQUI/BACANGA"/>
    <n v="7.6"/>
    <n v="12.4"/>
    <n v="4.8"/>
    <x v="0"/>
    <m/>
    <m/>
    <s v="Federal"/>
    <m/>
    <m/>
    <m/>
    <s v="Federal"/>
    <s v="PAV"/>
    <s v="Pedrinhas"/>
  </r>
  <r>
    <x v="3"/>
    <s v="135BMA0040"/>
    <s v="BR-135/316 MA"/>
    <x v="112"/>
    <s v="0040"/>
    <n v="-44.293585989701597"/>
    <n v="-2.6753368302304898"/>
    <n v="-44.357066620228203"/>
    <n v="-2.76165421976639"/>
    <s v="135"/>
    <s v="MA"/>
    <s v="Eixo Principal"/>
    <s v="-"/>
    <s v="135BMA0040"/>
    <s v="ACESSO ITAQUI/BACANGA"/>
    <s v="INÍCIO PONTES ESTREITO DOS MOSQUITOS"/>
    <n v="12.4"/>
    <n v="24.4"/>
    <n v="12"/>
    <x v="0"/>
    <m/>
    <m/>
    <s v="Federal"/>
    <m/>
    <m/>
    <m/>
    <s v="Federal"/>
    <s v="PAV"/>
    <s v="Pedrinhas"/>
  </r>
  <r>
    <x v="3"/>
    <s v="135BMA0045"/>
    <s v="BR-135/316 MA"/>
    <x v="112"/>
    <s v="0045"/>
    <n v="-44.357066620228203"/>
    <n v="-2.76165421976639"/>
    <n v="-44.3627215302743"/>
    <n v="-2.76558568972774"/>
    <s v="135"/>
    <s v="MA"/>
    <s v="Eixo Principal"/>
    <s v="-"/>
    <s v="135BMA0045"/>
    <s v="INÍCIO PONTES ESTREITO DOS MOSQUITOS"/>
    <s v="FIM PONTES ESTREITO DOS MOSQUITOS"/>
    <n v="24.4"/>
    <n v="24.9"/>
    <n v="0.5"/>
    <x v="0"/>
    <m/>
    <m/>
    <s v="Federal"/>
    <m/>
    <m/>
    <m/>
    <s v="Federal"/>
    <s v="PAV"/>
    <s v="Pedrinhas"/>
  </r>
  <r>
    <x v="3"/>
    <s v="135BMA0050"/>
    <s v="BR-135/316 MA"/>
    <x v="112"/>
    <s v="0050"/>
    <n v="-44.3627215302743"/>
    <n v="-2.76558568972774"/>
    <n v="-44.317270959586999"/>
    <n v="-2.9721078803743199"/>
    <s v="135"/>
    <s v="MA"/>
    <s v="Eixo Principal"/>
    <s v="-"/>
    <s v="135BMA0050"/>
    <s v="FIM PONTES ESTREITO DOS MOSQUITOS"/>
    <s v="ENTR BR-402/MA-110 (BACABEIRA)"/>
    <n v="24.9"/>
    <n v="51.3"/>
    <n v="26.4"/>
    <x v="2"/>
    <s v="EOD"/>
    <m/>
    <s v="Federal"/>
    <m/>
    <m/>
    <m/>
    <s v="Federal"/>
    <s v="PAV"/>
    <s v="Pedrinhas"/>
  </r>
  <r>
    <x v="3"/>
    <s v="135BMA0070"/>
    <s v="BR-135/316 MA"/>
    <x v="112"/>
    <s v="0070"/>
    <n v="-44.317270959586999"/>
    <n v="-2.9721078803743199"/>
    <n v="-44.325042469933898"/>
    <n v="-3.1355822496210499"/>
    <s v="135"/>
    <s v="MA"/>
    <s v="Eixo Principal"/>
    <s v="-"/>
    <s v="135BMA0070"/>
    <s v="ENTR BR-402/MA-110 (BACABEIRA)"/>
    <s v="INÍCIO PISTA DUPLA(SANTA RITA)"/>
    <n v="51.3"/>
    <n v="69.3"/>
    <n v="18"/>
    <x v="2"/>
    <m/>
    <m/>
    <s v="Federal"/>
    <m/>
    <m/>
    <m/>
    <s v="Federal"/>
    <s v="PAV"/>
    <s v="Pedrinhas"/>
  </r>
  <r>
    <x v="3"/>
    <s v="135BMA0075"/>
    <s v="BR-135/316 MA"/>
    <x v="112"/>
    <s v="0075"/>
    <n v="-44.325042469933898"/>
    <n v="-3.1355822496210499"/>
    <n v="-44.327162320384701"/>
    <n v="-3.1457535199089599"/>
    <s v="135"/>
    <s v="MA"/>
    <s v="Eixo Principal"/>
    <s v="-"/>
    <s v="135BMA0075"/>
    <s v="INÍCIO PISTA DUPLA(SANTA RITA)"/>
    <s v="FIM PISTA DUPLA(SANTA RITA)"/>
    <n v="69.3"/>
    <n v="70.5"/>
    <n v="1.2"/>
    <x v="0"/>
    <m/>
    <m/>
    <s v="Federal"/>
    <m/>
    <m/>
    <m/>
    <s v="Federal"/>
    <s v="PAV"/>
    <s v="Pedrinhas"/>
  </r>
  <r>
    <x v="3"/>
    <s v="135BMA0080"/>
    <s v="BR-135/316 MA"/>
    <x v="112"/>
    <s v="0080"/>
    <n v="-44.327162320384701"/>
    <n v="-3.1457535199089599"/>
    <n v="-44.445945099986297"/>
    <n v="-3.3320338895522901"/>
    <s v="135"/>
    <s v="MA"/>
    <s v="Eixo Principal"/>
    <s v="-"/>
    <s v="135BMA0080"/>
    <s v="FIM PISTA DUPLA(SANTA RITA)"/>
    <s v="ENTR BR-222(A) (OUTEIRO)"/>
    <n v="70.5"/>
    <n v="95.6"/>
    <n v="25.1"/>
    <x v="2"/>
    <m/>
    <m/>
    <s v="Federal"/>
    <m/>
    <m/>
    <m/>
    <s v="Federal"/>
    <s v="PAV"/>
    <s v="Pedrinhas"/>
  </r>
  <r>
    <x v="3"/>
    <s v="135BMA0090"/>
    <s v="BR-135/316 MA"/>
    <x v="112"/>
    <s v="0090"/>
    <n v="-44.445945099986297"/>
    <n v="-3.3320338895522901"/>
    <n v="-44.496988360224499"/>
    <n v="-3.38979042968452"/>
    <s v="135"/>
    <s v="MA"/>
    <s v="Eixo Principal"/>
    <s v="-"/>
    <s v="135BMA0090"/>
    <s v="ENTR BR-222(A) (OUTEIRO)"/>
    <s v="ENTR MA-339 (COLOMBO)"/>
    <n v="95.6"/>
    <n v="104.1"/>
    <n v="8.5"/>
    <x v="2"/>
    <m/>
    <s v="222BMA0510"/>
    <s v="Federal"/>
    <m/>
    <m/>
    <m/>
    <s v="Federal"/>
    <s v="PAV"/>
    <s v="Pedrinhas"/>
  </r>
  <r>
    <x v="3"/>
    <s v="135BMA0110"/>
    <s v="BR-135/316 MA"/>
    <x v="112"/>
    <s v="0110"/>
    <n v="-44.496988360224499"/>
    <n v="-3.38979042968452"/>
    <n v="-44.581852289751303"/>
    <n v="-3.5707127303082302"/>
    <s v="135"/>
    <s v="MA"/>
    <s v="Eixo Principal"/>
    <s v="-"/>
    <s v="135BMA0110"/>
    <s v="ENTR MA-339 (COLOMBO)"/>
    <s v="ENTR BR-222(B) (MIRANDA DO NORTE)"/>
    <n v="104.1"/>
    <n v="127.3"/>
    <n v="23.2"/>
    <x v="2"/>
    <m/>
    <s v="222BMA0530"/>
    <s v="Federal"/>
    <m/>
    <m/>
    <m/>
    <s v="Federal"/>
    <s v="PAV"/>
    <s v="Pedrinhas"/>
  </r>
  <r>
    <x v="3"/>
    <s v="135BMA0130"/>
    <s v="BR-135/316 MA"/>
    <x v="112"/>
    <s v="0130"/>
    <n v="-44.581852289751303"/>
    <n v="-3.5707127303082302"/>
    <n v="-44.554599099568698"/>
    <n v="-3.6266317603474301"/>
    <s v="135"/>
    <s v="MA"/>
    <s v="Eixo Principal"/>
    <s v="-"/>
    <s v="135BMA0130"/>
    <s v="ENTR BR-222(B) (MIRANDA DO NORTE)"/>
    <s v="ENTR MA-332 (MATÕES DO NORTE)"/>
    <n v="127.3"/>
    <n v="134.19999999999999"/>
    <n v="6.9"/>
    <x v="2"/>
    <m/>
    <m/>
    <s v="Federal"/>
    <m/>
    <m/>
    <m/>
    <s v="Federal"/>
    <s v="PAV"/>
    <s v="Pedrinhas"/>
  </r>
  <r>
    <x v="3"/>
    <s v="135BMA0132"/>
    <s v="BR-135/316 MA"/>
    <x v="112"/>
    <s v="0132"/>
    <n v="-44.554599099568698"/>
    <n v="-3.6266317603474301"/>
    <n v="-44.469390069595903"/>
    <n v="-4.0092187101752703"/>
    <s v="135"/>
    <s v="MA"/>
    <s v="Eixo Principal"/>
    <s v="-"/>
    <s v="135BMA0132"/>
    <s v="ENTR MA-332 (MATÕES DO NORTE)"/>
    <s v="ENTR MA-338 (SÃO MATEUS DO MARANHÃO)"/>
    <n v="134.19999999999999"/>
    <n v="178.7"/>
    <n v="44.5"/>
    <x v="2"/>
    <m/>
    <m/>
    <s v="Federal"/>
    <m/>
    <m/>
    <m/>
    <s v="Federal"/>
    <s v="PAV"/>
    <s v="Pedrinhas"/>
  </r>
  <r>
    <x v="3"/>
    <s v="135BMA0135"/>
    <s v="BR-135/316 MA"/>
    <x v="112"/>
    <s v="0135"/>
    <n v="-44.469390069595903"/>
    <n v="-4.0092187101752703"/>
    <n v="-44.468869249716001"/>
    <n v="-4.1947917297544501"/>
    <s v="135"/>
    <s v="MA"/>
    <s v="Eixo Principal"/>
    <s v="-"/>
    <s v="135BMA0135"/>
    <s v="ENTR MA-338 (SÃO MATEUS DO MARANHÃO)"/>
    <s v="ENTR BR-316(A) (CACHUCHA)"/>
    <n v="178.7"/>
    <n v="199.5"/>
    <n v="20.8"/>
    <x v="2"/>
    <m/>
    <m/>
    <s v="Federal"/>
    <m/>
    <m/>
    <m/>
    <s v="Federal"/>
    <s v="PAV"/>
    <s v="Pedrinhas"/>
  </r>
  <r>
    <x v="3"/>
    <s v="135BMA0150"/>
    <s v="BR-135/316 MA"/>
    <x v="112"/>
    <s v="0150"/>
    <n v="-44.468869249716001"/>
    <n v="-4.1947917297544501"/>
    <n v="-44.344779139945302"/>
    <n v="-4.3681063000656701"/>
    <s v="135"/>
    <s v="MA"/>
    <s v="Eixo Principal"/>
    <s v="-"/>
    <s v="135BMA0150"/>
    <s v="ENTR BR-316(A) (CACHUCHA)"/>
    <s v="ENTR BR-316(B) (PERITORÓ)"/>
    <n v="199.5"/>
    <n v="224.5"/>
    <n v="25"/>
    <x v="2"/>
    <m/>
    <s v="316BMA0340"/>
    <s v="Federal"/>
    <m/>
    <m/>
    <m/>
    <s v="Federal"/>
    <s v="PAV"/>
    <s v="Caxias"/>
  </r>
  <r>
    <x v="3"/>
    <s v="135BMA0170"/>
    <s v="BR-135/316 MA"/>
    <x v="112"/>
    <s v="0170"/>
    <n v="-44.344779139945302"/>
    <n v="-4.3681063000656701"/>
    <n v="-44.375931970384102"/>
    <n v="-4.44718457970452"/>
    <s v="135"/>
    <s v="MA"/>
    <s v="Eixo Principal"/>
    <s v="-"/>
    <s v="135BMA0170"/>
    <s v="ENTR BR-316(B) (PERITORÓ)"/>
    <s v="ENTR MA-020 (INDEPENDÊNCIA)"/>
    <n v="224.5"/>
    <n v="234.9"/>
    <n v="10.4"/>
    <x v="2"/>
    <m/>
    <m/>
    <s v="Federal"/>
    <m/>
    <m/>
    <m/>
    <s v="Federal"/>
    <s v="PAV"/>
    <s v="Caxias"/>
  </r>
  <r>
    <x v="0"/>
    <s v="135BMA0190"/>
    <n v="0"/>
    <x v="112"/>
    <s v="0190"/>
    <n v="-44.375931970384102"/>
    <n v="-4.44718457970452"/>
    <n v="-44.365654039602099"/>
    <n v="-4.9101310400154103"/>
    <s v="135"/>
    <s v="MA"/>
    <s v="Eixo Principal"/>
    <s v="-"/>
    <s v="135BMA0190"/>
    <s v="ENTR MA-020 (INDEPENDÊNCIA)"/>
    <s v="ENTR MA-026 (TRIÂNGULO)"/>
    <n v="234.9"/>
    <n v="291.39999999999998"/>
    <n v="56.5"/>
    <x v="2"/>
    <m/>
    <m/>
    <s v="Federal"/>
    <m/>
    <m/>
    <m/>
    <s v="Federal"/>
    <s v="PAV"/>
    <s v="Caxias"/>
  </r>
  <r>
    <x v="0"/>
    <s v="135BMA0210"/>
    <n v="0"/>
    <x v="112"/>
    <s v="0210"/>
    <n v="-44.365654039602099"/>
    <n v="-4.9101310400154103"/>
    <n v="-44.436828849571697"/>
    <n v="-5.0437766003097897"/>
    <s v="135"/>
    <s v="MA"/>
    <s v="Eixo Principal"/>
    <s v="-"/>
    <s v="135BMA0210"/>
    <s v="ENTR MA-026 (TRIÂNGULO)"/>
    <s v="ENTR MA-256 (DOM PEDRO)"/>
    <n v="291.39999999999998"/>
    <n v="309.89999999999998"/>
    <n v="18.5"/>
    <x v="2"/>
    <m/>
    <m/>
    <s v="Federal"/>
    <m/>
    <m/>
    <m/>
    <s v="Federal"/>
    <s v="PAV"/>
    <s v="Caxias"/>
  </r>
  <r>
    <x v="0"/>
    <s v="135BMA0230"/>
    <n v="0"/>
    <x v="112"/>
    <s v="0230"/>
    <n v="-44.436828849571697"/>
    <n v="-5.0437766003097897"/>
    <n v="-44.455797760258399"/>
    <n v="-5.14851566036935"/>
    <s v="135"/>
    <s v="MA"/>
    <s v="Eixo Principal"/>
    <s v="-"/>
    <s v="135BMA0230"/>
    <s v="ENTR MA-256 (DOM PEDRO)"/>
    <s v="ENTR MA-336 (POV. MIRANORTE)"/>
    <n v="309.89999999999998"/>
    <n v="323.2"/>
    <n v="13.3"/>
    <x v="2"/>
    <m/>
    <m/>
    <s v="Federal"/>
    <m/>
    <m/>
    <m/>
    <s v="Federal"/>
    <s v="PAV"/>
    <s v="Caxias"/>
  </r>
  <r>
    <x v="0"/>
    <s v="135BMA0235"/>
    <n v="0"/>
    <x v="112"/>
    <s v="0235"/>
    <n v="-44.455797760258399"/>
    <n v="-5.14851566036935"/>
    <n v="-44.4966495001742"/>
    <n v="-5.2817101602956296"/>
    <s v="135"/>
    <s v="MA"/>
    <s v="Eixo Principal"/>
    <s v="-"/>
    <s v="135BMA0235"/>
    <s v="ENTR MA-336 (POV. MIRANORTE)"/>
    <s v="ENTR BR-226(A)"/>
    <n v="323.2"/>
    <n v="339.3"/>
    <n v="16.100000000000001"/>
    <x v="2"/>
    <m/>
    <m/>
    <s v="Federal"/>
    <m/>
    <m/>
    <m/>
    <s v="Federal"/>
    <s v="PAV"/>
    <s v="Caxias"/>
  </r>
  <r>
    <x v="0"/>
    <s v="135BMA0240"/>
    <n v="0"/>
    <x v="112"/>
    <s v="0240"/>
    <n v="-44.4966495001742"/>
    <n v="-5.2817101602956296"/>
    <n v="-44.489757159865"/>
    <n v="-5.3000448402971099"/>
    <s v="135"/>
    <s v="MA"/>
    <s v="Eixo Principal"/>
    <s v="-"/>
    <s v="135BMA0240"/>
    <s v="ENTR BR-226(A)"/>
    <s v="ENTR BR-226(B) (PRESIDENTE DUTRA)"/>
    <n v="339.3"/>
    <n v="341.5"/>
    <n v="2.2000000000000002"/>
    <x v="0"/>
    <m/>
    <s v="226BMA0845"/>
    <s v="Federal"/>
    <m/>
    <m/>
    <m/>
    <s v="Federal"/>
    <s v="PAV"/>
    <s v="Caxias"/>
  </r>
  <r>
    <x v="0"/>
    <s v="135BMA0250"/>
    <n v="0"/>
    <x v="112"/>
    <s v="0250"/>
    <n v="-44.489757159865"/>
    <n v="-5.3000448402971099"/>
    <n v="-44.461333049680398"/>
    <n v="-5.4520915701697801"/>
    <s v="135"/>
    <s v="MA"/>
    <s v="Eixo Principal"/>
    <s v="-"/>
    <s v="135BMA0250"/>
    <s v="ENTR BR-226(B) (PRESIDENTE DUTRA)"/>
    <s v="ENTR MA-360"/>
    <n v="341.5"/>
    <n v="358.2"/>
    <n v="16.7"/>
    <x v="2"/>
    <m/>
    <m/>
    <s v="Federal"/>
    <m/>
    <m/>
    <m/>
    <s v="Federal"/>
    <s v="PAV"/>
    <s v="Caxias"/>
  </r>
  <r>
    <x v="0"/>
    <s v="135BMA0252"/>
    <n v="0"/>
    <x v="112"/>
    <s v="0252"/>
    <n v="-44.461333049680398"/>
    <n v="-5.4520915701697801"/>
    <n v="-44.383901450291603"/>
    <n v="-5.5736272500974398"/>
    <s v="135"/>
    <s v="MA"/>
    <s v="Eixo Principal"/>
    <s v="-"/>
    <s v="135BMA0252"/>
    <s v="ENTR MA-360"/>
    <s v="ENTR MA-141 (SÃO DOMINGOS DO MARANHÃO)"/>
    <n v="358.2"/>
    <n v="375.6"/>
    <n v="17.399999999999999"/>
    <x v="2"/>
    <m/>
    <m/>
    <s v="Federal"/>
    <m/>
    <m/>
    <m/>
    <s v="Federal"/>
    <s v="PAV"/>
    <s v="Caxias"/>
  </r>
  <r>
    <x v="0"/>
    <s v="135BMA0270"/>
    <n v="0"/>
    <x v="112"/>
    <s v="0270"/>
    <n v="-44.383901450291603"/>
    <n v="-5.5736272500974398"/>
    <n v="-44.343032629552098"/>
    <n v="-5.7072001298820396"/>
    <s v="135"/>
    <s v="MA"/>
    <s v="Eixo Principal"/>
    <s v="-"/>
    <s v="135BMA0270"/>
    <s v="ENTR MA-141 (SÃO DOMINGOS DO MARANHÃO)"/>
    <s v="ENTR MA-362"/>
    <n v="375.6"/>
    <n v="391.3"/>
    <n v="15.7"/>
    <x v="2"/>
    <m/>
    <m/>
    <s v="Federal"/>
    <m/>
    <m/>
    <m/>
    <s v="Federal"/>
    <s v="PAV"/>
    <s v="Caxias"/>
  </r>
  <r>
    <x v="0"/>
    <s v="135BMA0272"/>
    <n v="0"/>
    <x v="112"/>
    <s v="0272"/>
    <n v="-44.343032629552098"/>
    <n v="-5.7072001298820396"/>
    <n v="-44.297397679858904"/>
    <n v="-5.8729098603017702"/>
    <s v="135"/>
    <s v="MA"/>
    <s v="Eixo Principal"/>
    <s v="-"/>
    <s v="135BMA0272"/>
    <s v="ENTR MA-362"/>
    <s v="ENTR MA-333 (P/JATOBÁ)"/>
    <n v="391.3"/>
    <n v="411.4"/>
    <n v="20.100000000000001"/>
    <x v="2"/>
    <m/>
    <m/>
    <s v="Federal"/>
    <m/>
    <m/>
    <m/>
    <s v="Federal"/>
    <s v="PAV"/>
    <s v="Caxias"/>
  </r>
  <r>
    <x v="0"/>
    <s v="135BMA0280"/>
    <n v="0"/>
    <x v="112"/>
    <s v="0280"/>
    <n v="-44.297397679858904"/>
    <n v="-5.8729098603017702"/>
    <n v="-44.247653219620297"/>
    <n v="-6.0225771000530699"/>
    <s v="135"/>
    <s v="MA"/>
    <s v="Eixo Principal"/>
    <s v="-"/>
    <s v="135BMA0280"/>
    <s v="ENTR MA-333 (P/JATOBÁ)"/>
    <s v="INÍCIO DUPLICAÇÃO"/>
    <n v="411.4"/>
    <n v="431.3"/>
    <n v="19.899999999999999"/>
    <x v="2"/>
    <m/>
    <m/>
    <s v="Federal"/>
    <m/>
    <m/>
    <m/>
    <s v="Federal"/>
    <s v="PAV"/>
    <s v="Barão de Grajaú"/>
  </r>
  <r>
    <x v="0"/>
    <s v="135BMA0285"/>
    <n v="0"/>
    <x v="112"/>
    <s v="0285"/>
    <n v="-44.247653219620297"/>
    <n v="-6.0225771000530699"/>
    <n v="-44.241769360167702"/>
    <n v="-6.0301311498326404"/>
    <s v="135"/>
    <s v="MA"/>
    <s v="Eixo Principal"/>
    <s v="-"/>
    <s v="135BMA0285"/>
    <s v="INÍCIO DUPLICAÇÃO"/>
    <s v="ENTR MA-132/270 (COLINAS)"/>
    <n v="431.3"/>
    <n v="432.4"/>
    <n v="1.1000000000000001"/>
    <x v="0"/>
    <m/>
    <m/>
    <s v="Federal"/>
    <m/>
    <m/>
    <m/>
    <s v="Federal"/>
    <s v="PAV"/>
    <s v="Barão de Grajaú"/>
  </r>
  <r>
    <x v="0"/>
    <s v="135BMA0290"/>
    <n v="0"/>
    <x v="112"/>
    <s v="0290"/>
    <n v="-44.241769360167702"/>
    <n v="-6.0301311498326404"/>
    <n v="-43.977834850298002"/>
    <n v="-6.2697364199997301"/>
    <s v="135"/>
    <s v="MA"/>
    <s v="Eixo Principal"/>
    <s v="-"/>
    <s v="135BMA0290"/>
    <s v="ENTR MA-132/270 (COLINAS)"/>
    <s v="ENTR MA-134 (P/ PEIXE)"/>
    <n v="432.4"/>
    <n v="475.9"/>
    <n v="43.5"/>
    <x v="2"/>
    <m/>
    <m/>
    <s v="Federal"/>
    <m/>
    <m/>
    <m/>
    <s v="Federal"/>
    <s v="PAV"/>
    <s v="Barão de Grajaú"/>
  </r>
  <r>
    <x v="0"/>
    <s v="135BMA0292"/>
    <n v="0"/>
    <x v="112"/>
    <s v="0292"/>
    <n v="-43.977834850298002"/>
    <n v="-6.2697364199997301"/>
    <n v="-43.991599119903398"/>
    <n v="-6.4223824499900299"/>
    <s v="135"/>
    <s v="MA"/>
    <s v="Eixo Principal"/>
    <s v="-"/>
    <s v="135BMA0292"/>
    <s v="ENTR MA-134 (P/ PEIXE)"/>
    <s v="INICIO PISTA DUPLA (PARAIBANO)"/>
    <n v="475.9"/>
    <n v="495.6"/>
    <n v="19.7"/>
    <x v="2"/>
    <m/>
    <m/>
    <s v="Federal"/>
    <m/>
    <m/>
    <m/>
    <s v="Federal"/>
    <s v="PAV"/>
    <s v="Barão de Grajaú"/>
  </r>
  <r>
    <x v="0"/>
    <s v="135BMA0293"/>
    <n v="0"/>
    <x v="112"/>
    <s v="0293"/>
    <n v="-43.991599119903398"/>
    <n v="-6.4223824499900299"/>
    <n v="-43.988519479690098"/>
    <n v="-6.4287467704470398"/>
    <s v="135"/>
    <s v="MA"/>
    <s v="Eixo Principal"/>
    <s v="-"/>
    <s v="135BMA0293"/>
    <s v="INICIO PISTA DUPLA (PARAIBANO)"/>
    <s v="FIM PISTA DUPLA (PARAIBANO)"/>
    <n v="495.6"/>
    <n v="496.3"/>
    <n v="0.7"/>
    <x v="0"/>
    <m/>
    <m/>
    <s v="Federal"/>
    <m/>
    <m/>
    <m/>
    <s v="Federal"/>
    <s v="PAV"/>
    <s v="Barão de Grajaú"/>
  </r>
  <r>
    <x v="0"/>
    <s v="135BMA0298"/>
    <n v="0"/>
    <x v="112"/>
    <s v="0298"/>
    <n v="-43.988519479690098"/>
    <n v="-6.4287467704470398"/>
    <n v="-43.988320109885102"/>
    <n v="-6.4324306102843698"/>
    <s v="135"/>
    <s v="MA"/>
    <s v="Eixo Principal"/>
    <s v="-"/>
    <s v="135BMA0298"/>
    <s v="FIM PISTA DUPLA (PARAIBANO)"/>
    <s v="INÍCIO DUPLICAÇÃO"/>
    <n v="496.3"/>
    <n v="496.7"/>
    <n v="0.4"/>
    <x v="2"/>
    <m/>
    <m/>
    <s v="Federal"/>
    <m/>
    <m/>
    <m/>
    <s v="Federal"/>
    <s v="PAV"/>
    <s v="Barão de Grajaú"/>
  </r>
  <r>
    <x v="0"/>
    <s v="135BMA0300"/>
    <n v="0"/>
    <x v="112"/>
    <s v="0300"/>
    <n v="-43.988320109885102"/>
    <n v="-6.4324306102843698"/>
    <n v="-43.987049630435997"/>
    <n v="-6.4378177597817503"/>
    <s v="135"/>
    <s v="MA"/>
    <s v="Eixo Principal"/>
    <s v="-"/>
    <s v="135BMA0300"/>
    <s v="INÍCIO DUPLICAÇÃO"/>
    <s v="FIM DUPLICAÇÃO"/>
    <n v="496.7"/>
    <n v="497.4"/>
    <n v="0.7"/>
    <x v="0"/>
    <m/>
    <m/>
    <s v="Federal"/>
    <m/>
    <m/>
    <m/>
    <s v="Federal"/>
    <s v="PAV"/>
    <s v="Barão de Grajaú"/>
  </r>
  <r>
    <x v="0"/>
    <s v="135BMA0302"/>
    <n v="0"/>
    <x v="112"/>
    <s v="0302"/>
    <n v="-43.987049630435997"/>
    <n v="-6.4378177597817503"/>
    <n v="-43.877827069563502"/>
    <n v="-6.51471834997181"/>
    <s v="135"/>
    <s v="MA"/>
    <s v="Eixo Principal"/>
    <s v="-"/>
    <s v="135BMA0302"/>
    <s v="FIM DUPLICAÇÃO"/>
    <s v="ENTR BR-230(A)/MA-368 (OROSIMBO)"/>
    <n v="497.4"/>
    <n v="514.6"/>
    <n v="17.2"/>
    <x v="2"/>
    <m/>
    <m/>
    <s v="Federal"/>
    <m/>
    <m/>
    <m/>
    <s v="Federal"/>
    <s v="PAV"/>
    <s v="Barão de Grajaú"/>
  </r>
  <r>
    <x v="0"/>
    <s v="135BMA0310"/>
    <n v="0"/>
    <x v="112"/>
    <s v="0310"/>
    <n v="-43.877827069563502"/>
    <n v="-6.51471834997181"/>
    <n v="-43.720070509846003"/>
    <n v="-6.4897403402444498"/>
    <s v="135"/>
    <s v="MA"/>
    <s v="Eixo Principal"/>
    <s v="-"/>
    <s v="135BMA0310"/>
    <s v="ENTR BR-230(A)/MA-368 (OROSIMBO)"/>
    <s v="INÍCIO DUPLICAÇÃO"/>
    <n v="514.6"/>
    <n v="535.29999999999995"/>
    <n v="20.7"/>
    <x v="2"/>
    <m/>
    <s v="230BMA0975"/>
    <s v="Federal"/>
    <m/>
    <m/>
    <m/>
    <s v="Federal"/>
    <s v="PAV"/>
    <s v="Barão de Grajaú"/>
  </r>
  <r>
    <x v="0"/>
    <s v="135BMA0320"/>
    <n v="0"/>
    <x v="112"/>
    <s v="0320"/>
    <n v="-43.720070509846003"/>
    <n v="-6.4897403402444498"/>
    <n v="-43.713452989763603"/>
    <n v="-6.4921629600524904"/>
    <s v="135"/>
    <s v="MA"/>
    <s v="Eixo Principal"/>
    <s v="-"/>
    <s v="135BMA0320"/>
    <s v="INÍCIO DUPLICAÇÃO"/>
    <s v="ENTR MA-034 (SÃO JOÃO DOS PATOS)"/>
    <n v="535.29999999999995"/>
    <n v="536.1"/>
    <n v="0.8"/>
    <x v="0"/>
    <m/>
    <s v="230BMA0970"/>
    <s v="Federal"/>
    <m/>
    <m/>
    <m/>
    <s v="Federal"/>
    <s v="PAV"/>
    <s v="Barão de Grajaú"/>
  </r>
  <r>
    <x v="0"/>
    <s v="135BMA0330"/>
    <n v="0"/>
    <x v="112"/>
    <s v="0330"/>
    <n v="-43.713452989763603"/>
    <n v="-6.4921629600524904"/>
    <n v="-43.6910256399212"/>
    <n v="-6.4960767997044897"/>
    <s v="135"/>
    <s v="MA"/>
    <s v="Eixo Principal"/>
    <s v="-"/>
    <s v="135BMA0330"/>
    <s v="ENTR MA-034 (SÃO JOÃO DOS PATOS)"/>
    <s v="FIM DUPLICAÇÃO"/>
    <n v="536.1"/>
    <n v="538.70000000000005"/>
    <n v="2.6"/>
    <x v="0"/>
    <m/>
    <s v="230BMA0960"/>
    <s v="Federal"/>
    <m/>
    <m/>
    <m/>
    <s v="Federal"/>
    <s v="PAV"/>
    <s v="Barão de Grajaú"/>
  </r>
  <r>
    <x v="0"/>
    <s v="135BMA0340"/>
    <n v="0"/>
    <x v="112"/>
    <s v="0340"/>
    <n v="-43.6910256399212"/>
    <n v="-6.4960767997044897"/>
    <n v="-43.462424450028301"/>
    <n v="-6.5941795195691304"/>
    <s v="135"/>
    <s v="MA"/>
    <s v="Eixo Principal"/>
    <s v="-"/>
    <s v="135BMA0340"/>
    <s v="FIM DUPLICAÇÃO"/>
    <s v="ENTR BR-230(B)/MA-364(A) (DOIS IRMÃOS)"/>
    <n v="538.70000000000005"/>
    <n v="571.9"/>
    <n v="33.200000000000003"/>
    <x v="0"/>
    <m/>
    <s v="230BMA0950"/>
    <s v="Federal"/>
    <m/>
    <m/>
    <m/>
    <s v="Federal"/>
    <s v="PAV"/>
    <s v="Barão de Grajaú"/>
  </r>
  <r>
    <x v="0"/>
    <s v="135BMA0350"/>
    <n v="0"/>
    <x v="112"/>
    <s v="0350"/>
    <n v="-43.462424450028301"/>
    <n v="-6.5941795195691304"/>
    <n v="-43.571295859815997"/>
    <n v="-6.7481426399708004"/>
    <s v="135"/>
    <s v="MA"/>
    <s v="Eixo Principal"/>
    <s v="-"/>
    <s v="135BMA0350"/>
    <s v="ENTR BR-230(B)/MA-364(A) (DOIS IRMÃOS)"/>
    <s v="ENTR MA-364(B) (DIV MA/PI) (GUADALUPE)"/>
    <n v="571.9"/>
    <n v="601.9"/>
    <n v="30"/>
    <x v="1"/>
    <m/>
    <m/>
    <s v="Estadual"/>
    <m/>
    <s v="MA-364"/>
    <s v="IMP"/>
    <s v="Estadual"/>
    <s v="PLA"/>
    <s v="Barão de Grajaú"/>
  </r>
  <r>
    <x v="0"/>
    <s v="135BMG0650"/>
    <n v="0"/>
    <x v="113"/>
    <s v="0650"/>
    <n v="-44.455564690158198"/>
    <n v="-14.310804359833201"/>
    <n v="-44.349105219829902"/>
    <n v="-14.419573200143001"/>
    <s v="135"/>
    <s v="MG"/>
    <s v="Eixo Principal"/>
    <s v="-"/>
    <s v="135BMG0650"/>
    <s v="INÍCIO PONTE S/RIO CARINHANHA (DIV BA/MG)"/>
    <s v="ENTR MG-892 (MONTALVÂNIA)"/>
    <n v="0"/>
    <n v="18.100000000000001"/>
    <n v="18.100000000000001"/>
    <x v="2"/>
    <m/>
    <m/>
    <s v="Federal"/>
    <m/>
    <m/>
    <m/>
    <s v="Federal"/>
    <s v="PAV"/>
    <s v="Montes Claros"/>
  </r>
  <r>
    <x v="0"/>
    <s v="135BMG0655"/>
    <n v="0"/>
    <x v="113"/>
    <s v="0655"/>
    <n v="-44.349105219829902"/>
    <n v="-14.419573200143001"/>
    <n v="-44.213179739653199"/>
    <n v="-14.4876994999319"/>
    <s v="135"/>
    <s v="MG"/>
    <s v="Eixo Principal"/>
    <s v="-"/>
    <s v="135BMG0655"/>
    <s v="ENTR MG-892 (MONTALVÂNIA)"/>
    <s v="MONTE REI"/>
    <n v="18.100000000000001"/>
    <n v="36.5"/>
    <n v="18.399999999999999"/>
    <x v="1"/>
    <m/>
    <m/>
    <s v="Estadual"/>
    <m/>
    <s v="MG-135"/>
    <s v="PAV"/>
    <s v="Estadual"/>
    <s v="PLA"/>
    <s v="Montes Claros"/>
  </r>
  <r>
    <x v="0"/>
    <s v="135BMG0660"/>
    <n v="0"/>
    <x v="113"/>
    <s v="0660"/>
    <n v="-44.213179739653199"/>
    <n v="-14.4876994999319"/>
    <n v="-43.935380680374003"/>
    <n v="-14.749260740290801"/>
    <s v="135"/>
    <s v="MG"/>
    <s v="Eixo Principal"/>
    <s v="-"/>
    <s v="135BMG0660"/>
    <s v="MONTE REI"/>
    <s v="MANGA"/>
    <n v="36.5"/>
    <n v="82"/>
    <n v="45.5"/>
    <x v="1"/>
    <m/>
    <m/>
    <s v="Estadual"/>
    <m/>
    <s v="MG-135"/>
    <s v="PAV"/>
    <s v="Estadual"/>
    <s v="PLA"/>
    <s v="Montes Claros"/>
  </r>
  <r>
    <x v="0"/>
    <s v="135BMG0665"/>
    <n v="0"/>
    <x v="113"/>
    <s v="0665"/>
    <n v="-43.935380680374003"/>
    <n v="-14.749260740290801"/>
    <n v="-44.083110150013297"/>
    <n v="-14.8824545504371"/>
    <s v="135"/>
    <s v="MG"/>
    <s v="Eixo Principal"/>
    <s v="-"/>
    <s v="135BMG0665"/>
    <s v="MANGA"/>
    <s v="SÃO JOÃO DAS MISSÕES"/>
    <n v="82"/>
    <n v="106.4"/>
    <n v="24.4"/>
    <x v="1"/>
    <m/>
    <m/>
    <s v="Estadual"/>
    <m/>
    <s v="MG-135"/>
    <s v="IMP"/>
    <s v="Estadual"/>
    <s v="PLA"/>
    <s v="Montes Claros"/>
  </r>
  <r>
    <x v="0"/>
    <s v="135BMG0670"/>
    <n v="0"/>
    <x v="113"/>
    <s v="0670"/>
    <n v="-44.083110150013297"/>
    <n v="-14.8824545504371"/>
    <n v="-44.067948199949299"/>
    <n v="-14.949057109997501"/>
    <s v="135"/>
    <s v="MG"/>
    <s v="Eixo Principal"/>
    <s v="-"/>
    <s v="135BMG0670"/>
    <s v="SÃO JOÃO DAS MISSÕES"/>
    <s v="INÍCIO DO TRECHO PAVIMENTADO"/>
    <n v="106.4"/>
    <n v="125.4"/>
    <n v="19"/>
    <x v="1"/>
    <m/>
    <m/>
    <s v="Estadual"/>
    <m/>
    <s v="MG-135"/>
    <s v="PAV"/>
    <s v="Estadual"/>
    <s v="PLA"/>
    <s v="Montes Claros"/>
  </r>
  <r>
    <x v="0"/>
    <s v="135BMG0675"/>
    <n v="0"/>
    <x v="113"/>
    <s v="0675"/>
    <n v="-44.067948199949299"/>
    <n v="-14.949057109997501"/>
    <n v="-44.082907489588898"/>
    <n v="-15.051907699880401"/>
    <s v="135"/>
    <s v="MG"/>
    <s v="Eixo Principal"/>
    <s v="-"/>
    <s v="135BMG0675"/>
    <s v="INÍCIO DO TRECHO PAVIMENTADO"/>
    <s v="FIM DO TRECHO PAVIMENTADO"/>
    <n v="125.4"/>
    <n v="135.4"/>
    <n v="10"/>
    <x v="1"/>
    <m/>
    <m/>
    <s v="Estadual"/>
    <m/>
    <s v="MG-135"/>
    <s v="PAV"/>
    <s v="Estadual"/>
    <s v="PLA"/>
    <s v="Montes Claros"/>
  </r>
  <r>
    <x v="0"/>
    <s v="135BMG0680"/>
    <n v="0"/>
    <x v="113"/>
    <s v="0680"/>
    <n v="-44.082907489588898"/>
    <n v="-15.051907699880401"/>
    <n v="-44.093046469718701"/>
    <n v="-15.0941903097349"/>
    <s v="135"/>
    <s v="MG"/>
    <s v="Eixo Principal"/>
    <s v="-"/>
    <s v="135BMG0680"/>
    <s v="FIM DO TRECHO PAVIMENTADO"/>
    <s v="ITACARAMBÍ"/>
    <n v="135.4"/>
    <n v="137.80000000000001"/>
    <n v="2.4"/>
    <x v="1"/>
    <m/>
    <m/>
    <s v="Estadual"/>
    <m/>
    <s v="MG-135"/>
    <s v="PAV"/>
    <s v="Estadual"/>
    <s v="PLA"/>
    <s v="Montes Claros"/>
  </r>
  <r>
    <x v="0"/>
    <s v="135BMG0685"/>
    <n v="0"/>
    <x v="113"/>
    <s v="0685"/>
    <n v="-44.093046469718701"/>
    <n v="-15.0941903097349"/>
    <n v="-44.246734009966502"/>
    <n v="-15.2900411701638"/>
    <s v="135"/>
    <s v="MG"/>
    <s v="Eixo Principal"/>
    <s v="-"/>
    <s v="135BMG0685"/>
    <s v="ITACARAMBÍ"/>
    <s v="ACESSO LEVINÓPOLIS"/>
    <n v="137.80000000000001"/>
    <n v="168.8"/>
    <n v="31"/>
    <x v="1"/>
    <m/>
    <m/>
    <s v="Estadual"/>
    <m/>
    <s v="MGT-135"/>
    <s v="PAV"/>
    <s v="Estadual"/>
    <s v="PLA"/>
    <s v="Montes Claros"/>
  </r>
  <r>
    <x v="0"/>
    <s v="135BMG0690"/>
    <n v="0"/>
    <x v="113"/>
    <s v="0690"/>
    <n v="-44.246734009966502"/>
    <n v="-15.2900411701638"/>
    <n v="-44.368622889634501"/>
    <n v="-15.479129289784799"/>
    <s v="135"/>
    <s v="MG"/>
    <s v="Eixo Principal"/>
    <s v="-"/>
    <s v="135BMG0690"/>
    <s v="ACESSO LEVINÓPOLIS"/>
    <s v="ENTR BR-479 (JANUÁRIA)"/>
    <n v="168.8"/>
    <n v="198.7"/>
    <n v="29.9"/>
    <x v="1"/>
    <m/>
    <m/>
    <s v="Estadual"/>
    <m/>
    <s v="MGT-135"/>
    <s v="PAV"/>
    <s v="Estadual"/>
    <s v="PLA"/>
    <s v="Montes Claros"/>
  </r>
  <r>
    <x v="0"/>
    <s v="135BMG0695"/>
    <n v="0"/>
    <x v="113"/>
    <s v="0695"/>
    <n v="-44.368622889634501"/>
    <n v="-15.479129289784799"/>
    <n v="-44.374441739794399"/>
    <n v="-15.6308767396697"/>
    <s v="135"/>
    <s v="MG"/>
    <s v="Eixo Principal"/>
    <s v="-"/>
    <s v="135BMG0695"/>
    <s v="ENTR BR-479 (JANUÁRIA)"/>
    <s v="ENTR MG-161 (PEDRAS DE MARIA DA CRUZ)"/>
    <n v="198.7"/>
    <n v="218.4"/>
    <n v="19.7"/>
    <x v="1"/>
    <m/>
    <m/>
    <s v="Estadual"/>
    <m/>
    <s v="MGT-135"/>
    <s v="PAV"/>
    <s v="Estadual"/>
    <s v="PLA"/>
    <s v="Montes Claros"/>
  </r>
  <r>
    <x v="0"/>
    <s v="135BMG0700"/>
    <n v="0"/>
    <x v="113"/>
    <s v="0700"/>
    <n v="-44.374441739794399"/>
    <n v="-15.6308767396697"/>
    <n v="-44.275369090311202"/>
    <n v="-15.995059330023899"/>
    <s v="135"/>
    <s v="MG"/>
    <s v="Eixo Principal"/>
    <s v="-"/>
    <s v="135BMG0700"/>
    <s v="ENTR MG-161 (PEDRAS DE MARIA DA CRUZ)"/>
    <s v="ENTR MG-202(A) (JAPONVAR)"/>
    <n v="218.4"/>
    <n v="265.5"/>
    <n v="47.1"/>
    <x v="1"/>
    <m/>
    <m/>
    <s v="Estadual"/>
    <m/>
    <s v="MGT-135"/>
    <s v="PAV"/>
    <s v="Estadual"/>
    <s v="PLA"/>
    <s v="Montes Claros"/>
  </r>
  <r>
    <x v="0"/>
    <s v="135BMG0710"/>
    <n v="0"/>
    <x v="113"/>
    <s v="0710"/>
    <n v="-44.275369090311202"/>
    <n v="-15.995059330023899"/>
    <n v="-44.214662180315301"/>
    <n v="-16.180493409743001"/>
    <s v="135"/>
    <s v="MG"/>
    <s v="Eixo Principal"/>
    <s v="-"/>
    <s v="135BMG0710"/>
    <s v="ENTR MG-202(A) (JAPONVAR)"/>
    <s v="ENTR MG-202(B)"/>
    <n v="265.5"/>
    <n v="291.39999999999998"/>
    <n v="25.9"/>
    <x v="1"/>
    <m/>
    <m/>
    <s v="Estadual"/>
    <m/>
    <s v="MGT-135"/>
    <s v="PAV"/>
    <s v="Estadual"/>
    <s v="PLA"/>
    <s v="Montes Claros"/>
  </r>
  <r>
    <x v="0"/>
    <s v="135BMG0730"/>
    <n v="0"/>
    <x v="113"/>
    <s v="0730"/>
    <n v="-44.214662180315301"/>
    <n v="-16.180493409743001"/>
    <n v="-43.863247989902703"/>
    <n v="-16.716167749841699"/>
    <s v="135"/>
    <s v="MG"/>
    <s v="Eixo Principal"/>
    <s v="-"/>
    <s v="135BMG0730"/>
    <s v="ENTR MG-202(B)"/>
    <s v="ENTR BR-122/251/365 (MONTES CLAROS)"/>
    <n v="291.39999999999998"/>
    <n v="368.8"/>
    <n v="77.400000000000006"/>
    <x v="1"/>
    <m/>
    <m/>
    <s v="Estadual"/>
    <m/>
    <s v="MGT-135"/>
    <s v="PAV"/>
    <s v="Estadual"/>
    <s v="PLA"/>
    <s v="Montes Claros"/>
  </r>
  <r>
    <x v="0"/>
    <s v="135BMG0750"/>
    <n v="0"/>
    <x v="113"/>
    <s v="0750"/>
    <n v="-43.863247989902703"/>
    <n v="-16.716167749841699"/>
    <n v="-43.820689500420002"/>
    <n v="-17.136663900118801"/>
    <s v="135"/>
    <s v="MG"/>
    <s v="Eixo Principal"/>
    <s v="-"/>
    <s v="135BMG0750"/>
    <s v="ENTR BR-122/251/365 (MONTES CLAROS)"/>
    <s v="ENTR BR-451 (BOCAIÚVA)"/>
    <n v="368.8"/>
    <n v="418.1"/>
    <n v="49.3"/>
    <x v="1"/>
    <m/>
    <m/>
    <s v="Estadual"/>
    <m/>
    <s v="MG-135"/>
    <s v="PAV"/>
    <s v="Estadual"/>
    <s v="PLA"/>
    <s v="Montes Claros"/>
  </r>
  <r>
    <x v="0"/>
    <s v="135BMG0770"/>
    <n v="0"/>
    <x v="113"/>
    <s v="0770"/>
    <n v="-43.820689500420002"/>
    <n v="-17.136663900118801"/>
    <n v="-43.940800350255898"/>
    <n v="-17.299974769919601"/>
    <s v="135"/>
    <s v="MG"/>
    <s v="Eixo Principal"/>
    <s v="-"/>
    <s v="135BMG0770"/>
    <s v="ENTR BR-451 (BOCAIÚVA)"/>
    <s v="ENTR MG-208 (ENGENHEIRO NAVARRO)"/>
    <n v="418.1"/>
    <n v="444.3"/>
    <n v="26.2"/>
    <x v="1"/>
    <m/>
    <m/>
    <s v="Estadual"/>
    <m/>
    <s v="MG-135"/>
    <s v="PAV"/>
    <s v="Estadual"/>
    <s v="PLA"/>
    <s v="Montes Claros"/>
  </r>
  <r>
    <x v="0"/>
    <s v="135BMG0790"/>
    <n v="0"/>
    <x v="113"/>
    <s v="0790"/>
    <n v="-43.940800350255898"/>
    <n v="-17.299974769919601"/>
    <n v="-44.137674130156903"/>
    <n v="-17.764171789696299"/>
    <s v="135"/>
    <s v="MG"/>
    <s v="Eixo Principal"/>
    <s v="-"/>
    <s v="135BMG0790"/>
    <s v="ENTR MG-208 (ENGENHEIRO NAVARRO)"/>
    <s v="JOAQUIM FELÍCIO"/>
    <n v="444.3"/>
    <n v="504.7"/>
    <n v="60.4"/>
    <x v="1"/>
    <m/>
    <m/>
    <s v="Estadual"/>
    <m/>
    <s v="MG-135"/>
    <s v="PAV"/>
    <s v="Estadual"/>
    <s v="PLA"/>
    <s v="Montes Claros"/>
  </r>
  <r>
    <x v="0"/>
    <s v="135BMG0800"/>
    <n v="0"/>
    <x v="113"/>
    <s v="0800"/>
    <n v="-44.137674130156903"/>
    <n v="-17.764171789696299"/>
    <n v="-44.459185449748603"/>
    <n v="-18.403988889875301"/>
    <s v="135"/>
    <s v="MG"/>
    <s v="Eixo Principal"/>
    <s v="-"/>
    <s v="135BMG0800"/>
    <s v="JOAQUIM FELÍCIO"/>
    <s v="ENTR BR-496 (CORINTO)"/>
    <n v="504.7"/>
    <n v="586.5"/>
    <n v="81.8"/>
    <x v="1"/>
    <m/>
    <m/>
    <s v="Estadual"/>
    <m/>
    <s v="MG-135"/>
    <s v="PAV"/>
    <s v="Estadual"/>
    <s v="PLA"/>
    <s v="Montes Claros"/>
  </r>
  <r>
    <x v="0"/>
    <s v="135BMG0810"/>
    <n v="0"/>
    <x v="113"/>
    <s v="0810"/>
    <n v="-44.459185449748603"/>
    <n v="-18.403988889875301"/>
    <n v="-44.467067320400403"/>
    <n v="-18.565199470379099"/>
    <s v="135"/>
    <s v="MG"/>
    <s v="Eixo Principal"/>
    <s v="-"/>
    <s v="135BMG0810"/>
    <s v="ENTR BR-496 (CORINTO)"/>
    <s v="P/MORRO DA GARÇA"/>
    <n v="586.5"/>
    <n v="604.9"/>
    <n v="18.399999999999999"/>
    <x v="1"/>
    <m/>
    <m/>
    <s v="Estadual"/>
    <m/>
    <s v="MG-135"/>
    <s v="PAV"/>
    <s v="Estadual"/>
    <s v="PLA"/>
    <s v="Bom Despacho"/>
  </r>
  <r>
    <x v="0"/>
    <s v="135BMG0820"/>
    <n v="0"/>
    <x v="113"/>
    <s v="0820"/>
    <n v="-44.467067320400403"/>
    <n v="-18.565199470379099"/>
    <n v="-44.420077620285802"/>
    <n v="-18.747422400223499"/>
    <s v="135"/>
    <s v="MG"/>
    <s v="Eixo Principal"/>
    <s v="-"/>
    <s v="135BMG0820"/>
    <s v="P/MORRO DA GARÇA"/>
    <s v="ENTR BR-259(A)"/>
    <n v="604.9"/>
    <n v="626.20000000000005"/>
    <n v="21.3"/>
    <x v="1"/>
    <m/>
    <m/>
    <s v="Estadual"/>
    <m/>
    <s v="MG-135"/>
    <s v="PAV"/>
    <s v="Estadual"/>
    <s v="PLA"/>
    <s v="Bom Despacho"/>
  </r>
  <r>
    <x v="0"/>
    <s v="135BMG0830"/>
    <n v="0"/>
    <x v="113"/>
    <s v="0830"/>
    <n v="-44.420077620285802"/>
    <n v="-18.747422400223499"/>
    <n v="-44.418105050008002"/>
    <n v="-18.753042660290401"/>
    <s v="135"/>
    <s v="MG"/>
    <s v="Eixo Principal"/>
    <s v="-"/>
    <s v="135BMG0830"/>
    <s v="ENTR BR-259(A)"/>
    <s v="ENTR BR-259(B) (CURVELO)"/>
    <n v="626.20000000000005"/>
    <n v="626.9"/>
    <n v="0.7"/>
    <x v="1"/>
    <m/>
    <s v="259BMG0350"/>
    <s v="Estadual"/>
    <m/>
    <s v="MG-135"/>
    <s v="PAV"/>
    <s v="Estadual"/>
    <s v="PLA"/>
    <s v="Bom Despacho"/>
  </r>
  <r>
    <x v="0"/>
    <s v="135BMG0850"/>
    <n v="0"/>
    <x v="113"/>
    <s v="0850"/>
    <n v="-44.418105050008002"/>
    <n v="-18.753042660290401"/>
    <n v="-44.545084339770398"/>
    <n v="-19.134313499967998"/>
    <s v="135"/>
    <s v="MG"/>
    <s v="Eixo Principal"/>
    <s v="-"/>
    <s v="135BMG0850"/>
    <s v="ENTR BR-259(B) (CURVELO)"/>
    <s v="INÍCIO DUPLICAÇÃO"/>
    <n v="626.9"/>
    <n v="669"/>
    <n v="42.1"/>
    <x v="1"/>
    <m/>
    <m/>
    <s v="Estadual"/>
    <m/>
    <s v="MG-135"/>
    <s v="PAV"/>
    <s v="Estadual"/>
    <s v="PLA"/>
    <s v="Bom Despacho"/>
  </r>
  <r>
    <x v="0"/>
    <s v="135BMG0865"/>
    <n v="0"/>
    <x v="113"/>
    <s v="0865"/>
    <n v="-44.545084339770398"/>
    <n v="-19.134313499967998"/>
    <n v="-44.5318091898421"/>
    <n v="-19.1546277595634"/>
    <s v="135"/>
    <s v="MG"/>
    <s v="Eixo Principal"/>
    <s v="-"/>
    <s v="135BMG0865"/>
    <s v="INÍCIO DUPLICAÇÃO"/>
    <s v="ENTR BR-040(A)"/>
    <n v="669"/>
    <n v="671.7"/>
    <n v="2.7"/>
    <x v="1"/>
    <m/>
    <m/>
    <s v="Estadual"/>
    <m/>
    <s v="MG-135"/>
    <s v="DUP"/>
    <s v="Estadual"/>
    <s v="PLA"/>
    <s v="Bom Despacho"/>
  </r>
  <r>
    <x v="0"/>
    <s v="135BMG0880"/>
    <n v="0"/>
    <x v="113"/>
    <s v="0880"/>
    <n v="-44.5318091898421"/>
    <n v="-19.1546277595634"/>
    <n v="-44.430938559966499"/>
    <n v="-19.2353446102654"/>
    <s v="135"/>
    <s v="MG"/>
    <s v="Eixo Principal"/>
    <s v="Coinc"/>
    <s v="135BMG0880"/>
    <s v="ENTR BR-040(A)"/>
    <s v="ACESSO NORTE DE PARAOPEBA"/>
    <n v="671.7"/>
    <n v="685.7"/>
    <n v="14"/>
    <x v="0"/>
    <m/>
    <s v="040BMG0240"/>
    <s v="Concessão Federal"/>
    <m/>
    <m/>
    <m/>
    <s v="Federal"/>
    <s v="PAV"/>
    <s v="Bom Despacho"/>
  </r>
  <r>
    <x v="0"/>
    <s v="135BMG0890"/>
    <n v="0"/>
    <x v="113"/>
    <s v="0890"/>
    <n v="-44.430938559966499"/>
    <n v="-19.2353446102654"/>
    <n v="-44.392100719572497"/>
    <n v="-19.288099640086202"/>
    <s v="135"/>
    <s v="MG"/>
    <s v="Eixo Principal"/>
    <s v="Coinc"/>
    <s v="135BMG0890"/>
    <s v="ACESSO NORTE DE PARAOPEBA"/>
    <s v="ACESSO SUL DE PARAOPEBA"/>
    <n v="685.7"/>
    <n v="694"/>
    <n v="8.3000000000000007"/>
    <x v="0"/>
    <m/>
    <s v="040BMG0250"/>
    <s v="Concessão Federal"/>
    <m/>
    <m/>
    <m/>
    <s v="Federal"/>
    <s v="PAV"/>
    <s v="Bom Despacho"/>
  </r>
  <r>
    <x v="0"/>
    <s v="135BMG0900"/>
    <n v="0"/>
    <x v="113"/>
    <s v="0900"/>
    <n v="-44.392100719572497"/>
    <n v="-19.288099640086202"/>
    <n v="-44.377923650356102"/>
    <n v="-19.301650319806299"/>
    <s v="135"/>
    <s v="MG"/>
    <s v="Eixo Principal"/>
    <s v="Coinc"/>
    <s v="135BMG0900"/>
    <s v="ACESSO SUL DE PARAOPEBA"/>
    <s v="ENTR MG-231"/>
    <n v="694"/>
    <n v="696"/>
    <n v="2"/>
    <x v="0"/>
    <m/>
    <s v="040BMG0260"/>
    <s v="Concessão Federal"/>
    <m/>
    <m/>
    <m/>
    <s v="Federal"/>
    <s v="PAV"/>
    <s v="Bom Despacho"/>
  </r>
  <r>
    <x v="0"/>
    <s v="135BMG0910"/>
    <n v="0"/>
    <x v="113"/>
    <s v="0910"/>
    <n v="-44.377923650356102"/>
    <n v="-19.301650319806299"/>
    <n v="-44.288587500212898"/>
    <n v="-19.477306640189202"/>
    <s v="135"/>
    <s v="MG"/>
    <s v="Eixo Principal"/>
    <s v="Coinc"/>
    <s v="135BMG0910"/>
    <s v="ENTR MG-231"/>
    <s v="ENTR MG-424 (P/SETE LAGOAS)"/>
    <n v="696"/>
    <n v="719.3"/>
    <n v="23.3"/>
    <x v="0"/>
    <m/>
    <s v="040BMG0270"/>
    <s v="Concessão Federal"/>
    <m/>
    <m/>
    <m/>
    <s v="Federal"/>
    <s v="PAV"/>
    <s v="Bom Despacho"/>
  </r>
  <r>
    <x v="0"/>
    <s v="135BMG0930"/>
    <n v="0"/>
    <x v="113"/>
    <s v="0930"/>
    <n v="-44.288587500212898"/>
    <n v="-19.477306640189202"/>
    <n v="-44.280134519592302"/>
    <n v="-19.491868710072801"/>
    <s v="135"/>
    <s v="MG"/>
    <s v="Eixo Principal"/>
    <s v="Coinc"/>
    <s v="135BMG0930"/>
    <s v="ENTR MG-424 (P/SETE LAGOAS)"/>
    <s v="ENTR MG-238 (P/SETE LAGOAS)"/>
    <n v="719.3"/>
    <n v="721.3"/>
    <n v="2"/>
    <x v="0"/>
    <m/>
    <s v="040BMG0290"/>
    <s v="Concessão Federal"/>
    <m/>
    <m/>
    <m/>
    <s v="Federal"/>
    <s v="PAV"/>
    <s v="Bom Despacho"/>
  </r>
  <r>
    <x v="0"/>
    <s v="135BMG0970"/>
    <n v="0"/>
    <x v="113"/>
    <s v="0970"/>
    <n v="-44.280134519592302"/>
    <n v="-19.491868710072801"/>
    <n v="-44.1299555404158"/>
    <n v="-19.7649532596851"/>
    <s v="135"/>
    <s v="MG"/>
    <s v="Eixo Principal"/>
    <s v="Coinc"/>
    <s v="135BMG0970"/>
    <s v="ENTR MG-238 (P/SETE LAGOAS)"/>
    <s v="ENTR MG-432 (P/ESMERALDAS)"/>
    <n v="721.3"/>
    <n v="756.7"/>
    <n v="35.4"/>
    <x v="0"/>
    <m/>
    <s v="040BMG0330"/>
    <s v="Concessão Federal"/>
    <m/>
    <m/>
    <m/>
    <s v="Federal"/>
    <s v="PAV"/>
    <s v="Contagem"/>
  </r>
  <r>
    <x v="0"/>
    <s v="135BMG0990"/>
    <n v="0"/>
    <x v="113"/>
    <s v="0990"/>
    <n v="-44.1299555404158"/>
    <n v="-19.7649532596851"/>
    <n v="-44.0060609999151"/>
    <n v="-19.926556830433299"/>
    <s v="135"/>
    <s v="MG"/>
    <s v="Eixo Principal"/>
    <s v="Coinc"/>
    <s v="135BMG0990"/>
    <s v="ENTR MG-432 (P/ESMERALDAS)"/>
    <s v="ENTR BR-040(B)/262/381 (ANEL RODOVIÁRIO BELO HORIZONTE)"/>
    <n v="756.7"/>
    <n v="781.2"/>
    <n v="24.5"/>
    <x v="0"/>
    <m/>
    <s v="040BMG0360"/>
    <s v="Concessão Federal"/>
    <m/>
    <m/>
    <m/>
    <s v="Federal"/>
    <s v="PAV"/>
    <s v="Contagem"/>
  </r>
  <r>
    <x v="0"/>
    <s v="135BPI0370"/>
    <n v="0"/>
    <x v="114"/>
    <s v="0370"/>
    <n v="-43.571295859815997"/>
    <n v="-6.7481426399708004"/>
    <n v="-43.575478419593303"/>
    <n v="-7.0450115102729498"/>
    <s v="135"/>
    <s v="PI"/>
    <s v="Eixo Principal"/>
    <s v="-"/>
    <s v="135BPI0370"/>
    <s v="DIV MA/PI (GUADALUPE)"/>
    <s v="ENTR PI-240"/>
    <n v="0"/>
    <n v="28.3"/>
    <n v="28.3"/>
    <x v="1"/>
    <m/>
    <m/>
    <s v="Estadual"/>
    <m/>
    <s v="PI-218"/>
    <s v="PAV"/>
    <s v="Estadual"/>
    <s v="PLA"/>
    <s v="Floriano"/>
  </r>
  <r>
    <x v="0"/>
    <s v="135BPI0375"/>
    <n v="0"/>
    <x v="114"/>
    <s v="0375"/>
    <n v="-43.575478419593303"/>
    <n v="-7.0450115102729498"/>
    <n v="-43.494919589667198"/>
    <n v="-7.08050637996541"/>
    <s v="135"/>
    <s v="PI"/>
    <s v="Eixo Principal"/>
    <s v="-"/>
    <s v="135BPI0375"/>
    <s v="ENTR PI-240"/>
    <s v="ENTR BR-343(A)/PI-250(A)"/>
    <n v="28.3"/>
    <n v="38.799999999999997"/>
    <n v="10.5"/>
    <x v="1"/>
    <m/>
    <m/>
    <s v="Estadual"/>
    <m/>
    <s v="PI-218"/>
    <s v="PAV"/>
    <s v="Estadual"/>
    <s v="PLA"/>
    <s v="Floriano"/>
  </r>
  <r>
    <x v="0"/>
    <s v="135BPI0380"/>
    <n v="0"/>
    <x v="114"/>
    <s v="0380"/>
    <n v="-43.494919589667198"/>
    <n v="-7.08050637996541"/>
    <n v="-43.503448800421701"/>
    <n v="-7.0865524402428797"/>
    <s v="135"/>
    <s v="PI"/>
    <s v="Eixo Principal"/>
    <s v="-"/>
    <s v="135BPI0380"/>
    <s v="ENTR BR-343(A)/PI-250(A)"/>
    <s v="INÍCIO DE PISTA DUPLA (JERUMENHA)"/>
    <n v="38.799999999999997"/>
    <n v="40"/>
    <n v="1.2"/>
    <x v="2"/>
    <m/>
    <s v="343BPI0325"/>
    <s v="Federal"/>
    <m/>
    <m/>
    <m/>
    <s v="Federal"/>
    <s v="PAV"/>
    <s v="Floriano"/>
  </r>
  <r>
    <x v="0"/>
    <s v="135BPI0390"/>
    <n v="0"/>
    <x v="114"/>
    <s v="0390"/>
    <n v="-43.503448800421701"/>
    <n v="-7.0865524402428797"/>
    <n v="-43.505613490170298"/>
    <n v="-7.0880519302523304"/>
    <s v="135"/>
    <s v="PI"/>
    <s v="Eixo Principal"/>
    <s v="-"/>
    <s v="135BPI0390"/>
    <s v="INÍCIO DE PISTA DUPLA (JERUMENHA)"/>
    <s v="FIM DE PISTA DUPLA"/>
    <n v="40"/>
    <n v="40.299999999999997"/>
    <n v="0.3"/>
    <x v="0"/>
    <m/>
    <s v="343BPI0330"/>
    <s v="Federal"/>
    <m/>
    <m/>
    <m/>
    <s v="Federal"/>
    <s v="PAV"/>
    <s v="Floriano"/>
  </r>
  <r>
    <x v="0"/>
    <s v="135BPI0391"/>
    <n v="0"/>
    <x v="114"/>
    <s v="0391"/>
    <n v="-43.505613490170298"/>
    <n v="-7.0880519302523304"/>
    <n v="-43.507527010063399"/>
    <n v="-7.0879838398822699"/>
    <s v="135"/>
    <s v="PI"/>
    <s v="Eixo Principal"/>
    <s v="-"/>
    <s v="135BPI0391"/>
    <s v="FIM DE PISTA DUPLA"/>
    <s v="INÍCIO DE PISTA DUPLA"/>
    <n v="40.299999999999997"/>
    <n v="40.5"/>
    <n v="0.2"/>
    <x v="2"/>
    <m/>
    <s v="343BPI0331"/>
    <s v="Federal"/>
    <m/>
    <m/>
    <m/>
    <s v="Federal"/>
    <s v="PAV"/>
    <s v="Floriano"/>
  </r>
  <r>
    <x v="0"/>
    <s v="135BPI0392"/>
    <n v="0"/>
    <x v="114"/>
    <s v="0392"/>
    <n v="-43.507527010063399"/>
    <n v="-7.0879838398822699"/>
    <n v="-43.5086116697926"/>
    <n v="-7.0884640598684401"/>
    <s v="135"/>
    <s v="PI"/>
    <s v="Eixo Principal"/>
    <s v="-"/>
    <s v="135BPI0392"/>
    <s v="INÍCIO DE PISTA DUPLA"/>
    <s v="FIM DE PISTA DUPLA"/>
    <n v="40.5"/>
    <n v="40.6"/>
    <n v="0.1"/>
    <x v="0"/>
    <m/>
    <s v="343BPI0332"/>
    <s v="Federal"/>
    <m/>
    <m/>
    <m/>
    <s v="Federal"/>
    <s v="PAV"/>
    <s v="Floriano"/>
  </r>
  <r>
    <x v="0"/>
    <s v="135BPI0393"/>
    <n v="0"/>
    <x v="114"/>
    <s v="0393"/>
    <n v="-43.5086116697926"/>
    <n v="-7.0884640598684401"/>
    <n v="-43.718748070267097"/>
    <n v="-7.3175840902335301"/>
    <s v="135"/>
    <s v="PI"/>
    <s v="Eixo Principal"/>
    <s v="-"/>
    <s v="135BPI0393"/>
    <s v="FIM DE PISTA DUPLA"/>
    <s v="ENTR PI-219(A)"/>
    <n v="40.6"/>
    <n v="76.7"/>
    <n v="36.1"/>
    <x v="2"/>
    <m/>
    <s v="343BPI0333"/>
    <s v="Federal"/>
    <m/>
    <m/>
    <m/>
    <s v="Federal"/>
    <s v="PAV"/>
    <s v="Floriano"/>
  </r>
  <r>
    <x v="0"/>
    <s v="135BPI0395"/>
    <n v="0"/>
    <x v="114"/>
    <s v="0395"/>
    <n v="-43.718748070267097"/>
    <n v="-7.3175840902335301"/>
    <n v="-43.784371889550997"/>
    <n v="-7.3955094102310497"/>
    <s v="135"/>
    <s v="PI"/>
    <s v="Eixo Principal"/>
    <s v="-"/>
    <s v="135BPI0395"/>
    <s v="ENTR PI-219(A)"/>
    <s v="ENTR PI-219(B) (SANTA FÉ)"/>
    <n v="76.7"/>
    <n v="88"/>
    <n v="11.3"/>
    <x v="2"/>
    <m/>
    <s v="343BPI0334"/>
    <s v="Federal"/>
    <m/>
    <m/>
    <m/>
    <s v="Federal"/>
    <s v="PAV"/>
    <s v="Floriano"/>
  </r>
  <r>
    <x v="0"/>
    <s v="135BPI0397"/>
    <n v="0"/>
    <x v="114"/>
    <s v="0397"/>
    <n v="-43.784371889550997"/>
    <n v="-7.3955094102310497"/>
    <n v="-43.964888809970503"/>
    <n v="-7.6028161397529699"/>
    <s v="135"/>
    <s v="PI"/>
    <s v="Eixo Principal"/>
    <s v="-"/>
    <s v="135BPI0397"/>
    <s v="ENTR PI-219(B) (SANTA FÉ)"/>
    <s v="ENTR BR-324(A)/PI-247(A)"/>
    <n v="88"/>
    <n v="119.5"/>
    <n v="31.5"/>
    <x v="2"/>
    <m/>
    <s v="343BPI0335"/>
    <s v="Federal"/>
    <m/>
    <m/>
    <m/>
    <s v="Federal"/>
    <s v="PAV"/>
    <s v="Floriano"/>
  </r>
  <r>
    <x v="0"/>
    <s v="135BPI0400"/>
    <n v="0"/>
    <x v="114"/>
    <s v="0400"/>
    <n v="-43.964888809970503"/>
    <n v="-7.6028161397529699"/>
    <n v="-43.959528859569097"/>
    <n v="-7.6189688198551204"/>
    <s v="135"/>
    <s v="PI"/>
    <s v="Eixo Principal"/>
    <s v="-"/>
    <s v="135BPI0400"/>
    <s v="ENTR BR-324(A)/PI-247(A)"/>
    <s v="ENTR BR-343(B)/PI-247(B) (BERTOLÍNIA)"/>
    <n v="119.5"/>
    <n v="121.4"/>
    <n v="1.9"/>
    <x v="2"/>
    <m/>
    <s v="324BPI0080;343BPI0340"/>
    <s v="Federal"/>
    <m/>
    <m/>
    <m/>
    <s v="Federal"/>
    <s v="PAV"/>
    <s v="Floriano"/>
  </r>
  <r>
    <x v="0"/>
    <s v="135BPI0405"/>
    <n v="0"/>
    <x v="114"/>
    <s v="0405"/>
    <n v="-43.959528859569097"/>
    <n v="-7.6189688198551204"/>
    <n v="-43.952896429626399"/>
    <n v="-7.6505607595713601"/>
    <s v="135"/>
    <s v="PI"/>
    <s v="Eixo Principal"/>
    <s v="-"/>
    <s v="135BPI0405"/>
    <s v="ENTR BR-343(B)/PI-247(B) (BERTOLÍNIA)"/>
    <s v="FIM DO CONTORNO DE BERTOLÍNIA"/>
    <n v="121.4"/>
    <n v="125.3"/>
    <n v="3.9"/>
    <x v="2"/>
    <m/>
    <s v="324BPI0085"/>
    <s v="Federal"/>
    <m/>
    <m/>
    <m/>
    <s v="Federal"/>
    <s v="PAV"/>
    <s v="Floriano"/>
  </r>
  <r>
    <x v="0"/>
    <s v="135BPI0410"/>
    <n v="0"/>
    <x v="114"/>
    <s v="0410"/>
    <n v="-43.952896429626399"/>
    <n v="-7.6505607595713601"/>
    <n v="-43.872916999619797"/>
    <n v="-8.0046335500982195"/>
    <s v="135"/>
    <s v="PI"/>
    <s v="Eixo Principal"/>
    <s v="-"/>
    <s v="135BPI0410"/>
    <s v="FIM DO CONTORNO DE BERTOLÍNIA"/>
    <s v="RUA JUSCELINO KUBITSCHEK (MANOEL EMÍDIO)"/>
    <n v="125.3"/>
    <n v="176.8"/>
    <n v="51.5"/>
    <x v="2"/>
    <m/>
    <s v="324BPI0090"/>
    <s v="Federal"/>
    <m/>
    <m/>
    <m/>
    <s v="Federal"/>
    <s v="PAV"/>
    <s v="Floriano"/>
  </r>
  <r>
    <x v="0"/>
    <s v="135BPI0415"/>
    <n v="0"/>
    <x v="114"/>
    <s v="0415"/>
    <n v="-43.872916999619797"/>
    <n v="-8.0046335500982195"/>
    <n v="-43.783194339746899"/>
    <n v="-8.0975072500594898"/>
    <s v="135"/>
    <s v="PI"/>
    <s v="Eixo Principal"/>
    <s v="-"/>
    <s v="135BPI0415"/>
    <s v="RUA JUSCELINO KUBITSCHEK (MANOEL EMÍDIO)"/>
    <s v="ENTR PI-394 (COLÔNIA DO PADRE)"/>
    <n v="176.8"/>
    <n v="195.8"/>
    <n v="19"/>
    <x v="2"/>
    <m/>
    <s v="324BPI0095"/>
    <s v="Federal"/>
    <m/>
    <m/>
    <m/>
    <s v="Federal"/>
    <s v="PAV"/>
    <s v="Floriano"/>
  </r>
  <r>
    <x v="0"/>
    <s v="135BPI0417"/>
    <n v="0"/>
    <x v="114"/>
    <s v="0417"/>
    <n v="-43.783194339746899"/>
    <n v="-8.0975072500594898"/>
    <n v="-43.665816810197597"/>
    <n v="-8.09639826007162"/>
    <s v="135"/>
    <s v="PI"/>
    <s v="Eixo Principal"/>
    <s v="-"/>
    <s v="135BPI0417"/>
    <s v="ENTR PI-394 (COLÔNIA DO PADRE)"/>
    <s v="ENTR BR-324(B)/PI-141/250(B) (ELISEU MARTINS)"/>
    <n v="195.8"/>
    <n v="209.8"/>
    <n v="14"/>
    <x v="2"/>
    <m/>
    <s v="324BPI0097"/>
    <s v="Federal"/>
    <m/>
    <m/>
    <m/>
    <s v="Federal"/>
    <s v="PAV"/>
    <s v="Floriano"/>
  </r>
  <r>
    <x v="0"/>
    <s v="135BPI0420"/>
    <n v="0"/>
    <x v="114"/>
    <s v="0420"/>
    <n v="-43.665816810197597"/>
    <n v="-8.09639826007162"/>
    <n v="-43.791909259604601"/>
    <n v="-8.18700162962147"/>
    <s v="135"/>
    <s v="PI"/>
    <s v="Eixo Principal"/>
    <s v="-"/>
    <s v="135BPI0420"/>
    <s v="ENTR BR-324(B)/PI-141/250(B) (ELISEU MARTINS)"/>
    <s v="ENTR PI-394 (COLÔNIA DO GURGUÉIA)"/>
    <n v="209.8"/>
    <n v="227.9"/>
    <n v="18.100000000000001"/>
    <x v="2"/>
    <m/>
    <m/>
    <s v="Federal"/>
    <m/>
    <m/>
    <m/>
    <s v="Federal"/>
    <s v="PAV"/>
    <s v="Floriano"/>
  </r>
  <r>
    <x v="0"/>
    <s v="135BPI0423"/>
    <n v="0"/>
    <x v="114"/>
    <s v="0423"/>
    <n v="-43.791909259604601"/>
    <n v="-8.18700162962147"/>
    <n v="-43.879882890083202"/>
    <n v="-8.4337245400554295"/>
    <s v="135"/>
    <s v="PI"/>
    <s v="Eixo Principal"/>
    <s v="-"/>
    <s v="135BPI0423"/>
    <s v="ENTR PI-394 (COLÔNIA DO GURGUÉIA)"/>
    <s v="P/ALVORADA DO GURGUÉIA"/>
    <n v="227.9"/>
    <n v="258.2"/>
    <n v="30.3"/>
    <x v="2"/>
    <m/>
    <m/>
    <s v="Federal"/>
    <m/>
    <m/>
    <m/>
    <s v="Federal"/>
    <s v="PAV"/>
    <s v="Floriano"/>
  </r>
  <r>
    <x v="0"/>
    <s v="135BPI0425"/>
    <n v="0"/>
    <x v="114"/>
    <s v="0425"/>
    <n v="-43.879882890083202"/>
    <n v="-8.4337245400554295"/>
    <n v="-44.0767377095775"/>
    <n v="-8.6876863697301498"/>
    <s v="135"/>
    <s v="PI"/>
    <s v="Eixo Principal"/>
    <s v="-"/>
    <s v="135BPI0425"/>
    <s v="P/ALVORADA DO GURGUÉIA"/>
    <s v="ENTR PI-396"/>
    <n v="258.2"/>
    <n v="295.2"/>
    <n v="37"/>
    <x v="2"/>
    <m/>
    <m/>
    <s v="Federal"/>
    <m/>
    <m/>
    <m/>
    <s v="Federal"/>
    <s v="PAV"/>
    <s v="Floriano"/>
  </r>
  <r>
    <x v="0"/>
    <s v="135BPI0427"/>
    <n v="0"/>
    <x v="114"/>
    <s v="0427"/>
    <n v="-44.0767377095775"/>
    <n v="-8.6876863697301498"/>
    <n v="-44.194604699647101"/>
    <n v="-8.7809506704370506"/>
    <s v="135"/>
    <s v="PI"/>
    <s v="Eixo Principal"/>
    <s v="-"/>
    <s v="135BPI0427"/>
    <s v="ENTR PI-396"/>
    <s v="ENTR PI-252(A)"/>
    <n v="295.2"/>
    <n v="311.89999999999998"/>
    <n v="16.7"/>
    <x v="2"/>
    <m/>
    <m/>
    <s v="Federal"/>
    <m/>
    <m/>
    <m/>
    <s v="Federal"/>
    <s v="PAV"/>
    <s v="Floriano"/>
  </r>
  <r>
    <x v="0"/>
    <s v="135BPI0430"/>
    <n v="0"/>
    <x v="114"/>
    <s v="0430"/>
    <n v="-44.194604699647101"/>
    <n v="-8.7809506704370506"/>
    <n v="-44.221719629856899"/>
    <n v="-8.8168151497992504"/>
    <s v="135"/>
    <s v="PI"/>
    <s v="Eixo Principal"/>
    <s v="-"/>
    <s v="135BPI0430"/>
    <s v="ENTR PI-252(A)"/>
    <s v="CRISTINO CASTRO"/>
    <n v="311.89999999999998"/>
    <n v="316.8"/>
    <n v="4.9000000000000004"/>
    <x v="2"/>
    <m/>
    <m/>
    <s v="Federal"/>
    <m/>
    <m/>
    <m/>
    <s v="Federal"/>
    <s v="PAV"/>
    <s v="Floriano"/>
  </r>
  <r>
    <x v="0"/>
    <s v="135BPI0435"/>
    <n v="0"/>
    <x v="114"/>
    <s v="0435"/>
    <n v="-44.221719629856899"/>
    <n v="-8.8168151497992504"/>
    <n v="-44.239907160087299"/>
    <n v="-8.8668182703468599"/>
    <s v="135"/>
    <s v="PI"/>
    <s v="Eixo Principal"/>
    <s v="-"/>
    <s v="135BPI0435"/>
    <s v="CRISTINO CASTRO"/>
    <s v="ENTR PI-252(B)"/>
    <n v="316.8"/>
    <n v="322.89999999999998"/>
    <n v="6.1"/>
    <x v="2"/>
    <m/>
    <m/>
    <s v="Federal"/>
    <m/>
    <m/>
    <m/>
    <s v="Federal"/>
    <s v="PAV"/>
    <s v="Floriano"/>
  </r>
  <r>
    <x v="0"/>
    <s v="135BPI0440"/>
    <n v="0"/>
    <x v="114"/>
    <s v="0440"/>
    <n v="-44.239907160087299"/>
    <n v="-8.8668182703468599"/>
    <n v="-44.360655290209401"/>
    <n v="-9.0784687100628503"/>
    <s v="135"/>
    <s v="PI"/>
    <s v="Eixo Principal"/>
    <s v="-"/>
    <s v="135BPI0440"/>
    <s v="ENTR PI-252(B)"/>
    <s v="ENTR BR-235(A)/330(A) (BOM JESUS)"/>
    <n v="322.89999999999998"/>
    <n v="352.8"/>
    <n v="29.9"/>
    <x v="2"/>
    <m/>
    <m/>
    <s v="Federal"/>
    <m/>
    <m/>
    <m/>
    <s v="Federal"/>
    <s v="PAV"/>
    <s v="Floriano"/>
  </r>
  <r>
    <x v="0"/>
    <s v="135BPI0450"/>
    <n v="0"/>
    <x v="114"/>
    <s v="0450"/>
    <n v="-44.360655290209401"/>
    <n v="-9.0784687100628503"/>
    <n v="-44.602009409906302"/>
    <n v="-9.4712710500189097"/>
    <s v="135"/>
    <s v="PI"/>
    <s v="Eixo Principal"/>
    <s v="-"/>
    <s v="135BPI0450"/>
    <s v="ENTR BR-235(A)/330(A) (BOM JESUS)"/>
    <s v="ENTR BR-330(B)/PI-257 (P/REDENÇÃO DO GURGÉIA)"/>
    <n v="352.8"/>
    <n v="408.1"/>
    <n v="55.3"/>
    <x v="2"/>
    <m/>
    <s v="330BPI0070;235BPI0410"/>
    <s v="Federal"/>
    <m/>
    <m/>
    <m/>
    <s v="Federal"/>
    <s v="PAV"/>
    <s v="Floriano"/>
  </r>
  <r>
    <x v="0"/>
    <s v="135BPI0470"/>
    <n v="0"/>
    <x v="114"/>
    <s v="0470"/>
    <n v="-44.602009409906302"/>
    <n v="-9.4712710500189097"/>
    <n v="-45.304642760155197"/>
    <n v="-9.7490576995531306"/>
    <s v="135"/>
    <s v="PI"/>
    <s v="Eixo Principal"/>
    <s v="-"/>
    <s v="135BPI0470"/>
    <s v="ENTR BR-330(B)/PI-257 (P/REDENÇÃO DO GURGÉIA)"/>
    <s v="MONTE ALEGRE DO PIAUÍ"/>
    <n v="408.1"/>
    <n v="504.4"/>
    <n v="96.3"/>
    <x v="2"/>
    <m/>
    <s v="235BPI0412"/>
    <s v="Federal"/>
    <m/>
    <m/>
    <m/>
    <s v="Federal"/>
    <s v="PAV"/>
    <s v="Floriano"/>
  </r>
  <r>
    <x v="0"/>
    <s v="135BPI0475"/>
    <n v="0"/>
    <x v="114"/>
    <s v="0475"/>
    <n v="-45.304642760155197"/>
    <n v="-9.7490576995531306"/>
    <n v="-45.319018360109098"/>
    <n v="-9.7679984803455593"/>
    <s v="135"/>
    <s v="PI"/>
    <s v="Eixo Principal"/>
    <s v="-"/>
    <s v="135BPI0475"/>
    <s v="MONTE ALEGRE DO PIAUÍ"/>
    <s v="ENTR BR-235(B)/PI-254"/>
    <n v="504.4"/>
    <n v="507.2"/>
    <n v="2.8"/>
    <x v="2"/>
    <m/>
    <s v="235BPI0415"/>
    <s v="Federal"/>
    <m/>
    <m/>
    <m/>
    <s v="Federal"/>
    <s v="PAV"/>
    <s v="Floriano"/>
  </r>
  <r>
    <x v="0"/>
    <s v="135BPI0480"/>
    <n v="0"/>
    <x v="114"/>
    <s v="0480"/>
    <n v="-45.319018360109098"/>
    <n v="-9.7679984803455593"/>
    <n v="-45.3442816401855"/>
    <n v="-9.8353785200026707"/>
    <s v="135"/>
    <s v="PI"/>
    <s v="Eixo Principal"/>
    <s v="-"/>
    <s v="135BPI0480"/>
    <s v="ENTR BR-235(B)/PI-254"/>
    <s v="ENTR PI-254 (GILBUÉS)"/>
    <n v="507.2"/>
    <n v="515.5"/>
    <n v="8.3000000000000007"/>
    <x v="2"/>
    <m/>
    <m/>
    <s v="Federal"/>
    <m/>
    <m/>
    <m/>
    <s v="Federal"/>
    <s v="PAV"/>
    <s v="Floriano"/>
  </r>
  <r>
    <x v="0"/>
    <s v="135BPI0490"/>
    <n v="0"/>
    <x v="114"/>
    <s v="0490"/>
    <n v="-45.3442816401855"/>
    <n v="-9.8353785200026707"/>
    <n v="-45.318239020214499"/>
    <n v="-10.0047430196745"/>
    <s v="135"/>
    <s v="PI"/>
    <s v="Eixo Principal"/>
    <s v="-"/>
    <s v="135BPI0490"/>
    <s v="ENTR PI-254 (GILBUÉS)"/>
    <s v="ENTR PI-260 (P/BARREIRAS DO PIAUÍ)"/>
    <n v="515.5"/>
    <n v="535.1"/>
    <n v="19.600000000000001"/>
    <x v="2"/>
    <m/>
    <m/>
    <s v="Federal"/>
    <m/>
    <m/>
    <m/>
    <s v="Federal"/>
    <s v="PAV"/>
    <s v="Floriano"/>
  </r>
  <r>
    <x v="0"/>
    <s v="135BPI0495"/>
    <n v="0"/>
    <x v="114"/>
    <s v="0495"/>
    <n v="-45.318239020214499"/>
    <n v="-10.0047430196745"/>
    <n v="-45.173276539680501"/>
    <n v="-10.4410900699507"/>
    <s v="135"/>
    <s v="PI"/>
    <s v="Eixo Principal"/>
    <s v="-"/>
    <s v="135BPI0495"/>
    <s v="ENTR PI-260 (P/BARREIRAS DO PIAUÍ)"/>
    <s v="ENTR PI-255 (CORRENTE)"/>
    <n v="535.1"/>
    <n v="590.29999999999995"/>
    <n v="55.2"/>
    <x v="2"/>
    <m/>
    <m/>
    <s v="Federal"/>
    <m/>
    <m/>
    <m/>
    <s v="Federal"/>
    <s v="PAV"/>
    <s v="Floriano"/>
  </r>
  <r>
    <x v="0"/>
    <s v="135BPI0510"/>
    <n v="0"/>
    <x v="114"/>
    <s v="0510"/>
    <n v="-45.173276539680501"/>
    <n v="-10.4410900699507"/>
    <n v="-45.178721190030799"/>
    <n v="-10.6507616396378"/>
    <s v="135"/>
    <s v="PI"/>
    <s v="Eixo Principal"/>
    <s v="-"/>
    <s v="135BPI0510"/>
    <s v="ENTR PI-255 (CORRENTE)"/>
    <s v="CRISTALÂNDIA"/>
    <n v="590.29999999999995"/>
    <n v="618.1"/>
    <n v="27.8"/>
    <x v="2"/>
    <m/>
    <m/>
    <s v="Federal"/>
    <m/>
    <m/>
    <m/>
    <s v="Federal"/>
    <s v="PAV"/>
    <s v="Floriano"/>
  </r>
  <r>
    <x v="0"/>
    <s v="135BPI0511"/>
    <n v="0"/>
    <x v="114"/>
    <s v="0511"/>
    <n v="-45.178721190030799"/>
    <n v="-10.6507616396378"/>
    <n v="-45.153812839990501"/>
    <n v="-10.8390778099928"/>
    <s v="135"/>
    <s v="PI"/>
    <s v="Eixo Principal"/>
    <s v="-"/>
    <s v="135BPI0511"/>
    <s v="CRISTALÂNDIA"/>
    <s v="DIV PI/BA"/>
    <n v="618.1"/>
    <n v="641"/>
    <n v="22.9"/>
    <x v="2"/>
    <m/>
    <m/>
    <s v="Federal"/>
    <m/>
    <m/>
    <m/>
    <s v="Federal"/>
    <s v="PAV"/>
    <s v="Floriano"/>
  </r>
  <r>
    <x v="0"/>
    <s v="135CBA1005"/>
    <n v="0"/>
    <x v="115"/>
    <s v="1005"/>
    <n v="-44.4809686295985"/>
    <n v="-13.8180568598361"/>
    <n v="-44.4515976601039"/>
    <n v="-13.8385863802571"/>
    <s v="135"/>
    <s v="BA"/>
    <s v="Contorno"/>
    <s v="-"/>
    <s v="135CBA1005"/>
    <s v="ENTR. BA-172(B)/601 (ENTR. INÍCIO CONTORNO CORIBE)"/>
    <s v="ENTR. BA-172(B)/601 (ENTR. FIM CONTORNO CORIBE)"/>
    <n v="0"/>
    <n v="6"/>
    <n v="6"/>
    <x v="5"/>
    <s v="EOP"/>
    <m/>
    <s v="Federal"/>
    <m/>
    <m/>
    <m/>
    <s v="Federal"/>
    <s v="N_PAV"/>
    <s v="Vitória da Conquista"/>
  </r>
  <r>
    <x v="0"/>
    <s v="135CMG1005"/>
    <n v="0"/>
    <x v="116"/>
    <s v="1005"/>
    <n v="-43.9963817100478"/>
    <n v="-14.726853369787101"/>
    <n v="-43.992854079751901"/>
    <n v="-14.7833869200702"/>
    <s v="135"/>
    <s v="MG"/>
    <s v="Contorno"/>
    <s v="-"/>
    <s v="135CMG1005"/>
    <s v="ENTR BR-135 (KM 85)"/>
    <s v="ENTR BR-135 (KM 93)(CONTORNO DE MANGA)"/>
    <n v="0"/>
    <n v="4.0999999999999996"/>
    <n v="4.0999999999999996"/>
    <x v="1"/>
    <m/>
    <m/>
    <s v="Federal"/>
    <m/>
    <m/>
    <m/>
    <s v="Federal"/>
    <s v="PLA"/>
    <s v="Montes Claros"/>
  </r>
  <r>
    <x v="0"/>
    <s v="135CMG2005"/>
    <n v="0"/>
    <x v="116"/>
    <s v="2005"/>
    <n v="-44.080553229947498"/>
    <n v="-14.872673510374099"/>
    <n v="-44.0794563700154"/>
    <n v="-14.8904601696011"/>
    <s v="135"/>
    <s v="MG"/>
    <s v="Contorno"/>
    <s v="-"/>
    <s v="135CMG2005"/>
    <s v="ENTR BR-135 (KM 109)"/>
    <s v="ENTR BR-135 (KM 111)(CONTORNO DE S J DAS MISSÕES)"/>
    <n v="0"/>
    <n v="1.9"/>
    <n v="1.9"/>
    <x v="1"/>
    <m/>
    <m/>
    <s v="Federal"/>
    <m/>
    <m/>
    <m/>
    <s v="Federal"/>
    <s v="PLA"/>
    <s v="Montes Claros"/>
  </r>
  <r>
    <x v="0"/>
    <s v="135CMG3005"/>
    <n v="0"/>
    <x v="116"/>
    <s v="3005"/>
    <n v="-44.067441110019097"/>
    <n v="-14.9394710501488"/>
    <n v="-44.067948199949299"/>
    <n v="-14.949057109997501"/>
    <s v="135"/>
    <s v="MG"/>
    <s v="Contorno"/>
    <s v="-"/>
    <s v="135CMG3005"/>
    <s v="ENTR BR-135 (KM 119)"/>
    <s v="ENTR BR-135 (KM 120)(CONTORNO DE RANCHARIA)"/>
    <n v="0"/>
    <n v="1.6"/>
    <n v="1.6"/>
    <x v="1"/>
    <m/>
    <m/>
    <s v="Federal"/>
    <m/>
    <m/>
    <m/>
    <s v="Federal"/>
    <s v="PLA"/>
    <s v="Montes Claros"/>
  </r>
  <r>
    <x v="0"/>
    <s v="135CMG4005"/>
    <n v="0"/>
    <x v="116"/>
    <s v="4005"/>
    <n v="-44.090460020413502"/>
    <n v="-15.087345180235801"/>
    <n v="-44.1042493496277"/>
    <n v="-15.1039781801488"/>
    <s v="135"/>
    <s v="MG"/>
    <s v="Contorno"/>
    <s v="-"/>
    <s v="135CMG4005"/>
    <s v="ENTR BR-135 (KM 135)"/>
    <s v="ENTR BR-135 (KM 139)(CONTORNO DE ITACARAMBI)"/>
    <n v="0"/>
    <n v="3.7"/>
    <n v="3.7"/>
    <x v="1"/>
    <m/>
    <m/>
    <s v="Federal"/>
    <m/>
    <m/>
    <m/>
    <s v="Federal"/>
    <s v="PLA"/>
    <s v="Montes Claros"/>
  </r>
  <r>
    <x v="0"/>
    <s v="135CMG5005"/>
    <n v="0"/>
    <x v="116"/>
    <s v="5005"/>
    <n v="-44.440361839826998"/>
    <n v="-18.704202300195899"/>
    <n v="-44.463574830214199"/>
    <n v="-18.795818960176799"/>
    <s v="135"/>
    <s v="MG"/>
    <s v="Contorno"/>
    <s v="-"/>
    <s v="135CMG5005"/>
    <s v="INÍCIO CONTORNO CURVELO"/>
    <s v="FIM CONTORNO CURVELO"/>
    <n v="0"/>
    <n v="11.6"/>
    <n v="11.6"/>
    <x v="1"/>
    <m/>
    <m/>
    <s v="Estadual"/>
    <m/>
    <s v="MGT-135"/>
    <s v="PAV"/>
    <s v="Estadual"/>
    <s v="PLA"/>
    <s v="Bom Despacho"/>
  </r>
  <r>
    <x v="0"/>
    <s v="135CMG6005"/>
    <n v="0"/>
    <x v="116"/>
    <s v="6005"/>
    <n v="-43.878533419581601"/>
    <n v="-16.679744379599398"/>
    <n v="-43.799485070279701"/>
    <n v="-16.676575889965299"/>
    <s v="135"/>
    <s v="MG"/>
    <s v="Contorno"/>
    <s v="-"/>
    <s v="135CMG6005"/>
    <s v="ENTR BR-135"/>
    <s v="ENTR BR-251 (CONTORNO DE MONTES CLAROS)"/>
    <n v="0"/>
    <n v="8.6"/>
    <n v="8.6"/>
    <x v="1"/>
    <m/>
    <s v="251NMG1020"/>
    <s v="Federal"/>
    <m/>
    <m/>
    <m/>
    <s v="Federal"/>
    <s v="PLA"/>
    <s v="Montes Claros"/>
  </r>
  <r>
    <x v="0"/>
    <s v="135CMG6010"/>
    <n v="0"/>
    <x v="116"/>
    <s v="6010"/>
    <n v="-43.799485070279701"/>
    <n v="-16.676575889965299"/>
    <n v="-43.841509939831802"/>
    <n v="-16.768631050382599"/>
    <s v="135"/>
    <s v="MG"/>
    <s v="Contorno"/>
    <s v="-"/>
    <s v="135CMG6010"/>
    <s v="ENTR BR-251 (CONTORNO DE MONTES CLAROS)"/>
    <s v="ENTR BR-135 (CONTORNO LESTE DE MONTES CLAROS)"/>
    <n v="8.6"/>
    <n v="30.6"/>
    <n v="22"/>
    <x v="1"/>
    <m/>
    <s v="251NMG1005"/>
    <s v="Estadual"/>
    <m/>
    <s v="MG653"/>
    <s v="PAV"/>
    <s v="Estadual"/>
    <s v="PLA"/>
    <s v="Montes Claros"/>
  </r>
  <r>
    <x v="0"/>
    <s v="146BMG0010"/>
    <n v="0"/>
    <x v="117"/>
    <s v="0010"/>
    <n v="-46.515228770191499"/>
    <n v="-18.605042449749099"/>
    <n v="-46.487401309822502"/>
    <n v="-18.638191060169198"/>
    <s v="146"/>
    <s v="MG"/>
    <s v="Eixo Principal"/>
    <s v="-"/>
    <s v="146BMG0010"/>
    <s v="ENTR R. LAURO SANTOS (PATOS DE MINAS)"/>
    <s v="ENTR BR-352(A)/354/365(A) (P/LAGOA FORMOSA)"/>
    <n v="0"/>
    <n v="4.9000000000000004"/>
    <n v="4.9000000000000004"/>
    <x v="2"/>
    <m/>
    <m/>
    <s v="Federal"/>
    <m/>
    <m/>
    <m/>
    <s v="Federal"/>
    <s v="PAV"/>
    <s v="Patos de Minas"/>
  </r>
  <r>
    <x v="0"/>
    <s v="146BMG0030"/>
    <n v="0"/>
    <x v="117"/>
    <s v="0030"/>
    <n v="-46.487401309822502"/>
    <n v="-18.638191060169198"/>
    <n v="-46.588334930012898"/>
    <n v="-18.6916481799195"/>
    <s v="146"/>
    <s v="MG"/>
    <s v="Eixo Principal"/>
    <s v="-"/>
    <s v="146BMG0030"/>
    <s v="ENTR BR-352(A)/354/365(A) (P/LAGOA FORMOSA)"/>
    <s v="ENTR BR-352(B) (P/COROMANDEL)"/>
    <n v="4.9000000000000004"/>
    <n v="17.600000000000001"/>
    <n v="12.7"/>
    <x v="2"/>
    <m/>
    <s v="352BMG0190;365BMG0170"/>
    <s v="Federal"/>
    <m/>
    <m/>
    <m/>
    <s v="Federal"/>
    <s v="PAV"/>
    <s v="Patos de Minas"/>
  </r>
  <r>
    <x v="0"/>
    <s v="146BMG0035"/>
    <n v="0"/>
    <x v="117"/>
    <s v="0035"/>
    <n v="-46.588334930012898"/>
    <n v="-18.6916481799195"/>
    <n v="-46.663875579794102"/>
    <n v="-18.7591164799415"/>
    <s v="146"/>
    <s v="MG"/>
    <s v="Eixo Principal"/>
    <s v="-"/>
    <s v="146BMG0035"/>
    <s v="ENTR BR-352(B) (P/COROMANDEL)"/>
    <s v="ENTR BR-365(B) (P/PATROCÍNIO)"/>
    <n v="17.600000000000001"/>
    <n v="29.2"/>
    <n v="11.6"/>
    <x v="2"/>
    <m/>
    <s v="365BMG0175"/>
    <s v="Federal"/>
    <m/>
    <m/>
    <m/>
    <s v="Federal"/>
    <s v="PAV"/>
    <s v="Patos de Minas"/>
  </r>
  <r>
    <x v="0"/>
    <s v="146BMG0050"/>
    <n v="0"/>
    <x v="117"/>
    <s v="0050"/>
    <n v="-46.663875579794102"/>
    <n v="-18.7591164799415"/>
    <n v="-46.609358389577899"/>
    <n v="-18.830238679571298"/>
    <s v="146"/>
    <s v="MG"/>
    <s v="Eixo Principal"/>
    <s v="-"/>
    <s v="146BMG0050"/>
    <s v="ENTR BR-365(B) (P/PATROCÍNIO)"/>
    <s v="ACESSO P/ SANTANA DOS PATOS"/>
    <n v="29.2"/>
    <n v="39.200000000000003"/>
    <n v="10"/>
    <x v="2"/>
    <m/>
    <m/>
    <s v="Federal"/>
    <m/>
    <m/>
    <m/>
    <s v="Federal"/>
    <s v="PAV"/>
    <s v="Patos de Minas"/>
  </r>
  <r>
    <x v="0"/>
    <s v="146BMG0055"/>
    <n v="0"/>
    <x v="117"/>
    <s v="0055"/>
    <n v="-46.609358389577899"/>
    <n v="-18.830238679571298"/>
    <n v="-46.671864709888297"/>
    <n v="-19.096097100101002"/>
    <s v="146"/>
    <s v="MG"/>
    <s v="Eixo Principal"/>
    <s v="-"/>
    <s v="146BMG0055"/>
    <s v="ACESSO P/ SANTANA DOS PATOS"/>
    <s v="ENTR MG-230 (SERRA DO SALITRE)"/>
    <n v="39.200000000000003"/>
    <n v="79.099999999999994"/>
    <n v="39.9"/>
    <x v="2"/>
    <m/>
    <m/>
    <s v="Federal"/>
    <m/>
    <m/>
    <m/>
    <s v="Federal"/>
    <s v="PAV"/>
    <s v="Patos de Minas"/>
  </r>
  <r>
    <x v="0"/>
    <s v="146BMG0060"/>
    <n v="0"/>
    <x v="117"/>
    <s v="0060"/>
    <n v="-46.671864709888297"/>
    <n v="-19.096097100101002"/>
    <n v="-46.742054139886498"/>
    <n v="-19.198903279662598"/>
    <s v="146"/>
    <s v="MG"/>
    <s v="Eixo Principal"/>
    <s v="-"/>
    <s v="146BMG0060"/>
    <s v="ENTR MG-230 (SERRA DO SALITRE)"/>
    <s v="ENTR MG-187"/>
    <n v="79.099999999999994"/>
    <n v="99.8"/>
    <n v="20.7"/>
    <x v="2"/>
    <m/>
    <m/>
    <s v="Federal"/>
    <m/>
    <m/>
    <m/>
    <s v="Federal"/>
    <s v="PAV"/>
    <s v="Patos de Minas"/>
  </r>
  <r>
    <x v="0"/>
    <s v="146BMG0070"/>
    <n v="0"/>
    <x v="117"/>
    <s v="0070"/>
    <n v="-46.742054139886498"/>
    <n v="-19.198903279662598"/>
    <n v="-46.891520689628003"/>
    <n v="-19.553275229667999"/>
    <s v="146"/>
    <s v="MG"/>
    <s v="Eixo Principal"/>
    <s v="-"/>
    <s v="146BMG0070"/>
    <s v="ENTR MG-187"/>
    <s v="ENTR BR-262"/>
    <n v="99.8"/>
    <n v="149.30000000000001"/>
    <n v="49.5"/>
    <x v="2"/>
    <m/>
    <m/>
    <s v="Federal"/>
    <m/>
    <m/>
    <m/>
    <s v="Federal"/>
    <s v="PAV"/>
    <s v="Patos de Minas"/>
  </r>
  <r>
    <x v="0"/>
    <s v="146BMG0090"/>
    <n v="0"/>
    <x v="117"/>
    <s v="0090"/>
    <n v="-46.891520689628003"/>
    <n v="-19.553275229667999"/>
    <n v="-46.932724960188601"/>
    <n v="-19.5921846399091"/>
    <s v="146"/>
    <s v="MG"/>
    <s v="Eixo Principal"/>
    <s v="-"/>
    <s v="146BMG0090"/>
    <s v="ENTR BR-262"/>
    <s v="ENTR BR-452 (ARAXÁ)"/>
    <n v="149.30000000000001"/>
    <n v="156"/>
    <n v="6.7"/>
    <x v="1"/>
    <m/>
    <m/>
    <s v="Estadual"/>
    <m/>
    <s v="MG-428"/>
    <s v="PAV"/>
    <s v="Estadual"/>
    <s v="PLA"/>
    <s v="Passos"/>
  </r>
  <r>
    <x v="0"/>
    <s v="146BMG0110"/>
    <n v="0"/>
    <x v="117"/>
    <s v="0110"/>
    <n v="-46.932724960188601"/>
    <n v="-19.5921846399091"/>
    <n v="-46.935076270053699"/>
    <n v="-19.700044270126899"/>
    <s v="146"/>
    <s v="MG"/>
    <s v="Eixo Principal"/>
    <s v="-"/>
    <s v="146BMG0110"/>
    <s v="ENTR BR-452 (ARAXÁ)"/>
    <s v="ENTR MG-341/428"/>
    <n v="156"/>
    <n v="169.9"/>
    <n v="13.9"/>
    <x v="1"/>
    <m/>
    <m/>
    <s v="Estadual"/>
    <m/>
    <s v="MG-428"/>
    <s v="PAV"/>
    <s v="Estadual"/>
    <s v="PLA"/>
    <s v="Passos"/>
  </r>
  <r>
    <x v="0"/>
    <s v="146BMG0130"/>
    <n v="0"/>
    <x v="117"/>
    <s v="0130"/>
    <n v="-46.935076270053699"/>
    <n v="-19.700044270126899"/>
    <n v="-46.855139449925602"/>
    <n v="-19.840334650323801"/>
    <s v="146"/>
    <s v="MG"/>
    <s v="Eixo Principal"/>
    <s v="-"/>
    <s v="146BMG0130"/>
    <s v="ENTR MG-341/428"/>
    <s v="FOSFÉRTIL"/>
    <n v="169.9"/>
    <n v="194.1"/>
    <n v="24.2"/>
    <x v="1"/>
    <m/>
    <m/>
    <s v="Estadual"/>
    <m/>
    <s v="MG-341"/>
    <s v="PAV"/>
    <s v="Estadual"/>
    <s v="PLA"/>
    <s v="Passos"/>
  </r>
  <r>
    <x v="0"/>
    <s v="146BMG0135"/>
    <n v="0"/>
    <x v="117"/>
    <s v="0135"/>
    <n v="-46.855139449925602"/>
    <n v="-19.840334650323801"/>
    <n v="-46.8268007303693"/>
    <n v="-19.923963700064601"/>
    <s v="146"/>
    <s v="MG"/>
    <s v="Eixo Principal"/>
    <s v="-"/>
    <s v="146BMG0135"/>
    <s v="FOSFÉRTIL"/>
    <s v="TAPIRA"/>
    <n v="194.1"/>
    <n v="211.7"/>
    <n v="17.600000000000001"/>
    <x v="1"/>
    <m/>
    <m/>
    <s v="Estadual"/>
    <m/>
    <s v="MG-341"/>
    <s v="PAV"/>
    <s v="Estadual"/>
    <s v="PLA"/>
    <s v="Passos"/>
  </r>
  <r>
    <x v="0"/>
    <s v="146BMG0140"/>
    <n v="0"/>
    <x v="117"/>
    <s v="0140"/>
    <n v="-46.8268007303693"/>
    <n v="-19.923963700064601"/>
    <n v="-46.366355350319097"/>
    <n v="-20.249977419722001"/>
    <s v="146"/>
    <s v="MG"/>
    <s v="Eixo Principal"/>
    <s v="-"/>
    <s v="146BMG0140"/>
    <s v="TAPIRA"/>
    <s v="ENTR R JOÃO DOMINGOS DE FARIA (SÃO ROQUE DE MINAS)"/>
    <n v="211.7"/>
    <n v="263.3"/>
    <n v="51.6"/>
    <x v="3"/>
    <m/>
    <m/>
    <s v="Federal"/>
    <m/>
    <m/>
    <m/>
    <s v="Federal"/>
    <s v="N_PAV"/>
    <s v="Passos"/>
  </r>
  <r>
    <x v="0"/>
    <s v="146BMG0150"/>
    <n v="0"/>
    <x v="117"/>
    <s v="0150"/>
    <n v="-46.366355350319097"/>
    <n v="-20.249977419722001"/>
    <n v="-46.366104700271599"/>
    <n v="-20.331282669859199"/>
    <s v="146"/>
    <s v="MG"/>
    <s v="Eixo Principal"/>
    <s v="-"/>
    <s v="146BMG0150"/>
    <s v="ENTR R JOÃO DOMINGOS DE FARIA (SÃO ROQUE DE MINAS)"/>
    <s v="FIM DA PONTE S/ RIO SÃO FRANCISCO (VARGEM BONITA)"/>
    <n v="263.3"/>
    <n v="276.8"/>
    <n v="13.5"/>
    <x v="3"/>
    <m/>
    <m/>
    <s v="Federal"/>
    <m/>
    <m/>
    <m/>
    <s v="Federal"/>
    <s v="N_PAV"/>
    <s v="Passos"/>
  </r>
  <r>
    <x v="0"/>
    <s v="146BMG0160"/>
    <n v="0"/>
    <x v="117"/>
    <s v="0160"/>
    <n v="-46.366104700271599"/>
    <n v="-20.331282669859199"/>
    <n v="-46.540941689707097"/>
    <n v="-20.546999459857101"/>
    <s v="146"/>
    <s v="MG"/>
    <s v="Eixo Principal"/>
    <s v="-"/>
    <s v="146BMG0160"/>
    <s v="FIM DA PONTE S/ RIO SÃO FRANCISCO (VARGEM BONITA)"/>
    <s v="ENTR BR-464(A)"/>
    <n v="276.8"/>
    <n v="310.5"/>
    <n v="33.700000000000003"/>
    <x v="3"/>
    <m/>
    <m/>
    <s v="Federal"/>
    <m/>
    <m/>
    <m/>
    <s v="Federal"/>
    <s v="N_PAV"/>
    <s v="Passos"/>
  </r>
  <r>
    <x v="0"/>
    <s v="146BMG0165"/>
    <n v="0"/>
    <x v="117"/>
    <s v="0165"/>
    <n v="-46.540941689707097"/>
    <n v="-20.546999459857101"/>
    <n v="-46.518415570022498"/>
    <n v="-20.625455260252"/>
    <s v="146"/>
    <s v="MG"/>
    <s v="Eixo Principal"/>
    <s v="-"/>
    <s v="146BMG0165"/>
    <s v="ENTR BR-464(A)"/>
    <s v="ENTR BR-464(B) (SÃO JOÃO BATISTA DO GLÓRIA)"/>
    <n v="310.5"/>
    <n v="321.10000000000002"/>
    <n v="10.6"/>
    <x v="3"/>
    <m/>
    <s v="464BMG0120"/>
    <s v="Federal"/>
    <m/>
    <m/>
    <m/>
    <s v="Federal"/>
    <s v="N_PAV"/>
    <s v="Passos"/>
  </r>
  <r>
    <x v="0"/>
    <s v="146BMG0170"/>
    <n v="0"/>
    <x v="117"/>
    <s v="0170"/>
    <n v="-46.518415570022498"/>
    <n v="-20.625455260252"/>
    <n v="-46.518902689607302"/>
    <n v="-20.645152899686501"/>
    <s v="146"/>
    <s v="MG"/>
    <s v="Eixo Principal"/>
    <s v="-"/>
    <s v="146BMG0170"/>
    <s v="ENTR BR-464(B) (SÃO JOÃO BATISTA DO GLÓRIA)"/>
    <s v="FIM CONTORNO SÃO JOÃO BATISTA DO GLÓRIA"/>
    <n v="321.10000000000002"/>
    <n v="324.60000000000002"/>
    <n v="3.5"/>
    <x v="1"/>
    <m/>
    <m/>
    <s v="Estadual"/>
    <m/>
    <s v="MGT-146"/>
    <s v="PAV"/>
    <s v="Estadual"/>
    <s v="PLA"/>
    <s v="Passos"/>
  </r>
  <r>
    <x v="0"/>
    <s v="146BMG0180"/>
    <n v="0"/>
    <x v="117"/>
    <s v="0180"/>
    <n v="-46.518902689607302"/>
    <n v="-20.645152899686501"/>
    <n v="-46.602348360388397"/>
    <n v="-20.7405896503919"/>
    <s v="146"/>
    <s v="MG"/>
    <s v="Eixo Principal"/>
    <s v="-"/>
    <s v="146BMG0180"/>
    <s v="FIM CONTORNO SÃO JOÃO BATISTA DO GLÓRIA"/>
    <s v="ENTR MG-050 (PASSOS)"/>
    <n v="324.60000000000002"/>
    <n v="341.6"/>
    <n v="17"/>
    <x v="1"/>
    <m/>
    <m/>
    <s v="Estadual"/>
    <m/>
    <s v="MGT-146"/>
    <s v="PAV"/>
    <s v="Estadual"/>
    <s v="PLA"/>
    <s v="Passos"/>
  </r>
  <r>
    <x v="0"/>
    <s v="146BMG0190"/>
    <n v="0"/>
    <x v="117"/>
    <s v="0190"/>
    <n v="-46.602348360388397"/>
    <n v="-20.7405896503919"/>
    <n v="-46.598677260347202"/>
    <n v="-20.755482310160399"/>
    <s v="146"/>
    <s v="MG"/>
    <s v="Eixo Principal"/>
    <s v="-"/>
    <s v="146BMG0190"/>
    <s v="ENTR MG-050 (PASSOS)"/>
    <s v="FIM PISTA DUPLA"/>
    <n v="341.6"/>
    <n v="343.3"/>
    <n v="1.7"/>
    <x v="0"/>
    <m/>
    <m/>
    <s v="Federal"/>
    <m/>
    <m/>
    <m/>
    <s v="Federal"/>
    <s v="PAV"/>
    <s v="Passos"/>
  </r>
  <r>
    <x v="0"/>
    <s v="146BMG0200"/>
    <n v="0"/>
    <x v="117"/>
    <s v="0200"/>
    <n v="-46.598677260347202"/>
    <n v="-20.755482310160399"/>
    <n v="-46.511176739814601"/>
    <n v="-20.995144379709298"/>
    <s v="146"/>
    <s v="MG"/>
    <s v="Eixo Principal"/>
    <s v="-"/>
    <s v="146BMG0200"/>
    <s v="FIM PISTA DUPLA"/>
    <s v="ENTR BR-265(A)"/>
    <n v="343.3"/>
    <n v="379.7"/>
    <n v="36.4"/>
    <x v="5"/>
    <s v="EOP"/>
    <m/>
    <s v="Federal"/>
    <m/>
    <m/>
    <m/>
    <s v="Federal"/>
    <s v="N_PAV"/>
    <s v="Passos"/>
  </r>
  <r>
    <x v="0"/>
    <s v="146BMG0210"/>
    <n v="0"/>
    <x v="117"/>
    <s v="0210"/>
    <n v="-46.511176739814601"/>
    <n v="-20.995144379709298"/>
    <n v="-46.523614030063399"/>
    <n v="-21.007601869630498"/>
    <s v="146"/>
    <s v="MG"/>
    <s v="Eixo Principal"/>
    <s v="-"/>
    <s v="146BMG0210"/>
    <s v="ENTR BR-265(A)"/>
    <s v="ACESSO P/ BOM JESUS DA PENHA"/>
    <n v="379.7"/>
    <n v="381.8"/>
    <n v="2.1"/>
    <x v="2"/>
    <m/>
    <s v="265BMG0412"/>
    <s v="Federal"/>
    <m/>
    <m/>
    <m/>
    <s v="Federal"/>
    <s v="PAV"/>
    <s v="Passos"/>
  </r>
  <r>
    <x v="0"/>
    <s v="146BMG0220"/>
    <n v="0"/>
    <x v="117"/>
    <s v="0220"/>
    <n v="-46.523614030063399"/>
    <n v="-21.007601869630498"/>
    <n v="-46.535544049618103"/>
    <n v="-21.020615160361299"/>
    <s v="146"/>
    <s v="MG"/>
    <s v="Eixo Principal"/>
    <s v="-"/>
    <s v="146BMG0220"/>
    <s v="ACESSO P/ BOM JESUS DA PENHA"/>
    <s v="ENTR BR-265(B)"/>
    <n v="381.8"/>
    <n v="383.9"/>
    <n v="2.1"/>
    <x v="5"/>
    <s v="EOP"/>
    <s v="265BMG0415"/>
    <s v="Federal"/>
    <m/>
    <m/>
    <m/>
    <s v="Federal"/>
    <s v="N_PAV"/>
    <s v="Passos"/>
  </r>
  <r>
    <x v="0"/>
    <s v="146BMG0225"/>
    <n v="0"/>
    <x v="117"/>
    <s v="0225"/>
    <n v="-46.535544049618103"/>
    <n v="-21.020615160361299"/>
    <n v="-46.613931559993397"/>
    <n v="-21.122030739826702"/>
    <s v="146"/>
    <s v="MG"/>
    <s v="Eixo Principal"/>
    <s v="-"/>
    <s v="146BMG0225"/>
    <s v="ENTR BR-265(B)"/>
    <s v="ACESSO(A) P/ SÃO PEDRO DA UNIÃO"/>
    <n v="383.9"/>
    <n v="400.4"/>
    <n v="16.5"/>
    <x v="2"/>
    <m/>
    <m/>
    <s v="Federal"/>
    <m/>
    <m/>
    <m/>
    <s v="Federal"/>
    <s v="PAV"/>
    <s v="Passos"/>
  </r>
  <r>
    <x v="0"/>
    <s v="146BMG0230"/>
    <n v="0"/>
    <x v="117"/>
    <s v="0230"/>
    <n v="-46.613931559993397"/>
    <n v="-21.122030739826702"/>
    <n v="-46.622837709892302"/>
    <n v="-21.136358799818701"/>
    <s v="146"/>
    <s v="MG"/>
    <s v="Eixo Principal"/>
    <s v="-"/>
    <s v="146BMG0230"/>
    <s v="ACESSO(A) P/ SÃO PEDRO DA UNIÃO"/>
    <s v="ACESSO(B) P/ SÃO PEDRO DA UNIÃO"/>
    <n v="400.4"/>
    <n v="402.7"/>
    <n v="2.2999999999999998"/>
    <x v="2"/>
    <m/>
    <m/>
    <s v="Federal"/>
    <m/>
    <m/>
    <m/>
    <s v="Federal"/>
    <s v="PAV"/>
    <s v="Passos"/>
  </r>
  <r>
    <x v="0"/>
    <s v="146BMG0240"/>
    <n v="0"/>
    <x v="117"/>
    <s v="0240"/>
    <n v="-46.622837709892302"/>
    <n v="-21.136358799818701"/>
    <n v="-46.695999859705601"/>
    <n v="-21.2890126197365"/>
    <s v="146"/>
    <s v="MG"/>
    <s v="Eixo Principal"/>
    <s v="-"/>
    <s v="146BMG0240"/>
    <s v="ACESSO(B) P/ SÃO PEDRO DA UNIÃO"/>
    <s v="ENTR BR-491(A) (GUAXUPÉ)"/>
    <n v="402.7"/>
    <n v="426.8"/>
    <n v="24.1"/>
    <x v="2"/>
    <m/>
    <m/>
    <s v="Federal"/>
    <m/>
    <m/>
    <m/>
    <s v="Federal"/>
    <s v="PAV"/>
    <s v="Passos"/>
  </r>
  <r>
    <x v="0"/>
    <s v="146BMG0250"/>
    <n v="0"/>
    <x v="117"/>
    <s v="0250"/>
    <n v="-46.695999859705601"/>
    <n v="-21.2890126197365"/>
    <n v="-46.520825510289001"/>
    <n v="-21.3541906199011"/>
    <s v="146"/>
    <s v="MG"/>
    <s v="Eixo Principal"/>
    <s v="-"/>
    <s v="146BMG0250"/>
    <s v="ENTR BR-491(A) (GUAXUPÉ)"/>
    <s v="ENTR MG-446 (P/MUZAMBINHO)"/>
    <n v="426.8"/>
    <n v="450.7"/>
    <n v="23.9"/>
    <x v="2"/>
    <m/>
    <s v="491BMG0070"/>
    <s v="Federal"/>
    <m/>
    <m/>
    <m/>
    <s v="Federal"/>
    <s v="PAV"/>
    <s v="Passos"/>
  </r>
  <r>
    <x v="0"/>
    <s v="146BMG0252"/>
    <n v="0"/>
    <x v="117"/>
    <s v="0252"/>
    <n v="-46.520825510289001"/>
    <n v="-21.3541906199011"/>
    <n v="-46.473555149750297"/>
    <n v="-21.3585062298785"/>
    <s v="146"/>
    <s v="MG"/>
    <s v="Eixo Principal"/>
    <s v="-"/>
    <s v="146BMG0252"/>
    <s v="ENTR MG-446 (P/MUZAMBINHO)"/>
    <s v="ENTR BR-491(B)"/>
    <n v="450.7"/>
    <n v="456"/>
    <n v="5.3"/>
    <x v="2"/>
    <m/>
    <s v="491BMG0085"/>
    <s v="Federal"/>
    <m/>
    <m/>
    <m/>
    <s v="Federal"/>
    <s v="PAV"/>
    <s v="Passos"/>
  </r>
  <r>
    <x v="0"/>
    <s v="146BMG0253"/>
    <n v="0"/>
    <x v="117"/>
    <s v="0253"/>
    <n v="-46.473555149750297"/>
    <n v="-21.3585062298785"/>
    <n v="-46.404561749724898"/>
    <n v="-21.6379963698365"/>
    <s v="146"/>
    <s v="MG"/>
    <s v="Eixo Principal"/>
    <s v="-"/>
    <s v="146BMG0253"/>
    <s v="ENTR BR-491(B)"/>
    <s v="ENTR BR-369 (BOTELHOS)"/>
    <n v="456"/>
    <n v="492"/>
    <n v="36"/>
    <x v="2"/>
    <m/>
    <m/>
    <s v="Federal"/>
    <m/>
    <m/>
    <m/>
    <s v="Federal"/>
    <s v="PAV"/>
    <s v="Caxambu"/>
  </r>
  <r>
    <x v="0"/>
    <s v="146BMG0270"/>
    <n v="0"/>
    <x v="117"/>
    <s v="0270"/>
    <n v="-46.404561749724898"/>
    <n v="-21.6379963698365"/>
    <n v="-46.404225139778298"/>
    <n v="-21.745630110141398"/>
    <s v="146"/>
    <s v="MG"/>
    <s v="Eixo Principal"/>
    <s v="-"/>
    <s v="146BMG0270"/>
    <s v="ENTR BR-369 (BOTELHOS)"/>
    <s v="ENTR BR-267(A) (P/BANDEIRA DO SUL)"/>
    <n v="492"/>
    <n v="507"/>
    <n v="15"/>
    <x v="2"/>
    <m/>
    <m/>
    <s v="Federal"/>
    <m/>
    <m/>
    <m/>
    <s v="Federal"/>
    <s v="PAV"/>
    <s v="Caxambu"/>
  </r>
  <r>
    <x v="0"/>
    <s v="146BMG0290"/>
    <n v="0"/>
    <x v="117"/>
    <s v="0290"/>
    <n v="-46.404225139778298"/>
    <n v="-21.745630110141398"/>
    <n v="-46.471237710152103"/>
    <n v="-21.808462240440001"/>
    <s v="146"/>
    <s v="MG"/>
    <s v="Eixo Principal"/>
    <s v="-"/>
    <s v="146BMG0290"/>
    <s v="ENTR BR-267(A) (P/BANDEIRA DO SUL)"/>
    <s v="ENTR BR-459(A)"/>
    <n v="507"/>
    <n v="518.70000000000005"/>
    <n v="11.7"/>
    <x v="2"/>
    <m/>
    <s v="267BMG0400"/>
    <s v="Federal"/>
    <m/>
    <m/>
    <m/>
    <s v="Federal"/>
    <s v="PAV"/>
    <s v="Caxambu"/>
  </r>
  <r>
    <x v="0"/>
    <s v="146BMG0295"/>
    <n v="0"/>
    <x v="117"/>
    <s v="0295"/>
    <n v="-46.471237710152103"/>
    <n v="-21.808462240440001"/>
    <n v="-46.494480739694303"/>
    <n v="-21.8057898501214"/>
    <s v="146"/>
    <s v="MG"/>
    <s v="Eixo Principal"/>
    <s v="-"/>
    <s v="146BMG0295"/>
    <s v="ENTR BR-459(A)"/>
    <s v="INÍCIO TRECHO DUP (POÇOS DE CALDAS) *TRECHO URBANO*"/>
    <n v="518.70000000000005"/>
    <n v="521.20000000000005"/>
    <n v="2.5"/>
    <x v="2"/>
    <m/>
    <s v="459BMG0010;267BMG0405"/>
    <s v="Federal"/>
    <m/>
    <m/>
    <m/>
    <s v="Federal"/>
    <s v="PAV"/>
    <s v="Caxambu"/>
  </r>
  <r>
    <x v="0"/>
    <s v="146BMG0300"/>
    <n v="0"/>
    <x v="117"/>
    <s v="0300"/>
    <n v="-46.494480739694303"/>
    <n v="-21.8057898501214"/>
    <n v="-46.542116219587697"/>
    <n v="-21.787886199888099"/>
    <s v="146"/>
    <s v="MG"/>
    <s v="Eixo Principal"/>
    <s v="-"/>
    <s v="146BMG0300"/>
    <s v="INÍCIO TRECHO DUP (POÇOS DE CALDAS)"/>
    <s v="ENTR R. LUIZ CASSARO/BR-267(A)/459 (DEER POÇOS DE CALDAS)"/>
    <n v="521.20000000000005"/>
    <n v="526.5"/>
    <n v="5.3"/>
    <x v="0"/>
    <m/>
    <s v="459BMG0005;267BMG0410"/>
    <s v="Federal"/>
    <m/>
    <m/>
    <m/>
    <s v="Federal"/>
    <s v="PAV"/>
    <s v="Caxambu"/>
  </r>
  <r>
    <x v="0"/>
    <s v="146BMG0302"/>
    <n v="0"/>
    <x v="117"/>
    <s v="0302"/>
    <n v="-46.542116219587697"/>
    <n v="-21.787886199888099"/>
    <n v="-46.571746159657401"/>
    <n v="-21.786379759917899"/>
    <s v="146"/>
    <s v="MG"/>
    <s v="Eixo Principal"/>
    <s v="-"/>
    <s v="146BMG0302"/>
    <s v="ENTR R. LUIZ CASSARO/BR-267(A)/459 (DEER POÇOS DE CALDAS)"/>
    <s v="ENTR BR-267(B) (POÇOS DE CALDAS) *TRECHO MUNICIPAL*"/>
    <n v="526.5"/>
    <n v="528.70000000000005"/>
    <n v="2.2000000000000002"/>
    <x v="1"/>
    <m/>
    <s v="267BMG0420"/>
    <s v="Estadual"/>
    <m/>
    <s v="MG-146"/>
    <s v="DUP"/>
    <s v="Estadual"/>
    <s v="PLA"/>
    <s v="Caxambu"/>
  </r>
  <r>
    <x v="0"/>
    <s v="146BMG0306"/>
    <n v="0"/>
    <x v="117"/>
    <s v="0306"/>
    <n v="-46.571746159657401"/>
    <n v="-21.786379759917899"/>
    <n v="-46.551134329685503"/>
    <n v="-21.819611039617701"/>
    <s v="146"/>
    <s v="MG"/>
    <s v="Eixo Principal"/>
    <s v="-"/>
    <s v="146BMG0306"/>
    <s v="ENTR BR-267(B) (POÇOS DE CALDAS)"/>
    <s v="ENTR BMG-877(ROD. DO CONTORNO)*TRECHO MUNICIPAL*"/>
    <n v="528.70000000000005"/>
    <n v="533.6"/>
    <n v="4.9000000000000004"/>
    <x v="1"/>
    <m/>
    <m/>
    <s v="Estadual"/>
    <m/>
    <s v="MG-146"/>
    <s v="DUP"/>
    <s v="Estadual"/>
    <s v="PLA"/>
    <s v="Caxambu"/>
  </r>
  <r>
    <x v="0"/>
    <s v="146BMG0312"/>
    <n v="0"/>
    <x v="117"/>
    <s v="0312"/>
    <n v="-46.551134329685503"/>
    <n v="-21.819611039617701"/>
    <n v="-46.574769710053999"/>
    <n v="-21.854106999938001"/>
    <s v="146"/>
    <s v="MG"/>
    <s v="Eixo Principal"/>
    <s v="-"/>
    <s v="146BMG0312"/>
    <s v="ENTR BMG-877(ROD. DO CONTORNO)"/>
    <s v="ENTR ALCOA"/>
    <n v="533.6"/>
    <n v="538.6"/>
    <n v="5"/>
    <x v="1"/>
    <m/>
    <m/>
    <s v="Estadual"/>
    <m/>
    <s v="MG-146"/>
    <s v="DUP"/>
    <s v="Estadual"/>
    <s v="PLA"/>
    <s v="Caxambu"/>
  </r>
  <r>
    <x v="0"/>
    <s v="146BMG0316"/>
    <n v="0"/>
    <x v="117"/>
    <s v="0316"/>
    <n v="-46.574769710053999"/>
    <n v="-21.854106999938001"/>
    <n v="-46.566308479952298"/>
    <n v="-22.055112060273299"/>
    <s v="146"/>
    <s v="MG"/>
    <s v="Eixo Principal"/>
    <s v="-"/>
    <s v="146BMG0316"/>
    <s v="ENTR ALCOA"/>
    <s v="INÍCIO DO PERÍMETRO URBANO DE ANDRADAS"/>
    <n v="538.6"/>
    <n v="568.79999999999995"/>
    <n v="30.2"/>
    <x v="1"/>
    <m/>
    <m/>
    <s v="Estadual"/>
    <m/>
    <s v="MG-146"/>
    <s v="PAV"/>
    <s v="Estadual"/>
    <s v="PLA"/>
    <s v="Caxambu"/>
  </r>
  <r>
    <x v="0"/>
    <s v="146BMG0320"/>
    <n v="0"/>
    <x v="117"/>
    <s v="0320"/>
    <n v="-46.566308479952298"/>
    <n v="-22.055112060273299"/>
    <n v="-46.565515859769"/>
    <n v="-22.0858983396366"/>
    <s v="146"/>
    <s v="MG"/>
    <s v="Eixo Principal"/>
    <s v="-"/>
    <s v="146BMG0320"/>
    <s v="INÍCIO DO PERÍMETRO URBANO DE ANDRADAS"/>
    <s v="ENTR MG-455 (FIM PERÍMETRO URBANO DE ANDRADAS) *TRECHO MUNICIPAL*"/>
    <n v="568.79999999999995"/>
    <n v="577"/>
    <n v="8.1999999999999993"/>
    <x v="1"/>
    <m/>
    <m/>
    <s v="Estadual"/>
    <m/>
    <s v="MG-146"/>
    <s v="PAV"/>
    <s v="Estadual"/>
    <s v="PLA"/>
    <s v="Caxambu"/>
  </r>
  <r>
    <x v="0"/>
    <s v="146BMG0330"/>
    <n v="0"/>
    <x v="117"/>
    <s v="0330"/>
    <n v="-46.565515859769"/>
    <n v="-22.0858983396366"/>
    <n v="-46.613385640035197"/>
    <n v="-22.2944943003716"/>
    <s v="146"/>
    <s v="MG"/>
    <s v="Eixo Principal"/>
    <s v="-"/>
    <s v="146BMG0330"/>
    <s v="ENTR MG-455 (FIM PERÍMETRO URBANO DE ANDRADAS)"/>
    <s v="ENTR MG-290 (P/JACUTINGA)"/>
    <n v="577"/>
    <n v="609.6"/>
    <n v="32.6"/>
    <x v="1"/>
    <m/>
    <m/>
    <s v="Federal"/>
    <m/>
    <m/>
    <m/>
    <s v="Federal"/>
    <s v="PLA"/>
    <s v="Caxambu"/>
  </r>
  <r>
    <x v="0"/>
    <s v="146BMG0350"/>
    <n v="0"/>
    <x v="117"/>
    <s v="0350"/>
    <n v="-46.613385640035197"/>
    <n v="-22.2944943003716"/>
    <n v="-46.577835669780299"/>
    <n v="-22.4429888997178"/>
    <s v="146"/>
    <s v="MG"/>
    <s v="Eixo Principal"/>
    <s v="-"/>
    <s v="146BMG0350"/>
    <s v="ENTR MG-290 (P/JACUTINGA)"/>
    <s v="DIV MG/SP (MONTE SIÃO)"/>
    <n v="609.6"/>
    <n v="632.1"/>
    <n v="22.5"/>
    <x v="1"/>
    <m/>
    <m/>
    <s v="Federal"/>
    <m/>
    <m/>
    <m/>
    <s v="Federal"/>
    <s v="PLA"/>
    <s v="Caxambu"/>
  </r>
  <r>
    <x v="0"/>
    <s v="146BSP0370"/>
    <n v="0"/>
    <x v="118"/>
    <s v="0370"/>
    <n v="-46.577835669780299"/>
    <n v="-22.4429888997178"/>
    <n v="-46.516170860396798"/>
    <n v="-22.5817819096074"/>
    <s v="146"/>
    <s v="SP"/>
    <s v="Eixo Principal"/>
    <s v="-"/>
    <s v="146BSP0370"/>
    <s v="DIV MG/SP (MONTE SIÃO)"/>
    <s v="ENTR SP-147 (SOCORRO) *TRECHO MUNICIPAL*"/>
    <n v="0"/>
    <n v="14.2"/>
    <n v="14.2"/>
    <x v="1"/>
    <m/>
    <m/>
    <s v="Estadual"/>
    <m/>
    <s v="SPT-146"/>
    <s v="LEN"/>
    <s v="Estadual"/>
    <s v="PLA"/>
    <s v="Taubaté"/>
  </r>
  <r>
    <x v="0"/>
    <s v="146BSP0390"/>
    <n v="0"/>
    <x v="118"/>
    <s v="0390"/>
    <n v="-46.516170860396798"/>
    <n v="-22.5817819096074"/>
    <n v="-46.5612662995999"/>
    <n v="-22.783411079657501"/>
    <s v="146"/>
    <s v="SP"/>
    <s v="Eixo Principal"/>
    <s v="-"/>
    <s v="146BSP0390"/>
    <s v="ENTR SP-147 (SOCORRO)"/>
    <s v="ACESSO PINHALZINHO"/>
    <n v="14.2"/>
    <n v="42"/>
    <n v="27.8"/>
    <x v="1"/>
    <m/>
    <m/>
    <s v="Estadual"/>
    <m/>
    <s v="SP-008"/>
    <s v="PAV"/>
    <s v="Estadual"/>
    <s v="PLA"/>
    <s v="Taubaté"/>
  </r>
  <r>
    <x v="0"/>
    <s v="146BSP0400"/>
    <n v="0"/>
    <x v="118"/>
    <s v="0400"/>
    <n v="-46.5612662995999"/>
    <n v="-22.783411079657501"/>
    <n v="-46.546903979934697"/>
    <n v="-22.816023730110899"/>
    <s v="146"/>
    <s v="SP"/>
    <s v="Eixo Principal"/>
    <s v="-"/>
    <s v="146BSP0400"/>
    <s v="ACESSO PINHALZINHO"/>
    <s v="ACESSO PEDRA BELA"/>
    <n v="42"/>
    <n v="46.1"/>
    <n v="4.0999999999999996"/>
    <x v="1"/>
    <m/>
    <m/>
    <s v="Estadual"/>
    <m/>
    <s v="SP-008"/>
    <s v="PAV"/>
    <s v="Estadual"/>
    <s v="PLA"/>
    <s v="Taubaté"/>
  </r>
  <r>
    <x v="0"/>
    <s v="146BSP0405"/>
    <n v="0"/>
    <x v="118"/>
    <s v="0405"/>
    <n v="-46.546903979934697"/>
    <n v="-22.816023730110899"/>
    <n v="-46.556368910097"/>
    <n v="-22.9348115396207"/>
    <s v="146"/>
    <s v="SP"/>
    <s v="Eixo Principal"/>
    <s v="-"/>
    <s v="146BSP0405"/>
    <s v="ACESSO PEDRA BELA"/>
    <s v="ENTR SP-095 (BRAGANÇA PAULISTA)"/>
    <n v="46.1"/>
    <n v="61.2"/>
    <n v="15.1"/>
    <x v="1"/>
    <m/>
    <m/>
    <s v="Estadual"/>
    <m/>
    <s v="SP-008"/>
    <s v="PAV"/>
    <s v="Estadual"/>
    <s v="PLA"/>
    <s v="Taubaté"/>
  </r>
  <r>
    <x v="0"/>
    <s v="153APR1005"/>
    <n v="0"/>
    <x v="119"/>
    <s v="1005"/>
    <n v="-50.596709710184903"/>
    <n v="-25.180765139899201"/>
    <n v="-50.599026350285698"/>
    <n v="-25.225579069718201"/>
    <s v="153"/>
    <s v="PR"/>
    <s v="Acesso"/>
    <s v="-"/>
    <s v="153APR1005"/>
    <s v="ENTR BR-373 (P/IMBITUVA)"/>
    <s v="INÍCIO DO PERÍMETRO URBANO DE IMBITUVA"/>
    <n v="0"/>
    <n v="5.7"/>
    <n v="5.7"/>
    <x v="2"/>
    <m/>
    <m/>
    <s v="Federal"/>
    <m/>
    <m/>
    <m/>
    <s v="Federal"/>
    <s v="PAV"/>
    <s v="Ponta Grossa"/>
  </r>
  <r>
    <x v="0"/>
    <s v="153APR2005"/>
    <n v="0"/>
    <x v="119"/>
    <s v="2005"/>
    <n v="-50.6404993301799"/>
    <n v="-25.256912389595001"/>
    <n v="-50.612121259888099"/>
    <n v="-25.229670219704801"/>
    <s v="153"/>
    <s v="PR"/>
    <s v="Acesso"/>
    <s v="-"/>
    <s v="153APR2005"/>
    <s v="ENTR BR-153"/>
    <s v="IMBITUVA (ACESSO SUL)"/>
    <n v="0"/>
    <n v="4.3"/>
    <n v="4.3"/>
    <x v="2"/>
    <m/>
    <m/>
    <s v="Federal"/>
    <m/>
    <m/>
    <m/>
    <s v="Federal"/>
    <s v="PAV"/>
    <s v="Ponta Grossa"/>
  </r>
  <r>
    <x v="0"/>
    <s v="153ARS1005"/>
    <n v="0"/>
    <x v="120"/>
    <s v="1005"/>
    <n v="-52.908798379941203"/>
    <n v="-30.0499059498995"/>
    <n v="-52.884404120153903"/>
    <n v="-30.053486429754901"/>
    <s v="153"/>
    <s v="RS"/>
    <s v="Acesso"/>
    <s v="-"/>
    <s v="153ARS1005"/>
    <s v="ENTR BR-153"/>
    <s v="P/PORTO CACHOEIRA DO SUL *TRECHO URBANO*"/>
    <n v="0"/>
    <n v="8.6999999999999993"/>
    <n v="8.6999999999999993"/>
    <x v="2"/>
    <m/>
    <m/>
    <s v="Federal"/>
    <m/>
    <m/>
    <m/>
    <s v="Federal"/>
    <s v="PAV"/>
    <s v="Santa Maria"/>
  </r>
  <r>
    <x v="0"/>
    <s v="153ASP1005"/>
    <n v="0"/>
    <x v="121"/>
    <s v="1005"/>
    <n v="-49.889572649557998"/>
    <n v="-22.910802640229601"/>
    <n v="-49.8911371200819"/>
    <n v="-22.929104129851599"/>
    <s v="153"/>
    <s v="SP"/>
    <s v="Acesso"/>
    <s v="-"/>
    <s v="153ASP1005"/>
    <s v="ENTR BR-153 (DIV PR/SP) (KM 336)"/>
    <s v="ENTR BR-369/SP-270/327 (ACESSO A OURINHOS)"/>
    <n v="0"/>
    <n v="2.1"/>
    <n v="2.1"/>
    <x v="2"/>
    <m/>
    <m/>
    <s v="Concessão Federal"/>
    <m/>
    <m/>
    <m/>
    <s v="Federal"/>
    <s v="PAV"/>
    <s v="São José do Rio Preto"/>
  </r>
  <r>
    <x v="0"/>
    <s v="153BGO0312"/>
    <n v="0"/>
    <x v="122"/>
    <s v="0312"/>
    <n v="-49.102305939767199"/>
    <n v="-12.835353729590899"/>
    <n v="-49.198836419864797"/>
    <n v="-13.102622709770101"/>
    <s v="153"/>
    <s v="GO"/>
    <s v="Eixo Principal"/>
    <s v="-"/>
    <s v="153BGO0312"/>
    <s v="DIV TO/GO"/>
    <s v="ENTR GO-448 (P/NOVO PLANALTO)"/>
    <n v="0"/>
    <n v="31.9"/>
    <n v="31.9"/>
    <x v="2"/>
    <m/>
    <m/>
    <s v="Federal"/>
    <m/>
    <m/>
    <m/>
    <s v="Federal"/>
    <s v="PAV"/>
    <s v="Uruaçu"/>
  </r>
  <r>
    <x v="0"/>
    <s v="153BGO0330"/>
    <n v="0"/>
    <x v="122"/>
    <s v="0330"/>
    <n v="-49.198836419864797"/>
    <n v="-13.102622709770101"/>
    <n v="-49.118119499914897"/>
    <n v="-13.317231390216399"/>
    <s v="153"/>
    <s v="GO"/>
    <s v="Eixo Principal"/>
    <s v="-"/>
    <s v="153BGO0330"/>
    <s v="ENTR GO-448 (P/NOVO PLANALTO)"/>
    <s v="ENTR GO-353(A) (LINDA VISTA)"/>
    <n v="31.9"/>
    <n v="57.8"/>
    <n v="25.9"/>
    <x v="2"/>
    <m/>
    <m/>
    <s v="Federal"/>
    <m/>
    <m/>
    <m/>
    <s v="Federal"/>
    <s v="PAV"/>
    <s v="Uruaçu"/>
  </r>
  <r>
    <x v="0"/>
    <s v="153BGO0340"/>
    <n v="0"/>
    <x v="122"/>
    <s v="0340"/>
    <n v="-49.118119499914897"/>
    <n v="-13.317231390216399"/>
    <n v="-49.132729349879497"/>
    <n v="-13.441010050373499"/>
    <s v="153"/>
    <s v="GO"/>
    <s v="Eixo Principal"/>
    <s v="-"/>
    <s v="153BGO0340"/>
    <s v="ENTR GO-353(A) (LINDA VISTA)"/>
    <s v="ENTR BR-414(A)/GO-151/244/353(B) (PORANGATU)"/>
    <n v="57.8"/>
    <n v="68.900000000000006"/>
    <n v="11.1"/>
    <x v="2"/>
    <m/>
    <m/>
    <s v="Federal"/>
    <m/>
    <m/>
    <m/>
    <s v="Federal"/>
    <s v="PAV"/>
    <s v="Uruaçu"/>
  </r>
  <r>
    <x v="0"/>
    <s v="153BGO0350"/>
    <n v="0"/>
    <x v="122"/>
    <s v="0350"/>
    <n v="-49.132729349879497"/>
    <n v="-13.441010050373499"/>
    <n v="-49.021032649736902"/>
    <n v="-13.7143794701364"/>
    <s v="153"/>
    <s v="GO"/>
    <s v="Eixo Principal"/>
    <s v="-"/>
    <s v="153BGO0350"/>
    <s v="ENTR BR-414(A)/GO-151/244/353(B) (PORANGATU)"/>
    <s v="ENTR BR-414(B)/GO-241(A) (STA TEREZA DE GOIAS)"/>
    <n v="68.900000000000006"/>
    <n v="107.5"/>
    <n v="38.6"/>
    <x v="2"/>
    <m/>
    <s v="414BGO0010"/>
    <s v="Federal"/>
    <m/>
    <m/>
    <m/>
    <s v="Federal"/>
    <s v="PAV"/>
    <s v="Uruaçu"/>
  </r>
  <r>
    <x v="0"/>
    <s v="153BGO0370"/>
    <n v="0"/>
    <x v="122"/>
    <s v="0370"/>
    <n v="-49.021032649736902"/>
    <n v="-13.7143794701364"/>
    <n v="-49.051363759729597"/>
    <n v="-13.865776189819201"/>
    <s v="153"/>
    <s v="GO"/>
    <s v="Eixo Principal"/>
    <s v="-"/>
    <s v="153BGO0370"/>
    <s v="ENTR BR-414(B)/GO-241(A) (STA TEREZA DE GOIAS)"/>
    <s v="ENTR GO-241(B) (ESTRELA DO NORTE)"/>
    <n v="107.5"/>
    <n v="124.9"/>
    <n v="17.399999999999999"/>
    <x v="2"/>
    <m/>
    <m/>
    <s v="Federal"/>
    <m/>
    <m/>
    <m/>
    <s v="Federal"/>
    <s v="PAV"/>
    <s v="Uruaçu"/>
  </r>
  <r>
    <x v="0"/>
    <s v="153BGO0390"/>
    <n v="0"/>
    <x v="122"/>
    <s v="0390"/>
    <n v="-49.051363759729597"/>
    <n v="-13.865776189819201"/>
    <n v="-49.085802489892899"/>
    <n v="-14.014917110336301"/>
    <s v="153"/>
    <s v="GO"/>
    <s v="Eixo Principal"/>
    <s v="-"/>
    <s v="153BGO0390"/>
    <s v="ENTR GO-241(B) (ESTRELA DO NORTE)"/>
    <s v="ENTR GO-239 (P/MARA ROSA)"/>
    <n v="124.9"/>
    <n v="142.4"/>
    <n v="17.5"/>
    <x v="2"/>
    <m/>
    <m/>
    <s v="Federal"/>
    <m/>
    <m/>
    <m/>
    <s v="Federal"/>
    <s v="PAV"/>
    <s v="Uruaçu"/>
  </r>
  <r>
    <x v="0"/>
    <s v="153BGO0392"/>
    <n v="0"/>
    <x v="122"/>
    <s v="0392"/>
    <n v="-49.085802489892899"/>
    <n v="-14.014917110336301"/>
    <n v="-49.149990689918297"/>
    <n v="-14.314801449727"/>
    <s v="153"/>
    <s v="GO"/>
    <s v="Eixo Principal"/>
    <s v="-"/>
    <s v="153BGO0392"/>
    <s v="ENTR GO-239 (P/MARA ROSA)"/>
    <s v="ENTR GO-428 (CAMPINORTE)"/>
    <n v="142.4"/>
    <n v="176.5"/>
    <n v="34.1"/>
    <x v="2"/>
    <m/>
    <m/>
    <s v="Federal"/>
    <m/>
    <m/>
    <m/>
    <s v="Federal"/>
    <s v="PAV"/>
    <s v="Uruaçu"/>
  </r>
  <r>
    <x v="0"/>
    <s v="153BGO0410"/>
    <n v="0"/>
    <x v="122"/>
    <s v="0410"/>
    <n v="-49.149990689918297"/>
    <n v="-14.314801449727"/>
    <n v="-49.1608411596916"/>
    <n v="-14.533037030334601"/>
    <s v="153"/>
    <s v="GO"/>
    <s v="Eixo Principal"/>
    <s v="-"/>
    <s v="153BGO0410"/>
    <s v="ENTR GO-428 (CAMPINORTE)"/>
    <s v="ENTR BR-080(A)/GO-237 (URUAÇU)"/>
    <n v="176.5"/>
    <n v="202.7"/>
    <n v="26.2"/>
    <x v="2"/>
    <m/>
    <m/>
    <s v="Federal"/>
    <m/>
    <m/>
    <m/>
    <s v="Federal"/>
    <s v="PAV"/>
    <s v="Uruaçu"/>
  </r>
  <r>
    <x v="0"/>
    <s v="153BGO0412"/>
    <n v="0"/>
    <x v="122"/>
    <s v="0412"/>
    <n v="-49.1608411596916"/>
    <n v="-14.533037030334601"/>
    <n v="-49.175986609893997"/>
    <n v="-14.6345781200841"/>
    <s v="153"/>
    <s v="GO"/>
    <s v="Eixo Principal"/>
    <s v="Coinc"/>
    <s v="153BGO0412"/>
    <s v="ENTR BR-080(A)/GO-237 (URUAÇU)"/>
    <s v="ENTR BR-080(B)/GO-342 (P/BARRO ALTO)"/>
    <n v="202.7"/>
    <n v="213"/>
    <n v="10.3"/>
    <x v="2"/>
    <m/>
    <s v="080BGO0190"/>
    <s v="Federal"/>
    <m/>
    <m/>
    <m/>
    <s v="Federal"/>
    <s v="PAV"/>
    <s v="Uruaçu"/>
  </r>
  <r>
    <x v="0"/>
    <s v="153BGO0430"/>
    <n v="0"/>
    <x v="122"/>
    <s v="0430"/>
    <n v="-49.175986609893997"/>
    <n v="-14.6345781200841"/>
    <n v="-49.326464520121398"/>
    <n v="-14.862930679806899"/>
    <s v="153"/>
    <s v="GO"/>
    <s v="Eixo Principal"/>
    <s v="-"/>
    <s v="153BGO0430"/>
    <s v="ENTR BR-080(B)/GO-342 (P/BARRO ALTO)"/>
    <s v="ENTR GO-338 (SAO LUIZ DO NORTE)"/>
    <n v="213"/>
    <n v="243.2"/>
    <n v="30.2"/>
    <x v="2"/>
    <m/>
    <m/>
    <s v="Federal"/>
    <m/>
    <m/>
    <m/>
    <s v="Federal"/>
    <s v="PAV"/>
    <s v="Uruaçu"/>
  </r>
  <r>
    <x v="0"/>
    <s v="153BGO0450"/>
    <n v="0"/>
    <x v="122"/>
    <s v="0450"/>
    <n v="-49.326464520121398"/>
    <n v="-14.862930679806899"/>
    <n v="-49.487064030180797"/>
    <n v="-15.110209640162701"/>
    <s v="153"/>
    <s v="GO"/>
    <s v="Eixo Principal"/>
    <s v="-"/>
    <s v="153BGO0450"/>
    <s v="ENTR GO-338 (SAO LUIZ DO NORTE)"/>
    <s v="ENTR GO-336 (P/ITAPACI)"/>
    <n v="243.2"/>
    <n v="275.60000000000002"/>
    <n v="32.4"/>
    <x v="2"/>
    <m/>
    <m/>
    <s v="Federal"/>
    <m/>
    <m/>
    <m/>
    <s v="Federal"/>
    <s v="PAV"/>
    <s v="Uruaçu"/>
  </r>
  <r>
    <x v="0"/>
    <s v="153BGO0452"/>
    <n v="0"/>
    <x v="122"/>
    <s v="0452"/>
    <n v="-49.487064030180797"/>
    <n v="-15.110209640162701"/>
    <n v="-49.544853499889001"/>
    <n v="-15.172878080359"/>
    <s v="153"/>
    <s v="GO"/>
    <s v="Eixo Principal"/>
    <s v="-"/>
    <s v="153BGO0452"/>
    <s v="ENTR GO-336 (P/ITAPACI)"/>
    <s v="ENTR GO-434 (JARDIM PAULISTA)"/>
    <n v="275.60000000000002"/>
    <n v="285.3"/>
    <n v="9.6999999999999993"/>
    <x v="2"/>
    <m/>
    <m/>
    <s v="Federal"/>
    <m/>
    <m/>
    <m/>
    <s v="Federal"/>
    <s v="PAV"/>
    <s v="Uruaçu"/>
  </r>
  <r>
    <x v="0"/>
    <s v="153BGO0470"/>
    <n v="0"/>
    <x v="122"/>
    <s v="0470"/>
    <n v="-49.544853499889001"/>
    <n v="-15.172878080359"/>
    <n v="-49.546599319602798"/>
    <n v="-15.2087793698719"/>
    <s v="153"/>
    <s v="GO"/>
    <s v="Eixo Principal"/>
    <s v="-"/>
    <s v="153BGO0470"/>
    <s v="ENTR GO-434 (JARDIM PAULISTA)"/>
    <s v="ENTR GO-483 (RIALCEMA)"/>
    <n v="285.3"/>
    <n v="289.8"/>
    <n v="4.5"/>
    <x v="2"/>
    <m/>
    <m/>
    <s v="Federal"/>
    <m/>
    <m/>
    <m/>
    <s v="Federal"/>
    <s v="PAV"/>
    <s v="Uruaçu"/>
  </r>
  <r>
    <x v="0"/>
    <s v="153BGO0471"/>
    <n v="0"/>
    <x v="122"/>
    <s v="0471"/>
    <n v="-49.546599319602798"/>
    <n v="-15.2087793698719"/>
    <n v="-49.572026609940004"/>
    <n v="-15.3199633602208"/>
    <s v="153"/>
    <s v="GO"/>
    <s v="Eixo Principal"/>
    <s v="-"/>
    <s v="153BGO0471"/>
    <s v="ENTR GO-483 (RIALCEMA)"/>
    <s v="ENTR BR-251/GO-480 (RIALMA)"/>
    <n v="289.8"/>
    <n v="305.10000000000002"/>
    <n v="15.3"/>
    <x v="2"/>
    <m/>
    <m/>
    <s v="Federal"/>
    <m/>
    <m/>
    <m/>
    <s v="Federal"/>
    <s v="PAV"/>
    <s v="Uruaçu"/>
  </r>
  <r>
    <x v="0"/>
    <s v="153BGO0472"/>
    <n v="0"/>
    <x v="122"/>
    <s v="0472"/>
    <n v="-49.572026609940004"/>
    <n v="-15.3199633602208"/>
    <n v="-49.504109950214001"/>
    <n v="-15.451596549840801"/>
    <s v="153"/>
    <s v="GO"/>
    <s v="Eixo Principal"/>
    <s v="-"/>
    <s v="153BGO0472"/>
    <s v="ENTR BR-251/GO-480 (RIALMA)"/>
    <s v="ENTR GO-230(A) (RIANÁPOLIS)"/>
    <n v="305.10000000000002"/>
    <n v="320.39999999999998"/>
    <n v="15.3"/>
    <x v="2"/>
    <m/>
    <m/>
    <s v="Federal"/>
    <m/>
    <m/>
    <m/>
    <s v="Federal"/>
    <s v="PAV"/>
    <s v="Uruaçu"/>
  </r>
  <r>
    <x v="0"/>
    <s v="153BGO0474"/>
    <n v="0"/>
    <x v="122"/>
    <s v="0474"/>
    <n v="-49.504109950214001"/>
    <n v="-15.451596549840801"/>
    <n v="-49.496122240149198"/>
    <n v="-15.4738167201654"/>
    <s v="153"/>
    <s v="GO"/>
    <s v="Eixo Principal"/>
    <s v="-"/>
    <s v="153BGO0474"/>
    <s v="ENTR GO-230(A) (RIANÁPOLIS)"/>
    <s v="ENTR GO-230(B) (P/URUANA)"/>
    <n v="320.39999999999998"/>
    <n v="323.10000000000002"/>
    <n v="2.7"/>
    <x v="2"/>
    <m/>
    <m/>
    <s v="Federal"/>
    <m/>
    <m/>
    <m/>
    <s v="Federal"/>
    <s v="PAV"/>
    <s v="Uruaçu"/>
  </r>
  <r>
    <x v="0"/>
    <s v="153BGO0490"/>
    <n v="0"/>
    <x v="122"/>
    <s v="0490"/>
    <n v="-49.496122240149198"/>
    <n v="-15.4738167201654"/>
    <n v="-49.3230744402331"/>
    <n v="-15.735411579880401"/>
    <s v="153"/>
    <s v="GO"/>
    <s v="Eixo Principal"/>
    <s v="-"/>
    <s v="153BGO0490"/>
    <s v="ENTR GO-230(B) (P/URUANA)"/>
    <s v="ENTR GO-080(A) (P/GOIANÉSIA)"/>
    <n v="323.10000000000002"/>
    <n v="358.2"/>
    <n v="35.1"/>
    <x v="2"/>
    <m/>
    <m/>
    <s v="Federal"/>
    <m/>
    <m/>
    <m/>
    <s v="Federal"/>
    <s v="PAV"/>
    <s v="Uruaçu"/>
  </r>
  <r>
    <x v="0"/>
    <s v="153BGO0495"/>
    <n v="0"/>
    <x v="122"/>
    <s v="0495"/>
    <n v="-49.3230744402331"/>
    <n v="-15.735411579880401"/>
    <n v="-49.313059990126398"/>
    <n v="-15.759040930294599"/>
    <s v="153"/>
    <s v="GO"/>
    <s v="Eixo Principal"/>
    <s v="-"/>
    <s v="153BGO0495"/>
    <s v="ENTR GO-080(A) (P/GOIANÉSIA)"/>
    <s v="ENTR GO-427 (JARAGUÁ)"/>
    <n v="358.2"/>
    <n v="361"/>
    <n v="2.8"/>
    <x v="2"/>
    <m/>
    <m/>
    <s v="Federal"/>
    <m/>
    <m/>
    <m/>
    <s v="Federal"/>
    <s v="PAV"/>
    <s v="Uruaçu"/>
  </r>
  <r>
    <x v="0"/>
    <s v="153BGO0510"/>
    <n v="0"/>
    <x v="122"/>
    <s v="0510"/>
    <n v="-49.313059990126398"/>
    <n v="-15.759040930294599"/>
    <n v="-49.275373200113002"/>
    <n v="-15.8357382799975"/>
    <s v="153"/>
    <s v="GO"/>
    <s v="Eixo Principal"/>
    <s v="-"/>
    <s v="153BGO0510"/>
    <s v="ENTR GO-427 (JARAGUÁ)"/>
    <s v="ENTR BR-070"/>
    <n v="361"/>
    <n v="371.1"/>
    <n v="10.1"/>
    <x v="2"/>
    <m/>
    <m/>
    <s v="Federal"/>
    <m/>
    <m/>
    <m/>
    <s v="Federal"/>
    <s v="PAV"/>
    <s v="Uruaçu"/>
  </r>
  <r>
    <x v="0"/>
    <s v="153BGO0530"/>
    <n v="0"/>
    <x v="122"/>
    <s v="0530"/>
    <n v="-49.275373200113002"/>
    <n v="-15.8357382799975"/>
    <n v="-49.237631010062998"/>
    <n v="-15.892800639737599"/>
    <s v="153"/>
    <s v="GO"/>
    <s v="Eixo Principal"/>
    <s v="-"/>
    <s v="153BGO0530"/>
    <s v="ENTR BR-070"/>
    <s v="ENTR GO-080(B) (P/SAO FRANCISCO DE GOIÁS)"/>
    <n v="371.1"/>
    <n v="378.1"/>
    <n v="7"/>
    <x v="2"/>
    <m/>
    <m/>
    <s v="Federal"/>
    <m/>
    <m/>
    <m/>
    <s v="Federal"/>
    <s v="PAV"/>
    <s v="Uruaçu"/>
  </r>
  <r>
    <x v="0"/>
    <s v="153BGO0550"/>
    <n v="0"/>
    <x v="122"/>
    <s v="0550"/>
    <n v="-49.237631010062998"/>
    <n v="-15.892800639737599"/>
    <n v="-49.074416800294998"/>
    <n v="-16.0480118500667"/>
    <s v="153"/>
    <s v="GO"/>
    <s v="Eixo Principal"/>
    <s v="-"/>
    <s v="153BGO0550"/>
    <s v="ENTR GO-080(B) (P/SAO FRANCISCO DE GOIÁS)"/>
    <s v="ENTR GO-431 (P/PIRENOPOLIS)"/>
    <n v="378.1"/>
    <n v="403"/>
    <n v="24.9"/>
    <x v="2"/>
    <m/>
    <m/>
    <s v="Federal"/>
    <m/>
    <m/>
    <m/>
    <s v="Federal"/>
    <s v="PAV"/>
    <s v="Uruaçu"/>
  </r>
  <r>
    <x v="0"/>
    <s v="153BGO0552"/>
    <n v="0"/>
    <x v="122"/>
    <s v="0552"/>
    <n v="-49.074416800294998"/>
    <n v="-16.0480118500667"/>
    <n v="-49.0349676700218"/>
    <n v="-16.1904974501971"/>
    <s v="153"/>
    <s v="GO"/>
    <s v="Eixo Principal"/>
    <s v="-"/>
    <s v="153BGO0552"/>
    <s v="ENTR GO-431 (P/PIRENOPOLIS)"/>
    <s v="ENTR GO-433"/>
    <n v="403"/>
    <n v="421.7"/>
    <n v="18.7"/>
    <x v="2"/>
    <s v="EOD"/>
    <m/>
    <s v="Federal"/>
    <m/>
    <m/>
    <m/>
    <s v="Federal"/>
    <s v="PAV"/>
    <s v="Uruaçu"/>
  </r>
  <r>
    <x v="0"/>
    <s v="153BGO0560"/>
    <n v="0"/>
    <x v="122"/>
    <s v="0560"/>
    <n v="-49.0349676700218"/>
    <n v="-16.1904974501971"/>
    <n v="-48.943903999569798"/>
    <n v="-16.286578139769201"/>
    <s v="153"/>
    <s v="GO"/>
    <s v="Eixo Principal"/>
    <s v="-"/>
    <s v="153BGO0560"/>
    <s v="ENTR GO-433"/>
    <s v="ENTR BR-414/GO-222/330(A) (ANÁPOLIS)"/>
    <n v="421.7"/>
    <n v="436.9"/>
    <n v="15.2"/>
    <x v="0"/>
    <m/>
    <m/>
    <s v="Federal"/>
    <m/>
    <m/>
    <m/>
    <s v="Federal"/>
    <s v="PAV"/>
    <s v="Uruaçu"/>
  </r>
  <r>
    <x v="0"/>
    <s v="153BGO0570"/>
    <n v="0"/>
    <x v="122"/>
    <s v="0570"/>
    <n v="-48.943903999569798"/>
    <n v="-16.286578139769201"/>
    <n v="-48.928585769817403"/>
    <n v="-16.354054629917101"/>
    <s v="153"/>
    <s v="GO"/>
    <s v="Eixo Principal"/>
    <s v="-"/>
    <s v="153BGO0570"/>
    <s v="ENTR BR-414/GO-222/330(A) (ANÁPOLIS)"/>
    <s v="ENTR BR-060(A)"/>
    <n v="436.9"/>
    <n v="445.2"/>
    <n v="8.3000000000000007"/>
    <x v="0"/>
    <m/>
    <m/>
    <s v="Federal"/>
    <m/>
    <m/>
    <m/>
    <s v="Federal"/>
    <s v="PAV"/>
    <s v="Uruaçu"/>
  </r>
  <r>
    <x v="0"/>
    <s v="153BGO0574"/>
    <n v="0"/>
    <x v="122"/>
    <s v="0574"/>
    <n v="-48.928585769817403"/>
    <n v="-16.354054629917101"/>
    <n v="-48.9622426401856"/>
    <n v="-16.395686139603601"/>
    <s v="153"/>
    <s v="GO"/>
    <s v="Eixo Principal"/>
    <s v="Coinc"/>
    <s v="153BGO0574"/>
    <s v="ENTR BR-060(A)"/>
    <s v="ENTR GO-330 (P/ANÁPOLIS/DAIA)"/>
    <n v="445.2"/>
    <n v="451.1"/>
    <n v="5.9"/>
    <x v="0"/>
    <m/>
    <s v="060BGO0114"/>
    <s v="Concessão Federal"/>
    <m/>
    <m/>
    <m/>
    <s v="Federal"/>
    <s v="PAV"/>
    <s v="Goiânia"/>
  </r>
  <r>
    <x v="0"/>
    <s v="153BGO0576"/>
    <n v="0"/>
    <x v="122"/>
    <s v="0576"/>
    <n v="-48.9622426401856"/>
    <n v="-16.395686139603601"/>
    <n v="-49.020715600044802"/>
    <n v="-16.446741340140701"/>
    <s v="153"/>
    <s v="GO"/>
    <s v="Eixo Principal"/>
    <s v="Coinc"/>
    <s v="153BGO0576"/>
    <s v="ENTR GO-330 (P/ANÁPOLIS/DAIA)"/>
    <s v="ENTR GO-415 (P/GOIANÁPOLIS)"/>
    <n v="451.1"/>
    <n v="460.2"/>
    <n v="9.1"/>
    <x v="0"/>
    <m/>
    <s v="060BGO0116"/>
    <s v="Concessão Federal"/>
    <m/>
    <m/>
    <m/>
    <s v="Federal"/>
    <s v="PAV"/>
    <s v="Goiânia"/>
  </r>
  <r>
    <x v="0"/>
    <s v="153BGO0578"/>
    <n v="0"/>
    <x v="122"/>
    <s v="0578"/>
    <n v="-49.020715600044802"/>
    <n v="-16.446741340140701"/>
    <n v="-49.206325890227603"/>
    <n v="-16.619322829884599"/>
    <s v="153"/>
    <s v="GO"/>
    <s v="Eixo Principal"/>
    <s v="Coinc"/>
    <s v="153BGO0578"/>
    <s v="ENTR GO-415 (P/GOIANÁPOLIS)"/>
    <s v="ENTR BR-060(B) (GOIÂNIA)"/>
    <n v="460.2"/>
    <n v="490.4"/>
    <n v="30.2"/>
    <x v="0"/>
    <m/>
    <s v="060BGO0118"/>
    <s v="Concessão Federal"/>
    <m/>
    <m/>
    <m/>
    <s v="Federal"/>
    <s v="PAV"/>
    <s v="Goiânia"/>
  </r>
  <r>
    <x v="2"/>
    <s v="153BGO0590"/>
    <s v="BR-060/153/262/DF/GO/MG (Concebra)"/>
    <x v="122"/>
    <s v="0590"/>
    <n v="-49.206325890227603"/>
    <n v="-16.619322829884599"/>
    <n v="-49.219573609934102"/>
    <n v="-16.6582000398998"/>
    <s v="153"/>
    <s v="GO"/>
    <s v="Eixo Principal"/>
    <s v="-"/>
    <s v="153BGO0590"/>
    <s v="ENTR BR-060(B) (GOIÂNIA)"/>
    <s v="ENTR BR-457 (GOIÂNIA)"/>
    <n v="490.4"/>
    <n v="496.8"/>
    <n v="6.4"/>
    <x v="0"/>
    <m/>
    <m/>
    <s v="Concessão Federal"/>
    <m/>
    <m/>
    <m/>
    <s v="Federal"/>
    <s v="PAV"/>
    <s v="Goiânia"/>
  </r>
  <r>
    <x v="2"/>
    <s v="153BGO0592"/>
    <s v="BR-060/153/262/DF/GO/MG (Concebra)"/>
    <x v="122"/>
    <s v="0592"/>
    <n v="-49.219573609934102"/>
    <n v="-16.6582000398998"/>
    <n v="-49.230992730030401"/>
    <n v="-16.709869040323799"/>
    <s v="153"/>
    <s v="GO"/>
    <s v="Eixo Principal"/>
    <s v="-"/>
    <s v="153BGO0592"/>
    <s v="ENTR BR-457 (GOIÂNIA)"/>
    <s v="ENTR BR-352 (GOIÂNIA)"/>
    <n v="496.8"/>
    <n v="501.3"/>
    <n v="4.5"/>
    <x v="0"/>
    <m/>
    <m/>
    <s v="Concessão Federal"/>
    <m/>
    <m/>
    <m/>
    <s v="Federal"/>
    <s v="PAV"/>
    <s v="Goiânia"/>
  </r>
  <r>
    <x v="2"/>
    <s v="153BGO0610"/>
    <s v="BR-060/153/262/DF/GO/MG (Concebra)"/>
    <x v="122"/>
    <s v="0610"/>
    <n v="-49.230992730030401"/>
    <n v="-16.709869040323799"/>
    <n v="-49.242167290288101"/>
    <n v="-16.728660899680701"/>
    <s v="153"/>
    <s v="GO"/>
    <s v="Eixo Principal"/>
    <s v="-"/>
    <s v="153BGO0610"/>
    <s v="ENTR BR-352 (GOIÂNIA)"/>
    <s v="ACESSO SUL GOIÂNIA"/>
    <n v="501.3"/>
    <n v="503.8"/>
    <n v="2.5"/>
    <x v="0"/>
    <m/>
    <m/>
    <s v="Concessão Federal"/>
    <m/>
    <m/>
    <m/>
    <s v="Federal"/>
    <s v="PAV"/>
    <s v="Goiânia"/>
  </r>
  <r>
    <x v="2"/>
    <s v="153BGO0612"/>
    <s v="BR-060/153/262/DF/GO/MG (Concebra)"/>
    <x v="122"/>
    <s v="0612"/>
    <n v="-49.242167290288101"/>
    <n v="-16.728660899680701"/>
    <n v="-49.239544359984102"/>
    <n v="-16.810823919588099"/>
    <s v="153"/>
    <s v="GO"/>
    <s v="Eixo Principal"/>
    <s v="-"/>
    <s v="153BGO0612"/>
    <s v="ACESSO SUL GOIÂNIA"/>
    <s v="APARECIDA DE GOIÂNIA"/>
    <n v="503.8"/>
    <n v="513.1"/>
    <n v="9.3000000000000007"/>
    <x v="0"/>
    <m/>
    <m/>
    <s v="Concessão Federal"/>
    <m/>
    <m/>
    <m/>
    <s v="Federal"/>
    <s v="PAV"/>
    <s v="Goiânia"/>
  </r>
  <r>
    <x v="2"/>
    <s v="153BGO0620"/>
    <s v="BR-060/153/262/DF/GO/MG (Concebra)"/>
    <x v="122"/>
    <s v="0620"/>
    <n v="-49.239544359984102"/>
    <n v="-16.810823919588099"/>
    <n v="-49.2438819997544"/>
    <n v="-16.835520619580901"/>
    <s v="153"/>
    <s v="GO"/>
    <s v="Eixo Principal"/>
    <s v="-"/>
    <s v="153BGO0620"/>
    <s v="APARECIDA DE GOIÂNIA"/>
    <s v="ENTR GO-319"/>
    <n v="513.1"/>
    <n v="515.79999999999995"/>
    <n v="2.7"/>
    <x v="0"/>
    <m/>
    <m/>
    <s v="Concessão Federal"/>
    <m/>
    <m/>
    <m/>
    <s v="Federal"/>
    <s v="PAV"/>
    <s v="Goiânia"/>
  </r>
  <r>
    <x v="2"/>
    <s v="153BGO0625"/>
    <s v="BR-060/153/262/DF/GO/MG (Concebra)"/>
    <x v="122"/>
    <s v="0625"/>
    <n v="-49.2438819997544"/>
    <n v="-16.835520619580901"/>
    <n v="-49.238882240423003"/>
    <n v="-16.959320330169"/>
    <s v="153"/>
    <s v="GO"/>
    <s v="Eixo Principal"/>
    <s v="-"/>
    <s v="153BGO0625"/>
    <s v="ENTR GO-319"/>
    <s v="ENTR GO-219(A)"/>
    <n v="515.79999999999995"/>
    <n v="531.29999999999995"/>
    <n v="15.5"/>
    <x v="0"/>
    <m/>
    <m/>
    <s v="Concessão Federal"/>
    <m/>
    <m/>
    <m/>
    <s v="Federal"/>
    <s v="PAV"/>
    <s v="Goiânia"/>
  </r>
  <r>
    <x v="2"/>
    <s v="153BGO0627"/>
    <s v="BR-060/153/262/DF/GO/MG (Concebra)"/>
    <x v="122"/>
    <s v="0627"/>
    <n v="-49.238882240423003"/>
    <n v="-16.959320330169"/>
    <n v="-49.233555580225797"/>
    <n v="-16.967025859955399"/>
    <s v="153"/>
    <s v="GO"/>
    <s v="Eixo Principal"/>
    <s v="-"/>
    <s v="153BGO0627"/>
    <s v="ENTR GO-219(A)"/>
    <s v="ENTR GO-219(B) (HIDROLÂNDIA)"/>
    <n v="531.29999999999995"/>
    <n v="533.29999999999995"/>
    <n v="2"/>
    <x v="0"/>
    <m/>
    <m/>
    <s v="Concessão Federal"/>
    <m/>
    <m/>
    <m/>
    <s v="Federal"/>
    <s v="PAV"/>
    <s v="Goiânia"/>
  </r>
  <r>
    <x v="2"/>
    <s v="153BGO0628"/>
    <s v="BR-060/153/262/DF/GO/MG (Concebra)"/>
    <x v="122"/>
    <s v="0628"/>
    <n v="-49.233555580225797"/>
    <n v="-16.967025859955399"/>
    <n v="-49.210233070399802"/>
    <n v="-17.1763650797845"/>
    <s v="153"/>
    <s v="GO"/>
    <s v="Eixo Principal"/>
    <s v="-"/>
    <s v="153BGO0628"/>
    <s v="ENTR GO-219(B) (HIDROLÂNDIA)"/>
    <s v="ENTR GO-217(A) (P/PIRACANJUBA)"/>
    <n v="533.29999999999995"/>
    <n v="555.5"/>
    <n v="22.2"/>
    <x v="0"/>
    <m/>
    <m/>
    <s v="Concessão Federal"/>
    <m/>
    <m/>
    <m/>
    <s v="Federal"/>
    <s v="PAV"/>
    <s v="Goiânia"/>
  </r>
  <r>
    <x v="2"/>
    <s v="153BGO0632"/>
    <s v="BR-060/153/262/DF/GO/MG (Concebra)"/>
    <x v="122"/>
    <s v="0632"/>
    <n v="-49.210233070399802"/>
    <n v="-17.1763650797845"/>
    <n v="-49.241650680134697"/>
    <n v="-17.249740250212302"/>
    <s v="153"/>
    <s v="GO"/>
    <s v="Eixo Principal"/>
    <s v="-"/>
    <s v="153BGO0632"/>
    <s v="ENTR GO-217(A) (P/PIRACANJUBA)"/>
    <s v="ENTR GO-217(B) (PROFESSOR JAMIL)"/>
    <n v="555.5"/>
    <n v="565.29999999999995"/>
    <n v="9.8000000000000007"/>
    <x v="0"/>
    <m/>
    <m/>
    <s v="Concessão Federal"/>
    <m/>
    <m/>
    <m/>
    <s v="Federal"/>
    <s v="PAV"/>
    <s v="Goiânia"/>
  </r>
  <r>
    <x v="2"/>
    <s v="153BGO0650"/>
    <s v="BR-060/153/262/DF/GO/MG (Concebra)"/>
    <x v="122"/>
    <s v="0650"/>
    <n v="-49.241650680134697"/>
    <n v="-17.249740250212302"/>
    <n v="-49.227679310151899"/>
    <n v="-17.3899482902813"/>
    <s v="153"/>
    <s v="GO"/>
    <s v="Eixo Principal"/>
    <s v="-"/>
    <s v="153BGO0650"/>
    <s v="ENTR GO-217(B) (PROFESSOR JAMIL)"/>
    <s v="ENTR GO-470"/>
    <n v="565.29999999999995"/>
    <n v="582.4"/>
    <n v="17.100000000000001"/>
    <x v="0"/>
    <m/>
    <m/>
    <s v="Concessão Federal"/>
    <m/>
    <m/>
    <m/>
    <s v="Federal"/>
    <s v="PAV"/>
    <s v="Goiânia"/>
  </r>
  <r>
    <x v="2"/>
    <s v="153BGO0655"/>
    <s v="BR-060/153/262/DF/GO/MG (Concebra)"/>
    <x v="122"/>
    <s v="0655"/>
    <n v="-49.227679310151899"/>
    <n v="-17.3899482902813"/>
    <n v="-49.215299250060198"/>
    <n v="-17.5249202004068"/>
    <s v="153"/>
    <s v="GO"/>
    <s v="Eixo Principal"/>
    <s v="-"/>
    <s v="153BGO0655"/>
    <s v="ENTR GO-470"/>
    <s v="ENTR GO-215 (P/PONTALINA)"/>
    <n v="582.4"/>
    <n v="598.20000000000005"/>
    <n v="15.8"/>
    <x v="0"/>
    <m/>
    <m/>
    <s v="Concessão Federal"/>
    <m/>
    <m/>
    <m/>
    <s v="Federal"/>
    <s v="PAV"/>
    <s v="Goiânia"/>
  </r>
  <r>
    <x v="2"/>
    <s v="153BGO0670"/>
    <s v="BR-060/153/262/DF/GO/MG (Concebra)"/>
    <x v="122"/>
    <s v="0670"/>
    <n v="-49.215299250060198"/>
    <n v="-17.5249202004068"/>
    <n v="-49.154310509622199"/>
    <n v="-17.727535979801502"/>
    <s v="153"/>
    <s v="GO"/>
    <s v="Eixo Principal"/>
    <s v="-"/>
    <s v="153BGO0670"/>
    <s v="ENTR GO-215 (P/PONTALINA)"/>
    <s v="ENTR BR-490/GO-213(A) (P/MORRINHOS)"/>
    <n v="598.20000000000005"/>
    <n v="621.70000000000005"/>
    <n v="23.5"/>
    <x v="0"/>
    <m/>
    <m/>
    <s v="Concessão Federal"/>
    <m/>
    <m/>
    <m/>
    <s v="Federal"/>
    <s v="PAV"/>
    <s v="Goiânia"/>
  </r>
  <r>
    <x v="2"/>
    <s v="153BGO0690"/>
    <s v="BR-060/153/262/DF/GO/MG (Concebra)"/>
    <x v="122"/>
    <s v="0690"/>
    <n v="-49.154310509622199"/>
    <n v="-17.727535979801502"/>
    <n v="-49.209137629597798"/>
    <n v="-17.811094719645499"/>
    <s v="153"/>
    <s v="GO"/>
    <s v="Eixo Principal"/>
    <s v="-"/>
    <s v="153BGO0690"/>
    <s v="ENTR BR-490/GO-213(A) (P/MORRINHOS)"/>
    <s v="ENTR GO-213(B) (P/ALOÂNDIA)"/>
    <n v="621.70000000000005"/>
    <n v="633.20000000000005"/>
    <n v="11.5"/>
    <x v="0"/>
    <m/>
    <m/>
    <s v="Concessão Federal"/>
    <m/>
    <m/>
    <m/>
    <s v="Federal"/>
    <s v="PAV"/>
    <s v="Goiânia"/>
  </r>
  <r>
    <x v="2"/>
    <s v="153BGO0710"/>
    <s v="BR-060/153/262/DF/GO/MG (Concebra)"/>
    <x v="122"/>
    <s v="0710"/>
    <n v="-49.209137629597798"/>
    <n v="-17.811094719645499"/>
    <n v="-49.217420019618103"/>
    <n v="-17.840180280295598"/>
    <s v="153"/>
    <s v="GO"/>
    <s v="Eixo Principal"/>
    <s v="-"/>
    <s v="153BGO0710"/>
    <s v="ENTR GO-213(B) (P/ALOÂNDIA)"/>
    <s v="ENTR GO-419"/>
    <n v="633.20000000000005"/>
    <n v="636.5"/>
    <n v="3.3"/>
    <x v="0"/>
    <m/>
    <m/>
    <s v="Concessão Federal"/>
    <m/>
    <m/>
    <m/>
    <s v="Federal"/>
    <s v="PAV"/>
    <s v="Goiânia"/>
  </r>
  <r>
    <x v="2"/>
    <s v="153BGO0711"/>
    <s v="BR-060/153/262/DF/GO/MG (Concebra)"/>
    <x v="122"/>
    <s v="0711"/>
    <n v="-49.217420019618103"/>
    <n v="-17.840180280295598"/>
    <n v="-49.267905499638999"/>
    <n v="-18.046889940018598"/>
    <s v="153"/>
    <s v="GO"/>
    <s v="Eixo Principal"/>
    <s v="-"/>
    <s v="153BGO0711"/>
    <s v="ENTR GO-419"/>
    <s v="ENTR GO-320 (P/GOIATUBA)"/>
    <n v="636.5"/>
    <n v="660.1"/>
    <n v="23.6"/>
    <x v="0"/>
    <m/>
    <m/>
    <s v="Concessão Federal"/>
    <m/>
    <m/>
    <m/>
    <s v="Federal"/>
    <s v="PAV"/>
    <s v="Goiânia"/>
  </r>
  <r>
    <x v="2"/>
    <s v="153BGO0712"/>
    <s v="BR-060/153/262/DF/GO/MG (Concebra)"/>
    <x v="122"/>
    <s v="0712"/>
    <n v="-49.267905499638999"/>
    <n v="-18.046889940018598"/>
    <n v="-49.276754039867001"/>
    <n v="-18.108513320333401"/>
    <s v="153"/>
    <s v="GO"/>
    <s v="Eixo Principal"/>
    <s v="-"/>
    <s v="153BGO0712"/>
    <s v="ENTR GO-320 (P/GOIATUBA)"/>
    <s v="ENTR GO-210(A) (P/BURITI ALEGRE)"/>
    <n v="660.1"/>
    <n v="667.1"/>
    <n v="7"/>
    <x v="0"/>
    <m/>
    <m/>
    <s v="Concessão Federal"/>
    <m/>
    <m/>
    <m/>
    <s v="Federal"/>
    <s v="PAV"/>
    <s v="Goiânia"/>
  </r>
  <r>
    <x v="2"/>
    <s v="153BGO0730"/>
    <s v="BR-060/153/262/DF/GO/MG (Concebra)"/>
    <x v="122"/>
    <s v="0730"/>
    <n v="-49.276754039867001"/>
    <n v="-18.108513320333401"/>
    <n v="-49.290429399796899"/>
    <n v="-18.181899369859899"/>
    <s v="153"/>
    <s v="GO"/>
    <s v="Eixo Principal"/>
    <s v="-"/>
    <s v="153BGO0730"/>
    <s v="ENTR GO-210(A) (P/BURITI ALEGRE)"/>
    <s v="ENTR GO-210(B) (P/PANAMÁ)"/>
    <n v="667.1"/>
    <n v="675.5"/>
    <n v="8.4"/>
    <x v="0"/>
    <m/>
    <m/>
    <s v="Concessão Federal"/>
    <m/>
    <m/>
    <m/>
    <s v="Federal"/>
    <s v="PAV"/>
    <s v="Goiânia"/>
  </r>
  <r>
    <x v="2"/>
    <s v="153BGO0750"/>
    <s v="BR-060/153/262/DF/GO/MG (Concebra)"/>
    <x v="122"/>
    <s v="0750"/>
    <n v="-49.290429399796899"/>
    <n v="-18.181899369859899"/>
    <n v="-49.216545480189701"/>
    <n v="-18.358221179563699"/>
    <s v="153"/>
    <s v="GO"/>
    <s v="Eixo Principal"/>
    <s v="-"/>
    <s v="153BGO0750"/>
    <s v="ENTR GO-210(B) (P/PANAMÁ)"/>
    <s v="ENTR BR-154/452(A)/483"/>
    <n v="675.5"/>
    <n v="696.7"/>
    <n v="21.2"/>
    <x v="0"/>
    <m/>
    <m/>
    <s v="Concessão Federal"/>
    <m/>
    <m/>
    <m/>
    <s v="Federal"/>
    <s v="PAV"/>
    <s v="Goiânia"/>
  </r>
  <r>
    <x v="2"/>
    <s v="153BGO0770"/>
    <s v="BR-060/153/262/DF/GO/MG (Concebra)"/>
    <x v="122"/>
    <s v="0770"/>
    <n v="-49.216545480189701"/>
    <n v="-18.358221179563699"/>
    <n v="-49.194560229870604"/>
    <n v="-18.419153849970101"/>
    <s v="153"/>
    <s v="GO"/>
    <s v="Eixo Principal"/>
    <s v="-"/>
    <s v="153BGO0770"/>
    <s v="ENTR BR-154/452(A)/483"/>
    <s v="ENTR BR-452(B) (INÍCIO PONTE S/RIO PARANAÍBA) (DIV GO/MG) (ITUMBIARA)"/>
    <n v="696.7"/>
    <n v="703.6"/>
    <n v="6.9"/>
    <x v="0"/>
    <m/>
    <s v="452BGO0090"/>
    <s v="Concessão Federal"/>
    <m/>
    <m/>
    <m/>
    <s v="Federal"/>
    <s v="PAV"/>
    <s v="Rio Verde"/>
  </r>
  <r>
    <x v="2"/>
    <s v="153BMG0790"/>
    <s v="BR-060/153/262/DF/GO/MG (Concebra)"/>
    <x v="123"/>
    <s v="0790"/>
    <n v="-49.194560229870604"/>
    <n v="-18.419153849970101"/>
    <n v="-49.1878993103048"/>
    <n v="-18.4521984196213"/>
    <s v="153"/>
    <s v="MG"/>
    <s v="Eixo Principal"/>
    <s v="-"/>
    <s v="153BMG0790"/>
    <s v="ENTR BR-452(A) (FIM PONTE S/RIO PARANAÍBA) (DIV GO/MG)"/>
    <s v="ENTR BR-452(B)"/>
    <n v="0"/>
    <n v="4.0999999999999996"/>
    <n v="4.0999999999999996"/>
    <x v="0"/>
    <m/>
    <s v="452BMG0110"/>
    <s v="Concessão Federal"/>
    <m/>
    <m/>
    <m/>
    <s v="Federal"/>
    <s v="PAV"/>
    <s v="Prata"/>
  </r>
  <r>
    <x v="2"/>
    <s v="153BMG0800"/>
    <s v="BR-060/153/262/DF/GO/MG (Concebra)"/>
    <x v="123"/>
    <s v="0800"/>
    <n v="-49.1878993103048"/>
    <n v="-18.4521984196213"/>
    <n v="-49.134661810394199"/>
    <n v="-18.712435490105701"/>
    <s v="153"/>
    <s v="MG"/>
    <s v="Eixo Principal"/>
    <s v="-"/>
    <s v="153BMG0800"/>
    <s v="ENTR BR-452(B)"/>
    <s v="ENTR MG-226 (P/CANÁPOLIS)"/>
    <n v="4.0999999999999996"/>
    <n v="34.299999999999997"/>
    <n v="30.2"/>
    <x v="2"/>
    <s v="EOD"/>
    <m/>
    <s v="Concessão Federal"/>
    <m/>
    <m/>
    <m/>
    <s v="Federal"/>
    <s v="PAV"/>
    <s v="Prata"/>
  </r>
  <r>
    <x v="2"/>
    <s v="153BMG0810"/>
    <s v="BR-060/153/262/DF/GO/MG (Concebra)"/>
    <x v="123"/>
    <s v="0810"/>
    <n v="-49.134661810394199"/>
    <n v="-18.712435490105701"/>
    <n v="-49.056638100068099"/>
    <n v="-18.878384620054099"/>
    <s v="153"/>
    <s v="MG"/>
    <s v="Eixo Principal"/>
    <s v="-"/>
    <s v="153BMG0810"/>
    <s v="ENTR MG-226 (P/CANÁPOLIS)"/>
    <s v="ENTR BR-365 (P/MONTE ALEGRE DE MINAS)"/>
    <n v="34.299999999999997"/>
    <n v="58"/>
    <n v="23.7"/>
    <x v="2"/>
    <s v="EOD"/>
    <m/>
    <s v="Concessão Federal"/>
    <m/>
    <m/>
    <m/>
    <s v="Federal"/>
    <s v="PAV"/>
    <s v="Prata"/>
  </r>
  <r>
    <x v="2"/>
    <s v="153BMG0830"/>
    <s v="BR-060/153/262/DF/GO/MG (Concebra)"/>
    <x v="123"/>
    <s v="0830"/>
    <n v="-49.056638100068099"/>
    <n v="-18.878384620054099"/>
    <n v="-48.907412080303203"/>
    <n v="-19.297439749744601"/>
    <s v="153"/>
    <s v="MG"/>
    <s v="Eixo Principal"/>
    <s v="-"/>
    <s v="153BMG0830"/>
    <s v="ENTR BR-365 (P/MONTE ALEGRE DE MINAS)"/>
    <s v="ENTR BR-464(A)/497 (PRATA)"/>
    <n v="58"/>
    <n v="108.1"/>
    <n v="50.1"/>
    <x v="2"/>
    <m/>
    <m/>
    <s v="Concessão Federal"/>
    <m/>
    <m/>
    <m/>
    <s v="Federal"/>
    <s v="PAV"/>
    <s v="Prata"/>
  </r>
  <r>
    <x v="2"/>
    <s v="153BMG0850"/>
    <s v="BR-060/153/262/DF/GO/MG (Concebra)"/>
    <x v="123"/>
    <s v="0850"/>
    <n v="-48.907412080303203"/>
    <n v="-19.297439749744601"/>
    <n v="-48.862428149839197"/>
    <n v="-19.4838873699061"/>
    <s v="153"/>
    <s v="MG"/>
    <s v="Eixo Principal"/>
    <s v="-"/>
    <s v="153BMG0850"/>
    <s v="ENTR BR-464(A)/497 (PRATA)"/>
    <s v="ENTR BR-464(B)(ACESSO PATRIMÔNIO)"/>
    <n v="108.1"/>
    <n v="129.9"/>
    <n v="21.8"/>
    <x v="2"/>
    <m/>
    <s v="464BMG0030"/>
    <s v="Concessão Federal"/>
    <m/>
    <m/>
    <m/>
    <s v="Federal"/>
    <s v="PAV"/>
    <s v="Prata"/>
  </r>
  <r>
    <x v="2"/>
    <s v="153BMG0857"/>
    <s v="BR-060/153/262/DF/GO/MG (Concebra)"/>
    <x v="123"/>
    <s v="0857"/>
    <n v="-48.862428149839197"/>
    <n v="-19.4838873699061"/>
    <n v="-48.849149550111598"/>
    <n v="-19.629688999747401"/>
    <s v="153"/>
    <s v="MG"/>
    <s v="Eixo Principal"/>
    <s v="-"/>
    <s v="153BMG0857"/>
    <s v="ENTR BR-464(B)(ACESSO PATRIMÔNIO)"/>
    <s v="ENTR BR-262(A) (P/POUSO ALTO)"/>
    <n v="129.9"/>
    <n v="147.69999999999999"/>
    <n v="17.8"/>
    <x v="2"/>
    <m/>
    <m/>
    <s v="Concessão Federal"/>
    <m/>
    <m/>
    <m/>
    <s v="Federal"/>
    <s v="PAV"/>
    <s v="Prata"/>
  </r>
  <r>
    <x v="2"/>
    <s v="153BMG0863"/>
    <s v="BR-060/153/262/DF/GO/MG (Concebra)"/>
    <x v="123"/>
    <s v="0863"/>
    <n v="-48.849149550111598"/>
    <n v="-19.629688999747401"/>
    <n v="-48.973782149826299"/>
    <n v="-19.728921379617901"/>
    <s v="153"/>
    <s v="MG"/>
    <s v="Eixo Principal"/>
    <s v="-"/>
    <s v="153BMG0863"/>
    <s v="ENTR BR-262(A) (P/POUSO ALTO)"/>
    <s v="ENTR BR-364(A)/262(A) (P/COMENDADOR GOMES)"/>
    <n v="147.69999999999999"/>
    <n v="165.7"/>
    <n v="18"/>
    <x v="2"/>
    <m/>
    <s v="262BMG1040"/>
    <s v="Concessão Federal"/>
    <m/>
    <m/>
    <m/>
    <s v="Federal"/>
    <s v="PAV"/>
    <s v="Prata"/>
  </r>
  <r>
    <x v="2"/>
    <s v="153BMG0870"/>
    <s v="BR-060/153/262/DF/GO/MG (Concebra)"/>
    <x v="123"/>
    <s v="0870"/>
    <n v="-48.973782149826299"/>
    <n v="-19.728921379617901"/>
    <n v="-48.9601756500861"/>
    <n v="-19.942016019923301"/>
    <s v="153"/>
    <s v="MG"/>
    <s v="Eixo Principal"/>
    <s v="-"/>
    <s v="153BMG0870"/>
    <s v="ENTR BR-364(A)/262(A) (P/COMENDADOR GOMES)"/>
    <s v="ENTR BR-364(B)/262(B) (P/FRUTAL)"/>
    <n v="165.7"/>
    <n v="190.3"/>
    <n v="24.6"/>
    <x v="2"/>
    <m/>
    <s v="262BMG1050;364BMG0290"/>
    <s v="Concessão Federal"/>
    <m/>
    <m/>
    <m/>
    <s v="Federal"/>
    <s v="PAV"/>
    <s v="Prata"/>
  </r>
  <r>
    <x v="2"/>
    <s v="153BMG0890"/>
    <s v="BR-060/153/262/DF/GO/MG (Concebra)"/>
    <x v="123"/>
    <s v="0890"/>
    <n v="-48.9601756500861"/>
    <n v="-19.942016019923301"/>
    <n v="-49.047119570311899"/>
    <n v="-20.019917310035702"/>
    <s v="153"/>
    <s v="MG"/>
    <s v="Eixo Principal"/>
    <s v="-"/>
    <s v="153BMG0890"/>
    <s v="ENTR BR-364(B)/262(B) (P/FRUTAL)"/>
    <s v="ENTR MG-255"/>
    <n v="190.3"/>
    <n v="203.3"/>
    <n v="13"/>
    <x v="2"/>
    <m/>
    <s v="262BMG1060"/>
    <s v="Concessão Federal"/>
    <m/>
    <m/>
    <m/>
    <s v="Federal"/>
    <s v="PAV"/>
    <s v="Prata"/>
  </r>
  <r>
    <x v="2"/>
    <s v="153BMG0910"/>
    <s v="BR-060/153/262/DF/GO/MG (Concebra)"/>
    <x v="123"/>
    <s v="0910"/>
    <n v="-49.047119570311899"/>
    <n v="-20.019917310035702"/>
    <n v="-49.207646380076298"/>
    <n v="-20.3065298503722"/>
    <s v="153"/>
    <s v="MG"/>
    <s v="Eixo Principal"/>
    <s v="-"/>
    <s v="153BMG0910"/>
    <s v="ENTR MG-255"/>
    <s v="ENTR BR-262(B)/FIM PONTE S/RIO GRANDE (DIV MG/SP)"/>
    <n v="203.3"/>
    <n v="239.9"/>
    <n v="36.6"/>
    <x v="2"/>
    <m/>
    <s v="262BMG1070"/>
    <s v="Concessão Federal"/>
    <m/>
    <m/>
    <m/>
    <s v="Federal"/>
    <s v="PAV"/>
    <s v="Prata"/>
  </r>
  <r>
    <x v="0"/>
    <s v="153BPA0010"/>
    <n v="0"/>
    <x v="124"/>
    <s v="0010"/>
    <n v="-49.078453970274403"/>
    <n v="-5.3615281601963698"/>
    <n v="-48.800194469798797"/>
    <n v="-5.4728901398680101"/>
    <s v="153"/>
    <s v="PA"/>
    <s v="Eixo Principal"/>
    <s v="-"/>
    <s v="153BPA0010"/>
    <s v="ENTR BR-222/230(A)/PA-150 (MARABÁ)"/>
    <s v="ENTR PA-405"/>
    <n v="0"/>
    <n v="34.9"/>
    <n v="34.9"/>
    <x v="2"/>
    <m/>
    <s v="230BPA1270"/>
    <s v="Federal"/>
    <m/>
    <m/>
    <m/>
    <s v="Federal"/>
    <s v="PAV"/>
    <s v="Marabá"/>
  </r>
  <r>
    <x v="0"/>
    <s v="153BPA0030"/>
    <n v="0"/>
    <x v="124"/>
    <s v="0030"/>
    <n v="-48.800194469798797"/>
    <n v="-5.4728901398680101"/>
    <n v="-48.739672460415598"/>
    <n v="-5.4878228500444299"/>
    <s v="153"/>
    <s v="PA"/>
    <s v="Eixo Principal"/>
    <s v="-"/>
    <s v="153BPA0030"/>
    <s v="ENTR PA-405"/>
    <s v="ENTR BR-230(B)"/>
    <n v="34.9"/>
    <n v="41.7"/>
    <n v="6.8"/>
    <x v="2"/>
    <m/>
    <s v="230BPA1250"/>
    <s v="Federal"/>
    <m/>
    <m/>
    <m/>
    <s v="Federal"/>
    <s v="PAV"/>
    <s v="Marabá"/>
  </r>
  <r>
    <x v="0"/>
    <s v="153BPA0050"/>
    <n v="0"/>
    <x v="124"/>
    <s v="0050"/>
    <n v="-48.739672460415598"/>
    <n v="-5.4878228500444299"/>
    <n v="-48.700463870011497"/>
    <n v="-5.6725040704064904"/>
    <s v="153"/>
    <s v="PA"/>
    <s v="Eixo Principal"/>
    <s v="-"/>
    <s v="153BPA0050"/>
    <s v="ENTR BR-230(B)"/>
    <s v="ENTR PA-461 (P/BREJO GDE DO ARAGUAIA)"/>
    <n v="41.7"/>
    <n v="63"/>
    <n v="21.3"/>
    <x v="2"/>
    <m/>
    <m/>
    <s v="Federal"/>
    <m/>
    <m/>
    <m/>
    <s v="Federal"/>
    <s v="PAV"/>
    <s v="Marabá"/>
  </r>
  <r>
    <x v="0"/>
    <s v="153BPA0070"/>
    <n v="0"/>
    <x v="124"/>
    <s v="0070"/>
    <n v="-48.700463870011497"/>
    <n v="-5.6725040704064904"/>
    <n v="-48.567527810060298"/>
    <n v="-6.3900436700792502"/>
    <s v="153"/>
    <s v="PA"/>
    <s v="Eixo Principal"/>
    <s v="-"/>
    <s v="153BPA0070"/>
    <s v="ENTR PA-461 (P/BREJO GDE DO ARAGUAIA)"/>
    <s v="INÍCIO DUPLICAÇÃO (SÃO GERALDO DO ARAGUAIA)"/>
    <n v="63"/>
    <n v="150.1"/>
    <n v="87.1"/>
    <x v="2"/>
    <m/>
    <m/>
    <s v="Federal"/>
    <m/>
    <m/>
    <m/>
    <s v="Federal"/>
    <s v="PAV"/>
    <s v="Marabá"/>
  </r>
  <r>
    <x v="0"/>
    <s v="153BPA0075"/>
    <n v="0"/>
    <x v="124"/>
    <s v="0075"/>
    <n v="-48.567527810060298"/>
    <n v="-6.3900436700792502"/>
    <n v="-48.552853869910102"/>
    <n v="-6.40042385018051"/>
    <s v="153"/>
    <s v="PA"/>
    <s v="Eixo Principal"/>
    <s v="-"/>
    <s v="153BPA0075"/>
    <s v="INÍCIO DUPLICAÇÃO (SÃO GERALDO DO ARAGUAIA)"/>
    <s v="DIV PA/TO (SÃO GERALDO DO ARAGUAIA) (INÍCIO TRAVESSIA)"/>
    <n v="150.1"/>
    <n v="152.1"/>
    <n v="2"/>
    <x v="0"/>
    <m/>
    <m/>
    <s v="Federal"/>
    <m/>
    <m/>
    <m/>
    <s v="Federal"/>
    <s v="PAV"/>
    <s v="Marabá"/>
  </r>
  <r>
    <x v="0"/>
    <s v="153BPR1210"/>
    <n v="0"/>
    <x v="125"/>
    <s v="1210"/>
    <n v="-49.9056926096262"/>
    <n v="-22.998523449697402"/>
    <n v="-49.908331189932397"/>
    <n v="-23.002904249731198"/>
    <s v="153"/>
    <s v="PR"/>
    <s v="Eixo Principal"/>
    <s v="-"/>
    <s v="153BPR1210"/>
    <s v="ENTR BR-369(A) (DIV SP/PR)"/>
    <s v="ENTR BR-369(B)"/>
    <n v="0"/>
    <n v="1"/>
    <n v="1"/>
    <x v="0"/>
    <m/>
    <s v="369BPR0470"/>
    <s v="Concessão Estadual"/>
    <m/>
    <m/>
    <m/>
    <s v="Federal"/>
    <s v="PAV"/>
    <s v="Ponta Grossa"/>
  </r>
  <r>
    <x v="0"/>
    <s v="153BPR1213"/>
    <n v="0"/>
    <x v="125"/>
    <s v="1213"/>
    <n v="-49.908331189932397"/>
    <n v="-23.002904249731198"/>
    <n v="-49.954916339917098"/>
    <n v="-23.151285270098999"/>
    <s v="153"/>
    <s v="PR"/>
    <s v="Eixo Principal"/>
    <s v="-"/>
    <s v="153BPR1213"/>
    <s v="ENTR BR-369(B)"/>
    <s v="ENTR PR-431(A) (JACAREZINHO)"/>
    <n v="1"/>
    <n v="19.100000000000001"/>
    <n v="18.100000000000001"/>
    <x v="2"/>
    <m/>
    <m/>
    <s v="Concessão Estadual"/>
    <m/>
    <m/>
    <m/>
    <s v="Federal"/>
    <s v="PAV"/>
    <s v="Ponta Grossa"/>
  </r>
  <r>
    <x v="0"/>
    <s v="153BPR1220"/>
    <n v="0"/>
    <x v="125"/>
    <s v="1220"/>
    <n v="-49.954916339917098"/>
    <n v="-23.151285270098999"/>
    <n v="-49.985833719750303"/>
    <n v="-23.189076449818199"/>
    <s v="153"/>
    <s v="PR"/>
    <s v="Eixo Principal"/>
    <s v="-"/>
    <s v="153BPR1220"/>
    <s v="ENTR PR-431(A) (JACAREZINHO)"/>
    <s v="ENTR PR-431(B)"/>
    <n v="19.100000000000001"/>
    <n v="24.7"/>
    <n v="5.6"/>
    <x v="2"/>
    <m/>
    <m/>
    <s v="Concessão Estadual"/>
    <m/>
    <m/>
    <m/>
    <s v="Federal"/>
    <s v="PAV"/>
    <s v="Ponta Grossa"/>
  </r>
  <r>
    <x v="0"/>
    <s v="153BPR1230"/>
    <n v="0"/>
    <x v="125"/>
    <s v="1230"/>
    <n v="-49.985833719750303"/>
    <n v="-23.189076449818199"/>
    <n v="-50.055893960337897"/>
    <n v="-23.279650819829399"/>
    <s v="153"/>
    <s v="PR"/>
    <s v="Eixo Principal"/>
    <s v="-"/>
    <s v="153BPR1230"/>
    <s v="ENTR PR-431(B)"/>
    <s v="ENTR PR-092(A) (P/BARRA DO JACARÉ)"/>
    <n v="24.7"/>
    <n v="39.9"/>
    <n v="15.2"/>
    <x v="2"/>
    <m/>
    <m/>
    <s v="Concessão Estadual"/>
    <m/>
    <m/>
    <m/>
    <s v="Federal"/>
    <s v="PAV"/>
    <s v="Ponta Grossa"/>
  </r>
  <r>
    <x v="0"/>
    <s v="153BPR1240"/>
    <n v="0"/>
    <x v="125"/>
    <s v="1240"/>
    <n v="-50.055893960337897"/>
    <n v="-23.279650819829399"/>
    <n v="-50.059215279861199"/>
    <n v="-23.2879320596168"/>
    <s v="153"/>
    <s v="PR"/>
    <s v="Eixo Principal"/>
    <s v="-"/>
    <s v="153BPR1240"/>
    <s v="ENTR PR-092(A) (P/BARRA DO JACARÉ)"/>
    <s v="ACESSO SANTO ANTÔNIO DA PLATINA"/>
    <n v="39.9"/>
    <n v="41"/>
    <n v="1.1000000000000001"/>
    <x v="2"/>
    <m/>
    <m/>
    <s v="Concessão Estadual"/>
    <m/>
    <m/>
    <m/>
    <s v="Federal"/>
    <s v="PAV"/>
    <s v="Ponta Grossa"/>
  </r>
  <r>
    <x v="0"/>
    <s v="153BPR1250"/>
    <n v="0"/>
    <x v="125"/>
    <s v="1250"/>
    <n v="-50.059215279861199"/>
    <n v="-23.2879320596168"/>
    <n v="-50.065044240199398"/>
    <n v="-23.294591599622599"/>
    <s v="153"/>
    <s v="PR"/>
    <s v="Eixo Principal"/>
    <s v="-"/>
    <s v="153BPR1250"/>
    <s v="ACESSO SANTO ANTÔNIO DA PLATINA"/>
    <s v="ENTR PR-439(A) (P/PLATINA)"/>
    <n v="41"/>
    <n v="41.9"/>
    <n v="0.9"/>
    <x v="0"/>
    <m/>
    <m/>
    <s v="Concessão Estadual"/>
    <m/>
    <m/>
    <m/>
    <s v="Federal"/>
    <s v="PAV"/>
    <s v="Ponta Grossa"/>
  </r>
  <r>
    <x v="0"/>
    <s v="153BPR1252"/>
    <n v="0"/>
    <x v="125"/>
    <s v="1252"/>
    <n v="-50.065044240199398"/>
    <n v="-23.294591599622599"/>
    <n v="-50.070308449675103"/>
    <n v="-23.302117460152601"/>
    <s v="153"/>
    <s v="PR"/>
    <s v="Eixo Principal"/>
    <s v="-"/>
    <s v="153BPR1252"/>
    <s v="ENTR PR-439(A) (P/PLATINA)"/>
    <s v="INÍCIO PISTA DUPLA"/>
    <n v="41.9"/>
    <n v="43"/>
    <n v="1.1000000000000001"/>
    <x v="2"/>
    <m/>
    <m/>
    <s v="Concessão Estadual"/>
    <m/>
    <m/>
    <m/>
    <s v="Federal"/>
    <s v="PAV"/>
    <s v="Ponta Grossa"/>
  </r>
  <r>
    <x v="0"/>
    <s v="153BPR1253"/>
    <n v="0"/>
    <x v="125"/>
    <s v="1253"/>
    <n v="-50.070308449675103"/>
    <n v="-23.302117460152601"/>
    <n v="-50.070578089806901"/>
    <n v="-23.309731990239101"/>
    <s v="153"/>
    <s v="PR"/>
    <s v="Eixo Principal"/>
    <s v="-"/>
    <s v="153BPR1253"/>
    <s v="INÍCIO PISTA DUPLA"/>
    <s v="ENTR PR-439(B) (P/RIBEIRÃO DO PINHAL) (FIM PISTA DUPLA)"/>
    <n v="43"/>
    <n v="43.9"/>
    <n v="0.9"/>
    <x v="0"/>
    <m/>
    <m/>
    <s v="Concessão Estadual"/>
    <m/>
    <m/>
    <m/>
    <s v="Federal"/>
    <s v="PAV"/>
    <s v="Ponta Grossa"/>
  </r>
  <r>
    <x v="0"/>
    <s v="153BPR1255"/>
    <n v="0"/>
    <x v="125"/>
    <s v="1255"/>
    <n v="-50.070578089806901"/>
    <n v="-23.309731990239101"/>
    <n v="-50.060109300403802"/>
    <n v="-23.384813439888301"/>
    <s v="153"/>
    <s v="PR"/>
    <s v="Eixo Principal"/>
    <s v="-"/>
    <s v="153BPR1255"/>
    <s v="ENTR PR-439(B) (P/RIBEIRÃO DO PINHAL) (FIM PISTA DUPLA)"/>
    <s v="ENTR PR-092(B) (P/JOAQUIM TÁVORA)"/>
    <n v="43.9"/>
    <n v="52.5"/>
    <n v="8.6"/>
    <x v="2"/>
    <m/>
    <m/>
    <s v="Concessão Estadual"/>
    <m/>
    <m/>
    <m/>
    <s v="Federal"/>
    <s v="PAV"/>
    <s v="Ponta Grossa"/>
  </r>
  <r>
    <x v="0"/>
    <s v="153BPR1270"/>
    <n v="0"/>
    <x v="125"/>
    <s v="1270"/>
    <n v="-50.060109300403802"/>
    <n v="-23.384813439888301"/>
    <n v="-50.107760090355796"/>
    <n v="-23.495624649557801"/>
    <s v="153"/>
    <s v="PR"/>
    <s v="Eixo Principal"/>
    <s v="-"/>
    <s v="153BPR1270"/>
    <s v="ENTR PR-092(B) (P/JOAQUIM TÁVORA)"/>
    <s v="ENTR PR-218(A) (P/GUAPIRAMA)"/>
    <n v="52.5"/>
    <n v="66.599999999999994"/>
    <n v="14.1"/>
    <x v="2"/>
    <m/>
    <m/>
    <s v="Federal"/>
    <m/>
    <m/>
    <m/>
    <s v="Federal"/>
    <s v="PAV"/>
    <s v="Ponta Grossa"/>
  </r>
  <r>
    <x v="0"/>
    <s v="153BPR1290"/>
    <n v="0"/>
    <x v="125"/>
    <s v="1290"/>
    <n v="-50.107760090355796"/>
    <n v="-23.495624649557801"/>
    <n v="-50.112715700169304"/>
    <n v="-23.5107246399301"/>
    <s v="153"/>
    <s v="PR"/>
    <s v="Eixo Principal"/>
    <s v="-"/>
    <s v="153BPR1290"/>
    <s v="ENTR PR-218(A) (P/GUAPIRAMA)"/>
    <s v="ENTR PR-218(B) (P/JUNDIAÍ DO SUL)"/>
    <n v="66.599999999999994"/>
    <n v="68.400000000000006"/>
    <n v="1.8"/>
    <x v="2"/>
    <m/>
    <m/>
    <s v="Federal"/>
    <m/>
    <m/>
    <m/>
    <s v="Federal"/>
    <s v="PAV"/>
    <s v="Ponta Grossa"/>
  </r>
  <r>
    <x v="0"/>
    <s v="153BPR1293"/>
    <n v="0"/>
    <x v="125"/>
    <s v="1293"/>
    <n v="-50.112715700169304"/>
    <n v="-23.5107246399301"/>
    <n v="-50.147754619879699"/>
    <n v="-23.627597839568502"/>
    <s v="153"/>
    <s v="PR"/>
    <s v="Eixo Principal"/>
    <s v="-"/>
    <s v="153BPR1293"/>
    <s v="ENTR PR-218(B) (P/JUNDIAÍ DO SUL)"/>
    <s v="ACESSO CONSELHEIRO MAIRINK"/>
    <n v="68.400000000000006"/>
    <n v="82.7"/>
    <n v="14.3"/>
    <x v="2"/>
    <m/>
    <m/>
    <s v="Federal"/>
    <m/>
    <m/>
    <m/>
    <s v="Federal"/>
    <s v="PAV"/>
    <s v="Ponta Grossa"/>
  </r>
  <r>
    <x v="0"/>
    <s v="153BPR1295"/>
    <n v="0"/>
    <x v="125"/>
    <s v="1295"/>
    <n v="-50.147754619879699"/>
    <n v="-23.627597839568502"/>
    <n v="-50.187729209635201"/>
    <n v="-23.765763600209901"/>
    <s v="153"/>
    <s v="PR"/>
    <s v="Eixo Principal"/>
    <s v="-"/>
    <s v="153BPR1295"/>
    <s v="ACESSO CONSELHEIRO MAIRINK"/>
    <s v="ENTR PR-436 (P/VILA GUAÍ/RIBEIRÃO DO PINHAL)"/>
    <n v="82.7"/>
    <n v="99.2"/>
    <n v="16.5"/>
    <x v="2"/>
    <m/>
    <m/>
    <s v="Federal"/>
    <m/>
    <m/>
    <m/>
    <s v="Federal"/>
    <s v="PAV"/>
    <s v="Ponta Grossa"/>
  </r>
  <r>
    <x v="0"/>
    <s v="153BPR1297"/>
    <n v="0"/>
    <x v="125"/>
    <s v="1297"/>
    <n v="-50.187729209635201"/>
    <n v="-23.765763600209901"/>
    <n v="-50.179105769715399"/>
    <n v="-23.814184330342499"/>
    <s v="153"/>
    <s v="PR"/>
    <s v="Eixo Principal"/>
    <s v="-"/>
    <s v="153BPR1297"/>
    <s v="ENTR PR-436 (P/VILA GUAÍ/RIBEIRÃO DO PINHAL)"/>
    <s v="ENTR BR-272(A) (P/JAPÍRA)"/>
    <n v="99.2"/>
    <n v="105"/>
    <n v="5.8"/>
    <x v="2"/>
    <m/>
    <m/>
    <s v="Federal"/>
    <m/>
    <m/>
    <m/>
    <s v="Federal"/>
    <s v="PAV"/>
    <s v="Ponta Grossa"/>
  </r>
  <r>
    <x v="0"/>
    <s v="153BPR1298"/>
    <n v="0"/>
    <x v="125"/>
    <s v="1298"/>
    <n v="-50.179105769715399"/>
    <n v="-23.814184330342499"/>
    <n v="-50.193119690221401"/>
    <n v="-23.8380095602929"/>
    <s v="153"/>
    <s v="PR"/>
    <s v="Eixo Principal"/>
    <s v="-"/>
    <s v="153BPR1298"/>
    <s v="ENTR BR-272(A) (P/JAPÍRA)"/>
    <s v="ACESSO IBAITÍ (JARDIM SÃO RAFAEL)"/>
    <n v="105"/>
    <n v="108"/>
    <n v="3"/>
    <x v="2"/>
    <m/>
    <s v="272BPR0298"/>
    <s v="Federal"/>
    <m/>
    <m/>
    <m/>
    <s v="Federal"/>
    <s v="PAV"/>
    <s v="Ponta Grossa"/>
  </r>
  <r>
    <x v="0"/>
    <s v="153BPR1300"/>
    <n v="0"/>
    <x v="125"/>
    <s v="1300"/>
    <n v="-50.193119690221401"/>
    <n v="-23.8380095602929"/>
    <n v="-50.193998510422801"/>
    <n v="-23.8555546499271"/>
    <s v="153"/>
    <s v="PR"/>
    <s v="Eixo Principal"/>
    <s v="-"/>
    <s v="153BPR1300"/>
    <s v="ACESSO IBAITÍ (JARDIM SÃO RAFAEL)"/>
    <s v="ACESSO II IBAITÍ (VILA SANTO ANTÔNIO)"/>
    <n v="108"/>
    <n v="110.1"/>
    <n v="2.1"/>
    <x v="2"/>
    <m/>
    <s v="272BPR0300"/>
    <s v="Federal"/>
    <m/>
    <m/>
    <m/>
    <s v="Federal"/>
    <s v="PAV"/>
    <s v="Ponta Grossa"/>
  </r>
  <r>
    <x v="0"/>
    <s v="153BPR1305"/>
    <n v="0"/>
    <x v="125"/>
    <s v="1305"/>
    <n v="-50.193998510422801"/>
    <n v="-23.8555546499271"/>
    <n v="-50.202726220438699"/>
    <n v="-23.873676999993499"/>
    <s v="153"/>
    <s v="PR"/>
    <s v="Eixo Principal"/>
    <s v="-"/>
    <s v="153BPR1305"/>
    <s v="ACESSO II IBAITÍ (VILA SANTO ANTÔNIO)"/>
    <s v="ENTR BR-272(B)"/>
    <n v="110.1"/>
    <n v="112.4"/>
    <n v="2.2999999999999998"/>
    <x v="2"/>
    <m/>
    <s v="272BPR0305"/>
    <s v="Federal"/>
    <m/>
    <m/>
    <m/>
    <s v="Federal"/>
    <s v="PAV"/>
    <s v="Ponta Grossa"/>
  </r>
  <r>
    <x v="0"/>
    <s v="153BPR1310"/>
    <n v="0"/>
    <x v="125"/>
    <s v="1310"/>
    <n v="-50.202726220438699"/>
    <n v="-23.873676999993499"/>
    <n v="-50.205523249598201"/>
    <n v="-23.9032665596039"/>
    <s v="153"/>
    <s v="PR"/>
    <s v="Eixo Principal"/>
    <s v="-"/>
    <s v="153BPR1310"/>
    <s v="ENTR BR-272(B)"/>
    <s v="ENTR PR-531"/>
    <n v="112.4"/>
    <n v="115.9"/>
    <n v="3.5"/>
    <x v="2"/>
    <m/>
    <m/>
    <s v="Federal"/>
    <m/>
    <m/>
    <m/>
    <s v="Federal"/>
    <s v="PAV"/>
    <s v="Ponta Grossa"/>
  </r>
  <r>
    <x v="0"/>
    <s v="153BPR1320"/>
    <n v="0"/>
    <x v="125"/>
    <s v="1320"/>
    <n v="-50.205523249598201"/>
    <n v="-23.9032665596039"/>
    <n v="-50.232746250439"/>
    <n v="-24.235250860338901"/>
    <s v="153"/>
    <s v="PR"/>
    <s v="Eixo Principal"/>
    <s v="-"/>
    <s v="153BPR1320"/>
    <s v="ENTR PR-531"/>
    <s v="ENTR PR-090 (VENTANIA)"/>
    <n v="115.9"/>
    <n v="161.4"/>
    <n v="45.5"/>
    <x v="2"/>
    <m/>
    <m/>
    <s v="Federal"/>
    <m/>
    <m/>
    <m/>
    <s v="Federal"/>
    <s v="PAV"/>
    <s v="Ponta Grossa"/>
  </r>
  <r>
    <x v="0"/>
    <s v="153BPR1330"/>
    <n v="0"/>
    <x v="125"/>
    <s v="1330"/>
    <n v="-50.232746250439"/>
    <n v="-24.235250860338901"/>
    <n v="-50.4447834498962"/>
    <n v="-24.5010780204342"/>
    <s v="153"/>
    <s v="PR"/>
    <s v="Eixo Principal"/>
    <s v="-"/>
    <s v="153BPR1330"/>
    <s v="ENTR PR-090 (VENTANIA)"/>
    <s v="ENTR PR-340 (P/TIBAGI)"/>
    <n v="161.4"/>
    <n v="204.2"/>
    <n v="42.8"/>
    <x v="2"/>
    <m/>
    <m/>
    <s v="Federal"/>
    <m/>
    <m/>
    <m/>
    <s v="Federal"/>
    <s v="PAV"/>
    <s v="Ponta Grossa"/>
  </r>
  <r>
    <x v="0"/>
    <s v="153BPR1350"/>
    <n v="0"/>
    <x v="125"/>
    <s v="1350"/>
    <n v="-50.4447834498962"/>
    <n v="-24.5010780204342"/>
    <n v="-50.487586539687001"/>
    <n v="-24.814485020267401"/>
    <s v="153"/>
    <s v="PR"/>
    <s v="Eixo Principal"/>
    <s v="-"/>
    <s v="153BPR1350"/>
    <s v="ENTR PR-340 (P/TIBAGI)"/>
    <s v="ENTR BR-376"/>
    <n v="204.2"/>
    <n v="246.5"/>
    <n v="42.3"/>
    <x v="2"/>
    <m/>
    <m/>
    <s v="Federal"/>
    <m/>
    <m/>
    <m/>
    <s v="Federal"/>
    <s v="PAV"/>
    <s v="Ponta Grossa"/>
  </r>
  <r>
    <x v="0"/>
    <s v="153BPR1370"/>
    <n v="0"/>
    <x v="125"/>
    <s v="1370"/>
    <n v="-50.487586539687001"/>
    <n v="-24.814485020267401"/>
    <n v="-50.589338940439603"/>
    <n v="-25.0216143297374"/>
    <s v="153"/>
    <s v="PR"/>
    <s v="Eixo Principal"/>
    <s v="-"/>
    <s v="153BPR1370"/>
    <s v="ENTR BR-376"/>
    <s v="ENTR BR-487 (IPIRANGA)"/>
    <n v="246.5"/>
    <n v="274"/>
    <n v="27.5"/>
    <x v="1"/>
    <m/>
    <m/>
    <s v="Federal"/>
    <m/>
    <m/>
    <m/>
    <s v="Federal"/>
    <s v="PLA"/>
    <s v="Ponta Grossa"/>
  </r>
  <r>
    <x v="0"/>
    <s v="153BPR1390"/>
    <n v="0"/>
    <x v="125"/>
    <s v="1390"/>
    <n v="-50.589338940439603"/>
    <n v="-25.0216143297374"/>
    <n v="-50.602910290177697"/>
    <n v="-25.177510020370999"/>
    <s v="153"/>
    <s v="PR"/>
    <s v="Eixo Principal"/>
    <s v="-"/>
    <s v="153BPR1390"/>
    <s v="ENTR BR-487 (IPIRANGA)"/>
    <s v="ENTR BR-373"/>
    <n v="274"/>
    <n v="297"/>
    <n v="23"/>
    <x v="1"/>
    <m/>
    <m/>
    <s v="Federal"/>
    <m/>
    <m/>
    <m/>
    <s v="Federal"/>
    <s v="PLA"/>
    <s v="Ponta Grossa"/>
  </r>
  <r>
    <x v="0"/>
    <s v="153BPR1400"/>
    <n v="0"/>
    <x v="125"/>
    <s v="1400"/>
    <n v="-50.602910290177697"/>
    <n v="-25.177510020370999"/>
    <n v="-50.6404993301799"/>
    <n v="-25.256912389595001"/>
    <s v="153"/>
    <s v="PR"/>
    <s v="Eixo Principal"/>
    <s v="-"/>
    <s v="153BPR1400"/>
    <s v="ENTR BR-373"/>
    <s v="ENTR ACESSO IMBITUVA"/>
    <n v="297"/>
    <n v="306.7"/>
    <n v="9.6999999999999993"/>
    <x v="1"/>
    <m/>
    <m/>
    <s v="Federal"/>
    <m/>
    <m/>
    <m/>
    <s v="Federal"/>
    <s v="PLA"/>
    <s v="Ponta Grossa"/>
  </r>
  <r>
    <x v="0"/>
    <s v="153BPR1410"/>
    <n v="0"/>
    <x v="125"/>
    <s v="1410"/>
    <n v="-50.6404993301799"/>
    <n v="-25.256912389595001"/>
    <n v="-50.619187600127503"/>
    <n v="-25.453936779858399"/>
    <s v="153"/>
    <s v="PR"/>
    <s v="Eixo Principal"/>
    <s v="-"/>
    <s v="153BPR1410"/>
    <s v="ENTR ACESSO IMBITUVA"/>
    <s v="ENTR BR-277"/>
    <n v="306.7"/>
    <n v="329.9"/>
    <n v="23.2"/>
    <x v="2"/>
    <m/>
    <m/>
    <s v="Federal"/>
    <m/>
    <m/>
    <m/>
    <s v="Federal"/>
    <s v="PAV"/>
    <s v="Ponta Grossa"/>
  </r>
  <r>
    <x v="0"/>
    <s v="153BPR1420"/>
    <n v="0"/>
    <x v="125"/>
    <s v="1420"/>
    <n v="-50.619187600127503"/>
    <n v="-25.453936779858399"/>
    <n v="-50.629406649597101"/>
    <n v="-25.4643279002123"/>
    <s v="153"/>
    <s v="PR"/>
    <s v="Eixo Principal"/>
    <s v="-"/>
    <s v="153BPR1420"/>
    <s v="ENTR BR-277"/>
    <s v="IRATI"/>
    <n v="329.9"/>
    <n v="331.7"/>
    <n v="1.8"/>
    <x v="0"/>
    <m/>
    <m/>
    <s v="Federal"/>
    <m/>
    <m/>
    <m/>
    <s v="Federal"/>
    <s v="PAV"/>
    <s v="Ponta Grossa"/>
  </r>
  <r>
    <x v="0"/>
    <s v="153BPR1430"/>
    <n v="0"/>
    <x v="125"/>
    <s v="1430"/>
    <n v="-50.629406649597101"/>
    <n v="-25.4643279002123"/>
    <n v="-50.6472292502296"/>
    <n v="-25.494952879871398"/>
    <s v="153"/>
    <s v="PR"/>
    <s v="Eixo Principal"/>
    <s v="-"/>
    <s v="153BPR1430"/>
    <s v="IRATI"/>
    <s v="ENTR PR-364(A)"/>
    <n v="331.7"/>
    <n v="335.7"/>
    <n v="4"/>
    <x v="2"/>
    <m/>
    <m/>
    <s v="Federal"/>
    <m/>
    <m/>
    <m/>
    <s v="Federal"/>
    <s v="PAV"/>
    <s v="Ponta Grossa"/>
  </r>
  <r>
    <x v="0"/>
    <s v="153BPR1431"/>
    <n v="0"/>
    <x v="125"/>
    <s v="1431"/>
    <n v="-50.6472292502296"/>
    <n v="-25.494952879871398"/>
    <n v="-50.654171590146703"/>
    <n v="-25.5309474299798"/>
    <s v="153"/>
    <s v="PR"/>
    <s v="Eixo Principal"/>
    <s v="-"/>
    <s v="153BPR1431"/>
    <s v="ENTR PR-364(A)"/>
    <s v="ENTR PR-364(B)"/>
    <n v="335.7"/>
    <n v="339.8"/>
    <n v="4.0999999999999996"/>
    <x v="2"/>
    <m/>
    <m/>
    <s v="Federal"/>
    <m/>
    <m/>
    <m/>
    <s v="Federal"/>
    <s v="PAV"/>
    <s v="Ponta Grossa"/>
  </r>
  <r>
    <x v="0"/>
    <s v="153BPR1433"/>
    <n v="0"/>
    <x v="125"/>
    <s v="1433"/>
    <n v="-50.654171590146703"/>
    <n v="-25.5309474299798"/>
    <n v="-50.693218920416797"/>
    <n v="-25.605154549742601"/>
    <s v="153"/>
    <s v="PR"/>
    <s v="Eixo Principal"/>
    <s v="-"/>
    <s v="153BPR1433"/>
    <s v="ENTR PR-364(B)"/>
    <s v="ENTR. P/ REBOUÇAS"/>
    <n v="339.8"/>
    <n v="349.2"/>
    <n v="9.4"/>
    <x v="2"/>
    <m/>
    <m/>
    <s v="Federal"/>
    <m/>
    <m/>
    <m/>
    <s v="Federal"/>
    <s v="PAV"/>
    <s v="Ponta Grossa"/>
  </r>
  <r>
    <x v="0"/>
    <s v="153BPR1437"/>
    <n v="0"/>
    <x v="125"/>
    <s v="1437"/>
    <n v="-50.693218920416797"/>
    <n v="-25.605154549742601"/>
    <n v="-50.783628639849702"/>
    <n v="-25.7063924699364"/>
    <s v="153"/>
    <s v="PR"/>
    <s v="Eixo Principal"/>
    <s v="-"/>
    <s v="153BPR1437"/>
    <s v="ENTR. P/ REBOUÇAS"/>
    <s v="ENTR AV. MANOEL RIBAS (RIO AZUL)"/>
    <n v="349.2"/>
    <n v="364.8"/>
    <n v="15.6"/>
    <x v="2"/>
    <m/>
    <m/>
    <s v="Federal"/>
    <m/>
    <m/>
    <m/>
    <s v="Federal"/>
    <s v="PAV"/>
    <s v="Ponta Grossa"/>
  </r>
  <r>
    <x v="0"/>
    <s v="153BPR1440"/>
    <n v="0"/>
    <x v="125"/>
    <s v="1440"/>
    <n v="-50.783628639849702"/>
    <n v="-25.7063924699364"/>
    <n v="-50.837774830044303"/>
    <n v="-25.884821449650101"/>
    <s v="153"/>
    <s v="PR"/>
    <s v="Eixo Principal"/>
    <s v="-"/>
    <s v="153BPR1440"/>
    <s v="ENTR AV. MANOEL RIBAS (RIO AZUL)"/>
    <s v="ENTR PR-281 (MALLET)"/>
    <n v="364.8"/>
    <n v="390.5"/>
    <n v="25.7"/>
    <x v="2"/>
    <m/>
    <m/>
    <s v="Federal"/>
    <m/>
    <m/>
    <m/>
    <s v="Federal"/>
    <s v="PAV"/>
    <s v="Ponta Grossa"/>
  </r>
  <r>
    <x v="0"/>
    <s v="153BPR1443"/>
    <n v="0"/>
    <x v="125"/>
    <s v="1443"/>
    <n v="-50.837774830044303"/>
    <n v="-25.884821449650101"/>
    <n v="-50.824548409881103"/>
    <n v="-26.045250709952199"/>
    <s v="153"/>
    <s v="PR"/>
    <s v="Eixo Principal"/>
    <s v="-"/>
    <s v="153BPR1443"/>
    <s v="ENTR PR-281 (MALLET)"/>
    <s v="ENTR PR-160(B) (PAULO FRONTIN)"/>
    <n v="390.5"/>
    <n v="409.6"/>
    <n v="19.100000000000001"/>
    <x v="2"/>
    <m/>
    <m/>
    <s v="Federal"/>
    <m/>
    <m/>
    <m/>
    <s v="Federal"/>
    <s v="PAV"/>
    <s v="Ponta Grossa"/>
  </r>
  <r>
    <x v="0"/>
    <s v="153BPR1445"/>
    <n v="0"/>
    <x v="125"/>
    <s v="1445"/>
    <n v="-50.824548409881103"/>
    <n v="-26.045250709952199"/>
    <n v="-50.774563229908999"/>
    <n v="-26.0930610899972"/>
    <s v="153"/>
    <s v="PR"/>
    <s v="Eixo Principal"/>
    <s v="-"/>
    <s v="153BPR1445"/>
    <s v="ENTR PR-160(B) (PAULO FRONTIN)"/>
    <s v="ENTR BR-476(A)"/>
    <n v="409.6"/>
    <n v="417"/>
    <n v="7.4"/>
    <x v="2"/>
    <m/>
    <m/>
    <s v="Federal"/>
    <m/>
    <m/>
    <m/>
    <s v="Federal"/>
    <s v="PAV"/>
    <s v="Ponta Grossa"/>
  </r>
  <r>
    <x v="4"/>
    <s v="153BPR1448"/>
    <s v="BR-476/153/282/480/SC/PR"/>
    <x v="125"/>
    <s v="1448"/>
    <n v="-50.774563229908999"/>
    <n v="-26.0930610899972"/>
    <n v="-50.912578230001202"/>
    <n v="-26.1720213300203"/>
    <s v="153"/>
    <s v="PR"/>
    <s v="Eixo Principal"/>
    <s v="-"/>
    <s v="153BPR1448"/>
    <s v="ENTR BR-476(A)"/>
    <s v="ENTR PR-160"/>
    <n v="417"/>
    <n v="434"/>
    <n v="17"/>
    <x v="2"/>
    <m/>
    <s v="476BPR0145"/>
    <s v="Federal"/>
    <m/>
    <m/>
    <m/>
    <s v="Federal"/>
    <s v="PAV"/>
    <s v="Colombo"/>
  </r>
  <r>
    <x v="4"/>
    <s v="153BPR1449"/>
    <s v="BR-476/153/282/480/SC/PR"/>
    <x v="125"/>
    <s v="1449"/>
    <n v="-50.912578230001202"/>
    <n v="-26.1720213300203"/>
    <n v="-50.926112649978698"/>
    <n v="-26.181635869599599"/>
    <s v="153"/>
    <s v="PR"/>
    <s v="Eixo Principal"/>
    <s v="-"/>
    <s v="153BPR1449"/>
    <s v="ENTR PR-160"/>
    <s v="ENTR PR-831 (P/PAULO DE FREITAS)"/>
    <n v="434"/>
    <n v="435.7"/>
    <n v="1.7"/>
    <x v="2"/>
    <m/>
    <s v="476BPR0148"/>
    <s v="Federal"/>
    <m/>
    <m/>
    <m/>
    <s v="Federal"/>
    <s v="PAV"/>
    <s v="Colombo"/>
  </r>
  <r>
    <x v="4"/>
    <s v="153BPR1450"/>
    <s v="BR-476/153/282/480/SC/PR"/>
    <x v="125"/>
    <s v="1450"/>
    <n v="-50.926112649978698"/>
    <n v="-26.181635869599599"/>
    <n v="-51.060156350035399"/>
    <n v="-26.201471080126201"/>
    <s v="153"/>
    <s v="PR"/>
    <s v="Eixo Principal"/>
    <s v="-"/>
    <s v="153BPR1450"/>
    <s v="ENTR PR-831 (P/PAULO DE FREITAS)"/>
    <s v="ENTR BR-476(B) (P/UNIÃO DA VITÓRIA)"/>
    <n v="435.7"/>
    <n v="450.5"/>
    <n v="14.8"/>
    <x v="2"/>
    <m/>
    <s v="476BPR0150"/>
    <s v="Federal"/>
    <m/>
    <m/>
    <m/>
    <s v="Federal"/>
    <s v="PAV"/>
    <s v="Colombo"/>
  </r>
  <r>
    <x v="4"/>
    <s v="153BPR1470"/>
    <s v="BR-476/153/282/480/SC/PR"/>
    <x v="125"/>
    <s v="1470"/>
    <n v="-51.060156350035399"/>
    <n v="-26.201471080126201"/>
    <n v="-51.112932069659202"/>
    <n v="-26.202640259939901"/>
    <s v="153"/>
    <s v="PR"/>
    <s v="Eixo Principal"/>
    <s v="-"/>
    <s v="153BPR1470"/>
    <s v="ENTR BR-476(B) (P/UNIÃO DA VITÓRIA)"/>
    <s v="ENTR BR-466(A)/PR-447(A)"/>
    <n v="450.5"/>
    <n v="456.5"/>
    <n v="6"/>
    <x v="2"/>
    <m/>
    <m/>
    <s v="Federal"/>
    <m/>
    <m/>
    <m/>
    <s v="Federal"/>
    <s v="PAV"/>
    <s v="Colombo"/>
  </r>
  <r>
    <x v="4"/>
    <s v="153BPR1475"/>
    <s v="BR-476/153/282/480/SC/PR"/>
    <x v="125"/>
    <s v="1475"/>
    <n v="-51.112932069659202"/>
    <n v="-26.202640259939901"/>
    <n v="-51.115758910445301"/>
    <n v="-26.208778769624399"/>
    <s v="153"/>
    <s v="PR"/>
    <s v="Eixo Principal"/>
    <s v="-"/>
    <s v="153BPR1475"/>
    <s v="ENTR BR-466(A)/PR-447(A)"/>
    <s v="ENTR BR-466(B)/PR-447(B)"/>
    <n v="456.5"/>
    <n v="457.3"/>
    <n v="0.8"/>
    <x v="2"/>
    <m/>
    <s v="466BPR0160"/>
    <s v="Federal"/>
    <m/>
    <m/>
    <m/>
    <s v="Federal"/>
    <s v="PAV"/>
    <s v="Colombo"/>
  </r>
  <r>
    <x v="4"/>
    <s v="153BPR1480"/>
    <s v="BR-476/153/282/480/SC/PR"/>
    <x v="125"/>
    <s v="1480"/>
    <n v="-51.115758910445301"/>
    <n v="-26.208778769624399"/>
    <n v="-51.1309173801329"/>
    <n v="-26.217541769936702"/>
    <s v="153"/>
    <s v="PR"/>
    <s v="Eixo Principal"/>
    <s v="-"/>
    <s v="153BPR1480"/>
    <s v="ENTR BR-466(B)/PR-447(B)"/>
    <s v="ENTR BR-280(A)/PR-446"/>
    <n v="457.3"/>
    <n v="459.1"/>
    <n v="1.8"/>
    <x v="2"/>
    <m/>
    <m/>
    <s v="Federal"/>
    <m/>
    <m/>
    <m/>
    <s v="Federal"/>
    <s v="PAV"/>
    <s v="Colombo"/>
  </r>
  <r>
    <x v="4"/>
    <s v="153BPR1490"/>
    <s v="BR-476/153/282/480/SC/PR"/>
    <x v="125"/>
    <s v="1490"/>
    <n v="-51.1309173801329"/>
    <n v="-26.217541769936702"/>
    <n v="-51.272135679917596"/>
    <n v="-26.386347140408098"/>
    <s v="153"/>
    <s v="PR"/>
    <s v="Eixo Principal"/>
    <s v="-"/>
    <s v="153BPR1490"/>
    <s v="ENTR BR-280(A)/PR-446"/>
    <s v="ENTR PR-170"/>
    <n v="459.1"/>
    <n v="485.3"/>
    <n v="26.2"/>
    <x v="2"/>
    <m/>
    <s v="280BPR0180"/>
    <s v="Federal"/>
    <m/>
    <m/>
    <m/>
    <s v="Federal"/>
    <s v="PAV"/>
    <s v="Colombo"/>
  </r>
  <r>
    <x v="4"/>
    <s v="153BPR1497"/>
    <s v="BR-476/153/282/480/SC/PR"/>
    <x v="125"/>
    <s v="1497"/>
    <n v="-51.272135679917596"/>
    <n v="-26.386347140408098"/>
    <n v="-51.313459119642602"/>
    <n v="-26.4291942996771"/>
    <s v="153"/>
    <s v="PR"/>
    <s v="Eixo Principal"/>
    <s v="-"/>
    <s v="153BPR1497"/>
    <s v="ENTR PR-170"/>
    <s v="GENERAL CARNEIRO"/>
    <n v="485.3"/>
    <n v="492.8"/>
    <n v="7.5"/>
    <x v="2"/>
    <m/>
    <s v="280BPR0187"/>
    <s v="Federal"/>
    <m/>
    <m/>
    <m/>
    <s v="Federal"/>
    <s v="PAV"/>
    <s v="Colombo"/>
  </r>
  <r>
    <x v="4"/>
    <s v="153BPR1500"/>
    <s v="BR-476/153/282/480/SC/PR"/>
    <x v="125"/>
    <s v="1500"/>
    <n v="-51.313459119642602"/>
    <n v="-26.4291942996771"/>
    <n v="-51.4788371998768"/>
    <n v="-26.609163409763401"/>
    <s v="153"/>
    <s v="PR"/>
    <s v="Eixo Principal"/>
    <s v="-"/>
    <s v="153BPR1500"/>
    <s v="GENERAL CARNEIRO"/>
    <s v="ENTR BR-280(B)"/>
    <n v="492.8"/>
    <n v="523.20000000000005"/>
    <n v="30.4"/>
    <x v="2"/>
    <m/>
    <s v="280BPR0190"/>
    <s v="Federal"/>
    <m/>
    <m/>
    <m/>
    <s v="Federal"/>
    <s v="PAV"/>
    <s v="Colombo"/>
  </r>
  <r>
    <x v="4"/>
    <s v="153BPR1510"/>
    <s v="BR-476/153/282/480/SC/PR"/>
    <x v="125"/>
    <s v="1510"/>
    <n v="-51.4788371998768"/>
    <n v="-26.609163409763401"/>
    <n v="-51.492153080100501"/>
    <n v="-26.612095970352598"/>
    <s v="153"/>
    <s v="PR"/>
    <s v="Eixo Principal"/>
    <s v="-"/>
    <s v="153BPR1510"/>
    <s v="ENTR BR-280(B)"/>
    <s v="DIV PR/SC"/>
    <n v="523.20000000000005"/>
    <n v="524.5"/>
    <n v="1.3"/>
    <x v="2"/>
    <m/>
    <m/>
    <s v="Federal"/>
    <m/>
    <m/>
    <m/>
    <s v="Federal"/>
    <s v="PAV"/>
    <s v="Colombo"/>
  </r>
  <r>
    <x v="0"/>
    <s v="153BRS1650"/>
    <n v="0"/>
    <x v="126"/>
    <s v="1650"/>
    <n v="-51.9850538101851"/>
    <n v="-27.3792170200493"/>
    <n v="-52.025456909808398"/>
    <n v="-27.424338779710801"/>
    <s v="153"/>
    <s v="RS"/>
    <s v="Eixo Principal"/>
    <s v="-"/>
    <s v="153BRS1650"/>
    <s v="DIV SC/RS(FIM PONTE S/RIO URUGUAI)"/>
    <s v="ENTR RS-491 (P/MARCELINO RAMOS)"/>
    <n v="0"/>
    <n v="7.7"/>
    <n v="7.7"/>
    <x v="2"/>
    <m/>
    <m/>
    <s v="Federal"/>
    <m/>
    <m/>
    <m/>
    <s v="Federal"/>
    <s v="PAV"/>
    <s v="Passo Fundo"/>
  </r>
  <r>
    <x v="0"/>
    <s v="153BRS1655"/>
    <n v="0"/>
    <x v="126"/>
    <s v="1655"/>
    <n v="-52.025456909808398"/>
    <n v="-27.424338779710801"/>
    <n v="-52.105036209853097"/>
    <n v="-27.4692048702085"/>
    <s v="153"/>
    <s v="RS"/>
    <s v="Eixo Principal"/>
    <s v="-"/>
    <s v="153BRS1655"/>
    <s v="ENTR RS-491 (P/MARCELINO RAMOS)"/>
    <s v="ENTR RS-426 (P/SEVERIANO DE ALMEIDA)"/>
    <n v="7.7"/>
    <n v="20.2"/>
    <n v="12.5"/>
    <x v="2"/>
    <m/>
    <m/>
    <s v="Federal"/>
    <m/>
    <m/>
    <m/>
    <s v="Federal"/>
    <s v="PAV"/>
    <s v="Passo Fundo"/>
  </r>
  <r>
    <x v="0"/>
    <s v="153BRS1658"/>
    <n v="0"/>
    <x v="126"/>
    <s v="1658"/>
    <n v="-52.105036209853097"/>
    <n v="-27.4692048702085"/>
    <n v="-52.2374114202008"/>
    <n v="-27.621806499770098"/>
    <s v="153"/>
    <s v="RS"/>
    <s v="Eixo Principal"/>
    <s v="-"/>
    <s v="153BRS1658"/>
    <s v="ENTR RS-426 (P/SEVERIANO DE ALMEIDA)"/>
    <s v="ENTR RS-331 (P/ERECHIM)"/>
    <n v="20.2"/>
    <n v="43.9"/>
    <n v="23.7"/>
    <x v="2"/>
    <m/>
    <m/>
    <s v="Federal"/>
    <m/>
    <m/>
    <m/>
    <s v="Federal"/>
    <s v="PAV"/>
    <s v="Passo Fundo"/>
  </r>
  <r>
    <x v="0"/>
    <s v="153BRS1660"/>
    <n v="0"/>
    <x v="126"/>
    <s v="1660"/>
    <n v="-52.2374114202008"/>
    <n v="-27.621806499770098"/>
    <n v="-52.253370759552801"/>
    <n v="-27.648076360435599"/>
    <s v="153"/>
    <s v="RS"/>
    <s v="Eixo Principal"/>
    <s v="-"/>
    <s v="153BRS1660"/>
    <s v="ENTR RS-331 (P/ERECHIM)"/>
    <s v="ENTR R. DR JOÃO CARUSO (DISTRITO INDUSTRIAL-ERECHIM)"/>
    <n v="43.9"/>
    <n v="46.9"/>
    <n v="3"/>
    <x v="2"/>
    <m/>
    <m/>
    <s v="Federal"/>
    <m/>
    <m/>
    <m/>
    <s v="Federal"/>
    <s v="PAV"/>
    <s v="Passo Fundo"/>
  </r>
  <r>
    <x v="0"/>
    <s v="153BRS1662"/>
    <n v="0"/>
    <x v="126"/>
    <s v="1662"/>
    <n v="-52.253370759552801"/>
    <n v="-27.648076360435599"/>
    <n v="-52.287407499955997"/>
    <n v="-27.6634949203542"/>
    <s v="153"/>
    <s v="RS"/>
    <s v="Eixo Principal"/>
    <s v="-"/>
    <s v="153BRS1662"/>
    <s v="ENTR R. DR JOÃO CARUSO (DISTRITO INDUSTRIAL-ERECHIM)"/>
    <s v="ENTR BR-480/RS-211(B) (P/ERECHIM)"/>
    <n v="46.9"/>
    <n v="51.5"/>
    <n v="4.5999999999999996"/>
    <x v="2"/>
    <m/>
    <m/>
    <s v="Federal"/>
    <m/>
    <m/>
    <m/>
    <s v="Federal"/>
    <s v="PAV"/>
    <s v="Passo Fundo"/>
  </r>
  <r>
    <x v="0"/>
    <s v="153BRS1663"/>
    <n v="0"/>
    <x v="126"/>
    <s v="1663"/>
    <n v="-52.287407499955997"/>
    <n v="-27.6634949203542"/>
    <n v="-52.290383110192302"/>
    <n v="-27.6767677599241"/>
    <s v="153"/>
    <s v="RS"/>
    <s v="Eixo Principal"/>
    <s v="-"/>
    <s v="153BRS1663"/>
    <s v="ENTR BR-480/RS-211(B) (P/ERECHIM)"/>
    <s v="ENTR RS-135 (P/GETULIO VARGAS)"/>
    <n v="51.5"/>
    <n v="53.1"/>
    <n v="1.6"/>
    <x v="2"/>
    <m/>
    <m/>
    <s v="Federal"/>
    <m/>
    <m/>
    <m/>
    <s v="Federal"/>
    <s v="PAV"/>
    <s v="Passo Fundo"/>
  </r>
  <r>
    <x v="0"/>
    <s v="153BRS1664"/>
    <n v="0"/>
    <x v="126"/>
    <s v="1664"/>
    <n v="-52.290383110192302"/>
    <n v="-27.6767677599241"/>
    <n v="-52.374565600022301"/>
    <n v="-27.947225010325798"/>
    <s v="153"/>
    <s v="RS"/>
    <s v="Eixo Principal"/>
    <s v="-"/>
    <s v="153BRS1664"/>
    <s v="ENTR RS-135 (P/GETULIO VARGAS)"/>
    <s v="ENTR RS-469/475 (P/ESTAÇÃO)"/>
    <n v="53.1"/>
    <n v="85.8"/>
    <n v="32.700000000000003"/>
    <x v="5"/>
    <m/>
    <m/>
    <s v="Federal"/>
    <m/>
    <m/>
    <m/>
    <s v="Federal"/>
    <s v="N_PAV"/>
    <s v="Passo Fundo"/>
  </r>
  <r>
    <x v="0"/>
    <s v="153BRS1666"/>
    <n v="0"/>
    <x v="126"/>
    <s v="1666"/>
    <n v="-52.374565600022301"/>
    <n v="-27.947225010325798"/>
    <n v="-52.464142629978298"/>
    <n v="-28.220117140093901"/>
    <s v="153"/>
    <s v="RS"/>
    <s v="Eixo Principal"/>
    <s v="-"/>
    <s v="153BRS1666"/>
    <s v="ENTR RS-469/475 (P/ESTAÇÃO)"/>
    <s v="ENTR BR-285(A) (CONTORNO DE PASSO FUNDO)"/>
    <n v="85.8"/>
    <n v="121.5"/>
    <n v="35.700000000000003"/>
    <x v="5"/>
    <m/>
    <m/>
    <s v="Federal"/>
    <m/>
    <m/>
    <m/>
    <s v="Federal"/>
    <s v="N_PAV"/>
    <s v="Passo Fundo"/>
  </r>
  <r>
    <x v="0"/>
    <s v="153BRS1670"/>
    <n v="0"/>
    <x v="126"/>
    <s v="1670"/>
    <n v="-52.464142629978298"/>
    <n v="-28.220117140093901"/>
    <n v="-52.480008199718597"/>
    <n v="-28.227342549718799"/>
    <s v="153"/>
    <s v="RS"/>
    <s v="Eixo Principal"/>
    <s v="-"/>
    <s v="153BRS1670"/>
    <s v="ENTR BR-285(A) (CONTORNO DE PASSO FUNDO)"/>
    <s v="ENTR BR-285(B)/RS-324(A) (P/CARAZINHO)"/>
    <n v="121.5"/>
    <n v="123.3"/>
    <n v="1.8"/>
    <x v="2"/>
    <m/>
    <s v="285BRS0191"/>
    <s v="Federal"/>
    <m/>
    <m/>
    <m/>
    <s v="Federal"/>
    <s v="PAV"/>
    <s v="Passo Fundo"/>
  </r>
  <r>
    <x v="0"/>
    <s v="153BRS1672"/>
    <n v="0"/>
    <x v="126"/>
    <s v="1672"/>
    <n v="-52.480008199718597"/>
    <n v="-28.227342549718799"/>
    <n v="-52.440883640167797"/>
    <n v="-28.2704143497423"/>
    <s v="153"/>
    <s v="RS"/>
    <s v="Eixo Principal"/>
    <s v="-"/>
    <s v="153BRS1672"/>
    <s v="ENTR BR-285(B)/RS-324(A) (P/CARAZINHO)"/>
    <s v="ENTR RS-324(B) (P/PASSO FUNDO)"/>
    <n v="123.3"/>
    <n v="129.69999999999999"/>
    <n v="6.4"/>
    <x v="1"/>
    <m/>
    <m/>
    <s v="Estadual"/>
    <m/>
    <s v="RST-153"/>
    <s v="PAV"/>
    <s v="Estadual"/>
    <s v="PLA"/>
    <s v="Passo Fundo"/>
  </r>
  <r>
    <x v="0"/>
    <s v="153BRS1690"/>
    <n v="0"/>
    <x v="126"/>
    <s v="1690"/>
    <n v="-52.440883640167797"/>
    <n v="-28.2704143497423"/>
    <n v="-52.595287350131002"/>
    <n v="-28.574985530257901"/>
    <s v="153"/>
    <s v="RS"/>
    <s v="Eixo Principal"/>
    <s v="-"/>
    <s v="153BRS1690"/>
    <s v="ENTR RS-324(B) (P/PASSO FUNDO)"/>
    <s v="ENTR BR-386(A)/RS-223 (P/CARAZINHO)"/>
    <n v="129.69999999999999"/>
    <n v="168.4"/>
    <n v="38.700000000000003"/>
    <x v="1"/>
    <m/>
    <m/>
    <s v="Estadual"/>
    <m/>
    <s v="RST-153"/>
    <s v="PAV"/>
    <s v="Estadual"/>
    <s v="PLA"/>
    <s v="Passo Fundo"/>
  </r>
  <r>
    <x v="0"/>
    <s v="153BRS1710"/>
    <n v="0"/>
    <x v="126"/>
    <s v="1710"/>
    <n v="-52.595287350131002"/>
    <n v="-28.574985530257901"/>
    <n v="-52.507555319822103"/>
    <n v="-28.803825740165699"/>
    <s v="153"/>
    <s v="RS"/>
    <s v="Eixo Principal"/>
    <s v="-"/>
    <s v="153BRS1710"/>
    <s v="ENTR BR-386(A)/RS-223 (P/CARAZINHO)"/>
    <s v="ENTR ACESSO NORTE DE SOLEDADE"/>
    <n v="168.4"/>
    <n v="198.9"/>
    <n v="30.5"/>
    <x v="2"/>
    <m/>
    <s v="386BRS0210"/>
    <s v="Concessão Federal"/>
    <m/>
    <m/>
    <m/>
    <s v="Federal"/>
    <s v="PAV"/>
    <s v="Passo Fundo"/>
  </r>
  <r>
    <x v="0"/>
    <s v="153BRS1720"/>
    <n v="0"/>
    <x v="126"/>
    <s v="1720"/>
    <n v="-52.507555319822103"/>
    <n v="-28.803825740165699"/>
    <n v="-52.476098669617798"/>
    <n v="-28.822922160329298"/>
    <s v="153"/>
    <s v="RS"/>
    <s v="Eixo Principal"/>
    <s v="-"/>
    <s v="153BRS1720"/>
    <s v="ENTR ACESSO NORTE DE SOLEDADE"/>
    <s v="ENTR BR-386(B)/471(A)/RS-332(A) (SOLEDADE)"/>
    <n v="198.9"/>
    <n v="202.6"/>
    <n v="3.7"/>
    <x v="2"/>
    <m/>
    <s v="386BRS0220"/>
    <s v="Concessão Federal"/>
    <m/>
    <m/>
    <m/>
    <s v="Federal"/>
    <s v="PAV"/>
    <s v="Passo Fundo"/>
  </r>
  <r>
    <x v="0"/>
    <s v="153BRS1725"/>
    <n v="0"/>
    <x v="126"/>
    <s v="1725"/>
    <n v="-52.476098669617798"/>
    <n v="-28.822922160329298"/>
    <n v="-52.516773889703103"/>
    <n v="-28.853131449956301"/>
    <s v="153"/>
    <s v="RS"/>
    <s v="Eixo Principal"/>
    <s v="-"/>
    <s v="153BRS1725"/>
    <s v="ENTR BR-386(B)/471(A)/RS-332(A) (SOLEDADE)"/>
    <s v="ENTR BR-471(A)/RS-332 (SOLEDADE)"/>
    <n v="202.6"/>
    <n v="208.4"/>
    <n v="5.8"/>
    <x v="1"/>
    <m/>
    <s v="471BRS0005"/>
    <s v="Estadual"/>
    <m/>
    <s v="RS-332"/>
    <s v="PAV"/>
    <s v="Estadual"/>
    <s v="PLA"/>
    <s v="Passo Fundo"/>
  </r>
  <r>
    <x v="0"/>
    <s v="153BRS1730"/>
    <n v="0"/>
    <x v="126"/>
    <s v="1730"/>
    <n v="-52.516773889703103"/>
    <n v="-28.853131449956301"/>
    <n v="-52.5960624596147"/>
    <n v="-29.0936539899396"/>
    <s v="153"/>
    <s v="RS"/>
    <s v="Eixo Principal"/>
    <s v="-"/>
    <s v="153BRS1730"/>
    <s v="ENTR BR-471(A)/RS-332 (SOLEDADE)"/>
    <s v="BARROS CASSAL"/>
    <n v="208.4"/>
    <n v="243.6"/>
    <n v="35.200000000000003"/>
    <x v="1"/>
    <m/>
    <s v="471BRS0010"/>
    <s v="Estadual"/>
    <m/>
    <s v="RS-332"/>
    <s v="PAV"/>
    <s v="Estadual"/>
    <s v="PLA"/>
    <s v="Passo Fundo"/>
  </r>
  <r>
    <x v="0"/>
    <s v="153BRS1740"/>
    <n v="0"/>
    <x v="126"/>
    <s v="1740"/>
    <n v="-52.5960624596147"/>
    <n v="-29.0936539899396"/>
    <n v="-52.667645589672098"/>
    <n v="-29.4579902096803"/>
    <s v="153"/>
    <s v="RS"/>
    <s v="Eixo Principal"/>
    <s v="-"/>
    <s v="153BRS1740"/>
    <s v="BARROS CASSAL"/>
    <s v="HERVEIRAS"/>
    <n v="243.6"/>
    <n v="291.5"/>
    <n v="47.9"/>
    <x v="1"/>
    <m/>
    <s v="471BRS0020"/>
    <s v="Estadual"/>
    <m/>
    <s v="RS-153"/>
    <s v="PAV"/>
    <s v="Estadual"/>
    <s v="PLA"/>
    <s v="Passo Fundo"/>
  </r>
  <r>
    <x v="0"/>
    <s v="153BRS1750"/>
    <n v="0"/>
    <x v="126"/>
    <s v="1750"/>
    <n v="-52.667645589672098"/>
    <n v="-29.4579902096803"/>
    <n v="-52.560991790238802"/>
    <n v="-29.703069150420902"/>
    <s v="153"/>
    <s v="RS"/>
    <s v="Eixo Principal"/>
    <s v="-"/>
    <s v="153BRS1750"/>
    <s v="HERVEIRAS"/>
    <s v="ENTR BR-287(A)/471(B) (VERA CRUZ)"/>
    <n v="291.5"/>
    <n v="325.2"/>
    <n v="33.700000000000003"/>
    <x v="1"/>
    <m/>
    <s v="471BRS0030"/>
    <s v="Estadual"/>
    <m/>
    <s v="RS-153"/>
    <s v="PAV"/>
    <s v="Estadual"/>
    <s v="PLA"/>
    <s v="Passo Fundo"/>
  </r>
  <r>
    <x v="0"/>
    <s v="153BRS1760"/>
    <n v="0"/>
    <x v="126"/>
    <s v="1760"/>
    <n v="-52.560991790238802"/>
    <n v="-29.703069150420902"/>
    <n v="-52.781009950348903"/>
    <n v="-29.681610870445201"/>
    <s v="153"/>
    <s v="RS"/>
    <s v="Eixo Principal"/>
    <s v="-"/>
    <s v="153BRS1760"/>
    <s v="ENTR BR-287(A)/471(B) (VERA CRUZ)"/>
    <s v="ENTR RS-410 (CANDELÁRIA)"/>
    <n v="325.2"/>
    <n v="348.1"/>
    <n v="22.9"/>
    <x v="1"/>
    <m/>
    <s v="287BRS0120"/>
    <s v="Estadual"/>
    <m/>
    <s v="RST-287"/>
    <s v="PAV"/>
    <s v="Estadual"/>
    <s v="PLA"/>
    <s v="Passo Fundo"/>
  </r>
  <r>
    <x v="0"/>
    <s v="153BRS1770"/>
    <n v="0"/>
    <x v="126"/>
    <s v="1770"/>
    <n v="-52.781009950348903"/>
    <n v="-29.681610870445201"/>
    <n v="-52.796363300425902"/>
    <n v="-29.681182730198699"/>
    <s v="153"/>
    <s v="RS"/>
    <s v="Eixo Principal"/>
    <s v="-"/>
    <s v="153BRS1770"/>
    <s v="ENTR RS-410 (CANDELÁRIA)"/>
    <s v="ENTR RS-400 (P/SOBRADINHO)"/>
    <n v="348.1"/>
    <n v="349.6"/>
    <n v="1.5"/>
    <x v="1"/>
    <m/>
    <s v="287BRS0130"/>
    <s v="Estadual"/>
    <m/>
    <s v="RST-287"/>
    <s v="PAV"/>
    <s v="Estadual"/>
    <s v="PLA"/>
    <s v="Passo Fundo"/>
  </r>
  <r>
    <x v="0"/>
    <s v="153BRS1775"/>
    <n v="0"/>
    <x v="126"/>
    <s v="1775"/>
    <n v="-52.796363300425902"/>
    <n v="-29.681182730198699"/>
    <n v="-52.946089540199999"/>
    <n v="-29.731983650125301"/>
    <s v="153"/>
    <s v="RS"/>
    <s v="Eixo Principal"/>
    <s v="-"/>
    <s v="153BRS1775"/>
    <s v="ENTR RS-400 (P/SOBRADINHO)"/>
    <s v="ENTR BR-481 (NOVO CABRAIS)"/>
    <n v="349.6"/>
    <n v="366"/>
    <n v="16.399999999999999"/>
    <x v="1"/>
    <m/>
    <s v="287BRS0140"/>
    <s v="Estadual"/>
    <m/>
    <s v="RST-287"/>
    <s v="PAV"/>
    <s v="Estadual"/>
    <s v="PLA"/>
    <s v="Passo Fundo"/>
  </r>
  <r>
    <x v="0"/>
    <s v="153BRS1780"/>
    <n v="0"/>
    <x v="126"/>
    <s v="1780"/>
    <n v="-52.946089540199999"/>
    <n v="-29.731983650125301"/>
    <n v="-52.961176660374498"/>
    <n v="-29.739817889983598"/>
    <s v="153"/>
    <s v="RS"/>
    <s v="Eixo Principal"/>
    <s v="-"/>
    <s v="153BRS1780"/>
    <s v="ENTR BR-481 (NOVO CABRAIS)"/>
    <s v="ENTR BR-287(B) (P/SANTA MARIA)"/>
    <n v="366"/>
    <n v="367.7"/>
    <n v="1.7"/>
    <x v="1"/>
    <m/>
    <s v="287BRS0150"/>
    <s v="Estadual"/>
    <m/>
    <s v="RST-287"/>
    <s v="PAV"/>
    <s v="Estadual"/>
    <s v="PLA"/>
    <s v="Santa Maria"/>
  </r>
  <r>
    <x v="0"/>
    <s v="153BRS1785"/>
    <n v="0"/>
    <x v="126"/>
    <s v="1785"/>
    <n v="-52.961176660374498"/>
    <n v="-29.739817889983598"/>
    <n v="-52.9217204002762"/>
    <n v="-30.014497440304499"/>
    <s v="153"/>
    <s v="RS"/>
    <s v="Eixo Principal"/>
    <s v="-"/>
    <s v="153BRS1785"/>
    <s v="ENTR BR-287(B) (P/SANTA MARIA)"/>
    <s v="INÍCIO PISTA DUPLA (CACHOEIRA DO SUL)"/>
    <n v="367.7"/>
    <n v="400.7"/>
    <n v="33"/>
    <x v="2"/>
    <m/>
    <m/>
    <s v="Federal"/>
    <m/>
    <m/>
    <m/>
    <s v="Federal"/>
    <s v="PAV"/>
    <s v="Santa Maria"/>
  </r>
  <r>
    <x v="0"/>
    <s v="153BRS1800"/>
    <n v="0"/>
    <x v="126"/>
    <s v="1800"/>
    <n v="-52.9217204002762"/>
    <n v="-30.014497440304499"/>
    <n v="-52.908798379941203"/>
    <n v="-30.0499059498995"/>
    <s v="153"/>
    <s v="RS"/>
    <s v="Eixo Principal"/>
    <s v="-"/>
    <s v="153BRS1800"/>
    <s v="INÍCIO PISTA DUPLA (CACHOEIRA DO SUL)"/>
    <s v="ENTR AV. JOÃO NEVES DE FONTOURA (CACHOEIRA DO SUL)"/>
    <n v="400.7"/>
    <n v="404.7"/>
    <n v="4"/>
    <x v="0"/>
    <m/>
    <m/>
    <s v="Federal"/>
    <m/>
    <m/>
    <m/>
    <s v="Federal"/>
    <s v="PAV"/>
    <s v="Santa Maria"/>
  </r>
  <r>
    <x v="0"/>
    <s v="153BRS1810"/>
    <n v="0"/>
    <x v="126"/>
    <s v="1810"/>
    <n v="-52.908798379941203"/>
    <n v="-30.0499059498995"/>
    <n v="-52.853412489594596"/>
    <n v="-30.264991770154001"/>
    <s v="153"/>
    <s v="RS"/>
    <s v="Eixo Principal"/>
    <s v="-"/>
    <s v="153BRS1810"/>
    <s v="ENTR AV. JOÃO NEVES DE FONTOURA (CACHOEIRA DO SUL)"/>
    <s v="ENTR BR-290(A)"/>
    <n v="404.7"/>
    <n v="430.9"/>
    <n v="26.2"/>
    <x v="2"/>
    <m/>
    <m/>
    <s v="Federal"/>
    <m/>
    <m/>
    <m/>
    <s v="Federal"/>
    <s v="PAV"/>
    <s v="Santa Maria"/>
  </r>
  <r>
    <x v="0"/>
    <s v="153BRS1830"/>
    <n v="0"/>
    <x v="126"/>
    <s v="1830"/>
    <n v="-52.853412489594596"/>
    <n v="-30.264991770154001"/>
    <n v="-53.059719069579302"/>
    <n v="-30.250021790273301"/>
    <s v="153"/>
    <s v="RS"/>
    <s v="Eixo Principal"/>
    <s v="-"/>
    <s v="153BRS1830"/>
    <s v="ENTR BR-290(A)"/>
    <s v="ENTR RS-705 (P/GERIBA)"/>
    <n v="430.9"/>
    <n v="451.7"/>
    <n v="20.8"/>
    <x v="2"/>
    <m/>
    <s v="290BRS0210"/>
    <s v="Federal"/>
    <m/>
    <m/>
    <m/>
    <s v="Federal"/>
    <s v="PAV"/>
    <s v="São Leopoldo"/>
  </r>
  <r>
    <x v="0"/>
    <s v="153BRS1840"/>
    <n v="0"/>
    <x v="126"/>
    <s v="1840"/>
    <n v="-53.059719069579302"/>
    <n v="-30.250021790273301"/>
    <n v="-53.362406090368701"/>
    <n v="-30.366571500174501"/>
    <s v="153"/>
    <s v="RS"/>
    <s v="Eixo Principal"/>
    <s v="-"/>
    <s v="153BRS1840"/>
    <s v="ENTR RS-705 (P/GERIBA)"/>
    <s v="ENTR BR-290(B)"/>
    <n v="451.7"/>
    <n v="485.4"/>
    <n v="33.700000000000003"/>
    <x v="2"/>
    <m/>
    <s v="290BRS0220"/>
    <s v="Federal"/>
    <m/>
    <m/>
    <m/>
    <s v="Federal"/>
    <s v="PAV"/>
    <s v="São Leopoldo"/>
  </r>
  <r>
    <x v="0"/>
    <s v="153BRS1850"/>
    <n v="0"/>
    <x v="126"/>
    <s v="1850"/>
    <n v="-53.362406090368701"/>
    <n v="-30.366571500174501"/>
    <n v="-53.393290060387898"/>
    <n v="-30.583026499573201"/>
    <s v="153"/>
    <s v="RS"/>
    <s v="Eixo Principal"/>
    <s v="-"/>
    <s v="153BRS1850"/>
    <s v="ENTR BR-290(B)"/>
    <s v="ENTR BR-392"/>
    <n v="485.4"/>
    <n v="510.9"/>
    <n v="25.5"/>
    <x v="2"/>
    <m/>
    <m/>
    <s v="Federal"/>
    <m/>
    <m/>
    <m/>
    <s v="Federal"/>
    <s v="PAV"/>
    <s v="Santana do Livramento"/>
  </r>
  <r>
    <x v="0"/>
    <s v="153BRS1870"/>
    <n v="0"/>
    <x v="126"/>
    <s v="1870"/>
    <n v="-53.393290060387898"/>
    <n v="-30.583026499573201"/>
    <n v="-53.533627240404698"/>
    <n v="-30.7522661103926"/>
    <s v="153"/>
    <s v="RS"/>
    <s v="Eixo Principal"/>
    <s v="-"/>
    <s v="153BRS1870"/>
    <s v="ENTR BR-392"/>
    <s v="ENTR RS-625 (P/MINAS DO CAMAQUÃ)"/>
    <n v="510.9"/>
    <n v="537.9"/>
    <n v="27"/>
    <x v="2"/>
    <m/>
    <m/>
    <s v="Federal"/>
    <m/>
    <m/>
    <m/>
    <s v="Federal"/>
    <s v="PAV"/>
    <s v="Santana do Livramento"/>
  </r>
  <r>
    <x v="0"/>
    <s v="153BRS1890"/>
    <n v="0"/>
    <x v="126"/>
    <s v="1890"/>
    <n v="-53.533627059640999"/>
    <n v="-30.752265979990899"/>
    <n v="-53.979742400291499"/>
    <n v="-31.3286664903661"/>
    <s v="153"/>
    <s v="RS"/>
    <s v="Eixo Principal"/>
    <s v="-"/>
    <s v="153BRS1890"/>
    <s v="ENTR RS-625 (P/MINAS DO CAMAQUÃ)"/>
    <s v="ENTR BR-293 (SANTA TEREZA)"/>
    <n v="537.9"/>
    <n v="622.79999999999995"/>
    <n v="84.9"/>
    <x v="2"/>
    <m/>
    <m/>
    <s v="Federal"/>
    <m/>
    <m/>
    <m/>
    <s v="Federal"/>
    <s v="PAV"/>
    <s v="Santana do Livramento"/>
  </r>
  <r>
    <x v="0"/>
    <s v="153BRS1910"/>
    <n v="0"/>
    <x v="126"/>
    <s v="1910"/>
    <n v="-53.979742400291499"/>
    <n v="-31.3286664903661"/>
    <n v="-54.035840040185597"/>
    <n v="-31.365182079789101"/>
    <s v="153"/>
    <s v="RS"/>
    <s v="Eixo Principal"/>
    <s v="-"/>
    <s v="153BRS1910"/>
    <s v="ENTR BR-293 (SANTA TEREZA)"/>
    <s v="ACESSO LESTE BAGÉ"/>
    <n v="622.79999999999995"/>
    <n v="629.5"/>
    <n v="6.7"/>
    <x v="2"/>
    <m/>
    <m/>
    <s v="Federal"/>
    <m/>
    <m/>
    <m/>
    <s v="Federal"/>
    <s v="PAV"/>
    <s v="Santana do Livramento"/>
  </r>
  <r>
    <x v="0"/>
    <s v="153BRS1920"/>
    <n v="0"/>
    <x v="126"/>
    <s v="1920"/>
    <n v="-54.035840040185597"/>
    <n v="-31.365182079789101"/>
    <n v="-54.122941310293101"/>
    <n v="-31.3841424604061"/>
    <s v="153"/>
    <s v="RS"/>
    <s v="Eixo Principal"/>
    <s v="-"/>
    <s v="153BRS1920"/>
    <s v="ACESSO LESTE BAGÉ"/>
    <s v="ENTR BR-473(A) (AEROPORTO DE BAGÉ)"/>
    <n v="629.5"/>
    <n v="638.4"/>
    <n v="8.9"/>
    <x v="2"/>
    <m/>
    <m/>
    <s v="Federal"/>
    <m/>
    <m/>
    <m/>
    <s v="Federal"/>
    <s v="PAV"/>
    <s v="Santana do Livramento"/>
  </r>
  <r>
    <x v="0"/>
    <s v="153BRS1930"/>
    <n v="0"/>
    <x v="126"/>
    <s v="1930"/>
    <n v="-54.122941310293101"/>
    <n v="-31.3841424604061"/>
    <n v="-54.150887759962103"/>
    <n v="-31.6422919499134"/>
    <s v="153"/>
    <s v="RS"/>
    <s v="Eixo Principal"/>
    <s v="-"/>
    <s v="153BRS1930"/>
    <s v="ENTR BR-473(A) (AEROPORTO DE BAGÉ)"/>
    <s v="ENTR RS-647 (P/ COLÔNIA NOVA)"/>
    <n v="638.4"/>
    <n v="668.5"/>
    <n v="30.1"/>
    <x v="2"/>
    <m/>
    <s v="473BRS0120"/>
    <s v="Federal"/>
    <m/>
    <m/>
    <m/>
    <s v="Federal"/>
    <s v="PAV"/>
    <s v="Santana do Livramento"/>
  </r>
  <r>
    <x v="0"/>
    <s v="153BRS1940"/>
    <n v="0"/>
    <x v="126"/>
    <s v="1940"/>
    <n v="-54.150887759962103"/>
    <n v="-31.6422919499134"/>
    <n v="-54.166569519967297"/>
    <n v="-31.8670977300761"/>
    <s v="153"/>
    <s v="RS"/>
    <s v="Eixo Principal"/>
    <s v="-"/>
    <s v="153BRS1940"/>
    <s v="ENTR RS-647 (P/ COLÔNIA NOVA)"/>
    <s v="ENTR BR-473(B) (ACEGUÁ)"/>
    <n v="668.5"/>
    <n v="693.2"/>
    <n v="24.7"/>
    <x v="2"/>
    <m/>
    <s v="473BRS0130"/>
    <s v="Federal"/>
    <m/>
    <m/>
    <m/>
    <s v="Federal"/>
    <s v="PAV"/>
    <s v="Santana do Livramento"/>
  </r>
  <r>
    <x v="0"/>
    <s v="153BRS1950"/>
    <n v="0"/>
    <x v="126"/>
    <s v="1950"/>
    <n v="-54.166569519967297"/>
    <n v="-31.8670977300761"/>
    <n v="-54.161972620040302"/>
    <n v="-31.871224459940802"/>
    <s v="153"/>
    <s v="RS"/>
    <s v="Eixo Principal"/>
    <s v="-"/>
    <s v="153BRS1950"/>
    <s v="ENTR BR-473(B) (ACEGUÁ)"/>
    <s v="FRONT BRASIL/URUGUAI"/>
    <n v="693.2"/>
    <n v="693.9"/>
    <n v="0.7"/>
    <x v="2"/>
    <m/>
    <m/>
    <s v="Federal"/>
    <m/>
    <m/>
    <m/>
    <s v="Federal"/>
    <s v="PAV"/>
    <s v="Santana do Livramento"/>
  </r>
  <r>
    <x v="4"/>
    <s v="153BSC1530"/>
    <s v="BR-476/153/282/480/SC/PR"/>
    <x v="127"/>
    <s v="1530"/>
    <n v="-51.492153080100501"/>
    <n v="-26.612095970352598"/>
    <n v="-51.564975320354698"/>
    <n v="-26.684246300126599"/>
    <s v="153"/>
    <s v="SC"/>
    <s v="Eixo Principal"/>
    <s v="-"/>
    <s v="153BSC1530"/>
    <s v="DIV PR/SC"/>
    <s v="ENTR SC-350 (P/CAÇADOR)"/>
    <n v="0"/>
    <n v="12.3"/>
    <n v="12.3"/>
    <x v="2"/>
    <m/>
    <m/>
    <s v="Federal"/>
    <m/>
    <m/>
    <m/>
    <s v="Federal"/>
    <s v="PAV"/>
    <s v="Joaçaba"/>
  </r>
  <r>
    <x v="4"/>
    <s v="153BSC1540"/>
    <s v="BR-476/153/282/480/SC/PR"/>
    <x v="127"/>
    <s v="1540"/>
    <n v="-51.564975320354698"/>
    <n v="-26.684246300126599"/>
    <n v="-51.574588049598702"/>
    <n v="-26.698697329817801"/>
    <s v="153"/>
    <s v="SC"/>
    <s v="Eixo Principal"/>
    <s v="-"/>
    <s v="153BSC1540"/>
    <s v="ENTR SC-350 (P/CAÇADOR)"/>
    <s v="ENTR SC-150 (P/ÁGUA DOCE)"/>
    <n v="12.3"/>
    <n v="14.2"/>
    <n v="1.9"/>
    <x v="2"/>
    <m/>
    <m/>
    <s v="Federal"/>
    <m/>
    <m/>
    <m/>
    <s v="Federal"/>
    <s v="PAV"/>
    <s v="Joaçaba"/>
  </r>
  <r>
    <x v="4"/>
    <s v="153BSC1550"/>
    <s v="BR-476/153/282/480/SC/PR"/>
    <x v="127"/>
    <s v="1550"/>
    <n v="-51.574588049598702"/>
    <n v="-26.698697329817801"/>
    <n v="-51.778331729925299"/>
    <n v="-26.907229999864501"/>
    <s v="153"/>
    <s v="SC"/>
    <s v="Eixo Principal"/>
    <s v="-"/>
    <s v="153BSC1550"/>
    <s v="ENTR SC-150 (P/ÁGUA DOCE)"/>
    <s v="P/CAMPINA DA ALEGRIA"/>
    <n v="14.2"/>
    <n v="48.5"/>
    <n v="34.299999999999997"/>
    <x v="2"/>
    <m/>
    <m/>
    <s v="Federal"/>
    <m/>
    <m/>
    <m/>
    <s v="Federal"/>
    <s v="PAV"/>
    <s v="Joaçaba"/>
  </r>
  <r>
    <x v="4"/>
    <s v="153BSC1565"/>
    <s v="BR-476/153/282/480/SC/PR"/>
    <x v="127"/>
    <s v="1565"/>
    <n v="-51.778331729925299"/>
    <n v="-26.907229999864501"/>
    <n v="-51.854645460319702"/>
    <n v="-26.969581220396901"/>
    <s v="153"/>
    <s v="SC"/>
    <s v="Eixo Principal"/>
    <s v="-"/>
    <s v="153BSC1565"/>
    <s v="P/CAMPINA DA ALEGRIA"/>
    <s v="ENTR BR-282 (P/PONTE SERRADA)"/>
    <n v="48.5"/>
    <n v="59.5"/>
    <n v="11"/>
    <x v="2"/>
    <m/>
    <m/>
    <s v="Federal"/>
    <m/>
    <m/>
    <m/>
    <s v="Federal"/>
    <s v="PAV"/>
    <s v="Joaçaba"/>
  </r>
  <r>
    <x v="0"/>
    <s v="153BSC1570"/>
    <n v="0"/>
    <x v="127"/>
    <s v="1570"/>
    <n v="-51.854645460319702"/>
    <n v="-26.969581220396901"/>
    <n v="-51.918043060039103"/>
    <n v="-27.181024379871101"/>
    <s v="153"/>
    <s v="SC"/>
    <s v="Eixo Principal"/>
    <s v="-"/>
    <s v="153BSC1570"/>
    <s v="ENTR BR-282 (P/PONTE SERRADA)"/>
    <s v="ENTR SC-355 (P/JABORÁ)"/>
    <n v="59.5"/>
    <n v="90.5"/>
    <n v="31"/>
    <x v="2"/>
    <m/>
    <m/>
    <s v="Federal"/>
    <m/>
    <m/>
    <m/>
    <s v="Federal"/>
    <s v="PAV"/>
    <s v="Joaçaba"/>
  </r>
  <r>
    <x v="0"/>
    <s v="153BSC1590"/>
    <n v="0"/>
    <x v="127"/>
    <s v="1590"/>
    <n v="-51.918043060039103"/>
    <n v="-27.181024379871101"/>
    <n v="-51.950007409914001"/>
    <n v="-27.224402110368999"/>
    <s v="153"/>
    <s v="SC"/>
    <s v="Eixo Principal"/>
    <s v="-"/>
    <s v="153BSC1590"/>
    <s v="ENTR SC-355 (P/JABORÁ)"/>
    <s v="ENTR BR-283 (P/CONCÓRDIA)"/>
    <n v="90.5"/>
    <n v="97.5"/>
    <n v="7"/>
    <x v="2"/>
    <m/>
    <m/>
    <s v="Federal"/>
    <m/>
    <m/>
    <m/>
    <s v="Federal"/>
    <s v="PAV"/>
    <s v="Joaçaba"/>
  </r>
  <r>
    <x v="0"/>
    <s v="153BSC1610"/>
    <n v="0"/>
    <x v="127"/>
    <s v="1610"/>
    <n v="-51.950007409914001"/>
    <n v="-27.224402110368999"/>
    <n v="-51.986251869927699"/>
    <n v="-27.315877219757802"/>
    <s v="153"/>
    <s v="SC"/>
    <s v="Eixo Principal"/>
    <s v="-"/>
    <s v="153BSC1610"/>
    <s v="ENTR BR-283 (P/CONCÓRDIA)"/>
    <s v="ENTR SC-390(A)"/>
    <n v="97.5"/>
    <n v="110.3"/>
    <n v="12.8"/>
    <x v="2"/>
    <m/>
    <m/>
    <s v="Federal"/>
    <m/>
    <m/>
    <m/>
    <s v="Federal"/>
    <s v="PAV"/>
    <s v="Joaçaba"/>
  </r>
  <r>
    <x v="0"/>
    <s v="153BSC1620"/>
    <n v="0"/>
    <x v="127"/>
    <s v="1620"/>
    <n v="-51.986251869927699"/>
    <n v="-27.315877219757802"/>
    <n v="-51.979298919809203"/>
    <n v="-27.327525620211102"/>
    <s v="153"/>
    <s v="SC"/>
    <s v="Eixo Principal"/>
    <s v="-"/>
    <s v="153BSC1620"/>
    <s v="ENTR SC-390(A)"/>
    <s v="ENTR SC-390(B)"/>
    <n v="110.3"/>
    <n v="112"/>
    <n v="1.7"/>
    <x v="2"/>
    <m/>
    <m/>
    <s v="Federal"/>
    <m/>
    <m/>
    <m/>
    <s v="Federal"/>
    <s v="PAV"/>
    <s v="Joaçaba"/>
  </r>
  <r>
    <x v="0"/>
    <s v="153BSC1630"/>
    <n v="0"/>
    <x v="127"/>
    <s v="1630"/>
    <n v="-51.979298919809203"/>
    <n v="-27.327525620211102"/>
    <n v="-51.9879211798185"/>
    <n v="-27.374005900252001"/>
    <s v="153"/>
    <s v="SC"/>
    <s v="Eixo Principal"/>
    <s v="-"/>
    <s v="153BSC1630"/>
    <s v="ENTR SC-390(B)"/>
    <s v="INÍCIO DA PONTE S/RIO URUGUAI"/>
    <n v="112"/>
    <n v="119.4"/>
    <n v="7.4"/>
    <x v="2"/>
    <m/>
    <m/>
    <s v="Federal"/>
    <m/>
    <m/>
    <m/>
    <s v="Federal"/>
    <s v="PAV"/>
    <s v="Joaçaba"/>
  </r>
  <r>
    <x v="0"/>
    <s v="153BSC1640"/>
    <n v="0"/>
    <x v="127"/>
    <s v="1640"/>
    <n v="-51.9879211798185"/>
    <n v="-27.374005900252001"/>
    <n v="-51.9850538101851"/>
    <n v="-27.3792170200493"/>
    <s v="153"/>
    <s v="SC"/>
    <s v="Eixo Principal"/>
    <s v="-"/>
    <s v="153BSC1640"/>
    <s v="INÍCIO DA PONTE S/RIO URUGUAI"/>
    <s v="DIV SC/RS(FIM PONTE S/RIO URUGUAI)"/>
    <n v="119.4"/>
    <n v="120"/>
    <n v="0.6"/>
    <x v="2"/>
    <m/>
    <m/>
    <s v="Federal"/>
    <m/>
    <m/>
    <m/>
    <s v="Federal"/>
    <s v="PAV"/>
    <s v="Joaçaba"/>
  </r>
  <r>
    <x v="0"/>
    <s v="153BSP0950"/>
    <n v="0"/>
    <x v="128"/>
    <s v="0950"/>
    <n v="-49.207646380076298"/>
    <n v="-20.3065298503722"/>
    <n v="-49.211680299905801"/>
    <n v="-20.325110030003799"/>
    <s v="153"/>
    <s v="SP"/>
    <s v="Eixo Principal"/>
    <s v="-"/>
    <s v="153BSP0950"/>
    <s v="ENTR BR-262(B)/FIM PONTE S/RIO GRANDE (DIV MG/SP)"/>
    <s v="ENTR SP-322 (P/ ICÉM)"/>
    <n v="0"/>
    <n v="2.4"/>
    <n v="2.4"/>
    <x v="2"/>
    <m/>
    <m/>
    <s v="Concessão Federal"/>
    <m/>
    <m/>
    <m/>
    <s v="Federal"/>
    <s v="PAV"/>
    <s v="São José do Rio Preto"/>
  </r>
  <r>
    <x v="0"/>
    <s v="153BSP0953"/>
    <n v="0"/>
    <x v="128"/>
    <s v="0953"/>
    <n v="-49.211680299905801"/>
    <n v="-20.325110030003799"/>
    <n v="-49.320357080214997"/>
    <n v="-20.5016130000398"/>
    <s v="153"/>
    <s v="SP"/>
    <s v="Eixo Principal"/>
    <s v="-"/>
    <s v="153BSP0953"/>
    <s v="ENTR SP-322 (P/ ICÉM)"/>
    <s v="ENTR SP-423"/>
    <n v="2.4"/>
    <n v="25.7"/>
    <n v="23.3"/>
    <x v="2"/>
    <m/>
    <m/>
    <s v="Concessão Federal"/>
    <m/>
    <m/>
    <m/>
    <s v="Federal"/>
    <s v="PAV"/>
    <s v="São José do Rio Preto"/>
  </r>
  <r>
    <x v="0"/>
    <s v="153BSP0970"/>
    <n v="0"/>
    <x v="128"/>
    <s v="0970"/>
    <n v="-49.320357080214997"/>
    <n v="-20.5016130000398"/>
    <n v="-49.325625590248698"/>
    <n v="-20.519862110447999"/>
    <s v="153"/>
    <s v="SP"/>
    <s v="Eixo Principal"/>
    <s v="-"/>
    <s v="153BSP0970"/>
    <s v="ENTR SP-423"/>
    <s v="ACESSO NOVA GRANADA (I)"/>
    <n v="25.7"/>
    <n v="27.8"/>
    <n v="2.1"/>
    <x v="2"/>
    <m/>
    <m/>
    <s v="Concessão Federal"/>
    <m/>
    <m/>
    <m/>
    <s v="Federal"/>
    <s v="PAV"/>
    <s v="São José do Rio Preto"/>
  </r>
  <r>
    <x v="0"/>
    <s v="153BSP0973"/>
    <n v="0"/>
    <x v="128"/>
    <s v="0973"/>
    <n v="-49.325625590248698"/>
    <n v="-20.519862110447999"/>
    <n v="-49.330422170246798"/>
    <n v="-20.5412539503095"/>
    <s v="153"/>
    <s v="SP"/>
    <s v="Eixo Principal"/>
    <s v="-"/>
    <s v="153BSP0973"/>
    <s v="ACESSO NOVA GRANADA (I)"/>
    <s v="ACESSO NOVA GRANADA (II)"/>
    <n v="27.8"/>
    <n v="30.3"/>
    <n v="2.5"/>
    <x v="2"/>
    <m/>
    <m/>
    <s v="Concessão Federal"/>
    <m/>
    <m/>
    <m/>
    <s v="Federal"/>
    <s v="PAV"/>
    <s v="São José do Rio Preto"/>
  </r>
  <r>
    <x v="0"/>
    <s v="153BSP0975"/>
    <n v="0"/>
    <x v="128"/>
    <s v="0975"/>
    <n v="-49.330422170246798"/>
    <n v="-20.5412539503095"/>
    <n v="-49.320538879965198"/>
    <n v="-20.6023240596076"/>
    <s v="153"/>
    <s v="SP"/>
    <s v="Eixo Principal"/>
    <s v="-"/>
    <s v="153BSP0975"/>
    <s v="ACESSO NOVA GRANADA (II)"/>
    <s v="ACESSO ONDA VERDE"/>
    <n v="30.3"/>
    <n v="37.6"/>
    <n v="7.3"/>
    <x v="2"/>
    <m/>
    <m/>
    <s v="Concessão Federal"/>
    <m/>
    <m/>
    <m/>
    <s v="Federal"/>
    <s v="PAV"/>
    <s v="São José do Rio Preto"/>
  </r>
  <r>
    <x v="0"/>
    <s v="153BSP0980"/>
    <n v="0"/>
    <x v="128"/>
    <s v="0980"/>
    <n v="-49.320538879965198"/>
    <n v="-20.6023240596076"/>
    <n v="-49.354205730110301"/>
    <n v="-20.7898422399273"/>
    <s v="153"/>
    <s v="SP"/>
    <s v="Eixo Principal"/>
    <s v="-"/>
    <s v="153BSP0980"/>
    <s v="ACESSO ONDA VERDE"/>
    <s v="INÍCIO PISTA DUPLA"/>
    <n v="37.6"/>
    <n v="59.3"/>
    <n v="21.7"/>
    <x v="2"/>
    <m/>
    <m/>
    <s v="Concessão Federal"/>
    <m/>
    <m/>
    <m/>
    <s v="Federal"/>
    <s v="PAV"/>
    <s v="São José do Rio Preto"/>
  </r>
  <r>
    <x v="0"/>
    <s v="153BSP0985"/>
    <n v="0"/>
    <x v="128"/>
    <s v="0985"/>
    <n v="-49.354205730110301"/>
    <n v="-20.7898422399273"/>
    <n v="-49.355419679974197"/>
    <n v="-20.8025643202871"/>
    <s v="153"/>
    <s v="SP"/>
    <s v="Eixo Principal"/>
    <s v="-"/>
    <s v="153BSP0985"/>
    <s v="INÍCIO PISTA DUPLA"/>
    <s v="ENTR BR-265 (SÃO JOSÉ DO RIO PRETO)"/>
    <n v="59.3"/>
    <n v="60.7"/>
    <n v="1.4"/>
    <x v="0"/>
    <m/>
    <m/>
    <s v="Concessão Federal"/>
    <m/>
    <m/>
    <m/>
    <s v="Federal"/>
    <s v="PAV"/>
    <s v="São José do Rio Preto"/>
  </r>
  <r>
    <x v="0"/>
    <s v="153BSP0990"/>
    <n v="0"/>
    <x v="128"/>
    <s v="0990"/>
    <n v="-49.355419679974197"/>
    <n v="-20.8025643202871"/>
    <n v="-49.361473889907998"/>
    <n v="-20.830539870218701"/>
    <s v="153"/>
    <s v="SP"/>
    <s v="Eixo Principal"/>
    <s v="-"/>
    <s v="153BSP0990"/>
    <s v="ENTR BR-265 (SÃO JOSÉ DO RIO PRETO)"/>
    <s v="ENTR BR-456 (SÃO JOSÉ DO RIO PRETO)"/>
    <n v="60.7"/>
    <n v="64.2"/>
    <n v="3.5"/>
    <x v="0"/>
    <m/>
    <m/>
    <s v="Concessão Federal"/>
    <m/>
    <m/>
    <m/>
    <s v="Federal"/>
    <s v="PAV"/>
    <s v="São José do Rio Preto"/>
  </r>
  <r>
    <x v="0"/>
    <s v="153BSP0995"/>
    <n v="0"/>
    <x v="128"/>
    <s v="0995"/>
    <n v="-49.361473889907998"/>
    <n v="-20.830539870218701"/>
    <n v="-49.364984399810098"/>
    <n v="-20.834710180330401"/>
    <s v="153"/>
    <s v="SP"/>
    <s v="Eixo Principal"/>
    <s v="-"/>
    <s v="153BSP0995"/>
    <s v="ENTR BR-456 (SÃO JOSÉ DO RIO PRETO)"/>
    <s v="FIM PISTA DUPLA"/>
    <n v="64.2"/>
    <n v="64.8"/>
    <n v="0.6"/>
    <x v="0"/>
    <m/>
    <m/>
    <s v="Concessão Federal"/>
    <m/>
    <m/>
    <m/>
    <s v="Federal"/>
    <s v="PAV"/>
    <s v="São José do Rio Preto"/>
  </r>
  <r>
    <x v="0"/>
    <s v="153BSP0997"/>
    <n v="0"/>
    <x v="128"/>
    <s v="0997"/>
    <n v="-49.364984399810098"/>
    <n v="-20.834710180330401"/>
    <n v="-49.405996540108198"/>
    <n v="-20.857103980064601"/>
    <s v="153"/>
    <s v="SP"/>
    <s v="Eixo Principal"/>
    <s v="-"/>
    <s v="153BSP0997"/>
    <s v="FIM PISTA DUPLA"/>
    <s v="ENTR AV.ANÍSIO HADDAD (SÃO JOSÉ DO RIO PRETO)"/>
    <n v="64.8"/>
    <n v="70.900000000000006"/>
    <n v="6.1"/>
    <x v="2"/>
    <m/>
    <m/>
    <s v="Concessão Federal"/>
    <m/>
    <m/>
    <m/>
    <s v="Federal"/>
    <s v="PAV"/>
    <s v="São José do Rio Preto"/>
  </r>
  <r>
    <x v="0"/>
    <s v="153BSP1000"/>
    <n v="0"/>
    <x v="128"/>
    <s v="1000"/>
    <n v="-49.405996540108198"/>
    <n v="-20.857103980064601"/>
    <n v="-49.439649510116702"/>
    <n v="-20.898021369590399"/>
    <s v="153"/>
    <s v="SP"/>
    <s v="Eixo Principal"/>
    <s v="-"/>
    <s v="153BSP1000"/>
    <s v="ENTR AV.ANÍSIO HADDAD (SÃO JOSÉ DO RIO PRETO)"/>
    <s v="ENTR SP-355 (BADY BASSITT)"/>
    <n v="70.900000000000006"/>
    <n v="75.599999999999994"/>
    <n v="4.7"/>
    <x v="2"/>
    <m/>
    <m/>
    <s v="Concessão Federal"/>
    <m/>
    <m/>
    <m/>
    <s v="Federal"/>
    <s v="PAV"/>
    <s v="São José do Rio Preto"/>
  </r>
  <r>
    <x v="0"/>
    <s v="153BSP1010"/>
    <n v="0"/>
    <x v="128"/>
    <s v="1010"/>
    <n v="-49.439649510116702"/>
    <n v="-20.898021369590399"/>
    <n v="-49.633491390315299"/>
    <n v="-21.004952369756001"/>
    <s v="153"/>
    <s v="SP"/>
    <s v="Eixo Principal"/>
    <s v="-"/>
    <s v="153BSP1010"/>
    <s v="ENTR SP-355 (BADY BASSITT)"/>
    <s v="ENTR SP-425 (P/ASSIS)"/>
    <n v="75.599999999999994"/>
    <n v="99.8"/>
    <n v="24.2"/>
    <x v="2"/>
    <m/>
    <m/>
    <s v="Concessão Federal"/>
    <m/>
    <m/>
    <m/>
    <s v="Federal"/>
    <s v="PAV"/>
    <s v="São José do Rio Preto"/>
  </r>
  <r>
    <x v="0"/>
    <s v="153BSP1023"/>
    <n v="0"/>
    <x v="128"/>
    <s v="1023"/>
    <n v="-49.633491390315299"/>
    <n v="-21.004952369756001"/>
    <n v="-49.6653383903544"/>
    <n v="-21.069635070102301"/>
    <s v="153"/>
    <s v="SP"/>
    <s v="Eixo Principal"/>
    <s v="-"/>
    <s v="153BSP1023"/>
    <s v="ENTR SP-425 (P/ASSIS)"/>
    <s v="ENTR SP-387(A) (JOSÉ BONIFÁCIO)"/>
    <n v="99.8"/>
    <n v="107.7"/>
    <n v="7.9"/>
    <x v="2"/>
    <m/>
    <m/>
    <s v="Concessão Federal"/>
    <m/>
    <m/>
    <m/>
    <s v="Federal"/>
    <s v="PAV"/>
    <s v="São José do Rio Preto"/>
  </r>
  <r>
    <x v="0"/>
    <s v="153BSP1030"/>
    <n v="0"/>
    <x v="128"/>
    <s v="1030"/>
    <n v="-49.6653383903544"/>
    <n v="-21.069635070102301"/>
    <n v="-49.7809784297107"/>
    <n v="-21.5190396901295"/>
    <s v="153"/>
    <s v="SP"/>
    <s v="Eixo Principal"/>
    <s v="-"/>
    <s v="153BSP1030"/>
    <s v="ENTR SP-387(A) (JOSÉ BONIFÁCIO)"/>
    <s v="ENTR SP-387(B) (P/ PROMISSÃO)"/>
    <n v="107.7"/>
    <n v="161.30000000000001"/>
    <n v="53.6"/>
    <x v="2"/>
    <m/>
    <m/>
    <s v="Concessão Federal"/>
    <m/>
    <m/>
    <m/>
    <s v="Federal"/>
    <s v="PAV"/>
    <s v="São José do Rio Preto"/>
  </r>
  <r>
    <x v="0"/>
    <s v="153BSP1040"/>
    <n v="0"/>
    <x v="128"/>
    <s v="1040"/>
    <n v="-49.7809784297107"/>
    <n v="-21.5190396901295"/>
    <n v="-49.787742649903301"/>
    <n v="-21.633101900432301"/>
    <s v="153"/>
    <s v="SP"/>
    <s v="Eixo Principal"/>
    <s v="-"/>
    <s v="153BSP1040"/>
    <s v="ENTR SP-387(B) (P/ PROMISSÃO)"/>
    <s v="ENTR SP-387(C) (P/GUAIÇARA)"/>
    <n v="161.30000000000001"/>
    <n v="174"/>
    <n v="12.7"/>
    <x v="2"/>
    <m/>
    <m/>
    <s v="Concessão Federal"/>
    <m/>
    <m/>
    <m/>
    <s v="Federal"/>
    <s v="PAV"/>
    <s v="São José do Rio Preto"/>
  </r>
  <r>
    <x v="0"/>
    <s v="153BSP1043"/>
    <n v="0"/>
    <x v="128"/>
    <s v="1043"/>
    <n v="-49.787742649903301"/>
    <n v="-21.633101900432301"/>
    <n v="-49.789663480385201"/>
    <n v="-21.666240549961302"/>
    <s v="153"/>
    <s v="SP"/>
    <s v="Eixo Principal"/>
    <s v="-"/>
    <s v="153BSP1043"/>
    <s v="ENTR SP-387(C) (P/GUAIÇARA)"/>
    <s v="ENTR BR-154/267 (LINS)"/>
    <n v="174"/>
    <n v="178.2"/>
    <n v="4.2"/>
    <x v="2"/>
    <m/>
    <m/>
    <s v="Concessão Federal"/>
    <m/>
    <m/>
    <m/>
    <s v="Federal"/>
    <s v="PAV"/>
    <s v="São José do Rio Preto"/>
  </r>
  <r>
    <x v="0"/>
    <s v="153BSP1045"/>
    <n v="0"/>
    <x v="128"/>
    <s v="1045"/>
    <n v="-49.789663480385201"/>
    <n v="-21.666240549961302"/>
    <n v="-49.800325240017699"/>
    <n v="-21.705520780359599"/>
    <s v="153"/>
    <s v="SP"/>
    <s v="Eixo Principal"/>
    <s v="-"/>
    <s v="153BSP1045"/>
    <s v="ENTR BR-154/267 (LINS)"/>
    <s v="ACESSO LINS"/>
    <n v="178.2"/>
    <n v="182.7"/>
    <n v="4.5"/>
    <x v="2"/>
    <m/>
    <m/>
    <s v="Concessão Federal"/>
    <m/>
    <m/>
    <m/>
    <s v="Federal"/>
    <s v="PAV"/>
    <s v="São José do Rio Preto"/>
  </r>
  <r>
    <x v="0"/>
    <s v="153BSP1050"/>
    <n v="0"/>
    <x v="128"/>
    <s v="1050"/>
    <n v="-49.800325240017699"/>
    <n v="-21.705520780359599"/>
    <n v="-49.892316980244402"/>
    <n v="-21.7764419401434"/>
    <s v="153"/>
    <s v="SP"/>
    <s v="Eixo Principal"/>
    <s v="-"/>
    <s v="153BSP1050"/>
    <s v="ACESSO LINS"/>
    <s v="ENTR SP-387(D) (P/GETULINA)"/>
    <n v="182.7"/>
    <n v="195"/>
    <n v="12.3"/>
    <x v="2"/>
    <m/>
    <m/>
    <s v="Concessão Federal"/>
    <m/>
    <m/>
    <m/>
    <s v="Federal"/>
    <s v="PAV"/>
    <s v="São José do Rio Preto"/>
  </r>
  <r>
    <x v="0"/>
    <s v="153BSP1070"/>
    <n v="0"/>
    <x v="128"/>
    <s v="1070"/>
    <n v="-49.892316980244402"/>
    <n v="-21.7764419401434"/>
    <n v="-49.911837630402196"/>
    <n v="-21.899029219822499"/>
    <s v="153"/>
    <s v="SP"/>
    <s v="Eixo Principal"/>
    <s v="-"/>
    <s v="153BSP1070"/>
    <s v="ENTR SP-387(D) (P/GETULINA)"/>
    <s v="ACESSO GUAIMBÊ"/>
    <n v="195"/>
    <n v="208.9"/>
    <n v="13.9"/>
    <x v="2"/>
    <m/>
    <m/>
    <s v="Concessão Federal"/>
    <m/>
    <m/>
    <m/>
    <s v="Federal"/>
    <s v="PAV"/>
    <s v="São José do Rio Preto"/>
  </r>
  <r>
    <x v="0"/>
    <s v="153BSP1077"/>
    <n v="0"/>
    <x v="128"/>
    <s v="1077"/>
    <n v="-49.911837630402196"/>
    <n v="-21.899029219822499"/>
    <n v="-49.901926589740199"/>
    <n v="-22.087250449648401"/>
    <s v="153"/>
    <s v="SP"/>
    <s v="Eixo Principal"/>
    <s v="-"/>
    <s v="153BSP1077"/>
    <s v="ACESSO GUAIMBÊ"/>
    <s v="ENTR SP-333(A)"/>
    <n v="208.9"/>
    <n v="230.2"/>
    <n v="21.3"/>
    <x v="2"/>
    <m/>
    <m/>
    <s v="Concessão Federal"/>
    <m/>
    <m/>
    <m/>
    <s v="Federal"/>
    <s v="PAV"/>
    <s v="São José do Rio Preto"/>
  </r>
  <r>
    <x v="0"/>
    <s v="153BSP1090"/>
    <n v="0"/>
    <x v="128"/>
    <s v="1090"/>
    <n v="-49.901926589740199"/>
    <n v="-22.087250449648401"/>
    <n v="-49.9481679396986"/>
    <n v="-22.139940349667299"/>
    <s v="153"/>
    <s v="SP"/>
    <s v="Eixo Principal"/>
    <s v="-"/>
    <s v="153BSP1090"/>
    <s v="ENTR SP-333(A)"/>
    <s v="INÍCIO PISTA DUPLA"/>
    <n v="230.2"/>
    <n v="238.8"/>
    <n v="8.6"/>
    <x v="1"/>
    <m/>
    <m/>
    <s v="Estadual"/>
    <m/>
    <s v="SP-333"/>
    <s v="PAV"/>
    <s v="Estadual"/>
    <s v="PLA"/>
    <s v="São José do Rio Preto"/>
  </r>
  <r>
    <x v="0"/>
    <s v="153BSP1100"/>
    <n v="0"/>
    <x v="128"/>
    <s v="1100"/>
    <n v="-49.9481679396986"/>
    <n v="-22.139940349667299"/>
    <n v="-49.971789730411601"/>
    <n v="-22.178525789933101"/>
    <s v="153"/>
    <s v="SP"/>
    <s v="Eixo Principal"/>
    <s v="-"/>
    <s v="153BSP1100"/>
    <s v="INÍCIO PISTA DUPLA"/>
    <s v="ENTR SP-294(A) (MARÍLIA)"/>
    <n v="238.8"/>
    <n v="242.9"/>
    <n v="4.0999999999999996"/>
    <x v="1"/>
    <m/>
    <m/>
    <s v="Estadual"/>
    <m/>
    <s v="SP-333"/>
    <s v="DUP"/>
    <s v="Estadual"/>
    <s v="PLA"/>
    <s v="São José do Rio Preto"/>
  </r>
  <r>
    <x v="0"/>
    <s v="153BSP1110"/>
    <n v="0"/>
    <x v="128"/>
    <s v="1110"/>
    <n v="-49.971789730411601"/>
    <n v="-22.178525789933101"/>
    <n v="-49.971212419617402"/>
    <n v="-22.234936289577998"/>
    <s v="153"/>
    <s v="SP"/>
    <s v="Eixo Principal"/>
    <s v="-"/>
    <s v="153BSP1110"/>
    <s v="ENTR SP-294(A) (MARÍLIA)"/>
    <s v="ENTR SP-333(B) (P/ASSIS)"/>
    <n v="242.9"/>
    <n v="249.8"/>
    <n v="6.9"/>
    <x v="1"/>
    <m/>
    <m/>
    <s v="Estadual"/>
    <m/>
    <s v="SP-333"/>
    <s v="DUP"/>
    <s v="Estadual"/>
    <s v="PLA"/>
    <s v="São José do Rio Preto"/>
  </r>
  <r>
    <x v="0"/>
    <s v="153BSP1120"/>
    <n v="0"/>
    <x v="128"/>
    <s v="1120"/>
    <n v="-49.971212419617402"/>
    <n v="-22.234936289577998"/>
    <n v="-49.919681629703398"/>
    <n v="-22.231551510293901"/>
    <s v="153"/>
    <s v="SP"/>
    <s v="Eixo Principal"/>
    <s v="-"/>
    <s v="153BSP1120"/>
    <s v="ENTR SP-333(B) (P/ASSIS)"/>
    <s v="ENTR SP-294(B) (P/VERA CRUZ)"/>
    <n v="249.8"/>
    <n v="256"/>
    <n v="6.2"/>
    <x v="1"/>
    <m/>
    <m/>
    <s v="Estadual"/>
    <m/>
    <s v="SP-294"/>
    <s v="DUP"/>
    <s v="Estadual"/>
    <s v="PLA"/>
    <s v="São José do Rio Preto"/>
  </r>
  <r>
    <x v="0"/>
    <s v="153BSP1130"/>
    <n v="0"/>
    <x v="128"/>
    <s v="1130"/>
    <n v="-49.919681629703398"/>
    <n v="-22.231551510293901"/>
    <n v="-49.860610129653701"/>
    <n v="-22.4167599303264"/>
    <s v="153"/>
    <s v="SP"/>
    <s v="Eixo Principal"/>
    <s v="-"/>
    <s v="153BSP1130"/>
    <s v="ENTR SP-294(B) (P/VERA CRUZ)"/>
    <s v="ENTR SP-331(A) (P/LUPÉRCIO)"/>
    <n v="256"/>
    <n v="280.39999999999998"/>
    <n v="24.4"/>
    <x v="2"/>
    <m/>
    <m/>
    <s v="Concessão Federal"/>
    <m/>
    <m/>
    <m/>
    <s v="Federal"/>
    <s v="PAV"/>
    <s v="São José do Rio Preto"/>
  </r>
  <r>
    <x v="0"/>
    <s v="153BSP1135"/>
    <n v="0"/>
    <x v="128"/>
    <s v="1135"/>
    <n v="-49.860610129653701"/>
    <n v="-22.4167599303264"/>
    <n v="-49.859632300390302"/>
    <n v="-22.441802460115401"/>
    <s v="153"/>
    <s v="SP"/>
    <s v="Eixo Principal"/>
    <s v="-"/>
    <s v="153BSP1135"/>
    <s v="ENTR SP-331(A) (P/LUPÉRCIO)"/>
    <s v="ENTR BR-374(A)"/>
    <n v="280.39999999999998"/>
    <n v="283.2"/>
    <n v="2.8"/>
    <x v="2"/>
    <m/>
    <m/>
    <s v="Concessão Federal"/>
    <m/>
    <m/>
    <m/>
    <s v="Federal"/>
    <s v="PAV"/>
    <s v="São José do Rio Preto"/>
  </r>
  <r>
    <x v="0"/>
    <s v="153BSP1140"/>
    <n v="0"/>
    <x v="128"/>
    <s v="1140"/>
    <n v="-49.859632300390302"/>
    <n v="-22.441802460115401"/>
    <n v="-49.889568310329103"/>
    <n v="-22.6082293099346"/>
    <s v="153"/>
    <s v="SP"/>
    <s v="Eixo Principal"/>
    <s v="-"/>
    <s v="153BSP1140"/>
    <s v="ENTR BR-374(A)"/>
    <s v="ENTR SP-331(B) (P/CAMPOS NOVOS PAULISTA)"/>
    <n v="283.2"/>
    <n v="303"/>
    <n v="19.8"/>
    <x v="2"/>
    <m/>
    <s v="374BSP0192"/>
    <s v="Concessão Federal"/>
    <m/>
    <m/>
    <m/>
    <s v="Federal"/>
    <s v="PAV"/>
    <s v="São José do Rio Preto"/>
  </r>
  <r>
    <x v="0"/>
    <s v="153BSP1145"/>
    <n v="0"/>
    <x v="128"/>
    <s v="1145"/>
    <n v="-49.889568310329103"/>
    <n v="-22.6082293099346"/>
    <n v="-49.889563400030802"/>
    <n v="-22.662620179577502"/>
    <s v="153"/>
    <s v="SP"/>
    <s v="Eixo Principal"/>
    <s v="-"/>
    <s v="153BSP1145"/>
    <s v="ENTR SP-331(B) (P/CAMPOS NOVOS PAULISTA)"/>
    <s v="ENTR BR-374(B)"/>
    <n v="303"/>
    <n v="309.39999999999998"/>
    <n v="6.4"/>
    <x v="2"/>
    <m/>
    <s v="374BSP0185"/>
    <s v="Concessão Federal"/>
    <m/>
    <m/>
    <m/>
    <s v="Federal"/>
    <s v="PAV"/>
    <s v="São José do Rio Preto"/>
  </r>
  <r>
    <x v="0"/>
    <s v="153BSP1150"/>
    <n v="0"/>
    <x v="128"/>
    <s v="1150"/>
    <n v="-49.889563400030802"/>
    <n v="-22.662620179577502"/>
    <n v="-49.900824680114802"/>
    <n v="-22.9229479898577"/>
    <s v="153"/>
    <s v="SP"/>
    <s v="Eixo Principal"/>
    <s v="-"/>
    <s v="153BSP1150"/>
    <s v="ENTR BR-374(B)"/>
    <s v="ENTR BR-369(A)/SP-270"/>
    <n v="309.39999999999998"/>
    <n v="338"/>
    <n v="28.6"/>
    <x v="2"/>
    <m/>
    <m/>
    <s v="Concessão Federal"/>
    <m/>
    <m/>
    <m/>
    <s v="Federal"/>
    <s v="PAV"/>
    <s v="São José do Rio Preto"/>
  </r>
  <r>
    <x v="0"/>
    <s v="153BSP1170"/>
    <n v="0"/>
    <x v="128"/>
    <s v="1170"/>
    <n v="-49.900824680114802"/>
    <n v="-22.9229479898577"/>
    <n v="-49.902091459753002"/>
    <n v="-22.9743048598813"/>
    <s v="153"/>
    <s v="SP"/>
    <s v="Eixo Principal"/>
    <s v="-"/>
    <s v="153BSP1170"/>
    <s v="ENTR BR-369(A)/SP-270"/>
    <s v="ACESSO OURINHOS (AVENIDA FABRIL)"/>
    <n v="338"/>
    <n v="344.7"/>
    <n v="6.7"/>
    <x v="2"/>
    <m/>
    <s v="369BSP0440"/>
    <s v="Concessão Federal"/>
    <m/>
    <m/>
    <m/>
    <s v="Federal"/>
    <s v="PAV"/>
    <s v="Taubaté"/>
  </r>
  <r>
    <x v="0"/>
    <s v="153BSP1190"/>
    <n v="0"/>
    <x v="128"/>
    <s v="1190"/>
    <n v="-49.902091459753002"/>
    <n v="-22.9743048598813"/>
    <n v="-49.9056926096262"/>
    <n v="-22.998523449697402"/>
    <s v="153"/>
    <s v="SP"/>
    <s v="Eixo Principal"/>
    <s v="-"/>
    <s v="153BSP1190"/>
    <s v="ACESSO OURINHOS (AVENIDA FABRIL)"/>
    <s v="ENTR BR-369(B) (DIV SP/PR)"/>
    <n v="344.7"/>
    <n v="347.3"/>
    <n v="2.6"/>
    <x v="0"/>
    <m/>
    <s v="369BSP0450"/>
    <s v="Concessão Federal"/>
    <m/>
    <m/>
    <m/>
    <s v="Federal"/>
    <s v="PAV"/>
    <s v="Taubaté"/>
  </r>
  <r>
    <x v="0"/>
    <s v="153BTO0077"/>
    <n v="0"/>
    <x v="129"/>
    <s v="0077"/>
    <n v="-48.552853869910102"/>
    <n v="-6.40042385018051"/>
    <n v="-48.543034810108303"/>
    <n v="-6.4109486295755502"/>
    <s v="153"/>
    <s v="TO"/>
    <s v="Eixo Principal"/>
    <s v="-"/>
    <s v="153BTO0077"/>
    <s v="DIV PA/TO (SÃO GERALDO ARAGUAIA)"/>
    <s v="FINAL TRAVESSIA RIO ARAGUAIA (XAMBIOÁ)"/>
    <n v="0"/>
    <n v="1.7"/>
    <n v="1.7"/>
    <x v="4"/>
    <m/>
    <m/>
    <s v="Federal"/>
    <m/>
    <m/>
    <m/>
    <s v="Federal"/>
    <s v="N_PAV"/>
    <s v="Paraíso de Tocantins"/>
  </r>
  <r>
    <x v="0"/>
    <s v="153BTO0082"/>
    <n v="0"/>
    <x v="129"/>
    <s v="0082"/>
    <n v="-48.543034810108303"/>
    <n v="-6.4109486295755502"/>
    <n v="-48.536436540014201"/>
    <n v="-6.4248421902148598"/>
    <s v="153"/>
    <s v="TO"/>
    <s v="Eixo Principal"/>
    <s v="-"/>
    <s v="153BTO0082"/>
    <s v="FINAL TRAVESSIA RIO ARAGUAIA (XAMBIOÁ)"/>
    <s v="ENTR  TO-164(A)"/>
    <n v="1.7"/>
    <n v="3.3"/>
    <n v="1.6"/>
    <x v="1"/>
    <m/>
    <m/>
    <s v="Federal"/>
    <m/>
    <m/>
    <m/>
    <s v="Federal"/>
    <s v="PLA"/>
    <s v="Paraíso de Tocantins"/>
  </r>
  <r>
    <x v="0"/>
    <s v="153BTO0084"/>
    <n v="0"/>
    <x v="129"/>
    <s v="0084"/>
    <n v="-48.536436540014201"/>
    <n v="-6.4248421902148598"/>
    <n v="-48.533106149928798"/>
    <n v="-6.4201879297291304"/>
    <s v="153"/>
    <s v="TO"/>
    <s v="Eixo Principal"/>
    <s v="-"/>
    <s v="153BTO0084"/>
    <s v="ENTR  TO-164(A)"/>
    <s v="ENTR  TO-164(B)"/>
    <n v="3.3"/>
    <n v="3.9"/>
    <n v="0.6"/>
    <x v="1"/>
    <m/>
    <m/>
    <s v="Estadual"/>
    <m/>
    <s v="TO-164"/>
    <s v="PAV"/>
    <s v="Estadual"/>
    <s v="PLA"/>
    <s v="Paraíso de Tocantins"/>
  </r>
  <r>
    <x v="0"/>
    <s v="153BTO0085"/>
    <n v="0"/>
    <x v="129"/>
    <s v="0085"/>
    <n v="-48.533106149928798"/>
    <n v="-6.4201879297291304"/>
    <n v="-48.3611045196578"/>
    <n v="-6.6128110999522303"/>
    <s v="153"/>
    <s v="TO"/>
    <s v="Eixo Principal"/>
    <s v="-"/>
    <s v="153BTO0085"/>
    <s v="ENTR  TO-164(B)"/>
    <s v="ENTR TO-416 (P/ANANÁS)"/>
    <n v="3.9"/>
    <n v="34.5"/>
    <n v="30.6"/>
    <x v="2"/>
    <m/>
    <m/>
    <s v="Federal"/>
    <m/>
    <m/>
    <m/>
    <s v="Federal"/>
    <s v="PAV"/>
    <s v="Paraíso de Tocantins"/>
  </r>
  <r>
    <x v="0"/>
    <s v="153BTO0090"/>
    <n v="0"/>
    <x v="129"/>
    <s v="0090"/>
    <n v="-48.3611045196578"/>
    <n v="-6.6128110999522303"/>
    <n v="-48.277056259938298"/>
    <n v="-6.7110950997590004"/>
    <s v="153"/>
    <s v="TO"/>
    <s v="Eixo Principal"/>
    <s v="-"/>
    <s v="153BTO0090"/>
    <s v="ENTR TO-416 (P/ANANÁS)"/>
    <s v="ENTR TO-420 (P/PIRAQUÊ)"/>
    <n v="34.5"/>
    <n v="48.9"/>
    <n v="14.4"/>
    <x v="2"/>
    <m/>
    <m/>
    <s v="Federal"/>
    <m/>
    <m/>
    <m/>
    <s v="Federal"/>
    <s v="PAV"/>
    <s v="Paraíso de Tocantins"/>
  </r>
  <r>
    <x v="0"/>
    <s v="153BTO0095"/>
    <n v="0"/>
    <x v="129"/>
    <s v="0095"/>
    <n v="-48.277056259938298"/>
    <n v="-6.7110950997590004"/>
    <n v="-47.971762670211"/>
    <n v="-6.8538550102005003"/>
    <s v="153"/>
    <s v="TO"/>
    <s v="Eixo Principal"/>
    <s v="-"/>
    <s v="153BTO0095"/>
    <s v="ENTR TO-420 (P/PIRAQUÊ)"/>
    <s v="ENTR BR-226/TO-010 (WANDERLÂNDIA)"/>
    <n v="48.9"/>
    <n v="92.8"/>
    <n v="43.9"/>
    <x v="2"/>
    <m/>
    <m/>
    <s v="Federal"/>
    <m/>
    <m/>
    <m/>
    <s v="Federal"/>
    <s v="PAV"/>
    <s v="Paraíso de Tocantins"/>
  </r>
  <r>
    <x v="0"/>
    <s v="153BTO0100"/>
    <n v="0"/>
    <x v="129"/>
    <s v="0100"/>
    <n v="-47.971762670211"/>
    <n v="-6.8538550102005003"/>
    <n v="-48.085961170071897"/>
    <n v="-6.9476511097108702"/>
    <s v="153"/>
    <s v="TO"/>
    <s v="Eixo Principal"/>
    <s v="-"/>
    <s v="153BTO0100"/>
    <s v="ENTR BR-226/TO-010 (WANDERLÂNDIA)"/>
    <s v="ENTR TO-420"/>
    <n v="92.8"/>
    <n v="109.4"/>
    <n v="16.600000000000001"/>
    <x v="2"/>
    <m/>
    <m/>
    <s v="Federal"/>
    <m/>
    <m/>
    <m/>
    <s v="Federal"/>
    <s v="PAV"/>
    <s v="Paraíso de Tocantins"/>
  </r>
  <r>
    <x v="0"/>
    <s v="153BTO0105"/>
    <n v="0"/>
    <x v="129"/>
    <s v="0105"/>
    <n v="-48.085961170071897"/>
    <n v="-6.9476511097108702"/>
    <n v="-48.200942740215197"/>
    <n v="-7.1375067800138297"/>
    <s v="153"/>
    <s v="TO"/>
    <s v="Eixo Principal"/>
    <s v="-"/>
    <s v="153BTO0105"/>
    <s v="ENTR TO-420"/>
    <s v="INICIO PISTA DUPLA ARAGUAINA"/>
    <n v="109.4"/>
    <n v="136"/>
    <n v="26.6"/>
    <x v="2"/>
    <m/>
    <m/>
    <s v="Federal"/>
    <m/>
    <m/>
    <m/>
    <s v="Federal"/>
    <s v="PAV"/>
    <s v="Paraíso de Tocantins"/>
  </r>
  <r>
    <x v="0"/>
    <s v="153BTO0110"/>
    <n v="0"/>
    <x v="129"/>
    <s v="0110"/>
    <n v="-48.200942740215197"/>
    <n v="-7.1375067800138297"/>
    <n v="-48.234784239600899"/>
    <n v="-7.1932623303921996"/>
    <s v="153"/>
    <s v="TO"/>
    <s v="Eixo Principal"/>
    <s v="-"/>
    <s v="153BTO0110"/>
    <s v="INICIO PISTA DUPLA ARAGUAINA"/>
    <s v="ENTR TO-222"/>
    <n v="136"/>
    <n v="143.6"/>
    <n v="7.6"/>
    <x v="0"/>
    <m/>
    <m/>
    <s v="Federal"/>
    <m/>
    <m/>
    <m/>
    <s v="Federal"/>
    <s v="PAV"/>
    <s v="Paraíso de Tocantins"/>
  </r>
  <r>
    <x v="0"/>
    <s v="153BTO0115"/>
    <n v="0"/>
    <x v="129"/>
    <s v="0115"/>
    <n v="-48.234784239600899"/>
    <n v="-7.1932623303921996"/>
    <n v="-48.254286899720597"/>
    <n v="-7.2391917603914004"/>
    <s v="153"/>
    <s v="TO"/>
    <s v="Eixo Principal"/>
    <s v="-"/>
    <s v="153BTO0115"/>
    <s v="ENTR TO-222"/>
    <s v="FIM PISTA DUPLA ARAGUAINA"/>
    <n v="143.6"/>
    <n v="149"/>
    <n v="5.4"/>
    <x v="0"/>
    <m/>
    <m/>
    <s v="Federal"/>
    <m/>
    <m/>
    <m/>
    <s v="Federal"/>
    <s v="PAV"/>
    <s v="Paraíso de Tocantins"/>
  </r>
  <r>
    <x v="0"/>
    <s v="153BTO0120"/>
    <n v="0"/>
    <x v="129"/>
    <s v="0120"/>
    <n v="-48.254286899720597"/>
    <n v="-7.2391917603914004"/>
    <n v="-48.3931561100664"/>
    <n v="-7.51402076005001"/>
    <s v="153"/>
    <s v="TO"/>
    <s v="Eixo Principal"/>
    <s v="-"/>
    <s v="153BTO0120"/>
    <s v="FIM PISTA DUPLA ARAGUAINA"/>
    <s v="ENTR TO-226(A)"/>
    <n v="149"/>
    <n v="184.1"/>
    <n v="35.1"/>
    <x v="2"/>
    <m/>
    <m/>
    <s v="Federal"/>
    <m/>
    <m/>
    <m/>
    <s v="Federal"/>
    <s v="PAV"/>
    <s v="Paraíso de Tocantins"/>
  </r>
  <r>
    <x v="0"/>
    <s v="153BTO0125"/>
    <n v="0"/>
    <x v="129"/>
    <s v="0125"/>
    <n v="-48.3931561100664"/>
    <n v="-7.51402076005001"/>
    <n v="-48.4274364498322"/>
    <n v="-7.6365735597219597"/>
    <s v="153"/>
    <s v="TO"/>
    <s v="Eixo Principal"/>
    <s v="-"/>
    <s v="153BTO0125"/>
    <s v="ENTR TO-226(A)"/>
    <s v="ENTR TO-226(B) (NOVA OLINDA)"/>
    <n v="184.1"/>
    <n v="198.7"/>
    <n v="14.6"/>
    <x v="2"/>
    <m/>
    <m/>
    <s v="Federal"/>
    <m/>
    <m/>
    <m/>
    <s v="Federal"/>
    <s v="PAV"/>
    <s v="Paraíso de Tocantins"/>
  </r>
  <r>
    <x v="0"/>
    <s v="153BTO0130"/>
    <n v="0"/>
    <x v="129"/>
    <s v="0130"/>
    <n v="-48.4274364498322"/>
    <n v="-7.6365735597219597"/>
    <n v="-48.456996089897501"/>
    <n v="-7.8005993096103898"/>
    <s v="153"/>
    <s v="TO"/>
    <s v="Eixo Principal"/>
    <s v="-"/>
    <s v="153BTO0130"/>
    <s v="ENTR TO-226(B) (NOVA OLINDA)"/>
    <s v="ENTR TO-230 (SÃO SEBASTIÃO NONATO)"/>
    <n v="198.7"/>
    <n v="217.9"/>
    <n v="19.2"/>
    <x v="2"/>
    <m/>
    <m/>
    <s v="Federal"/>
    <m/>
    <m/>
    <m/>
    <s v="Federal"/>
    <s v="PAV"/>
    <s v="Paraíso de Tocantins"/>
  </r>
  <r>
    <x v="0"/>
    <s v="153BTO0135"/>
    <n v="0"/>
    <x v="129"/>
    <s v="0135"/>
    <n v="-48.456996089897501"/>
    <n v="-7.8005993096103898"/>
    <n v="-48.465877240442197"/>
    <n v="-8.0341158601587495"/>
    <s v="153"/>
    <s v="TO"/>
    <s v="Eixo Principal"/>
    <s v="-"/>
    <s v="153BTO0135"/>
    <s v="ENTR TO-230 (SÃO SEBASTIÃO NONATO)"/>
    <s v="INÍCIO P DUPLA (COLINAS DO TOCANTINS)"/>
    <n v="217.9"/>
    <n v="244.2"/>
    <n v="26.3"/>
    <x v="2"/>
    <m/>
    <m/>
    <s v="Federal"/>
    <m/>
    <m/>
    <m/>
    <s v="Federal"/>
    <s v="PAV"/>
    <s v="Paraíso de Tocantins"/>
  </r>
  <r>
    <x v="0"/>
    <s v="153BTO0140"/>
    <n v="0"/>
    <x v="129"/>
    <s v="0140"/>
    <n v="-48.465877240442197"/>
    <n v="-8.0341158601587495"/>
    <n v="-48.466584550036799"/>
    <n v="-8.0578228598370707"/>
    <s v="153"/>
    <s v="TO"/>
    <s v="Eixo Principal"/>
    <s v="-"/>
    <s v="153BTO0140"/>
    <s v="INÍCIO P DUPLA (COLINAS DO TOCANTINS)"/>
    <s v="ENTR TO-335"/>
    <n v="244.2"/>
    <n v="246.8"/>
    <n v="2.6"/>
    <x v="0"/>
    <m/>
    <m/>
    <s v="Federal"/>
    <m/>
    <m/>
    <m/>
    <s v="Federal"/>
    <s v="PAV"/>
    <s v="Paraíso de Tocantins"/>
  </r>
  <r>
    <x v="0"/>
    <s v="153BTO0145"/>
    <n v="0"/>
    <x v="129"/>
    <s v="0145"/>
    <n v="-48.466584550036799"/>
    <n v="-8.0578228598370707"/>
    <n v="-48.4670870902969"/>
    <n v="-8.0744520700069895"/>
    <s v="153"/>
    <s v="TO"/>
    <s v="Eixo Principal"/>
    <s v="-"/>
    <s v="153BTO0145"/>
    <s v="ENTR TO-335"/>
    <s v="FIM PISTA DUPLA (COLINAS DO TOCANTINS)"/>
    <n v="246.8"/>
    <n v="248.7"/>
    <n v="1.9"/>
    <x v="0"/>
    <m/>
    <m/>
    <s v="Federal"/>
    <m/>
    <m/>
    <m/>
    <s v="Federal"/>
    <s v="PAV"/>
    <s v="Paraíso de Tocantins"/>
  </r>
  <r>
    <x v="0"/>
    <s v="153BTO0150"/>
    <n v="0"/>
    <x v="129"/>
    <s v="0150"/>
    <n v="-48.4670870902969"/>
    <n v="-8.0744520700069895"/>
    <n v="-48.486776140306503"/>
    <n v="-8.3905168596652899"/>
    <s v="153"/>
    <s v="TO"/>
    <s v="Eixo Principal"/>
    <s v="-"/>
    <s v="153BTO0150"/>
    <s v="FIM PISTA DUPLA (COLINAS DO TOCANTINS)"/>
    <s v="ENTR R. ONORINDO (BRASILÂNDIA DO TOCANTINS)"/>
    <n v="248.7"/>
    <n v="284.3"/>
    <n v="35.6"/>
    <x v="2"/>
    <m/>
    <m/>
    <s v="Federal"/>
    <m/>
    <m/>
    <m/>
    <s v="Federal"/>
    <s v="PAV"/>
    <s v="Paraíso de Tocantins"/>
  </r>
  <r>
    <x v="0"/>
    <s v="153BTO0155"/>
    <n v="0"/>
    <x v="129"/>
    <s v="0155"/>
    <n v="-48.486776140306503"/>
    <n v="-8.3905168596652899"/>
    <n v="-48.489519559979598"/>
    <n v="-8.48320263998977"/>
    <s v="153"/>
    <s v="TO"/>
    <s v="Eixo Principal"/>
    <s v="-"/>
    <s v="153BTO0155"/>
    <s v="ENTR R. ONORINDO (BRASILÂNDIA DO TOCANTINS)"/>
    <s v="ENTR TO-239(A) (P/TUPIRANTINS)"/>
    <n v="284.3"/>
    <n v="294.7"/>
    <n v="10.4"/>
    <x v="2"/>
    <m/>
    <m/>
    <s v="Federal"/>
    <m/>
    <m/>
    <m/>
    <s v="Federal"/>
    <s v="PAV"/>
    <s v="Paraíso de Tocantins"/>
  </r>
  <r>
    <x v="0"/>
    <s v="153BTO0160"/>
    <n v="0"/>
    <x v="129"/>
    <s v="0160"/>
    <n v="-48.489519559979598"/>
    <n v="-8.48320263998977"/>
    <n v="-48.483358390077598"/>
    <n v="-8.5285409698897698"/>
    <s v="153"/>
    <s v="TO"/>
    <s v="Eixo Principal"/>
    <s v="-"/>
    <s v="153BTO0160"/>
    <s v="ENTR TO-239(A) (P/TUPIRANTINS)"/>
    <s v="ENTR TO-239(B) (PRESIDENTE KENNEDY)"/>
    <n v="294.7"/>
    <n v="299.7"/>
    <n v="5"/>
    <x v="2"/>
    <m/>
    <m/>
    <s v="Federal"/>
    <m/>
    <m/>
    <m/>
    <s v="Federal"/>
    <s v="PAV"/>
    <s v="Paraíso de Tocantins"/>
  </r>
  <r>
    <x v="0"/>
    <s v="153BTO0165"/>
    <n v="0"/>
    <x v="129"/>
    <s v="0165"/>
    <n v="-48.483358390077598"/>
    <n v="-8.5285409698897698"/>
    <n v="-48.512194639770698"/>
    <n v="-8.8200806196248305"/>
    <s v="153"/>
    <s v="TO"/>
    <s v="Eixo Principal"/>
    <s v="-"/>
    <s v="153BTO0165"/>
    <s v="ENTR TO-239(B) (PRESIDENTE KENNEDY)"/>
    <s v="INICIO PISTA DUPLA-GUARAÍ"/>
    <n v="299.7"/>
    <n v="332.6"/>
    <n v="32.9"/>
    <x v="2"/>
    <m/>
    <m/>
    <s v="Federal"/>
    <m/>
    <m/>
    <m/>
    <s v="Federal"/>
    <s v="PAV"/>
    <s v="Paraíso de Tocantins"/>
  </r>
  <r>
    <x v="0"/>
    <s v="153BTO0170"/>
    <n v="0"/>
    <x v="129"/>
    <s v="0170"/>
    <n v="-48.512194639770698"/>
    <n v="-8.8200806196248305"/>
    <n v="-48.508312170270401"/>
    <n v="-8.8609781997840198"/>
    <s v="153"/>
    <s v="TO"/>
    <s v="Eixo Principal"/>
    <s v="-"/>
    <s v="153BTO0170"/>
    <s v="INICIO PISTA DUPLA-GUARAÍ"/>
    <s v="FIM PISTA DUPLA (GUARAÍ)"/>
    <n v="332.6"/>
    <n v="337.1"/>
    <n v="4.5"/>
    <x v="0"/>
    <m/>
    <m/>
    <s v="Federal"/>
    <m/>
    <m/>
    <m/>
    <s v="Federal"/>
    <s v="PAV"/>
    <s v="Paraíso de Tocantins"/>
  </r>
  <r>
    <x v="0"/>
    <s v="153BTO0175"/>
    <n v="0"/>
    <x v="129"/>
    <s v="0175"/>
    <n v="-48.508312170270401"/>
    <n v="-8.8609781997840198"/>
    <n v="-48.500395190085797"/>
    <n v="-8.9514371597970204"/>
    <s v="153"/>
    <s v="TO"/>
    <s v="Eixo Principal"/>
    <s v="-"/>
    <s v="153BTO0175"/>
    <s v="FIM PISTA DUPLA (GUARAÍ)"/>
    <s v="ENTR BR-235/TO-336 (P/PEDRO AFONSO)"/>
    <n v="337.1"/>
    <n v="347.2"/>
    <n v="10.1"/>
    <x v="2"/>
    <m/>
    <m/>
    <s v="Federal"/>
    <m/>
    <m/>
    <m/>
    <s v="Federal"/>
    <s v="PAV"/>
    <s v="Paraíso de Tocantins"/>
  </r>
  <r>
    <x v="0"/>
    <s v="153BTO0180"/>
    <n v="0"/>
    <x v="129"/>
    <s v="0180"/>
    <n v="-48.500395190085797"/>
    <n v="-8.9514371597970204"/>
    <n v="-48.518929689553403"/>
    <n v="-9.0580592401417395"/>
    <s v="153"/>
    <s v="TO"/>
    <s v="Eixo Principal"/>
    <s v="-"/>
    <s v="153BTO0180"/>
    <s v="ENTR BR-235/TO-336 (P/PEDRO AFONSO)"/>
    <s v="ENTR TO-431 (FORTALEZA DO TABOCÃO)"/>
    <n v="347.2"/>
    <n v="359.6"/>
    <n v="12.4"/>
    <x v="2"/>
    <m/>
    <m/>
    <s v="Federal"/>
    <m/>
    <m/>
    <m/>
    <s v="Federal"/>
    <s v="PAV"/>
    <s v="Paraíso de Tocantins"/>
  </r>
  <r>
    <x v="0"/>
    <s v="153BTO0190"/>
    <n v="0"/>
    <x v="129"/>
    <s v="0190"/>
    <n v="-48.518929689553403"/>
    <n v="-9.0580592401417395"/>
    <n v="-48.536482450404698"/>
    <n v="-9.3446012601399904"/>
    <s v="153"/>
    <s v="TO"/>
    <s v="Eixo Principal"/>
    <s v="-"/>
    <s v="153BTO0190"/>
    <s v="ENTR TO-431 (FORTALEZA DO TABOCÃO)"/>
    <s v="RIO DOS BOIS"/>
    <n v="359.6"/>
    <n v="392.1"/>
    <n v="32.5"/>
    <x v="2"/>
    <m/>
    <m/>
    <s v="Federal"/>
    <m/>
    <m/>
    <m/>
    <s v="Federal"/>
    <s v="PAV"/>
    <s v="Paraíso de Tocantins"/>
  </r>
  <r>
    <x v="0"/>
    <s v="153BTO0195"/>
    <n v="0"/>
    <x v="129"/>
    <s v="0195"/>
    <n v="-48.536482450404698"/>
    <n v="-9.3446012601399904"/>
    <n v="-48.585869299728301"/>
    <n v="-9.4954994001771507"/>
    <s v="153"/>
    <s v="TO"/>
    <s v="Eixo Principal"/>
    <s v="-"/>
    <s v="153BTO0195"/>
    <s v="RIO DOS BOIS"/>
    <s v="ENTR TO-342(A) (INÍCIO PISTA DUPLA - MIRANORTE)"/>
    <n v="392.1"/>
    <n v="409.9"/>
    <n v="17.8"/>
    <x v="2"/>
    <m/>
    <m/>
    <s v="Federal"/>
    <m/>
    <m/>
    <m/>
    <s v="Federal"/>
    <s v="PAV"/>
    <s v="Paraíso de Tocantins"/>
  </r>
  <r>
    <x v="0"/>
    <s v="153BTO0200"/>
    <n v="0"/>
    <x v="129"/>
    <s v="0200"/>
    <n v="-48.585869299728301"/>
    <n v="-9.4954994001771507"/>
    <n v="-48.5932790002256"/>
    <n v="-9.5313938800234705"/>
    <s v="153"/>
    <s v="TO"/>
    <s v="Eixo Principal"/>
    <s v="-"/>
    <s v="153BTO0200"/>
    <s v="ENTR TO-342(A) (INÍCIO PISTA DUPLA - MIRANORTE)"/>
    <s v="ENTR TO-342(B)"/>
    <n v="409.9"/>
    <n v="414.2"/>
    <n v="4.3"/>
    <x v="0"/>
    <m/>
    <m/>
    <s v="Federal"/>
    <m/>
    <m/>
    <m/>
    <s v="Federal"/>
    <s v="PAV"/>
    <s v="Paraíso de Tocantins"/>
  </r>
  <r>
    <x v="0"/>
    <s v="153BTO0205"/>
    <n v="0"/>
    <x v="129"/>
    <s v="0205"/>
    <n v="-48.5932790002256"/>
    <n v="-9.5313938800234705"/>
    <n v="-48.601629979739698"/>
    <n v="-9.5528016999384704"/>
    <s v="153"/>
    <s v="TO"/>
    <s v="Eixo Principal"/>
    <s v="-"/>
    <s v="153BTO0205"/>
    <s v="ENTR TO-342(B)"/>
    <s v="FIM PISTA DUPLA (MIRANORTE)"/>
    <n v="414.2"/>
    <n v="416.8"/>
    <n v="2.6"/>
    <x v="0"/>
    <m/>
    <m/>
    <s v="Federal"/>
    <m/>
    <m/>
    <m/>
    <s v="Federal"/>
    <s v="PAV"/>
    <s v="Paraíso de Tocantins"/>
  </r>
  <r>
    <x v="0"/>
    <s v="153BTO0210"/>
    <n v="0"/>
    <x v="129"/>
    <s v="0210"/>
    <n v="-48.601629979739698"/>
    <n v="-9.5528016999384704"/>
    <n v="-48.722160919990401"/>
    <n v="-9.8418664801538895"/>
    <s v="153"/>
    <s v="TO"/>
    <s v="Eixo Principal"/>
    <s v="-"/>
    <s v="153BTO0210"/>
    <s v="FIM PISTA DUPLA (MIRANORTE)"/>
    <s v="ENTR TO-348 (BARROLÂNDIA)"/>
    <n v="416.8"/>
    <n v="452.1"/>
    <n v="35.299999999999997"/>
    <x v="2"/>
    <m/>
    <m/>
    <s v="Federal"/>
    <m/>
    <m/>
    <m/>
    <s v="Federal"/>
    <s v="PAV"/>
    <s v="Paraíso de Tocantins"/>
  </r>
  <r>
    <x v="0"/>
    <s v="153BTO0220"/>
    <n v="0"/>
    <x v="129"/>
    <s v="0220"/>
    <n v="-48.722160919990401"/>
    <n v="-9.8418664801538895"/>
    <n v="-48.883076450018102"/>
    <n v="-10.155349509572099"/>
    <s v="153"/>
    <s v="TO"/>
    <s v="Eixo Principal"/>
    <s v="-"/>
    <s v="153BTO0220"/>
    <s v="ENTR TO-348 (BARROLÂNDIA)"/>
    <s v="ENTR TO-080(A) (INÍCIO PER URB PARAÍSO DO TOCANTINS - PORTAL)"/>
    <n v="452.1"/>
    <n v="493.9"/>
    <n v="41.8"/>
    <x v="2"/>
    <m/>
    <m/>
    <s v="Federal"/>
    <m/>
    <m/>
    <m/>
    <s v="Federal"/>
    <s v="PAV"/>
    <s v="Paraíso de Tocantins"/>
  </r>
  <r>
    <x v="0"/>
    <s v="153BTO0225"/>
    <n v="0"/>
    <x v="129"/>
    <s v="0225"/>
    <n v="-48.883076450018102"/>
    <n v="-10.155349509572099"/>
    <n v="-48.881032030203897"/>
    <n v="-10.1633553400768"/>
    <s v="153"/>
    <s v="TO"/>
    <s v="Eixo Principal"/>
    <s v="-"/>
    <s v="153BTO0225"/>
    <s v="ENTR TO-080(A) (INÍCIO PER URB PARAÍSO DO TOCANTINS - PORTAL)"/>
    <s v="INÍCIO PISTA DUP (PARAÍSO DO TOCANTINS)"/>
    <n v="493.9"/>
    <n v="496.1"/>
    <n v="2.2000000000000002"/>
    <x v="2"/>
    <m/>
    <m/>
    <s v="Federal"/>
    <m/>
    <m/>
    <m/>
    <s v="Federal"/>
    <s v="PAV"/>
    <s v="Paraíso de Tocantins"/>
  </r>
  <r>
    <x v="0"/>
    <s v="153BTO0230"/>
    <n v="0"/>
    <x v="129"/>
    <s v="0230"/>
    <n v="-48.881032030203897"/>
    <n v="-10.1633553400768"/>
    <n v="-48.8805833602338"/>
    <n v="-10.1739282098189"/>
    <s v="153"/>
    <s v="TO"/>
    <s v="Eixo Principal"/>
    <s v="-"/>
    <s v="153BTO0230"/>
    <s v="INÍCIO PISTA DUP (PARAÍSO DO TOCANTINS)"/>
    <s v="FIM PISTA DUPLA (PARAÍSO DO TOCANTINS)"/>
    <n v="496.1"/>
    <n v="497.2"/>
    <n v="1.1000000000000001"/>
    <x v="0"/>
    <m/>
    <m/>
    <s v="Federal"/>
    <m/>
    <m/>
    <m/>
    <s v="Federal"/>
    <s v="PAV"/>
    <s v="Paraíso de Tocantins"/>
  </r>
  <r>
    <x v="0"/>
    <s v="153BTO0235"/>
    <n v="0"/>
    <x v="129"/>
    <s v="0235"/>
    <n v="-48.8805833602338"/>
    <n v="-10.1739282098189"/>
    <n v="-48.874296699832698"/>
    <n v="-10.211318399824201"/>
    <s v="153"/>
    <s v="TO"/>
    <s v="Eixo Principal"/>
    <s v="-"/>
    <s v="153BTO0235"/>
    <s v="FIM PISTA DUPLA (PARAÍSO DO TOCANTINS)"/>
    <s v="ENTR TO-454"/>
    <n v="497.2"/>
    <n v="501.5"/>
    <n v="4.3"/>
    <x v="2"/>
    <m/>
    <m/>
    <s v="Federal"/>
    <m/>
    <m/>
    <m/>
    <s v="Federal"/>
    <s v="PAV"/>
    <s v="Paraíso de Tocantins"/>
  </r>
  <r>
    <x v="0"/>
    <s v="153BTO0240"/>
    <n v="0"/>
    <x v="129"/>
    <s v="0240"/>
    <n v="-48.874296699832698"/>
    <n v="-10.211318399824201"/>
    <n v="-48.898104130401201"/>
    <n v="-10.4251553603315"/>
    <s v="153"/>
    <s v="TO"/>
    <s v="Eixo Principal"/>
    <s v="-"/>
    <s v="153BTO0240"/>
    <s v="ENTR TO-454"/>
    <s v="ENTR TO-354 (PUGMIL)"/>
    <n v="501.5"/>
    <n v="525.29999999999995"/>
    <n v="23.8"/>
    <x v="2"/>
    <m/>
    <m/>
    <s v="Federal"/>
    <m/>
    <m/>
    <m/>
    <s v="Federal"/>
    <s v="PAV"/>
    <s v="Paraíso de Tocantins"/>
  </r>
  <r>
    <x v="0"/>
    <s v="153BTO0242"/>
    <n v="0"/>
    <x v="129"/>
    <s v="0242"/>
    <n v="-48.898104130401201"/>
    <n v="-10.4251553603315"/>
    <n v="-48.9127958798259"/>
    <n v="-10.5560186502404"/>
    <s v="153"/>
    <s v="TO"/>
    <s v="Eixo Principal"/>
    <s v="-"/>
    <s v="153BTO0242"/>
    <s v="ENTR TO-354 (PUGMIL)"/>
    <s v="INÍCIO PISTA DUPLA (NOVA ROSALÂNDIA)"/>
    <n v="525.29999999999995"/>
    <n v="539.29999999999995"/>
    <n v="14"/>
    <x v="2"/>
    <m/>
    <m/>
    <s v="Federal"/>
    <m/>
    <m/>
    <m/>
    <s v="Federal"/>
    <s v="PAV"/>
    <s v="Paraíso de Tocantins"/>
  </r>
  <r>
    <x v="0"/>
    <s v="153BTO0245"/>
    <n v="0"/>
    <x v="129"/>
    <s v="0245"/>
    <n v="-48.9127958798259"/>
    <n v="-10.5560186502404"/>
    <n v="-48.9141327400338"/>
    <n v="-10.5678316203329"/>
    <s v="153"/>
    <s v="TO"/>
    <s v="Eixo Principal"/>
    <s v="-"/>
    <s v="153BTO0245"/>
    <s v="INÍCIO PISTA DUPLA (NOVA ROSALÂNDIA)"/>
    <s v="ENTR TO-255(A) (NOVA ROSALÂNDIA)"/>
    <n v="539.29999999999995"/>
    <n v="541.1"/>
    <n v="1.8"/>
    <x v="0"/>
    <m/>
    <m/>
    <s v="Federal"/>
    <m/>
    <m/>
    <m/>
    <s v="Federal"/>
    <s v="PAV"/>
    <s v="Paraíso de Tocantins"/>
  </r>
  <r>
    <x v="0"/>
    <s v="153BTO0248"/>
    <n v="0"/>
    <x v="129"/>
    <s v="0248"/>
    <n v="-48.9141327400338"/>
    <n v="-10.5678316203329"/>
    <n v="-48.914429619731102"/>
    <n v="-10.573161980341"/>
    <s v="153"/>
    <s v="TO"/>
    <s v="Eixo Principal"/>
    <s v="-"/>
    <s v="153BTO0248"/>
    <s v="ENTR TO-255(A) (NOVA ROSALÂNDIA)"/>
    <s v="FIM PISTA DUPLA (NOVA ROSALÂNDIA)"/>
    <n v="541.1"/>
    <n v="542.29999999999995"/>
    <n v="1.2"/>
    <x v="0"/>
    <m/>
    <m/>
    <s v="Federal"/>
    <m/>
    <m/>
    <m/>
    <s v="Federal"/>
    <s v="PAV"/>
    <s v="Paraíso de Tocantins"/>
  </r>
  <r>
    <x v="0"/>
    <s v="153BTO0250"/>
    <n v="0"/>
    <x v="129"/>
    <s v="0250"/>
    <n v="-48.914429619731102"/>
    <n v="-10.573161980341"/>
    <n v="-48.904146050199998"/>
    <n v="-10.728286440266899"/>
    <s v="153"/>
    <s v="TO"/>
    <s v="Eixo Principal"/>
    <s v="-"/>
    <s v="153BTO0250"/>
    <s v="FIM PISTA DUPLA (NOVA ROSALÂNDIA)"/>
    <s v="ENTR TO-255(B) (P/PORTO NACIONAL)"/>
    <n v="542.29999999999995"/>
    <n v="558.9"/>
    <n v="16.600000000000001"/>
    <x v="2"/>
    <m/>
    <m/>
    <s v="Federal"/>
    <m/>
    <m/>
    <m/>
    <s v="Federal"/>
    <s v="PAV"/>
    <s v="Paraíso de Tocantins"/>
  </r>
  <r>
    <x v="0"/>
    <s v="153BTO0255"/>
    <n v="0"/>
    <x v="129"/>
    <s v="0255"/>
    <n v="-48.904146050199998"/>
    <n v="-10.728286440266899"/>
    <n v="-48.902666540428399"/>
    <n v="-10.750558610291501"/>
    <s v="153"/>
    <s v="TO"/>
    <s v="Eixo Principal"/>
    <s v="-"/>
    <s v="153BTO0255"/>
    <s v="ENTR TO-255(B) (P/PORTO NACIONAL)"/>
    <s v="INÍCIO PISTA DUPLA (FÁTIMA)"/>
    <n v="558.9"/>
    <n v="561.1"/>
    <n v="2.2000000000000002"/>
    <x v="2"/>
    <m/>
    <m/>
    <s v="Federal"/>
    <m/>
    <m/>
    <m/>
    <s v="Federal"/>
    <s v="PAV"/>
    <s v="Gurupi"/>
  </r>
  <r>
    <x v="0"/>
    <s v="153BTO0258"/>
    <n v="0"/>
    <x v="129"/>
    <s v="0258"/>
    <n v="-48.902666540428399"/>
    <n v="-10.750558610291501"/>
    <n v="-48.901586380007402"/>
    <n v="-10.7668825500895"/>
    <s v="153"/>
    <s v="TO"/>
    <s v="Eixo Principal"/>
    <s v="-"/>
    <s v="153BTO0258"/>
    <s v="INÍCIO PISTA DUPLA (FÁTIMA)"/>
    <s v="FIM PISTA DUPLA (FÁTIMA)"/>
    <n v="561.1"/>
    <n v="563.4"/>
    <n v="2.2999999999999998"/>
    <x v="0"/>
    <m/>
    <m/>
    <s v="Federal"/>
    <m/>
    <m/>
    <m/>
    <s v="Federal"/>
    <s v="PAV"/>
    <s v="Gurupi"/>
  </r>
  <r>
    <x v="0"/>
    <s v="153BTO0260"/>
    <n v="0"/>
    <x v="129"/>
    <s v="0260"/>
    <n v="-48.901586380007402"/>
    <n v="-10.7668825500895"/>
    <n v="-48.939842559586303"/>
    <n v="-11.2979799597073"/>
    <s v="153"/>
    <s v="TO"/>
    <s v="Eixo Principal"/>
    <s v="-"/>
    <s v="153BTO0260"/>
    <s v="FIM PISTA DUPLA (FÁTIMA)"/>
    <s v="ENTR TO-070 (ALIANÇA DO TOCANTINS)"/>
    <n v="563.4"/>
    <n v="623"/>
    <n v="59.6"/>
    <x v="2"/>
    <m/>
    <m/>
    <s v="Federal"/>
    <m/>
    <m/>
    <m/>
    <s v="Federal"/>
    <s v="PAV"/>
    <s v="Gurupi"/>
  </r>
  <r>
    <x v="0"/>
    <s v="153BTO0265"/>
    <n v="0"/>
    <x v="129"/>
    <s v="0265"/>
    <n v="-48.939842559586303"/>
    <n v="-11.2979799597073"/>
    <n v="-49.075717419623103"/>
    <n v="-11.7144572502019"/>
    <s v="153"/>
    <s v="TO"/>
    <s v="Eixo Principal"/>
    <s v="-"/>
    <s v="153BTO0265"/>
    <s v="ENTR TO-070 (ALIANÇA DO TOCANTINS)"/>
    <s v="INÍCIO PISTA DUPLA (GURUPÍ)"/>
    <n v="623"/>
    <n v="670.8"/>
    <n v="47.8"/>
    <x v="2"/>
    <m/>
    <m/>
    <s v="Federal"/>
    <m/>
    <m/>
    <m/>
    <s v="Federal"/>
    <s v="PAV"/>
    <s v="Gurupi"/>
  </r>
  <r>
    <x v="0"/>
    <s v="153BTO0270"/>
    <n v="0"/>
    <x v="129"/>
    <s v="0270"/>
    <n v="-49.075717419623103"/>
    <n v="-11.7144572502019"/>
    <n v="-49.076936379610103"/>
    <n v="-11.719886719996101"/>
    <s v="153"/>
    <s v="TO"/>
    <s v="Eixo Principal"/>
    <s v="-"/>
    <s v="153BTO0270"/>
    <s v="INÍCIO PISTA DUPLA (GURUPÍ)"/>
    <s v="ENTR TO-374 (AV DUERÉ) *TRECHO URBANO*"/>
    <n v="670.8"/>
    <n v="671.2"/>
    <n v="0.4"/>
    <x v="0"/>
    <m/>
    <m/>
    <s v="Federal"/>
    <m/>
    <m/>
    <m/>
    <s v="Federal"/>
    <s v="PAV"/>
    <s v="Gurupi"/>
  </r>
  <r>
    <x v="0"/>
    <s v="153BTO0275"/>
    <n v="0"/>
    <x v="129"/>
    <s v="0275"/>
    <n v="-49.076936379610103"/>
    <n v="-11.719886719996101"/>
    <n v="-49.082201340019701"/>
    <n v="-11.7415784999477"/>
    <s v="153"/>
    <s v="TO"/>
    <s v="Eixo Principal"/>
    <s v="-"/>
    <s v="153BTO0275"/>
    <s v="ENTR TO-374 (AV DUERÉ)"/>
    <s v="ENTR BR-242(A) (AV GOIÁS) *TRECHO URBANO*"/>
    <n v="671.2"/>
    <n v="673.7"/>
    <n v="2.5"/>
    <x v="0"/>
    <m/>
    <m/>
    <s v="Federal"/>
    <m/>
    <m/>
    <m/>
    <s v="Federal"/>
    <s v="PAV"/>
    <s v="Gurupi"/>
  </r>
  <r>
    <x v="0"/>
    <s v="153BTO0280"/>
    <n v="0"/>
    <x v="129"/>
    <s v="0280"/>
    <n v="-49.082201340019701"/>
    <n v="-11.7415784999477"/>
    <n v="-49.083520370268801"/>
    <n v="-11.7438100497939"/>
    <s v="153"/>
    <s v="TO"/>
    <s v="Eixo Principal"/>
    <s v="-"/>
    <s v="153BTO0280"/>
    <s v="ENTR BR-242(A) (AV GOIÁS)"/>
    <s v="FIM PISTA DUPLA - GURUPÍ *TRECHO URBANO*"/>
    <n v="673.7"/>
    <n v="674"/>
    <n v="0.3"/>
    <x v="0"/>
    <m/>
    <s v="242BTO0465"/>
    <s v="Federal"/>
    <m/>
    <m/>
    <m/>
    <s v="Federal"/>
    <s v="PAV"/>
    <s v="Gurupi"/>
  </r>
  <r>
    <x v="0"/>
    <s v="153BTO0290"/>
    <n v="0"/>
    <x v="129"/>
    <s v="0290"/>
    <n v="-49.083520370268801"/>
    <n v="-11.7438100497939"/>
    <n v="-49.199847009631704"/>
    <n v="-11.9617271696731"/>
    <s v="153"/>
    <s v="TO"/>
    <s v="Eixo Principal"/>
    <s v="-"/>
    <s v="153BTO0290"/>
    <s v="FIM PISTA DUPLA - GURUPÍ"/>
    <s v="ENTR BR-242(B)/TO-280"/>
    <n v="674"/>
    <n v="701.4"/>
    <n v="27.4"/>
    <x v="2"/>
    <m/>
    <s v="242BTO0470"/>
    <s v="Federal"/>
    <m/>
    <m/>
    <m/>
    <s v="Federal"/>
    <s v="PAV"/>
    <s v="Gurupi"/>
  </r>
  <r>
    <x v="0"/>
    <s v="153BTO0295"/>
    <n v="0"/>
    <x v="129"/>
    <s v="0295"/>
    <n v="-49.199847009631704"/>
    <n v="-11.9617271696731"/>
    <n v="-49.170880449972699"/>
    <n v="-12.131987449860899"/>
    <s v="153"/>
    <s v="TO"/>
    <s v="Eixo Principal"/>
    <s v="-"/>
    <s v="153BTO0295"/>
    <s v="ENTR BR-242(B)/TO-280"/>
    <s v="ENTR TO-483 (FIGUEIRÓPOLIS)"/>
    <n v="701.4"/>
    <n v="721.7"/>
    <n v="20.3"/>
    <x v="2"/>
    <m/>
    <m/>
    <s v="Federal"/>
    <m/>
    <m/>
    <m/>
    <s v="Federal"/>
    <s v="PAV"/>
    <s v="Gurupi"/>
  </r>
  <r>
    <x v="0"/>
    <s v="153BTO0300"/>
    <n v="0"/>
    <x v="129"/>
    <s v="0300"/>
    <n v="-49.170880449972699"/>
    <n v="-12.131987449860899"/>
    <n v="-49.118538479667002"/>
    <n v="-12.471539749759501"/>
    <s v="153"/>
    <s v="TO"/>
    <s v="Eixo Principal"/>
    <s v="-"/>
    <s v="153BTO0300"/>
    <s v="ENTR TO-483 (FIGUEIRÓPOLIS)"/>
    <s v="INÍCIO PISTA DUPLA ALVORADA"/>
    <n v="721.7"/>
    <n v="760.1"/>
    <n v="38.4"/>
    <x v="2"/>
    <m/>
    <m/>
    <s v="Federal"/>
    <m/>
    <m/>
    <m/>
    <s v="Federal"/>
    <s v="PAV"/>
    <s v="Gurupi"/>
  </r>
  <r>
    <x v="0"/>
    <s v="153BTO0302"/>
    <n v="0"/>
    <x v="129"/>
    <s v="0302"/>
    <n v="-49.118538479667002"/>
    <n v="-12.471539749759501"/>
    <n v="-49.117635300428702"/>
    <n v="-12.4821529397063"/>
    <s v="153"/>
    <s v="TO"/>
    <s v="Eixo Principal"/>
    <s v="-"/>
    <s v="153BTO0302"/>
    <s v="INÍCIO PISTA DUPLA ALVORADA"/>
    <s v="ENTR TO-373 (ALVORADA)"/>
    <n v="760.1"/>
    <n v="761.4"/>
    <n v="1.3"/>
    <x v="0"/>
    <m/>
    <m/>
    <s v="Federal"/>
    <m/>
    <m/>
    <m/>
    <s v="Federal"/>
    <s v="PAV"/>
    <s v="Gurupi"/>
  </r>
  <r>
    <x v="0"/>
    <s v="153BTO0305"/>
    <n v="0"/>
    <x v="129"/>
    <s v="0305"/>
    <n v="-49.117635300428702"/>
    <n v="-12.4821529397063"/>
    <n v="-49.116866190322398"/>
    <n v="-12.4917835501706"/>
    <s v="153"/>
    <s v="TO"/>
    <s v="Eixo Principal"/>
    <s v="-"/>
    <s v="153BTO0305"/>
    <s v="ENTR TO-373 (ALVORADA)"/>
    <s v="FIM PISTA DUPLA ALVORADA"/>
    <n v="761.4"/>
    <n v="762.5"/>
    <n v="1.1000000000000001"/>
    <x v="0"/>
    <m/>
    <m/>
    <s v="Federal"/>
    <m/>
    <m/>
    <m/>
    <s v="Federal"/>
    <s v="PAV"/>
    <s v="Gurupi"/>
  </r>
  <r>
    <x v="0"/>
    <s v="153BTO0307"/>
    <n v="0"/>
    <x v="129"/>
    <s v="0307"/>
    <n v="-49.116866190322398"/>
    <n v="-12.4917835501706"/>
    <n v="-49.092297339750303"/>
    <n v="-12.7896118702915"/>
    <s v="153"/>
    <s v="TO"/>
    <s v="Eixo Principal"/>
    <s v="-"/>
    <s v="153BTO0307"/>
    <s v="FIM PISTA DUPLA ALVORADA"/>
    <s v="ENTR TO-296 (TALISMÃ)"/>
    <n v="762.5"/>
    <n v="797.4"/>
    <n v="34.9"/>
    <x v="2"/>
    <m/>
    <m/>
    <s v="Federal"/>
    <m/>
    <m/>
    <m/>
    <s v="Federal"/>
    <s v="PAV"/>
    <s v="Gurupi"/>
  </r>
  <r>
    <x v="0"/>
    <s v="153BTO0310"/>
    <n v="0"/>
    <x v="129"/>
    <s v="0310"/>
    <n v="-49.092297339750303"/>
    <n v="-12.7896118702915"/>
    <n v="-49.102305939767199"/>
    <n v="-12.835353729590899"/>
    <s v="153"/>
    <s v="TO"/>
    <s v="Eixo Principal"/>
    <s v="-"/>
    <s v="153BTO0310"/>
    <s v="ENTR TO-296 (TALISMÃ)"/>
    <s v="DIV TO/GO"/>
    <n v="797.4"/>
    <n v="801.9"/>
    <n v="4.5"/>
    <x v="2"/>
    <m/>
    <m/>
    <s v="Federal"/>
    <m/>
    <m/>
    <m/>
    <s v="Federal"/>
    <s v="PAV"/>
    <s v="Gurupi"/>
  </r>
  <r>
    <x v="0"/>
    <s v="153CPR1005"/>
    <n v="0"/>
    <x v="130"/>
    <s v="1005"/>
    <n v="-50.619187600127503"/>
    <n v="-25.453936779858399"/>
    <n v="-50.654171590146703"/>
    <n v="-25.5309474299798"/>
    <s v="153"/>
    <s v="PR"/>
    <s v="Contorno"/>
    <s v="-"/>
    <s v="153CPR1005"/>
    <s v="ENTR BR-153/277"/>
    <s v="ENTR BR-153/PR-364(B)"/>
    <n v="0"/>
    <n v="12"/>
    <n v="12"/>
    <x v="1"/>
    <m/>
    <m/>
    <s v="Federal"/>
    <m/>
    <m/>
    <m/>
    <s v="Federal"/>
    <s v="PLA"/>
    <s v="Ponta Grossa"/>
  </r>
  <r>
    <x v="0"/>
    <s v="153UTO1005"/>
    <n v="0"/>
    <x v="131"/>
    <s v="1005"/>
    <n v="-48.533106149928798"/>
    <n v="-6.4201879297291304"/>
    <n v="-48.535314392944798"/>
    <n v="-6.4186669612112697"/>
    <s v="153"/>
    <s v="TO"/>
    <s v="Travessia Urbana"/>
    <s v="-"/>
    <s v="153UTO1005"/>
    <s v="ENTR BR-153/TO-164"/>
    <s v="RUA JUAREZ FORTES (XAMBIOÁ)"/>
    <n v="0"/>
    <n v="0.3"/>
    <n v="0.3"/>
    <x v="2"/>
    <m/>
    <m/>
    <s v="Federal"/>
    <m/>
    <m/>
    <m/>
    <s v="Federal"/>
    <s v="PAV"/>
    <s v="Araguaína"/>
  </r>
  <r>
    <x v="0"/>
    <s v="153UTO1010"/>
    <n v="0"/>
    <x v="131"/>
    <s v="1010"/>
    <n v="-48.535314392944798"/>
    <n v="-6.4186669612112697"/>
    <n v="-48.538044478369898"/>
    <n v="-6.4140437417252603"/>
    <s v="153"/>
    <s v="TO"/>
    <s v="Travessia Urbana"/>
    <s v="-"/>
    <s v="153UTO1010"/>
    <s v="RUA JUAREZ FORTES (XAMBIOÁ)"/>
    <s v="FIM DA PISTA DUPLA (XAMBIOÁ)"/>
    <n v="0.3"/>
    <n v="0.9"/>
    <n v="0.6"/>
    <x v="0"/>
    <m/>
    <m/>
    <s v="Federal"/>
    <m/>
    <m/>
    <m/>
    <s v="Federal"/>
    <s v="PAV"/>
    <s v="Araguaína"/>
  </r>
  <r>
    <x v="0"/>
    <s v="153UTO1015"/>
    <n v="0"/>
    <x v="131"/>
    <s v="1015"/>
    <n v="-48.538044478369898"/>
    <n v="-6.4140437417252603"/>
    <n v="-48.543034810108303"/>
    <n v="-6.4109486295755502"/>
    <s v="153"/>
    <s v="TO"/>
    <s v="Travessia Urbana"/>
    <s v="-"/>
    <s v="153UTO1015"/>
    <s v="FIM DA PISTA DUPLA (XAMBIOÁ)"/>
    <s v="PORTO DE BALSAS (XAMBIOÁ)"/>
    <n v="0.9"/>
    <n v="1.6"/>
    <n v="0.7"/>
    <x v="2"/>
    <m/>
    <m/>
    <s v="Federal"/>
    <m/>
    <m/>
    <m/>
    <s v="Federal"/>
    <s v="PAV"/>
    <s v="Araguaína"/>
  </r>
  <r>
    <x v="0"/>
    <s v="154BGO0020"/>
    <n v="0"/>
    <x v="132"/>
    <s v="0020"/>
    <n v="-49.216545480189701"/>
    <n v="-18.358221179563699"/>
    <n v="-49.294341230363401"/>
    <n v="-18.3947463503637"/>
    <s v="154"/>
    <s v="GO"/>
    <s v="Eixo Principal"/>
    <s v="-"/>
    <s v="154BGO0020"/>
    <s v="ENTR BR-153/452(A)/483(A)/GO-419(A)"/>
    <s v="ENTR GO-206(A)/419(B)"/>
    <n v="0"/>
    <n v="9"/>
    <n v="9"/>
    <x v="2"/>
    <m/>
    <s v="452BGO0070;483BGO0030"/>
    <m/>
    <s v="MP082/2003"/>
    <m/>
    <m/>
    <m/>
    <s v="PAV"/>
    <s v="Rio Verde"/>
  </r>
  <r>
    <x v="0"/>
    <s v="154BGO0025"/>
    <n v="0"/>
    <x v="132"/>
    <s v="0025"/>
    <n v="-49.294341230363401"/>
    <n v="-18.3947463503637"/>
    <n v="-49.345498170304197"/>
    <n v="-18.382338510214002"/>
    <s v="154"/>
    <s v="GO"/>
    <s v="Eixo Principal"/>
    <s v="-"/>
    <s v="154BGO0025"/>
    <s v="ENTR GO-206(A)/419(B)"/>
    <s v="ENTR BR-452(B)"/>
    <n v="9"/>
    <n v="15.5"/>
    <n v="6.5"/>
    <x v="2"/>
    <m/>
    <s v="483BGO0035;452BGO0060"/>
    <m/>
    <s v="MP082/2005"/>
    <m/>
    <m/>
    <m/>
    <s v="PAV"/>
    <s v="Rio Verde"/>
  </r>
  <r>
    <x v="0"/>
    <s v="154BGO0030"/>
    <n v="0"/>
    <x v="132"/>
    <s v="0030"/>
    <n v="-49.345498170304197"/>
    <n v="-18.382338510214002"/>
    <n v="-49.4668014096573"/>
    <n v="-18.4860614199984"/>
    <s v="154"/>
    <s v="GO"/>
    <s v="Eixo Principal"/>
    <s v="-"/>
    <s v="154BGO0030"/>
    <s v="ENTR BR-452(B)"/>
    <s v="CACHOEIRA DOURADA"/>
    <n v="15.5"/>
    <n v="34.1"/>
    <n v="18.600000000000001"/>
    <x v="1"/>
    <m/>
    <s v="483BGO0040"/>
    <s v="Estadual"/>
    <m/>
    <s v="GO-206"/>
    <s v="PAV"/>
    <s v="Estadual"/>
    <s v="PLA"/>
    <s v="Rio Verde"/>
  </r>
  <r>
    <x v="0"/>
    <s v="154BGO0035"/>
    <n v="0"/>
    <x v="132"/>
    <s v="0035"/>
    <n v="-49.4668014096573"/>
    <n v="-18.4860614199984"/>
    <n v="-49.478990530188703"/>
    <n v="-18.491456319853199"/>
    <s v="154"/>
    <s v="GO"/>
    <s v="Eixo Principal"/>
    <s v="-"/>
    <s v="154BGO0035"/>
    <s v="CACHOEIRA DOURADA"/>
    <s v="FIM TRAV URB CACHOEIRA DOURADA"/>
    <n v="34.1"/>
    <n v="35.1"/>
    <n v="1"/>
    <x v="1"/>
    <m/>
    <s v="483BGO0042"/>
    <s v="Estadual"/>
    <m/>
    <s v="GO-206"/>
    <s v="PAV"/>
    <s v="Estadual"/>
    <s v="PLA"/>
    <s v="Rio Verde"/>
  </r>
  <r>
    <x v="0"/>
    <s v="154BGO0040"/>
    <n v="0"/>
    <x v="132"/>
    <s v="0040"/>
    <n v="-49.478990530188703"/>
    <n v="-18.491456319853199"/>
    <n v="-49.512286699571398"/>
    <n v="-18.4781649704369"/>
    <s v="154"/>
    <s v="GO"/>
    <s v="Eixo Principal"/>
    <s v="-"/>
    <s v="154BGO0040"/>
    <s v="FIM TRAV URB CACHOEIRA DOURADA"/>
    <s v="ENTR BR-483(B)/GO-206(B)"/>
    <n v="35.1"/>
    <n v="39.1"/>
    <n v="4"/>
    <x v="1"/>
    <m/>
    <s v="483BGO0045"/>
    <s v="Estadual"/>
    <m/>
    <s v="GO-206"/>
    <s v="PAV"/>
    <s v="Estadual"/>
    <s v="PLA"/>
    <s v="Rio Verde"/>
  </r>
  <r>
    <x v="0"/>
    <s v="154BGO0050"/>
    <n v="0"/>
    <x v="132"/>
    <s v="0050"/>
    <n v="-49.512286699571398"/>
    <n v="-18.4781649704369"/>
    <n v="-49.517220210344298"/>
    <n v="-18.491674730104599"/>
    <s v="154"/>
    <s v="GO"/>
    <s v="Eixo Principal"/>
    <s v="-"/>
    <s v="154BGO0050"/>
    <s v="ENTR BR-483(B)/GO-206(B)"/>
    <s v="DIV GO/MG (INÍCIO TRAVESSIA RIO PARANAÍBA)"/>
    <n v="39.1"/>
    <n v="41"/>
    <n v="1.9"/>
    <x v="1"/>
    <m/>
    <m/>
    <s v="Estadual"/>
    <m/>
    <s v="GOT-154"/>
    <s v="IMP"/>
    <s v="Estadual"/>
    <s v="PLA"/>
    <s v="Rio Verde"/>
  </r>
  <r>
    <x v="0"/>
    <s v="154BMG0055"/>
    <n v="0"/>
    <x v="133"/>
    <s v="0055"/>
    <n v="-49.517220210344298"/>
    <n v="-18.491674730104599"/>
    <n v="-49.513593829991201"/>
    <n v="-18.4938338701369"/>
    <s v="154"/>
    <s v="MG"/>
    <s v="Eixo Principal"/>
    <s v="-"/>
    <s v="154BMG0055"/>
    <s v="DIV GO/MG (INÍCIO TRAVESSIA RIO PARANAÍBA)"/>
    <s v="FIM TRAVESSIA RIO PARANAÍBA"/>
    <n v="0"/>
    <n v="0.4"/>
    <n v="0.4"/>
    <x v="4"/>
    <m/>
    <m/>
    <s v="Federal"/>
    <m/>
    <m/>
    <m/>
    <s v="Federal"/>
    <s v="N_PAV"/>
    <s v="Prata"/>
  </r>
  <r>
    <x v="0"/>
    <s v="154BMG0060"/>
    <n v="0"/>
    <x v="133"/>
    <s v="0060"/>
    <n v="-49.513593829991201"/>
    <n v="-18.4938338701369"/>
    <n v="-49.503606739958997"/>
    <n v="-18.511476510132798"/>
    <s v="154"/>
    <s v="MG"/>
    <s v="Eixo Principal"/>
    <s v="-"/>
    <s v="154BMG0060"/>
    <s v="FIM TRAVESSIA RIO PARANAÍBA"/>
    <s v="CACHOEIRA DOURADA"/>
    <n v="0.4"/>
    <n v="3.6"/>
    <n v="3.2"/>
    <x v="1"/>
    <m/>
    <m/>
    <s v="Estadual"/>
    <m/>
    <s v="MGT-154"/>
    <s v="IMP"/>
    <s v="Estadual"/>
    <s v="PLA"/>
    <s v="Prata"/>
  </r>
  <r>
    <x v="0"/>
    <s v="154BMG0065"/>
    <n v="0"/>
    <x v="133"/>
    <s v="0065"/>
    <n v="-49.503606739958997"/>
    <n v="-18.511476510132798"/>
    <n v="-49.563021520226897"/>
    <n v="-18.6749487102147"/>
    <s v="154"/>
    <s v="MG"/>
    <s v="Eixo Principal"/>
    <s v="-"/>
    <s v="154BMG0065"/>
    <s v="CACHOEIRA DOURADA"/>
    <s v="ENTR MG-226(A)(CAPINÓPOLIS)"/>
    <n v="3.6"/>
    <n v="23.3"/>
    <n v="19.7"/>
    <x v="1"/>
    <m/>
    <m/>
    <s v="Estadual"/>
    <m/>
    <s v="MGT-154"/>
    <s v="PAV"/>
    <s v="Estadual"/>
    <s v="PLA"/>
    <s v="Prata"/>
  </r>
  <r>
    <x v="0"/>
    <s v="154BMG0070"/>
    <n v="0"/>
    <x v="133"/>
    <s v="0070"/>
    <n v="-49.563021520226897"/>
    <n v="-18.6749487102147"/>
    <n v="-49.562580620399203"/>
    <n v="-18.6892743897012"/>
    <s v="154"/>
    <s v="MG"/>
    <s v="Eixo Principal"/>
    <s v="-"/>
    <s v="154BMG0070"/>
    <s v="ENTR MG-226(A)(CAPINÓPOLIS)"/>
    <s v="ENTR BR-226(B)"/>
    <n v="23.3"/>
    <n v="24.9"/>
    <n v="1.6"/>
    <x v="1"/>
    <m/>
    <m/>
    <s v="Estadual"/>
    <m/>
    <s v="MG-226"/>
    <s v="PAV"/>
    <s v="Estadual"/>
    <s v="PLA"/>
    <s v="Prata"/>
  </r>
  <r>
    <x v="0"/>
    <s v="154BMG0075"/>
    <n v="0"/>
    <x v="133"/>
    <s v="0075"/>
    <n v="-49.562580620399203"/>
    <n v="-18.6892743897012"/>
    <n v="-49.446804039674603"/>
    <n v="-18.9405320703986"/>
    <s v="154"/>
    <s v="MG"/>
    <s v="Eixo Principal"/>
    <s v="-"/>
    <s v="154BMG0075"/>
    <s v="ENTR BR-226(B)"/>
    <s v="ENTR BR-365(A)"/>
    <n v="24.9"/>
    <n v="55.9"/>
    <n v="31"/>
    <x v="1"/>
    <m/>
    <m/>
    <s v="Estadual"/>
    <m/>
    <s v="MGT-154"/>
    <s v="PAV"/>
    <s v="Estadual"/>
    <s v="PLA"/>
    <s v="Prata"/>
  </r>
  <r>
    <x v="0"/>
    <s v="154BMG0090"/>
    <n v="0"/>
    <x v="133"/>
    <s v="0090"/>
    <n v="-49.446804039674603"/>
    <n v="-18.9405320703986"/>
    <n v="-49.459182339793102"/>
    <n v="-18.947426689589999"/>
    <s v="154"/>
    <s v="MG"/>
    <s v="Eixo Principal"/>
    <s v="-"/>
    <s v="154BMG0090"/>
    <s v="ENTR BR-365(A)"/>
    <s v="ENTR BR-365(B)/464(A) (ITUIUTABA)"/>
    <n v="55.9"/>
    <n v="61.6"/>
    <n v="5.7"/>
    <x v="2"/>
    <m/>
    <s v="365BMG0390"/>
    <s v="Federal"/>
    <m/>
    <m/>
    <m/>
    <s v="Federal"/>
    <s v="PAV"/>
    <s v="Prata"/>
  </r>
  <r>
    <x v="0"/>
    <s v="154BMG0095"/>
    <n v="0"/>
    <x v="133"/>
    <s v="0095"/>
    <n v="-49.459182339793102"/>
    <n v="-18.947426689589999"/>
    <n v="-49.457339149581998"/>
    <n v="-18.958997500134501"/>
    <s v="154"/>
    <s v="MG"/>
    <s v="Eixo Principal"/>
    <s v="-"/>
    <s v="154BMG0095"/>
    <s v="ENTR BR-365(B)/464(A) (ITUIUTABA)"/>
    <s v="ENTR BR-464(B)"/>
    <n v="61.6"/>
    <n v="63.5"/>
    <n v="1.9"/>
    <x v="1"/>
    <m/>
    <s v="464BMG0010"/>
    <s v="Estadual"/>
    <m/>
    <s v="MG-154"/>
    <s v="PAV"/>
    <s v="Estadual"/>
    <s v="PLA"/>
    <s v="Prata"/>
  </r>
  <r>
    <x v="0"/>
    <s v="154BMG0100"/>
    <n v="0"/>
    <x v="133"/>
    <s v="0100"/>
    <n v="-49.457339149581998"/>
    <n v="-18.958997500134501"/>
    <n v="-49.4692677131344"/>
    <n v="-18.975186335680799"/>
    <s v="154"/>
    <s v="MG"/>
    <s v="Eixo Principal"/>
    <s v="-"/>
    <s v="154BMG0100"/>
    <s v="ENTR BR-464(B)"/>
    <s v="FIM DA PAVIMENTAÇÃO"/>
    <n v="63.5"/>
    <n v="65.7"/>
    <n v="2.2000000000000002"/>
    <x v="1"/>
    <m/>
    <m/>
    <s v="Estadual"/>
    <m/>
    <s v="MG-154"/>
    <s v="IMP"/>
    <s v="Estadual"/>
    <s v="PLA"/>
    <s v="Prata"/>
  </r>
  <r>
    <x v="0"/>
    <s v="154BMG0110"/>
    <n v="0"/>
    <x v="133"/>
    <s v="0110"/>
    <n v="-49.4692677131344"/>
    <n v="-18.975186335680799"/>
    <n v="-49.644292439644303"/>
    <n v="-19.329388890284999"/>
    <s v="154"/>
    <s v="MG"/>
    <s v="Eixo Principal"/>
    <s v="-"/>
    <s v="154BMG0110"/>
    <s v="FIM DA PAVIMENTAÇÃO"/>
    <s v="ENTR BR-364(A) (P/ ITUIUTABA)"/>
    <n v="65.7"/>
    <n v="112.1"/>
    <n v="46.4"/>
    <x v="1"/>
    <m/>
    <m/>
    <s v="Estadual"/>
    <m/>
    <s v="MG-154"/>
    <s v="IMP"/>
    <s v="Estadual"/>
    <s v="PLA"/>
    <s v="Prata"/>
  </r>
  <r>
    <x v="0"/>
    <s v="154BMG0115"/>
    <n v="0"/>
    <x v="133"/>
    <s v="0115"/>
    <n v="-49.644292439644303"/>
    <n v="-19.329388890284999"/>
    <n v="-49.559140170382499"/>
    <n v="-19.51840057023"/>
    <s v="154"/>
    <s v="MG"/>
    <s v="Eixo Principal"/>
    <s v="-"/>
    <s v="154BMG0115"/>
    <s v="ENTR BR-364(A) (P/ ITUIUTABA)"/>
    <s v="ENTR BR-497(A)"/>
    <n v="112.1"/>
    <n v="139.19999999999999"/>
    <n v="27.1"/>
    <x v="2"/>
    <m/>
    <s v="364BMG0332"/>
    <s v="Federal"/>
    <m/>
    <m/>
    <m/>
    <s v="Federal"/>
    <s v="PAV"/>
    <s v="Prata"/>
  </r>
  <r>
    <x v="0"/>
    <s v="154BMG0120"/>
    <n v="0"/>
    <x v="133"/>
    <s v="0120"/>
    <n v="-49.559140170382499"/>
    <n v="-19.51840057023"/>
    <n v="-49.480662119860803"/>
    <n v="-19.545845199995899"/>
    <s v="154"/>
    <s v="MG"/>
    <s v="Eixo Principal"/>
    <s v="-"/>
    <s v="154BMG0120"/>
    <s v="ENTR BR-497(A)"/>
    <s v="ENTR BR-497(B) (CAMPINA VERDE)"/>
    <n v="139.19999999999999"/>
    <n v="148.6"/>
    <n v="9.4"/>
    <x v="2"/>
    <m/>
    <s v="364BMG0330;497BMG0050"/>
    <s v="Federal"/>
    <m/>
    <m/>
    <m/>
    <s v="Federal"/>
    <s v="PAV"/>
    <s v="Prata"/>
  </r>
  <r>
    <x v="0"/>
    <s v="154BMG0130"/>
    <n v="0"/>
    <x v="133"/>
    <s v="0130"/>
    <n v="-49.480662119860803"/>
    <n v="-19.545845199995899"/>
    <n v="-49.435416099972898"/>
    <n v="-19.570169020383901"/>
    <s v="154"/>
    <s v="MG"/>
    <s v="Eixo Principal"/>
    <s v="-"/>
    <s v="154BMG0130"/>
    <s v="ENTR BR-497(B) (CAMPINA VERDE)"/>
    <s v="ENTR BR-364(B)"/>
    <n v="148.6"/>
    <n v="154.30000000000001"/>
    <n v="5.7"/>
    <x v="2"/>
    <m/>
    <s v="364BMG0320"/>
    <s v="Federal"/>
    <m/>
    <m/>
    <m/>
    <s v="Federal"/>
    <s v="PAV"/>
    <s v="Prata"/>
  </r>
  <r>
    <x v="0"/>
    <s v="154BMG0140"/>
    <n v="0"/>
    <x v="133"/>
    <s v="0140"/>
    <n v="-49.435416099972898"/>
    <n v="-19.570169020383901"/>
    <n v="-49.373460400377098"/>
    <n v="-19.889434370399801"/>
    <s v="154"/>
    <s v="MG"/>
    <s v="Eixo Principal"/>
    <s v="-"/>
    <s v="154BMG0140"/>
    <s v="ENTR BR-364(B)"/>
    <s v="ENTR MG-255(A)/154(B) (P/ITAPAGIPE)"/>
    <n v="154.30000000000001"/>
    <n v="207.3"/>
    <n v="53"/>
    <x v="1"/>
    <m/>
    <m/>
    <s v="Estadual"/>
    <m/>
    <s v="MGT-154"/>
    <s v="IMP"/>
    <s v="Estadual"/>
    <s v="PLA"/>
    <s v="Prata"/>
  </r>
  <r>
    <x v="0"/>
    <s v="154BMG0145"/>
    <n v="0"/>
    <x v="133"/>
    <s v="0145"/>
    <n v="-49.373460400377098"/>
    <n v="-19.889434370399801"/>
    <n v="-49.377959810196998"/>
    <n v="-19.887268259722301"/>
    <s v="154"/>
    <s v="MG"/>
    <s v="Eixo Principal"/>
    <s v="-"/>
    <s v="154BMG0145"/>
    <s v="ENTR MG-255(A)/154(B) (P/ITAPAGIPE)"/>
    <s v="ENTR MG-255(B)"/>
    <n v="207.3"/>
    <n v="207.8"/>
    <n v="0.5"/>
    <x v="1"/>
    <m/>
    <m/>
    <s v="Estadual"/>
    <m/>
    <s v="MG-255"/>
    <s v="PAV"/>
    <s v="Estadual"/>
    <s v="PLA"/>
    <s v="Prata"/>
  </r>
  <r>
    <x v="0"/>
    <s v="154BMG0150"/>
    <n v="0"/>
    <x v="133"/>
    <s v="0150"/>
    <n v="-49.377959810196998"/>
    <n v="-19.887268259722301"/>
    <n v="-49.428850389833499"/>
    <n v="-19.977843649564701"/>
    <s v="154"/>
    <s v="MG"/>
    <s v="Eixo Principal"/>
    <s v="-"/>
    <s v="154BMG0150"/>
    <s v="ENTR MG-255(B)"/>
    <s v="DIV MG/SP"/>
    <n v="207.8"/>
    <n v="214.8"/>
    <n v="7"/>
    <x v="1"/>
    <m/>
    <m/>
    <s v="Federal"/>
    <m/>
    <m/>
    <m/>
    <s v="Federal"/>
    <s v="PLA"/>
    <s v="Prata"/>
  </r>
  <r>
    <x v="0"/>
    <s v="154BSP0170"/>
    <n v="0"/>
    <x v="134"/>
    <s v="0170"/>
    <n v="-49.428850389833499"/>
    <n v="-19.977843649564701"/>
    <n v="-49.404151099793303"/>
    <n v="-20.021808009631901"/>
    <s v="154"/>
    <s v="SP"/>
    <s v="Eixo Principal"/>
    <s v="-"/>
    <s v="154BSP0170"/>
    <s v="DIV MG/SP"/>
    <s v="ENTR SP-322(A) (PAULO DE FARIA)"/>
    <n v="0"/>
    <n v="5.5"/>
    <n v="5.5"/>
    <x v="1"/>
    <m/>
    <m/>
    <s v="Federal"/>
    <m/>
    <m/>
    <m/>
    <s v="Federal"/>
    <s v="PLA"/>
    <s v="São José do Rio Preto"/>
  </r>
  <r>
    <x v="0"/>
    <s v="154BSP0180"/>
    <n v="0"/>
    <x v="134"/>
    <s v="0180"/>
    <n v="-49.404151099793303"/>
    <n v="-20.021808009631901"/>
    <n v="-49.924021329820398"/>
    <n v="-20.101246029780299"/>
    <s v="154"/>
    <s v="SP"/>
    <s v="Eixo Principal"/>
    <s v="-"/>
    <s v="154BSP0180"/>
    <s v="ENTR SP-322(A) (PAULO DE FARIA)"/>
    <s v="ENTR SP-322(B)/461(A) (CARDOSO)"/>
    <n v="5.5"/>
    <n v="67.5"/>
    <n v="62"/>
    <x v="1"/>
    <m/>
    <m/>
    <s v="Estadual"/>
    <m/>
    <s v="SP-322"/>
    <s v="PAV"/>
    <s v="Estadual"/>
    <s v="PLA"/>
    <s v="São José do Rio Preto"/>
  </r>
  <r>
    <x v="0"/>
    <s v="154BSP0190"/>
    <n v="0"/>
    <x v="134"/>
    <s v="0190"/>
    <n v="-49.924021329820398"/>
    <n v="-20.101246029780299"/>
    <n v="-49.969295840230799"/>
    <n v="-20.313744419569201"/>
    <s v="154"/>
    <s v="SP"/>
    <s v="Eixo Principal"/>
    <s v="-"/>
    <s v="154BSP0190"/>
    <s v="ENTR SP-322(B)/461(A) (CARDOSO)"/>
    <s v="ACESSO ÁLVARES FLORENCE"/>
    <n v="67.5"/>
    <n v="91.6"/>
    <n v="24.1"/>
    <x v="1"/>
    <m/>
    <m/>
    <s v="Estadual"/>
    <m/>
    <s v="SP-461"/>
    <s v="PAV"/>
    <s v="Estadual"/>
    <s v="PLA"/>
    <s v="São José do Rio Preto"/>
  </r>
  <r>
    <x v="0"/>
    <s v="154BSP0203"/>
    <n v="0"/>
    <x v="134"/>
    <s v="0203"/>
    <n v="-49.969295840230799"/>
    <n v="-20.313744419569201"/>
    <n v="-49.991671300090303"/>
    <n v="-20.400407969851798"/>
    <s v="154"/>
    <s v="SP"/>
    <s v="Eixo Principal"/>
    <s v="-"/>
    <s v="154BSP0203"/>
    <s v="ACESSO ÁLVARES FLORENCE"/>
    <s v="ENTR SP-320 (VOTUPORANGA)"/>
    <n v="91.6"/>
    <n v="101.7"/>
    <n v="10.1"/>
    <x v="1"/>
    <m/>
    <m/>
    <s v="Estadual"/>
    <m/>
    <s v="SP-461"/>
    <s v="PAV"/>
    <s v="Estadual"/>
    <s v="PLA"/>
    <s v="São José do Rio Preto"/>
  </r>
  <r>
    <x v="0"/>
    <s v="154BSP0210"/>
    <n v="0"/>
    <x v="134"/>
    <s v="0210"/>
    <n v="-49.991671300090303"/>
    <n v="-20.400407969851798"/>
    <n v="-50.061453970324401"/>
    <n v="-20.6872011399206"/>
    <s v="154"/>
    <s v="SP"/>
    <s v="Eixo Principal"/>
    <s v="-"/>
    <s v="154BSP0210"/>
    <s v="ENTR SP-320 (VOTUPORANGA)"/>
    <s v="ENTR BR-262/456 (NHANDEARA)"/>
    <n v="101.7"/>
    <n v="134.30000000000001"/>
    <n v="32.6"/>
    <x v="1"/>
    <m/>
    <m/>
    <s v="Estadual"/>
    <m/>
    <s v="SP-461"/>
    <s v="PAV"/>
    <s v="Estadual"/>
    <s v="PLA"/>
    <s v="São José do Rio Preto"/>
  </r>
  <r>
    <x v="0"/>
    <s v="154BSP0230"/>
    <n v="0"/>
    <x v="134"/>
    <s v="0230"/>
    <n v="-50.061453970324401"/>
    <n v="-20.6872011399206"/>
    <n v="-50.103621760136001"/>
    <n v="-20.8484968601419"/>
    <s v="154"/>
    <s v="SP"/>
    <s v="Eixo Principal"/>
    <s v="-"/>
    <s v="154BSP0230"/>
    <s v="ENTR BR-262/456 (NHANDEARA)"/>
    <s v="ENTR SP-461(B) (MONÇÕES)"/>
    <n v="134.30000000000001"/>
    <n v="151.80000000000001"/>
    <n v="17.5"/>
    <x v="1"/>
    <m/>
    <m/>
    <s v="Estadual"/>
    <m/>
    <s v="SP-461"/>
    <s v="PAV"/>
    <s v="Estadual"/>
    <s v="PLA"/>
    <s v="São José do Rio Preto"/>
  </r>
  <r>
    <x v="0"/>
    <s v="154BSP0250"/>
    <n v="0"/>
    <x v="134"/>
    <s v="0250"/>
    <n v="-50.103621760136001"/>
    <n v="-20.8484968601419"/>
    <n v="-50.146486129731002"/>
    <n v="-21.441587700412001"/>
    <s v="154"/>
    <s v="SP"/>
    <s v="Eixo Principal"/>
    <s v="-"/>
    <s v="154BSP0250"/>
    <s v="ENTR SP-461(B) (MONÇÕES)"/>
    <s v="ENTR SP-425 (P/PENÁPOLIS)"/>
    <n v="151.80000000000001"/>
    <n v="225.8"/>
    <n v="74"/>
    <x v="1"/>
    <m/>
    <m/>
    <s v="Federal"/>
    <m/>
    <m/>
    <m/>
    <s v="Federal"/>
    <s v="PLA"/>
    <s v="São José do Rio Preto"/>
  </r>
  <r>
    <x v="0"/>
    <s v="154BSP0270"/>
    <n v="0"/>
    <x v="134"/>
    <s v="0270"/>
    <n v="-50.146486129731002"/>
    <n v="-21.441587700412001"/>
    <n v="-50.097820329844197"/>
    <n v="-21.467887750419301"/>
    <s v="154"/>
    <s v="SP"/>
    <s v="Eixo Principal"/>
    <s v="-"/>
    <s v="154BSP0270"/>
    <s v="ENTR SP-425 (P/PENÁPOLIS)"/>
    <s v="ENTR SP-419 (P/PENÁPOLIS)"/>
    <n v="225.8"/>
    <n v="231.8"/>
    <n v="6"/>
    <x v="1"/>
    <m/>
    <m/>
    <s v="Estadual"/>
    <m/>
    <s v="SP-300"/>
    <s v="DUP"/>
    <s v="Estadual"/>
    <s v="PLA"/>
    <s v="São José do Rio Preto"/>
  </r>
  <r>
    <x v="0"/>
    <s v="154BSP0275"/>
    <n v="0"/>
    <x v="134"/>
    <s v="0275"/>
    <n v="-50.097820329844197"/>
    <n v="-21.467887750419301"/>
    <n v="-50.015546220281799"/>
    <n v="-21.5117919899083"/>
    <s v="154"/>
    <s v="SP"/>
    <s v="Eixo Principal"/>
    <s v="-"/>
    <s v="154BSP0275"/>
    <s v="ENTR SP-419 (P/PENÁPOLIS)"/>
    <s v="ACESSO AVANHANDAVA"/>
    <n v="231.8"/>
    <n v="241.5"/>
    <n v="9.6999999999999993"/>
    <x v="1"/>
    <m/>
    <m/>
    <s v="Estadual"/>
    <m/>
    <s v="SP-300"/>
    <s v="DUP"/>
    <s v="Estadual"/>
    <s v="PLA"/>
    <s v="São José do Rio Preto"/>
  </r>
  <r>
    <x v="0"/>
    <s v="154BSP0280"/>
    <n v="0"/>
    <x v="134"/>
    <s v="0280"/>
    <n v="-50.015546220281799"/>
    <n v="-21.5117919899083"/>
    <n v="-49.888356890258201"/>
    <n v="-21.5976699500081"/>
    <s v="154"/>
    <s v="SP"/>
    <s v="Eixo Principal"/>
    <s v="-"/>
    <s v="154BSP0280"/>
    <s v="ACESSO AVANHANDAVA"/>
    <s v="ACESSO PROMISSÃO"/>
    <n v="241.5"/>
    <n v="257.89999999999998"/>
    <n v="16.399999999999999"/>
    <x v="1"/>
    <m/>
    <m/>
    <s v="Estadual"/>
    <m/>
    <s v="SP-300"/>
    <s v="DUP"/>
    <s v="Estadual"/>
    <s v="PLA"/>
    <s v="São José do Rio Preto"/>
  </r>
  <r>
    <x v="0"/>
    <s v="154BSP0300"/>
    <n v="0"/>
    <x v="134"/>
    <s v="0300"/>
    <n v="-49.888356890258201"/>
    <n v="-21.5976699500081"/>
    <n v="-49.789661769874698"/>
    <n v="-21.666216059623402"/>
    <s v="154"/>
    <s v="SP"/>
    <s v="Eixo Principal"/>
    <s v="-"/>
    <s v="154BSP0300"/>
    <s v="ACESSO PROMISSÃO"/>
    <s v="ENTR BR-153/267 (LINS)"/>
    <n v="257.89999999999998"/>
    <n v="270.3"/>
    <n v="12.4"/>
    <x v="1"/>
    <m/>
    <m/>
    <s v="Estadual"/>
    <m/>
    <s v="SP-300"/>
    <s v="DUP"/>
    <s v="Estadual"/>
    <s v="PLA"/>
    <s v="São José do Rio Preto"/>
  </r>
  <r>
    <x v="5"/>
    <s v="155BPA0010"/>
    <s v="BR-158/155 MT/PA"/>
    <x v="135"/>
    <s v="0010"/>
    <n v="-50.0470131299519"/>
    <n v="-8.0394082597833201"/>
    <n v="-50.042070130432101"/>
    <n v="-7.3092583699777203"/>
    <s v="155"/>
    <s v="PA"/>
    <s v="Eixo Principal"/>
    <s v="-"/>
    <s v="155BPA0010"/>
    <s v="ENTR BR-158 (REDENÇÃO)"/>
    <s v="PONTE S/ RIO MARIA (RIO MARIA)"/>
    <n v="0"/>
    <n v="85"/>
    <n v="85"/>
    <x v="2"/>
    <m/>
    <m/>
    <s v="Federal"/>
    <m/>
    <m/>
    <m/>
    <s v="Federal"/>
    <s v="PAV"/>
    <s v="Redenção"/>
  </r>
  <r>
    <x v="5"/>
    <s v="155BPA0050"/>
    <s v="BR-158/155 MT/PA"/>
    <x v="135"/>
    <s v="0050"/>
    <n v="-50.042070130432101"/>
    <n v="-7.3092583699777203"/>
    <n v="-49.937783750419698"/>
    <n v="-7.1069616601524199"/>
    <s v="155"/>
    <s v="PA"/>
    <s v="Eixo Principal"/>
    <s v="-"/>
    <s v="155BPA0050"/>
    <s v="PONTE S/ RIO MARIA (RIO MARIA)"/>
    <s v="ENTR PA-279 (XINGUARA)"/>
    <n v="85"/>
    <n v="110.3"/>
    <n v="25.3"/>
    <x v="2"/>
    <m/>
    <m/>
    <s v="Federal"/>
    <m/>
    <m/>
    <m/>
    <s v="Federal"/>
    <s v="PAV"/>
    <s v="Redenção"/>
  </r>
  <r>
    <x v="5"/>
    <s v="155BPA0100"/>
    <s v="BR-158/155 MT/PA"/>
    <x v="135"/>
    <s v="0100"/>
    <n v="-49.937783750419698"/>
    <n v="-7.1069616601524199"/>
    <n v="-49.408015959668703"/>
    <n v="-6.5340933099582204"/>
    <s v="155"/>
    <s v="PA"/>
    <s v="Eixo Principal"/>
    <s v="-"/>
    <s v="155BPA0100"/>
    <s v="ENTR PA-279 (XINGUARA)"/>
    <s v="ENTR PA-477"/>
    <n v="110.3"/>
    <n v="199.5"/>
    <n v="89.2"/>
    <x v="2"/>
    <m/>
    <m/>
    <s v="Federal"/>
    <m/>
    <m/>
    <m/>
    <s v="Federal"/>
    <s v="PAV"/>
    <s v="Redenção"/>
  </r>
  <r>
    <x v="5"/>
    <s v="155BPA0150"/>
    <s v="BR-158/155 MT/PA"/>
    <x v="135"/>
    <s v="0150"/>
    <n v="-49.408015959668703"/>
    <n v="-6.5340933099582204"/>
    <n v="-49.354153430036703"/>
    <n v="-6.1045026198000301"/>
    <s v="155"/>
    <s v="PA"/>
    <s v="Eixo Principal"/>
    <s v="-"/>
    <s v="155BPA0150"/>
    <s v="ENTR PA-477"/>
    <s v="ENTR PA-275 (ELDORADO DOS CARAJÁS)"/>
    <n v="199.5"/>
    <n v="250.7"/>
    <n v="51.2"/>
    <x v="2"/>
    <m/>
    <m/>
    <s v="Federal"/>
    <m/>
    <m/>
    <m/>
    <s v="Federal"/>
    <s v="PAV"/>
    <s v="Redenção"/>
  </r>
  <r>
    <x v="5"/>
    <s v="155BPA0200"/>
    <s v="BR-158/155 MT/PA"/>
    <x v="135"/>
    <s v="0200"/>
    <n v="-49.354153430036703"/>
    <n v="-6.1045026198000301"/>
    <n v="-49.078453970274403"/>
    <n v="-5.3615281601963698"/>
    <s v="155"/>
    <s v="PA"/>
    <s v="Eixo Principal"/>
    <s v="-"/>
    <s v="155BPA0200"/>
    <s v="ENTR PA-275 (ELDORADO DOS CARAJÁS)"/>
    <s v="ENTR BR-222 (MARABÁ)"/>
    <n v="250.7"/>
    <n v="344.4"/>
    <n v="93.7"/>
    <x v="2"/>
    <m/>
    <m/>
    <s v="Federal"/>
    <m/>
    <m/>
    <m/>
    <s v="Federal"/>
    <s v="PAV"/>
    <s v="Redenção"/>
  </r>
  <r>
    <x v="0"/>
    <s v="156BAP0010"/>
    <n v="0"/>
    <x v="136"/>
    <s v="0010"/>
    <n v="-52.514862340224703"/>
    <n v="-0.653986210295329"/>
    <n v="-52.516531910019502"/>
    <n v="-0.83645423957142395"/>
    <s v="156"/>
    <s v="AP"/>
    <s v="Eixo Principal"/>
    <s v="-"/>
    <s v="156BAP0010"/>
    <s v="CACHOEIRA SANTO ANTÔNIO"/>
    <s v="BEIRADÃO (LARANJAL DO JARI)"/>
    <n v="0"/>
    <n v="27"/>
    <n v="27"/>
    <x v="1"/>
    <m/>
    <m/>
    <s v="Federal"/>
    <m/>
    <m/>
    <m/>
    <s v="Federal"/>
    <s v="PLA"/>
    <s v="Macapá"/>
  </r>
  <r>
    <x v="0"/>
    <s v="156BAP0030"/>
    <n v="0"/>
    <x v="136"/>
    <s v="0030"/>
    <n v="-52.516531910019502"/>
    <n v="-0.83645423957142395"/>
    <n v="-52.176384499944596"/>
    <n v="-0.54825747959893101"/>
    <s v="156"/>
    <s v="AP"/>
    <s v="Eixo Principal"/>
    <s v="-"/>
    <s v="156BAP0030"/>
    <s v="BEIRADÃO (LARANJAL DO JARI)"/>
    <s v="IGARAPÉ ÁGUA BRANCA"/>
    <n v="27"/>
    <n v="87.1"/>
    <n v="60.1"/>
    <x v="5"/>
    <m/>
    <m/>
    <s v="Federal"/>
    <m/>
    <m/>
    <m/>
    <s v="Federal"/>
    <s v="N_PAV"/>
    <s v="Macapá"/>
  </r>
  <r>
    <x v="0"/>
    <s v="156BAP0040"/>
    <n v="0"/>
    <x v="136"/>
    <s v="0040"/>
    <n v="-52.176384499944596"/>
    <n v="-0.54825747959893101"/>
    <n v="-52.078037769727203"/>
    <n v="-0.45624490028188802"/>
    <s v="156"/>
    <s v="AP"/>
    <s v="Eixo Principal"/>
    <s v="-"/>
    <s v="156BAP0040"/>
    <s v="IGARAPÉ ÁGUA BRANCA"/>
    <s v="RIO CAJARI-SANTA CLARA"/>
    <n v="87.1"/>
    <n v="109.1"/>
    <n v="22"/>
    <x v="5"/>
    <m/>
    <m/>
    <s v="Federal"/>
    <m/>
    <m/>
    <m/>
    <s v="Federal"/>
    <s v="N_PAV"/>
    <s v="Macapá"/>
  </r>
  <r>
    <x v="0"/>
    <s v="156BAP0050"/>
    <n v="0"/>
    <x v="136"/>
    <s v="0050"/>
    <n v="-52.078037769727203"/>
    <n v="-0.45624490028188802"/>
    <n v="-51.635863160256498"/>
    <n v="1.0151970037441E-2"/>
    <s v="156"/>
    <s v="AP"/>
    <s v="Eixo Principal"/>
    <s v="-"/>
    <s v="156BAP0050"/>
    <s v="RIO CAJARI-SANTA CLARA"/>
    <s v="ENTR AP-020(B) (P/MAZAGÃO)"/>
    <n v="109.1"/>
    <n v="192.6"/>
    <n v="83.5"/>
    <x v="5"/>
    <m/>
    <m/>
    <s v="Federal"/>
    <m/>
    <m/>
    <m/>
    <s v="Federal"/>
    <s v="N_PAV"/>
    <s v="Macapá"/>
  </r>
  <r>
    <x v="0"/>
    <s v="156BAP0070"/>
    <n v="0"/>
    <x v="136"/>
    <s v="0070"/>
    <n v="-51.635863160256498"/>
    <n v="1.0151970037441E-2"/>
    <n v="-51.575289109804501"/>
    <n v="0.15079713008356099"/>
    <s v="156"/>
    <s v="AP"/>
    <s v="Eixo Principal"/>
    <s v="-"/>
    <s v="156BAP0070"/>
    <s v="ENTR AP-020(B) (P/MAZAGÃO)"/>
    <s v="ENTR AP-030(A) (CAMAIPI-RIO VILA NOVA)"/>
    <n v="192.6"/>
    <n v="212.1"/>
    <n v="19.5"/>
    <x v="5"/>
    <m/>
    <m/>
    <s v="Federal"/>
    <m/>
    <m/>
    <m/>
    <s v="Federal"/>
    <s v="N_PAV"/>
    <s v="Macapá"/>
  </r>
  <r>
    <x v="0"/>
    <s v="156BAP0090"/>
    <n v="0"/>
    <x v="136"/>
    <s v="0090"/>
    <n v="-51.575289109804501"/>
    <n v="0.15079713008356099"/>
    <n v="-51.392963380255701"/>
    <n v="0.22354476977534399"/>
    <s v="156"/>
    <s v="AP"/>
    <s v="Eixo Principal"/>
    <s v="-"/>
    <s v="156BAP0090"/>
    <s v="ENTR AP-030(A) (CAMAIPI-RIO VILA NOVA)"/>
    <s v="ENTR AP-130"/>
    <n v="212.1"/>
    <n v="235.5"/>
    <n v="23.4"/>
    <x v="5"/>
    <m/>
    <m/>
    <s v="Federal"/>
    <m/>
    <m/>
    <m/>
    <s v="Federal"/>
    <s v="N_PAV"/>
    <s v="Macapá"/>
  </r>
  <r>
    <x v="0"/>
    <s v="156BAP0110"/>
    <n v="0"/>
    <x v="136"/>
    <s v="0110"/>
    <n v="-51.392963380255701"/>
    <n v="0.22354476977534399"/>
    <n v="-51.116303899605199"/>
    <n v="0.20280847003493799"/>
    <s v="156"/>
    <s v="AP"/>
    <s v="Eixo Principal"/>
    <s v="-"/>
    <s v="156BAP0110"/>
    <s v="ENTR AP-130"/>
    <s v="ENTR BR-210(A)/AP-030(B)"/>
    <n v="235.5"/>
    <n v="271.2"/>
    <n v="35.700000000000003"/>
    <x v="5"/>
    <m/>
    <m/>
    <s v="Federal"/>
    <m/>
    <m/>
    <m/>
    <s v="Federal"/>
    <s v="N_PAV"/>
    <s v="Macapá"/>
  </r>
  <r>
    <x v="0"/>
    <s v="156BAP0130"/>
    <n v="0"/>
    <x v="136"/>
    <s v="0130"/>
    <n v="-51.116303899605199"/>
    <n v="0.20280847003493799"/>
    <n v="-51.048266780187703"/>
    <n v="0.42371092991555798"/>
    <s v="156"/>
    <s v="AP"/>
    <s v="Eixo Principal"/>
    <s v="-"/>
    <s v="156BAP0130"/>
    <s v="ENTR BR-210(A)/AP-030(B)"/>
    <s v="ENTR AP-340"/>
    <n v="271.2"/>
    <n v="298.7"/>
    <n v="27.5"/>
    <x v="2"/>
    <m/>
    <s v="210BAP0050"/>
    <s v="Federal"/>
    <m/>
    <m/>
    <m/>
    <s v="Federal"/>
    <s v="PAV"/>
    <s v="Macapá"/>
  </r>
  <r>
    <x v="0"/>
    <s v="156BAP0150"/>
    <n v="0"/>
    <x v="136"/>
    <s v="0150"/>
    <n v="-51.048266780187703"/>
    <n v="0.42371092991555798"/>
    <n v="-51.367137329624001"/>
    <n v="0.68747022037439398"/>
    <s v="156"/>
    <s v="AP"/>
    <s v="Eixo Principal"/>
    <s v="-"/>
    <s v="156BAP0150"/>
    <s v="ENTR AP-340"/>
    <s v="ENTR BR-210(B)/AP-130 (PORTO GRANDE)"/>
    <n v="298.7"/>
    <n v="350.9"/>
    <n v="52.2"/>
    <x v="2"/>
    <m/>
    <s v="210BAP0070"/>
    <s v="Federal"/>
    <m/>
    <m/>
    <m/>
    <s v="Federal"/>
    <s v="PAV"/>
    <s v="Macapá"/>
  </r>
  <r>
    <x v="0"/>
    <s v="156BAP0170"/>
    <n v="0"/>
    <x v="136"/>
    <s v="0170"/>
    <n v="-51.367137329624001"/>
    <n v="0.68747022037439398"/>
    <n v="-51.189140809600602"/>
    <n v="0.84310967976796303"/>
    <s v="156"/>
    <s v="AP"/>
    <s v="Eixo Principal"/>
    <s v="-"/>
    <s v="156BAP0170"/>
    <s v="ENTR BR-210(B)/AP-130 (PORTO GRANDE)"/>
    <s v="ENTR AP-330/425 (FERREIRA GOMES)"/>
    <n v="350.9"/>
    <n v="379.2"/>
    <n v="28.3"/>
    <x v="2"/>
    <m/>
    <m/>
    <s v="Federal"/>
    <m/>
    <m/>
    <m/>
    <s v="Federal"/>
    <s v="PAV"/>
    <s v="Macapá"/>
  </r>
  <r>
    <x v="0"/>
    <s v="156BAP0210"/>
    <n v="0"/>
    <x v="136"/>
    <s v="0210"/>
    <n v="-51.189140809600602"/>
    <n v="0.84310967976796303"/>
    <n v="-51.090449800018199"/>
    <n v="1.0228393003934499"/>
    <s v="156"/>
    <s v="AP"/>
    <s v="Eixo Principal"/>
    <s v="-"/>
    <s v="156BAP0210"/>
    <s v="ENTR AP-330/425 (FERREIRA GOMES)"/>
    <s v="RIO TRACAJATUBA"/>
    <n v="379.2"/>
    <n v="406.1"/>
    <n v="26.9"/>
    <x v="2"/>
    <m/>
    <m/>
    <s v="Federal"/>
    <m/>
    <m/>
    <m/>
    <s v="Federal"/>
    <s v="PAV"/>
    <s v="Macapá"/>
  </r>
  <r>
    <x v="0"/>
    <s v="156BAP0250"/>
    <n v="0"/>
    <x v="136"/>
    <s v="0250"/>
    <n v="-51.090449800018199"/>
    <n v="1.0228393003934499"/>
    <n v="-50.9248494397497"/>
    <n v="1.39797665040214"/>
    <s v="156"/>
    <s v="AP"/>
    <s v="Eixo Principal"/>
    <s v="-"/>
    <s v="156BAP0250"/>
    <s v="RIO TRACAJATUBA"/>
    <s v="RIO TARTARUGAL GRANDE (VILA)"/>
    <n v="406.1"/>
    <n v="455.7"/>
    <n v="49.6"/>
    <x v="2"/>
    <m/>
    <m/>
    <s v="Federal"/>
    <m/>
    <m/>
    <m/>
    <s v="Federal"/>
    <s v="PAV"/>
    <s v="Macapá"/>
  </r>
  <r>
    <x v="0"/>
    <s v="156BAP0260"/>
    <n v="0"/>
    <x v="136"/>
    <s v="0260"/>
    <n v="-50.9248494397497"/>
    <n v="1.39797665040214"/>
    <n v="-50.914248510260499"/>
    <n v="1.5114563599230999"/>
    <s v="156"/>
    <s v="AP"/>
    <s v="Eixo Principal"/>
    <s v="-"/>
    <s v="156BAP0260"/>
    <s v="RIO TARTARUGAL GRANDE (VILA)"/>
    <s v="RIO TARTARUGALZINHO (VILA)"/>
    <n v="455.7"/>
    <n v="472.8"/>
    <n v="17.100000000000001"/>
    <x v="2"/>
    <m/>
    <m/>
    <s v="Federal"/>
    <m/>
    <m/>
    <m/>
    <s v="Federal"/>
    <s v="PAV"/>
    <s v="Macapá"/>
  </r>
  <r>
    <x v="0"/>
    <s v="156BAP0270"/>
    <n v="0"/>
    <x v="136"/>
    <s v="0270"/>
    <n v="-50.914248510260499"/>
    <n v="1.5114563599230999"/>
    <n v="-50.879482259598497"/>
    <n v="1.7330463200316899"/>
    <s v="156"/>
    <s v="AP"/>
    <s v="Eixo Principal"/>
    <s v="-"/>
    <s v="156BAP0270"/>
    <s v="RIO TARTARUGALZINHO (VILA)"/>
    <s v="RIO FLEXAL (VILA)"/>
    <n v="472.8"/>
    <n v="502.1"/>
    <n v="29.3"/>
    <x v="2"/>
    <m/>
    <m/>
    <s v="Federal"/>
    <m/>
    <m/>
    <m/>
    <s v="Federal"/>
    <s v="PAV"/>
    <s v="Macapá"/>
  </r>
  <r>
    <x v="0"/>
    <s v="156BAP0290"/>
    <n v="0"/>
    <x v="136"/>
    <s v="0290"/>
    <n v="-50.879482259598497"/>
    <n v="1.7330463200316899"/>
    <n v="-50.863410760398203"/>
    <n v="1.9545093498267001"/>
    <s v="156"/>
    <s v="AP"/>
    <s v="Eixo Principal"/>
    <s v="-"/>
    <s v="156BAP0290"/>
    <s v="RIO FLEXAL (VILA)"/>
    <s v="1º ENTR. (P/AMAPÁ)"/>
    <n v="502.1"/>
    <n v="528.1"/>
    <n v="26"/>
    <x v="2"/>
    <m/>
    <m/>
    <s v="Federal"/>
    <m/>
    <m/>
    <m/>
    <s v="Federal"/>
    <s v="PAV"/>
    <s v="Macapá"/>
  </r>
  <r>
    <x v="0"/>
    <s v="156BAP0310"/>
    <n v="0"/>
    <x v="136"/>
    <s v="0310"/>
    <n v="-50.863410760398203"/>
    <n v="1.9545093498267001"/>
    <n v="-50.896992210022397"/>
    <n v="2.05511107971261"/>
    <s v="156"/>
    <s v="AP"/>
    <s v="Eixo Principal"/>
    <s v="-"/>
    <s v="156BAP0310"/>
    <s v="1º ENTR. (P/AMAPÁ)"/>
    <s v="2º ENTR. (P/AMAPÁ)"/>
    <n v="528.1"/>
    <n v="548.70000000000005"/>
    <n v="20.6"/>
    <x v="2"/>
    <m/>
    <m/>
    <s v="Federal"/>
    <m/>
    <m/>
    <m/>
    <s v="Federal"/>
    <s v="PAV"/>
    <s v="Macapá"/>
  </r>
  <r>
    <x v="0"/>
    <s v="156BAP0320"/>
    <n v="0"/>
    <x v="136"/>
    <s v="0320"/>
    <n v="-50.896992210022397"/>
    <n v="2.05511107971261"/>
    <n v="-50.972956140113702"/>
    <n v="2.4912476499591198"/>
    <s v="156"/>
    <s v="AP"/>
    <s v="Eixo Principal"/>
    <s v="-"/>
    <s v="156BAP0320"/>
    <s v="2º ENTR. (P/AMAPÁ)"/>
    <s v="ENTR AP-260(A) (P/CALÇOENE)"/>
    <n v="548.70000000000005"/>
    <n v="604.4"/>
    <n v="55.7"/>
    <x v="2"/>
    <m/>
    <m/>
    <s v="Federal"/>
    <m/>
    <m/>
    <m/>
    <s v="Federal"/>
    <s v="PAV"/>
    <s v="Macapá"/>
  </r>
  <r>
    <x v="0"/>
    <s v="156BAP0350"/>
    <n v="0"/>
    <x v="136"/>
    <s v="0350"/>
    <n v="-50.972956140113702"/>
    <n v="2.4912476499591198"/>
    <n v="-51.256804650114397"/>
    <n v="2.4630473603474399"/>
    <s v="156"/>
    <s v="AP"/>
    <s v="Eixo Principal"/>
    <s v="-"/>
    <s v="156BAP0350"/>
    <s v="ENTR AP-260(A) (P/CALÇOENE)"/>
    <s v="ENTR AP-260(B) (P/LOURENÇO)"/>
    <n v="604.4"/>
    <n v="642.4"/>
    <n v="38"/>
    <x v="2"/>
    <m/>
    <m/>
    <s v="Federal"/>
    <m/>
    <m/>
    <m/>
    <s v="Federal"/>
    <s v="PAV"/>
    <s v="Macapá"/>
  </r>
  <r>
    <x v="0"/>
    <s v="156BAP0360"/>
    <n v="0"/>
    <x v="136"/>
    <s v="0360"/>
    <n v="-51.256804650114397"/>
    <n v="2.4630473603474399"/>
    <n v="-51.334180600354301"/>
    <n v="2.61174941979993"/>
    <s v="156"/>
    <s v="AP"/>
    <s v="Eixo Principal"/>
    <s v="-"/>
    <s v="156BAP0360"/>
    <s v="ENTR AP-260(B) (P/LOURENÇO)"/>
    <s v="FIM DA PAVIMENTAÇÃO"/>
    <n v="642.4"/>
    <n v="659"/>
    <n v="16.600000000000001"/>
    <x v="2"/>
    <m/>
    <m/>
    <s v="Federal"/>
    <m/>
    <m/>
    <m/>
    <s v="Federal"/>
    <s v="PAV"/>
    <s v="Macapá"/>
  </r>
  <r>
    <x v="0"/>
    <s v="156BAP0370"/>
    <n v="0"/>
    <x v="136"/>
    <s v="0370"/>
    <n v="-51.334180600354301"/>
    <n v="2.61174941979993"/>
    <n v="-51.360871119806198"/>
    <n v="2.69764146957823"/>
    <s v="156"/>
    <s v="AP"/>
    <s v="Eixo Principal"/>
    <s v="-"/>
    <s v="156BAP0370"/>
    <s v="FIM DA PAVIMENTAÇÃO"/>
    <s v="RIO CUNANI"/>
    <n v="659"/>
    <n v="671.2"/>
    <n v="12.2"/>
    <x v="5"/>
    <m/>
    <m/>
    <s v="Federal"/>
    <m/>
    <m/>
    <m/>
    <s v="Federal"/>
    <s v="N_PAV"/>
    <s v="Macapá"/>
  </r>
  <r>
    <x v="0"/>
    <s v="156BAP0390"/>
    <n v="0"/>
    <x v="136"/>
    <s v="0390"/>
    <n v="-51.360871119806198"/>
    <n v="2.69764146957823"/>
    <n v="-51.420921790008499"/>
    <n v="2.95579930029754"/>
    <s v="156"/>
    <s v="AP"/>
    <s v="Eixo Principal"/>
    <s v="-"/>
    <s v="156BAP0390"/>
    <s v="RIO CUNANI"/>
    <s v="RIO CASSIPORÉ"/>
    <n v="671.2"/>
    <n v="701.6"/>
    <n v="30.4"/>
    <x v="5"/>
    <m/>
    <m/>
    <s v="Federal"/>
    <m/>
    <m/>
    <m/>
    <s v="Federal"/>
    <s v="N_PAV"/>
    <s v="Macapá"/>
  </r>
  <r>
    <x v="0"/>
    <s v="156BAP0410"/>
    <n v="0"/>
    <x v="136"/>
    <s v="0410"/>
    <n v="-51.420921790008499"/>
    <n v="2.95579930029754"/>
    <n v="-51.685923083783202"/>
    <n v="3.3739288540333998"/>
    <s v="156"/>
    <s v="AP"/>
    <s v="Eixo Principal"/>
    <s v="-"/>
    <s v="156BAP0410"/>
    <s v="RIO CASSIPORÉ"/>
    <s v="RIO CURUPÍ"/>
    <n v="701.6"/>
    <n v="758.3"/>
    <n v="56.7"/>
    <x v="5"/>
    <m/>
    <m/>
    <s v="Federal"/>
    <m/>
    <m/>
    <m/>
    <s v="Federal"/>
    <s v="N_PAV"/>
    <s v="Macapá"/>
  </r>
  <r>
    <x v="0"/>
    <s v="156BAP0420"/>
    <n v="0"/>
    <x v="136"/>
    <s v="0420"/>
    <n v="-51.685923083783202"/>
    <n v="3.3739288540333998"/>
    <n v="-51.722720411018003"/>
    <n v="3.4453546782758"/>
    <s v="156"/>
    <s v="AP"/>
    <s v="Eixo Principal"/>
    <s v="-"/>
    <s v="156BAP0420"/>
    <s v="RIO CURUPÍ"/>
    <s v="INÍCIO TRECHO PAVIMENTADO"/>
    <n v="758.3"/>
    <n v="769.8"/>
    <n v="11.5"/>
    <x v="5"/>
    <s v="EOP"/>
    <m/>
    <s v="Federal"/>
    <m/>
    <m/>
    <m/>
    <s v="Federal"/>
    <s v="N_PAV"/>
    <s v="Macapá"/>
  </r>
  <r>
    <x v="0"/>
    <s v="156BAP0430"/>
    <n v="0"/>
    <x v="136"/>
    <s v="0430"/>
    <n v="-51.722720411018003"/>
    <n v="3.4453546782758"/>
    <n v="-51.822709469666201"/>
    <n v="3.8408341902457401"/>
    <s v="156"/>
    <s v="AP"/>
    <s v="Eixo Principal"/>
    <s v="-"/>
    <s v="156BAP0430"/>
    <s v="INÍCIO TRECHO PAVIMENTADO"/>
    <s v="ACESSO AO RIO OIAPOQUE"/>
    <n v="769.8"/>
    <n v="820.6"/>
    <n v="50.8"/>
    <x v="2"/>
    <m/>
    <m/>
    <s v="Federal"/>
    <m/>
    <m/>
    <m/>
    <s v="Federal"/>
    <s v="PAV"/>
    <s v="Macapá"/>
  </r>
  <r>
    <x v="0"/>
    <s v="156BAP0450"/>
    <n v="0"/>
    <x v="136"/>
    <s v="0450"/>
    <n v="-51.822709469666201"/>
    <n v="3.8408341902457401"/>
    <n v="-51.8250278301702"/>
    <n v="3.8554096995979901"/>
    <s v="156"/>
    <s v="AP"/>
    <s v="Eixo Principal"/>
    <s v="-"/>
    <s v="156BAP0450"/>
    <s v="ACESSO AO RIO OIAPOQUE"/>
    <s v="INICIO PONTE INTERNACIONAL"/>
    <n v="820.6"/>
    <n v="822.5"/>
    <n v="1.9"/>
    <x v="2"/>
    <m/>
    <m/>
    <s v="Federal"/>
    <m/>
    <m/>
    <m/>
    <s v="Federal"/>
    <s v="PAV"/>
    <s v="Macapá"/>
  </r>
  <r>
    <x v="0"/>
    <s v="156BAP0470"/>
    <n v="0"/>
    <x v="136"/>
    <s v="0470"/>
    <n v="-51.8250278301702"/>
    <n v="3.8554096995979901"/>
    <n v="-51.826264370104496"/>
    <n v="3.8586685899834898"/>
    <s v="156"/>
    <s v="AP"/>
    <s v="Eixo Principal"/>
    <s v="-"/>
    <s v="156BAP0470"/>
    <s v="INICIO PONTE INTERNACIONAL"/>
    <s v="FRONT BRASIL/GUIANA FRANCESA (FIM PONTE INTERNACIONAL)"/>
    <n v="822.5"/>
    <n v="822.9"/>
    <n v="0.4"/>
    <x v="2"/>
    <m/>
    <m/>
    <s v="Federal"/>
    <m/>
    <m/>
    <m/>
    <s v="Federal"/>
    <s v="PAV"/>
    <s v="Macapá"/>
  </r>
  <r>
    <x v="0"/>
    <s v="158APR1005"/>
    <n v="0"/>
    <x v="137"/>
    <s v="1005"/>
    <n v="-52.357170570365398"/>
    <n v="-23.989014100020601"/>
    <n v="-52.365286500371603"/>
    <n v="-24.027657860421801"/>
    <s v="158"/>
    <s v="PR"/>
    <s v="Acesso"/>
    <s v="-"/>
    <s v="158APR1005"/>
    <s v="ENTR BR-272(A) (ANEL VIÁRIO DE CAMPO MOURÃO)"/>
    <s v="AVENIDA COMENDADOR NORBERTO MARCONDES"/>
    <n v="0"/>
    <n v="4.5"/>
    <n v="4.5"/>
    <x v="2"/>
    <m/>
    <m/>
    <s v="Convênio de Administração"/>
    <m/>
    <m/>
    <m/>
    <s v="Federal"/>
    <s v="PAV"/>
    <s v="Campo Mourão"/>
  </r>
  <r>
    <x v="0"/>
    <s v="158APR2005"/>
    <n v="0"/>
    <x v="137"/>
    <s v="2005"/>
    <n v="-52.381234010041503"/>
    <n v="-24.090037020192199"/>
    <n v="-52.380358479560101"/>
    <n v="-24.0557314499463"/>
    <s v="158"/>
    <s v="PR"/>
    <s v="Acesso"/>
    <s v="-"/>
    <s v="158APR2005"/>
    <s v="ENTR BR-369(B) (ANEL VIÁRIO DE CAMPO MOURÃO)"/>
    <s v="ACESSO OESTE CAMPO MOURÃO"/>
    <n v="0"/>
    <n v="4.8"/>
    <n v="4.8"/>
    <x v="1"/>
    <m/>
    <m/>
    <s v="Estadual"/>
    <m/>
    <s v="PR-999"/>
    <s v="LEN"/>
    <s v="Estadual"/>
    <s v="PLA"/>
    <s v="Campo Mourão"/>
  </r>
  <r>
    <x v="0"/>
    <s v="158ARS1005"/>
    <n v="0"/>
    <x v="138"/>
    <s v="1005"/>
    <n v="-53.7649375300429"/>
    <n v="-29.564530119869101"/>
    <n v="-53.777890020308099"/>
    <n v="-29.563207520210799"/>
    <s v="158"/>
    <s v="RS"/>
    <s v="Acesso"/>
    <s v="-"/>
    <s v="158ARS1005"/>
    <s v="ENTR BR-158 (KM 304)"/>
    <s v="13ª CIA DAM ITAARA - ACESSO"/>
    <n v="0"/>
    <n v="1.4"/>
    <n v="1.4"/>
    <x v="2"/>
    <m/>
    <m/>
    <s v="Federal"/>
    <m/>
    <m/>
    <m/>
    <s v="Federal"/>
    <s v="PAV"/>
    <s v="Santa Maria"/>
  </r>
  <r>
    <x v="0"/>
    <s v="158ARS2005"/>
    <n v="0"/>
    <x v="138"/>
    <s v="2005"/>
    <n v="-53.8522940502301"/>
    <n v="-29.706946750092399"/>
    <n v="-53.845294710382497"/>
    <n v="-29.734347930012898"/>
    <s v="158"/>
    <s v="RS"/>
    <s v="Acesso"/>
    <s v="-"/>
    <s v="158ARS2005"/>
    <s v="ENTR BR-158 (TREVO DOS QUARTÉIS)"/>
    <s v="SEDE CAMPO DE INSTRUÇÃO DE SANTA MARIA"/>
    <n v="0"/>
    <n v="3.3"/>
    <n v="3.3"/>
    <x v="2"/>
    <m/>
    <m/>
    <s v="Federal"/>
    <m/>
    <m/>
    <m/>
    <s v="Federal"/>
    <s v="PAV"/>
    <s v="Santa Maria"/>
  </r>
  <r>
    <x v="0"/>
    <s v="158ARS3005"/>
    <n v="0"/>
    <x v="138"/>
    <s v="3005"/>
    <n v="-55.510951929987499"/>
    <n v="-30.873477820345101"/>
    <n v="-55.517683000270203"/>
    <n v="-30.879303279622601"/>
    <s v="158"/>
    <s v="RS"/>
    <s v="Acesso"/>
    <s v="-"/>
    <s v="158ARS3005"/>
    <s v="ENTR BR-158 (P/TERMINAL ADUANEIRO)"/>
    <s v="INÍCIO DA PISTA DUPLA"/>
    <n v="0"/>
    <n v="0.9"/>
    <n v="0.9"/>
    <x v="2"/>
    <m/>
    <m/>
    <s v="Federal"/>
    <m/>
    <m/>
    <m/>
    <s v="Federal"/>
    <s v="PAV"/>
    <s v="Santana do Livramento"/>
  </r>
  <r>
    <x v="0"/>
    <s v="158ARS3010"/>
    <n v="0"/>
    <x v="138"/>
    <s v="3010"/>
    <n v="-55.517683000270203"/>
    <n v="-30.879303279622601"/>
    <n v="-55.532510370157397"/>
    <n v="-30.902204719672"/>
    <s v="158"/>
    <s v="RS"/>
    <s v="Acesso"/>
    <s v="-"/>
    <s v="158ARS3010"/>
    <s v="INÍCIO DA PISTA DUPLA"/>
    <s v="FRONT BRASIL/URUGUAI (SANTANA DO LIVRAMENTO)"/>
    <n v="0.9"/>
    <n v="3.4"/>
    <n v="2.5"/>
    <x v="0"/>
    <m/>
    <m/>
    <s v="Federal"/>
    <m/>
    <m/>
    <m/>
    <s v="Federal"/>
    <s v="PAV"/>
    <s v="Santana do Livramento"/>
  </r>
  <r>
    <x v="0"/>
    <s v="158BGO0300"/>
    <n v="0"/>
    <x v="139"/>
    <s v="0300"/>
    <n v="-52.2537098597222"/>
    <n v="-15.8956466198955"/>
    <n v="-52.2336660001857"/>
    <n v="-15.8972170799042"/>
    <s v="158"/>
    <s v="GO"/>
    <s v="Eixo Principal"/>
    <s v="Coinc"/>
    <s v="158BGO0300"/>
    <s v="ENTR BR-070(A) (DIV MT/GO) (ARAGARÇAS)"/>
    <s v="FIM DUPLICAÇÃO"/>
    <n v="0"/>
    <n v="2.2000000000000002"/>
    <n v="2.2000000000000002"/>
    <x v="0"/>
    <m/>
    <s v="070BGO0275"/>
    <s v="Federal"/>
    <m/>
    <m/>
    <m/>
    <s v="Federal"/>
    <s v="PAV"/>
    <s v="Aragarças"/>
  </r>
  <r>
    <x v="0"/>
    <s v="158BGO0305"/>
    <n v="0"/>
    <x v="139"/>
    <s v="0305"/>
    <n v="-52.2336660001857"/>
    <n v="-15.8972170799042"/>
    <n v="-52.221897259650703"/>
    <n v="-15.898176660124699"/>
    <s v="158"/>
    <s v="GO"/>
    <s v="Eixo Principal"/>
    <s v="Coinc"/>
    <s v="158BGO0305"/>
    <s v="FIM DUPLICAÇÃO"/>
    <s v="ENTR BR-070(B)"/>
    <n v="2.2000000000000002"/>
    <n v="3.5"/>
    <n v="1.3"/>
    <x v="2"/>
    <m/>
    <s v="070BGO0270"/>
    <s v="Federal"/>
    <m/>
    <m/>
    <m/>
    <s v="Federal"/>
    <s v="PAV"/>
    <s v="Aragarças"/>
  </r>
  <r>
    <x v="0"/>
    <s v="158BGO0310"/>
    <n v="0"/>
    <x v="139"/>
    <s v="0310"/>
    <n v="-52.221897259650703"/>
    <n v="-15.898176660124699"/>
    <n v="-52.217364649558803"/>
    <n v="-15.9155879504235"/>
    <s v="158"/>
    <s v="GO"/>
    <s v="Eixo Principal"/>
    <s v="-"/>
    <s v="158BGO0310"/>
    <s v="ENTR BR-070(B)"/>
    <s v="ENTR BR-070 (CONTORNO ARAGARÇAS) (A)"/>
    <n v="3.5"/>
    <n v="5.5"/>
    <n v="2"/>
    <x v="2"/>
    <m/>
    <m/>
    <s v="Federal"/>
    <m/>
    <m/>
    <m/>
    <s v="Federal"/>
    <s v="PAV"/>
    <s v="Aragarças"/>
  </r>
  <r>
    <x v="0"/>
    <s v="158BGO0312"/>
    <n v="0"/>
    <x v="139"/>
    <s v="0312"/>
    <n v="-52.217364649558803"/>
    <n v="-15.9155879504235"/>
    <n v="-52.211026449910698"/>
    <n v="-15.9518021797267"/>
    <s v="158"/>
    <s v="GO"/>
    <s v="Eixo Principal"/>
    <s v="Coinc"/>
    <s v="158BGO0312"/>
    <s v="ENTR BR-070 (CONTORNO ARAGARÇAS) (A)"/>
    <s v="ENTR BR-070 (CONTORNO ARAGARÇAS) (B)"/>
    <n v="5.5"/>
    <n v="9.8000000000000007"/>
    <n v="4.3"/>
    <x v="2"/>
    <m/>
    <s v="070CGO1010"/>
    <s v="Federal"/>
    <m/>
    <m/>
    <m/>
    <s v="Federal"/>
    <s v="PAV"/>
    <s v="Aragarças"/>
  </r>
  <r>
    <x v="0"/>
    <s v="158BGO0315"/>
    <n v="0"/>
    <x v="139"/>
    <s v="0315"/>
    <n v="-52.211026449910698"/>
    <n v="-15.9518021797267"/>
    <n v="-52.1583152998111"/>
    <n v="-16.2009090103425"/>
    <s v="158"/>
    <s v="GO"/>
    <s v="Eixo Principal"/>
    <s v="-"/>
    <s v="158BGO0315"/>
    <s v="ENTR BR-070 (CONTORNO ARAGARÇAS) (B)"/>
    <s v="ENTR GO-421 (BOM JARDIM DE GOIÁS)"/>
    <n v="9.8000000000000007"/>
    <n v="39.700000000000003"/>
    <n v="29.9"/>
    <x v="2"/>
    <m/>
    <m/>
    <s v="Federal"/>
    <m/>
    <m/>
    <m/>
    <s v="Federal"/>
    <s v="PAV"/>
    <s v="Aragarças"/>
  </r>
  <r>
    <x v="0"/>
    <s v="158BGO0320"/>
    <n v="0"/>
    <x v="139"/>
    <s v="0320"/>
    <n v="-52.1583152998111"/>
    <n v="-16.2009090103425"/>
    <n v="-51.7941456902713"/>
    <n v="-16.438599819925599"/>
    <s v="158"/>
    <s v="GO"/>
    <s v="Eixo Principal"/>
    <s v="-"/>
    <s v="158BGO0320"/>
    <s v="ENTR GO-421 (BOM JARDIM DE GOIÁS)"/>
    <s v="ENTR GO-060(A)/188(A) (PIRANHAS)"/>
    <n v="39.700000000000003"/>
    <n v="90"/>
    <n v="50.3"/>
    <x v="2"/>
    <m/>
    <m/>
    <s v="Federal"/>
    <m/>
    <m/>
    <m/>
    <s v="Federal"/>
    <s v="PAV"/>
    <s v="Aragarças"/>
  </r>
  <r>
    <x v="0"/>
    <s v="158BGO0325"/>
    <n v="0"/>
    <x v="139"/>
    <s v="0325"/>
    <n v="-51.7941456902713"/>
    <n v="-16.438599819925599"/>
    <n v="-51.791956490399599"/>
    <n v="-16.460609289886701"/>
    <s v="158"/>
    <s v="GO"/>
    <s v="Eixo Principal"/>
    <s v="-"/>
    <s v="158BGO0325"/>
    <s v="ENTR GO-060(A)/188(A) (PIRANHAS)"/>
    <s v="ENTR GO-188(B)"/>
    <n v="90"/>
    <n v="94"/>
    <n v="4"/>
    <x v="2"/>
    <m/>
    <m/>
    <s v="Federal"/>
    <m/>
    <m/>
    <m/>
    <s v="Federal"/>
    <s v="PAV"/>
    <s v="Aragarças"/>
  </r>
  <r>
    <x v="0"/>
    <s v="158BGO0330"/>
    <n v="0"/>
    <x v="139"/>
    <s v="0330"/>
    <n v="-51.791956490399599"/>
    <n v="-16.460609289886701"/>
    <n v="-51.723824429553702"/>
    <n v="-16.613460269975398"/>
    <s v="158"/>
    <s v="GO"/>
    <s v="Eixo Principal"/>
    <s v="-"/>
    <s v="158BGO0330"/>
    <s v="ENTR GO-188(B)"/>
    <s v="ENTR GO-472"/>
    <n v="94"/>
    <n v="119.9"/>
    <n v="25.9"/>
    <x v="2"/>
    <m/>
    <m/>
    <s v="Federal"/>
    <m/>
    <m/>
    <m/>
    <s v="Federal"/>
    <s v="PAV"/>
    <s v="Aragarças"/>
  </r>
  <r>
    <x v="0"/>
    <s v="158BGO0335"/>
    <n v="0"/>
    <x v="139"/>
    <s v="0335"/>
    <n v="-51.723824429553702"/>
    <n v="-16.613460269975398"/>
    <n v="-51.8039787498194"/>
    <n v="-16.931078040419202"/>
    <s v="158"/>
    <s v="GO"/>
    <s v="Eixo Principal"/>
    <s v="-"/>
    <s v="158BGO0335"/>
    <s v="ENTR GO-472"/>
    <s v="ENTR GO-221(A)"/>
    <n v="119.9"/>
    <n v="151.9"/>
    <n v="32"/>
    <x v="2"/>
    <m/>
    <m/>
    <s v="Federal"/>
    <m/>
    <m/>
    <m/>
    <s v="Federal"/>
    <s v="PAV"/>
    <s v="Aragarças"/>
  </r>
  <r>
    <x v="0"/>
    <s v="158BGO0340"/>
    <n v="0"/>
    <x v="139"/>
    <s v="0340"/>
    <n v="-51.8039787498194"/>
    <n v="-16.931078040419202"/>
    <n v="-51.823921039924002"/>
    <n v="-16.932553719978099"/>
    <s v="158"/>
    <s v="GO"/>
    <s v="Eixo Principal"/>
    <s v="-"/>
    <s v="158BGO0340"/>
    <s v="ENTR GO-221(A)"/>
    <s v="ENTR GO-221(B) (P/DOVERLÂNDIA)"/>
    <n v="151.9"/>
    <n v="154"/>
    <n v="2.1"/>
    <x v="2"/>
    <m/>
    <m/>
    <s v="Federal"/>
    <m/>
    <m/>
    <m/>
    <s v="Federal"/>
    <s v="PAV"/>
    <s v="Aragarças"/>
  </r>
  <r>
    <x v="0"/>
    <s v="158BGO0345"/>
    <n v="0"/>
    <x v="139"/>
    <s v="0345"/>
    <n v="-51.823921039924002"/>
    <n v="-16.932553719978099"/>
    <n v="-51.829089399655999"/>
    <n v="-16.956467589807399"/>
    <s v="158"/>
    <s v="GO"/>
    <s v="Eixo Principal"/>
    <s v="-"/>
    <s v="158BGO0345"/>
    <s v="ENTR GO-221(B) (P/DOVERLÂNDIA)"/>
    <s v="ACESSO CAIAPÔNIA"/>
    <n v="154"/>
    <n v="157"/>
    <n v="3"/>
    <x v="2"/>
    <m/>
    <m/>
    <s v="Federal"/>
    <m/>
    <m/>
    <m/>
    <s v="Federal"/>
    <s v="PAV"/>
    <s v="Aragarças"/>
  </r>
  <r>
    <x v="0"/>
    <s v="158BGO0348"/>
    <n v="0"/>
    <x v="139"/>
    <s v="0348"/>
    <n v="-51.829089399655999"/>
    <n v="-16.956467589807399"/>
    <n v="-51.848275029868702"/>
    <n v="-17.013766560278398"/>
    <s v="158"/>
    <s v="GO"/>
    <s v="Eixo Principal"/>
    <s v="-"/>
    <s v="158BGO0348"/>
    <s v="ACESSO CAIAPÔNIA"/>
    <s v="ENTR GO-184"/>
    <n v="157"/>
    <n v="163.9"/>
    <n v="6.9"/>
    <x v="2"/>
    <m/>
    <m/>
    <s v="Federal"/>
    <m/>
    <m/>
    <m/>
    <s v="Federal"/>
    <s v="PAV"/>
    <s v="Jataí"/>
  </r>
  <r>
    <x v="0"/>
    <s v="158BGO0350"/>
    <n v="0"/>
    <x v="139"/>
    <s v="0350"/>
    <n v="-51.848275029868702"/>
    <n v="-17.013766560278398"/>
    <n v="-51.893679250397"/>
    <n v="-17.2009212301306"/>
    <s v="158"/>
    <s v="GO"/>
    <s v="Eixo Principal"/>
    <s v="-"/>
    <s v="158BGO0350"/>
    <s v="ENTR GO-184"/>
    <s v="ENTR GO-341"/>
    <n v="163.9"/>
    <n v="186.9"/>
    <n v="23"/>
    <x v="2"/>
    <m/>
    <m/>
    <s v="Federal"/>
    <m/>
    <m/>
    <m/>
    <s v="Federal"/>
    <s v="PAV"/>
    <s v="Jataí"/>
  </r>
  <r>
    <x v="0"/>
    <s v="158BGO0355"/>
    <n v="0"/>
    <x v="139"/>
    <s v="0355"/>
    <n v="-51.893679250397"/>
    <n v="-17.2009212301306"/>
    <n v="-51.876443600391703"/>
    <n v="-17.342782670184"/>
    <s v="158"/>
    <s v="GO"/>
    <s v="Eixo Principal"/>
    <s v="-"/>
    <s v="158BGO0355"/>
    <s v="ENTR GO-341"/>
    <s v="ENTR GO-220(A)"/>
    <n v="186.9"/>
    <n v="203.1"/>
    <n v="16.2"/>
    <x v="2"/>
    <m/>
    <m/>
    <s v="Federal"/>
    <m/>
    <m/>
    <m/>
    <s v="Federal"/>
    <s v="PAV"/>
    <s v="Jataí"/>
  </r>
  <r>
    <x v="0"/>
    <s v="158BGO0360"/>
    <n v="0"/>
    <x v="139"/>
    <s v="0360"/>
    <n v="-51.876443600391703"/>
    <n v="-17.342782670184"/>
    <n v="-51.873249570011502"/>
    <n v="-17.5807900995833"/>
    <s v="158"/>
    <s v="GO"/>
    <s v="Eixo Principal"/>
    <s v="-"/>
    <s v="158BGO0360"/>
    <s v="ENTR GO-220(A)"/>
    <s v="ENTR GO-220(B)"/>
    <n v="203.1"/>
    <n v="232"/>
    <n v="28.9"/>
    <x v="2"/>
    <m/>
    <m/>
    <s v="Federal"/>
    <m/>
    <m/>
    <m/>
    <s v="Federal"/>
    <s v="PAV"/>
    <s v="Jataí"/>
  </r>
  <r>
    <x v="0"/>
    <s v="158BGO0370"/>
    <n v="0"/>
    <x v="139"/>
    <s v="0370"/>
    <n v="-51.873249570011502"/>
    <n v="-17.5807900995833"/>
    <n v="-51.777314030118298"/>
    <n v="-17.8299664199142"/>
    <s v="158"/>
    <s v="GO"/>
    <s v="Eixo Principal"/>
    <s v="-"/>
    <s v="158BGO0370"/>
    <s v="ENTR GO-220(B)"/>
    <s v="INÍCIO PISTA DUPLA"/>
    <n v="232"/>
    <n v="263.3"/>
    <n v="31.3"/>
    <x v="2"/>
    <m/>
    <m/>
    <s v="Federal"/>
    <m/>
    <m/>
    <m/>
    <s v="Federal"/>
    <s v="PAV"/>
    <s v="Jataí"/>
  </r>
  <r>
    <x v="0"/>
    <s v="158BGO0375"/>
    <n v="0"/>
    <x v="139"/>
    <s v="0375"/>
    <n v="-51.777314030118298"/>
    <n v="-17.8299664199142"/>
    <n v="-51.730260020383497"/>
    <n v="-17.858302040406699"/>
    <s v="158"/>
    <s v="GO"/>
    <s v="Eixo Principal"/>
    <s v="-"/>
    <s v="158BGO0375"/>
    <s v="INÍCIO PISTA DUPLA"/>
    <s v="ENTR GO-050(A)/184(A) (JATAÍ)"/>
    <n v="263.3"/>
    <n v="269.39999999999998"/>
    <n v="6.1"/>
    <x v="0"/>
    <m/>
    <m/>
    <s v="Federal"/>
    <m/>
    <m/>
    <m/>
    <s v="Federal"/>
    <s v="PAV"/>
    <s v="Jataí"/>
  </r>
  <r>
    <x v="0"/>
    <s v="158BGO0380"/>
    <n v="0"/>
    <x v="139"/>
    <s v="0380"/>
    <n v="-51.730260020383497"/>
    <n v="-17.858302040406699"/>
    <n v="-51.728818270446702"/>
    <n v="-17.870350419735999"/>
    <s v="158"/>
    <s v="GO"/>
    <s v="Eixo Principal"/>
    <s v="-"/>
    <s v="158BGO0380"/>
    <s v="ENTR GO-050(A)/184(A) (JATAÍ)"/>
    <s v="FINAL  PISTA DUPLA"/>
    <n v="269.39999999999998"/>
    <n v="270.7"/>
    <n v="1.3"/>
    <x v="0"/>
    <m/>
    <m/>
    <s v="Federal"/>
    <m/>
    <m/>
    <m/>
    <s v="Federal"/>
    <s v="PAV"/>
    <s v="Jataí"/>
  </r>
  <r>
    <x v="0"/>
    <s v="158BGO0385"/>
    <n v="0"/>
    <x v="139"/>
    <s v="0385"/>
    <n v="-51.728818270446702"/>
    <n v="-17.870350419735999"/>
    <n v="-51.739522239759502"/>
    <n v="-17.8948385903286"/>
    <s v="158"/>
    <s v="GO"/>
    <s v="Eixo Principal"/>
    <s v="-"/>
    <s v="158BGO0385"/>
    <s v="FINAL  PISTA DUPLA"/>
    <s v="INÍCIO PISTA DUPLA"/>
    <n v="270.7"/>
    <n v="273.60000000000002"/>
    <n v="2.9"/>
    <x v="2"/>
    <m/>
    <m/>
    <s v="Federal"/>
    <m/>
    <m/>
    <m/>
    <s v="Federal"/>
    <s v="PAV"/>
    <s v="Jataí"/>
  </r>
  <r>
    <x v="0"/>
    <s v="158BGO0388"/>
    <n v="0"/>
    <x v="139"/>
    <s v="0388"/>
    <n v="-51.739522239759502"/>
    <n v="-17.8948385903286"/>
    <n v="-51.718763220446199"/>
    <n v="-17.917219920063101"/>
    <s v="158"/>
    <s v="GO"/>
    <s v="Eixo Principal"/>
    <s v="-"/>
    <s v="158BGO0388"/>
    <s v="INÍCIO PISTA DUPLA"/>
    <s v="ENTR BR-060(A)/364(A)"/>
    <n v="273.60000000000002"/>
    <n v="277"/>
    <n v="3.4"/>
    <x v="0"/>
    <m/>
    <m/>
    <s v="Federal"/>
    <m/>
    <m/>
    <m/>
    <s v="Federal"/>
    <s v="PAV"/>
    <s v="Jataí"/>
  </r>
  <r>
    <x v="0"/>
    <s v="158BGO0390"/>
    <n v="0"/>
    <x v="139"/>
    <s v="0390"/>
    <n v="-51.718763220446199"/>
    <n v="-17.917219920063101"/>
    <n v="-51.7656037500129"/>
    <n v="-17.914806989550801"/>
    <s v="158"/>
    <s v="GO"/>
    <s v="Eixo Principal"/>
    <s v="Coinc"/>
    <s v="158BGO0390"/>
    <s v="ENTR BR-060(A)/364(A)"/>
    <s v="ENTR BR-060(B)/364(B)"/>
    <n v="277"/>
    <n v="282.2"/>
    <n v="5.2"/>
    <x v="0"/>
    <m/>
    <s v="364BGO0490;060BGO0292"/>
    <s v="Federal"/>
    <m/>
    <m/>
    <m/>
    <s v="Federal"/>
    <s v="PAV"/>
    <s v="Jataí"/>
  </r>
  <r>
    <x v="0"/>
    <s v="158BGO0392"/>
    <n v="0"/>
    <x v="139"/>
    <s v="0392"/>
    <n v="-51.7656037500129"/>
    <n v="-17.914806989550801"/>
    <n v="-51.796951610128602"/>
    <n v="-17.9930276801832"/>
    <s v="158"/>
    <s v="GO"/>
    <s v="Eixo Principal"/>
    <s v="-"/>
    <s v="158BGO0392"/>
    <s v="ENTR BR-060(B)/364(B)"/>
    <s v="ENTR GO-467"/>
    <n v="282.2"/>
    <n v="292.60000000000002"/>
    <n v="10.4"/>
    <x v="1"/>
    <m/>
    <m/>
    <s v="Estadual"/>
    <m/>
    <s v="GO-184"/>
    <s v="PAV"/>
    <s v="Estadual"/>
    <s v="PLA"/>
    <s v="Jataí"/>
  </r>
  <r>
    <x v="0"/>
    <s v="158BGO0395"/>
    <n v="0"/>
    <x v="139"/>
    <s v="0395"/>
    <n v="-51.796951610128602"/>
    <n v="-17.9930276801832"/>
    <n v="-51.944344049837902"/>
    <n v="-18.296018230257001"/>
    <s v="158"/>
    <s v="GO"/>
    <s v="Eixo Principal"/>
    <s v="-"/>
    <s v="158BGO0395"/>
    <s v="ENTR GO-467"/>
    <s v="ENTR GO-306 (SERRANÓPOLIS)"/>
    <n v="292.60000000000002"/>
    <n v="330.9"/>
    <n v="38.299999999999997"/>
    <x v="1"/>
    <m/>
    <m/>
    <s v="Estadual"/>
    <m/>
    <s v="GO-184"/>
    <s v="PAV"/>
    <s v="Estadual"/>
    <s v="PLA"/>
    <s v="Jataí"/>
  </r>
  <r>
    <x v="0"/>
    <s v="158BGO0400"/>
    <n v="0"/>
    <x v="139"/>
    <s v="0400"/>
    <n v="-51.944344049837902"/>
    <n v="-18.296018230257001"/>
    <n v="-52.067700130256704"/>
    <n v="-18.434088349797399"/>
    <s v="158"/>
    <s v="GO"/>
    <s v="Eixo Principal"/>
    <s v="-"/>
    <s v="158BGO0400"/>
    <s v="ENTR GO-306 (SERRANÓPOLIS)"/>
    <s v="ENTR GO-206(A)"/>
    <n v="330.9"/>
    <n v="352.2"/>
    <n v="21.3"/>
    <x v="1"/>
    <m/>
    <m/>
    <s v="Estadual"/>
    <m/>
    <s v="GO-184"/>
    <s v="PAV"/>
    <s v="Estadual"/>
    <s v="PLA"/>
    <s v="Jataí"/>
  </r>
  <r>
    <x v="0"/>
    <s v="158BGO0405"/>
    <n v="0"/>
    <x v="139"/>
    <s v="0405"/>
    <n v="-52.067700130256704"/>
    <n v="-18.434088349797399"/>
    <n v="-52.092808750323499"/>
    <n v="-18.5209032802621"/>
    <s v="158"/>
    <s v="GO"/>
    <s v="Eixo Principal"/>
    <s v="-"/>
    <s v="158BGO0405"/>
    <s v="ENTR GO-206(A)"/>
    <s v="ENTR GO-206(B)"/>
    <n v="352.2"/>
    <n v="362.9"/>
    <n v="10.7"/>
    <x v="1"/>
    <m/>
    <m/>
    <s v="Estadual"/>
    <m/>
    <s v="GO-184"/>
    <s v="PAV"/>
    <s v="Estadual"/>
    <s v="PLA"/>
    <s v="Jataí"/>
  </r>
  <r>
    <x v="0"/>
    <s v="158BGO0410"/>
    <n v="0"/>
    <x v="139"/>
    <s v="0410"/>
    <n v="-52.092808750323499"/>
    <n v="-18.5209032802621"/>
    <n v="-51.927771870175597"/>
    <n v="-18.962507599945699"/>
    <s v="158"/>
    <s v="GO"/>
    <s v="Eixo Principal"/>
    <s v="-"/>
    <s v="158BGO0410"/>
    <s v="ENTR GO-206(B)"/>
    <s v="APORÉ"/>
    <n v="362.9"/>
    <n v="426.9"/>
    <n v="64"/>
    <x v="1"/>
    <m/>
    <m/>
    <s v="Estadual"/>
    <m/>
    <s v="GO-184"/>
    <s v="PAV"/>
    <s v="Estadual"/>
    <s v="PLA"/>
    <s v="Jataí"/>
  </r>
  <r>
    <x v="0"/>
    <s v="158BGO0415"/>
    <n v="0"/>
    <x v="139"/>
    <s v="0415"/>
    <n v="-51.927771870175597"/>
    <n v="-18.962507599945699"/>
    <n v="-51.724618699992902"/>
    <n v="-19.098556739601801"/>
    <s v="158"/>
    <s v="GO"/>
    <s v="Eixo Principal"/>
    <s v="-"/>
    <s v="158BGO0415"/>
    <s v="APORÉ"/>
    <s v="ENTR GO-302"/>
    <n v="426.9"/>
    <n v="454.3"/>
    <n v="27.4"/>
    <x v="1"/>
    <m/>
    <m/>
    <s v="Estadual"/>
    <m/>
    <s v="GO-302"/>
    <s v="PAV"/>
    <s v="Estadual"/>
    <s v="PLA"/>
    <s v="Jataí"/>
  </r>
  <r>
    <x v="0"/>
    <s v="158BGO0420"/>
    <n v="0"/>
    <x v="139"/>
    <s v="0420"/>
    <n v="-51.724618699992902"/>
    <n v="-19.098556739601801"/>
    <n v="-51.729420940323998"/>
    <n v="-19.1067783696259"/>
    <s v="158"/>
    <s v="GO"/>
    <s v="Eixo Principal"/>
    <s v="-"/>
    <s v="158BGO0420"/>
    <s v="ENTR GO-302"/>
    <s v="DIV GO/MS (P/CASSILÂNDIA)"/>
    <n v="454.3"/>
    <n v="455.3"/>
    <n v="1"/>
    <x v="1"/>
    <m/>
    <m/>
    <s v="Estadual"/>
    <m/>
    <s v="GO-180"/>
    <s v="PAV"/>
    <s v="Estadual"/>
    <s v="PLA"/>
    <s v="Jataí"/>
  </r>
  <r>
    <x v="0"/>
    <s v="158BMS0430"/>
    <n v="0"/>
    <x v="140"/>
    <s v="0430"/>
    <n v="-51.729420940323998"/>
    <n v="-19.1067783696259"/>
    <n v="-51.743792239720001"/>
    <n v="-19.110772720184801"/>
    <s v="158"/>
    <s v="MS"/>
    <s v="Eixo Principal"/>
    <s v="-"/>
    <s v="158BMS0430"/>
    <s v="DIV GO/MS"/>
    <s v="ENTR MS-306"/>
    <n v="0"/>
    <n v="1.1000000000000001"/>
    <n v="1.1000000000000001"/>
    <x v="1"/>
    <m/>
    <m/>
    <s v="Federal"/>
    <m/>
    <m/>
    <m/>
    <s v="Federal"/>
    <s v="PLA"/>
    <s v="Três Lagoas"/>
  </r>
  <r>
    <x v="0"/>
    <s v="158BMS0431"/>
    <n v="0"/>
    <x v="140"/>
    <s v="0431"/>
    <n v="-51.743792239720001"/>
    <n v="-19.110772720184801"/>
    <n v="-51.734971279900599"/>
    <n v="-19.119888660333299"/>
    <s v="158"/>
    <s v="MS"/>
    <s v="Eixo Principal"/>
    <s v="-"/>
    <s v="158BMS0431"/>
    <s v="ENTR MS-306"/>
    <s v="ENTR MS-112 (CASSILÂNDIA) *TRECHO URBANO*"/>
    <n v="1.1000000000000001"/>
    <n v="2.7"/>
    <n v="1.6"/>
    <x v="2"/>
    <m/>
    <m/>
    <s v="Federal"/>
    <m/>
    <m/>
    <m/>
    <s v="Federal"/>
    <s v="PAV"/>
    <s v="Três Lagoas"/>
  </r>
  <r>
    <x v="0"/>
    <s v="158BMS0432"/>
    <n v="0"/>
    <x v="140"/>
    <s v="0432"/>
    <n v="-51.734971279900599"/>
    <n v="-19.119888660333299"/>
    <n v="-51.533945129564003"/>
    <n v="-19.2104610401448"/>
    <s v="158"/>
    <s v="MS"/>
    <s v="Eixo Principal"/>
    <s v="-"/>
    <s v="158BMS0432"/>
    <s v="ENTR MS-112 (CASSILÂNDIA)"/>
    <s v="ACESSO ITAJÁ (GO)"/>
    <n v="2.7"/>
    <n v="26.2"/>
    <n v="23.5"/>
    <x v="2"/>
    <m/>
    <m/>
    <s v="Federal"/>
    <m/>
    <m/>
    <m/>
    <s v="Federal"/>
    <s v="PAV"/>
    <s v="Três Lagoas"/>
  </r>
  <r>
    <x v="0"/>
    <s v="158BMS0434"/>
    <n v="0"/>
    <x v="140"/>
    <s v="0434"/>
    <n v="-51.533945129564003"/>
    <n v="-19.2104610401448"/>
    <n v="-51.4911916104044"/>
    <n v="-19.272540390226698"/>
    <s v="158"/>
    <s v="MS"/>
    <s v="Eixo Principal"/>
    <s v="-"/>
    <s v="158BMS0434"/>
    <s v="ACESSO ITAJÁ (GO)"/>
    <s v="ENTR MS-431 (P/SÃO JOÃO DO APORÉ)"/>
    <n v="26.2"/>
    <n v="34.6"/>
    <n v="8.4"/>
    <x v="2"/>
    <m/>
    <m/>
    <s v="Federal"/>
    <m/>
    <m/>
    <m/>
    <s v="Federal"/>
    <s v="PAV"/>
    <s v="Três Lagoas"/>
  </r>
  <r>
    <x v="0"/>
    <s v="158BMS0436"/>
    <n v="0"/>
    <x v="140"/>
    <s v="0436"/>
    <n v="-51.4911916104044"/>
    <n v="-19.272540390226698"/>
    <n v="-51.3709965201732"/>
    <n v="-19.429790930207201"/>
    <s v="158"/>
    <s v="MS"/>
    <s v="Eixo Principal"/>
    <s v="-"/>
    <s v="158BMS0436"/>
    <s v="ENTR MS-431 (P/SÃO JOÃO DO APORÉ)"/>
    <s v="ENTR MS-434 (RAIMUNDO)"/>
    <n v="34.6"/>
    <n v="59.5"/>
    <n v="24.9"/>
    <x v="2"/>
    <m/>
    <m/>
    <s v="Federal"/>
    <m/>
    <m/>
    <m/>
    <s v="Federal"/>
    <s v="PAV"/>
    <s v="Três Lagoas"/>
  </r>
  <r>
    <x v="0"/>
    <s v="158BMS0440"/>
    <n v="0"/>
    <x v="140"/>
    <s v="0440"/>
    <n v="-51.3709965201732"/>
    <n v="-19.429790930207201"/>
    <n v="-51.203968450183702"/>
    <n v="-19.656205219795002"/>
    <s v="158"/>
    <s v="MS"/>
    <s v="Eixo Principal"/>
    <s v="-"/>
    <s v="158BMS0440"/>
    <s v="ENTR MS-434 (RAIMUNDO)"/>
    <s v="ENTR BR-483/497 (INÍCIO DA PISTA DUPLA)"/>
    <n v="59.5"/>
    <n v="91"/>
    <n v="31.5"/>
    <x v="2"/>
    <m/>
    <m/>
    <s v="Federal"/>
    <m/>
    <m/>
    <m/>
    <s v="Federal"/>
    <s v="PAV"/>
    <s v="Três Lagoas"/>
  </r>
  <r>
    <x v="0"/>
    <s v="158BMS0445"/>
    <n v="0"/>
    <x v="140"/>
    <s v="0445"/>
    <n v="-51.203968450183702"/>
    <n v="-19.656205219795002"/>
    <n v="-51.2022476298242"/>
    <n v="-19.678361329611601"/>
    <s v="158"/>
    <s v="MS"/>
    <s v="Eixo Principal"/>
    <s v="-"/>
    <s v="158BMS0445"/>
    <s v="ENTR BR-483/497 (INÍCIO DA PISTA DUPLA)"/>
    <s v="ACESSO PARANAÍBA"/>
    <n v="91"/>
    <n v="93.4"/>
    <n v="2.4"/>
    <x v="0"/>
    <m/>
    <m/>
    <s v="Federal"/>
    <m/>
    <m/>
    <m/>
    <s v="Federal"/>
    <s v="PAV"/>
    <s v="Três Lagoas"/>
  </r>
  <r>
    <x v="0"/>
    <s v="158BMS0450"/>
    <n v="0"/>
    <x v="140"/>
    <s v="0450"/>
    <n v="-51.2022476298242"/>
    <n v="-19.678361329611601"/>
    <n v="-51.199273370369703"/>
    <n v="-19.685988950229799"/>
    <s v="158"/>
    <s v="MS"/>
    <s v="Eixo Principal"/>
    <s v="-"/>
    <s v="158BMS0450"/>
    <s v="ACESSO PARANAÍBA"/>
    <s v="ENTR MS-240 (P/INOCÊNCIA)"/>
    <n v="93.4"/>
    <n v="94.4"/>
    <n v="1"/>
    <x v="0"/>
    <m/>
    <m/>
    <s v="Federal"/>
    <m/>
    <m/>
    <m/>
    <s v="Federal"/>
    <s v="PAV"/>
    <s v="Três Lagoas"/>
  </r>
  <r>
    <x v="0"/>
    <s v="158BMS0455"/>
    <n v="0"/>
    <x v="140"/>
    <s v="0455"/>
    <n v="-51.199273370369703"/>
    <n v="-19.685988950229799"/>
    <n v="-51.166010269957901"/>
    <n v="-19.6998289796236"/>
    <s v="158"/>
    <s v="MS"/>
    <s v="Eixo Principal"/>
    <s v="-"/>
    <s v="158BMS0455"/>
    <s v="ENTR MS-240 (P/INOCÊNCIA)"/>
    <s v="FIM DE PISTA DUPLA"/>
    <n v="94.4"/>
    <n v="98.2"/>
    <n v="3.8"/>
    <x v="0"/>
    <m/>
    <m/>
    <s v="Federal"/>
    <m/>
    <m/>
    <m/>
    <s v="Federal"/>
    <s v="PAV"/>
    <s v="Três Lagoas"/>
  </r>
  <r>
    <x v="0"/>
    <s v="158BMS0460"/>
    <n v="0"/>
    <x v="140"/>
    <s v="0460"/>
    <n v="-51.166010269957901"/>
    <n v="-19.6998289796236"/>
    <n v="-51.111961819881998"/>
    <n v="-20.051512189635702"/>
    <s v="158"/>
    <s v="MS"/>
    <s v="Eixo Principal"/>
    <s v="-"/>
    <s v="158BMS0460"/>
    <s v="FIM DE PISTA DUPLA"/>
    <s v="ENTR MS-316 (P/APARECIDA DO TABOADO)"/>
    <n v="98.2"/>
    <n v="141.9"/>
    <n v="43.7"/>
    <x v="2"/>
    <m/>
    <m/>
    <s v="Federal"/>
    <m/>
    <m/>
    <m/>
    <s v="Federal"/>
    <s v="PAV"/>
    <s v="Três Lagoas"/>
  </r>
  <r>
    <x v="0"/>
    <s v="158BMS0470"/>
    <n v="0"/>
    <x v="140"/>
    <s v="0470"/>
    <n v="-51.111961819881998"/>
    <n v="-20.051512189635702"/>
    <n v="-51.137584520309296"/>
    <n v="-20.0823521099618"/>
    <s v="158"/>
    <s v="MS"/>
    <s v="Eixo Principal"/>
    <s v="-"/>
    <s v="158BMS0470"/>
    <s v="ENTR MS-316 (P/APARECIDA DO TABOADO)"/>
    <s v="ENTR BR-436 (P/APARECIDA DO TABOADO)"/>
    <n v="141.9"/>
    <n v="146.30000000000001"/>
    <n v="4.4000000000000004"/>
    <x v="2"/>
    <m/>
    <m/>
    <s v="Federal"/>
    <m/>
    <m/>
    <m/>
    <s v="Federal"/>
    <s v="PAV"/>
    <s v="Três Lagoas"/>
  </r>
  <r>
    <x v="0"/>
    <s v="158BMS0480"/>
    <n v="0"/>
    <x v="140"/>
    <s v="0480"/>
    <n v="-51.137584520309296"/>
    <n v="-20.0823521099618"/>
    <n v="-51.414742069790599"/>
    <n v="-20.358282949998099"/>
    <s v="158"/>
    <s v="MS"/>
    <s v="Eixo Principal"/>
    <s v="-"/>
    <s v="158BMS0480"/>
    <s v="ENTR BR-436 (P/APARECIDA DO TABOADO)"/>
    <s v="ENTR MS-444 (SELVÍRIA)"/>
    <n v="146.30000000000001"/>
    <n v="194.9"/>
    <n v="48.6"/>
    <x v="2"/>
    <m/>
    <m/>
    <s v="Federal"/>
    <m/>
    <m/>
    <m/>
    <s v="Federal"/>
    <s v="PAV"/>
    <s v="Três Lagoas"/>
  </r>
  <r>
    <x v="0"/>
    <s v="158BMS0490"/>
    <n v="0"/>
    <x v="140"/>
    <s v="0490"/>
    <n v="-51.414742069790599"/>
    <n v="-20.358282949998099"/>
    <n v="-51.441670360099003"/>
    <n v="-20.3735740400098"/>
    <s v="158"/>
    <s v="MS"/>
    <s v="Eixo Principal"/>
    <s v="-"/>
    <s v="158BMS0490"/>
    <s v="ENTR MS-444 (SELVÍRIA)"/>
    <s v="INÍCIO PISTA DUPLA (VÉSTIA)"/>
    <n v="194.9"/>
    <n v="198.9"/>
    <n v="4"/>
    <x v="2"/>
    <m/>
    <m/>
    <s v="Federal"/>
    <m/>
    <m/>
    <m/>
    <s v="Federal"/>
    <s v="PAV"/>
    <s v="Três Lagoas"/>
  </r>
  <r>
    <x v="0"/>
    <s v="158BMS0491"/>
    <n v="0"/>
    <x v="140"/>
    <s v="0491"/>
    <n v="-51.441670360099003"/>
    <n v="-20.3735740400098"/>
    <n v="-51.449372080357101"/>
    <n v="-20.3802117696574"/>
    <s v="158"/>
    <s v="MS"/>
    <s v="Eixo Principal"/>
    <s v="-"/>
    <s v="158BMS0491"/>
    <s v="INÍCIO PISTA DUPLA (VÉSTIA)"/>
    <s v="FIM PISTA DUPLA (VÉSTIA)"/>
    <n v="198.9"/>
    <n v="200.1"/>
    <n v="1.2"/>
    <x v="0"/>
    <m/>
    <m/>
    <s v="Federal"/>
    <m/>
    <m/>
    <m/>
    <s v="Federal"/>
    <s v="PAV"/>
    <s v="Três Lagoas"/>
  </r>
  <r>
    <x v="0"/>
    <s v="158BMS0495"/>
    <n v="0"/>
    <x v="140"/>
    <s v="0495"/>
    <n v="-51.449372080357101"/>
    <n v="-20.3802117696574"/>
    <n v="-51.768617899796098"/>
    <n v="-20.6414415999498"/>
    <s v="158"/>
    <s v="MS"/>
    <s v="Eixo Principal"/>
    <s v="-"/>
    <s v="158BMS0495"/>
    <s v="FIM PISTA DUPLA (VÉSTIA)"/>
    <s v="ENTR MS-112"/>
    <n v="200.1"/>
    <n v="247.2"/>
    <n v="47.1"/>
    <x v="2"/>
    <m/>
    <m/>
    <s v="Federal"/>
    <m/>
    <m/>
    <m/>
    <s v="Federal"/>
    <s v="PAV"/>
    <s v="Três Lagoas"/>
  </r>
  <r>
    <x v="0"/>
    <s v="158BMS0500"/>
    <n v="0"/>
    <x v="140"/>
    <s v="0500"/>
    <n v="-51.768617899796098"/>
    <n v="-20.6414415999498"/>
    <n v="-51.7949304998426"/>
    <n v="-20.6556982600666"/>
    <s v="158"/>
    <s v="MS"/>
    <s v="Eixo Principal"/>
    <s v="-"/>
    <s v="158BMS0500"/>
    <s v="ENTR MS-112"/>
    <s v="FIM DA PONTE S/ RIO SUCURIÚ"/>
    <n v="247.2"/>
    <n v="250.9"/>
    <n v="3.7"/>
    <x v="2"/>
    <m/>
    <m/>
    <s v="Federal"/>
    <m/>
    <m/>
    <m/>
    <s v="Federal"/>
    <s v="PAV"/>
    <s v="Três Lagoas"/>
  </r>
  <r>
    <x v="0"/>
    <s v="158BMS0510"/>
    <n v="0"/>
    <x v="140"/>
    <s v="0510"/>
    <n v="-51.7949304998426"/>
    <n v="-20.6556982600666"/>
    <n v="-51.6946536203682"/>
    <n v="-20.7594565302945"/>
    <s v="158"/>
    <s v="MS"/>
    <s v="Eixo Principal"/>
    <s v="-"/>
    <s v="158BMS0510"/>
    <s v="FIM DA PONTE S/ RIO SUCURIÚ "/>
    <s v="ENTR AV. FILINTO MULLER (TRÊS LAGOAS)"/>
    <n v="250.9"/>
    <n v="267.60000000000002"/>
    <n v="16.7"/>
    <x v="2"/>
    <m/>
    <m/>
    <s v="Federal"/>
    <m/>
    <m/>
    <m/>
    <s v="Federal"/>
    <s v="PAV"/>
    <s v="Três Lagoas"/>
  </r>
  <r>
    <x v="0"/>
    <s v="158BMS0520"/>
    <n v="0"/>
    <x v="140"/>
    <s v="0520"/>
    <n v="-51.6946536203682"/>
    <n v="-20.7594565302945"/>
    <n v="-51.670185789742298"/>
    <n v="-20.782022880251699"/>
    <s v="158"/>
    <s v="MS"/>
    <s v="Eixo Principal"/>
    <s v="-"/>
    <s v="158BMS0520"/>
    <s v="ENTR AV. FILINTO MULLER (TRÊS LAGOAS)"/>
    <s v="ENTR BR-262(A) (TRÊS LAGOAS)"/>
    <n v="267.60000000000002"/>
    <n v="271.2"/>
    <n v="3.6"/>
    <x v="2"/>
    <m/>
    <m/>
    <s v="Federal"/>
    <m/>
    <m/>
    <m/>
    <s v="Federal"/>
    <s v="PAV"/>
    <s v="Três Lagoas"/>
  </r>
  <r>
    <x v="0"/>
    <s v="158BMS0525"/>
    <n v="0"/>
    <x v="140"/>
    <s v="0525"/>
    <n v="-51.670185789742298"/>
    <n v="-20.782022880251699"/>
    <n v="-51.687735869714501"/>
    <n v="-20.8060216298942"/>
    <s v="158"/>
    <s v="MS"/>
    <s v="Eixo Principal"/>
    <s v="-"/>
    <s v="158BMS0525"/>
    <s v="ENTR BR-262(A) (TRÊS LAGOAS)"/>
    <s v="FIM PISTA DUPLA"/>
    <n v="271.2"/>
    <n v="274.60000000000002"/>
    <n v="3.4"/>
    <x v="0"/>
    <m/>
    <s v="262BMS1285"/>
    <s v="Federal"/>
    <m/>
    <m/>
    <m/>
    <s v="Federal"/>
    <s v="PAV"/>
    <s v="Três Lagoas"/>
  </r>
  <r>
    <x v="0"/>
    <s v="158BMS0528"/>
    <n v="0"/>
    <x v="140"/>
    <s v="0528"/>
    <n v="-51.687735869714501"/>
    <n v="-20.8060216298942"/>
    <n v="-51.724657639738197"/>
    <n v="-20.816301389897198"/>
    <s v="158"/>
    <s v="MS"/>
    <s v="Eixo Principal"/>
    <s v="-"/>
    <s v="158BMS0528"/>
    <s v="FIM PISTA DUPLA"/>
    <s v="ENTR BR-262(B)"/>
    <n v="274.60000000000002"/>
    <n v="278.89999999999998"/>
    <n v="4.3"/>
    <x v="2"/>
    <m/>
    <s v="262BMS1288"/>
    <s v="Federal"/>
    <m/>
    <m/>
    <m/>
    <s v="Federal"/>
    <s v="PAV"/>
    <s v="Três Lagoas"/>
  </r>
  <r>
    <x v="0"/>
    <s v="158BMS0530"/>
    <n v="0"/>
    <x v="140"/>
    <s v="0530"/>
    <n v="-51.724657639738197"/>
    <n v="-20.816301389897198"/>
    <n v="-52.033320460370902"/>
    <n v="-21.247138790422799"/>
    <s v="158"/>
    <s v="MS"/>
    <s v="Eixo Principal"/>
    <s v="-"/>
    <s v="158BMS0530"/>
    <s v="ENTR BR-262(B)"/>
    <s v="AV. ALBANO THOMÉ (BRASILÂNDIA)"/>
    <n v="278.89999999999998"/>
    <n v="338.4"/>
    <n v="59.5"/>
    <x v="2"/>
    <m/>
    <m/>
    <s v="Federal"/>
    <m/>
    <m/>
    <m/>
    <s v="Federal"/>
    <s v="PAV"/>
    <s v="Três Lagoas"/>
  </r>
  <r>
    <x v="0"/>
    <s v="158BMS0532"/>
    <n v="0"/>
    <x v="140"/>
    <s v="0532"/>
    <n v="-52.033320460370902"/>
    <n v="-21.247138790422799"/>
    <n v="-52.026075379874797"/>
    <n v="-21.2558079203991"/>
    <s v="158"/>
    <s v="MS"/>
    <s v="Eixo Principal"/>
    <s v="-"/>
    <s v="158BMS0532"/>
    <s v="AV. ALBANO THOMÉ (BRASILÂNDIA)"/>
    <s v="BRASILÂNDIA (FIM TRECHO URBANO) *TRECHO URBANO*"/>
    <n v="338.4"/>
    <n v="340.8"/>
    <n v="2.4"/>
    <x v="2"/>
    <m/>
    <m/>
    <s v="Federal"/>
    <m/>
    <m/>
    <m/>
    <s v="Federal"/>
    <s v="PAV"/>
    <s v="Três Lagoas"/>
  </r>
  <r>
    <x v="0"/>
    <s v="158BMS0535"/>
    <n v="0"/>
    <x v="140"/>
    <s v="0535"/>
    <n v="-52.026075379874797"/>
    <n v="-21.2558079203991"/>
    <n v="-51.862243729764202"/>
    <n v="-21.268974430425601"/>
    <s v="158"/>
    <s v="MS"/>
    <s v="Eixo Principal"/>
    <s v="-"/>
    <s v="158BMS0535"/>
    <s v="BRASILÂNDIA (FIM TRECHO URBANO)"/>
    <s v="DIV MS/SP (INÍCIO PONTE S/ RIO PARANÁ)"/>
    <n v="340.8"/>
    <n v="358.9"/>
    <n v="18.100000000000001"/>
    <x v="2"/>
    <m/>
    <m/>
    <s v="Federal"/>
    <m/>
    <m/>
    <m/>
    <s v="Federal"/>
    <s v="PAV"/>
    <s v="Três Lagoas"/>
  </r>
  <r>
    <x v="5"/>
    <s v="158BMT0170"/>
    <s v="BR-158/155 MT/PA"/>
    <x v="141"/>
    <s v="0170"/>
    <n v="-51.019703980154503"/>
    <n v="-9.7497801600263099"/>
    <n v="-51.122484850095702"/>
    <n v="-10.015725000008601"/>
    <s v="158"/>
    <s v="MT"/>
    <s v="Eixo Principal"/>
    <s v="-"/>
    <s v="158BMT0170"/>
    <s v="DIV PA/MT (INÍCIO DAS OBRAS DE PAVIMENTAÇÃO)"/>
    <s v="ENTR MT-431 (VILA RICA)"/>
    <n v="0"/>
    <n v="40"/>
    <n v="40"/>
    <x v="2"/>
    <m/>
    <m/>
    <s v="Federal"/>
    <m/>
    <m/>
    <m/>
    <s v="Federal"/>
    <s v="PAV"/>
    <s v="Água Boa"/>
  </r>
  <r>
    <x v="5"/>
    <s v="158BMT0180"/>
    <s v="BR-158/155 MT/PA"/>
    <x v="141"/>
    <s v="0180"/>
    <n v="-51.122484850095702"/>
    <n v="-10.015725000008601"/>
    <n v="-51.243753030278"/>
    <n v="-10.2900860095616"/>
    <s v="158"/>
    <s v="MT"/>
    <s v="Eixo Principal"/>
    <s v="-"/>
    <s v="158BMT0180"/>
    <s v="ENTR MT-431 (VILA RICA)"/>
    <s v="ENTR MT-413"/>
    <n v="40"/>
    <n v="85"/>
    <n v="45"/>
    <x v="5"/>
    <s v="EOP"/>
    <m/>
    <s v="Federal"/>
    <m/>
    <m/>
    <m/>
    <s v="Federal"/>
    <s v="N_PAV"/>
    <s v="Água Boa"/>
  </r>
  <r>
    <x v="5"/>
    <s v="158BMT0182"/>
    <s v="BR-158/155 MT/PA"/>
    <x v="141"/>
    <s v="0182"/>
    <n v="-51.243753030278"/>
    <n v="-10.2900860095616"/>
    <n v="-51.526358890350402"/>
    <n v="-10.605852039939601"/>
    <s v="158"/>
    <s v="MT"/>
    <s v="Eixo Principal"/>
    <s v="-"/>
    <s v="158BMT0182"/>
    <s v="ENTR MT-413"/>
    <s v="ENTR MT-432"/>
    <n v="85"/>
    <n v="138"/>
    <n v="53"/>
    <x v="2"/>
    <m/>
    <m/>
    <s v="Federal"/>
    <m/>
    <m/>
    <m/>
    <s v="Federal"/>
    <s v="PAV"/>
    <s v="Água Boa"/>
  </r>
  <r>
    <x v="5"/>
    <s v="158BMT0184"/>
    <s v="BR-158/155 MT/PA"/>
    <x v="141"/>
    <s v="0184"/>
    <n v="-51.526358890350402"/>
    <n v="-10.605852039939601"/>
    <n v="-51.570445560014498"/>
    <n v="-10.656998869702001"/>
    <s v="158"/>
    <s v="MT"/>
    <s v="Eixo Principal"/>
    <s v="-"/>
    <s v="158BMT0184"/>
    <s v="ENTR MT-432"/>
    <s v="ENTR MT-430 (CONFRESA)"/>
    <n v="138"/>
    <n v="143"/>
    <n v="5"/>
    <x v="2"/>
    <m/>
    <m/>
    <s v="Federal"/>
    <m/>
    <m/>
    <m/>
    <s v="Federal"/>
    <s v="PAV"/>
    <s v="Água Boa"/>
  </r>
  <r>
    <x v="5"/>
    <s v="158BMT0190"/>
    <s v="BR-158/155 MT/PA"/>
    <x v="141"/>
    <s v="0190"/>
    <n v="-51.570445560014498"/>
    <n v="-10.656998869702001"/>
    <n v="-51.632609479643698"/>
    <n v="-10.8731587196991"/>
    <s v="158"/>
    <s v="MT"/>
    <s v="Eixo Principal"/>
    <s v="-"/>
    <s v="158BMT0190"/>
    <s v="ENTR MT-430 (CONFRESA)"/>
    <s v="FIM PONTE S/RIO TAPIRAPÉ (PORTO ALEGRE DO NORTE)"/>
    <n v="143"/>
    <n v="169.4"/>
    <n v="26.4"/>
    <x v="2"/>
    <m/>
    <m/>
    <s v="Federal"/>
    <m/>
    <m/>
    <m/>
    <s v="Federal"/>
    <s v="PAV"/>
    <s v="Água Boa"/>
  </r>
  <r>
    <x v="5"/>
    <s v="158BMT0195"/>
    <s v="BR-158/155 MT/PA"/>
    <x v="141"/>
    <s v="0195"/>
    <n v="-51.632609479643698"/>
    <n v="-10.8731587196991"/>
    <n v="-51.645679479823997"/>
    <n v="-11.0239450803011"/>
    <s v="158"/>
    <s v="MT"/>
    <s v="Eixo Principal"/>
    <s v="-"/>
    <s v="158BMT0195"/>
    <s v="FIM PONTE S/RIO TAPIRAPÉ (PORTO ALEGRE DO NORTE)"/>
    <s v="ENTR MT-412 (P/CANABRAVA DO NORTE)"/>
    <n v="169.4"/>
    <n v="189"/>
    <n v="19.600000000000001"/>
    <x v="2"/>
    <m/>
    <m/>
    <s v="Federal"/>
    <m/>
    <m/>
    <m/>
    <s v="Federal"/>
    <s v="PAV"/>
    <s v="Água Boa"/>
  </r>
  <r>
    <x v="5"/>
    <s v="158BMT0200"/>
    <s v="BR-158/155 MT/PA"/>
    <x v="141"/>
    <s v="0200"/>
    <n v="-51.645679479823997"/>
    <n v="-11.0239450803011"/>
    <n v="-51.702742050005497"/>
    <n v="-11.1310302800233"/>
    <s v="158"/>
    <s v="MT"/>
    <s v="Eixo Principal"/>
    <s v="-"/>
    <s v="158BMT0200"/>
    <s v="ENTR MT-412 (P/CANABRAVA DO NORTE)"/>
    <s v="FIM DAS OBRAS DE PAVIMENTAÇÃO"/>
    <n v="189"/>
    <n v="201.2"/>
    <n v="12.2"/>
    <x v="2"/>
    <m/>
    <m/>
    <s v="Federal"/>
    <m/>
    <m/>
    <m/>
    <s v="Federal"/>
    <s v="PAV"/>
    <s v="Água Boa"/>
  </r>
  <r>
    <x v="5"/>
    <s v="158BMT0205"/>
    <s v="BR-158/155 MT/PA"/>
    <x v="141"/>
    <s v="0205"/>
    <n v="-51.702742050005497"/>
    <n v="-11.1310302800233"/>
    <n v="-51.624828469758"/>
    <n v="-11.703523169558499"/>
    <s v="158"/>
    <s v="MT"/>
    <s v="Eixo Principal"/>
    <s v="-"/>
    <s v="158BMT0205"/>
    <s v="FIM DAS OBRAS DE PAVIMENTAÇÃO"/>
    <s v="ENTR BR-242(A)/MT-424 (P/SÃO FÉLIX DO ARAGUAIA)"/>
    <n v="201.2"/>
    <n v="270"/>
    <n v="68.8"/>
    <x v="5"/>
    <m/>
    <m/>
    <s v="Federal"/>
    <m/>
    <m/>
    <m/>
    <s v="Federal"/>
    <s v="N_PAV"/>
    <s v="Água Boa"/>
  </r>
  <r>
    <x v="5"/>
    <s v="158BMT0210"/>
    <s v="BR-158/155 MT/PA"/>
    <x v="141"/>
    <s v="0210"/>
    <n v="-51.624828469758"/>
    <n v="-11.703523169558499"/>
    <n v="-51.730258180370598"/>
    <n v="-12.1161591201472"/>
    <s v="158"/>
    <s v="MT"/>
    <s v="Eixo Principal"/>
    <s v="-"/>
    <s v="158BMT0210"/>
    <s v="ENTR BR-242(A)/MT-424 (P/SÃO FÉLIX DO ARAGUAIA)"/>
    <s v="ENTR MT-322(A)"/>
    <n v="270"/>
    <n v="324.10000000000002"/>
    <n v="54.1"/>
    <x v="5"/>
    <m/>
    <s v="242BMT0555"/>
    <s v="Federal"/>
    <m/>
    <m/>
    <m/>
    <s v="Federal"/>
    <s v="N_PAV"/>
    <s v="Água Boa"/>
  </r>
  <r>
    <x v="5"/>
    <s v="158BMT0215"/>
    <s v="BR-158/155 MT/PA"/>
    <x v="141"/>
    <s v="0215"/>
    <n v="-51.730258180370598"/>
    <n v="-12.1161591201472"/>
    <n v="-51.699453249967398"/>
    <n v="-12.1628315601283"/>
    <s v="158"/>
    <s v="MT"/>
    <s v="Eixo Principal"/>
    <s v="-"/>
    <s v="158BMT0215"/>
    <s v="ENTR MT-322(A)"/>
    <s v="ENTR MT-322(B)/433 (ALÔ BRASIL)"/>
    <n v="324.10000000000002"/>
    <n v="330.6"/>
    <n v="6.5"/>
    <x v="2"/>
    <m/>
    <s v="242BMT0560"/>
    <s v="Federal"/>
    <m/>
    <m/>
    <m/>
    <s v="Federal"/>
    <s v="PAV"/>
    <s v="Água Boa"/>
  </r>
  <r>
    <x v="5"/>
    <s v="158BMT0220"/>
    <s v="BR-158/155 MT/PA"/>
    <x v="141"/>
    <s v="0220"/>
    <n v="-51.699453249967398"/>
    <n v="-12.1628315601283"/>
    <n v="-51.784956580381802"/>
    <n v="-12.7363057404175"/>
    <s v="158"/>
    <s v="MT"/>
    <s v="Eixo Principal"/>
    <s v="-"/>
    <s v="158BMT0220"/>
    <s v="ENTR MT-322(B)/433 (ALÔ BRASIL)"/>
    <s v="ENTR BR-242(B)/MT-243 (P/QUERÊNCIA)"/>
    <n v="330.6"/>
    <n v="395.6"/>
    <n v="65"/>
    <x v="2"/>
    <m/>
    <s v="242BMT0565"/>
    <s v="Federal"/>
    <m/>
    <m/>
    <m/>
    <s v="Federal"/>
    <s v="PAV"/>
    <s v="Água Boa"/>
  </r>
  <r>
    <x v="5"/>
    <s v="158BMT0225"/>
    <s v="BR-158/155 MT/PA"/>
    <x v="141"/>
    <s v="0225"/>
    <n v="-51.784956580381802"/>
    <n v="-12.7363057404175"/>
    <n v="-51.822242379781898"/>
    <n v="-12.9294986302575"/>
    <s v="158"/>
    <s v="MT"/>
    <s v="Eixo Principal"/>
    <s v="-"/>
    <s v="158BMT0225"/>
    <s v="ENTR BR-242(B)/MT-243 (P/QUERÊNCIA)"/>
    <s v="INÍCIO PISTA DUPLA (RIBEIRÃO CASCALHEIRA)"/>
    <n v="395.6"/>
    <n v="420.9"/>
    <n v="25.3"/>
    <x v="2"/>
    <m/>
    <m/>
    <s v="Federal"/>
    <m/>
    <m/>
    <m/>
    <s v="Federal"/>
    <s v="PAV"/>
    <s v="Água Boa"/>
  </r>
  <r>
    <x v="5"/>
    <s v="158BMT0230"/>
    <s v="BR-158/155 MT/PA"/>
    <x v="141"/>
    <s v="0230"/>
    <n v="-51.822242379781898"/>
    <n v="-12.9294986302575"/>
    <n v="-51.853766230027396"/>
    <n v="-12.954271849965799"/>
    <s v="158"/>
    <s v="MT"/>
    <s v="Eixo Principal"/>
    <s v="-"/>
    <s v="158BMT0230"/>
    <s v="INÍCIO PISTA DUPLA (RIBEIRÃO CASCALHEIRA)"/>
    <s v="ENTR BR-080 (VILA RIBERÃO BONITO)"/>
    <n v="420.9"/>
    <n v="424.4"/>
    <n v="3.5"/>
    <x v="2"/>
    <m/>
    <m/>
    <s v="Federal"/>
    <m/>
    <m/>
    <m/>
    <s v="Federal"/>
    <s v="PAV"/>
    <s v="Água Boa"/>
  </r>
  <r>
    <x v="0"/>
    <s v="158BMT0235"/>
    <n v="0"/>
    <x v="141"/>
    <s v="0235"/>
    <n v="-51.853766230027396"/>
    <n v="-12.954271849965799"/>
    <n v="-51.979319349708099"/>
    <n v="-13.2846223100714"/>
    <s v="158"/>
    <s v="MT"/>
    <s v="Eixo Principal"/>
    <s v="-"/>
    <s v="158BMT0235"/>
    <s v="ENTR BR-080 (VILA RIBERÃO BONITO)"/>
    <s v="ENTR MT-020 (DONA ROSA)"/>
    <n v="424.4"/>
    <n v="478.8"/>
    <n v="54.4"/>
    <x v="2"/>
    <m/>
    <m/>
    <s v="Federal"/>
    <m/>
    <m/>
    <m/>
    <s v="Federal"/>
    <s v="PAV"/>
    <s v="Água Boa"/>
  </r>
  <r>
    <x v="0"/>
    <s v="158BMT0240"/>
    <n v="0"/>
    <x v="141"/>
    <s v="0240"/>
    <n v="-51.979319349708099"/>
    <n v="-13.2846223100714"/>
    <n v="-51.915635940046499"/>
    <n v="-13.517259130304501"/>
    <s v="158"/>
    <s v="MT"/>
    <s v="Eixo Principal"/>
    <s v="-"/>
    <s v="158BMT0240"/>
    <s v="ENTR MT-020 (DONA ROSA)"/>
    <s v="MATINHA"/>
    <n v="478.8"/>
    <n v="499.3"/>
    <n v="20.5"/>
    <x v="2"/>
    <m/>
    <m/>
    <s v="Federal"/>
    <m/>
    <m/>
    <m/>
    <s v="Federal"/>
    <s v="PAV"/>
    <s v="Água Boa"/>
  </r>
  <r>
    <x v="0"/>
    <s v="158BMT0242"/>
    <n v="0"/>
    <x v="141"/>
    <s v="0242"/>
    <n v="-51.915635940046499"/>
    <n v="-13.517259130304501"/>
    <n v="-51.963476680304403"/>
    <n v="-13.6456699600005"/>
    <s v="158"/>
    <s v="MT"/>
    <s v="Eixo Principal"/>
    <s v="-"/>
    <s v="158BMT0242"/>
    <s v="MATINHA"/>
    <s v="ENTR MT-326(A) (P/CANARANA)"/>
    <n v="499.3"/>
    <n v="514.79999999999995"/>
    <n v="15.5"/>
    <x v="2"/>
    <m/>
    <m/>
    <s v="Federal"/>
    <m/>
    <m/>
    <m/>
    <s v="Federal"/>
    <s v="PAV"/>
    <s v="Água Boa"/>
  </r>
  <r>
    <x v="0"/>
    <s v="158BMT0245"/>
    <n v="0"/>
    <x v="141"/>
    <s v="0245"/>
    <n v="-51.963476680304403"/>
    <n v="-13.6456699600005"/>
    <n v="-52.025607530063397"/>
    <n v="-13.7076943902838"/>
    <s v="158"/>
    <s v="MT"/>
    <s v="Eixo Principal"/>
    <s v="-"/>
    <s v="158BMT0245"/>
    <s v="ENTR MT-326(A) (P/CANARANA)"/>
    <s v="SERRA DOURADA"/>
    <n v="514.79999999999995"/>
    <n v="524.6"/>
    <n v="9.8000000000000007"/>
    <x v="2"/>
    <m/>
    <m/>
    <s v="Federal"/>
    <m/>
    <m/>
    <m/>
    <s v="Federal"/>
    <s v="PAV"/>
    <s v="Água Boa"/>
  </r>
  <r>
    <x v="0"/>
    <s v="158BMT0250"/>
    <n v="0"/>
    <x v="141"/>
    <s v="0250"/>
    <n v="-52.025607530063397"/>
    <n v="-13.7076943902838"/>
    <n v="-52.040781159622703"/>
    <n v="-13.780089029884699"/>
    <s v="158"/>
    <s v="MT"/>
    <s v="Eixo Principal"/>
    <s v="-"/>
    <s v="158BMT0250"/>
    <s v="SERRA DOURADA"/>
    <s v="ENTR MT-326(B)"/>
    <n v="524.6"/>
    <n v="533"/>
    <n v="8.4"/>
    <x v="2"/>
    <m/>
    <m/>
    <s v="Federal"/>
    <m/>
    <m/>
    <m/>
    <s v="Federal"/>
    <s v="PAV"/>
    <s v="Água Boa"/>
  </r>
  <r>
    <x v="0"/>
    <s v="158BMT0255"/>
    <n v="0"/>
    <x v="141"/>
    <s v="0255"/>
    <n v="-52.040781159622703"/>
    <n v="-13.780089029884699"/>
    <n v="-52.1567252004076"/>
    <n v="-14.027864559901399"/>
    <s v="158"/>
    <s v="MT"/>
    <s v="Eixo Principal"/>
    <s v="-"/>
    <s v="158BMT0255"/>
    <s v="ENTR MT-326(B)"/>
    <s v="ENTR MT-240"/>
    <n v="533"/>
    <n v="564.9"/>
    <n v="31.9"/>
    <x v="2"/>
    <m/>
    <m/>
    <s v="Federal"/>
    <m/>
    <m/>
    <m/>
    <s v="Federal"/>
    <s v="PAV"/>
    <s v="Água Boa"/>
  </r>
  <r>
    <x v="0"/>
    <s v="158BMT0260"/>
    <n v="0"/>
    <x v="141"/>
    <s v="0260"/>
    <n v="-52.1567252004076"/>
    <n v="-14.027864559901399"/>
    <n v="-52.154488199770498"/>
    <n v="-14.0579793298821"/>
    <s v="158"/>
    <s v="MT"/>
    <s v="Eixo Principal"/>
    <s v="-"/>
    <s v="158BMT0260"/>
    <s v="ENTR MT-240"/>
    <s v="ENTR AV. JÚLIO CAMPOS (ÁGUA BOA)"/>
    <n v="564.9"/>
    <n v="568.29999999999995"/>
    <n v="3.4"/>
    <x v="2"/>
    <m/>
    <m/>
    <s v="Federal"/>
    <m/>
    <m/>
    <m/>
    <s v="Federal"/>
    <s v="PAV"/>
    <s v="Água Boa"/>
  </r>
  <r>
    <x v="0"/>
    <s v="158BMT0262"/>
    <n v="0"/>
    <x v="141"/>
    <s v="0262"/>
    <n v="-52.154488199770498"/>
    <n v="-14.0579793298821"/>
    <n v="-52.365951870082696"/>
    <n v="-14.535761819652199"/>
    <s v="158"/>
    <s v="MT"/>
    <s v="Eixo Principal"/>
    <s v="-"/>
    <s v="158BMT0262"/>
    <s v="ENTR AV. JÚLIO CAMPOS (ÁGUA BOA)"/>
    <s v="ENTR MT-414 (BAR CACHOEIRA)"/>
    <n v="568.29999999999995"/>
    <n v="637.29999999999995"/>
    <n v="69"/>
    <x v="2"/>
    <m/>
    <m/>
    <s v="Federal"/>
    <m/>
    <m/>
    <m/>
    <s v="Federal"/>
    <s v="PAV"/>
    <s v="Água Boa"/>
  </r>
  <r>
    <x v="0"/>
    <s v="158BMT0264"/>
    <n v="0"/>
    <x v="141"/>
    <s v="0264"/>
    <n v="-52.365951870082696"/>
    <n v="-14.535761819652199"/>
    <n v="-52.35888445965"/>
    <n v="-14.6062345495847"/>
    <s v="158"/>
    <s v="MT"/>
    <s v="Eixo Principal"/>
    <s v="-"/>
    <s v="158BMT0264"/>
    <s v="ENTR MT-414 (BAR CACHOEIRA)"/>
    <s v="ENTR BR-251(A)"/>
    <n v="637.29999999999995"/>
    <n v="645"/>
    <n v="7.7"/>
    <x v="2"/>
    <m/>
    <m/>
    <s v="Federal"/>
    <m/>
    <m/>
    <m/>
    <s v="Federal"/>
    <s v="PAV"/>
    <s v="Água Boa"/>
  </r>
  <r>
    <x v="0"/>
    <s v="158BMT0265"/>
    <n v="0"/>
    <x v="141"/>
    <s v="0265"/>
    <n v="-52.35888445965"/>
    <n v="-14.6062345495847"/>
    <n v="-52.356802240431001"/>
    <n v="-14.6450777796158"/>
    <s v="158"/>
    <s v="MT"/>
    <s v="Eixo Principal"/>
    <s v="-"/>
    <s v="158BMT0265"/>
    <s v="ENTR BR-251(A)"/>
    <s v="INÍCIO TRECHO URBANO (NOVA XAVANTINA)"/>
    <n v="645"/>
    <n v="649.29999999999995"/>
    <n v="4.3"/>
    <x v="2"/>
    <m/>
    <s v="251BMT0975"/>
    <s v="Federal"/>
    <m/>
    <m/>
    <m/>
    <s v="Federal"/>
    <s v="PAV"/>
    <s v="Água Boa"/>
  </r>
  <r>
    <x v="0"/>
    <s v="158BMT0266"/>
    <n v="0"/>
    <x v="141"/>
    <s v="0266"/>
    <n v="-52.356802240431001"/>
    <n v="-14.6450777796158"/>
    <n v="-52.358968909587396"/>
    <n v="-14.6775010202558"/>
    <s v="158"/>
    <s v="MT"/>
    <s v="Eixo Principal"/>
    <s v="-"/>
    <s v="158BMT0266"/>
    <s v="INÍCIO TRECHO URBANO (NOVA XAVANTINA)"/>
    <s v="ENTR BR-251(B)/MT-107 (NOVA XAVANTINA)"/>
    <n v="649.29999999999995"/>
    <n v="653"/>
    <n v="3.7"/>
    <x v="2"/>
    <m/>
    <s v="251BMT0970"/>
    <s v="Federal"/>
    <m/>
    <m/>
    <m/>
    <s v="Federal"/>
    <s v="PAV"/>
    <s v="Água Boa"/>
  </r>
  <r>
    <x v="0"/>
    <s v="158BMT0270"/>
    <n v="0"/>
    <x v="141"/>
    <s v="0270"/>
    <n v="-52.358968909587396"/>
    <n v="-14.6775010202558"/>
    <n v="-52.239070879817199"/>
    <n v="-15.031419220020901"/>
    <s v="158"/>
    <s v="MT"/>
    <s v="Eixo Principal"/>
    <s v="-"/>
    <s v="158BMT0270"/>
    <s v="ENTR BR-251(B)/MT-107 (NOVA XAVANTINA)"/>
    <s v="FIM DA PONTE S/RIO PINDAÍBA"/>
    <n v="653"/>
    <n v="697"/>
    <n v="44"/>
    <x v="2"/>
    <m/>
    <m/>
    <s v="Federal"/>
    <m/>
    <m/>
    <m/>
    <s v="Federal"/>
    <s v="PAV"/>
    <s v="Água Boa"/>
  </r>
  <r>
    <x v="0"/>
    <s v="158BMT0272"/>
    <n v="0"/>
    <x v="141"/>
    <s v="0272"/>
    <n v="-52.239070879817199"/>
    <n v="-15.031419220020901"/>
    <n v="-52.2004425796612"/>
    <n v="-15.3830127001759"/>
    <s v="158"/>
    <s v="MT"/>
    <s v="Eixo Principal"/>
    <s v="-"/>
    <s v="158BMT0272"/>
    <s v="FIM DA PONTE S/RIO PINDAÍBA"/>
    <s v="FIM DA PONTE S/CÓRREGO MATRINXÃ (VALE DO SONHO)"/>
    <n v="697"/>
    <n v="738.5"/>
    <n v="41.5"/>
    <x v="2"/>
    <m/>
    <m/>
    <s v="Federal"/>
    <m/>
    <m/>
    <m/>
    <s v="Federal"/>
    <s v="PAV"/>
    <s v="Água Boa"/>
  </r>
  <r>
    <x v="0"/>
    <s v="158BMT0280"/>
    <n v="0"/>
    <x v="141"/>
    <s v="0280"/>
    <n v="-52.2004425796612"/>
    <n v="-15.3830127001759"/>
    <n v="-52.253497720443399"/>
    <n v="-15.7217809504304"/>
    <s v="158"/>
    <s v="MT"/>
    <s v="Eixo Principal"/>
    <s v="-"/>
    <s v="158BMT0280"/>
    <s v="FIM DA PONTE S/CÓRREGO MATRINXÃ (VALE DO SONHO)"/>
    <s v="ENTR MT-336"/>
    <n v="738.5"/>
    <n v="777.1"/>
    <n v="38.6"/>
    <x v="2"/>
    <m/>
    <m/>
    <s v="Federal"/>
    <m/>
    <m/>
    <m/>
    <s v="Federal"/>
    <s v="PAV"/>
    <s v="Água Boa"/>
  </r>
  <r>
    <x v="0"/>
    <s v="158BMT0282"/>
    <n v="0"/>
    <x v="141"/>
    <s v="0282"/>
    <n v="-52.253497720443399"/>
    <n v="-15.7217809504304"/>
    <n v="-52.314053279934797"/>
    <n v="-15.878559279786799"/>
    <s v="158"/>
    <s v="MT"/>
    <s v="Eixo Principal"/>
    <s v="-"/>
    <s v="158BMT0282"/>
    <s v="ENTR MT-336"/>
    <s v="ENTR BR-070(A) (INÍCIO DA DUPLICAÇÃO)"/>
    <n v="777.1"/>
    <n v="796.5"/>
    <n v="19.399999999999999"/>
    <x v="2"/>
    <m/>
    <m/>
    <s v="Federal"/>
    <m/>
    <m/>
    <m/>
    <s v="Federal"/>
    <s v="PAV"/>
    <s v="Água Boa"/>
  </r>
  <r>
    <x v="0"/>
    <s v="158BMT0288"/>
    <n v="0"/>
    <x v="141"/>
    <s v="0288"/>
    <n v="-52.314053279934797"/>
    <n v="-15.878559279786799"/>
    <n v="-52.273076439825701"/>
    <n v="-15.8842195596848"/>
    <s v="158"/>
    <s v="MT"/>
    <s v="Eixo Principal"/>
    <s v="Coinc"/>
    <s v="158BMT0288"/>
    <s v="ENTR BR-070(A) (INÍCIO DA DUPLICAÇÃO)"/>
    <s v="FIM DA DUPLICAÇÃO *TRECHO URBANO*"/>
    <n v="796.5"/>
    <n v="800.5"/>
    <n v="4"/>
    <x v="0"/>
    <m/>
    <s v="070BMT0295"/>
    <s v="Federal"/>
    <m/>
    <m/>
    <m/>
    <s v="Federal"/>
    <s v="PAV"/>
    <s v="Campo Verde"/>
  </r>
  <r>
    <x v="0"/>
    <s v="158BMT0292"/>
    <n v="0"/>
    <x v="141"/>
    <s v="0292"/>
    <n v="-52.273076439825701"/>
    <n v="-15.8842195596848"/>
    <n v="-52.2537098597222"/>
    <n v="-15.8956466198955"/>
    <s v="158"/>
    <s v="MT"/>
    <s v="Eixo Principal"/>
    <s v="Coinc"/>
    <s v="158BMT0292"/>
    <s v="FIM DA DUPLICAÇÃO"/>
    <s v="ENTR BR-070(B) (DIV MT/GO) (ARAGARÇAS)"/>
    <n v="800.5"/>
    <n v="803.2"/>
    <n v="2.7"/>
    <x v="2"/>
    <m/>
    <s v="070BMT0290"/>
    <s v="Federal"/>
    <m/>
    <m/>
    <m/>
    <s v="Federal"/>
    <s v="PAV"/>
    <s v="Campo Verde"/>
  </r>
  <r>
    <x v="0"/>
    <s v="158BPA0010"/>
    <n v="0"/>
    <x v="142"/>
    <s v="0010"/>
    <n v="-52.179405589795998"/>
    <n v="-3.1737346699190399"/>
    <n v="-52.1698506303022"/>
    <n v="-3.2086004998131399"/>
    <s v="158"/>
    <s v="PA"/>
    <s v="Eixo Principal"/>
    <s v="-"/>
    <s v="158BPA0010"/>
    <s v="ENTR BR-230(A)/PA-415 (ALTAMIRA)"/>
    <s v="INICIO TRAV. RIO XINGU"/>
    <n v="0"/>
    <n v="15"/>
    <n v="15"/>
    <x v="1"/>
    <m/>
    <m/>
    <s v="Federal"/>
    <m/>
    <m/>
    <m/>
    <s v="Federal"/>
    <s v="PLA"/>
    <s v="Altamira"/>
  </r>
  <r>
    <x v="0"/>
    <s v="158BPA0030"/>
    <n v="0"/>
    <x v="142"/>
    <s v="0030"/>
    <n v="-52.1698506303022"/>
    <n v="-3.2086004998131399"/>
    <n v="-52.164242629793399"/>
    <n v="-3.2290639704258401"/>
    <s v="158"/>
    <s v="PA"/>
    <s v="Eixo Principal"/>
    <s v="-"/>
    <s v="158BPA0030"/>
    <s v="INICIO TRAV. RIO XINGU"/>
    <s v="FIM TRAVESSIA RIO XINGU"/>
    <n v="15"/>
    <n v="17.5"/>
    <n v="2.5"/>
    <x v="4"/>
    <m/>
    <m/>
    <s v="Federal"/>
    <m/>
    <m/>
    <m/>
    <s v="Federal"/>
    <s v="N_PAV"/>
    <s v="Altamira"/>
  </r>
  <r>
    <x v="0"/>
    <s v="158BPA0040"/>
    <n v="0"/>
    <x v="142"/>
    <s v="0040"/>
    <n v="-52.164242629793399"/>
    <n v="-3.2290639704258401"/>
    <n v="-51.862188141769302"/>
    <n v="-3.9592577768248698"/>
    <s v="158"/>
    <s v="PA"/>
    <s v="Eixo Principal"/>
    <s v="-"/>
    <s v="158BPA0040"/>
    <s v="FIM TRAVESSIA RIO XINGU"/>
    <s v="RIO ITATA"/>
    <n v="17.5"/>
    <n v="107.5"/>
    <n v="90"/>
    <x v="1"/>
    <m/>
    <m/>
    <s v="Federal"/>
    <m/>
    <m/>
    <m/>
    <s v="Federal"/>
    <s v="PLA"/>
    <s v="Altamira"/>
  </r>
  <r>
    <x v="0"/>
    <s v="158BPA0050"/>
    <n v="0"/>
    <x v="142"/>
    <s v="0050"/>
    <n v="-51.862188141769302"/>
    <n v="-3.9592577768248698"/>
    <n v="-51.365884379760303"/>
    <n v="-4.5286806803690602"/>
    <s v="158"/>
    <s v="PA"/>
    <s v="Eixo Principal"/>
    <s v="-"/>
    <s v="158BPA0050"/>
    <s v="RIO ITATA"/>
    <s v="RIO BACAJÁ"/>
    <n v="107.5"/>
    <n v="192.5"/>
    <n v="85"/>
    <x v="1"/>
    <m/>
    <m/>
    <s v="Federal"/>
    <m/>
    <m/>
    <m/>
    <s v="Federal"/>
    <s v="PLA"/>
    <s v="Altamira"/>
  </r>
  <r>
    <x v="0"/>
    <s v="158BPA0060"/>
    <n v="0"/>
    <x v="142"/>
    <s v="0060"/>
    <n v="-51.365884379760303"/>
    <n v="-4.5286806803690602"/>
    <n v="-51.149222270091599"/>
    <n v="-5.3928542000612598"/>
    <s v="158"/>
    <s v="PA"/>
    <s v="Eixo Principal"/>
    <s v="-"/>
    <s v="158BPA0060"/>
    <s v="RIO BACAJÁ"/>
    <s v="ENTR BR-222"/>
    <n v="192.5"/>
    <n v="282.5"/>
    <n v="90"/>
    <x v="1"/>
    <m/>
    <m/>
    <s v="Federal"/>
    <m/>
    <m/>
    <m/>
    <s v="Federal"/>
    <s v="PLA"/>
    <s v="Altamira"/>
  </r>
  <r>
    <x v="0"/>
    <s v="158BPA0070"/>
    <n v="0"/>
    <x v="142"/>
    <s v="0070"/>
    <n v="-51.149222270091599"/>
    <n v="-5.3928542000612598"/>
    <n v="-51.086375493434197"/>
    <n v="-6.1713293326824896"/>
    <s v="158"/>
    <s v="PA"/>
    <s v="Eixo Principal"/>
    <s v="-"/>
    <s v="158BPA0070"/>
    <s v="ENTR BR-222"/>
    <s v="IGARAPÉ SÃO JOSÉ"/>
    <n v="282.5"/>
    <n v="367.5"/>
    <n v="85"/>
    <x v="1"/>
    <m/>
    <m/>
    <s v="Federal"/>
    <m/>
    <m/>
    <m/>
    <s v="Federal"/>
    <s v="PLA"/>
    <s v="Redenção"/>
  </r>
  <r>
    <x v="0"/>
    <s v="158BPA0080"/>
    <n v="0"/>
    <x v="142"/>
    <s v="0080"/>
    <n v="-51.086375493434197"/>
    <n v="-6.1713293326824896"/>
    <n v="-51.021136619959002"/>
    <n v="-6.9035320500640296"/>
    <s v="158"/>
    <s v="PA"/>
    <s v="Eixo Principal"/>
    <s v="-"/>
    <s v="158BPA0080"/>
    <s v="IGARAPÉ SÃO JOSÉ"/>
    <s v="ENTR PA-279 (OURILÂNDIA)"/>
    <n v="367.5"/>
    <n v="447.5"/>
    <n v="80"/>
    <x v="1"/>
    <m/>
    <m/>
    <s v="Federal"/>
    <m/>
    <m/>
    <m/>
    <s v="Federal"/>
    <s v="PLA"/>
    <s v="Redenção"/>
  </r>
  <r>
    <x v="0"/>
    <s v="158BPA0090"/>
    <n v="0"/>
    <x v="142"/>
    <s v="0090"/>
    <n v="-51.021136619959002"/>
    <n v="-6.9035320500640296"/>
    <n v="-50.6030897238116"/>
    <n v="-7.5801002568213596"/>
    <s v="158"/>
    <s v="PA"/>
    <s v="Eixo Principal"/>
    <s v="-"/>
    <s v="158BPA0090"/>
    <s v="ENTR PA-279 (OURILÂNDIA)"/>
    <s v="IGARAPÉ JUAN"/>
    <n v="447.5"/>
    <n v="522.5"/>
    <n v="75"/>
    <x v="1"/>
    <m/>
    <m/>
    <s v="Federal"/>
    <m/>
    <m/>
    <m/>
    <s v="Federal"/>
    <s v="PLA"/>
    <s v="Redenção"/>
  </r>
  <r>
    <x v="0"/>
    <s v="158BPA0100"/>
    <n v="0"/>
    <x v="142"/>
    <s v="0100"/>
    <n v="-50.6030897238116"/>
    <n v="-7.5801002568213596"/>
    <n v="-50.0470131299519"/>
    <n v="-8.0394082597833201"/>
    <s v="158"/>
    <s v="PA"/>
    <s v="Eixo Principal"/>
    <s v="-"/>
    <s v="158BPA0100"/>
    <s v="IGARAPÉ JUAN"/>
    <s v="ENTR BR-155 (P/REDENÇÃO)"/>
    <n v="522.5"/>
    <n v="590.5"/>
    <n v="68"/>
    <x v="1"/>
    <m/>
    <m/>
    <s v="Federal"/>
    <m/>
    <m/>
    <m/>
    <s v="Federal"/>
    <s v="PLA"/>
    <s v="Redenção"/>
  </r>
  <r>
    <x v="5"/>
    <s v="158BPA0110"/>
    <s v="BR-158/155 MT/PA"/>
    <x v="142"/>
    <s v="0110"/>
    <n v="-50.0470131299519"/>
    <n v="-8.0394082597833201"/>
    <n v="-50.189166050173"/>
    <n v="-8.0344657297096003"/>
    <s v="158"/>
    <s v="PA"/>
    <s v="Eixo Principal"/>
    <s v="-"/>
    <s v="158BPA0110"/>
    <s v="ENTR BR-155 (P/REDENÇÃO)"/>
    <s v="ENTR PA-287 (P/CUMARU DO NORTE)"/>
    <n v="590.5"/>
    <n v="606.9"/>
    <n v="16.399999999999999"/>
    <x v="2"/>
    <m/>
    <m/>
    <s v="Federal"/>
    <m/>
    <m/>
    <m/>
    <s v="Federal"/>
    <s v="PAV"/>
    <s v="Redenção"/>
  </r>
  <r>
    <x v="5"/>
    <s v="158BPA0113"/>
    <s v="BR-158/155 MT/PA"/>
    <x v="142"/>
    <s v="0113"/>
    <n v="-50.189166050173"/>
    <n v="-8.0344657297096003"/>
    <n v="-50.295286379862397"/>
    <n v="-8.2336485603327603"/>
    <s v="158"/>
    <s v="PA"/>
    <s v="Eixo Principal"/>
    <s v="-"/>
    <s v="158BPA0113"/>
    <s v="ENTR PA-287 (P/CUMARU DO NORTE)"/>
    <s v="DIV REDENÇÃO/STA MARIA DAS BARREIRAS"/>
    <n v="606.9"/>
    <n v="632.6"/>
    <n v="25.7"/>
    <x v="2"/>
    <m/>
    <m/>
    <s v="Federal"/>
    <m/>
    <m/>
    <m/>
    <s v="Federal"/>
    <s v="PAV"/>
    <s v="Redenção"/>
  </r>
  <r>
    <x v="5"/>
    <s v="158BPA0115"/>
    <s v="BR-158/155 MT/PA"/>
    <x v="142"/>
    <s v="0115"/>
    <n v="-50.295286379862397"/>
    <n v="-8.2336485603327603"/>
    <n v="-50.469606580179502"/>
    <n v="-8.7787866596765394"/>
    <s v="158"/>
    <s v="PA"/>
    <s v="Eixo Principal"/>
    <s v="-"/>
    <s v="158BPA0115"/>
    <s v="DIV REDENÇÃO/STA MARIA DAS BARREIRAS"/>
    <s v="ENTR BR-235"/>
    <n v="632.6"/>
    <n v="699"/>
    <n v="66.400000000000006"/>
    <x v="2"/>
    <m/>
    <m/>
    <s v="Federal"/>
    <m/>
    <m/>
    <m/>
    <s v="Federal"/>
    <s v="PAV"/>
    <s v="Redenção"/>
  </r>
  <r>
    <x v="5"/>
    <s v="158BPA0120"/>
    <s v="BR-158/155 MT/PA"/>
    <x v="142"/>
    <s v="0120"/>
    <n v="-50.469606580179502"/>
    <n v="-8.7787866596765394"/>
    <n v="-50.310402770271502"/>
    <n v="-9.2478371595572"/>
    <s v="158"/>
    <s v="PA"/>
    <s v="Eixo Principal"/>
    <s v="-"/>
    <s v="158BPA0120"/>
    <s v="ENTR BR-235"/>
    <s v="ENTR PA-411"/>
    <n v="699"/>
    <n v="764"/>
    <n v="65"/>
    <x v="2"/>
    <m/>
    <m/>
    <s v="Federal"/>
    <m/>
    <m/>
    <m/>
    <s v="Federal"/>
    <s v="PAV"/>
    <s v="Redenção"/>
  </r>
  <r>
    <x v="5"/>
    <s v="158BPA0130"/>
    <s v="BR-158/155 MT/PA"/>
    <x v="142"/>
    <s v="0130"/>
    <n v="-50.310402770271502"/>
    <n v="-9.2478371595572"/>
    <n v="-50.321705519893698"/>
    <n v="-9.3435774098695106"/>
    <s v="158"/>
    <s v="PA"/>
    <s v="Eixo Principal"/>
    <s v="-"/>
    <s v="158BPA0130"/>
    <s v="ENTR PA-411"/>
    <s v="SANTANA DO ARAGUAIA"/>
    <n v="764"/>
    <n v="777.6"/>
    <n v="13.6"/>
    <x v="2"/>
    <m/>
    <m/>
    <s v="Federal"/>
    <m/>
    <m/>
    <m/>
    <s v="Federal"/>
    <s v="PAV"/>
    <s v="Redenção"/>
  </r>
  <r>
    <x v="5"/>
    <s v="158BPA0140"/>
    <s v="BR-158/155 MT/PA"/>
    <x v="142"/>
    <s v="0140"/>
    <n v="-50.321705519893698"/>
    <n v="-9.3435774098695106"/>
    <n v="-50.866091160078902"/>
    <n v="-9.5428090700824502"/>
    <s v="158"/>
    <s v="PA"/>
    <s v="Eixo Principal"/>
    <s v="-"/>
    <s v="158BPA0140"/>
    <s v="SANTANA DO ARAGUAIA"/>
    <s v="VILA MANDII"/>
    <n v="777.6"/>
    <n v="856.7"/>
    <n v="79.099999999999994"/>
    <x v="2"/>
    <m/>
    <m/>
    <s v="Federal"/>
    <m/>
    <m/>
    <m/>
    <s v="Federal"/>
    <s v="PAV"/>
    <s v="Redenção"/>
  </r>
  <r>
    <x v="5"/>
    <s v="158BPA0150"/>
    <s v="BR-158/155 MT/PA"/>
    <x v="142"/>
    <s v="0150"/>
    <n v="-50.866091160078902"/>
    <n v="-9.5428090700824502"/>
    <n v="-51.019703980154503"/>
    <n v="-9.7497801600263099"/>
    <s v="158"/>
    <s v="PA"/>
    <s v="Eixo Principal"/>
    <s v="-"/>
    <s v="158BPA0150"/>
    <s v="VILA MANDII"/>
    <s v="DIV PA/MT"/>
    <n v="856.7"/>
    <n v="889.6"/>
    <n v="32.9"/>
    <x v="2"/>
    <m/>
    <m/>
    <s v="Federal"/>
    <m/>
    <m/>
    <m/>
    <s v="Federal"/>
    <s v="PAV"/>
    <s v="Redenção"/>
  </r>
  <r>
    <x v="0"/>
    <s v="158BPR0710"/>
    <n v="0"/>
    <x v="143"/>
    <s v="0710"/>
    <n v="-52.149956540262103"/>
    <n v="-22.556654550367099"/>
    <n v="-52.1986776700384"/>
    <n v="-22.752281990421402"/>
    <s v="158"/>
    <s v="PR"/>
    <s v="Eixo Principal"/>
    <s v="-"/>
    <s v="158BPR0710"/>
    <s v="DIV SP/PR"/>
    <s v="ENTR PR-470 (INAJÁ)"/>
    <n v="0"/>
    <n v="34"/>
    <n v="34"/>
    <x v="1"/>
    <m/>
    <m/>
    <s v="Federal"/>
    <m/>
    <m/>
    <m/>
    <s v="Federal"/>
    <s v="PLA"/>
    <s v="Campo Mourão"/>
  </r>
  <r>
    <x v="0"/>
    <s v="158BPR0730"/>
    <n v="0"/>
    <x v="143"/>
    <s v="0730"/>
    <n v="-52.1986776700384"/>
    <n v="-22.752281990421402"/>
    <n v="-52.335879270212097"/>
    <n v="-22.859380150273601"/>
    <s v="158"/>
    <s v="PR"/>
    <s v="Eixo Principal"/>
    <s v="-"/>
    <s v="158BPR0730"/>
    <s v="ENTR PR-470 (INAJÁ)"/>
    <s v="ENTR PR-476/556 (SÃO JOÃO DO CAIUÁ)"/>
    <n v="34"/>
    <n v="56"/>
    <n v="22"/>
    <x v="1"/>
    <m/>
    <m/>
    <s v="Federal"/>
    <m/>
    <m/>
    <m/>
    <s v="Federal"/>
    <s v="PLA"/>
    <s v="Campo Mourão"/>
  </r>
  <r>
    <x v="0"/>
    <s v="158BPR0770"/>
    <n v="0"/>
    <x v="143"/>
    <s v="0770"/>
    <n v="-52.335879270212097"/>
    <n v="-22.859380150273601"/>
    <n v="-52.395643900245702"/>
    <n v="-23.088621740201098"/>
    <s v="158"/>
    <s v="PR"/>
    <s v="Eixo Principal"/>
    <s v="-"/>
    <s v="158BPR0770"/>
    <s v="ENTR PR-476/556 (SÃO JOÃO DO CAIUÁ)"/>
    <s v="ENTR BR-376(A) (P/SUMARÉ)"/>
    <n v="56"/>
    <n v="85"/>
    <n v="29"/>
    <x v="1"/>
    <m/>
    <m/>
    <s v="Estadual"/>
    <m/>
    <s v="PRT-158"/>
    <s v="PAV"/>
    <s v="Estadual"/>
    <s v="PLA"/>
    <s v="Campo Mourão"/>
  </r>
  <r>
    <x v="0"/>
    <s v="158BPR0780"/>
    <n v="0"/>
    <x v="143"/>
    <s v="0780"/>
    <n v="-52.395643900245702"/>
    <n v="-23.088621740201098"/>
    <n v="-52.3913450302488"/>
    <n v="-23.0905582503629"/>
    <s v="158"/>
    <s v="PR"/>
    <s v="Eixo Principal"/>
    <s v="-"/>
    <s v="158BPR0780"/>
    <s v="ENTR BR-376(A) (P/SUMARÉ)"/>
    <s v="ENTR BR-376(B)"/>
    <n v="85"/>
    <n v="85.5"/>
    <n v="0.5"/>
    <x v="1"/>
    <m/>
    <s v="376BPR0175"/>
    <s v="Estadual"/>
    <m/>
    <s v="PRT-158"/>
    <s v="PAV"/>
    <s v="Estadual"/>
    <s v="PLA"/>
    <s v="Campo Mourão"/>
  </r>
  <r>
    <x v="0"/>
    <s v="158BPR0800"/>
    <n v="0"/>
    <x v="143"/>
    <s v="0800"/>
    <n v="-52.3913450302488"/>
    <n v="-23.0905582503629"/>
    <n v="-52.474577260432099"/>
    <n v="-23.1815428101525"/>
    <s v="158"/>
    <s v="PR"/>
    <s v="Eixo Principal"/>
    <s v="-"/>
    <s v="158BPR0800"/>
    <s v="ENTR BR-376(B)"/>
    <s v="ENTR PR-492(A)"/>
    <n v="85.5"/>
    <n v="99.1"/>
    <n v="13.6"/>
    <x v="1"/>
    <m/>
    <m/>
    <s v="Estadual"/>
    <m/>
    <s v="PRT-158"/>
    <s v="PAV"/>
    <s v="Estadual"/>
    <s v="PLA"/>
    <s v="Campo Mourão"/>
  </r>
  <r>
    <x v="0"/>
    <s v="158BPR0810"/>
    <n v="0"/>
    <x v="143"/>
    <s v="0810"/>
    <n v="-52.474577260432099"/>
    <n v="-23.1815428101525"/>
    <n v="-52.520471650146398"/>
    <n v="-23.2236260897721"/>
    <s v="158"/>
    <s v="PR"/>
    <s v="Eixo Principal"/>
    <s v="-"/>
    <s v="158BPR0810"/>
    <s v="ENTR PR-492(A)"/>
    <s v="ENTR PR-492(B) (TAMBOARA)"/>
    <n v="99.1"/>
    <n v="105.8"/>
    <n v="6.7"/>
    <x v="1"/>
    <m/>
    <m/>
    <s v="Estadual"/>
    <m/>
    <s v="PR-492"/>
    <s v="PAV"/>
    <s v="Estadual"/>
    <s v="PLA"/>
    <s v="Campo Mourão"/>
  </r>
  <r>
    <x v="0"/>
    <s v="158BPR0815"/>
    <n v="0"/>
    <x v="143"/>
    <s v="0815"/>
    <n v="-52.520471650146398"/>
    <n v="-23.2236260897721"/>
    <n v="-52.505675760128199"/>
    <n v="-23.266993510441999"/>
    <s v="158"/>
    <s v="PR"/>
    <s v="Eixo Principal"/>
    <s v="-"/>
    <s v="158BPR0815"/>
    <s v="ENTR PR-492(B) (TAMBOARA)"/>
    <s v="ENTR PR-559(A)"/>
    <n v="105.8"/>
    <n v="110.8"/>
    <n v="5"/>
    <x v="1"/>
    <m/>
    <m/>
    <s v="Estadual"/>
    <m/>
    <s v="PRT-158"/>
    <s v="LEN"/>
    <s v="Estadual"/>
    <s v="PLA"/>
    <s v="Campo Mourão"/>
  </r>
  <r>
    <x v="0"/>
    <s v="158BPR0820"/>
    <n v="0"/>
    <x v="143"/>
    <s v="0820"/>
    <n v="-52.505675760128199"/>
    <n v="-23.266993510441999"/>
    <n v="-52.4695428601148"/>
    <n v="-23.3135323903075"/>
    <s v="158"/>
    <s v="PR"/>
    <s v="Eixo Principal"/>
    <s v="-"/>
    <s v="158BPR0820"/>
    <s v="ENTR PR-559(A)"/>
    <s v="ENTR PR-498/559(B) (SÃO CARLOS DO IVAÍ)"/>
    <n v="110.8"/>
    <n v="117.6"/>
    <n v="6.8"/>
    <x v="1"/>
    <m/>
    <m/>
    <s v="Estadual"/>
    <m/>
    <s v="PR-559"/>
    <s v="PAV"/>
    <s v="Estadual"/>
    <s v="PLA"/>
    <s v="Campo Mourão"/>
  </r>
  <r>
    <x v="0"/>
    <s v="158BPR0825"/>
    <n v="0"/>
    <x v="143"/>
    <s v="0825"/>
    <n v="-52.4695428601148"/>
    <n v="-23.3135323903075"/>
    <n v="-52.464339639962297"/>
    <n v="-23.632155020038098"/>
    <s v="158"/>
    <s v="PR"/>
    <s v="Eixo Principal"/>
    <s v="-"/>
    <s v="158BPR0825"/>
    <s v="ENTR PR-498/559(B) (SÃO CARLOS DO IVAÍ)"/>
    <s v="ENTR PR-323 (JUSSARA)"/>
    <n v="117.6"/>
    <n v="154.19999999999999"/>
    <n v="36.6"/>
    <x v="1"/>
    <m/>
    <m/>
    <s v="Federal"/>
    <m/>
    <m/>
    <m/>
    <s v="Federal"/>
    <s v="PLA"/>
    <s v="Campo Mourão"/>
  </r>
  <r>
    <x v="0"/>
    <s v="158BPR0830"/>
    <n v="0"/>
    <x v="143"/>
    <s v="0830"/>
    <n v="-52.464339639962297"/>
    <n v="-23.632155020038098"/>
    <n v="-52.437770049648002"/>
    <n v="-23.762467590306901"/>
    <s v="158"/>
    <s v="PR"/>
    <s v="Eixo Principal"/>
    <s v="-"/>
    <s v="158BPR0830"/>
    <s v="ENTR PR-323 (JUSSARA)"/>
    <s v="ENTR PR-082 (TERRA BOA)"/>
    <n v="154.19999999999999"/>
    <n v="172.2"/>
    <n v="18"/>
    <x v="1"/>
    <m/>
    <m/>
    <s v="Federal"/>
    <m/>
    <m/>
    <m/>
    <s v="Federal"/>
    <s v="PLA"/>
    <s v="Campo Mourão"/>
  </r>
  <r>
    <x v="0"/>
    <s v="158BPR0850"/>
    <n v="0"/>
    <x v="143"/>
    <s v="0850"/>
    <n v="-52.437770049648002"/>
    <n v="-23.762467590306901"/>
    <n v="-52.361105390301397"/>
    <n v="-23.9127114996359"/>
    <s v="158"/>
    <s v="PR"/>
    <s v="Eixo Principal"/>
    <s v="-"/>
    <s v="158BPR0850"/>
    <s v="ENTR PR-082 (TERRA BOA)"/>
    <s v="ENTR PR-465(A)"/>
    <n v="172.2"/>
    <n v="198.5"/>
    <n v="26.3"/>
    <x v="1"/>
    <m/>
    <m/>
    <s v="Estadual"/>
    <m/>
    <s v="PRT-158"/>
    <s v="LEN"/>
    <s v="Estadual"/>
    <s v="PLA"/>
    <s v="Campo Mourão"/>
  </r>
  <r>
    <x v="0"/>
    <s v="158BPR0860"/>
    <n v="0"/>
    <x v="143"/>
    <s v="0860"/>
    <n v="-52.361105390301397"/>
    <n v="-23.9127114996359"/>
    <n v="-52.339032359855402"/>
    <n v="-23.918051289935001"/>
    <s v="158"/>
    <s v="PR"/>
    <s v="Eixo Principal"/>
    <s v="-"/>
    <s v="158BPR0860"/>
    <s v="ENTR PR-465(A)"/>
    <s v="ENTR PR-317/465(B) (PEABIRÚ)"/>
    <n v="198.5"/>
    <n v="200.8"/>
    <n v="2.2999999999999998"/>
    <x v="1"/>
    <m/>
    <m/>
    <s v="Estadual"/>
    <m/>
    <s v="PR-465"/>
    <s v="PAV"/>
    <s v="Estadual"/>
    <s v="PLA"/>
    <s v="Campo Mourão"/>
  </r>
  <r>
    <x v="0"/>
    <s v="158BPR0870"/>
    <n v="0"/>
    <x v="143"/>
    <s v="0870"/>
    <n v="-52.339032359855402"/>
    <n v="-23.918051289935001"/>
    <n v="-52.357170570365398"/>
    <n v="-23.989014100020601"/>
    <s v="158"/>
    <s v="PR"/>
    <s v="Eixo Principal"/>
    <s v="-"/>
    <s v="158BPR0870"/>
    <s v="ENTR PR-317/465(B) (PEABIRÚ)"/>
    <s v="ENTR BR-272(A) (ANEL VIÁRIO CAMPO MOURÃO)"/>
    <n v="200.8"/>
    <n v="212"/>
    <n v="11.2"/>
    <x v="2"/>
    <m/>
    <m/>
    <s v="Convênio de Administração"/>
    <m/>
    <m/>
    <m/>
    <s v="Federal"/>
    <s v="PAV"/>
    <s v="Campo Mourão"/>
  </r>
  <r>
    <x v="0"/>
    <s v="158BPR0875"/>
    <n v="0"/>
    <x v="143"/>
    <s v="0875"/>
    <n v="-52.357170570365398"/>
    <n v="-23.989014100020601"/>
    <n v="-52.3217850996026"/>
    <n v="-24.010022100239599"/>
    <s v="158"/>
    <s v="PR"/>
    <s v="Eixo Principal"/>
    <s v="-"/>
    <s v="158BPR0875"/>
    <s v="ENTR BR-272(A) (ANEL VIÁRIO CAMPO MOURÃO)"/>
    <s v="ENTR BR-272(B)/369(A)"/>
    <n v="212"/>
    <n v="221.8"/>
    <n v="9.8000000000000007"/>
    <x v="2"/>
    <m/>
    <s v="272BPR0445"/>
    <s v="Convênio de Administração"/>
    <m/>
    <m/>
    <m/>
    <s v="Federal"/>
    <s v="PAV"/>
    <s v="Campo Mourão"/>
  </r>
  <r>
    <x v="0"/>
    <s v="158BPR0880"/>
    <n v="0"/>
    <x v="143"/>
    <s v="0880"/>
    <n v="-52.3217850996026"/>
    <n v="-24.010022100239599"/>
    <n v="-52.363089220091403"/>
    <n v="-24.077578889953699"/>
    <s v="158"/>
    <s v="PR"/>
    <s v="Eixo Principal"/>
    <s v="-"/>
    <s v="158BPR0880"/>
    <s v="ENTR BR-272(B)/369(A)"/>
    <s v="ENTR BR-487"/>
    <n v="221.8"/>
    <n v="227.1"/>
    <n v="5.3"/>
    <x v="2"/>
    <m/>
    <s v="369BPR0775"/>
    <s v="Convênio de Administração"/>
    <m/>
    <m/>
    <m/>
    <s v="Federal"/>
    <s v="PAV"/>
    <s v="Campo Mourão"/>
  </r>
  <r>
    <x v="0"/>
    <s v="158BPR0890"/>
    <n v="0"/>
    <x v="143"/>
    <s v="0890"/>
    <n v="-52.363089220091403"/>
    <n v="-24.077578889953699"/>
    <n v="-52.381234010041503"/>
    <n v="-24.090037020192199"/>
    <s v="158"/>
    <s v="PR"/>
    <s v="Eixo Principal"/>
    <s v="-"/>
    <s v="158BPR0890"/>
    <s v="ENTR BR-487"/>
    <s v="ENTR BR-369(B) (ACESSO SUDOESTE CAMPO MOURÃO)"/>
    <n v="227.1"/>
    <n v="229.5"/>
    <n v="2.4"/>
    <x v="2"/>
    <m/>
    <s v="369BPR0780"/>
    <s v="Convênio de Administração"/>
    <m/>
    <m/>
    <m/>
    <s v="Federal"/>
    <s v="PAV"/>
    <s v="Campo Mourão"/>
  </r>
  <r>
    <x v="0"/>
    <s v="158BPR0900"/>
    <n v="0"/>
    <x v="143"/>
    <s v="0900"/>
    <n v="-52.381234010041503"/>
    <n v="-24.090037020192199"/>
    <n v="-52.412699470004398"/>
    <n v="-24.3857057802974"/>
    <s v="158"/>
    <s v="PR"/>
    <s v="Eixo Principal"/>
    <s v="-"/>
    <s v="158BPR0900"/>
    <s v="ENTR BR-369(B) (ACESSO SUDOESTE CAMPO MOURÃO)"/>
    <s v="ENTR PR-553"/>
    <n v="229.5"/>
    <n v="265.5"/>
    <n v="36"/>
    <x v="5"/>
    <s v="EOP"/>
    <m/>
    <s v="Federal"/>
    <m/>
    <m/>
    <m/>
    <s v="Federal"/>
    <s v="N_PAV"/>
    <s v="Campo Mourão"/>
  </r>
  <r>
    <x v="0"/>
    <s v="158BPR0905"/>
    <n v="0"/>
    <x v="143"/>
    <s v="0905"/>
    <n v="-52.412699470004398"/>
    <n v="-24.3857057802974"/>
    <n v="-52.274424310433503"/>
    <n v="-24.5960753300124"/>
    <s v="158"/>
    <s v="PR"/>
    <s v="Eixo Principal"/>
    <s v="-"/>
    <s v="158BPR0905"/>
    <s v="ENTR PR-553"/>
    <s v="ENTR PR-239/462 (RONCADOR)"/>
    <n v="265.5"/>
    <n v="294.39999999999998"/>
    <n v="28.9"/>
    <x v="5"/>
    <s v="EOP"/>
    <m/>
    <s v="Federal"/>
    <m/>
    <m/>
    <m/>
    <s v="Federal"/>
    <s v="N_PAV"/>
    <s v="Campo Mourão"/>
  </r>
  <r>
    <x v="0"/>
    <s v="158BPR0910"/>
    <n v="0"/>
    <x v="143"/>
    <s v="0910"/>
    <n v="-52.274424310433503"/>
    <n v="-24.5960753300124"/>
    <n v="-52.2563957704484"/>
    <n v="-24.890081650147899"/>
    <s v="158"/>
    <s v="PR"/>
    <s v="Eixo Principal"/>
    <s v="-"/>
    <s v="158BPR0910"/>
    <s v="ENTR PR-239/462 (RONCADOR)"/>
    <s v="ENTR PR-364(A)/456 (PALMITAL)"/>
    <n v="294.39999999999998"/>
    <n v="335.6"/>
    <n v="41.2"/>
    <x v="1"/>
    <m/>
    <m/>
    <s v="Federal"/>
    <m/>
    <m/>
    <m/>
    <s v="Federal"/>
    <s v="PLA"/>
    <s v="Campo Mourão"/>
  </r>
  <r>
    <x v="0"/>
    <s v="158BPR0920"/>
    <n v="0"/>
    <x v="143"/>
    <s v="0920"/>
    <n v="-52.2563957704484"/>
    <n v="-24.890081650147899"/>
    <n v="-52.263849790435401"/>
    <n v="-25.1150447999775"/>
    <s v="158"/>
    <s v="PR"/>
    <s v="Eixo Principal"/>
    <s v="-"/>
    <s v="158BPR0920"/>
    <s v="ENTR PR-364(A)/456 (PALMITAL)"/>
    <s v="ENTR PR-364(B) (MARQUINHO)"/>
    <n v="335.6"/>
    <n v="367.2"/>
    <n v="31.6"/>
    <x v="2"/>
    <m/>
    <m/>
    <s v="Federal"/>
    <m/>
    <m/>
    <m/>
    <s v="Federal"/>
    <s v="PAV"/>
    <s v="Campo Mourão"/>
  </r>
  <r>
    <x v="0"/>
    <s v="158BPR0925"/>
    <n v="0"/>
    <x v="143"/>
    <s v="0925"/>
    <n v="-52.263849790435401"/>
    <n v="-25.1150447999775"/>
    <n v="-52.388672120122102"/>
    <n v="-25.374439700331799"/>
    <s v="158"/>
    <s v="PR"/>
    <s v="Eixo Principal"/>
    <s v="-"/>
    <s v="158BPR0925"/>
    <s v="ENTR PR-364(B) (MARQUINHO)"/>
    <s v="ENTR BR-277(A) (LARANJEIRAS DO SUL)"/>
    <n v="367.2"/>
    <n v="405.3"/>
    <n v="38.1"/>
    <x v="2"/>
    <m/>
    <m/>
    <s v="Federal"/>
    <m/>
    <m/>
    <m/>
    <s v="Federal"/>
    <s v="PAV"/>
    <s v="Campo Mourão"/>
  </r>
  <r>
    <x v="0"/>
    <s v="158BPR0927"/>
    <n v="0"/>
    <x v="143"/>
    <s v="0927"/>
    <n v="-52.388672120122102"/>
    <n v="-25.374439700331799"/>
    <n v="-52.413839259973798"/>
    <n v="-25.3859049403606"/>
    <s v="158"/>
    <s v="PR"/>
    <s v="Eixo Principal"/>
    <s v="-"/>
    <s v="158BPR0927"/>
    <s v="ENTR BR-277(A) (LARANJEIRAS DO SUL)"/>
    <s v="ENTR BR-277(B)"/>
    <n v="405.3"/>
    <n v="408.1"/>
    <n v="2.8"/>
    <x v="2"/>
    <m/>
    <s v="277BPR0245"/>
    <s v="Convênio de Administração"/>
    <m/>
    <m/>
    <m/>
    <s v="Federal"/>
    <s v="PAV"/>
    <s v="Pato Branco"/>
  </r>
  <r>
    <x v="0"/>
    <s v="158BPR0930"/>
    <n v="0"/>
    <x v="143"/>
    <s v="0930"/>
    <n v="-52.413839259973798"/>
    <n v="-25.3859049403606"/>
    <n v="-52.617806379560697"/>
    <n v="-25.6293107104208"/>
    <s v="158"/>
    <s v="PR"/>
    <s v="Eixo Principal"/>
    <s v="-"/>
    <s v="158BPR0930"/>
    <s v="ENTR BR-277(B)"/>
    <s v="SALTO SANTIAGO"/>
    <n v="408.1"/>
    <n v="448.8"/>
    <n v="40.700000000000003"/>
    <x v="1"/>
    <m/>
    <m/>
    <s v="Estadual"/>
    <m/>
    <s v="PRT-158"/>
    <s v="PAV"/>
    <s v="Estadual"/>
    <s v="PLA"/>
    <s v="Pato Branco"/>
  </r>
  <r>
    <x v="0"/>
    <s v="158BPR0940"/>
    <n v="0"/>
    <x v="143"/>
    <s v="0940"/>
    <n v="-52.617806379560697"/>
    <n v="-25.6293107104208"/>
    <n v="-52.609424330268602"/>
    <n v="-25.812094429614199"/>
    <s v="158"/>
    <s v="PR"/>
    <s v="Eixo Principal"/>
    <s v="-"/>
    <s v="158BPR0940"/>
    <s v="SALTO SANTIAGO"/>
    <s v="ENTR PR-281(A)"/>
    <n v="448.8"/>
    <n v="474.6"/>
    <n v="25.8"/>
    <x v="1"/>
    <m/>
    <m/>
    <s v="Estadual"/>
    <m/>
    <s v="PRT-158"/>
    <s v="PAV"/>
    <s v="Estadual"/>
    <s v="PLA"/>
    <s v="Pato Branco"/>
  </r>
  <r>
    <x v="0"/>
    <s v="158BPR0950"/>
    <n v="0"/>
    <x v="143"/>
    <s v="0950"/>
    <n v="-52.609424330268602"/>
    <n v="-25.812094429614199"/>
    <n v="-52.5148016701609"/>
    <n v="-25.860480800248599"/>
    <s v="158"/>
    <s v="PR"/>
    <s v="Eixo Principal"/>
    <s v="-"/>
    <s v="158BPR0950"/>
    <s v="ENTR PR-281(A)"/>
    <s v="ENTR PR-281(B) (CHOPINZINHO)"/>
    <n v="474.6"/>
    <n v="483.8"/>
    <n v="9.1999999999999993"/>
    <x v="1"/>
    <m/>
    <m/>
    <s v="Estadual"/>
    <m/>
    <s v="PRT-158"/>
    <s v="PAV"/>
    <s v="Estadual"/>
    <s v="PLA"/>
    <s v="Pato Branco"/>
  </r>
  <r>
    <x v="0"/>
    <s v="158BPR0960"/>
    <n v="0"/>
    <x v="143"/>
    <s v="0960"/>
    <n v="-52.5148016701609"/>
    <n v="-25.860480800248599"/>
    <n v="-52.565963440360399"/>
    <n v="-25.981664990047101"/>
    <s v="158"/>
    <s v="PR"/>
    <s v="Eixo Principal"/>
    <s v="-"/>
    <s v="158BPR0960"/>
    <s v="ENTR PR-281(B) (CHOPINZINHO)"/>
    <s v="ENTR PR-562 (CORONEL VÍVIDA)"/>
    <n v="483.8"/>
    <n v="500.2"/>
    <n v="16.399999999999999"/>
    <x v="1"/>
    <m/>
    <m/>
    <s v="Estadual"/>
    <m/>
    <s v="PRT-158"/>
    <s v="PAV"/>
    <s v="Estadual"/>
    <s v="PLA"/>
    <s v="Pato Branco"/>
  </r>
  <r>
    <x v="0"/>
    <s v="158BPR0965"/>
    <n v="0"/>
    <x v="143"/>
    <s v="0965"/>
    <n v="-52.565963440360399"/>
    <n v="-25.981664990047101"/>
    <n v="-52.5650188797174"/>
    <n v="-26.004627530036402"/>
    <s v="158"/>
    <s v="PR"/>
    <s v="Eixo Principal"/>
    <s v="-"/>
    <s v="158BPR0965"/>
    <s v="ENTR PR-562 (CORONEL VÍVIDA)"/>
    <s v="ENTR BR-373"/>
    <n v="500.2"/>
    <n v="502.8"/>
    <n v="2.6"/>
    <x v="1"/>
    <m/>
    <m/>
    <s v="Estadual"/>
    <m/>
    <s v="PRT-158"/>
    <s v="DUP"/>
    <s v="Estadual"/>
    <s v="PLA"/>
    <s v="Pato Branco"/>
  </r>
  <r>
    <x v="0"/>
    <s v="158BPR0970"/>
    <n v="0"/>
    <x v="143"/>
    <s v="0970"/>
    <n v="-52.5650188797174"/>
    <n v="-26.004627530036402"/>
    <n v="-52.680305529576501"/>
    <n v="-26.205557419639099"/>
    <s v="158"/>
    <s v="PR"/>
    <s v="Eixo Principal"/>
    <s v="-"/>
    <s v="158BPR0970"/>
    <s v="ENTR BR-373"/>
    <s v="ENTR BR-480(A)/PR-493 (PATO BRANCO)"/>
    <n v="502.8"/>
    <n v="531.4"/>
    <n v="28.6"/>
    <x v="2"/>
    <m/>
    <m/>
    <s v="Federal"/>
    <m/>
    <m/>
    <m/>
    <s v="Federal"/>
    <s v="PAV"/>
    <s v="Pato Branco"/>
  </r>
  <r>
    <x v="0"/>
    <s v="158BPR0990"/>
    <n v="0"/>
    <x v="143"/>
    <s v="0990"/>
    <n v="-52.680305529576501"/>
    <n v="-26.205557419639099"/>
    <n v="-52.711695719881497"/>
    <n v="-26.270467910165902"/>
    <s v="158"/>
    <s v="PR"/>
    <s v="Eixo Principal"/>
    <s v="-"/>
    <s v="158BPR0990"/>
    <s v="ENTR BR-480(A)/PR-493 (PATO BRANCO)"/>
    <s v="ENTR BR-280(A)"/>
    <n v="531.4"/>
    <n v="539.79999999999995"/>
    <n v="8.4"/>
    <x v="2"/>
    <m/>
    <s v="480BPR0010"/>
    <s v="Federal"/>
    <m/>
    <m/>
    <m/>
    <s v="Federal"/>
    <s v="PAV"/>
    <s v="Pato Branco"/>
  </r>
  <r>
    <x v="0"/>
    <s v="158BPR1010"/>
    <n v="0"/>
    <x v="143"/>
    <s v="1010"/>
    <n v="-52.711695719881497"/>
    <n v="-26.270467910165902"/>
    <n v="-52.7873754902865"/>
    <n v="-26.258168420336201"/>
    <s v="158"/>
    <s v="PR"/>
    <s v="Eixo Principal"/>
    <s v="-"/>
    <s v="158BPR1010"/>
    <s v="ENTR BR-280(A)"/>
    <s v="ENTR BR-280(B) (VITORINO)"/>
    <n v="539.79999999999995"/>
    <n v="548.20000000000005"/>
    <n v="8.4"/>
    <x v="1"/>
    <m/>
    <s v="480BPR0030;280BPR0290"/>
    <s v="Estadual"/>
    <m/>
    <s v="PRT-158"/>
    <s v="PAV"/>
    <s v="Estadual"/>
    <s v="PLA"/>
    <s v="Pato Branco"/>
  </r>
  <r>
    <x v="0"/>
    <s v="158BPR1030"/>
    <n v="0"/>
    <x v="143"/>
    <s v="1030"/>
    <n v="-52.7873754902865"/>
    <n v="-26.258168420336201"/>
    <n v="-52.852709350156303"/>
    <n v="-26.347135639797798"/>
    <s v="158"/>
    <s v="PR"/>
    <s v="Eixo Principal"/>
    <s v="-"/>
    <s v="158BPR1030"/>
    <s v="ENTR BR-280(B) (VITORINO)"/>
    <s v="ENTR BR-480(B) (DIV PR/SC)"/>
    <n v="548.20000000000005"/>
    <n v="561.20000000000005"/>
    <n v="13"/>
    <x v="1"/>
    <m/>
    <s v="480BPR0050"/>
    <s v="Estadual"/>
    <m/>
    <s v="PRT-158"/>
    <s v="PAV"/>
    <s v="Estadual"/>
    <s v="PLA"/>
    <s v="Pato Branco"/>
  </r>
  <r>
    <x v="0"/>
    <s v="158BRS1110"/>
    <n v="0"/>
    <x v="144"/>
    <s v="1110"/>
    <n v="-53.225135040049999"/>
    <n v="-27.1690188496401"/>
    <n v="-53.231978989638598"/>
    <n v="-27.175625760420399"/>
    <s v="158"/>
    <s v="RS"/>
    <s v="Eixo Principal"/>
    <s v="-"/>
    <s v="158BRS1110"/>
    <s v="ENTR BR-386(A) (DIV SC/RS)(INÍCIO PONTE S/RIO URUGUAI)"/>
    <s v="FIM PONTE S/RIO URUGUAI"/>
    <n v="0"/>
    <n v="1"/>
    <n v="1"/>
    <x v="2"/>
    <m/>
    <s v="386BRS0070"/>
    <s v="Federal"/>
    <m/>
    <m/>
    <m/>
    <s v="Federal"/>
    <s v="PAV"/>
    <s v="Cruz Alta"/>
  </r>
  <r>
    <x v="0"/>
    <s v="158BRS1115"/>
    <n v="0"/>
    <x v="144"/>
    <s v="1115"/>
    <n v="-53.231978989638598"/>
    <n v="-27.175625760420399"/>
    <n v="-53.244024060362001"/>
    <n v="-27.181557980016599"/>
    <s v="158"/>
    <s v="RS"/>
    <s v="Eixo Principal"/>
    <s v="-"/>
    <s v="158BRS1115"/>
    <s v="FIM PONTE S/RIO URUGUAI"/>
    <s v="ENTR RS-324 (P/PLANALTO)"/>
    <n v="1"/>
    <n v="2.6"/>
    <n v="1.6"/>
    <x v="2"/>
    <m/>
    <s v="386BRS0080"/>
    <s v="Federal"/>
    <m/>
    <m/>
    <m/>
    <s v="Federal"/>
    <s v="PAV"/>
    <s v="Cruz Alta"/>
  </r>
  <r>
    <x v="0"/>
    <s v="158BRS1120"/>
    <n v="0"/>
    <x v="144"/>
    <s v="1120"/>
    <n v="-53.244024060362001"/>
    <n v="-27.181557980016599"/>
    <n v="-53.264671540359203"/>
    <n v="-27.189712279597899"/>
    <s v="158"/>
    <s v="RS"/>
    <s v="Eixo Principal"/>
    <s v="-"/>
    <s v="158BRS1120"/>
    <s v="ENTR RS-324 (P/PLANALTO)"/>
    <s v="ACESSO A IRAÍ"/>
    <n v="2.6"/>
    <n v="4.9000000000000004"/>
    <n v="2.2999999999999998"/>
    <x v="2"/>
    <m/>
    <s v="386BRS0090"/>
    <s v="Federal"/>
    <m/>
    <m/>
    <m/>
    <s v="Federal"/>
    <s v="PAV"/>
    <s v="Cruz Alta"/>
  </r>
  <r>
    <x v="0"/>
    <s v="158BRS1130"/>
    <n v="0"/>
    <x v="144"/>
    <s v="1130"/>
    <n v="-53.264671540359203"/>
    <n v="-27.189712279597899"/>
    <n v="-53.388738419742197"/>
    <n v="-27.343524820214199"/>
    <s v="158"/>
    <s v="RS"/>
    <s v="Eixo Principal"/>
    <s v="-"/>
    <s v="158BRS1130"/>
    <s v="ACESSO A IRAÍ"/>
    <s v="ENTR RS-150 (P/CAIÇARA)"/>
    <n v="4.9000000000000004"/>
    <n v="32.1"/>
    <n v="27.2"/>
    <x v="2"/>
    <m/>
    <s v="386BRS0095"/>
    <s v="Federal"/>
    <m/>
    <m/>
    <m/>
    <s v="Federal"/>
    <s v="PAV"/>
    <s v="Cruz Alta"/>
  </r>
  <r>
    <x v="0"/>
    <s v="158BRS1140"/>
    <n v="0"/>
    <x v="144"/>
    <s v="1140"/>
    <n v="-53.388738419742197"/>
    <n v="-27.343524820214199"/>
    <n v="-53.393733060132597"/>
    <n v="-27.3643840896539"/>
    <s v="158"/>
    <s v="RS"/>
    <s v="Eixo Principal"/>
    <s v="-"/>
    <s v="158BRS1140"/>
    <s v="ENTR RS-150 (P/CAIÇARA)"/>
    <s v="ENTR RS-591 (FREDERICO WESTPHALEN)"/>
    <n v="32.1"/>
    <n v="34.700000000000003"/>
    <n v="2.6"/>
    <x v="2"/>
    <m/>
    <s v="386BRS0100"/>
    <s v="Federal"/>
    <m/>
    <m/>
    <m/>
    <s v="Federal"/>
    <s v="PAV"/>
    <s v="Cruz Alta"/>
  </r>
  <r>
    <x v="0"/>
    <s v="158BRS1145"/>
    <n v="0"/>
    <x v="144"/>
    <s v="1145"/>
    <n v="-53.393733060132597"/>
    <n v="-27.3643840896539"/>
    <n v="-53.421561319998801"/>
    <n v="-27.4224668399726"/>
    <s v="158"/>
    <s v="RS"/>
    <s v="Eixo Principal"/>
    <s v="-"/>
    <s v="158BRS1145"/>
    <s v="ENTR RS-591 (FREDERICO WESTPHALEN)"/>
    <s v="ENTR BR-472 (P/PALMITINHO)"/>
    <n v="34.700000000000003"/>
    <n v="42.2"/>
    <n v="7.5"/>
    <x v="2"/>
    <m/>
    <s v="386BRS0105"/>
    <s v="Federal"/>
    <m/>
    <m/>
    <m/>
    <s v="Federal"/>
    <s v="PAV"/>
    <s v="Cruz Alta"/>
  </r>
  <r>
    <x v="0"/>
    <s v="158BRS1150"/>
    <n v="0"/>
    <x v="144"/>
    <s v="1150"/>
    <n v="-53.421561319998801"/>
    <n v="-27.4224668399726"/>
    <n v="-53.389655429654297"/>
    <n v="-27.498176889651599"/>
    <s v="158"/>
    <s v="RS"/>
    <s v="Eixo Principal"/>
    <s v="-"/>
    <s v="158BRS1150"/>
    <s v="ENTR BR-472 (P/PALMITINHO)"/>
    <s v="ENTR RS-585/587 (SEBERI)"/>
    <n v="42.2"/>
    <n v="51.5"/>
    <n v="9.3000000000000007"/>
    <x v="2"/>
    <m/>
    <s v="386BRS0110"/>
    <s v="Federal"/>
    <m/>
    <m/>
    <m/>
    <s v="Federal"/>
    <s v="PAV"/>
    <s v="Cruz Alta"/>
  </r>
  <r>
    <x v="0"/>
    <s v="158BRS1160"/>
    <n v="0"/>
    <x v="144"/>
    <s v="1160"/>
    <n v="-53.389655429654297"/>
    <n v="-27.498176889651599"/>
    <n v="-53.314297210048103"/>
    <n v="-27.6622255101991"/>
    <s v="158"/>
    <s v="RS"/>
    <s v="Eixo Principal"/>
    <s v="-"/>
    <s v="158BRS1160"/>
    <s v="ENTR RS-585/587 (SEBERI)"/>
    <s v="ENTR RS-323 (P/JABOTICABA)"/>
    <n v="51.5"/>
    <n v="71.900000000000006"/>
    <n v="20.399999999999999"/>
    <x v="2"/>
    <m/>
    <s v="386BRS0120"/>
    <s v="Federal"/>
    <m/>
    <m/>
    <m/>
    <s v="Federal"/>
    <s v="PAV"/>
    <s v="Cruz Alta"/>
  </r>
  <r>
    <x v="0"/>
    <s v="158BRS1165"/>
    <n v="0"/>
    <x v="144"/>
    <s v="1165"/>
    <n v="-53.314297210048103"/>
    <n v="-27.6622255101991"/>
    <n v="-53.307977540031402"/>
    <n v="-27.685851030400599"/>
    <s v="158"/>
    <s v="RS"/>
    <s v="Eixo Principal"/>
    <s v="-"/>
    <s v="158BRS1165"/>
    <s v="ENTR RS-323 (P/JABOTICABA)"/>
    <s v="ENTR BR-386(B)"/>
    <n v="71.900000000000006"/>
    <n v="74.900000000000006"/>
    <n v="3"/>
    <x v="2"/>
    <m/>
    <s v="386BRS0125"/>
    <s v="Federal"/>
    <m/>
    <m/>
    <m/>
    <s v="Federal"/>
    <s v="PAV"/>
    <s v="Cruz Alta"/>
  </r>
  <r>
    <x v="0"/>
    <s v="158BRS1170"/>
    <n v="0"/>
    <x v="144"/>
    <s v="1170"/>
    <n v="-53.307977540031402"/>
    <n v="-27.685851030400599"/>
    <n v="-53.333057579643501"/>
    <n v="-27.866511200231599"/>
    <s v="158"/>
    <s v="RS"/>
    <s v="Eixo Principal"/>
    <s v="-"/>
    <s v="158BRS1170"/>
    <s v="ENTR BR-386(B)"/>
    <s v="ENTR BR-468/RS-330(A) (PALMEIRA DAS MISSÕES)"/>
    <n v="74.900000000000006"/>
    <n v="96.3"/>
    <n v="21.4"/>
    <x v="2"/>
    <m/>
    <m/>
    <s v="Federal"/>
    <m/>
    <m/>
    <m/>
    <s v="Federal"/>
    <s v="PAV"/>
    <s v="Cruz Alta"/>
  </r>
  <r>
    <x v="0"/>
    <s v="158BRS1190"/>
    <n v="0"/>
    <x v="144"/>
    <s v="1190"/>
    <n v="-53.333057579643501"/>
    <n v="-27.866511200231599"/>
    <n v="-53.3380046000322"/>
    <n v="-27.9118789199761"/>
    <s v="158"/>
    <s v="RS"/>
    <s v="Eixo Principal"/>
    <s v="-"/>
    <s v="158BRS1190"/>
    <s v="ENTR BR-468/RS-330(A) (PALMEIRA DAS MISSÕES)"/>
    <s v="ENTR RS-514 (P/AJURICABA)"/>
    <n v="96.3"/>
    <n v="101.6"/>
    <n v="5.3"/>
    <x v="2"/>
    <m/>
    <m/>
    <s v="Federal"/>
    <m/>
    <m/>
    <m/>
    <s v="Federal"/>
    <s v="PAV"/>
    <s v="Cruz Alta"/>
  </r>
  <r>
    <x v="0"/>
    <s v="158BRS1192"/>
    <n v="0"/>
    <x v="144"/>
    <s v="1192"/>
    <n v="-53.3380046000322"/>
    <n v="-27.9118789199761"/>
    <n v="-53.324650670392003"/>
    <n v="-27.933850579740401"/>
    <s v="158"/>
    <s v="RS"/>
    <s v="Eixo Principal"/>
    <s v="-"/>
    <s v="158BRS1192"/>
    <s v="ENTR RS-514 (P/AJURICABA)"/>
    <s v="ENTR RS-330(B) (P/CHAPADA)"/>
    <n v="101.6"/>
    <n v="104.5"/>
    <n v="2.9"/>
    <x v="2"/>
    <m/>
    <m/>
    <s v="Federal"/>
    <m/>
    <m/>
    <m/>
    <s v="Federal"/>
    <s v="PAV"/>
    <s v="Cruz Alta"/>
  </r>
  <r>
    <x v="0"/>
    <s v="158BRS1195"/>
    <n v="0"/>
    <x v="144"/>
    <s v="1195"/>
    <n v="-53.324650670392003"/>
    <n v="-27.933850579740401"/>
    <n v="-53.323258369678001"/>
    <n v="-27.974569259563602"/>
    <s v="158"/>
    <s v="RS"/>
    <s v="Eixo Principal"/>
    <s v="-"/>
    <s v="158BRS1195"/>
    <s v="ENTR RS-330(B) (P/CHAPADA)"/>
    <s v="ENTR RS-508 (P/SANTA BÁRBARA DO SUL)"/>
    <n v="104.5"/>
    <n v="109.2"/>
    <n v="4.7"/>
    <x v="2"/>
    <m/>
    <m/>
    <s v="Federal"/>
    <m/>
    <m/>
    <m/>
    <s v="Federal"/>
    <s v="PAV"/>
    <s v="Cruz Alta"/>
  </r>
  <r>
    <x v="0"/>
    <s v="158BRS1210"/>
    <n v="0"/>
    <x v="144"/>
    <s v="1210"/>
    <n v="-53.323258369678001"/>
    <n v="-27.974569259563602"/>
    <n v="-53.503223359970001"/>
    <n v="-28.350031520238399"/>
    <s v="158"/>
    <s v="RS"/>
    <s v="Eixo Principal"/>
    <s v="-"/>
    <s v="158BRS1210"/>
    <s v="ENTR RS-508 (P/SANTA BÁRBARA DO SUL)"/>
    <s v="ENTR BR-285 (P/PANAMBI)"/>
    <n v="109.2"/>
    <n v="158.80000000000001"/>
    <n v="49.6"/>
    <x v="2"/>
    <m/>
    <m/>
    <s v="Federal"/>
    <m/>
    <m/>
    <m/>
    <s v="Federal"/>
    <s v="PAV"/>
    <s v="Cruz Alta"/>
  </r>
  <r>
    <x v="0"/>
    <s v="158BRS1230"/>
    <n v="0"/>
    <x v="144"/>
    <s v="1230"/>
    <n v="-53.503223359970001"/>
    <n v="-28.350031520238399"/>
    <n v="-53.547786170295403"/>
    <n v="-28.468622589560798"/>
    <s v="158"/>
    <s v="RS"/>
    <s v="Eixo Principal"/>
    <s v="-"/>
    <s v="158BRS1230"/>
    <s v="ENTR BR-285 (P/PANAMBI)"/>
    <s v="ENTR RS-553 (P/PEJUÇARA)"/>
    <n v="158.80000000000001"/>
    <n v="174"/>
    <n v="15.2"/>
    <x v="2"/>
    <m/>
    <m/>
    <s v="Federal"/>
    <m/>
    <m/>
    <m/>
    <s v="Federal"/>
    <s v="PAV"/>
    <s v="Cruz Alta"/>
  </r>
  <r>
    <x v="0"/>
    <s v="158BRS1235"/>
    <n v="0"/>
    <x v="144"/>
    <s v="1235"/>
    <n v="-53.547786170295403"/>
    <n v="-28.468622589560798"/>
    <n v="-53.5739423899293"/>
    <n v="-28.645298410193401"/>
    <s v="158"/>
    <s v="RS"/>
    <s v="Eixo Principal"/>
    <s v="-"/>
    <s v="158BRS1235"/>
    <s v="ENTR RS-553 (P/PEJUÇARA)"/>
    <s v="ENTR BR-377(A) (CRUZ ALTA)"/>
    <n v="174"/>
    <n v="194.8"/>
    <n v="20.8"/>
    <x v="2"/>
    <m/>
    <m/>
    <s v="Federal"/>
    <m/>
    <m/>
    <m/>
    <s v="Federal"/>
    <s v="PAV"/>
    <s v="Cruz Alta"/>
  </r>
  <r>
    <x v="0"/>
    <s v="158BRS1240"/>
    <n v="0"/>
    <x v="144"/>
    <s v="1240"/>
    <n v="-53.5739423899293"/>
    <n v="-28.645298410193401"/>
    <n v="-53.5940793895521"/>
    <n v="-28.6757938002436"/>
    <s v="158"/>
    <s v="RS"/>
    <s v="Eixo Principal"/>
    <s v="-"/>
    <s v="158BRS1240"/>
    <s v="ENTR BR-377(A) (CRUZ ALTA)"/>
    <s v="ENTR BR-377(B)/RS-342 (CONTORNO DE CRUZ ALTA)"/>
    <n v="194.8"/>
    <n v="198.8"/>
    <n v="4"/>
    <x v="2"/>
    <m/>
    <s v="377BRS0105"/>
    <s v="Federal"/>
    <m/>
    <m/>
    <m/>
    <s v="Federal"/>
    <s v="PAV"/>
    <s v="Cruz Alta"/>
  </r>
  <r>
    <x v="0"/>
    <s v="158BRS1250"/>
    <n v="0"/>
    <x v="144"/>
    <s v="1250"/>
    <n v="-53.5940793895521"/>
    <n v="-28.6757938002436"/>
    <n v="-53.596888600028798"/>
    <n v="-28.7385899702508"/>
    <s v="158"/>
    <s v="RS"/>
    <s v="Eixo Principal"/>
    <s v="-"/>
    <s v="158BRS1250"/>
    <s v="ENTR BR-377(B)/RS-342 (CONTORNO DE CRUZ ALTA)"/>
    <s v="ENTR BR-481(A) (P/SALTO DO JACUI)"/>
    <n v="198.8"/>
    <n v="206"/>
    <n v="7.2"/>
    <x v="2"/>
    <m/>
    <m/>
    <s v="Federal"/>
    <m/>
    <m/>
    <m/>
    <s v="Federal"/>
    <s v="PAV"/>
    <s v="Cruz Alta"/>
  </r>
  <r>
    <x v="0"/>
    <s v="158BRS1260"/>
    <n v="0"/>
    <x v="144"/>
    <s v="1260"/>
    <n v="-53.596888600028798"/>
    <n v="-28.7385899702508"/>
    <n v="-53.645472389838801"/>
    <n v="-29.0366628699953"/>
    <s v="158"/>
    <s v="RS"/>
    <s v="Eixo Principal"/>
    <s v="-"/>
    <s v="158BRS1260"/>
    <s v="ENTR BR-481(A) (P/SALTO DO JACUI)"/>
    <s v="ENTR BR-392(A) (TUPANCIRETÃ)"/>
    <n v="206"/>
    <n v="240.9"/>
    <n v="34.9"/>
    <x v="2"/>
    <m/>
    <m/>
    <s v="Federal"/>
    <m/>
    <m/>
    <m/>
    <s v="Federal"/>
    <s v="PAV"/>
    <s v="Cruz Alta"/>
  </r>
  <r>
    <x v="0"/>
    <s v="158BRS1270"/>
    <n v="0"/>
    <x v="144"/>
    <s v="1270"/>
    <n v="-53.645472389838801"/>
    <n v="-29.0366628699953"/>
    <n v="-53.666101150447602"/>
    <n v="-29.233875730280602"/>
    <s v="158"/>
    <s v="RS"/>
    <s v="Eixo Principal"/>
    <s v="-"/>
    <s v="158BRS1270"/>
    <s v="ENTR BR-392(A) (TUPANCIRETÃ)"/>
    <s v="ENTR RS-527 (P/JÚLIO DE CASTILHOS)"/>
    <n v="240.9"/>
    <n v="264.10000000000002"/>
    <n v="23.2"/>
    <x v="2"/>
    <m/>
    <s v="392BRS0310"/>
    <s v="Federal"/>
    <m/>
    <m/>
    <m/>
    <s v="Federal"/>
    <s v="PAV"/>
    <s v="Cruz Alta"/>
  </r>
  <r>
    <x v="0"/>
    <s v="158BRS1290"/>
    <n v="0"/>
    <x v="144"/>
    <s v="1290"/>
    <n v="-53.666101150447602"/>
    <n v="-29.233875730280602"/>
    <n v="-53.6837243201212"/>
    <n v="-29.489730450299898"/>
    <s v="158"/>
    <s v="RS"/>
    <s v="Eixo Principal"/>
    <s v="-"/>
    <s v="158BRS1290"/>
    <s v="ENTR RS-527 (P/JÚLIO DE CASTILHOS)"/>
    <s v="ENTR RS-348 (VAL DE SERRA)"/>
    <n v="264.10000000000002"/>
    <n v="293.39999999999998"/>
    <n v="29.3"/>
    <x v="2"/>
    <m/>
    <s v="392BRS0290"/>
    <s v="Federal"/>
    <m/>
    <m/>
    <m/>
    <s v="Federal"/>
    <s v="PAV"/>
    <s v="Santa Maria"/>
  </r>
  <r>
    <x v="0"/>
    <s v="158BRS1310"/>
    <n v="0"/>
    <x v="144"/>
    <s v="1310"/>
    <n v="-53.6837243201212"/>
    <n v="-29.489730450299898"/>
    <n v="-53.775751089840803"/>
    <n v="-29.695249340184802"/>
    <s v="158"/>
    <s v="RS"/>
    <s v="Eixo Principal"/>
    <s v="-"/>
    <s v="158BRS1310"/>
    <s v="ENTR RS-348 (VAL DE SERRA)"/>
    <s v="ENTR RS-509 (P/SANTA MARIA)"/>
    <n v="293.39999999999998"/>
    <n v="322.60000000000002"/>
    <n v="29.2"/>
    <x v="2"/>
    <m/>
    <s v="392BRS0270"/>
    <s v="Federal"/>
    <m/>
    <m/>
    <m/>
    <s v="Federal"/>
    <s v="PAV"/>
    <s v="Santa Maria"/>
  </r>
  <r>
    <x v="0"/>
    <s v="158BRS1315"/>
    <n v="0"/>
    <x v="144"/>
    <s v="1315"/>
    <n v="-53.775751089840803"/>
    <n v="-29.695249340184802"/>
    <n v="-53.793105780407402"/>
    <n v="-29.7018171997039"/>
    <s v="158"/>
    <s v="RS"/>
    <s v="Eixo Principal"/>
    <s v="-"/>
    <s v="158BRS1315"/>
    <s v="ENTR RS-509 (P/SANTA MARIA)"/>
    <s v="ENTR BR-287(A) (P/CAMOBÍ)"/>
    <n v="322.60000000000002"/>
    <n v="324.7"/>
    <n v="2.1"/>
    <x v="2"/>
    <m/>
    <s v="392BRS0253"/>
    <s v="Federal"/>
    <m/>
    <m/>
    <m/>
    <s v="Federal"/>
    <s v="PAV"/>
    <s v="Santa Maria"/>
  </r>
  <r>
    <x v="0"/>
    <s v="158BRS1317"/>
    <n v="0"/>
    <x v="144"/>
    <s v="1317"/>
    <n v="-53.793105780407402"/>
    <n v="-29.7018171997039"/>
    <n v="-53.810830620236899"/>
    <n v="-29.714943959695901"/>
    <s v="158"/>
    <s v="RS"/>
    <s v="Eixo Principal"/>
    <s v="-"/>
    <s v="158BRS1317"/>
    <s v="ENTR BR-287(A) (P/CAMOBÍ)"/>
    <s v="ENTR BR-392(B) (SANTA MARIA)"/>
    <n v="324.7"/>
    <n v="327"/>
    <n v="2.2999999999999998"/>
    <x v="2"/>
    <m/>
    <s v="392BRS0251;287BRS0230"/>
    <s v="Federal"/>
    <m/>
    <m/>
    <m/>
    <s v="Federal"/>
    <s v="PAV"/>
    <s v="Santa Maria"/>
  </r>
  <r>
    <x v="0"/>
    <s v="158BRS1319"/>
    <n v="0"/>
    <x v="144"/>
    <s v="1319"/>
    <n v="-53.810830620236899"/>
    <n v="-29.714943959695901"/>
    <n v="-53.8408147996632"/>
    <n v="-29.700270030337599"/>
    <s v="158"/>
    <s v="RS"/>
    <s v="Eixo Principal"/>
    <s v="-"/>
    <s v="158BRS1319"/>
    <s v="ENTR BR-392(B) (SANTA MARIA)"/>
    <s v="ENTR BR-287(B)"/>
    <n v="327"/>
    <n v="330.4"/>
    <n v="3.4"/>
    <x v="2"/>
    <m/>
    <s v="287BRS0240"/>
    <s v="Federal"/>
    <m/>
    <m/>
    <m/>
    <s v="Federal"/>
    <s v="PAV"/>
    <s v="Santa Maria"/>
  </r>
  <r>
    <x v="0"/>
    <s v="158BRS1340"/>
    <n v="0"/>
    <x v="144"/>
    <s v="1340"/>
    <n v="-53.8408147996632"/>
    <n v="-29.700270030337599"/>
    <n v="-54.7301229900838"/>
    <n v="-30.2303030698307"/>
    <s v="158"/>
    <s v="RS"/>
    <s v="Eixo Principal"/>
    <s v="-"/>
    <s v="158BRS1340"/>
    <s v="ENTR BR-287(B)"/>
    <s v="ENTR BR-290(A) (P/ROSÁRIO DO SUL)"/>
    <n v="330.4"/>
    <n v="444.7"/>
    <n v="114.3"/>
    <x v="2"/>
    <m/>
    <m/>
    <s v="Federal"/>
    <m/>
    <m/>
    <m/>
    <s v="Federal"/>
    <s v="PAV"/>
    <s v="Santa Maria"/>
  </r>
  <r>
    <x v="0"/>
    <s v="158BRS1350"/>
    <n v="0"/>
    <x v="144"/>
    <s v="1350"/>
    <n v="-54.7301229900838"/>
    <n v="-30.2303030698307"/>
    <n v="-54.871332040341301"/>
    <n v="-30.239953639848501"/>
    <s v="158"/>
    <s v="RS"/>
    <s v="Eixo Principal"/>
    <s v="-"/>
    <s v="158BRS1350"/>
    <s v="ENTR BR-290(A) (P/ROSÁRIO DO SUL)"/>
    <s v="ENTR RS-640 (P/CACEQUI)"/>
    <n v="444.7"/>
    <n v="458.6"/>
    <n v="13.9"/>
    <x v="2"/>
    <m/>
    <s v="290BRS0310"/>
    <s v="Federal"/>
    <m/>
    <m/>
    <m/>
    <s v="Federal"/>
    <s v="PAV"/>
    <s v="Uruguaiana"/>
  </r>
  <r>
    <x v="0"/>
    <s v="158BRS1360"/>
    <n v="0"/>
    <x v="144"/>
    <s v="1360"/>
    <n v="-54.871332040341301"/>
    <n v="-30.239953639848501"/>
    <n v="-54.950855290139401"/>
    <n v="-30.241375139750801"/>
    <s v="158"/>
    <s v="RS"/>
    <s v="Eixo Principal"/>
    <s v="-"/>
    <s v="158BRS1360"/>
    <s v="ENTR RS-640 (P/CACEQUI)"/>
    <s v="ENTR BR-290(B)"/>
    <n v="458.6"/>
    <n v="466.3"/>
    <n v="7.7"/>
    <x v="2"/>
    <m/>
    <s v="290BRS0320"/>
    <s v="Federal"/>
    <m/>
    <m/>
    <m/>
    <s v="Federal"/>
    <s v="PAV"/>
    <s v="Uruguaiana"/>
  </r>
  <r>
    <x v="0"/>
    <s v="158BRS1370"/>
    <n v="0"/>
    <x v="144"/>
    <s v="1370"/>
    <n v="-54.950855290139401"/>
    <n v="-30.241375139750801"/>
    <n v="-55.188041669987001"/>
    <n v="-30.787037210198999"/>
    <s v="158"/>
    <s v="RS"/>
    <s v="Eixo Principal"/>
    <s v="-"/>
    <s v="158BRS1370"/>
    <s v="ENTR BR-290(B)"/>
    <s v="ENTR BR-293(A) (P/DOM PEDRITO)"/>
    <n v="466.3"/>
    <n v="532.20000000000005"/>
    <n v="65.900000000000006"/>
    <x v="2"/>
    <m/>
    <m/>
    <s v="Federal"/>
    <m/>
    <m/>
    <m/>
    <s v="Federal"/>
    <s v="PAV"/>
    <s v="Santana do Livramento"/>
  </r>
  <r>
    <x v="0"/>
    <s v="158BRS1390"/>
    <n v="0"/>
    <x v="144"/>
    <s v="1390"/>
    <n v="-55.188041669987001"/>
    <n v="-30.787037210198999"/>
    <n v="-55.488607059667999"/>
    <n v="-30.8514969704087"/>
    <s v="158"/>
    <s v="RS"/>
    <s v="Eixo Principal"/>
    <s v="-"/>
    <s v="158BRS1390"/>
    <s v="ENTR BR-293(A) (P/DOM PEDRITO)"/>
    <s v="ENTR RS-654 (P/PASSOS DOS GUEDES)"/>
    <n v="532.20000000000005"/>
    <n v="562"/>
    <n v="29.8"/>
    <x v="2"/>
    <m/>
    <s v="293BRS0160"/>
    <s v="Federal"/>
    <m/>
    <m/>
    <m/>
    <s v="Federal"/>
    <s v="PAV"/>
    <s v="Santana do Livramento"/>
  </r>
  <r>
    <x v="0"/>
    <s v="158BRS1400"/>
    <n v="0"/>
    <x v="144"/>
    <s v="1400"/>
    <n v="-55.488607059667999"/>
    <n v="-30.8514969704087"/>
    <n v="-55.501530550394499"/>
    <n v="-30.8581855297383"/>
    <s v="158"/>
    <s v="RS"/>
    <s v="Eixo Principal"/>
    <s v="-"/>
    <s v="158BRS1400"/>
    <s v="ENTR RS-654 (P/PASSOS DOS GUEDES)"/>
    <s v="ENTR BR-293(B) (P/QUARAÍ)"/>
    <n v="562"/>
    <n v="563.6"/>
    <n v="1.6"/>
    <x v="2"/>
    <m/>
    <s v="293BRS0170"/>
    <s v="Federal"/>
    <m/>
    <m/>
    <m/>
    <s v="Federal"/>
    <s v="PAV"/>
    <s v="Santana do Livramento"/>
  </r>
  <r>
    <x v="0"/>
    <s v="158BRS1405"/>
    <n v="0"/>
    <x v="144"/>
    <s v="1405"/>
    <n v="-55.501530550394499"/>
    <n v="-30.8581855297383"/>
    <n v="-55.510951929987499"/>
    <n v="-30.873477820345101"/>
    <s v="158"/>
    <s v="RS"/>
    <s v="Eixo Principal"/>
    <s v="-"/>
    <s v="158BRS1405"/>
    <s v="ENTR BR-293(B) (P/QUARAÍ)"/>
    <s v="ENTR ACESSO SANTANA DO LIVRAMENTO"/>
    <n v="563.6"/>
    <n v="565.6"/>
    <n v="2"/>
    <x v="2"/>
    <m/>
    <m/>
    <s v="Federal"/>
    <m/>
    <m/>
    <m/>
    <s v="Federal"/>
    <s v="PAV"/>
    <s v="Santana do Livramento"/>
  </r>
  <r>
    <x v="0"/>
    <s v="158BRS1410"/>
    <n v="0"/>
    <x v="144"/>
    <s v="1410"/>
    <n v="-55.510951929987499"/>
    <n v="-30.873477820345101"/>
    <n v="-55.508990969957203"/>
    <n v="-30.913170589551001"/>
    <s v="158"/>
    <s v="RS"/>
    <s v="Eixo Principal"/>
    <s v="-"/>
    <s v="158BRS1410"/>
    <s v="ENTR ACESSO SANTANA DO LIVRAMENTO"/>
    <s v="FRONT BRASIL/URUGUAI (TERMINAL ADUANEIRO)"/>
    <n v="565.6"/>
    <n v="570.1"/>
    <n v="4.5"/>
    <x v="2"/>
    <m/>
    <m/>
    <s v="Federal"/>
    <m/>
    <m/>
    <m/>
    <s v="Federal"/>
    <s v="PAV"/>
    <s v="Santana do Livramento"/>
  </r>
  <r>
    <x v="0"/>
    <s v="158BSC1035"/>
    <n v="0"/>
    <x v="145"/>
    <s v="1035"/>
    <n v="-52.852709350156303"/>
    <n v="-26.347135639797798"/>
    <n v="-53.092490530413599"/>
    <n v="-26.3949680496357"/>
    <s v="158"/>
    <s v="SC"/>
    <s v="Eixo Principal"/>
    <s v="-"/>
    <s v="158BSC1035"/>
    <s v="ENTR BR-480(B) (DIV PR/SC) (SÃO LOURENÇO DO OESTE)"/>
    <s v="ENTR SC-160 (CAMPO ERÊ)"/>
    <n v="0"/>
    <n v="35.799999999999997"/>
    <n v="35.799999999999997"/>
    <x v="1"/>
    <m/>
    <m/>
    <s v="Estadual"/>
    <m/>
    <s v="SC-157/305"/>
    <s v="PAV"/>
    <s v="Estadual"/>
    <s v="PLA"/>
    <s v="Chapecó"/>
  </r>
  <r>
    <x v="0"/>
    <s v="158BSC1045"/>
    <n v="0"/>
    <x v="145"/>
    <s v="1045"/>
    <n v="-53.092490530413599"/>
    <n v="-26.3949680496357"/>
    <n v="-53.0566125702139"/>
    <n v="-26.610727859602999"/>
    <s v="158"/>
    <s v="SC"/>
    <s v="Eixo Principal"/>
    <s v="-"/>
    <s v="158BSC1045"/>
    <s v="ENTR SC-160 (CAMPO ERÊ)"/>
    <s v="SALTINHO "/>
    <n v="35.799999999999997"/>
    <n v="62.6"/>
    <n v="26.8"/>
    <x v="1"/>
    <m/>
    <m/>
    <s v="Estadual"/>
    <m/>
    <s v="SC-160"/>
    <s v="PAV"/>
    <s v="Estadual"/>
    <s v="PLA"/>
    <s v="Chapecó"/>
  </r>
  <r>
    <x v="0"/>
    <s v="158BSC1055"/>
    <n v="0"/>
    <x v="145"/>
    <s v="1055"/>
    <n v="-53.0566125702139"/>
    <n v="-26.610727859602999"/>
    <n v="-53.079734690403498"/>
    <n v="-26.661670129572698"/>
    <s v="158"/>
    <s v="SC"/>
    <s v="Eixo Principal"/>
    <s v="-"/>
    <s v="158BSC1055"/>
    <s v="SALTINHO"/>
    <s v="ENTR SC-160 (P/ SERRA ALTA)"/>
    <n v="62.6"/>
    <n v="73.8"/>
    <n v="11.2"/>
    <x v="1"/>
    <m/>
    <m/>
    <s v="Estadual"/>
    <m/>
    <s v="SC-160"/>
    <s v="PAV"/>
    <s v="Estadual"/>
    <s v="PLA"/>
    <s v="Chapecó"/>
  </r>
  <r>
    <x v="0"/>
    <s v="158BSC1060"/>
    <n v="0"/>
    <x v="145"/>
    <s v="1060"/>
    <n v="-53.095814949899903"/>
    <n v="-26.691381860284501"/>
    <n v="-53.079734690403498"/>
    <n v="-26.661670129572698"/>
    <s v="158"/>
    <s v="SC"/>
    <s v="Eixo Principal"/>
    <s v="-"/>
    <s v="158BSC1060"/>
    <s v="ENTR SC-160 (P/ SERRA ALTA)"/>
    <s v="BOM JESUS DO OESTE"/>
    <n v="73.8"/>
    <n v="77.8"/>
    <n v="4"/>
    <x v="1"/>
    <m/>
    <m/>
    <s v="Estadual"/>
    <m/>
    <s v="SCT-160"/>
    <s v="PAV"/>
    <s v="Estadual"/>
    <s v="PLA"/>
    <s v="Chapecó"/>
  </r>
  <r>
    <x v="0"/>
    <s v="158BSC1062"/>
    <n v="0"/>
    <x v="145"/>
    <s v="1062"/>
    <n v="-53.142044720187599"/>
    <n v="-26.682158509607401"/>
    <n v="-53.095814949899903"/>
    <n v="-26.691381860284501"/>
    <s v="158"/>
    <s v="SC"/>
    <s v="Eixo Principal"/>
    <s v="-"/>
    <s v="158BSC1062"/>
    <s v="BOM JESUS DO OESTE"/>
    <s v="ENTR SC-492 (P/SANTA TEREZINHA DO PROGRESSO)"/>
    <n v="77.8"/>
    <n v="84.3"/>
    <n v="6.5"/>
    <x v="1"/>
    <m/>
    <m/>
    <s v="Estadual"/>
    <m/>
    <s v="SCT-492"/>
    <s v="LEN"/>
    <s v="Estadual"/>
    <s v="PLA"/>
    <s v="Chapecó"/>
  </r>
  <r>
    <x v="0"/>
    <s v="158BSC1065"/>
    <n v="0"/>
    <x v="145"/>
    <s v="1065"/>
    <n v="-53.142044720187599"/>
    <n v="-26.682158509607401"/>
    <n v="-53.157080849701401"/>
    <n v="-26.6868445899058"/>
    <s v="158"/>
    <s v="SC"/>
    <s v="Eixo Principal"/>
    <s v="-"/>
    <s v="158BSC1065"/>
    <s v="ENTR SC-492 (P/SANTA TEREZINHA DO PROGRESSO)"/>
    <s v="TIGRINHOS"/>
    <n v="84.3"/>
    <n v="86.6"/>
    <n v="2.2999999999999998"/>
    <x v="1"/>
    <m/>
    <m/>
    <s v="Estadual"/>
    <m/>
    <s v="SC-492"/>
    <s v="PAV"/>
    <s v="Estadual"/>
    <s v="PLA"/>
    <s v="Chapecó"/>
  </r>
  <r>
    <x v="0"/>
    <s v="158BSC1070"/>
    <n v="0"/>
    <x v="145"/>
    <s v="1070"/>
    <n v="-53.157080849701401"/>
    <n v="-26.6868445899058"/>
    <n v="-53.174903220107403"/>
    <n v="-26.760531739647998"/>
    <s v="158"/>
    <s v="SC"/>
    <s v="Eixo Principal"/>
    <s v="-"/>
    <s v="158BSC1070"/>
    <s v="TIGRINHOS"/>
    <s v="ENTR SC-492(P/SÃO MIGUEL DA BOA VISTA) (MARAVILHA)"/>
    <n v="86.6"/>
    <n v="96.8"/>
    <n v="10.199999999999999"/>
    <x v="1"/>
    <m/>
    <m/>
    <s v="Estadual"/>
    <m/>
    <s v="SC-492"/>
    <s v="PAV"/>
    <s v="Estadual"/>
    <s v="PLA"/>
    <s v="Chapecó"/>
  </r>
  <r>
    <x v="0"/>
    <s v="158BSC1080"/>
    <n v="0"/>
    <x v="145"/>
    <s v="1080"/>
    <n v="-53.174903220107403"/>
    <n v="-26.760531739647998"/>
    <n v="-53.196987209691898"/>
    <n v="-26.7827908002551"/>
    <s v="158"/>
    <s v="SC"/>
    <s v="Eixo Principal"/>
    <s v="-"/>
    <s v="158BSC1080"/>
    <s v="ENTR SC-492(P/SÃO MIGUEL DA BOA VISTA) (MARAVILHA)"/>
    <s v="ENTR BR-282(A) (MARAVILHA) *TRECHO MUNICIPAL*"/>
    <n v="96.8"/>
    <n v="100.7"/>
    <n v="3.9"/>
    <x v="1"/>
    <m/>
    <m/>
    <s v="Estadual"/>
    <m/>
    <s v="SC-492"/>
    <s v="PAV"/>
    <s v="Estadual"/>
    <s v="PLA"/>
    <s v="Chapecó"/>
  </r>
  <r>
    <x v="0"/>
    <s v="158BSC1085"/>
    <n v="0"/>
    <x v="145"/>
    <s v="1085"/>
    <n v="-53.196987209691898"/>
    <n v="-26.7827908002551"/>
    <n v="-53.181703829568001"/>
    <n v="-26.805466169628001"/>
    <s v="158"/>
    <s v="SC"/>
    <s v="Eixo Principal"/>
    <s v="-"/>
    <s v="158BSC1085"/>
    <s v="ENTR BR-282(A) (MARAVILHA)"/>
    <s v="ENTR BR-282(B)"/>
    <n v="100.7"/>
    <n v="103.9"/>
    <n v="3.2"/>
    <x v="2"/>
    <m/>
    <s v="282BSC0379"/>
    <s v="Federal"/>
    <m/>
    <m/>
    <m/>
    <s v="Federal"/>
    <s v="PAV"/>
    <s v="Chapecó"/>
  </r>
  <r>
    <x v="0"/>
    <s v="158BSC1090"/>
    <n v="0"/>
    <x v="145"/>
    <s v="1090"/>
    <n v="-53.181703829568001"/>
    <n v="-26.805466169628001"/>
    <n v="-53.177373950047603"/>
    <n v="-26.888110039946302"/>
    <s v="158"/>
    <s v="SC"/>
    <s v="Eixo Principal"/>
    <s v="-"/>
    <s v="158BSC1090"/>
    <s v="ENTR BR-282(B)"/>
    <s v="CUNHA PORÃ"/>
    <n v="103.9"/>
    <n v="114.4"/>
    <n v="10.5"/>
    <x v="2"/>
    <m/>
    <m/>
    <s v="Federal"/>
    <m/>
    <m/>
    <m/>
    <s v="Federal"/>
    <s v="PAV"/>
    <s v="Chapecó"/>
  </r>
  <r>
    <x v="0"/>
    <s v="158BSC1095"/>
    <n v="0"/>
    <x v="145"/>
    <s v="1095"/>
    <n v="-53.177373950047603"/>
    <n v="-26.888110039946302"/>
    <n v="-53.230086920375001"/>
    <n v="-27.0704636098076"/>
    <s v="158"/>
    <s v="SC"/>
    <s v="Eixo Principal"/>
    <s v="-"/>
    <s v="158BSC1095"/>
    <s v="CUNHA PORÃ"/>
    <s v="ENTR BR-283(A) (P/CAIBI)"/>
    <n v="114.4"/>
    <n v="139.30000000000001"/>
    <n v="24.9"/>
    <x v="2"/>
    <m/>
    <m/>
    <s v="Federal"/>
    <m/>
    <m/>
    <m/>
    <s v="Federal"/>
    <s v="PAV"/>
    <s v="Chapecó"/>
  </r>
  <r>
    <x v="0"/>
    <s v="158BSC1100"/>
    <n v="0"/>
    <x v="145"/>
    <s v="1100"/>
    <n v="-53.230086920375001"/>
    <n v="-27.0704636098076"/>
    <n v="-53.224701500273902"/>
    <n v="-27.079946899629601"/>
    <s v="158"/>
    <s v="SC"/>
    <s v="Eixo Principal"/>
    <s v="-"/>
    <s v="158BSC1100"/>
    <s v="ENTR BR-283(A) (P/CAIBI)"/>
    <s v="ENTR BR-283(B) (P/PALMITOS)"/>
    <n v="139.30000000000001"/>
    <n v="140.80000000000001"/>
    <n v="1.5"/>
    <x v="2"/>
    <m/>
    <s v="283BSC0160"/>
    <s v="Federal"/>
    <m/>
    <m/>
    <m/>
    <s v="Federal"/>
    <s v="PAV"/>
    <s v="Chapecó"/>
  </r>
  <r>
    <x v="0"/>
    <s v="158BSC1105"/>
    <n v="0"/>
    <x v="145"/>
    <s v="1105"/>
    <n v="-53.224701500273902"/>
    <n v="-27.079946899629601"/>
    <n v="-53.225135040049999"/>
    <n v="-27.1690188496401"/>
    <s v="158"/>
    <s v="SC"/>
    <s v="Eixo Principal"/>
    <s v="-"/>
    <s v="158BSC1105"/>
    <s v="ENTR BR-283(B) (P/PALMITOS)"/>
    <s v="ENTR BR-386(A) (DIV SC/RS)"/>
    <n v="140.80000000000001"/>
    <n v="152.19999999999999"/>
    <n v="11.4"/>
    <x v="2"/>
    <m/>
    <m/>
    <s v="Federal"/>
    <m/>
    <m/>
    <m/>
    <s v="Federal"/>
    <s v="PAV"/>
    <s v="Chapecó"/>
  </r>
  <r>
    <x v="0"/>
    <s v="158BSP0545"/>
    <n v="0"/>
    <x v="146"/>
    <s v="0545"/>
    <n v="-51.862243729764202"/>
    <n v="-21.268974430425601"/>
    <n v="-51.8458157303116"/>
    <n v="-21.2690630298349"/>
    <s v="158"/>
    <s v="SP"/>
    <s v="Eixo Principal"/>
    <s v="-"/>
    <s v="158BSP0545"/>
    <s v="DIV MS/SP (INÍCIO PONTE S/ RIO PARANÁ)"/>
    <s v="FIM PONTE SOBRE O RIO PARANÁ"/>
    <n v="0"/>
    <n v="1.7"/>
    <n v="1.7"/>
    <x v="2"/>
    <m/>
    <m/>
    <s v="Federal"/>
    <m/>
    <m/>
    <m/>
    <s v="Federal"/>
    <s v="PAV"/>
    <s v="São José do Rio Preto"/>
  </r>
  <r>
    <x v="0"/>
    <s v="158BSP0550"/>
    <n v="0"/>
    <x v="146"/>
    <s v="0550"/>
    <n v="-51.8458157303116"/>
    <n v="-21.2690630298349"/>
    <n v="-51.839329370054301"/>
    <n v="-21.2721313997442"/>
    <s v="158"/>
    <s v="SP"/>
    <s v="Eixo Principal"/>
    <s v="-"/>
    <s v="158BSP0550"/>
    <s v="FIM PONTE SOBRE O RIO PARANÁ"/>
    <s v="ENTR AV. INTERNACIONAL (P/PAULICÉIA)"/>
    <n v="1.7"/>
    <n v="2.8"/>
    <n v="1.1000000000000001"/>
    <x v="2"/>
    <m/>
    <m/>
    <s v="Federal"/>
    <m/>
    <m/>
    <m/>
    <s v="Federal"/>
    <s v="PAV"/>
    <s v="São José do Rio Preto"/>
  </r>
  <r>
    <x v="0"/>
    <s v="158BSP0555"/>
    <n v="0"/>
    <x v="146"/>
    <s v="0555"/>
    <n v="-51.839329370054301"/>
    <n v="-21.2721313997442"/>
    <n v="-51.8282595097685"/>
    <n v="-21.306223360319699"/>
    <s v="158"/>
    <s v="SP"/>
    <s v="Eixo Principal"/>
    <s v="-"/>
    <s v="158BSP0555"/>
    <s v="ENTR AV. INTERNACIONAL (P/PAULICÉIA)"/>
    <s v="ENTR AV. BRASIL (PAULICÉIA)"/>
    <n v="2.8"/>
    <n v="7.3"/>
    <n v="4.5"/>
    <x v="2"/>
    <m/>
    <m/>
    <s v="Federal"/>
    <m/>
    <m/>
    <m/>
    <s v="Federal"/>
    <s v="PAV"/>
    <s v="São José do Rio Preto"/>
  </r>
  <r>
    <x v="0"/>
    <s v="158BSP0560"/>
    <n v="0"/>
    <x v="146"/>
    <s v="0560"/>
    <n v="-51.8282595097685"/>
    <n v="-21.306223360319699"/>
    <n v="-51.807309739752597"/>
    <n v="-21.322144980306501"/>
    <s v="158"/>
    <s v="SP"/>
    <s v="Eixo Principal"/>
    <s v="-"/>
    <s v="158BSP0560"/>
    <s v="ENTR AV. BRASIL (PAULICÉIA)"/>
    <s v="ENTR AV. PAULISTA (P/PAULICÉIA)"/>
    <n v="7.3"/>
    <n v="10.7"/>
    <n v="3.4"/>
    <x v="2"/>
    <m/>
    <m/>
    <s v="Federal"/>
    <m/>
    <m/>
    <m/>
    <s v="Federal"/>
    <s v="PAV"/>
    <s v="São José do Rio Preto"/>
  </r>
  <r>
    <x v="0"/>
    <s v="158BSP0565"/>
    <n v="0"/>
    <x v="146"/>
    <s v="0565"/>
    <n v="-51.807309739752597"/>
    <n v="-21.322144980306501"/>
    <n v="-51.811187909594302"/>
    <n v="-21.337463999663701"/>
    <s v="158"/>
    <s v="SP"/>
    <s v="Eixo Principal"/>
    <s v="-"/>
    <s v="158BSP0565"/>
    <s v="ENTR AV. PAULISTA (P/PAULICÉIA)"/>
    <s v="ENTR SP-294(A) (P/PANORAMA)"/>
    <n v="10.7"/>
    <n v="11.6"/>
    <n v="0.9"/>
    <x v="2"/>
    <m/>
    <m/>
    <s v="Federal"/>
    <m/>
    <m/>
    <m/>
    <s v="Federal"/>
    <s v="PAV"/>
    <s v="São José do Rio Preto"/>
  </r>
  <r>
    <x v="0"/>
    <s v="158BSP0570"/>
    <n v="0"/>
    <x v="146"/>
    <s v="0570"/>
    <n v="-51.811187909594302"/>
    <n v="-21.337463999663701"/>
    <n v="-51.610488849880397"/>
    <n v="-21.424350519760601"/>
    <s v="158"/>
    <s v="SP"/>
    <s v="Eixo Principal"/>
    <s v="-"/>
    <s v="158BSP0570"/>
    <s v="ENTR SP-294(A) (P/PANORAMA)"/>
    <s v="ENTR SP-563/294(B)"/>
    <n v="11.6"/>
    <n v="35.4"/>
    <n v="23.8"/>
    <x v="1"/>
    <m/>
    <m/>
    <s v="Estadual"/>
    <m/>
    <s v="SP-294"/>
    <s v="PAV"/>
    <s v="Estadual"/>
    <s v="PLA"/>
    <s v="São José do Rio Preto"/>
  </r>
  <r>
    <x v="0"/>
    <s v="158BSP0580"/>
    <n v="0"/>
    <x v="146"/>
    <s v="0580"/>
    <n v="-51.610488849880397"/>
    <n v="-21.424350519760601"/>
    <n v="-51.635614129888097"/>
    <n v="-21.496801799563301"/>
    <s v="158"/>
    <s v="SP"/>
    <s v="Eixo Principal"/>
    <s v="-"/>
    <s v="158BSP0580"/>
    <s v="ENTR SP-563/294(A)"/>
    <s v="ENTR ROD.ENG.BYRON AZEVEDO NOGUEIRA (P/DRACENA)"/>
    <n v="35.4"/>
    <n v="43.4"/>
    <n v="8"/>
    <x v="1"/>
    <m/>
    <m/>
    <s v="Estadual"/>
    <m/>
    <s v="SP-563"/>
    <s v="PAV"/>
    <s v="Estadual"/>
    <s v="PLA"/>
    <s v="São José do Rio Preto"/>
  </r>
  <r>
    <x v="0"/>
    <s v="158BSP0610"/>
    <n v="0"/>
    <x v="146"/>
    <s v="0610"/>
    <n v="-51.635614129888097"/>
    <n v="-21.496801799563301"/>
    <n v="-51.702049699733799"/>
    <n v="-21.6056401196957"/>
    <s v="158"/>
    <s v="SP"/>
    <s v="Eixo Principal"/>
    <s v="-"/>
    <s v="158BSP0610"/>
    <s v="ENTR ROD.ENG.BYRON AZEVEDO NOGUEIRA (P/DRACENA)"/>
    <s v="INÍCIO PONTE S/RIO DO PEIXE"/>
    <n v="43.4"/>
    <n v="58.7"/>
    <n v="15.3"/>
    <x v="1"/>
    <m/>
    <m/>
    <s v="Estadual"/>
    <m/>
    <s v="SP-563"/>
    <s v="PAV"/>
    <s v="Estadual"/>
    <s v="PLA"/>
    <s v="São José do Rio Preto"/>
  </r>
  <r>
    <x v="0"/>
    <s v="158BSP0630"/>
    <n v="0"/>
    <x v="146"/>
    <s v="0630"/>
    <n v="-51.702049699733799"/>
    <n v="-21.6056401196957"/>
    <n v="-51.834987359578903"/>
    <n v="-21.896203930367001"/>
    <s v="158"/>
    <s v="SP"/>
    <s v="Eixo Principal"/>
    <s v="-"/>
    <s v="158BSP0630"/>
    <s v="INÍCIO PONTE S/RIO DO PEIXE"/>
    <s v="ENTR BR-267/374 (PRESIDENTE WENCESLAU)"/>
    <n v="58.7"/>
    <n v="93.4"/>
    <n v="34.700000000000003"/>
    <x v="1"/>
    <m/>
    <m/>
    <s v="Estadual"/>
    <m/>
    <s v="SP-563"/>
    <s v="PAV"/>
    <s v="Estadual"/>
    <s v="PLA"/>
    <s v="São José do Rio Preto"/>
  </r>
  <r>
    <x v="0"/>
    <s v="158BSP0650"/>
    <n v="0"/>
    <x v="146"/>
    <s v="0650"/>
    <n v="-51.834987359578903"/>
    <n v="-21.896203930367001"/>
    <n v="-51.927570039825397"/>
    <n v="-22.118521819726102"/>
    <s v="158"/>
    <s v="SP"/>
    <s v="Eixo Principal"/>
    <s v="-"/>
    <s v="158BSP0650"/>
    <s v="ENTR BR-267/374 (PRESIDENTE WENCESLAU)"/>
    <s v="ACESSO MARABÁ PAULISTA"/>
    <n v="93.4"/>
    <n v="120.8"/>
    <n v="27.4"/>
    <x v="1"/>
    <m/>
    <m/>
    <s v="Estadual"/>
    <m/>
    <s v="SP-563"/>
    <s v="PAV"/>
    <s v="Estadual"/>
    <s v="PLA"/>
    <s v="São José do Rio Preto"/>
  </r>
  <r>
    <x v="0"/>
    <s v="158BSP0660"/>
    <n v="0"/>
    <x v="146"/>
    <s v="0660"/>
    <n v="-51.927570039825397"/>
    <n v="-22.118521819726102"/>
    <n v="-52.044255620200602"/>
    <n v="-22.283351380062001"/>
    <s v="158"/>
    <s v="SP"/>
    <s v="Eixo Principal"/>
    <s v="-"/>
    <s v="158BSP0660"/>
    <s v="ACESSO MARABÁ PAULISTA"/>
    <s v="ENTR SP-272 (P/MIRANTE DO PARAPANEMA)"/>
    <n v="120.8"/>
    <n v="143.30000000000001"/>
    <n v="22.5"/>
    <x v="1"/>
    <m/>
    <m/>
    <s v="Estadual"/>
    <m/>
    <s v="SP-563"/>
    <s v="PAV"/>
    <s v="Estadual"/>
    <s v="PLA"/>
    <s v="São José do Rio Preto"/>
  </r>
  <r>
    <x v="0"/>
    <s v="158BSP0670"/>
    <n v="0"/>
    <x v="146"/>
    <s v="0670"/>
    <n v="-52.044255620200602"/>
    <n v="-22.283351380062001"/>
    <n v="-52.150810979842703"/>
    <n v="-22.521359910231599"/>
    <s v="158"/>
    <s v="SP"/>
    <s v="Eixo Principal"/>
    <s v="-"/>
    <s v="158BSP0670"/>
    <s v="ENTR SP-272 (P/MIRANTE DO PARAPANEMA)"/>
    <s v="ENTR SP-613 (TEODORO SAMPAIO)"/>
    <n v="143.30000000000001"/>
    <n v="174.2"/>
    <n v="30.9"/>
    <x v="1"/>
    <m/>
    <m/>
    <s v="Estadual"/>
    <m/>
    <s v="SP-563"/>
    <s v="PAV"/>
    <s v="Estadual"/>
    <s v="PLA"/>
    <s v="São José do Rio Preto"/>
  </r>
  <r>
    <x v="0"/>
    <s v="158BSP0690"/>
    <n v="0"/>
    <x v="146"/>
    <s v="0690"/>
    <n v="-52.150810979842703"/>
    <n v="-22.521359910231599"/>
    <n v="-52.149956540262103"/>
    <n v="-22.556654550367099"/>
    <s v="158"/>
    <s v="SP"/>
    <s v="Eixo Principal"/>
    <s v="-"/>
    <s v="158BSP0690"/>
    <s v="ENTR SP-613 (TEODORO SAMPAIO)"/>
    <s v="DIV SP/PR *TRECHO MUNICIPAL*"/>
    <n v="174.2"/>
    <n v="179.6"/>
    <n v="5.4"/>
    <x v="1"/>
    <m/>
    <m/>
    <s v="Federal"/>
    <m/>
    <m/>
    <m/>
    <s v="Federal"/>
    <s v="PLA"/>
    <s v="São José do Rio Preto"/>
  </r>
  <r>
    <x v="0"/>
    <s v="158CMT1005"/>
    <n v="0"/>
    <x v="147"/>
    <s v="1005"/>
    <n v="-51.686826889849002"/>
    <n v="-11.237669659726899"/>
    <n v="-51.360396269672002"/>
    <n v="-11.429631499993601"/>
    <s v="158"/>
    <s v="MT"/>
    <s v="Contorno"/>
    <s v="-"/>
    <s v="158CMT1005"/>
    <s v="ENTR BR-158 (POSTO LUISINHO)"/>
    <s v="PONTE S/CÓRREGO  MUTUM"/>
    <n v="0"/>
    <n v="45.2"/>
    <n v="45.2"/>
    <x v="5"/>
    <m/>
    <m/>
    <s v="Federal"/>
    <m/>
    <m/>
    <m/>
    <s v="Federal"/>
    <s v="N_PAV"/>
    <s v="Água Boa"/>
  </r>
  <r>
    <x v="0"/>
    <s v="158CMT1010"/>
    <n v="0"/>
    <x v="147"/>
    <s v="1010"/>
    <n v="-51.360396269672002"/>
    <n v="-11.429631499993601"/>
    <n v="-51.377109859632199"/>
    <n v="-11.671919070108901"/>
    <s v="158"/>
    <s v="MT"/>
    <s v="Contorno"/>
    <s v="-"/>
    <s v="158CMT1010"/>
    <s v="PONTE S/CÓRREGO  MUTUM"/>
    <s v="ENTR BR-242/MT-424 (ALTO BOA VISTA)"/>
    <n v="45.2"/>
    <n v="93.1"/>
    <n v="47.9"/>
    <x v="5"/>
    <m/>
    <m/>
    <s v="Federal"/>
    <m/>
    <m/>
    <m/>
    <s v="Federal"/>
    <s v="N_PAV"/>
    <s v="Água Boa"/>
  </r>
  <r>
    <x v="0"/>
    <s v="158CMT1015"/>
    <n v="0"/>
    <x v="147"/>
    <s v="1015"/>
    <n v="-51.377109859632199"/>
    <n v="-11.671919070108901"/>
    <n v="-51.386826730369201"/>
    <n v="-12.083914400329199"/>
    <s v="158"/>
    <s v="MT"/>
    <s v="Contorno"/>
    <s v="-"/>
    <s v="158CMT1015"/>
    <s v="ENTR BR-242/MT-424 (ALTO BOA VISTA)"/>
    <s v="ENTR MT-322 (ACESSO NOVO SANTO ANTONIO)"/>
    <n v="93.1"/>
    <n v="146.9"/>
    <n v="53.8"/>
    <x v="5"/>
    <m/>
    <m/>
    <s v="Federal"/>
    <m/>
    <m/>
    <m/>
    <s v="Federal"/>
    <s v="N_PAV"/>
    <s v="Água Boa"/>
  </r>
  <r>
    <x v="0"/>
    <s v="158CMT1020"/>
    <n v="0"/>
    <x v="147"/>
    <s v="1020"/>
    <n v="-51.386826730369201"/>
    <n v="-12.083914400329199"/>
    <n v="-51.699453249967398"/>
    <n v="-12.1628315601283"/>
    <s v="158"/>
    <s v="MT"/>
    <s v="Contorno"/>
    <s v="-"/>
    <s v="158CMT1020"/>
    <s v="ENTR MT-322 (ACESSO NOVO SANTO ANTONIO)"/>
    <s v="ENTR BR-158 (ALÔ BRASIL)"/>
    <n v="146.9"/>
    <n v="190.1"/>
    <n v="43.2"/>
    <x v="5"/>
    <m/>
    <m/>
    <s v="Federal"/>
    <m/>
    <m/>
    <m/>
    <s v="Federal"/>
    <s v="N_PAV"/>
    <s v="Água Boa"/>
  </r>
  <r>
    <x v="0"/>
    <s v="163AMS1005"/>
    <n v="0"/>
    <x v="148"/>
    <s v="1005"/>
    <n v="-54.317673170380402"/>
    <n v="-24.002578040244298"/>
    <n v="-54.322465930058499"/>
    <n v="-24.004413050221999"/>
    <s v="163"/>
    <s v="MS"/>
    <s v="Acesso"/>
    <s v="-"/>
    <s v="163AMS1005"/>
    <s v="ENTR BR-163 (KM 6,7)"/>
    <s v="FRONT BRASIL/PARAGUAI"/>
    <n v="0"/>
    <n v="0.6"/>
    <n v="0.6"/>
    <x v="2"/>
    <m/>
    <m/>
    <s v="Federal"/>
    <m/>
    <m/>
    <m/>
    <s v="Federal"/>
    <s v="PAV"/>
    <s v="Dourados"/>
  </r>
  <r>
    <x v="0"/>
    <s v="163AMS2005"/>
    <n v="0"/>
    <x v="148"/>
    <s v="2005"/>
    <n v="-54.526976759969401"/>
    <n v="-21.783598799844601"/>
    <n v="-54.5353368999778"/>
    <n v="-21.794118150032499"/>
    <s v="163"/>
    <s v="MS"/>
    <s v="Acesso"/>
    <s v="-"/>
    <s v="163AMS2005"/>
    <s v="ENTR BR-163"/>
    <s v="RIO BRILHANTE (ACESSO NORTE)"/>
    <n v="0"/>
    <n v="1.4"/>
    <n v="1.4"/>
    <x v="2"/>
    <m/>
    <m/>
    <s v="Federal"/>
    <m/>
    <m/>
    <m/>
    <s v="Federal"/>
    <s v="PAV"/>
    <s v="Dourados"/>
  </r>
  <r>
    <x v="0"/>
    <s v="163AMS3005"/>
    <n v="0"/>
    <x v="148"/>
    <s v="3005"/>
    <n v="-54.539888740273099"/>
    <n v="-21.837465700181799"/>
    <n v="-54.548129800150001"/>
    <n v="-21.811011810346699"/>
    <s v="163"/>
    <s v="MS"/>
    <s v="Acesso"/>
    <s v="-"/>
    <s v="163AMS3005"/>
    <s v="ENTR BR-163"/>
    <s v="RIO BRILHANTE (ACESSO SUL)"/>
    <n v="0"/>
    <n v="3.3"/>
    <n v="3.3"/>
    <x v="2"/>
    <m/>
    <m/>
    <s v="Federal"/>
    <m/>
    <m/>
    <m/>
    <s v="Federal"/>
    <s v="PAV"/>
    <s v="Dourados"/>
  </r>
  <r>
    <x v="0"/>
    <s v="163APR1005"/>
    <n v="0"/>
    <x v="149"/>
    <s v="1005"/>
    <n v="-53.543239350015902"/>
    <n v="-24.958996220099401"/>
    <n v="-53.510859359571697"/>
    <n v="-24.950122829804599"/>
    <s v="163"/>
    <s v="PR"/>
    <s v="Acesso"/>
    <s v="-"/>
    <s v="163APR1005"/>
    <s v="ENTR BR-163 (KM 201,0)"/>
    <s v="PERÍMETRO URB DE CASCAVEL (ACESSO OESTE)"/>
    <n v="0"/>
    <n v="4.2"/>
    <n v="4.2"/>
    <x v="1"/>
    <m/>
    <m/>
    <s v="Federal"/>
    <m/>
    <m/>
    <m/>
    <s v="Federal"/>
    <s v="PLA"/>
    <s v="Foz do Iguaçú"/>
  </r>
  <r>
    <x v="0"/>
    <s v="163ASC1005"/>
    <n v="0"/>
    <x v="150"/>
    <s v="1005"/>
    <n v="-53.618574070336997"/>
    <n v="-26.257607399861499"/>
    <n v="-53.6413002199291"/>
    <n v="-26.2594942899294"/>
    <s v="163"/>
    <s v="SC"/>
    <s v="Acesso"/>
    <s v="-"/>
    <s v="163ASC1005"/>
    <s v="ENTR BR-163"/>
    <s v="DIONÍSIO CERQUEIRA (ACS P INTER CARGAS)"/>
    <n v="0"/>
    <n v="3.6"/>
    <n v="3.6"/>
    <x v="2"/>
    <m/>
    <m/>
    <s v="Federal"/>
    <m/>
    <m/>
    <m/>
    <s v="Federal"/>
    <s v="PAV"/>
    <s v="Chapecó"/>
  </r>
  <r>
    <x v="6"/>
    <s v="163BMS0150"/>
    <s v="BR-163/MS (MSVia)"/>
    <x v="151"/>
    <s v="0150"/>
    <n v="-54.272314190247599"/>
    <n v="-24.0444865995768"/>
    <n v="-54.317673170380402"/>
    <n v="-24.002578040244298"/>
    <s v="163"/>
    <s v="MS"/>
    <s v="Eixo Principal"/>
    <s v="-"/>
    <s v="163BMS0150"/>
    <s v="ENTR MS-386(A) (DIV PR/MS) (FIM DA PONTE S/ RIO PARANÁ - PORTO CEL RENATO)"/>
    <s v="ACESSO SALTO GUAÍRA (PARAGUAI)"/>
    <n v="0"/>
    <n v="6.7"/>
    <n v="6.7"/>
    <x v="2"/>
    <m/>
    <m/>
    <s v="Concessão Federal"/>
    <m/>
    <m/>
    <m/>
    <s v="Federal"/>
    <s v="PAV"/>
    <s v="Dourados"/>
  </r>
  <r>
    <x v="6"/>
    <s v="163BMS0160"/>
    <s v="BR-163/MS (MSVia)"/>
    <x v="151"/>
    <s v="0160"/>
    <n v="-54.317673170380402"/>
    <n v="-24.002578040244298"/>
    <n v="-54.3103706304002"/>
    <n v="-23.9493580798114"/>
    <s v="163"/>
    <s v="MS"/>
    <s v="Eixo Principal"/>
    <s v="-"/>
    <s v="163BMS0160"/>
    <s v="ACESSO SALTO GUAÍRA (PARAGUAI)"/>
    <s v="ENTR MS-386 (P/JAPORÃ)"/>
    <n v="6.7"/>
    <n v="13.8"/>
    <n v="7.1"/>
    <x v="2"/>
    <m/>
    <m/>
    <s v="Concessão Federal"/>
    <m/>
    <m/>
    <m/>
    <s v="Federal"/>
    <s v="PAV"/>
    <s v="Dourados"/>
  </r>
  <r>
    <x v="6"/>
    <s v="163BMS0170"/>
    <s v="BR-163/MS (MSVia)"/>
    <x v="151"/>
    <s v="0170"/>
    <n v="-54.3103706304002"/>
    <n v="-23.9493580798114"/>
    <n v="-54.284826959696296"/>
    <n v="-23.924157229772199"/>
    <s v="163"/>
    <s v="MS"/>
    <s v="Eixo Principal"/>
    <s v="-"/>
    <s v="163BMS0170"/>
    <s v="ENTR MS-386 (P/JAPORÃ)"/>
    <s v="ENTR AV. BRASIL (MUNDO NOVO)"/>
    <n v="13.8"/>
    <n v="20.2"/>
    <n v="6.4"/>
    <x v="2"/>
    <m/>
    <m/>
    <s v="Concessão Federal"/>
    <m/>
    <m/>
    <m/>
    <s v="Federal"/>
    <s v="PAV"/>
    <s v="Dourados"/>
  </r>
  <r>
    <x v="6"/>
    <s v="163BMS0190"/>
    <s v="BR-163/MS (MSVia)"/>
    <x v="151"/>
    <s v="0190"/>
    <n v="-54.284826959696296"/>
    <n v="-23.924157229772199"/>
    <n v="-54.277913229911498"/>
    <n v="-23.785676379960901"/>
    <s v="163"/>
    <s v="MS"/>
    <s v="Eixo Principal"/>
    <s v="-"/>
    <s v="163BMS0190"/>
    <s v="ENTR AV. BRASIL (MUNDO NOVO)"/>
    <s v="ENTR MS-295(B) (ELDORADO)"/>
    <n v="20.2"/>
    <n v="40.4"/>
    <n v="20.2"/>
    <x v="2"/>
    <m/>
    <m/>
    <s v="Concessão Federal"/>
    <m/>
    <m/>
    <m/>
    <s v="Federal"/>
    <s v="PAV"/>
    <s v="Dourados"/>
  </r>
  <r>
    <x v="6"/>
    <s v="163BMS0195"/>
    <s v="BR-163/MS (MSVia)"/>
    <x v="151"/>
    <s v="0195"/>
    <n v="-54.277913229911498"/>
    <n v="-23.785676379960901"/>
    <n v="-54.1881251299707"/>
    <n v="-23.4753028896166"/>
    <s v="163"/>
    <s v="MS"/>
    <s v="Eixo Principal"/>
    <s v="-"/>
    <s v="163BMS0195"/>
    <s v="ENTR MS-295(B) (ELDORADO)"/>
    <s v="ENTR MS-488 (ITAQUIRAÍ)"/>
    <n v="40.4"/>
    <n v="77.900000000000006"/>
    <n v="37.5"/>
    <x v="2"/>
    <m/>
    <m/>
    <s v="Concessão Federal"/>
    <m/>
    <m/>
    <m/>
    <s v="Federal"/>
    <s v="PAV"/>
    <s v="Dourados"/>
  </r>
  <r>
    <x v="6"/>
    <s v="163BMS0210"/>
    <s v="BR-163/MS (MSVia)"/>
    <x v="151"/>
    <s v="0210"/>
    <n v="-54.1881251299707"/>
    <n v="-23.4753028896166"/>
    <n v="-54.225908269750697"/>
    <n v="-23.247098670367201"/>
    <s v="163"/>
    <s v="MS"/>
    <s v="Eixo Principal"/>
    <s v="-"/>
    <s v="163BMS0210"/>
    <s v="ENTR MS-488 (ITAQUIRAÍ)"/>
    <s v="ENTR BR-487(A)"/>
    <n v="77.900000000000006"/>
    <n v="103.8"/>
    <n v="25.9"/>
    <x v="2"/>
    <m/>
    <m/>
    <s v="Concessão Federal"/>
    <m/>
    <m/>
    <m/>
    <s v="Federal"/>
    <s v="PAV"/>
    <s v="Dourados"/>
  </r>
  <r>
    <x v="6"/>
    <s v="163BMS0212"/>
    <s v="BR-163/MS (MSVia)"/>
    <x v="151"/>
    <s v="0212"/>
    <n v="-54.225908269750697"/>
    <n v="-23.247098670367201"/>
    <n v="-54.200818260254401"/>
    <n v="-23.129635810444199"/>
    <s v="163"/>
    <s v="MS"/>
    <s v="Eixo Principal"/>
    <s v="-"/>
    <s v="163BMS0212"/>
    <s v="ENTR BR-487(A)"/>
    <s v="ENTR MS-141(A) (P/ NAVIRAÍ)"/>
    <n v="103.8"/>
    <n v="117.7"/>
    <n v="13.9"/>
    <x v="2"/>
    <m/>
    <s v="487BMS0045"/>
    <s v="Concessão Federal"/>
    <m/>
    <m/>
    <m/>
    <s v="Federal"/>
    <s v="PAV"/>
    <s v="Dourados"/>
  </r>
  <r>
    <x v="6"/>
    <s v="163BMS0213"/>
    <s v="BR-163/MS (MSVia)"/>
    <x v="151"/>
    <s v="0213"/>
    <n v="-54.200818260254401"/>
    <n v="-23.129635810444199"/>
    <n v="-54.228265040299299"/>
    <n v="-23.0780314200139"/>
    <s v="163"/>
    <s v="MS"/>
    <s v="Eixo Principal"/>
    <s v="-"/>
    <s v="163BMS0213"/>
    <s v="ENTR MS-141(A) (P/ NAVIRAÍ)"/>
    <s v="ENTR MS-290 (P/ NAVIRAÍ)"/>
    <n v="117.7"/>
    <n v="124.3"/>
    <n v="6.6"/>
    <x v="2"/>
    <m/>
    <s v="487BMS0042"/>
    <s v="Concessão Federal"/>
    <m/>
    <m/>
    <m/>
    <s v="Federal"/>
    <s v="PAV"/>
    <s v="Dourados"/>
  </r>
  <r>
    <x v="6"/>
    <s v="163BMS0214"/>
    <s v="BR-163/MS (MSVia)"/>
    <x v="151"/>
    <s v="0214"/>
    <n v="-54.228265040299299"/>
    <n v="-23.0780314200139"/>
    <n v="-54.2339578001123"/>
    <n v="-23.056721639691801"/>
    <s v="163"/>
    <s v="MS"/>
    <s v="Eixo Principal"/>
    <s v="-"/>
    <s v="163BMS0214"/>
    <s v="ENTR MS-290 (P/ NAVIRAÍ)"/>
    <s v="ACESSO NAVIRAÍ (CONTORNO)"/>
    <n v="124.3"/>
    <n v="126.8"/>
    <n v="2.5"/>
    <x v="2"/>
    <m/>
    <s v="487BMS0040"/>
    <s v="Concessão Federal"/>
    <m/>
    <m/>
    <m/>
    <s v="Federal"/>
    <s v="PAV"/>
    <s v="Dourados"/>
  </r>
  <r>
    <x v="6"/>
    <s v="163BMS0222"/>
    <s v="BR-163/MS (MSVia)"/>
    <x v="151"/>
    <s v="0222"/>
    <n v="-54.2339578001123"/>
    <n v="-23.056721639691801"/>
    <n v="-54.330482469690097"/>
    <n v="-23.010335790264399"/>
    <s v="163"/>
    <s v="MS"/>
    <s v="Eixo Principal"/>
    <s v="-"/>
    <s v="163BMS0222"/>
    <s v="ACESSO NAVIRAÍ (CONTORNO)"/>
    <s v="ACESSO MS-145"/>
    <n v="126.8"/>
    <n v="138.19999999999999"/>
    <n v="11.4"/>
    <x v="2"/>
    <m/>
    <s v="487BMS0030"/>
    <s v="Concessão Federal"/>
    <m/>
    <m/>
    <m/>
    <s v="Federal"/>
    <s v="PAV"/>
    <s v="Dourados"/>
  </r>
  <r>
    <x v="6"/>
    <s v="163BMS0230"/>
    <s v="BR-163/MS (MSVia)"/>
    <x v="151"/>
    <s v="0230"/>
    <n v="-54.330482469690097"/>
    <n v="-23.010335790264399"/>
    <n v="-54.606326699617398"/>
    <n v="-22.867445839653701"/>
    <s v="163"/>
    <s v="MS"/>
    <s v="Eixo Principal"/>
    <s v="-"/>
    <s v="163BMS0230"/>
    <s v="ACESSO MS-145"/>
    <s v="ENTR BR-487(B)/MS-283/289 (JUTÍ)"/>
    <n v="138.19999999999999"/>
    <n v="171.6"/>
    <n v="33.4"/>
    <x v="2"/>
    <m/>
    <s v="487BMS0012"/>
    <s v="Concessão Federal"/>
    <m/>
    <m/>
    <m/>
    <s v="Federal"/>
    <s v="PAV"/>
    <s v="Dourados"/>
  </r>
  <r>
    <x v="6"/>
    <s v="163BMS0250"/>
    <s v="BR-163/MS (MSVia)"/>
    <x v="151"/>
    <s v="0250"/>
    <n v="-54.606326699617398"/>
    <n v="-22.867445839653701"/>
    <n v="-54.693014830170199"/>
    <n v="-22.823277640150899"/>
    <s v="163"/>
    <s v="MS"/>
    <s v="Eixo Principal"/>
    <s v="-"/>
    <s v="163BMS0250"/>
    <s v="ENTR BR-487(B)/MS-283/289 (JUTÍ)"/>
    <s v="ENTR MS-378(B)"/>
    <n v="171.6"/>
    <n v="181.8"/>
    <n v="10.199999999999999"/>
    <x v="2"/>
    <m/>
    <m/>
    <s v="Concessão Federal"/>
    <m/>
    <m/>
    <m/>
    <s v="Federal"/>
    <s v="PAV"/>
    <s v="Dourados"/>
  </r>
  <r>
    <x v="6"/>
    <s v="163BMS0252"/>
    <s v="BR-163/MS (MSVia)"/>
    <x v="151"/>
    <s v="0252"/>
    <n v="-54.693014830170199"/>
    <n v="-22.823277640150899"/>
    <n v="-54.815476200266403"/>
    <n v="-22.637661480093101"/>
    <s v="163"/>
    <s v="MS"/>
    <s v="Eixo Principal"/>
    <s v="-"/>
    <s v="163BMS0252"/>
    <s v="ENTR MS-378(B)"/>
    <s v="ENTR MS-156/378 (CAARAPÓ)"/>
    <n v="181.8"/>
    <n v="208.1"/>
    <n v="26.3"/>
    <x v="2"/>
    <m/>
    <m/>
    <s v="Concessão Federal"/>
    <m/>
    <m/>
    <m/>
    <s v="Federal"/>
    <s v="PAV"/>
    <s v="Dourados"/>
  </r>
  <r>
    <x v="6"/>
    <s v="163BMS0270"/>
    <s v="BR-163/MS (MSVia)"/>
    <x v="151"/>
    <s v="0270"/>
    <n v="-54.815476200266403"/>
    <n v="-22.637661480093101"/>
    <n v="-54.864763880448599"/>
    <n v="-22.497531529956099"/>
    <s v="163"/>
    <s v="MS"/>
    <s v="Eixo Principal"/>
    <s v="-"/>
    <s v="163BMS0270"/>
    <s v="ENTR MS-156/378 (CAARAPÓ)"/>
    <s v="ENTR MS-278 (NOVA AMÉRICA)"/>
    <n v="208.1"/>
    <n v="225.3"/>
    <n v="17.2"/>
    <x v="2"/>
    <m/>
    <m/>
    <s v="Concessão Federal"/>
    <m/>
    <m/>
    <m/>
    <s v="Federal"/>
    <s v="PAV"/>
    <s v="Dourados"/>
  </r>
  <r>
    <x v="6"/>
    <s v="163BMS0290"/>
    <s v="BR-163/MS (MSVia)"/>
    <x v="151"/>
    <s v="0290"/>
    <n v="-54.864763880448599"/>
    <n v="-22.497531529956099"/>
    <n v="-54.822151699641203"/>
    <n v="-22.283379349876999"/>
    <s v="163"/>
    <s v="MS"/>
    <s v="Eixo Principal"/>
    <s v="-"/>
    <s v="163BMS0290"/>
    <s v="ENTR MS-278 (NOVA AMÉRICA)"/>
    <s v="INÍCIO DE PISTA DUPLA (EMBRAPA)"/>
    <n v="225.3"/>
    <n v="252.5"/>
    <n v="27.2"/>
    <x v="2"/>
    <m/>
    <m/>
    <s v="Concessão Federal"/>
    <m/>
    <m/>
    <m/>
    <s v="Federal"/>
    <s v="PAV"/>
    <s v="Dourados"/>
  </r>
  <r>
    <x v="6"/>
    <s v="163BMS0300"/>
    <s v="BR-163/MS (MSVia)"/>
    <x v="151"/>
    <s v="0300"/>
    <n v="-54.822151699641203"/>
    <n v="-22.283379349876999"/>
    <n v="-54.804027960122099"/>
    <n v="-22.258688640268399"/>
    <s v="163"/>
    <s v="MS"/>
    <s v="Eixo Principal"/>
    <s v="-"/>
    <s v="163BMS0300"/>
    <s v="INÍCIO DE PISTA DUPLA (EMBRAPA)"/>
    <s v="ENTR BR-463 (DOURADOS)"/>
    <n v="252.5"/>
    <n v="256"/>
    <n v="3.5"/>
    <x v="0"/>
    <m/>
    <m/>
    <s v="Concessão Federal"/>
    <m/>
    <m/>
    <m/>
    <s v="Federal"/>
    <s v="PAV"/>
    <s v="Dourados"/>
  </r>
  <r>
    <x v="6"/>
    <s v="163BMS0310"/>
    <s v="BR-163/MS (MSVia)"/>
    <x v="151"/>
    <s v="0310"/>
    <n v="-54.804027960122099"/>
    <n v="-22.258688640268399"/>
    <n v="-54.781948780112003"/>
    <n v="-22.2577151799116"/>
    <s v="163"/>
    <s v="MS"/>
    <s v="Eixo Principal"/>
    <s v="-"/>
    <s v="163BMS0310"/>
    <s v="ENTR BR-463 (DOURADOS)"/>
    <s v="ENTR MS-156"/>
    <n v="256"/>
    <n v="258.2"/>
    <n v="2.2000000000000002"/>
    <x v="0"/>
    <m/>
    <m/>
    <s v="Concessão Federal"/>
    <m/>
    <m/>
    <m/>
    <s v="Federal"/>
    <s v="PAV"/>
    <s v="Dourados"/>
  </r>
  <r>
    <x v="6"/>
    <s v="163BMS0320"/>
    <s v="BR-163/MS (MSVia)"/>
    <x v="151"/>
    <s v="0320"/>
    <n v="-54.781948780112003"/>
    <n v="-22.2577151799116"/>
    <n v="-54.731280109989001"/>
    <n v="-22.222698370033601"/>
    <s v="163"/>
    <s v="MS"/>
    <s v="Eixo Principal"/>
    <s v="-"/>
    <s v="163BMS0320"/>
    <s v="ENTR MS-156"/>
    <s v="ENTR AV. MARCELINO PIRES (DOURADOS)"/>
    <n v="258.2"/>
    <n v="265"/>
    <n v="6.8"/>
    <x v="0"/>
    <m/>
    <m/>
    <s v="Concessão Federal"/>
    <m/>
    <m/>
    <m/>
    <s v="Federal"/>
    <s v="PAV"/>
    <s v="Dourados"/>
  </r>
  <r>
    <x v="6"/>
    <s v="163BMS0321"/>
    <s v="BR-163/MS (MSVia)"/>
    <x v="151"/>
    <s v="0321"/>
    <n v="-54.731280109989001"/>
    <n v="-22.222698370033601"/>
    <n v="-54.692950659944898"/>
    <n v="-22.1948468896721"/>
    <s v="163"/>
    <s v="MS"/>
    <s v="Eixo Principal"/>
    <s v="-"/>
    <s v="163BMS0321"/>
    <s v="ENTR AV. MARCELINO PIRES (DOURADOS)"/>
    <s v="ENTR BR-376"/>
    <n v="265"/>
    <n v="270"/>
    <n v="5"/>
    <x v="0"/>
    <m/>
    <m/>
    <s v="Concessão Federal"/>
    <m/>
    <m/>
    <m/>
    <s v="Federal"/>
    <s v="PAV"/>
    <s v="Dourados"/>
  </r>
  <r>
    <x v="6"/>
    <s v="163BMS0322"/>
    <s v="BR-163/MS (MSVia)"/>
    <x v="151"/>
    <s v="0322"/>
    <n v="-54.692950659944898"/>
    <n v="-22.1948468896721"/>
    <n v="-54.677430959570998"/>
    <n v="-22.1832328496162"/>
    <s v="163"/>
    <s v="MS"/>
    <s v="Eixo Principal"/>
    <s v="-"/>
    <s v="163BMS0322"/>
    <s v="ENTR BR-376"/>
    <s v="ENTR MS-276 (VILA SÃO PEDRO)"/>
    <n v="270"/>
    <n v="272.10000000000002"/>
    <n v="2.1"/>
    <x v="0"/>
    <m/>
    <m/>
    <s v="Concessão Federal"/>
    <m/>
    <m/>
    <m/>
    <s v="Federal"/>
    <s v="PAV"/>
    <s v="Dourados"/>
  </r>
  <r>
    <x v="6"/>
    <s v="163BMS0325"/>
    <s v="BR-163/MS (MSVia)"/>
    <x v="151"/>
    <s v="0325"/>
    <n v="-54.677430959570998"/>
    <n v="-22.1832328496162"/>
    <n v="-54.610032269773299"/>
    <n v="-22.130508949828101"/>
    <s v="163"/>
    <s v="MS"/>
    <s v="Eixo Principal"/>
    <s v="-"/>
    <s v="163BMS0325"/>
    <s v="ENTR MS-276 (VILA SÃO PEDRO)"/>
    <s v="FINAL PISTA DUPLA (VILA VARGAS)"/>
    <n v="272.10000000000002"/>
    <n v="281.3"/>
    <n v="9.1999999999999993"/>
    <x v="0"/>
    <m/>
    <m/>
    <s v="Concessão Federal"/>
    <m/>
    <m/>
    <m/>
    <s v="Federal"/>
    <s v="PAV"/>
    <s v="Dourados"/>
  </r>
  <r>
    <x v="6"/>
    <s v="163BMS0326"/>
    <s v="BR-163/MS (MSVia)"/>
    <x v="151"/>
    <s v="0326"/>
    <n v="-54.610032269773299"/>
    <n v="-22.130508949828101"/>
    <n v="-54.568620399711598"/>
    <n v="-22.080848259639399"/>
    <s v="163"/>
    <s v="MS"/>
    <s v="Eixo Principal"/>
    <s v="-"/>
    <s v="163BMS0326"/>
    <s v="FINAL PISTA DUPLA (VILA VARGAS)"/>
    <s v="ENTR MS-470(A) (VILA CRUZALTINA)"/>
    <n v="281.3"/>
    <n v="288.3"/>
    <n v="7"/>
    <x v="2"/>
    <m/>
    <m/>
    <s v="Concessão Federal"/>
    <m/>
    <m/>
    <m/>
    <s v="Federal"/>
    <s v="PAV"/>
    <s v="Dourados"/>
  </r>
  <r>
    <x v="6"/>
    <s v="163BMS0327"/>
    <s v="BR-163/MS (MSVia)"/>
    <x v="151"/>
    <s v="0327"/>
    <n v="-54.568620399711598"/>
    <n v="-22.080848259639399"/>
    <n v="-54.558656749609199"/>
    <n v="-22.062656700446301"/>
    <s v="163"/>
    <s v="MS"/>
    <s v="Eixo Principal"/>
    <s v="-"/>
    <s v="163BMS0327"/>
    <s v="ENTR MS-470(A) (VILA CRUZALTINA)"/>
    <s v="ENTR MS-470(B) (P/DOURADINA)"/>
    <n v="288.3"/>
    <n v="290.5"/>
    <n v="2.2000000000000002"/>
    <x v="2"/>
    <m/>
    <m/>
    <s v="Concessão Federal"/>
    <m/>
    <m/>
    <m/>
    <s v="Federal"/>
    <s v="PAV"/>
    <s v="Dourados"/>
  </r>
  <r>
    <x v="6"/>
    <s v="163BMS0328"/>
    <s v="BR-163/MS (MSVia)"/>
    <x v="151"/>
    <s v="0328"/>
    <n v="-54.558656749609199"/>
    <n v="-22.062656700446301"/>
    <n v="-54.547028330293102"/>
    <n v="-22.028016600385701"/>
    <s v="163"/>
    <s v="MS"/>
    <s v="Eixo Principal"/>
    <s v="-"/>
    <s v="163BMS0328"/>
    <s v="ENTR MS-470(B) (P/DOURADINA)"/>
    <s v="RIO LARANJA DOCE"/>
    <n v="290.5"/>
    <n v="294.7"/>
    <n v="4.2"/>
    <x v="2"/>
    <m/>
    <m/>
    <s v="Concessão Federal"/>
    <m/>
    <m/>
    <m/>
    <s v="Federal"/>
    <s v="PAV"/>
    <s v="Dourados"/>
  </r>
  <r>
    <x v="6"/>
    <s v="163BMS0329"/>
    <s v="BR-163/MS (MSVia)"/>
    <x v="151"/>
    <s v="0329"/>
    <n v="-54.547028330293102"/>
    <n v="-22.028016600385701"/>
    <n v="-54.533460030156199"/>
    <n v="-21.947687540047799"/>
    <s v="163"/>
    <s v="MS"/>
    <s v="Eixo Principal"/>
    <s v="-"/>
    <s v="163BMS0329"/>
    <s v="RIO LARANJA DOCE"/>
    <s v="ENTR MS-379 (P/BOCAJÁ)"/>
    <n v="294.7"/>
    <n v="303.89999999999998"/>
    <n v="9.1999999999999993"/>
    <x v="2"/>
    <m/>
    <m/>
    <s v="Concessão Federal"/>
    <m/>
    <m/>
    <m/>
    <s v="Federal"/>
    <s v="PAV"/>
    <s v="Dourados"/>
  </r>
  <r>
    <x v="6"/>
    <s v="163BMS0330"/>
    <s v="BR-163/MS (MSVia)"/>
    <x v="151"/>
    <s v="0330"/>
    <n v="-54.533460030156199"/>
    <n v="-21.947687540047799"/>
    <n v="-54.526976759969401"/>
    <n v="-21.783598799844601"/>
    <s v="163"/>
    <s v="MS"/>
    <s v="Eixo Principal"/>
    <s v="-"/>
    <s v="163BMS0330"/>
    <s v="ENTR MS-379 (P/BOCAJÁ)"/>
    <s v="ENTR BR-267(A) (RIO BRILHANTE)"/>
    <n v="303.89999999999998"/>
    <n v="323.2"/>
    <n v="19.3"/>
    <x v="2"/>
    <m/>
    <m/>
    <s v="Concessão Federal"/>
    <m/>
    <m/>
    <m/>
    <s v="Federal"/>
    <s v="PAV"/>
    <s v="Dourados"/>
  </r>
  <r>
    <x v="6"/>
    <s v="163BMS0334"/>
    <s v="BR-163/MS (MSVia)"/>
    <x v="151"/>
    <s v="0334"/>
    <n v="-54.526976759969401"/>
    <n v="-21.783598799844601"/>
    <n v="-54.423344369646799"/>
    <n v="-21.642744940426599"/>
    <s v="163"/>
    <s v="MS"/>
    <s v="Eixo Principal"/>
    <s v="-"/>
    <s v="163BMS0334"/>
    <s v="ENTR BR-267(A) (RIO BRILHANTE)"/>
    <s v="PONTE S/RIO VACARIA (AROEIRA)"/>
    <n v="323.2"/>
    <n v="344"/>
    <n v="20.8"/>
    <x v="2"/>
    <m/>
    <s v="267BMS0960"/>
    <s v="Concessão Federal"/>
    <m/>
    <m/>
    <m/>
    <s v="Federal"/>
    <s v="PAV"/>
    <s v="Dourados"/>
  </r>
  <r>
    <x v="6"/>
    <s v="163BMS0360"/>
    <s v="BR-163/MS (MSVia)"/>
    <x v="151"/>
    <s v="0360"/>
    <n v="-54.423344369646799"/>
    <n v="-21.642744940426599"/>
    <n v="-54.385983559593498"/>
    <n v="-21.471763809552101"/>
    <s v="163"/>
    <s v="MS"/>
    <s v="Eixo Principal"/>
    <s v="-"/>
    <s v="163BMS0360"/>
    <s v="PONTE S/RIO VACARIA (AROEIRA)"/>
    <s v="ENTR BR-267(B) (NOVA ALVORADA DO SUL)"/>
    <n v="344"/>
    <n v="364.1"/>
    <n v="20.100000000000001"/>
    <x v="2"/>
    <m/>
    <s v="267BMS0954"/>
    <s v="Concessão Federal"/>
    <m/>
    <m/>
    <m/>
    <s v="Federal"/>
    <s v="PAV"/>
    <s v="Dourados"/>
  </r>
  <r>
    <x v="6"/>
    <s v="163BMS0370"/>
    <s v="BR-163/MS (MSVia)"/>
    <x v="151"/>
    <s v="0370"/>
    <n v="-54.385983559593498"/>
    <n v="-21.471763809552101"/>
    <n v="-54.508440540098803"/>
    <n v="-21.006238150270299"/>
    <s v="163"/>
    <s v="MS"/>
    <s v="Eixo Principal"/>
    <s v="-"/>
    <s v="163BMS0370"/>
    <s v="ENTR BR-267(B) (NOVA ALVORADA DO SUL)"/>
    <s v="ENTR MS-258"/>
    <n v="364.1"/>
    <n v="418.3"/>
    <n v="54.2"/>
    <x v="2"/>
    <m/>
    <m/>
    <s v="Concessão Federal"/>
    <m/>
    <m/>
    <m/>
    <s v="Federal"/>
    <s v="PAV"/>
    <s v="Campo Grande"/>
  </r>
  <r>
    <x v="6"/>
    <s v="163BMS0380"/>
    <s v="BR-163/MS (MSVia)"/>
    <x v="151"/>
    <s v="0380"/>
    <n v="-54.508440540098803"/>
    <n v="-21.006238150270299"/>
    <n v="-54.5070052895624"/>
    <n v="-20.994633599860698"/>
    <s v="163"/>
    <s v="MS"/>
    <s v="Eixo Principal"/>
    <s v="-"/>
    <s v="163BMS0380"/>
    <s v="ENTR MS-258"/>
    <s v="PONTE S/ RIO ANHANDUÍ"/>
    <n v="418.3"/>
    <n v="419.6"/>
    <n v="1.3"/>
    <x v="2"/>
    <m/>
    <m/>
    <s v="Concessão Federal"/>
    <m/>
    <m/>
    <m/>
    <s v="Federal"/>
    <s v="PAV"/>
    <s v="Campo Grande"/>
  </r>
  <r>
    <x v="6"/>
    <s v="163BMS0390"/>
    <s v="BR-163/MS (MSVia)"/>
    <x v="151"/>
    <s v="0390"/>
    <n v="-54.5070052895624"/>
    <n v="-20.994633599860698"/>
    <n v="-54.582547280232703"/>
    <n v="-20.5829547896317"/>
    <s v="163"/>
    <s v="MS"/>
    <s v="Eixo Principal"/>
    <s v="-"/>
    <s v="163BMS0390"/>
    <s v="PONTE S/ RIO ANHANDUÍ"/>
    <s v="ENTR BR-262(A) (CAMPO GRANDE)"/>
    <n v="419.6"/>
    <n v="466.3"/>
    <n v="46.7"/>
    <x v="2"/>
    <m/>
    <m/>
    <s v="Concessão Federal"/>
    <m/>
    <m/>
    <m/>
    <s v="Federal"/>
    <s v="PAV"/>
    <s v="Campo Grande"/>
  </r>
  <r>
    <x v="6"/>
    <s v="163BMS0392"/>
    <s v="BR-163/MS (MSVia)"/>
    <x v="151"/>
    <s v="0392"/>
    <n v="-54.582547280232703"/>
    <n v="-20.5829547896317"/>
    <n v="-54.555956660171702"/>
    <n v="-20.554703610083401"/>
    <s v="163"/>
    <s v="MS"/>
    <s v="Eixo Principal"/>
    <s v="-"/>
    <s v="163BMS0392"/>
    <s v="ENTR BR-262(A) (CAMPO GRANDE)"/>
    <s v="ENTR MS-040 (CAMPO GRANDE) (P/TRÊS BARRAS)"/>
    <n v="466.3"/>
    <n v="470.6"/>
    <n v="4.3"/>
    <x v="2"/>
    <m/>
    <s v="262BMS1332"/>
    <s v="Concessão Federal"/>
    <m/>
    <m/>
    <m/>
    <s v="Federal"/>
    <s v="PAV"/>
    <s v="Coxim"/>
  </r>
  <r>
    <x v="6"/>
    <s v="163BMS0396"/>
    <s v="BR-163/MS (MSVia)"/>
    <x v="151"/>
    <s v="0396"/>
    <n v="-54.555956660171702"/>
    <n v="-20.554703610083401"/>
    <n v="-54.555620900084399"/>
    <n v="-20.463766590255801"/>
    <s v="163"/>
    <s v="MS"/>
    <s v="Eixo Principal"/>
    <s v="-"/>
    <s v="163BMS0396"/>
    <s v="ENTR MS-040 (CAMPO GRANDE) (P/TRÊS BARRAS)"/>
    <s v="ENTR BR-262(B) (CAMPO GRANDE) (P/TRÊS LAGOAS)"/>
    <n v="470.6"/>
    <n v="481.8"/>
    <n v="11.2"/>
    <x v="2"/>
    <m/>
    <s v="262BMS1330"/>
    <s v="Concessão Federal"/>
    <m/>
    <m/>
    <m/>
    <s v="Federal"/>
    <s v="PAV"/>
    <s v="Coxim"/>
  </r>
  <r>
    <x v="6"/>
    <s v="163BMS0398"/>
    <s v="BR-163/MS (MSVia)"/>
    <x v="151"/>
    <s v="0398"/>
    <n v="-54.555620900084399"/>
    <n v="-20.463766590255801"/>
    <n v="-54.556942950256797"/>
    <n v="-20.393402850061399"/>
    <s v="163"/>
    <s v="MS"/>
    <s v="Eixo Principal"/>
    <s v="-"/>
    <s v="163BMS0398"/>
    <s v="ENTR BR-262(B) (CAMPO GRANDE) (P/TRÊS LAGOAS)"/>
    <s v="ENTR AV. CONSUL ASSAF TRAD"/>
    <n v="481.8"/>
    <n v="490.8"/>
    <n v="9"/>
    <x v="2"/>
    <m/>
    <m/>
    <s v="Concessão Federal"/>
    <m/>
    <m/>
    <m/>
    <s v="Federal"/>
    <s v="PAV"/>
    <s v="Coxim"/>
  </r>
  <r>
    <x v="6"/>
    <s v="163BMS0404"/>
    <s v="BR-163/MS (MSVia)"/>
    <x v="151"/>
    <s v="0404"/>
    <n v="-54.5275414595706"/>
    <n v="-20.362866870009999"/>
    <n v="-54.556942950256797"/>
    <n v="-20.393402850061399"/>
    <s v="163"/>
    <s v="MS"/>
    <s v="Eixo Principal"/>
    <s v="-"/>
    <s v="163BMS0404"/>
    <s v="ENTR AV. CONSUL ASSAF TRAD"/>
    <s v="ENTR BR-060(A)"/>
    <n v="490.8"/>
    <n v="495.6"/>
    <n v="4.8"/>
    <x v="2"/>
    <m/>
    <m/>
    <s v="Concessão Federal"/>
    <m/>
    <m/>
    <m/>
    <s v="Federal"/>
    <s v="PAV"/>
    <s v="Coxim"/>
  </r>
  <r>
    <x v="6"/>
    <s v="163BMS0410"/>
    <s v="BR-163/MS (MSVia)"/>
    <x v="151"/>
    <s v="0410"/>
    <n v="-54.5275414595706"/>
    <n v="-20.362866870009999"/>
    <n v="-54.477925329889999"/>
    <n v="-20.231412409854698"/>
    <s v="163"/>
    <s v="MS"/>
    <s v="Eixo Principal"/>
    <s v="Coinc"/>
    <s v="163BMS0410"/>
    <s v="ENTR BR-060(A)"/>
    <s v="ENTR MS-445"/>
    <n v="495.6"/>
    <n v="511.6"/>
    <n v="16"/>
    <x v="2"/>
    <m/>
    <s v="060BMS0470"/>
    <s v="Concessão Federal"/>
    <m/>
    <m/>
    <m/>
    <s v="Federal"/>
    <s v="PAV"/>
    <s v="Coxim"/>
  </r>
  <r>
    <x v="6"/>
    <s v="163BMS0420"/>
    <s v="BR-163/MS (MSVia)"/>
    <x v="151"/>
    <s v="0420"/>
    <n v="-54.477925329889999"/>
    <n v="-20.231412409854698"/>
    <n v="-54.439202160251398"/>
    <n v="-20.1005012697177"/>
    <s v="163"/>
    <s v="MS"/>
    <s v="Eixo Principal"/>
    <s v="Coinc"/>
    <s v="163BMS0420"/>
    <s v="ENTR MS-445"/>
    <s v="ENTR MS-244(A) (JATOBÁ)"/>
    <n v="511.6"/>
    <n v="527"/>
    <n v="15.4"/>
    <x v="2"/>
    <m/>
    <s v="060BMS0454"/>
    <s v="Concessão Federal"/>
    <m/>
    <m/>
    <m/>
    <s v="Federal"/>
    <s v="PAV"/>
    <s v="Coxim"/>
  </r>
  <r>
    <x v="6"/>
    <s v="163BMS0425"/>
    <s v="BR-163/MS (MSVia)"/>
    <x v="151"/>
    <s v="0425"/>
    <n v="-54.439202160251398"/>
    <n v="-20.1005012697177"/>
    <n v="-54.430391489575499"/>
    <n v="-20.080572480235698"/>
    <s v="163"/>
    <s v="MS"/>
    <s v="Eixo Principal"/>
    <s v="Coinc"/>
    <s v="163BMS0425"/>
    <s v="ENTR MS-244(A) (JATOBÁ)"/>
    <s v="ENTR MS-244(B) (BONFIM)"/>
    <n v="527"/>
    <n v="529.6"/>
    <n v="2.6"/>
    <x v="2"/>
    <m/>
    <s v="060BMS0452"/>
    <s v="Concessão Federal"/>
    <m/>
    <m/>
    <m/>
    <s v="Federal"/>
    <s v="PAV"/>
    <s v="Coxim"/>
  </r>
  <r>
    <x v="6"/>
    <s v="163BMS0430"/>
    <s v="BR-163/MS (MSVia)"/>
    <x v="151"/>
    <s v="0430"/>
    <n v="-54.430391489575499"/>
    <n v="-20.080572480235698"/>
    <n v="-54.371326690374403"/>
    <n v="-19.909567639634801"/>
    <s v="163"/>
    <s v="MS"/>
    <s v="Eixo Principal"/>
    <s v="Coinc"/>
    <s v="163BMS0430"/>
    <s v="ENTR MS-244(B) (BONFIM)"/>
    <s v="ENTR MS-441 (BANDEIRANTES)"/>
    <n v="529.6"/>
    <n v="549"/>
    <n v="19.399999999999999"/>
    <x v="2"/>
    <m/>
    <s v="060BMS0450"/>
    <s v="Concessão Federal"/>
    <m/>
    <m/>
    <m/>
    <s v="Federal"/>
    <s v="PAV"/>
    <s v="Coxim"/>
  </r>
  <r>
    <x v="6"/>
    <s v="163BMS0440"/>
    <s v="BR-163/MS (MSVia)"/>
    <x v="151"/>
    <s v="0440"/>
    <n v="-54.371326690374403"/>
    <n v="-19.909567639634801"/>
    <n v="-54.372813089852102"/>
    <n v="-19.9044486796627"/>
    <s v="163"/>
    <s v="MS"/>
    <s v="Eixo Principal"/>
    <s v="Coinc"/>
    <s v="163BMS0440"/>
    <s v="ENTR MS-441 (BANDEIRANTES)"/>
    <s v="ENTR MS-340 (P/RIO NEGRO)"/>
    <n v="549"/>
    <n v="550.5"/>
    <n v="1.5"/>
    <x v="2"/>
    <m/>
    <s v="060BMS0440"/>
    <s v="Concessão Federal"/>
    <m/>
    <m/>
    <m/>
    <s v="Federal"/>
    <s v="PAV"/>
    <s v="Coxim"/>
  </r>
  <r>
    <x v="6"/>
    <s v="163BMS0450"/>
    <s v="BR-163/MS (MSVia)"/>
    <x v="151"/>
    <s v="0450"/>
    <n v="-54.372813089852102"/>
    <n v="-19.9044486796627"/>
    <n v="-54.3502812199023"/>
    <n v="-19.679591339568599"/>
    <s v="163"/>
    <s v="MS"/>
    <s v="Eixo Principal"/>
    <s v="Coinc"/>
    <s v="163BMS0450"/>
    <s v="ENTR MS-340 (P/RIO NEGRO)"/>
    <s v="ENTR BR-060(B) (CONGONHA)"/>
    <n v="550.5"/>
    <n v="575.79999999999995"/>
    <n v="25.3"/>
    <x v="2"/>
    <m/>
    <s v="060BMS0430"/>
    <s v="Concessão Federal"/>
    <m/>
    <m/>
    <m/>
    <s v="Federal"/>
    <s v="PAV"/>
    <s v="Coxim"/>
  </r>
  <r>
    <x v="6"/>
    <s v="163BMS0452"/>
    <s v="BR-163/MS (MSVia)"/>
    <x v="151"/>
    <s v="0452"/>
    <n v="-54.3502812199023"/>
    <n v="-19.679591339568599"/>
    <n v="-54.432830739646803"/>
    <n v="-19.5500350496777"/>
    <s v="163"/>
    <s v="MS"/>
    <s v="Eixo Principal"/>
    <s v="-"/>
    <s v="163BMS0452"/>
    <s v="ENTR BR-060(B) (CONGONHA)"/>
    <s v="ENTR MS-435 (CAPIM BRANCO)"/>
    <n v="575.79999999999995"/>
    <n v="592.9"/>
    <n v="17.100000000000001"/>
    <x v="2"/>
    <m/>
    <m/>
    <s v="Concessão Federal"/>
    <m/>
    <m/>
    <m/>
    <s v="Federal"/>
    <s v="PAV"/>
    <s v="Coxim"/>
  </r>
  <r>
    <x v="6"/>
    <s v="163BMS0470"/>
    <s v="BR-163/MS (MSVia)"/>
    <x v="151"/>
    <s v="0470"/>
    <n v="-54.432830739646803"/>
    <n v="-19.5500350496777"/>
    <n v="-54.570129659955697"/>
    <n v="-19.391509940131499"/>
    <s v="163"/>
    <s v="MS"/>
    <s v="Eixo Principal"/>
    <s v="-"/>
    <s v="163BMS0470"/>
    <s v="ENTR MS-435 (CAPIM BRANCO)"/>
    <s v="ENTR AV. JUSCELINO KUBITSCHEK (SÃO GABRIEL DO OESTE)"/>
    <n v="592.9"/>
    <n v="615.9"/>
    <n v="23"/>
    <x v="2"/>
    <m/>
    <m/>
    <s v="Concessão Federal"/>
    <m/>
    <m/>
    <m/>
    <s v="Federal"/>
    <s v="PAV"/>
    <s v="Coxim"/>
  </r>
  <r>
    <x v="6"/>
    <s v="163BMS0472"/>
    <s v="BR-163/MS (MSVia)"/>
    <x v="151"/>
    <s v="0472"/>
    <n v="-54.570129659955697"/>
    <n v="-19.391509940131499"/>
    <n v="-54.827524459985703"/>
    <n v="-19.0099406298561"/>
    <s v="163"/>
    <s v="MS"/>
    <s v="Eixo Principal"/>
    <s v="-"/>
    <s v="163BMS0472"/>
    <s v="ENTR AV. JUSCELINO KUBITSCHEK (SÃO GABRIEL DO OESTE)"/>
    <s v="ENTR BR-419(A)/MS-080 (P/RIO NEGRO)"/>
    <n v="615.9"/>
    <n v="669.6"/>
    <n v="53.7"/>
    <x v="2"/>
    <m/>
    <m/>
    <s v="Concessão Federal"/>
    <m/>
    <m/>
    <m/>
    <s v="Federal"/>
    <s v="PAV"/>
    <s v="Coxim"/>
  </r>
  <r>
    <x v="6"/>
    <s v="163BMS0490"/>
    <s v="BR-163/MS (MSVia)"/>
    <x v="151"/>
    <s v="0490"/>
    <n v="-54.827524459985703"/>
    <n v="-19.0099406298561"/>
    <n v="-54.8384118496271"/>
    <n v="-18.916655980189201"/>
    <s v="163"/>
    <s v="MS"/>
    <s v="Eixo Principal"/>
    <s v="-"/>
    <s v="163BMS0490"/>
    <s v="ENTR BR-419(A)/MS-080 (P/RIO NEGRO)"/>
    <s v="ENTR BR-419(B)/MS-427 (RIO VERDE DE MATO GROSSO)"/>
    <n v="669.6"/>
    <n v="680.9"/>
    <n v="11.3"/>
    <x v="2"/>
    <m/>
    <s v="419BMS0010"/>
    <s v="Concessão Federal"/>
    <m/>
    <m/>
    <m/>
    <s v="Federal"/>
    <s v="PAV"/>
    <s v="Coxim"/>
  </r>
  <r>
    <x v="6"/>
    <s v="163BMS0492"/>
    <s v="BR-163/MS (MSVia)"/>
    <x v="151"/>
    <s v="0492"/>
    <n v="-54.8384118496271"/>
    <n v="-18.916655980189201"/>
    <n v="-54.822909640167701"/>
    <n v="-18.7526541999313"/>
    <s v="163"/>
    <s v="MS"/>
    <s v="Eixo Principal"/>
    <s v="-"/>
    <s v="163BMS0492"/>
    <s v="ENTR BR-419(B)/MS-427 (RIO VERDE DE MATO GROSSO)"/>
    <s v="ENTR MS-423 (FAZ. ALEGRIA)"/>
    <n v="680.9"/>
    <n v="700.5"/>
    <n v="19.600000000000001"/>
    <x v="2"/>
    <m/>
    <m/>
    <s v="Concessão Federal"/>
    <m/>
    <m/>
    <m/>
    <s v="Federal"/>
    <s v="PAV"/>
    <s v="Coxim"/>
  </r>
  <r>
    <x v="6"/>
    <s v="163BMS0510"/>
    <s v="BR-163/MS (MSVia)"/>
    <x v="151"/>
    <s v="0510"/>
    <n v="-54.822909640167701"/>
    <n v="-18.7526541999313"/>
    <n v="-54.733491860360999"/>
    <n v="-18.503014090228"/>
    <s v="163"/>
    <s v="MS"/>
    <s v="Eixo Principal"/>
    <s v="-"/>
    <s v="163BMS0510"/>
    <s v="ENTR MS-423 (FAZ. ALEGRIA)"/>
    <s v="ENTR BR-359/MS-217/223 (COXIM)"/>
    <n v="700.5"/>
    <n v="730.8"/>
    <n v="30.3"/>
    <x v="2"/>
    <m/>
    <m/>
    <s v="Concessão Federal"/>
    <m/>
    <m/>
    <m/>
    <s v="Federal"/>
    <s v="PAV"/>
    <s v="Coxim"/>
  </r>
  <r>
    <x v="6"/>
    <s v="163BMS0512"/>
    <s v="BR-163/MS (MSVia)"/>
    <x v="151"/>
    <s v="0512"/>
    <n v="-54.733491860360999"/>
    <n v="-18.503014090228"/>
    <n v="-54.665897430422"/>
    <n v="-18.321167409748099"/>
    <s v="163"/>
    <s v="MS"/>
    <s v="Eixo Principal"/>
    <s v="-"/>
    <s v="163BMS0512"/>
    <s v="ENTR BR-359/MS-217/223 (COXIM)"/>
    <s v="ENTR MS-418 (P/PEDRO GOMES)"/>
    <n v="730.8"/>
    <n v="752.9"/>
    <n v="22.1"/>
    <x v="2"/>
    <m/>
    <m/>
    <s v="Concessão Federal"/>
    <m/>
    <m/>
    <m/>
    <s v="Federal"/>
    <s v="PAV"/>
    <s v="Coxim"/>
  </r>
  <r>
    <x v="6"/>
    <s v="163BMS0530"/>
    <s v="BR-163/MS (MSVia)"/>
    <x v="151"/>
    <s v="0530"/>
    <n v="-54.665897430422"/>
    <n v="-18.321167409748099"/>
    <n v="-54.654579900442002"/>
    <n v="-18.1858053602291"/>
    <s v="163"/>
    <s v="MS"/>
    <s v="Eixo Principal"/>
    <s v="-"/>
    <s v="163BMS0530"/>
    <s v="ENTR MS-418 (P/PEDRO GOMES)"/>
    <s v="ENTR MS-215 (P/PEDRO GOMES)"/>
    <n v="752.9"/>
    <n v="768.2"/>
    <n v="15.3"/>
    <x v="2"/>
    <m/>
    <m/>
    <s v="Concessão Federal"/>
    <m/>
    <m/>
    <m/>
    <s v="Federal"/>
    <s v="PAV"/>
    <s v="Coxim"/>
  </r>
  <r>
    <x v="6"/>
    <s v="163BMS0532"/>
    <s v="BR-163/MS (MSVia)"/>
    <x v="151"/>
    <s v="0532"/>
    <n v="-54.654579900442002"/>
    <n v="-18.1858053602291"/>
    <n v="-54.686457390196303"/>
    <n v="-17.927978360412901"/>
    <s v="163"/>
    <s v="MS"/>
    <s v="Eixo Principal"/>
    <s v="-"/>
    <s v="163BMS0532"/>
    <s v="ENTR MS-215 (P/PEDRO GOMES)"/>
    <s v="ENTR MS-214 (P/PANTANAL)"/>
    <n v="768.2"/>
    <n v="798.8"/>
    <n v="30.6"/>
    <x v="2"/>
    <m/>
    <m/>
    <s v="Concessão Federal"/>
    <m/>
    <m/>
    <m/>
    <s v="Federal"/>
    <s v="PAV"/>
    <s v="Coxim"/>
  </r>
  <r>
    <x v="6"/>
    <s v="163BMS0550"/>
    <s v="BR-163/MS (MSVia)"/>
    <x v="151"/>
    <s v="0550"/>
    <n v="-54.686457390196303"/>
    <n v="-17.927978360412901"/>
    <n v="-54.747491350345499"/>
    <n v="-17.643661749689901"/>
    <s v="163"/>
    <s v="MS"/>
    <s v="Eixo Principal"/>
    <s v="-"/>
    <s v="163BMS0550"/>
    <s v="ENTR MS-214 (P/PANTANAL)"/>
    <s v="ENTR MS-213 (P/ITIQUIRA)"/>
    <n v="798.8"/>
    <n v="832.2"/>
    <n v="33.4"/>
    <x v="2"/>
    <m/>
    <m/>
    <s v="Concessão Federal"/>
    <m/>
    <m/>
    <m/>
    <s v="Federal"/>
    <s v="PAV"/>
    <s v="Coxim"/>
  </r>
  <r>
    <x v="6"/>
    <s v="163BMS0555"/>
    <s v="BR-163/MS (MSVia)"/>
    <x v="151"/>
    <s v="0555"/>
    <n v="-54.747491350345499"/>
    <n v="-17.643661749689901"/>
    <n v="-54.739808350375"/>
    <n v="-17.5197161097106"/>
    <s v="163"/>
    <s v="MS"/>
    <s v="Eixo Principal"/>
    <s v="-"/>
    <s v="163BMS0555"/>
    <s v="ENTR MS-213 (P/ITIQUIRA)"/>
    <s v="DIV MS/MT (FIM DA PONTE S/RIO CORRENTES)"/>
    <n v="832.2"/>
    <n v="845.9"/>
    <n v="13.7"/>
    <x v="2"/>
    <m/>
    <m/>
    <s v="Concessão Federal"/>
    <m/>
    <m/>
    <m/>
    <s v="Federal"/>
    <s v="PAV"/>
    <s v="Coxim"/>
  </r>
  <r>
    <x v="0"/>
    <s v="163BMT0560"/>
    <n v="0"/>
    <x v="152"/>
    <s v="0560"/>
    <n v="-54.739808350375"/>
    <n v="-17.5197161097106"/>
    <n v="-54.758442650307998"/>
    <n v="-17.396681849887401"/>
    <s v="163"/>
    <s v="MT"/>
    <s v="Eixo Principal"/>
    <s v="-"/>
    <s v="163BMT0560"/>
    <s v="DIV MS/MT"/>
    <s v="ENTR MT-299"/>
    <n v="0"/>
    <n v="14"/>
    <n v="14"/>
    <x v="0"/>
    <m/>
    <m/>
    <s v="Concessão Federal"/>
    <m/>
    <m/>
    <m/>
    <s v="Federal"/>
    <s v="PAV"/>
    <s v="Rondonópolis"/>
  </r>
  <r>
    <x v="0"/>
    <s v="163BMT0565"/>
    <n v="0"/>
    <x v="152"/>
    <s v="0565"/>
    <n v="-54.758442650307998"/>
    <n v="-17.396681849887401"/>
    <n v="-54.760234880435299"/>
    <n v="-17.092519809641399"/>
    <s v="163"/>
    <s v="MT"/>
    <s v="Eixo Principal"/>
    <s v="-"/>
    <s v="163BMT0565"/>
    <s v="ENTR MT-299"/>
    <s v="ENTR MT-370"/>
    <n v="14"/>
    <n v="48"/>
    <n v="34"/>
    <x v="0"/>
    <m/>
    <m/>
    <s v="Concessão Federal"/>
    <m/>
    <m/>
    <m/>
    <s v="Federal"/>
    <s v="PAV"/>
    <s v="Rondonópolis"/>
  </r>
  <r>
    <x v="0"/>
    <s v="163BMT0570"/>
    <n v="0"/>
    <x v="152"/>
    <s v="0570"/>
    <n v="-54.760234880435299"/>
    <n v="-17.092519809641399"/>
    <n v="-54.701034139713698"/>
    <n v="-16.840081269634801"/>
    <s v="163"/>
    <s v="MT"/>
    <s v="Eixo Principal"/>
    <s v="-"/>
    <s v="163BMT0570"/>
    <s v="ENTR MT-370"/>
    <s v="ENTR MT-040"/>
    <n v="48"/>
    <n v="77.3"/>
    <n v="29.3"/>
    <x v="0"/>
    <m/>
    <m/>
    <s v="Concessão Federal"/>
    <m/>
    <m/>
    <m/>
    <s v="Federal"/>
    <s v="PAV"/>
    <s v="Rondonópolis"/>
  </r>
  <r>
    <x v="0"/>
    <s v="163BMT0575"/>
    <n v="0"/>
    <x v="152"/>
    <s v="0575"/>
    <n v="-54.701034139713698"/>
    <n v="-16.840081269634801"/>
    <n v="-54.693747030301097"/>
    <n v="-16.637930380382699"/>
    <s v="163"/>
    <s v="MT"/>
    <s v="Eixo Principal"/>
    <s v="-"/>
    <s v="163BMT0575"/>
    <s v="ENTR MT-040"/>
    <s v="ENTR MT-471"/>
    <n v="77.3"/>
    <n v="102.9"/>
    <n v="25.6"/>
    <x v="0"/>
    <m/>
    <m/>
    <s v="Concessão Federal"/>
    <m/>
    <m/>
    <m/>
    <s v="Federal"/>
    <s v="PAV"/>
    <s v="Rondonópolis"/>
  </r>
  <r>
    <x v="0"/>
    <s v="163BMT0580"/>
    <n v="0"/>
    <x v="152"/>
    <s v="0580"/>
    <n v="-54.693747030301097"/>
    <n v="-16.637930380382699"/>
    <n v="-54.6535208498073"/>
    <n v="-16.509880380275199"/>
    <s v="163"/>
    <s v="MT"/>
    <s v="Eixo Principal"/>
    <s v="-"/>
    <s v="163BMT0580"/>
    <s v="ENTR MT-471"/>
    <s v="FIM DA DUPLICAÇÃO"/>
    <n v="102.9"/>
    <n v="118.5"/>
    <n v="15.6"/>
    <x v="0"/>
    <m/>
    <m/>
    <s v="Concessão Federal"/>
    <m/>
    <m/>
    <m/>
    <s v="Federal"/>
    <s v="PAV"/>
    <s v="Rondonópolis"/>
  </r>
  <r>
    <x v="0"/>
    <s v="163BMT0581"/>
    <n v="0"/>
    <x v="152"/>
    <s v="0581"/>
    <n v="-54.6535208498073"/>
    <n v="-16.509880380275199"/>
    <n v="-54.646378050106797"/>
    <n v="-16.491405239660001"/>
    <s v="163"/>
    <s v="MT"/>
    <s v="Eixo Principal"/>
    <s v="-"/>
    <s v="163BMT0581"/>
    <s v="FIM DA DUPLICAÇÃO"/>
    <s v="ENTR BR-364(A)"/>
    <n v="118.5"/>
    <n v="120.7"/>
    <n v="2.2000000000000002"/>
    <x v="2"/>
    <m/>
    <m/>
    <s v="Concessão Federal"/>
    <m/>
    <m/>
    <m/>
    <s v="Federal"/>
    <s v="PAV"/>
    <s v="Rondonópolis"/>
  </r>
  <r>
    <x v="0"/>
    <s v="163BMT0582"/>
    <n v="0"/>
    <x v="152"/>
    <s v="0582"/>
    <n v="-54.646378050106797"/>
    <n v="-16.491405239660001"/>
    <n v="-54.654982290400298"/>
    <n v="-16.472335479898401"/>
    <s v="163"/>
    <s v="MT"/>
    <s v="Eixo Principal"/>
    <s v="-"/>
    <s v="163BMT0582"/>
    <s v="ENTR BR-364(A)"/>
    <s v="ENTR MT-130/MT-471 (ACESSO RONDONÓPOLIS (I)"/>
    <n v="120.7"/>
    <n v="123.1"/>
    <n v="2.4"/>
    <x v="0"/>
    <m/>
    <s v="364BMT0650"/>
    <s v="Concessão Federal"/>
    <m/>
    <m/>
    <m/>
    <s v="Federal"/>
    <s v="PAV"/>
    <s v="Rondonópolis"/>
  </r>
  <r>
    <x v="0"/>
    <s v="163BMT0585"/>
    <n v="0"/>
    <x v="152"/>
    <s v="0585"/>
    <n v="-54.654982290400298"/>
    <n v="-16.472335479898401"/>
    <n v="-54.6656278703298"/>
    <n v="-16.448788330217202"/>
    <s v="163"/>
    <s v="MT"/>
    <s v="Eixo Principal"/>
    <s v="-"/>
    <s v="163BMT0585"/>
    <s v="ENTR MT-130/MT-471 (ACESSO RONDONÓPOLIS (I)"/>
    <s v="ACESSO RONDONÓPOLIS (II)"/>
    <n v="123.1"/>
    <n v="126"/>
    <n v="2.9"/>
    <x v="0"/>
    <m/>
    <s v="364BMT0655"/>
    <s v="Concessão Federal"/>
    <m/>
    <m/>
    <m/>
    <s v="Federal"/>
    <s v="PAV"/>
    <s v="Rondonópolis"/>
  </r>
  <r>
    <x v="0"/>
    <s v="163BMT0590"/>
    <n v="0"/>
    <x v="152"/>
    <s v="0590"/>
    <n v="-54.6656278703298"/>
    <n v="-16.448788330217202"/>
    <n v="-54.695466060110498"/>
    <n v="-16.427475020056001"/>
    <s v="163"/>
    <s v="MT"/>
    <s v="Eixo Principal"/>
    <s v="-"/>
    <s v="163BMT0590"/>
    <s v="ACESSO RONDONÓPOLIS (II)"/>
    <s v="ENTR MT-483 (ANEL RODOVIÁRIO RONDONÓPOLIS)"/>
    <n v="126"/>
    <n v="128.9"/>
    <n v="2.9"/>
    <x v="2"/>
    <m/>
    <s v="364BMT0660"/>
    <s v="Concessão Federal"/>
    <m/>
    <m/>
    <m/>
    <s v="Federal"/>
    <s v="PAV"/>
    <s v="Rondonópolis"/>
  </r>
  <r>
    <x v="0"/>
    <s v="163BMT0591"/>
    <n v="0"/>
    <x v="152"/>
    <s v="0591"/>
    <n v="-54.695466060110498"/>
    <n v="-16.427475020056001"/>
    <n v="-54.713356369800501"/>
    <n v="-16.381113929863901"/>
    <s v="163"/>
    <s v="MT"/>
    <s v="Eixo Principal"/>
    <s v="-"/>
    <s v="163BMT0591"/>
    <s v="ENTR MT-483 (ANEL RODOVIÁRIO RONDONÓPOLIS)"/>
    <s v="ENTR MT-270(B)"/>
    <n v="128.9"/>
    <n v="135"/>
    <n v="6.1"/>
    <x v="2"/>
    <m/>
    <s v="364BMT0665"/>
    <s v="Concessão Federal"/>
    <m/>
    <m/>
    <m/>
    <s v="Federal"/>
    <s v="PAV"/>
    <s v="Rondonópolis"/>
  </r>
  <r>
    <x v="0"/>
    <s v="163BMT0592"/>
    <n v="0"/>
    <x v="152"/>
    <s v="0592"/>
    <n v="-54.713356369800501"/>
    <n v="-16.381113929863901"/>
    <n v="-54.783370059680401"/>
    <n v="-16.195471149873601"/>
    <s v="163"/>
    <s v="MT"/>
    <s v="Eixo Principal"/>
    <s v="-"/>
    <s v="163BMT0592"/>
    <s v="ENTR MT-270(B)"/>
    <s v="ENTR MT-469(A)"/>
    <n v="135"/>
    <n v="157.80000000000001"/>
    <n v="22.8"/>
    <x v="2"/>
    <s v="EOD"/>
    <s v="364BMT0670"/>
    <s v="Concessão Federal"/>
    <m/>
    <m/>
    <m/>
    <s v="Federal"/>
    <s v="PAV"/>
    <s v="Rondonópolis"/>
  </r>
  <r>
    <x v="0"/>
    <s v="163BMT0595"/>
    <n v="0"/>
    <x v="152"/>
    <s v="0595"/>
    <n v="-54.783370059680401"/>
    <n v="-16.195471149873601"/>
    <n v="-54.7893735703339"/>
    <n v="-16.178289239756499"/>
    <s v="163"/>
    <s v="MT"/>
    <s v="Eixo Principal"/>
    <s v="-"/>
    <s v="163BMT0595"/>
    <s v="ENTR MT-469(A)"/>
    <s v="ENTR MT-469(B)"/>
    <n v="157.80000000000001"/>
    <n v="159.80000000000001"/>
    <n v="2"/>
    <x v="2"/>
    <s v="EOD"/>
    <s v="364BMT0675"/>
    <s v="Concessão Federal"/>
    <m/>
    <m/>
    <m/>
    <s v="Federal"/>
    <s v="PAV"/>
    <s v="Rondonópolis"/>
  </r>
  <r>
    <x v="0"/>
    <s v="163BMT0600"/>
    <n v="0"/>
    <x v="152"/>
    <s v="0600"/>
    <n v="-54.7893735703339"/>
    <n v="-16.178289239756499"/>
    <n v="-54.795785380390903"/>
    <n v="-16.1617778299828"/>
    <s v="163"/>
    <s v="MT"/>
    <s v="Eixo Principal"/>
    <s v="-"/>
    <s v="163BMT0600"/>
    <s v="ENTR MT-469(B)"/>
    <s v="ENTR MT-454 (SANTA ELVIRA)"/>
    <n v="159.80000000000001"/>
    <n v="161.80000000000001"/>
    <n v="2"/>
    <x v="2"/>
    <s v="EOD"/>
    <s v="364BMT0680"/>
    <s v="Concessão Federal"/>
    <m/>
    <m/>
    <m/>
    <s v="Federal"/>
    <s v="PAV"/>
    <s v="Rondonópolis"/>
  </r>
  <r>
    <x v="0"/>
    <s v="163BMT0605"/>
    <n v="0"/>
    <x v="152"/>
    <s v="0605"/>
    <n v="-54.795785380390903"/>
    <n v="-16.1617778299828"/>
    <n v="-54.883511379846198"/>
    <n v="-16.056504759686799"/>
    <s v="163"/>
    <s v="MT"/>
    <s v="Eixo Principal"/>
    <s v="-"/>
    <s v="163BMT0605"/>
    <s v="ENTR MT-454 (SANTA ELVIRA)"/>
    <s v="ENTR MT-373(A) (JUSCIMEIRA)"/>
    <n v="161.80000000000001"/>
    <n v="177.7"/>
    <n v="15.9"/>
    <x v="2"/>
    <s v="EOD"/>
    <s v="364BMT0685"/>
    <s v="Concessão Federal"/>
    <m/>
    <m/>
    <m/>
    <s v="Federal"/>
    <s v="PAV"/>
    <s v="Rondonópolis"/>
  </r>
  <r>
    <x v="0"/>
    <s v="163BMT0610"/>
    <n v="0"/>
    <x v="152"/>
    <s v="0610"/>
    <n v="-54.883511379846198"/>
    <n v="-16.056504759686799"/>
    <n v="-54.892194229879699"/>
    <n v="-16.036821039958902"/>
    <s v="163"/>
    <s v="MT"/>
    <s v="Eixo Principal"/>
    <s v="-"/>
    <s v="163BMT0610"/>
    <s v="ENTR MT-373(A) (JUSCIMEIRA)"/>
    <s v="ENTR MT-373(B)"/>
    <n v="177.7"/>
    <n v="180.1"/>
    <n v="2.4"/>
    <x v="2"/>
    <s v="EOD"/>
    <s v="364BMT0690"/>
    <s v="Concessão Federal"/>
    <m/>
    <m/>
    <m/>
    <s v="Federal"/>
    <s v="PAV"/>
    <s v="Rondonópolis"/>
  </r>
  <r>
    <x v="0"/>
    <s v="163BMT0615"/>
    <n v="0"/>
    <x v="152"/>
    <s v="0615"/>
    <n v="-54.892194229879699"/>
    <n v="-16.036821039958902"/>
    <n v="-54.9055434003076"/>
    <n v="-16.017954210418399"/>
    <s v="163"/>
    <s v="MT"/>
    <s v="Eixo Principal"/>
    <s v="-"/>
    <s v="163BMT0615"/>
    <s v="ENTR MT-373(B)"/>
    <s v="ENTR MT-472 (SÃO PEDRO DA CIPA)"/>
    <n v="180.1"/>
    <n v="182.5"/>
    <n v="2.4"/>
    <x v="2"/>
    <s v="EOD"/>
    <s v="364BMT0700"/>
    <s v="Concessão Federal"/>
    <m/>
    <m/>
    <m/>
    <s v="Federal"/>
    <s v="PAV"/>
    <s v="Rondonópolis"/>
  </r>
  <r>
    <x v="0"/>
    <s v="163BMT0620"/>
    <n v="0"/>
    <x v="152"/>
    <s v="0620"/>
    <n v="-54.9055434003076"/>
    <n v="-16.017954210418399"/>
    <n v="-54.943729869837497"/>
    <n v="-15.968974059704999"/>
    <s v="163"/>
    <s v="MT"/>
    <s v="Eixo Principal"/>
    <s v="-"/>
    <s v="163BMT0620"/>
    <s v="ENTR MT-472 (SÃO PEDRO DA CIPA)"/>
    <s v="ENTR MT-344"/>
    <n v="182.5"/>
    <n v="189.6"/>
    <n v="7.1"/>
    <x v="2"/>
    <s v="EOD"/>
    <s v="364BMT0705"/>
    <s v="Concessão Federal"/>
    <m/>
    <m/>
    <m/>
    <s v="Federal"/>
    <s v="PAV"/>
    <s v="Rondonópolis"/>
  </r>
  <r>
    <x v="0"/>
    <s v="163BMT0625"/>
    <n v="0"/>
    <x v="152"/>
    <s v="0625"/>
    <n v="-54.943729869837497"/>
    <n v="-15.968974059704999"/>
    <n v="-54.958117570169598"/>
    <n v="-15.969912270235"/>
    <s v="163"/>
    <s v="MT"/>
    <s v="Eixo Principal"/>
    <s v="-"/>
    <s v="163BMT0625"/>
    <s v="ENTR MT-344"/>
    <s v="ENTR MT-457(A) (P/JACIÁRA)"/>
    <n v="189.6"/>
    <n v="191.2"/>
    <n v="1.6"/>
    <x v="0"/>
    <m/>
    <s v="364BMT0710"/>
    <s v="Concessão Federal"/>
    <m/>
    <m/>
    <m/>
    <s v="Federal"/>
    <s v="PAV"/>
    <s v="Rondonópolis"/>
  </r>
  <r>
    <x v="0"/>
    <s v="163BMT0630"/>
    <n v="0"/>
    <x v="152"/>
    <s v="0630"/>
    <n v="-54.958117570169598"/>
    <n v="-15.969912270235"/>
    <n v="-54.978465020144498"/>
    <n v="-15.9526672897635"/>
    <s v="163"/>
    <s v="MT"/>
    <s v="Eixo Principal"/>
    <s v="-"/>
    <s v="163BMT0630"/>
    <s v="ENTR MT-457(A) (P/JACIÁRA)"/>
    <s v="ENTR MT-457(B)"/>
    <n v="191.2"/>
    <n v="194.2"/>
    <n v="3"/>
    <x v="0"/>
    <m/>
    <s v="364BMT0715"/>
    <s v="Concessão Federal"/>
    <m/>
    <m/>
    <m/>
    <s v="Federal"/>
    <s v="PAV"/>
    <s v="Rondonópolis"/>
  </r>
  <r>
    <x v="0"/>
    <s v="163BMT0635"/>
    <n v="0"/>
    <x v="152"/>
    <s v="0635"/>
    <n v="-54.978465020144498"/>
    <n v="-15.9526672897635"/>
    <n v="-55.137696989624303"/>
    <n v="-15.852244970129201"/>
    <s v="163"/>
    <s v="MT"/>
    <s v="Eixo Principal"/>
    <s v="-"/>
    <s v="163BMT0635"/>
    <s v="ENTR MT-457(B)"/>
    <s v="ENTR MT-260"/>
    <n v="194.2"/>
    <n v="217.6"/>
    <n v="23.4"/>
    <x v="2"/>
    <s v="EOD"/>
    <s v="364BMT0720"/>
    <s v="Concessão Federal"/>
    <m/>
    <m/>
    <m/>
    <s v="Federal"/>
    <s v="PAV"/>
    <s v="Rondonópolis"/>
  </r>
  <r>
    <x v="0"/>
    <s v="163BMT0640"/>
    <n v="0"/>
    <x v="152"/>
    <s v="0640"/>
    <n v="-55.137696989624303"/>
    <n v="-15.852244970129201"/>
    <n v="-55.210487119584798"/>
    <n v="-15.8213351598896"/>
    <s v="163"/>
    <s v="MT"/>
    <s v="Eixo Principal"/>
    <s v="-"/>
    <s v="163BMT0640"/>
    <s v="ENTR MT-260"/>
    <s v="ENTR MT-453"/>
    <n v="217.6"/>
    <n v="226.5"/>
    <n v="8.9"/>
    <x v="2"/>
    <s v="EOD"/>
    <s v="364BMT0725"/>
    <s v="Concessão Federal"/>
    <m/>
    <m/>
    <m/>
    <s v="Federal"/>
    <s v="PAV"/>
    <s v="Rondonópolis"/>
  </r>
  <r>
    <x v="0"/>
    <s v="163BMT0645"/>
    <n v="0"/>
    <x v="152"/>
    <s v="0645"/>
    <n v="-55.210487119584798"/>
    <n v="-15.8213351598896"/>
    <n v="-55.265530080448698"/>
    <n v="-15.811110639844101"/>
    <s v="163"/>
    <s v="MT"/>
    <s v="Eixo Principal"/>
    <s v="-"/>
    <s v="163BMT0645"/>
    <s v="ENTR MT-453"/>
    <s v="ENTR MT-140(A)"/>
    <n v="226.5"/>
    <n v="232.7"/>
    <n v="6.2"/>
    <x v="2"/>
    <s v="EOD"/>
    <s v="364BMT0730"/>
    <s v="Concessão Federal"/>
    <m/>
    <m/>
    <m/>
    <s v="Federal"/>
    <s v="PAV"/>
    <s v="Rondonópolis"/>
  </r>
  <r>
    <x v="0"/>
    <s v="163BMT0650"/>
    <n v="0"/>
    <x v="152"/>
    <s v="0650"/>
    <n v="-55.265530080448698"/>
    <n v="-15.811110639844101"/>
    <n v="-55.410493859603797"/>
    <n v="-15.819893050224"/>
    <s v="163"/>
    <s v="MT"/>
    <s v="Eixo Principal"/>
    <s v="-"/>
    <s v="163BMT0650"/>
    <s v="ENTR MT-140(A)"/>
    <s v="ENTR BR-070(A) (SÃO VICENTE)"/>
    <n v="232.7"/>
    <n v="249.6"/>
    <n v="16.899999999999999"/>
    <x v="2"/>
    <s v="EOD"/>
    <s v="364BMT0735"/>
    <s v="Concessão Federal"/>
    <m/>
    <m/>
    <m/>
    <s v="Federal"/>
    <s v="PAV"/>
    <s v="Rondonópolis"/>
  </r>
  <r>
    <x v="0"/>
    <s v="163BMT0655"/>
    <n v="0"/>
    <x v="152"/>
    <s v="0655"/>
    <n v="-55.410493859603797"/>
    <n v="-15.819893050224"/>
    <n v="-55.513269869608699"/>
    <n v="-15.8235573396994"/>
    <s v="163"/>
    <s v="MT"/>
    <s v="Eixo Principal"/>
    <s v="Coinc"/>
    <s v="163BMT0655"/>
    <s v="ENTR BR-070(A) (SÃO VICENTE)"/>
    <s v="ENTR MT-455"/>
    <n v="249.6"/>
    <n v="262.3"/>
    <n v="12.7"/>
    <x v="2"/>
    <s v="EOD"/>
    <s v="070BMT0410;364BMT0740"/>
    <s v="Concessão Federal"/>
    <m/>
    <m/>
    <m/>
    <s v="Federal"/>
    <s v="PAV"/>
    <s v="Cuiabá"/>
  </r>
  <r>
    <x v="0"/>
    <s v="163BMT0660"/>
    <n v="0"/>
    <x v="152"/>
    <s v="0660"/>
    <n v="-55.513269869608699"/>
    <n v="-15.8235573396994"/>
    <n v="-55.541225530134"/>
    <n v="-15.809694380291299"/>
    <s v="163"/>
    <s v="MT"/>
    <s v="Eixo Principal"/>
    <s v="Coinc"/>
    <s v="163BMT0660"/>
    <s v="ENTR MT-455"/>
    <s v="INÍCIO VARIANTE I SERRA DE SÃO VICENTE"/>
    <n v="262.3"/>
    <n v="266"/>
    <n v="3.7"/>
    <x v="2"/>
    <s v="EOD"/>
    <s v="070BMT0415;364BMT0745"/>
    <s v="Concessão Federal"/>
    <m/>
    <m/>
    <m/>
    <s v="Federal"/>
    <s v="PAV"/>
    <s v="Cuiabá"/>
  </r>
  <r>
    <x v="0"/>
    <s v="163BMT0665"/>
    <n v="0"/>
    <x v="152"/>
    <s v="0665"/>
    <n v="-55.541225530134"/>
    <n v="-15.809694380291299"/>
    <n v="-55.594080950375499"/>
    <n v="-15.7968226599377"/>
    <s v="163"/>
    <s v="MT"/>
    <s v="Eixo Principal"/>
    <s v="Coinc"/>
    <s v="163BMT0665"/>
    <s v="INÍCIO VARIANTE I SERRA DE SÃO VICENTE"/>
    <s v="FIM VARIANTE I SERRA DE SÃO VICENTE"/>
    <n v="266"/>
    <n v="274"/>
    <n v="8"/>
    <x v="0"/>
    <m/>
    <s v="364BMT0750;070BMT0420"/>
    <s v="Concessão Federal"/>
    <m/>
    <m/>
    <m/>
    <s v="Federal"/>
    <s v="PAV"/>
    <s v="Cuiabá"/>
  </r>
  <r>
    <x v="0"/>
    <s v="163BMT0670"/>
    <n v="0"/>
    <x v="152"/>
    <s v="0670"/>
    <n v="-55.594080950375499"/>
    <n v="-15.7968226599377"/>
    <n v="-55.603444599788403"/>
    <n v="-15.7969890596972"/>
    <s v="163"/>
    <s v="MT"/>
    <s v="Eixo Principal"/>
    <s v="Coinc"/>
    <s v="163BMT0670"/>
    <s v="FIM VARIANTE I SERRA DE SÃO VICENTE"/>
    <s v="INÍC VARIANTE II SERRA DE SÃO VICENTE"/>
    <n v="274"/>
    <n v="275"/>
    <n v="1"/>
    <x v="0"/>
    <m/>
    <s v="364BMT0755;070BMT0425"/>
    <s v="Concessão Federal"/>
    <m/>
    <m/>
    <m/>
    <s v="Federal"/>
    <s v="PAV"/>
    <s v="Cuiabá"/>
  </r>
  <r>
    <x v="0"/>
    <s v="163BMT0675"/>
    <n v="0"/>
    <x v="152"/>
    <s v="0675"/>
    <n v="-55.603444599788403"/>
    <n v="-15.7969890596972"/>
    <n v="-55.6539620597012"/>
    <n v="-15.7710792498074"/>
    <s v="163"/>
    <s v="MT"/>
    <s v="Eixo Principal"/>
    <s v="Coinc"/>
    <s v="163BMT0675"/>
    <s v="INÍC VARIANTE II SERRA DE SÃO VICENTE"/>
    <s v="FIM VARIANTE II SERRA DE SÃO VICENTE"/>
    <n v="275"/>
    <n v="283.2"/>
    <n v="8.1999999999999993"/>
    <x v="0"/>
    <m/>
    <s v="364BMT0760;070BMT0430"/>
    <s v="Concessão Federal"/>
    <m/>
    <m/>
    <m/>
    <s v="Federal"/>
    <s v="PAV"/>
    <s v="Cuiabá"/>
  </r>
  <r>
    <x v="0"/>
    <s v="163BMT0680"/>
    <n v="0"/>
    <x v="152"/>
    <s v="0680"/>
    <n v="-55.6539620597012"/>
    <n v="-15.7710792498074"/>
    <n v="-55.961380560364503"/>
    <n v="-15.6657154702926"/>
    <s v="163"/>
    <s v="MT"/>
    <s v="Eixo Principal"/>
    <s v="Coinc"/>
    <s v="163BMT0680"/>
    <s v="FIM VARIANTE II SERRA DE SÃO VICENTE"/>
    <s v="ACESSO DISTRITO INDUSTRIAL"/>
    <n v="283.2"/>
    <n v="322.5"/>
    <n v="39.299999999999997"/>
    <x v="2"/>
    <s v="EOD"/>
    <s v="364BMT0765;070BMT0435"/>
    <s v="Concessão Federal"/>
    <m/>
    <m/>
    <m/>
    <s v="Federal"/>
    <s v="PAV"/>
    <s v="Cuiabá"/>
  </r>
  <r>
    <x v="0"/>
    <s v="163BMT0685"/>
    <n v="0"/>
    <x v="152"/>
    <s v="0685"/>
    <n v="-55.961380560364503"/>
    <n v="-15.6657154702926"/>
    <n v="-56.000741219831397"/>
    <n v="-15.6494602395983"/>
    <s v="163"/>
    <s v="MT"/>
    <s v="Eixo Principal"/>
    <s v="Coinc"/>
    <s v="163BMT0685"/>
    <s v="ACESSO DISTRITO INDUSTRIAL"/>
    <s v="ENTR BR-070(B)/MT-407"/>
    <n v="322.5"/>
    <n v="327.2"/>
    <n v="4.7"/>
    <x v="0"/>
    <m/>
    <s v="070BMT0440;364BMT0770"/>
    <s v="Concessão Federal"/>
    <m/>
    <m/>
    <m/>
    <s v="Federal"/>
    <s v="PAV"/>
    <s v="Cuiabá"/>
  </r>
  <r>
    <x v="0"/>
    <s v="163BMT0695"/>
    <n v="0"/>
    <x v="152"/>
    <s v="0695"/>
    <n v="-56.000741219831397"/>
    <n v="-15.6494602395983"/>
    <n v="-56.025908830028399"/>
    <n v="-15.6385284504276"/>
    <s v="163"/>
    <s v="MT"/>
    <s v="Eixo Principal"/>
    <s v="-"/>
    <s v="163BMT0695"/>
    <s v="ENTR BR-070(B)/MT-407"/>
    <s v="ACESSO TIJUCAL (CONTORNO DE CUIABÁ)"/>
    <n v="327.2"/>
    <n v="330.3"/>
    <n v="3.1"/>
    <x v="0"/>
    <m/>
    <s v="364BMT0780"/>
    <s v="Federal"/>
    <m/>
    <m/>
    <m/>
    <s v="Federal"/>
    <s v="PAV"/>
    <s v="Cuiabá"/>
  </r>
  <r>
    <x v="0"/>
    <s v="163BMT0700"/>
    <n v="0"/>
    <x v="152"/>
    <s v="0700"/>
    <n v="-56.025908830028399"/>
    <n v="-15.6385284504276"/>
    <n v="-56.046719689861703"/>
    <n v="-15.634477449774399"/>
    <s v="163"/>
    <s v="MT"/>
    <s v="Eixo Principal"/>
    <s v="-"/>
    <s v="163BMT0700"/>
    <s v="ACESSO TIJUCAL (CONTORNO DE CUIABÁ)"/>
    <s v="ENTR MT-040 (P/SANTO ANTÔNIO DO LEVERGER) *TRECHO URBANO*"/>
    <n v="330.3"/>
    <n v="332.9"/>
    <n v="2.6"/>
    <x v="0"/>
    <m/>
    <s v="364BMT0785"/>
    <s v="Federal"/>
    <m/>
    <m/>
    <m/>
    <s v="Federal"/>
    <s v="PAV"/>
    <s v="Cuiabá"/>
  </r>
  <r>
    <x v="0"/>
    <s v="163BMT0705"/>
    <n v="0"/>
    <x v="152"/>
    <s v="0705"/>
    <n v="-56.046719689861703"/>
    <n v="-15.634477449774399"/>
    <n v="-56.080665319948501"/>
    <n v="-15.6078104898621"/>
    <s v="163"/>
    <s v="MT"/>
    <s v="Eixo Principal"/>
    <s v="-"/>
    <s v="163BMT0705"/>
    <s v="ENTR MT-040 (P/SANTO ANTÔNIO DO LEVERGER)"/>
    <s v="ENTR AVENIDA MIGUEL SUTIL (AREÃO) *TRECHO URBANO*"/>
    <n v="332.9"/>
    <n v="337.7"/>
    <n v="4.8"/>
    <x v="0"/>
    <m/>
    <s v="364BMT0790"/>
    <s v="Federal"/>
    <m/>
    <m/>
    <m/>
    <s v="Federal"/>
    <s v="PAV"/>
    <s v="Cuiabá"/>
  </r>
  <r>
    <x v="0"/>
    <s v="163BMT0710"/>
    <n v="0"/>
    <x v="152"/>
    <s v="0710"/>
    <n v="-56.080665319948501"/>
    <n v="-15.6078104898621"/>
    <n v="-56.0908383699947"/>
    <n v="-15.582323569976699"/>
    <s v="163"/>
    <s v="MT"/>
    <s v="Eixo Principal"/>
    <s v="-"/>
    <s v="163BMT0710"/>
    <s v="ENTR AVENIDA MIGUEL SUTIL (AREÃO)"/>
    <s v="ENTR BR-251/MT-351(A) *TRECHO URBANO*"/>
    <n v="337.7"/>
    <n v="341.4"/>
    <n v="3.7"/>
    <x v="0"/>
    <m/>
    <s v="364BMT0795"/>
    <s v="Federal"/>
    <m/>
    <m/>
    <m/>
    <s v="Federal"/>
    <s v="PAV"/>
    <s v="Cuiabá"/>
  </r>
  <r>
    <x v="0"/>
    <s v="163BMT0715"/>
    <n v="0"/>
    <x v="152"/>
    <s v="0715"/>
    <n v="-56.0908383699947"/>
    <n v="-15.582323569976699"/>
    <n v="-56.117324950186202"/>
    <n v="-15.6233815199411"/>
    <s v="163"/>
    <s v="MT"/>
    <s v="Eixo Principal"/>
    <s v="-"/>
    <s v="163BMT0715"/>
    <s v="ENTR BR-251/MT-351(A)"/>
    <s v="ENTR MT-050(A)/060(A)/351(B) (PONTE NOVA) *TRECHO URBANO*"/>
    <n v="341.4"/>
    <n v="350.3"/>
    <n v="8.9"/>
    <x v="0"/>
    <m/>
    <s v="364BMT0800"/>
    <s v="Federal"/>
    <m/>
    <m/>
    <m/>
    <s v="Federal"/>
    <s v="PAV"/>
    <s v="Cuiabá"/>
  </r>
  <r>
    <x v="0"/>
    <s v="163BMT0720"/>
    <n v="0"/>
    <x v="152"/>
    <s v="0720"/>
    <n v="-56.117324950186202"/>
    <n v="-15.6233815199411"/>
    <n v="-56.113754069694401"/>
    <n v="-15.6276209996094"/>
    <s v="163"/>
    <s v="MT"/>
    <s v="Eixo Principal"/>
    <s v="-"/>
    <s v="163BMT0720"/>
    <s v="ENTR MT-050(A)/060(A)/351(B) (PONTE NOVA)"/>
    <s v="ENTR AVENIDA DA FEB *TRECHO URBANO*"/>
    <n v="350.3"/>
    <n v="350.9"/>
    <n v="0.6"/>
    <x v="0"/>
    <m/>
    <s v="364BMT0805"/>
    <s v="Federal"/>
    <m/>
    <m/>
    <m/>
    <s v="Federal"/>
    <s v="PAV"/>
    <s v="Cuiabá"/>
  </r>
  <r>
    <x v="0"/>
    <s v="163BMT0725"/>
    <n v="0"/>
    <x v="152"/>
    <s v="0725"/>
    <n v="-56.113754069694401"/>
    <n v="-15.6276209996094"/>
    <n v="-56.120820509758602"/>
    <n v="-15.6381466999102"/>
    <s v="163"/>
    <s v="MT"/>
    <s v="Eixo Principal"/>
    <s v="-"/>
    <s v="163BMT0725"/>
    <s v="ENTR AVENIDA DA FEB"/>
    <s v="ENTR AV. ULISSES POMPEU DE CAMPOS/MT-050"/>
    <n v="350.9"/>
    <n v="352.3"/>
    <n v="1.4"/>
    <x v="0"/>
    <m/>
    <s v="364BMT0810"/>
    <s v="Federal"/>
    <m/>
    <m/>
    <m/>
    <s v="Federal"/>
    <s v="PAV"/>
    <s v="Cuiabá"/>
  </r>
  <r>
    <x v="0"/>
    <s v="163BMT0730"/>
    <n v="0"/>
    <x v="152"/>
    <s v="0730"/>
    <n v="-56.120820509758602"/>
    <n v="-15.6381466999102"/>
    <n v="-56.147064610243497"/>
    <n v="-15.648803229985001"/>
    <s v="163"/>
    <s v="MT"/>
    <s v="Eixo Principal"/>
    <s v="-"/>
    <s v="163BMT0730"/>
    <s v="ENTR AV. ULISSES POMPEU DE CAMPOS/MT-050"/>
    <s v="ENTR AV COUTO MAGALHÃES/POSTO TREVINHO *TRECHO URBANO*"/>
    <n v="352.3"/>
    <n v="355.7"/>
    <n v="3.4"/>
    <x v="0"/>
    <m/>
    <s v="364BMT0815"/>
    <s v="Federal"/>
    <m/>
    <m/>
    <m/>
    <s v="Federal"/>
    <s v="PAV"/>
    <s v="Cuiabá"/>
  </r>
  <r>
    <x v="0"/>
    <s v="163BMT0735"/>
    <n v="0"/>
    <x v="152"/>
    <s v="0735"/>
    <n v="-56.147064610243497"/>
    <n v="-15.648803229985001"/>
    <n v="-56.194845659799299"/>
    <n v="-15.649205750345001"/>
    <s v="163"/>
    <s v="MT"/>
    <s v="Eixo Principal"/>
    <s v="-"/>
    <s v="163BMT0735"/>
    <s v="ENTR AV COUTO MAGALHÃES/POSTO TREVINHO"/>
    <s v="ENTR BR-070/MT-060(B) (TREVO LAGARTO) *TRECHO URBANO*"/>
    <n v="355.7"/>
    <n v="361.4"/>
    <n v="5.7"/>
    <x v="0"/>
    <m/>
    <s v="364BMT0820"/>
    <s v="Federal"/>
    <m/>
    <m/>
    <m/>
    <s v="Federal"/>
    <s v="PAV"/>
    <s v="Cuiabá"/>
  </r>
  <r>
    <x v="0"/>
    <s v="163BMT0740"/>
    <n v="0"/>
    <x v="152"/>
    <s v="0740"/>
    <n v="-56.194845659799299"/>
    <n v="-15.649205750345001"/>
    <n v="-56.431628987787498"/>
    <n v="-15.3182271308773"/>
    <s v="163"/>
    <s v="MT"/>
    <s v="Eixo Principal"/>
    <s v="-"/>
    <s v="163BMT0740"/>
    <s v="ENTR BR-070/MT-060(B) (TREVO LAGARTO)"/>
    <s v="MATA GRANDE"/>
    <n v="361.4"/>
    <n v="410.7"/>
    <n v="49.3"/>
    <x v="2"/>
    <m/>
    <s v="364BMT0825"/>
    <s v="Concessão Federal"/>
    <m/>
    <m/>
    <m/>
    <s v="Federal"/>
    <s v="PAV"/>
    <s v="Cuiabá"/>
  </r>
  <r>
    <x v="0"/>
    <s v="163BMT0745"/>
    <n v="0"/>
    <x v="152"/>
    <s v="0745"/>
    <n v="-56.431628987787498"/>
    <n v="-15.3182271308773"/>
    <n v="-56.464422759902298"/>
    <n v="-15.254853310132001"/>
    <s v="163"/>
    <s v="MT"/>
    <s v="Eixo Principal"/>
    <s v="-"/>
    <s v="163BMT0745"/>
    <s v="MATA GRANDE"/>
    <s v="ENTR MT-246(A) (P/ACORIZAL)"/>
    <n v="410.7"/>
    <n v="419.1"/>
    <n v="8.4"/>
    <x v="2"/>
    <m/>
    <s v="364BMT0830"/>
    <s v="Concessão Federal"/>
    <m/>
    <m/>
    <m/>
    <s v="Federal"/>
    <s v="PAV"/>
    <s v="Cuiabá"/>
  </r>
  <r>
    <x v="0"/>
    <s v="163BMT0750"/>
    <n v="0"/>
    <x v="152"/>
    <s v="0750"/>
    <n v="-56.464422759902298"/>
    <n v="-15.254853310132001"/>
    <n v="-56.483436199620797"/>
    <n v="-15.2415845202094"/>
    <s v="163"/>
    <s v="MT"/>
    <s v="Eixo Principal"/>
    <s v="-"/>
    <s v="163BMT0750"/>
    <s v="ENTR MT-246(A) (P/ACORIZAL)"/>
    <s v="FIM DA PONTE S/RIO JANGADA"/>
    <n v="419.1"/>
    <n v="421.7"/>
    <n v="2.6"/>
    <x v="2"/>
    <m/>
    <s v="364BMT0835"/>
    <s v="Concessão Federal"/>
    <m/>
    <m/>
    <m/>
    <s v="Federal"/>
    <s v="PAV"/>
    <s v="Cuiabá"/>
  </r>
  <r>
    <x v="0"/>
    <s v="163BMT0755"/>
    <n v="0"/>
    <x v="152"/>
    <s v="0755"/>
    <n v="-56.483436199620797"/>
    <n v="-15.2415845202094"/>
    <n v="-56.524269019599501"/>
    <n v="-15.176174139724701"/>
    <s v="163"/>
    <s v="MT"/>
    <s v="Eixo Principal"/>
    <s v="-"/>
    <s v="163BMT0755"/>
    <s v="FIM DA PONTE S/RIO JANGADA"/>
    <s v="ENTR MT-246(B)"/>
    <n v="421.7"/>
    <n v="430.5"/>
    <n v="8.8000000000000007"/>
    <x v="2"/>
    <m/>
    <s v="364BMT0840"/>
    <s v="Concessão Federal"/>
    <m/>
    <m/>
    <m/>
    <s v="Federal"/>
    <s v="PAV"/>
    <s v="Cuiabá"/>
  </r>
  <r>
    <x v="0"/>
    <s v="163BMT0760"/>
    <n v="0"/>
    <x v="152"/>
    <s v="0760"/>
    <n v="-56.524269019599501"/>
    <n v="-15.176174139724701"/>
    <n v="-56.434270179724898"/>
    <n v="-14.8349269496189"/>
    <s v="163"/>
    <s v="MT"/>
    <s v="Eixo Principal"/>
    <s v="-"/>
    <s v="163BMT0760"/>
    <s v="ENTR MT-246(B)"/>
    <s v="INÍCIO DA TRAVESSIA URB DE ROSÁRIO OESTE"/>
    <n v="430.5"/>
    <n v="471.6"/>
    <n v="41.1"/>
    <x v="2"/>
    <s v="EOD"/>
    <s v="364BMT0845"/>
    <s v="Concessão Federal"/>
    <m/>
    <m/>
    <m/>
    <s v="Federal"/>
    <s v="PAV"/>
    <s v="Cuiabá"/>
  </r>
  <r>
    <x v="0"/>
    <s v="163BMT0765"/>
    <n v="0"/>
    <x v="152"/>
    <s v="0765"/>
    <n v="-56.434270179724898"/>
    <n v="-14.8349269496189"/>
    <n v="-56.425349129858397"/>
    <n v="-14.8171368702703"/>
    <s v="163"/>
    <s v="MT"/>
    <s v="Eixo Principal"/>
    <s v="-"/>
    <s v="163BMT0765"/>
    <s v="INÍCIO DA TRAVESSIA URB DE ROSÁRIO OESTE"/>
    <s v="FIM DA TRAVESSIA URBANA DE ROSÁRIO OESTE *TRECHO URBANO*"/>
    <n v="471.6"/>
    <n v="474"/>
    <n v="2.4"/>
    <x v="0"/>
    <m/>
    <s v="364BMT0850"/>
    <s v="Concessão Federal"/>
    <m/>
    <m/>
    <m/>
    <s v="Federal"/>
    <s v="PAV"/>
    <s v="Cuiabá"/>
  </r>
  <r>
    <x v="0"/>
    <s v="163BMT0770"/>
    <n v="0"/>
    <x v="152"/>
    <s v="0770"/>
    <n v="-56.425349129858397"/>
    <n v="-14.8171368702703"/>
    <n v="-56.320279559953597"/>
    <n v="-14.719397179735999"/>
    <s v="163"/>
    <s v="MT"/>
    <s v="Eixo Principal"/>
    <s v="-"/>
    <s v="163BMT0770"/>
    <s v="FIM DA TRAVESSIA URBANA DE ROSÁRIO OESTE"/>
    <s v="ENTR MT-241 (NOBRES)"/>
    <n v="474"/>
    <n v="491.2"/>
    <n v="17.2"/>
    <x v="0"/>
    <m/>
    <s v="364BMT0855"/>
    <s v="Concessão Federal"/>
    <m/>
    <m/>
    <m/>
    <s v="Federal"/>
    <s v="PAV"/>
    <s v="Cuiabá"/>
  </r>
  <r>
    <x v="0"/>
    <s v="163BMT0775"/>
    <n v="0"/>
    <x v="152"/>
    <s v="0775"/>
    <n v="-56.320279559953597"/>
    <n v="-14.719397179735999"/>
    <n v="-56.221767310412901"/>
    <n v="-14.558651769963101"/>
    <s v="163"/>
    <s v="MT"/>
    <s v="Eixo Principal"/>
    <s v="-"/>
    <s v="163BMT0775"/>
    <s v="ENTR MT-241 (NOBRES)"/>
    <s v="ENTR MT-240(A)"/>
    <n v="491.2"/>
    <n v="513.9"/>
    <n v="22.7"/>
    <x v="0"/>
    <m/>
    <s v="364BMT0870"/>
    <s v="Concessão Federal"/>
    <m/>
    <m/>
    <m/>
    <s v="Federal"/>
    <s v="PAV"/>
    <s v="Cuiabá"/>
  </r>
  <r>
    <x v="0"/>
    <s v="163BMT0780"/>
    <n v="0"/>
    <x v="152"/>
    <s v="0780"/>
    <n v="-56.221767310412901"/>
    <n v="-14.558651769963101"/>
    <n v="-56.229454719759403"/>
    <n v="-14.5306381598231"/>
    <s v="163"/>
    <s v="MT"/>
    <s v="Eixo Principal"/>
    <s v="-"/>
    <s v="163BMT0780"/>
    <s v="ENTR MT-240(A)"/>
    <s v="ENTR BR-364(B)/MT-010(B)/240(B) (POSTO GIL)"/>
    <n v="513.9"/>
    <n v="517.4"/>
    <n v="3.5"/>
    <x v="0"/>
    <m/>
    <s v="364BMT0890"/>
    <s v="Concessão Federal"/>
    <m/>
    <m/>
    <m/>
    <s v="Federal"/>
    <s v="PAV"/>
    <s v="Cuiabá"/>
  </r>
  <r>
    <x v="0"/>
    <s v="163BMT0785"/>
    <n v="0"/>
    <x v="152"/>
    <s v="0785"/>
    <n v="-56.229454719759403"/>
    <n v="-14.5306381598231"/>
    <n v="-56.085938219573102"/>
    <n v="-13.860854390018"/>
    <s v="163"/>
    <s v="MT"/>
    <s v="Eixo Principal"/>
    <s v="-"/>
    <s v="163BMT0785"/>
    <s v="ENTR BR-364(B)/MT-010(B)/240(B) (POSTO GIL)"/>
    <s v="ENTR MT-249 (INÍCIO DA TRAVESSIA URBANA DE NOVA MUTUM)"/>
    <n v="517.4"/>
    <n v="605.29999999999995"/>
    <n v="87.9"/>
    <x v="2"/>
    <m/>
    <m/>
    <s v="Concessão Federal"/>
    <m/>
    <m/>
    <m/>
    <s v="Federal"/>
    <s v="PAV"/>
    <s v="Cuiabá"/>
  </r>
  <r>
    <x v="0"/>
    <s v="163BMT0790"/>
    <n v="0"/>
    <x v="152"/>
    <s v="0790"/>
    <n v="-56.085938219573102"/>
    <n v="-13.860854390018"/>
    <n v="-56.066071369997701"/>
    <n v="-13.793126929664"/>
    <s v="163"/>
    <s v="MT"/>
    <s v="Eixo Principal"/>
    <s v="-"/>
    <s v="163BMT0790"/>
    <s v="ENTR MT-249 (INÍCIO DA TRAVESSIA URBANA DE NOVA MUTUM)"/>
    <s v="FIM DA TRAVESSIA URBANA DE NOVA MUTUM *TRECHO URBANO*"/>
    <n v="605.29999999999995"/>
    <n v="613.20000000000005"/>
    <n v="7.9"/>
    <x v="0"/>
    <m/>
    <m/>
    <s v="Concessão Federal"/>
    <m/>
    <m/>
    <m/>
    <s v="Federal"/>
    <s v="PAV"/>
    <s v="Cuiabá"/>
  </r>
  <r>
    <x v="0"/>
    <s v="163BMT0795"/>
    <n v="0"/>
    <x v="152"/>
    <s v="0795"/>
    <n v="-56.066071369997701"/>
    <n v="-13.793126929664"/>
    <n v="-56.080999890232697"/>
    <n v="-13.429710850375301"/>
    <s v="163"/>
    <s v="MT"/>
    <s v="Eixo Principal"/>
    <s v="-"/>
    <s v="163BMT0795"/>
    <s v="FIM DA TRAVESSIA URBANA DE NOVA MUTUM"/>
    <s v="ENTR MT-235 (P/SÃO JOSÉ DO RIO CLARO)"/>
    <n v="613.20000000000005"/>
    <n v="656.3"/>
    <n v="43.1"/>
    <x v="2"/>
    <m/>
    <m/>
    <s v="Concessão Federal"/>
    <m/>
    <m/>
    <m/>
    <s v="Federal"/>
    <s v="PAV"/>
    <s v="Cuiabá"/>
  </r>
  <r>
    <x v="0"/>
    <s v="163BMT0800"/>
    <n v="0"/>
    <x v="152"/>
    <s v="0800"/>
    <n v="-56.080999890232697"/>
    <n v="-13.429710850375301"/>
    <n v="-56.041052700121902"/>
    <n v="-13.3076090499176"/>
    <s v="163"/>
    <s v="MT"/>
    <s v="Eixo Principal"/>
    <s v="-"/>
    <s v="163BMT0800"/>
    <s v="ENTR MT-235 (P/SÃO JOSÉ DO RIO CLARO)"/>
    <s v="ENTR MT-338"/>
    <n v="656.3"/>
    <n v="671.9"/>
    <n v="15.6"/>
    <x v="2"/>
    <m/>
    <m/>
    <s v="Concessão Federal"/>
    <m/>
    <m/>
    <m/>
    <s v="Federal"/>
    <s v="PAV"/>
    <s v="Sorriso"/>
  </r>
  <r>
    <x v="0"/>
    <s v="163BMT0805"/>
    <n v="0"/>
    <x v="152"/>
    <s v="0805"/>
    <n v="-56.041052700121902"/>
    <n v="-13.3076090499176"/>
    <n v="-55.921364799645701"/>
    <n v="-13.063758920337801"/>
    <s v="163"/>
    <s v="MT"/>
    <s v="Eixo Principal"/>
    <s v="-"/>
    <s v="163BMT0805"/>
    <s v="ENTR MT-338"/>
    <s v="ENTR MT-449 (LUCAS DO RIO VERDE)"/>
    <n v="671.9"/>
    <n v="702.3"/>
    <n v="30.4"/>
    <x v="2"/>
    <m/>
    <m/>
    <s v="Concessão Federal"/>
    <m/>
    <m/>
    <m/>
    <s v="Federal"/>
    <s v="PAV"/>
    <s v="Sorriso"/>
  </r>
  <r>
    <x v="0"/>
    <s v="163BMT0808"/>
    <n v="0"/>
    <x v="152"/>
    <s v="0808"/>
    <n v="-55.921364799645701"/>
    <n v="-13.063758920337801"/>
    <n v="-55.7483211797786"/>
    <n v="-12.5994475598569"/>
    <s v="163"/>
    <s v="MT"/>
    <s v="Eixo Principal"/>
    <s v="-"/>
    <s v="163BMT0808"/>
    <s v="ENTR MT-449 (LUCAS DO RIO VERDE)"/>
    <s v="INÍCIO DA TRAVESSIA URBANA DE SORRISO"/>
    <n v="702.3"/>
    <n v="759.7"/>
    <n v="57.4"/>
    <x v="2"/>
    <m/>
    <m/>
    <s v="Concessão Federal"/>
    <m/>
    <m/>
    <m/>
    <s v="Federal"/>
    <s v="PAV"/>
    <s v="Sorriso"/>
  </r>
  <r>
    <x v="0"/>
    <s v="163BMT0810"/>
    <n v="0"/>
    <x v="152"/>
    <s v="0810"/>
    <n v="-55.7483211797786"/>
    <n v="-12.5994475598569"/>
    <n v="-55.722614239855197"/>
    <n v="-12.565320839585"/>
    <s v="163"/>
    <s v="MT"/>
    <s v="Eixo Principal"/>
    <s v="-"/>
    <s v="163BMT0810"/>
    <s v="INÍCIO DA TRAVESSIA URBANA DE SORRISO"/>
    <s v="ENTR BR-242/MT-242 *TRECHO URBANO*"/>
    <n v="759.7"/>
    <n v="764.5"/>
    <n v="4.8"/>
    <x v="0"/>
    <m/>
    <m/>
    <s v="Concessão Federal"/>
    <m/>
    <m/>
    <m/>
    <s v="Federal"/>
    <s v="PAV"/>
    <s v="Sorriso"/>
  </r>
  <r>
    <x v="0"/>
    <s v="163BMT0815"/>
    <n v="0"/>
    <x v="152"/>
    <s v="0815"/>
    <n v="-55.722614239855197"/>
    <n v="-12.565320839585"/>
    <n v="-55.702305680162901"/>
    <n v="-12.525396799822399"/>
    <s v="163"/>
    <s v="MT"/>
    <s v="Eixo Principal"/>
    <s v="-"/>
    <s v="163BMT0815"/>
    <s v="ENTR BR-242/MT-242"/>
    <s v="FIM DA TRAVESSIA URBANA DE SORRISO *TRECHO URBANO*"/>
    <n v="764.5"/>
    <n v="769.5"/>
    <n v="5"/>
    <x v="0"/>
    <m/>
    <m/>
    <s v="Concessão Federal"/>
    <m/>
    <m/>
    <m/>
    <s v="Federal"/>
    <s v="PAV"/>
    <s v="Sorriso"/>
  </r>
  <r>
    <x v="0"/>
    <s v="163BMT0820"/>
    <n v="0"/>
    <x v="152"/>
    <s v="0820"/>
    <n v="-55.702305680162901"/>
    <n v="-12.525396799822399"/>
    <n v="-55.562298470397998"/>
    <n v="-12.287281580380499"/>
    <s v="163"/>
    <s v="MT"/>
    <s v="Eixo Principal"/>
    <s v="-"/>
    <s v="163BMT0820"/>
    <s v="FIM DA TRAVESSIA URBANA DE SORRISO"/>
    <s v="ENTR MT-225 (P/VERA)"/>
    <n v="769.5"/>
    <n v="800.4"/>
    <n v="30.9"/>
    <x v="2"/>
    <m/>
    <m/>
    <s v="Concessão Federal"/>
    <m/>
    <m/>
    <m/>
    <s v="Federal"/>
    <s v="PAV"/>
    <s v="Sorriso"/>
  </r>
  <r>
    <x v="0"/>
    <s v="163BMT0821"/>
    <n v="0"/>
    <x v="152"/>
    <s v="0821"/>
    <n v="-55.562298470397998"/>
    <n v="-12.287281580380499"/>
    <n v="-55.516977320247001"/>
    <n v="-11.9752315199186"/>
    <s v="163"/>
    <s v="MT"/>
    <s v="Eixo Principal"/>
    <s v="-"/>
    <s v="163BMT0821"/>
    <s v="ENTR MT-225 (P/VERA)"/>
    <s v="INÍCIO DA TRAVESSIA URBANA DE SINOP"/>
    <n v="800.4"/>
    <n v="836.3"/>
    <n v="35.9"/>
    <x v="2"/>
    <m/>
    <m/>
    <s v="Concessão Federal"/>
    <m/>
    <m/>
    <m/>
    <s v="Federal"/>
    <s v="PAV"/>
    <s v="Sorriso"/>
  </r>
  <r>
    <x v="0"/>
    <s v="163BMT0822"/>
    <n v="0"/>
    <x v="152"/>
    <s v="0822"/>
    <n v="-55.516977320247001"/>
    <n v="-11.9752315199186"/>
    <n v="-55.503416300122097"/>
    <n v="-11.8927095104355"/>
    <s v="163"/>
    <s v="MT"/>
    <s v="Eixo Principal"/>
    <s v="-"/>
    <s v="163BMT0822"/>
    <s v="INÍCIO DA TRAVESSIA URBANA DE SINOP"/>
    <s v="ENTR MT-140(B) (P/SANTA CARMEM) *TRECHO URBANO*"/>
    <n v="836.3"/>
    <n v="845.7"/>
    <n v="9.4"/>
    <x v="0"/>
    <m/>
    <m/>
    <s v="Concessão Federal"/>
    <m/>
    <m/>
    <m/>
    <s v="Federal"/>
    <s v="PAV"/>
    <s v="Sorriso"/>
  </r>
  <r>
    <x v="0"/>
    <s v="163BMT0825"/>
    <n v="0"/>
    <x v="152"/>
    <s v="0825"/>
    <n v="-55.503416300122097"/>
    <n v="-11.8927095104355"/>
    <n v="-55.485767120256298"/>
    <n v="-11.8250146199287"/>
    <s v="163"/>
    <s v="MT"/>
    <s v="Eixo Principal"/>
    <s v="-"/>
    <s v="163BMT0825"/>
    <s v="ENTR MT-140(B) (P/SANTA CARMEM)"/>
    <s v="FIM DA TRAVESSIA URBANA DE SINOP *TRECHO URBANO*"/>
    <n v="845.7"/>
    <n v="853.5"/>
    <n v="7.8"/>
    <x v="0"/>
    <m/>
    <m/>
    <s v="Concessão Federal"/>
    <m/>
    <m/>
    <m/>
    <s v="Federal"/>
    <s v="PAV"/>
    <s v="Sorriso"/>
  </r>
  <r>
    <x v="0"/>
    <s v="163BMT0830"/>
    <n v="0"/>
    <x v="152"/>
    <s v="0830"/>
    <n v="-55.485767120256298"/>
    <n v="-11.8250146199287"/>
    <n v="-55.4735951102261"/>
    <n v="-11.778146220371699"/>
    <s v="163"/>
    <s v="MT"/>
    <s v="Eixo Principal"/>
    <s v="-"/>
    <s v="163BMT0830"/>
    <s v="FIM DA TRAVESSIA URBANA DE SINOP"/>
    <s v="ENTR MT-423 (P/ CLAUDIA)"/>
    <n v="853.5"/>
    <n v="858.9"/>
    <n v="5.4"/>
    <x v="2"/>
    <m/>
    <m/>
    <s v="Concessão Federal"/>
    <m/>
    <m/>
    <m/>
    <s v="Federal"/>
    <s v="PAV"/>
    <s v="Sorriso"/>
  </r>
  <r>
    <x v="0"/>
    <s v="163BMT0832"/>
    <n v="0"/>
    <x v="152"/>
    <s v="0832"/>
    <n v="-55.4735951102261"/>
    <n v="-11.778146220371699"/>
    <n v="-55.4514839296396"/>
    <n v="-11.6937274696469"/>
    <s v="163"/>
    <s v="MT"/>
    <s v="Eixo Principal"/>
    <s v="-"/>
    <s v="163BMT0832"/>
    <s v="ENTR MT-423 (P/ CLAUDIA)"/>
    <s v="ENTR MT-220 (P/PORTO DOS GAÚCHOS)"/>
    <n v="858.9"/>
    <n v="868.6"/>
    <n v="9.6999999999999993"/>
    <x v="2"/>
    <m/>
    <m/>
    <s v="Federal"/>
    <m/>
    <m/>
    <m/>
    <s v="Federal"/>
    <s v="PAV"/>
    <s v="Sorriso"/>
  </r>
  <r>
    <x v="0"/>
    <s v="163BMT0834"/>
    <n v="0"/>
    <x v="152"/>
    <s v="0834"/>
    <n v="-55.4514839296396"/>
    <n v="-11.6937274696469"/>
    <n v="-55.251010249922999"/>
    <n v="-11.0097192903129"/>
    <s v="163"/>
    <s v="MT"/>
    <s v="Eixo Principal"/>
    <s v="-"/>
    <s v="163BMT0834"/>
    <s v="ENTR MT-220 (P/PORTO DOS GAÚCHOS)"/>
    <s v="ENTR AV. EUGÊNIO BEDIN (ITAUBA)"/>
    <n v="868.6"/>
    <n v="950"/>
    <n v="81.400000000000006"/>
    <x v="2"/>
    <m/>
    <m/>
    <s v="Federal"/>
    <m/>
    <m/>
    <m/>
    <s v="Federal"/>
    <s v="PAV"/>
    <s v="Sorriso"/>
  </r>
  <r>
    <x v="0"/>
    <s v="163BMT0836"/>
    <n v="0"/>
    <x v="152"/>
    <s v="0836"/>
    <n v="-55.251010249922999"/>
    <n v="-11.0097192903129"/>
    <n v="-55.187653689865797"/>
    <n v="-10.849023649921399"/>
    <s v="163"/>
    <s v="MT"/>
    <s v="Eixo Principal"/>
    <s v="-"/>
    <s v="163BMT0836"/>
    <s v="ENTR AV. EUGÊNIO BEDIN (ITAUBA)"/>
    <s v="ENTR MT-320(A) (SANTA HELENA)"/>
    <n v="950"/>
    <n v="969.8"/>
    <n v="19.8"/>
    <x v="2"/>
    <m/>
    <m/>
    <s v="Federal"/>
    <m/>
    <m/>
    <m/>
    <s v="Federal"/>
    <s v="PAV"/>
    <s v="Sorriso"/>
  </r>
  <r>
    <x v="0"/>
    <s v="163BMT0840"/>
    <n v="0"/>
    <x v="152"/>
    <s v="0840"/>
    <n v="-55.187653689865797"/>
    <n v="-10.849023649921399"/>
    <n v="-55.1745406103608"/>
    <n v="-10.8176666697809"/>
    <s v="163"/>
    <s v="MT"/>
    <s v="Eixo Principal"/>
    <s v="-"/>
    <s v="163BMT0840"/>
    <s v="ENTR MT-320(A) (SANTA HELENA)"/>
    <s v="ENTR MT-320(B) (P/ MARCELÂNDIA)"/>
    <n v="969.8"/>
    <n v="973.6"/>
    <n v="3.8"/>
    <x v="2"/>
    <m/>
    <m/>
    <s v="Federal"/>
    <m/>
    <m/>
    <m/>
    <s v="Federal"/>
    <s v="PAV"/>
    <s v="Sorriso"/>
  </r>
  <r>
    <x v="0"/>
    <s v="163BMT0841"/>
    <n v="0"/>
    <x v="152"/>
    <s v="0841"/>
    <n v="-55.1745406103608"/>
    <n v="-10.8176666697809"/>
    <n v="-55.132425730363103"/>
    <n v="-10.6331296700981"/>
    <s v="163"/>
    <s v="MT"/>
    <s v="Eixo Principal"/>
    <s v="-"/>
    <s v="163BMT0841"/>
    <s v="ENTR MT-320(B) (P/ MARCELÂNDIA)"/>
    <s v="ENTR MT-208 (P/ NOVA GUARITA)"/>
    <n v="973.6"/>
    <n v="997.3"/>
    <n v="23.7"/>
    <x v="2"/>
    <m/>
    <m/>
    <s v="Federal"/>
    <m/>
    <m/>
    <m/>
    <s v="Federal"/>
    <s v="PAV"/>
    <s v="Sorriso"/>
  </r>
  <r>
    <x v="0"/>
    <s v="163BMT0842"/>
    <n v="0"/>
    <x v="152"/>
    <s v="0842"/>
    <n v="-55.132425730363103"/>
    <n v="-10.6331296700981"/>
    <n v="-55.1076031900351"/>
    <n v="-10.605037259561801"/>
    <s v="163"/>
    <s v="MT"/>
    <s v="Eixo Principal"/>
    <s v="-"/>
    <s v="163BMT0842"/>
    <s v="ENTR MT-208 (P/ NOVA GUARITA)"/>
    <s v="ACESSO P/TERRA NOVA DO NORTE"/>
    <n v="997.3"/>
    <n v="1001.5"/>
    <n v="4.2"/>
    <x v="2"/>
    <m/>
    <m/>
    <s v="Federal"/>
    <m/>
    <m/>
    <m/>
    <s v="Federal"/>
    <s v="PAV"/>
    <s v="Sorriso"/>
  </r>
  <r>
    <x v="0"/>
    <s v="163BMT0846"/>
    <n v="0"/>
    <x v="152"/>
    <s v="0846"/>
    <n v="-55.1076031900351"/>
    <n v="-10.605037259561801"/>
    <n v="-54.994236070238401"/>
    <n v="-10.2510676401594"/>
    <s v="163"/>
    <s v="MT"/>
    <s v="Eixo Principal"/>
    <s v="-"/>
    <s v="163BMT0846"/>
    <s v="ACESSO P/TERRA NOVA DO NORTE"/>
    <s v="ENTR. MT-410 (PEIXOTO DE AZEVEDO)"/>
    <n v="1001.5"/>
    <n v="1043.8"/>
    <n v="42.3"/>
    <x v="2"/>
    <m/>
    <m/>
    <s v="Federal"/>
    <m/>
    <m/>
    <m/>
    <s v="Federal"/>
    <s v="PAV"/>
    <s v="Sorriso"/>
  </r>
  <r>
    <x v="0"/>
    <s v="163BMT0850"/>
    <n v="0"/>
    <x v="152"/>
    <s v="0850"/>
    <n v="-54.994236070238401"/>
    <n v="-10.2510676401594"/>
    <n v="-54.936896849709697"/>
    <n v="-10.1659568701134"/>
    <s v="163"/>
    <s v="MT"/>
    <s v="Eixo Principal"/>
    <s v="-"/>
    <s v="163BMT0850"/>
    <s v="ENTR. MT-410 (PEIXOTO DE AZEVEDO)"/>
    <s v="ENTR AV. VITOR DONINE (MATUPÁ)"/>
    <n v="1043.8"/>
    <n v="1055.3"/>
    <n v="11.5"/>
    <x v="2"/>
    <m/>
    <m/>
    <s v="Federal"/>
    <m/>
    <m/>
    <m/>
    <s v="Federal"/>
    <s v="PAV"/>
    <s v="Sorriso"/>
  </r>
  <r>
    <x v="0"/>
    <s v="163BMT0852"/>
    <n v="0"/>
    <x v="152"/>
    <s v="0852"/>
    <n v="-54.936896849709697"/>
    <n v="-10.1659568701134"/>
    <n v="-54.905014300369601"/>
    <n v="-9.9649923197397303"/>
    <s v="163"/>
    <s v="MT"/>
    <s v="Eixo Principal"/>
    <s v="-"/>
    <s v="163BMT0852"/>
    <s v="ENTR AV. VITOR DONINE (MATUPÁ)"/>
    <s v="INÍCIO DA TRAV URB DE GURANTÃ DO NORTE"/>
    <n v="1055.3"/>
    <n v="1078.7"/>
    <n v="23.4"/>
    <x v="2"/>
    <m/>
    <m/>
    <s v="Federal"/>
    <m/>
    <m/>
    <m/>
    <s v="Federal"/>
    <s v="PAV"/>
    <s v="Sorriso"/>
  </r>
  <r>
    <x v="0"/>
    <s v="163BMT0855"/>
    <n v="0"/>
    <x v="152"/>
    <s v="0855"/>
    <n v="-54.905014300369601"/>
    <n v="-9.9649923197397303"/>
    <n v="-54.903326569665403"/>
    <n v="-9.9385780603291707"/>
    <s v="163"/>
    <s v="MT"/>
    <s v="Eixo Principal"/>
    <s v="-"/>
    <s v="163BMT0855"/>
    <s v="INÍCIO DA TRAV URB DE GURANTÃ DO NORTE"/>
    <s v="FIM DA TRAV URB DE GUARANTÃ DO NORTE *TRECHO URBANO*"/>
    <n v="1078.7"/>
    <n v="1081.5999999999999"/>
    <n v="2.9"/>
    <x v="0"/>
    <m/>
    <m/>
    <s v="Federal"/>
    <m/>
    <m/>
    <m/>
    <s v="Federal"/>
    <s v="PAV"/>
    <s v="Sorriso"/>
  </r>
  <r>
    <x v="0"/>
    <s v="163BMT0860"/>
    <n v="0"/>
    <x v="152"/>
    <s v="0860"/>
    <n v="-54.903326569665403"/>
    <n v="-9.9385780603291707"/>
    <n v="-54.876767299970801"/>
    <n v="-9.5703444603285508"/>
    <s v="163"/>
    <s v="MT"/>
    <s v="Eixo Principal"/>
    <s v="-"/>
    <s v="163BMT0860"/>
    <s v="FIM DA TRAV URB DE GUARANTÃ DO NORTE"/>
    <s v="DIV MT/PA"/>
    <n v="1081.5999999999999"/>
    <n v="1131.4000000000001"/>
    <n v="49.8"/>
    <x v="2"/>
    <m/>
    <m/>
    <s v="Federal"/>
    <m/>
    <m/>
    <m/>
    <s v="Federal"/>
    <s v="PAV"/>
    <s v="Sorriso"/>
  </r>
  <r>
    <x v="0"/>
    <s v="163BPA0870"/>
    <n v="0"/>
    <x v="153"/>
    <s v="0870"/>
    <n v="-54.876767299970801"/>
    <n v="-9.5703444603285508"/>
    <n v="-54.858175410266902"/>
    <n v="-9.3728712696932899"/>
    <s v="163"/>
    <s v="PA"/>
    <s v="Eixo Principal"/>
    <s v="-"/>
    <s v="163BPA0870"/>
    <s v="DIV MT/PA"/>
    <s v="ENTR BR-235 (ACESSO A BASE AÉREA)"/>
    <n v="0"/>
    <n v="23.1"/>
    <n v="23.1"/>
    <x v="5"/>
    <s v="EOP"/>
    <m/>
    <s v="Federal"/>
    <m/>
    <m/>
    <m/>
    <s v="Federal"/>
    <s v="N_PAV"/>
    <s v="Itaituba"/>
  </r>
  <r>
    <x v="0"/>
    <s v="163BPA0880"/>
    <n v="0"/>
    <x v="153"/>
    <s v="0880"/>
    <n v="-54.858175410266902"/>
    <n v="-9.3728712696932899"/>
    <n v="-54.914313290326"/>
    <n v="-9.1177607395664495"/>
    <s v="163"/>
    <s v="PA"/>
    <s v="Eixo Principal"/>
    <s v="-"/>
    <s v="163BPA0880"/>
    <s v="ENTR BR-235 (ACESSO A BASE AÉREA)"/>
    <s v="IGARAPÉ ANTA (DIV N PROGRESSO/ALTAMIRA)"/>
    <n v="23.1"/>
    <n v="54.9"/>
    <n v="31.8"/>
    <x v="5"/>
    <s v="EOP"/>
    <m/>
    <s v="Federal"/>
    <m/>
    <m/>
    <m/>
    <s v="Federal"/>
    <s v="N_PAV"/>
    <s v="Itaituba"/>
  </r>
  <r>
    <x v="0"/>
    <s v="163BPA0890"/>
    <n v="0"/>
    <x v="153"/>
    <s v="0890"/>
    <n v="-54.914313290326"/>
    <n v="-9.1177607395664495"/>
    <n v="-54.988103630078299"/>
    <n v="-8.8991671100740106"/>
    <s v="163"/>
    <s v="PA"/>
    <s v="Eixo Principal"/>
    <s v="-"/>
    <s v="163BPA0890"/>
    <s v="IGARAPÉ ANTA (DIV N PROGRESSO/ALTAMIRA)"/>
    <s v="IGARAPÉ CINTURA FINA"/>
    <n v="54.9"/>
    <n v="83"/>
    <n v="28.1"/>
    <x v="2"/>
    <m/>
    <m/>
    <s v="Federal"/>
    <m/>
    <m/>
    <m/>
    <s v="Federal"/>
    <s v="PAV"/>
    <s v="Itaituba"/>
  </r>
  <r>
    <x v="0"/>
    <s v="163BPA0900"/>
    <n v="0"/>
    <x v="153"/>
    <s v="0900"/>
    <n v="-54.988103630078299"/>
    <n v="-8.8991671100740106"/>
    <n v="-54.965262369962304"/>
    <n v="-8.7371987895924104"/>
    <s v="163"/>
    <s v="PA"/>
    <s v="Eixo Principal"/>
    <s v="-"/>
    <s v="163BPA0900"/>
    <s v="IGARAPÉ CINTURA FINA"/>
    <s v="ACESSO USINA (SALTO CURUÁ)"/>
    <n v="83"/>
    <n v="102"/>
    <n v="19"/>
    <x v="2"/>
    <m/>
    <m/>
    <s v="Federal"/>
    <m/>
    <m/>
    <m/>
    <s v="Federal"/>
    <s v="PAV"/>
    <s v="Itaituba"/>
  </r>
  <r>
    <x v="0"/>
    <s v="163BPA0910"/>
    <n v="0"/>
    <x v="153"/>
    <s v="0910"/>
    <n v="-54.965262369962304"/>
    <n v="-8.7371987895924104"/>
    <n v="-55.0495399001462"/>
    <n v="-8.6172283599008193"/>
    <s v="163"/>
    <s v="PA"/>
    <s v="Eixo Principal"/>
    <s v="-"/>
    <s v="163BPA0910"/>
    <s v="ACESSO USINA (SALTO CURUÁ)"/>
    <s v="CACHOEIRA DA SERRA"/>
    <n v="102"/>
    <n v="121"/>
    <n v="19"/>
    <x v="2"/>
    <m/>
    <m/>
    <s v="Federal"/>
    <m/>
    <m/>
    <m/>
    <s v="Federal"/>
    <s v="PAV"/>
    <s v="Itaituba"/>
  </r>
  <r>
    <x v="0"/>
    <s v="163BPA0930"/>
    <n v="0"/>
    <x v="153"/>
    <s v="0930"/>
    <n v="-55.0495399001462"/>
    <n v="-8.6172283599008193"/>
    <n v="-55.099301819822998"/>
    <n v="-8.3195649196852592"/>
    <s v="163"/>
    <s v="PA"/>
    <s v="Eixo Principal"/>
    <s v="-"/>
    <s v="163BPA0930"/>
    <s v="CACHOEIRA DA SERRA"/>
    <s v="CASTELO DOS SONHOS"/>
    <n v="121"/>
    <n v="158"/>
    <n v="37"/>
    <x v="2"/>
    <m/>
    <m/>
    <s v="Federal"/>
    <m/>
    <m/>
    <m/>
    <s v="Federal"/>
    <s v="PAV"/>
    <s v="Itaituba"/>
  </r>
  <r>
    <x v="0"/>
    <s v="163BPA0940"/>
    <n v="0"/>
    <x v="153"/>
    <s v="0940"/>
    <n v="-55.099301819822998"/>
    <n v="-8.3195649196852592"/>
    <n v="-55.207269970332803"/>
    <n v="-7.7292141500129699"/>
    <s v="163"/>
    <s v="PA"/>
    <s v="Eixo Principal"/>
    <s v="-"/>
    <s v="163BPA0940"/>
    <s v="CASTELO DOS SONHOS"/>
    <s v="VILA ISOL"/>
    <n v="158"/>
    <n v="226"/>
    <n v="68"/>
    <x v="2"/>
    <m/>
    <m/>
    <s v="Federal"/>
    <m/>
    <m/>
    <m/>
    <s v="Federal"/>
    <s v="PAV"/>
    <s v="Itaituba"/>
  </r>
  <r>
    <x v="0"/>
    <s v="163BPA0970"/>
    <n v="0"/>
    <x v="153"/>
    <s v="0970"/>
    <n v="-55.207269970332803"/>
    <n v="-7.7292141500129699"/>
    <n v="-55.311255859870002"/>
    <n v="-7.29931286999288"/>
    <s v="163"/>
    <s v="PA"/>
    <s v="Eixo Principal"/>
    <s v="-"/>
    <s v="163BPA0970"/>
    <s v="VILA ISOL"/>
    <s v="VILA  ALVORADA DA AMAZÔNIA"/>
    <n v="226"/>
    <n v="279"/>
    <n v="53"/>
    <x v="5"/>
    <s v="EOP"/>
    <m/>
    <s v="Federal"/>
    <m/>
    <m/>
    <m/>
    <s v="Federal"/>
    <s v="N_PAV"/>
    <s v="Itaituba"/>
  </r>
  <r>
    <x v="0"/>
    <s v="163BPA0990"/>
    <n v="0"/>
    <x v="153"/>
    <s v="0990"/>
    <n v="-55.311255859870002"/>
    <n v="-7.29931286999288"/>
    <n v="-55.411301289822603"/>
    <n v="-7.0487234503269098"/>
    <s v="163"/>
    <s v="PA"/>
    <s v="Eixo Principal"/>
    <s v="-"/>
    <s v="163BPA0990"/>
    <s v="VILA  ALVORADA DA AMAZÔNIA"/>
    <s v="NOVO PROGRESSO"/>
    <n v="279"/>
    <n v="311"/>
    <n v="32"/>
    <x v="2"/>
    <m/>
    <m/>
    <s v="Federal"/>
    <m/>
    <m/>
    <m/>
    <s v="Federal"/>
    <s v="PAV"/>
    <s v="Itaituba"/>
  </r>
  <r>
    <x v="0"/>
    <s v="163BPA1000"/>
    <n v="0"/>
    <x v="153"/>
    <s v="1000"/>
    <n v="-55.411301289822603"/>
    <n v="-7.0487234503269098"/>
    <n v="-55.479232520364398"/>
    <n v="-6.7605279799822702"/>
    <s v="163"/>
    <s v="PA"/>
    <s v="Eixo Principal"/>
    <s v="-"/>
    <s v="163BPA1000"/>
    <s v="NOVO PROGRESSO"/>
    <s v="RIO SANTA JULIA"/>
    <n v="311"/>
    <n v="345.7"/>
    <n v="34.700000000000003"/>
    <x v="2"/>
    <m/>
    <m/>
    <s v="Federal"/>
    <m/>
    <m/>
    <m/>
    <s v="Federal"/>
    <s v="PAV"/>
    <s v="Itaituba"/>
  </r>
  <r>
    <x v="0"/>
    <s v="163BPA1010"/>
    <n v="0"/>
    <x v="153"/>
    <s v="1010"/>
    <n v="-55.479232520364398"/>
    <n v="-6.7605279799822702"/>
    <n v="-55.566803439826799"/>
    <n v="-6.3896702796596401"/>
    <s v="163"/>
    <s v="PA"/>
    <s v="Eixo Principal"/>
    <s v="-"/>
    <s v="163BPA1010"/>
    <s v="RIO SANTA JULIA"/>
    <s v="RIO ARRAIAS (DIV N PROGRESSO/ITAITUBA)"/>
    <n v="345.7"/>
    <n v="389.1"/>
    <n v="43.4"/>
    <x v="5"/>
    <s v="EOP"/>
    <m/>
    <s v="Federal"/>
    <m/>
    <m/>
    <m/>
    <s v="Federal"/>
    <s v="N_PAV"/>
    <s v="Itaituba"/>
  </r>
  <r>
    <x v="0"/>
    <s v="163BPA1020"/>
    <n v="0"/>
    <x v="153"/>
    <s v="1020"/>
    <n v="-55.566803439826799"/>
    <n v="-6.3896702796596401"/>
    <n v="-55.626833100067401"/>
    <n v="-6.2217598101670397"/>
    <s v="163"/>
    <s v="PA"/>
    <s v="Eixo Principal"/>
    <s v="-"/>
    <s v="163BPA1020"/>
    <s v="RIO ARRAIAS (DIV N PROGRESSO/ITAITUBA)"/>
    <s v="VILA MORAES ALMEIDA"/>
    <n v="389.1"/>
    <n v="410"/>
    <n v="20.9"/>
    <x v="5"/>
    <s v="EOP"/>
    <m/>
    <s v="Federal"/>
    <m/>
    <m/>
    <m/>
    <s v="Federal"/>
    <s v="N_PAV"/>
    <s v="Itaituba"/>
  </r>
  <r>
    <x v="0"/>
    <s v="163BPA1030"/>
    <n v="0"/>
    <x v="153"/>
    <s v="1030"/>
    <n v="-55.626833100067401"/>
    <n v="-6.2217598101670397"/>
    <n v="-55.709544174024302"/>
    <n v="-5.9163649244016998"/>
    <s v="163"/>
    <s v="PA"/>
    <s v="Eixo Principal"/>
    <s v="-"/>
    <s v="163BPA1030"/>
    <s v="VILA MORAES ALMEIDA"/>
    <s v="IGARAPÉ DO LAURO"/>
    <n v="410"/>
    <n v="450.2"/>
    <n v="40.200000000000003"/>
    <x v="5"/>
    <s v="EOP"/>
    <m/>
    <s v="Federal"/>
    <m/>
    <m/>
    <m/>
    <s v="Federal"/>
    <s v="N_PAV"/>
    <s v="Itaituba"/>
  </r>
  <r>
    <x v="0"/>
    <s v="163BPA1040"/>
    <n v="0"/>
    <x v="153"/>
    <s v="1040"/>
    <n v="-55.709544174024302"/>
    <n v="-5.9163649244016998"/>
    <n v="-55.883126860116398"/>
    <n v="-5.4021185904005602"/>
    <s v="163"/>
    <s v="PA"/>
    <s v="Eixo Principal"/>
    <s v="-"/>
    <s v="163BPA1040"/>
    <s v="IGARAPÉ DO LAURO"/>
    <s v="RIO ARURI ( DIV ITAITUBA/TRAIRÃO)"/>
    <n v="450.2"/>
    <n v="514.20000000000005"/>
    <n v="64"/>
    <x v="5"/>
    <s v="EOP"/>
    <m/>
    <s v="Federal"/>
    <m/>
    <m/>
    <m/>
    <s v="Federal"/>
    <s v="N_PAV"/>
    <s v="Itaituba"/>
  </r>
  <r>
    <x v="0"/>
    <s v="163BPA1050"/>
    <n v="0"/>
    <x v="153"/>
    <s v="1050"/>
    <n v="-55.883126860116398"/>
    <n v="-5.4021185904005602"/>
    <n v="-56.040187769949497"/>
    <n v="-5.2019531802949901"/>
    <s v="163"/>
    <s v="PA"/>
    <s v="Eixo Principal"/>
    <s v="-"/>
    <s v="163BPA1050"/>
    <s v="RIO ARURI ( DIV ITAITUBA/TRAIRÃO)"/>
    <s v="VILA PLANALTO"/>
    <n v="514.20000000000005"/>
    <n v="547.70000000000005"/>
    <n v="33.5"/>
    <x v="5"/>
    <s v="EOP"/>
    <m/>
    <s v="Federal"/>
    <m/>
    <m/>
    <m/>
    <s v="Federal"/>
    <s v="N_PAV"/>
    <s v="Itaituba"/>
  </r>
  <r>
    <x v="0"/>
    <s v="163BPA1060"/>
    <n v="0"/>
    <x v="153"/>
    <s v="1060"/>
    <n v="-56.040187769949497"/>
    <n v="-5.2019531802949901"/>
    <n v="-56.187253889755098"/>
    <n v="-5.0223199400131699"/>
    <s v="163"/>
    <s v="PA"/>
    <s v="Eixo Principal"/>
    <s v="-"/>
    <s v="163BPA1060"/>
    <s v="VILA PLANALTO"/>
    <s v="VILA CARACOL"/>
    <n v="547.70000000000005"/>
    <n v="574.4"/>
    <n v="26.7"/>
    <x v="5"/>
    <s v="EOP"/>
    <m/>
    <s v="Federal"/>
    <m/>
    <m/>
    <m/>
    <s v="Federal"/>
    <s v="N_PAV"/>
    <s v="Itaituba"/>
  </r>
  <r>
    <x v="0"/>
    <s v="163BPA1070"/>
    <n v="0"/>
    <x v="153"/>
    <s v="1070"/>
    <n v="-56.187253889755098"/>
    <n v="-5.0223199400131699"/>
    <n v="-55.994668070175202"/>
    <n v="-4.6996549197386903"/>
    <s v="163"/>
    <s v="PA"/>
    <s v="Eixo Principal"/>
    <s v="-"/>
    <s v="163BPA1070"/>
    <s v="VILA CARACOL"/>
    <s v="TRAIRÃO"/>
    <n v="574.4"/>
    <n v="625.4"/>
    <n v="51"/>
    <x v="5"/>
    <s v="EOP"/>
    <m/>
    <s v="Federal"/>
    <m/>
    <m/>
    <m/>
    <s v="Federal"/>
    <s v="N_PAV"/>
    <s v="Itaituba"/>
  </r>
  <r>
    <x v="0"/>
    <s v="163BPA1080"/>
    <n v="0"/>
    <x v="153"/>
    <s v="1080"/>
    <n v="-55.994668070175202"/>
    <n v="-4.6996549197386903"/>
    <n v="-55.923843090186402"/>
    <n v="-4.5613128497081998"/>
    <s v="163"/>
    <s v="PA"/>
    <s v="Eixo Principal"/>
    <s v="-"/>
    <s v="163BPA1080"/>
    <s v="TRAIRÃO"/>
    <s v="RIO ITAPACURÁ (DIV TRAIRÃO/ITAITUBA)"/>
    <n v="625.4"/>
    <n v="643.4"/>
    <n v="18"/>
    <x v="5"/>
    <s v="EOP"/>
    <m/>
    <s v="Federal"/>
    <m/>
    <m/>
    <m/>
    <s v="Federal"/>
    <s v="N_PAV"/>
    <s v="Itaituba"/>
  </r>
  <r>
    <x v="0"/>
    <s v="163BPA1090"/>
    <n v="0"/>
    <x v="153"/>
    <s v="1090"/>
    <n v="-55.923843090186402"/>
    <n v="-4.5613128497081998"/>
    <n v="-55.785725609649099"/>
    <n v="-4.3467486101602004"/>
    <s v="163"/>
    <s v="PA"/>
    <s v="Eixo Principal"/>
    <s v="-"/>
    <s v="163BPA1090"/>
    <s v="RIO ITAPACURÁ (DIV TRAIRÃO/ITAITUBA)"/>
    <s v="ENTR BR-230(A) (FIM TRECHO PAVIMENTADO CAMPO VERDE)"/>
    <n v="643.4"/>
    <n v="674.4"/>
    <n v="31"/>
    <x v="2"/>
    <m/>
    <m/>
    <s v="Federal"/>
    <m/>
    <m/>
    <m/>
    <s v="Federal"/>
    <s v="PAV"/>
    <s v="Itaituba"/>
  </r>
  <r>
    <x v="0"/>
    <s v="163BPA1100"/>
    <n v="0"/>
    <x v="153"/>
    <s v="1100"/>
    <n v="-55.785725609649099"/>
    <n v="-4.3467486101602004"/>
    <n v="-55.726620044179597"/>
    <n v="-4.3103005508296999"/>
    <s v="163"/>
    <s v="PA"/>
    <s v="Eixo Principal"/>
    <s v="-"/>
    <s v="163BPA1100"/>
    <s v="ENTR BR-230(A) (FIM TRECHO PAVIMENTADO CAMPO VERDE)"/>
    <s v="IG SÃO JOAQUIM (DIV ITAITUBA/RURÓPOLIS)"/>
    <n v="674.4"/>
    <n v="682.2"/>
    <n v="7.8"/>
    <x v="5"/>
    <s v="EOP"/>
    <s v="230BPA1630"/>
    <s v="Federal"/>
    <m/>
    <m/>
    <m/>
    <s v="Federal"/>
    <s v="N_PAV"/>
    <s v="Itaituba"/>
  </r>
  <r>
    <x v="0"/>
    <s v="163BPA1110"/>
    <n v="0"/>
    <x v="153"/>
    <s v="1110"/>
    <n v="-55.726620044179597"/>
    <n v="-4.3103005508296999"/>
    <n v="-55.487523169758397"/>
    <n v="-4.1945560003590501"/>
    <s v="163"/>
    <s v="PA"/>
    <s v="Eixo Principal"/>
    <s v="-"/>
    <s v="163BPA1110"/>
    <s v="IG SÃO JOAQUIM (DIV ITAITUBA/RURÓPOLIS)"/>
    <s v="VILA DIVINÓPOLIS"/>
    <n v="682.2"/>
    <n v="712.8"/>
    <n v="30.6"/>
    <x v="5"/>
    <s v="EOP"/>
    <s v="230BPA1620"/>
    <s v="Federal"/>
    <m/>
    <m/>
    <m/>
    <s v="Federal"/>
    <s v="N_PAV"/>
    <s v="Itaituba"/>
  </r>
  <r>
    <x v="0"/>
    <s v="163BPA1120"/>
    <n v="0"/>
    <x v="153"/>
    <s v="1120"/>
    <n v="-55.487523169758397"/>
    <n v="-4.1945560003590501"/>
    <n v="-55.424472130084602"/>
    <n v="-4.1740107301110303"/>
    <s v="163"/>
    <s v="PA"/>
    <s v="Eixo Principal"/>
    <s v="-"/>
    <s v="163BPA1120"/>
    <s v="VILA DIVINÓPOLIS"/>
    <s v="RIO CUPARÍ"/>
    <n v="712.8"/>
    <n v="720.2"/>
    <n v="7.4"/>
    <x v="5"/>
    <s v="EOP"/>
    <s v="230BPA1610"/>
    <s v="Federal"/>
    <m/>
    <m/>
    <m/>
    <s v="Federal"/>
    <s v="N_PAV"/>
    <s v="Itaituba"/>
  </r>
  <r>
    <x v="0"/>
    <s v="163BPA1130"/>
    <n v="0"/>
    <x v="153"/>
    <s v="1130"/>
    <n v="-55.424472130084602"/>
    <n v="-4.1740107301110303"/>
    <n v="-55.352941810016397"/>
    <n v="-4.1732913003531804"/>
    <s v="163"/>
    <s v="PA"/>
    <s v="Eixo Principal"/>
    <s v="-"/>
    <s v="163BPA1130"/>
    <s v="RIO CUPARÍ"/>
    <s v="VILA ÁGUA AZUL"/>
    <n v="720.2"/>
    <n v="728.6"/>
    <n v="8.4"/>
    <x v="5"/>
    <s v="EOP"/>
    <s v="230BPA1600"/>
    <s v="Federal"/>
    <m/>
    <m/>
    <m/>
    <s v="Federal"/>
    <s v="N_PAV"/>
    <s v="Itaituba"/>
  </r>
  <r>
    <x v="0"/>
    <s v="163BPA1140"/>
    <n v="0"/>
    <x v="153"/>
    <s v="1140"/>
    <n v="-55.352941810016397"/>
    <n v="-4.1732913003531804"/>
    <n v="-54.911788059671103"/>
    <n v="-4.0937284300229599"/>
    <s v="163"/>
    <s v="PA"/>
    <s v="Eixo Principal"/>
    <s v="-"/>
    <s v="163BPA1140"/>
    <s v="VILA ÁGUA AZUL"/>
    <s v="ENTR BR-230(B) (RURÓPOLIS)"/>
    <n v="728.6"/>
    <n v="786.3"/>
    <n v="57.7"/>
    <x v="5"/>
    <s v="EOP"/>
    <s v="230BPA1590"/>
    <s v="Federal"/>
    <m/>
    <m/>
    <m/>
    <s v="Federal"/>
    <s v="N_PAV"/>
    <s v="Itaituba"/>
  </r>
  <r>
    <x v="0"/>
    <s v="163BPA1150"/>
    <n v="0"/>
    <x v="153"/>
    <s v="1150"/>
    <n v="-54.911788059671103"/>
    <n v="-4.0937284300229599"/>
    <n v="-54.824218239180297"/>
    <n v="-3.7730622069552102"/>
    <s v="163"/>
    <s v="PA"/>
    <s v="Eixo Principal"/>
    <s v="-"/>
    <s v="163BPA1150"/>
    <s v="ENTR BR-230(B) (RURÓPOLIS)"/>
    <s v="DIV RURÓPOLIS/PLACA"/>
    <n v="786.3"/>
    <n v="834.1"/>
    <n v="47.8"/>
    <x v="5"/>
    <s v="EOP"/>
    <m/>
    <s v="Federal"/>
    <m/>
    <m/>
    <m/>
    <s v="Federal"/>
    <s v="N_PAV"/>
    <s v="Itaituba"/>
  </r>
  <r>
    <x v="0"/>
    <s v="163BPA1160"/>
    <n v="0"/>
    <x v="153"/>
    <s v="1160"/>
    <n v="-54.824218239180297"/>
    <n v="-3.7730622069552102"/>
    <n v="-54.867196545684003"/>
    <n v="-3.5627118937388702"/>
    <s v="163"/>
    <s v="PA"/>
    <s v="Eixo Principal"/>
    <s v="-"/>
    <s v="163BPA1160"/>
    <s v="DIV RURÓPOLIS/PLACA"/>
    <s v="IG ONÇA (DIV PLACAS/BELTERRA)"/>
    <n v="834.1"/>
    <n v="860.9"/>
    <n v="26.8"/>
    <x v="2"/>
    <m/>
    <m/>
    <s v="Federal"/>
    <m/>
    <m/>
    <m/>
    <s v="Federal"/>
    <s v="PAV"/>
    <s v="Itaituba"/>
  </r>
  <r>
    <x v="0"/>
    <s v="163BPA1170"/>
    <n v="0"/>
    <x v="153"/>
    <s v="1170"/>
    <n v="-54.867196545684003"/>
    <n v="-3.5627118937388702"/>
    <n v="-54.914060674360499"/>
    <n v="-3.41297970494935"/>
    <s v="163"/>
    <s v="PA"/>
    <s v="Eixo Principal"/>
    <s v="-"/>
    <s v="163BPA1170"/>
    <s v="IG ONÇA (DIV PLACAS/BELTERRA)"/>
    <s v="RIO MOJÚ"/>
    <n v="860.9"/>
    <n v="879"/>
    <n v="18.100000000000001"/>
    <x v="2"/>
    <m/>
    <m/>
    <s v="Federal"/>
    <m/>
    <m/>
    <m/>
    <s v="Federal"/>
    <s v="PAV"/>
    <s v="Itaituba"/>
  </r>
  <r>
    <x v="0"/>
    <s v="163BPA1180"/>
    <n v="0"/>
    <x v="153"/>
    <s v="1180"/>
    <n v="-54.914060674360499"/>
    <n v="-3.41297970494935"/>
    <n v="-54.944272727604201"/>
    <n v="-3.26581695478859"/>
    <s v="163"/>
    <s v="PA"/>
    <s v="Eixo Principal"/>
    <s v="-"/>
    <s v="163BPA1180"/>
    <s v="RIO MOJÚ"/>
    <s v="RIO JUTARANA"/>
    <n v="879"/>
    <n v="896.7"/>
    <n v="17.7"/>
    <x v="2"/>
    <m/>
    <m/>
    <s v="Federal"/>
    <m/>
    <m/>
    <m/>
    <s v="Federal"/>
    <s v="PAV"/>
    <s v="Itaituba"/>
  </r>
  <r>
    <x v="0"/>
    <s v="163BPA1190"/>
    <n v="0"/>
    <x v="153"/>
    <s v="1190"/>
    <n v="-54.944272727604201"/>
    <n v="-3.26581695478859"/>
    <n v="-54.9393821261841"/>
    <n v="-3.1338331410865399"/>
    <s v="163"/>
    <s v="PA"/>
    <s v="Eixo Principal"/>
    <s v="-"/>
    <s v="163BPA1190"/>
    <s v="RIO JUTARANA"/>
    <s v="ACESSO À VILA SÃO JOSÉ"/>
    <n v="896.7"/>
    <n v="911.9"/>
    <n v="15.2"/>
    <x v="2"/>
    <m/>
    <m/>
    <s v="Federal"/>
    <m/>
    <m/>
    <m/>
    <s v="Federal"/>
    <s v="PAV"/>
    <s v="Itaituba"/>
  </r>
  <r>
    <x v="0"/>
    <s v="163BPA1200"/>
    <n v="0"/>
    <x v="153"/>
    <s v="1200"/>
    <n v="-54.9393821261841"/>
    <n v="-3.1338331410865399"/>
    <n v="-54.840488535317597"/>
    <n v="-2.6690198968507199"/>
    <s v="163"/>
    <s v="PA"/>
    <s v="Eixo Principal"/>
    <s v="-"/>
    <s v="163BPA1200"/>
    <s v="ACESSO À VILA SÃO JOSÉ"/>
    <s v="ENTR PA-443 (BELTERRA)"/>
    <n v="911.9"/>
    <n v="968.6"/>
    <n v="56.7"/>
    <x v="2"/>
    <m/>
    <m/>
    <s v="Federal"/>
    <m/>
    <m/>
    <m/>
    <s v="Federal"/>
    <s v="PAV"/>
    <s v="Itaituba"/>
  </r>
  <r>
    <x v="0"/>
    <s v="163BPA1210"/>
    <n v="0"/>
    <x v="153"/>
    <s v="1210"/>
    <n v="-54.840488535317597"/>
    <n v="-2.6690198968507199"/>
    <n v="-54.818682163750701"/>
    <n v="-2.6508168461205002"/>
    <s v="163"/>
    <s v="PA"/>
    <s v="Eixo Principal"/>
    <s v="-"/>
    <s v="163BPA1210"/>
    <s v="ENTR PA-443 (BELTERRA)"/>
    <s v="DIV BELTERRA/SANTARÉM"/>
    <n v="968.6"/>
    <n v="972"/>
    <n v="3.4"/>
    <x v="2"/>
    <m/>
    <m/>
    <s v="Federal"/>
    <m/>
    <m/>
    <m/>
    <s v="Federal"/>
    <s v="PAV"/>
    <s v="Itaituba"/>
  </r>
  <r>
    <x v="0"/>
    <s v="163BPA1220"/>
    <n v="0"/>
    <x v="153"/>
    <s v="1220"/>
    <n v="-54.818682163750701"/>
    <n v="-2.6508168461205002"/>
    <n v="-54.751861883718902"/>
    <n v="-2.6356407991834701"/>
    <s v="163"/>
    <s v="PA"/>
    <s v="Eixo Principal"/>
    <s v="-"/>
    <s v="163BPA1220"/>
    <s v="DIV BELTERRA/SANTARÉM"/>
    <s v="ENTR PA-433"/>
    <n v="972"/>
    <n v="979.6"/>
    <n v="7.6"/>
    <x v="2"/>
    <m/>
    <m/>
    <s v="Federal"/>
    <m/>
    <m/>
    <m/>
    <s v="Federal"/>
    <s v="PAV"/>
    <s v="Itaituba"/>
  </r>
  <r>
    <x v="0"/>
    <s v="163BPA1230"/>
    <n v="0"/>
    <x v="153"/>
    <s v="1230"/>
    <n v="-54.751861883718902"/>
    <n v="-2.6356407991834701"/>
    <n v="-54.719367476127999"/>
    <n v="-2.6008064770372199"/>
    <s v="163"/>
    <s v="PA"/>
    <s v="Eixo Principal"/>
    <s v="-"/>
    <s v="163BPA1230"/>
    <s v="ENTR PA-433"/>
    <s v="ENTR PA-431 (SÃO JOSÉ)"/>
    <n v="979.6"/>
    <n v="985.1"/>
    <n v="5.5"/>
    <x v="2"/>
    <m/>
    <m/>
    <s v="Federal"/>
    <m/>
    <m/>
    <m/>
    <s v="Federal"/>
    <s v="PAV"/>
    <s v="Itaituba"/>
  </r>
  <r>
    <x v="0"/>
    <s v="163BPA1260"/>
    <n v="0"/>
    <x v="153"/>
    <s v="1260"/>
    <n v="-54.719367476127999"/>
    <n v="-2.6008064770372199"/>
    <n v="-54.732171346230501"/>
    <n v="-2.43993171597588"/>
    <s v="163"/>
    <s v="PA"/>
    <s v="Eixo Principal"/>
    <s v="-"/>
    <s v="163BPA1260"/>
    <s v="ENTR PA-431 (SÃO JOSÉ)"/>
    <s v="ENTR PA-457(A) (P/ALTER DO CHÃO)"/>
    <n v="985.1"/>
    <n v="1003.8"/>
    <n v="18.7"/>
    <x v="2"/>
    <m/>
    <m/>
    <s v="Federal"/>
    <m/>
    <m/>
    <m/>
    <s v="Federal"/>
    <s v="PAV"/>
    <s v="Itaituba"/>
  </r>
  <r>
    <x v="0"/>
    <s v="163BPA1270"/>
    <n v="0"/>
    <x v="153"/>
    <s v="1270"/>
    <n v="-54.732171346230501"/>
    <n v="-2.43993171597588"/>
    <n v="-54.736444009983003"/>
    <n v="-2.4206235504364599"/>
    <s v="163"/>
    <s v="PA"/>
    <s v="Eixo Principal"/>
    <s v="-"/>
    <s v="163BPA1270"/>
    <s v="ENTR PA-457(A) (P/ALTER DO CHÃO)"/>
    <s v="ENTR PA-457(B) (AV TAPAJÓS-SANTARÉM) (INÍC TRV AMAZONAS)"/>
    <n v="1003.8"/>
    <n v="1006"/>
    <n v="2.2000000000000002"/>
    <x v="2"/>
    <m/>
    <m/>
    <s v="Federal"/>
    <m/>
    <m/>
    <m/>
    <s v="Federal"/>
    <s v="PAV"/>
    <s v="Itaituba"/>
  </r>
  <r>
    <x v="0"/>
    <s v="163BPA1280"/>
    <n v="0"/>
    <x v="153"/>
    <s v="1280"/>
    <n v="-54.736444009983003"/>
    <n v="-2.4206235504364599"/>
    <n v="-54.769807665391298"/>
    <n v="-1.9204550481618901"/>
    <s v="163"/>
    <s v="PA"/>
    <s v="Eixo Principal"/>
    <s v="-"/>
    <s v="163BPA1280"/>
    <s v="ENTR PA-457(B) (AV TAPAJÓS-SANTARÉM) (INÍC TRV AMAZONAS)"/>
    <s v="ENTR PA-427(A) ((ALENQUER) FIM TRV AMAZ)"/>
    <n v="1006"/>
    <n v="1063.2"/>
    <n v="57.2"/>
    <x v="4"/>
    <m/>
    <m/>
    <s v="Federal"/>
    <m/>
    <m/>
    <m/>
    <s v="Federal"/>
    <s v="N_PAV"/>
    <s v="Itaituba"/>
  </r>
  <r>
    <x v="0"/>
    <s v="163BPA1290"/>
    <n v="0"/>
    <x v="153"/>
    <s v="1290"/>
    <n v="-54.769807665391298"/>
    <n v="-1.9204550481618901"/>
    <n v="-54.753378744133599"/>
    <n v="-1.8060513535870599"/>
    <s v="163"/>
    <s v="PA"/>
    <s v="Eixo Principal"/>
    <s v="-"/>
    <s v="163BPA1290"/>
    <s v="ENTR PA-427(A) ((ALENQUER) FIM TRV AMAZ)"/>
    <s v="ENTR PA-427(B) (BULANDEIRA)"/>
    <n v="1063.2"/>
    <n v="1077.4000000000001"/>
    <n v="14.2"/>
    <x v="1"/>
    <m/>
    <m/>
    <s v="Estadual"/>
    <m/>
    <s v="PA-427"/>
    <s v="IMP"/>
    <s v="Estadual"/>
    <s v="PLA"/>
    <s v="Itaituba"/>
  </r>
  <r>
    <x v="0"/>
    <s v="163BPA1300"/>
    <n v="0"/>
    <x v="153"/>
    <s v="1300"/>
    <n v="-54.753378744133599"/>
    <n v="-1.8060513535870599"/>
    <n v="-54.7468539576439"/>
    <n v="-1.67822903664068"/>
    <s v="163"/>
    <s v="PA"/>
    <s v="Eixo Principal"/>
    <s v="-"/>
    <s v="163BPA1300"/>
    <s v="ENTR PA-427(B) (BULANDEIRA)"/>
    <s v="ENTR PA-455 (BOCA NOVA)"/>
    <n v="1077.4000000000001"/>
    <n v="1092.4000000000001"/>
    <n v="15"/>
    <x v="1"/>
    <m/>
    <m/>
    <s v="Estadual"/>
    <m/>
    <s v="PAT-163"/>
    <s v="IMP"/>
    <s v="Estadual"/>
    <s v="PLA"/>
    <s v="Itaituba"/>
  </r>
  <r>
    <x v="0"/>
    <s v="163BPA1310"/>
    <n v="0"/>
    <x v="153"/>
    <s v="1310"/>
    <n v="-54.7468539576439"/>
    <n v="-1.67822903664068"/>
    <n v="-54.812646239732103"/>
    <n v="-1.6731415862151899"/>
    <s v="163"/>
    <s v="PA"/>
    <s v="Eixo Principal"/>
    <s v="-"/>
    <s v="163BPA1310"/>
    <s v="ENTR PA-455 (BOCA NOVA)"/>
    <s v="ENTR PA-254(A) (CAMBURÃO)"/>
    <n v="1092.4000000000001"/>
    <n v="1100.4000000000001"/>
    <n v="8"/>
    <x v="1"/>
    <m/>
    <m/>
    <s v="Estadual"/>
    <m/>
    <s v="PAT-163"/>
    <s v="IMP"/>
    <s v="Estadual"/>
    <s v="PLA"/>
    <s v="Itaituba"/>
  </r>
  <r>
    <x v="0"/>
    <s v="163BPA1320"/>
    <n v="0"/>
    <x v="153"/>
    <s v="1320"/>
    <n v="-54.812646239732103"/>
    <n v="-1.6731415862151899"/>
    <n v="-55.0553715296723"/>
    <n v="-1.68968466831273"/>
    <s v="163"/>
    <s v="PA"/>
    <s v="Eixo Principal"/>
    <s v="-"/>
    <s v="163BPA1320"/>
    <s v="ENTR PA-254(A) (CAMBURÃO)"/>
    <s v="RIO CURUÁ"/>
    <n v="1100.4000000000001"/>
    <n v="1128.4000000000001"/>
    <n v="28"/>
    <x v="1"/>
    <m/>
    <m/>
    <s v="Estadual"/>
    <m/>
    <s v="PA-254"/>
    <s v="IMP"/>
    <s v="Estadual"/>
    <s v="PLA"/>
    <s v="Itaituba"/>
  </r>
  <r>
    <x v="0"/>
    <s v="163BPA1330"/>
    <n v="0"/>
    <x v="153"/>
    <s v="1330"/>
    <n v="-55.0553715296723"/>
    <n v="-1.68968466831273"/>
    <n v="-55.082541460619801"/>
    <n v="-1.6896417796443699"/>
    <s v="163"/>
    <s v="PA"/>
    <s v="Eixo Principal"/>
    <s v="-"/>
    <s v="163BPA1330"/>
    <s v="RIO CURUÁ"/>
    <s v="ENTR PA-429"/>
    <n v="1128.4000000000001"/>
    <n v="1131.5"/>
    <n v="3.1"/>
    <x v="1"/>
    <m/>
    <m/>
    <s v="Estadual"/>
    <m/>
    <s v="PA-254"/>
    <s v="IMP"/>
    <s v="Estadual"/>
    <s v="PLA"/>
    <s v="Itaituba"/>
  </r>
  <r>
    <x v="0"/>
    <s v="163BPA1340"/>
    <n v="0"/>
    <x v="153"/>
    <s v="1340"/>
    <n v="-55.082541460619801"/>
    <n v="-1.6896417796443699"/>
    <n v="-55.309220466551203"/>
    <n v="-1.66768345592669"/>
    <s v="163"/>
    <s v="PA"/>
    <s v="Eixo Principal"/>
    <s v="-"/>
    <s v="163BPA1340"/>
    <s v="ENTR PA-429"/>
    <s v="RIO MAMIA"/>
    <n v="1131.5"/>
    <n v="1157.5"/>
    <n v="26"/>
    <x v="1"/>
    <m/>
    <m/>
    <s v="Estadual"/>
    <m/>
    <s v="PA-254"/>
    <s v="IMP"/>
    <s v="Estadual"/>
    <s v="PLA"/>
    <s v="Itaituba"/>
  </r>
  <r>
    <x v="0"/>
    <s v="163BPA1350"/>
    <n v="0"/>
    <x v="153"/>
    <s v="1350"/>
    <n v="-55.309220466551203"/>
    <n v="-1.66768345592669"/>
    <n v="-55.644786287656899"/>
    <n v="-1.6360175316837"/>
    <s v="163"/>
    <s v="PA"/>
    <s v="Eixo Principal"/>
    <s v="-"/>
    <s v="163BPA1350"/>
    <s v="RIO MAMIA"/>
    <s v="CIPOAL"/>
    <n v="1157.5"/>
    <n v="1200"/>
    <n v="42.5"/>
    <x v="1"/>
    <m/>
    <m/>
    <s v="Estadual"/>
    <m/>
    <s v="PA-254"/>
    <s v="IMP"/>
    <s v="Estadual"/>
    <s v="PLA"/>
    <s v="Itaituba"/>
  </r>
  <r>
    <x v="0"/>
    <s v="163BPA1360"/>
    <n v="0"/>
    <x v="153"/>
    <s v="1360"/>
    <n v="-55.644786287656899"/>
    <n v="-1.6360175316837"/>
    <n v="-55.700414610945401"/>
    <n v="-1.61036163907834"/>
    <s v="163"/>
    <s v="PA"/>
    <s v="Eixo Principal"/>
    <s v="-"/>
    <s v="163BPA1360"/>
    <s v="CIPOAL"/>
    <s v="ENTR PA-437"/>
    <n v="1200"/>
    <n v="1207"/>
    <n v="7"/>
    <x v="1"/>
    <m/>
    <m/>
    <s v="Estadual"/>
    <m/>
    <s v="PA-254"/>
    <s v="IMP"/>
    <s v="Estadual"/>
    <s v="PLA"/>
    <s v="Itaituba"/>
  </r>
  <r>
    <x v="0"/>
    <s v="163BPA1370"/>
    <n v="0"/>
    <x v="153"/>
    <s v="1370"/>
    <n v="-55.700414610945401"/>
    <n v="-1.61036163907834"/>
    <n v="-55.979833315055401"/>
    <n v="-1.3872351341940401"/>
    <s v="163"/>
    <s v="PA"/>
    <s v="Eixo Principal"/>
    <s v="-"/>
    <s v="163BPA1370"/>
    <s v="ENTR PA-437"/>
    <s v="ENTR PA-254(B)/439 (ONÇAS)"/>
    <n v="1207"/>
    <n v="1248.2"/>
    <n v="41.2"/>
    <x v="1"/>
    <m/>
    <m/>
    <s v="Estadual"/>
    <m/>
    <s v="PA-254"/>
    <s v="IMP"/>
    <s v="Estadual"/>
    <s v="PLA"/>
    <s v="Itaituba"/>
  </r>
  <r>
    <x v="0"/>
    <s v="163BPA1380"/>
    <n v="0"/>
    <x v="153"/>
    <s v="1380"/>
    <n v="-55.979833315055401"/>
    <n v="-1.3872351341940401"/>
    <n v="-56.417917130671"/>
    <n v="-1.4755829725760901"/>
    <s v="163"/>
    <s v="PA"/>
    <s v="Eixo Principal"/>
    <s v="-"/>
    <s v="163BPA1380"/>
    <s v="ENTR PA-254(B)/439 (ONÇAS)"/>
    <s v="RIO CUMINÃ"/>
    <n v="1248.2"/>
    <n v="1303.2"/>
    <n v="55"/>
    <x v="3"/>
    <m/>
    <m/>
    <s v="Federal"/>
    <m/>
    <m/>
    <m/>
    <s v="Federal"/>
    <s v="N_PAV"/>
    <s v="Itaituba"/>
  </r>
  <r>
    <x v="0"/>
    <s v="163BPA1390"/>
    <n v="0"/>
    <x v="153"/>
    <s v="1390"/>
    <n v="-56.417917130671"/>
    <n v="-1.4755829725760901"/>
    <n v="-56.953332079311899"/>
    <n v="-1.3708295476454799"/>
    <s v="163"/>
    <s v="PA"/>
    <s v="Eixo Principal"/>
    <s v="-"/>
    <s v="163BPA1390"/>
    <s v="RIO CUMINÃ"/>
    <s v="AFLUENTE RIO TROMBETAS"/>
    <n v="1303.2"/>
    <n v="1371.2"/>
    <n v="68"/>
    <x v="1"/>
    <m/>
    <m/>
    <s v="Federal"/>
    <m/>
    <m/>
    <m/>
    <s v="Federal"/>
    <s v="PLA"/>
    <s v="Itaituba"/>
  </r>
  <r>
    <x v="0"/>
    <s v="163BPA1400"/>
    <n v="0"/>
    <x v="153"/>
    <s v="1400"/>
    <n v="-56.953332079311899"/>
    <n v="-1.3708295476454799"/>
    <n v="-56.953997315923303"/>
    <n v="-1.03344699258457"/>
    <s v="163"/>
    <s v="PA"/>
    <s v="Eixo Principal"/>
    <s v="-"/>
    <s v="163BPA1400"/>
    <s v="AFLUENTE RIO TROMBETAS"/>
    <s v="CACHOEIRA PORTEIRA"/>
    <n v="1371.2"/>
    <n v="1419.2"/>
    <n v="48"/>
    <x v="1"/>
    <m/>
    <m/>
    <s v="Federal"/>
    <m/>
    <m/>
    <m/>
    <s v="Federal"/>
    <s v="PLA"/>
    <s v="Itaituba"/>
  </r>
  <r>
    <x v="0"/>
    <s v="163BPA1410"/>
    <n v="0"/>
    <x v="153"/>
    <s v="1410"/>
    <n v="-56.953997315923303"/>
    <n v="-1.03344699258457"/>
    <n v="-56.678099942358401"/>
    <n v="-0.55787252099997897"/>
    <s v="163"/>
    <s v="PA"/>
    <s v="Eixo Principal"/>
    <s v="-"/>
    <s v="163BPA1410"/>
    <s v="CACHOEIRA PORTEIRA"/>
    <s v="IGARAPE TAJÁ"/>
    <n v="1419.2"/>
    <n v="1483.2"/>
    <n v="64"/>
    <x v="5"/>
    <m/>
    <m/>
    <s v="Federal"/>
    <m/>
    <m/>
    <m/>
    <s v="Federal"/>
    <s v="N_PAV"/>
    <s v="Itaituba"/>
  </r>
  <r>
    <x v="0"/>
    <s v="163BPA1430"/>
    <n v="0"/>
    <x v="153"/>
    <s v="1430"/>
    <n v="-56.678099942358401"/>
    <n v="-0.55787252099997897"/>
    <n v="-56.643800976733601"/>
    <n v="2.4065615235997002E-2"/>
    <s v="163"/>
    <s v="PA"/>
    <s v="Eixo Principal"/>
    <s v="-"/>
    <s v="163BPA1430"/>
    <s v="IGARAPE TAJÁ"/>
    <s v="AFLUENTE RIO TROMBETAS"/>
    <n v="1483.2"/>
    <n v="1551.2"/>
    <n v="68"/>
    <x v="5"/>
    <m/>
    <m/>
    <s v="Federal"/>
    <m/>
    <m/>
    <m/>
    <s v="Federal"/>
    <s v="N_PAV"/>
    <s v="Itaituba"/>
  </r>
  <r>
    <x v="0"/>
    <s v="163BPA1450"/>
    <n v="0"/>
    <x v="153"/>
    <s v="1450"/>
    <n v="-56.643800976733601"/>
    <n v="2.4065615235997002E-2"/>
    <n v="-56.783688529901603"/>
    <n v="0.77947336040727999"/>
    <s v="163"/>
    <s v="PA"/>
    <s v="Eixo Principal"/>
    <s v="-"/>
    <s v="163BPA1450"/>
    <s v="AFLUENTE RIO TROMBETAS"/>
    <s v="ENTR BR-210(A)"/>
    <n v="1551.2"/>
    <n v="1639.2"/>
    <n v="88"/>
    <x v="5"/>
    <m/>
    <m/>
    <s v="Federal"/>
    <m/>
    <m/>
    <m/>
    <s v="Federal"/>
    <s v="N_PAV"/>
    <s v="Itaituba"/>
  </r>
  <r>
    <x v="0"/>
    <s v="163BPA1470"/>
    <n v="0"/>
    <x v="153"/>
    <s v="1470"/>
    <n v="-56.783688529901603"/>
    <n v="0.77947336040727999"/>
    <n v="-56.207946420390897"/>
    <n v="1.0144837001626501"/>
    <s v="163"/>
    <s v="PA"/>
    <s v="Eixo Principal"/>
    <s v="-"/>
    <s v="163BPA1470"/>
    <s v="ENTR BR-210(A)"/>
    <s v="RIO MARAPÍ"/>
    <n v="1639.2"/>
    <n v="1722.2"/>
    <n v="83"/>
    <x v="1"/>
    <m/>
    <s v="210BPA0290"/>
    <s v="Federal"/>
    <m/>
    <m/>
    <m/>
    <s v="Federal"/>
    <s v="PLA"/>
    <s v="Itaituba"/>
  </r>
  <r>
    <x v="0"/>
    <s v="163BPA1490"/>
    <n v="0"/>
    <x v="153"/>
    <s v="1490"/>
    <n v="-56.207946420390897"/>
    <n v="1.0144837001626501"/>
    <n v="-55.6101859502213"/>
    <n v="1.2251979501253301"/>
    <s v="163"/>
    <s v="PA"/>
    <s v="Eixo Principal"/>
    <s v="-"/>
    <s v="163BPA1490"/>
    <s v="RIO MARAPÍ"/>
    <s v="RIO PARU D'OESTE"/>
    <n v="1722.2"/>
    <n v="1791.2"/>
    <n v="69"/>
    <x v="1"/>
    <m/>
    <s v="210BPA0270"/>
    <s v="Federal"/>
    <m/>
    <m/>
    <m/>
    <s v="Federal"/>
    <s v="PLA"/>
    <s v="Itaituba"/>
  </r>
  <r>
    <x v="0"/>
    <s v="163BPA1510"/>
    <n v="0"/>
    <x v="153"/>
    <s v="1510"/>
    <n v="-55.6101859502213"/>
    <n v="1.2251979501253301"/>
    <n v="-55.283904690349097"/>
    <n v="1.2792613199539999"/>
    <s v="163"/>
    <s v="PA"/>
    <s v="Eixo Principal"/>
    <s v="-"/>
    <s v="163BPA1510"/>
    <s v="RIO PARU D'OESTE"/>
    <s v="ENTR BR-210(B)"/>
    <n v="1791.2"/>
    <n v="1827.2"/>
    <n v="36"/>
    <x v="1"/>
    <m/>
    <s v="210BPA0250"/>
    <s v="Federal"/>
    <m/>
    <m/>
    <m/>
    <s v="Federal"/>
    <s v="PLA"/>
    <s v="Itaituba"/>
  </r>
  <r>
    <x v="0"/>
    <s v="163BPA1530"/>
    <n v="0"/>
    <x v="153"/>
    <s v="1530"/>
    <n v="-55.283904690349097"/>
    <n v="1.2792613199539999"/>
    <n v="-55.550511329734"/>
    <n v="1.93801538330336"/>
    <s v="163"/>
    <s v="PA"/>
    <s v="Eixo Principal"/>
    <s v="-"/>
    <s v="163BPA1530"/>
    <s v="ENTR BR-210(B)"/>
    <s v="ACOTIPA"/>
    <n v="1827.2"/>
    <n v="1905.2"/>
    <n v="78"/>
    <x v="1"/>
    <m/>
    <m/>
    <s v="Federal"/>
    <m/>
    <m/>
    <m/>
    <s v="Federal"/>
    <s v="PLA"/>
    <s v="Itaituba"/>
  </r>
  <r>
    <x v="0"/>
    <s v="163BPA1550"/>
    <n v="0"/>
    <x v="153"/>
    <s v="1550"/>
    <n v="-55.550511329734"/>
    <n v="1.93801538330336"/>
    <n v="-55.6788816197909"/>
    <n v="2.4143105400993901"/>
    <s v="163"/>
    <s v="PA"/>
    <s v="Eixo Principal"/>
    <s v="-"/>
    <s v="163BPA1550"/>
    <s v="ACOTIPA"/>
    <s v="FRONT BRASIL/SURINAME"/>
    <n v="1905.2"/>
    <n v="1963.2"/>
    <n v="58"/>
    <x v="1"/>
    <m/>
    <m/>
    <s v="Federal"/>
    <m/>
    <m/>
    <m/>
    <s v="Federal"/>
    <s v="PLA"/>
    <s v="Itaituba"/>
  </r>
  <r>
    <x v="0"/>
    <s v="163BPR0030"/>
    <n v="0"/>
    <x v="154"/>
    <s v="0030"/>
    <n v="-53.555031230107097"/>
    <n v="-26.2870464399412"/>
    <n v="-53.618574070336997"/>
    <n v="-26.257607399861499"/>
    <s v="163"/>
    <s v="PR"/>
    <s v="Eixo Principal"/>
    <s v="-"/>
    <s v="163BPR0030"/>
    <s v="ENTR BR-280(A)/373(A) (DIV SC/PR)"/>
    <s v="ACESS DIONÍSIO CERQUEIRA (P INSP CARGAS)"/>
    <n v="0"/>
    <n v="7.5"/>
    <n v="7.5"/>
    <x v="2"/>
    <m/>
    <s v="373BPR0570;280BPR0370"/>
    <s v="Federal"/>
    <m/>
    <m/>
    <m/>
    <s v="Federal"/>
    <s v="PAV"/>
    <s v="Pato Branco"/>
  </r>
  <r>
    <x v="0"/>
    <s v="163BPR0035"/>
    <n v="0"/>
    <x v="154"/>
    <s v="0035"/>
    <n v="-53.618574070336997"/>
    <n v="-26.257607399861499"/>
    <n v="-53.622079759872904"/>
    <n v="-26.2570258802401"/>
    <s v="163"/>
    <s v="PR"/>
    <s v="Eixo Principal"/>
    <s v="-"/>
    <s v="163BPR0035"/>
    <s v="ACESS DIONÍSIO CERQUEIRA (P INSP CARGAS)"/>
    <s v="INÍCIO PISTA DUPLA (AV ARNALDO BUSATO)"/>
    <n v="7.5"/>
    <n v="7.9"/>
    <n v="0.4"/>
    <x v="2"/>
    <m/>
    <s v="373BPR0580;280BPR0380"/>
    <s v="Federal"/>
    <m/>
    <m/>
    <m/>
    <s v="Federal"/>
    <s v="PAV"/>
    <s v="Pato Branco"/>
  </r>
  <r>
    <x v="0"/>
    <s v="163BPR0040"/>
    <n v="0"/>
    <x v="154"/>
    <s v="0040"/>
    <n v="-53.622079759872904"/>
    <n v="-26.2570258802401"/>
    <n v="-53.632456670039197"/>
    <n v="-26.254873139783498"/>
    <s v="163"/>
    <s v="PR"/>
    <s v="Eixo Principal"/>
    <s v="-"/>
    <s v="163BPR0040"/>
    <s v="INÍCIO PISTA DUPLA (AV ARNALDO BUSATO)"/>
    <s v="ENTR BR-280(B)/373(B) (BARRACÃO)"/>
    <n v="7.9"/>
    <n v="9"/>
    <n v="1.1000000000000001"/>
    <x v="0"/>
    <m/>
    <s v="280BPR0390;373BPR0590"/>
    <s v="Federal"/>
    <m/>
    <m/>
    <m/>
    <s v="Federal"/>
    <s v="PAV"/>
    <s v="Pato Branco"/>
  </r>
  <r>
    <x v="0"/>
    <s v="163BPR0045"/>
    <n v="0"/>
    <x v="154"/>
    <s v="0045"/>
    <n v="-53.632456670039197"/>
    <n v="-26.254873139783498"/>
    <n v="-53.636016950222"/>
    <n v="-26.251497600134002"/>
    <s v="163"/>
    <s v="PR"/>
    <s v="Eixo Principal"/>
    <s v="-"/>
    <s v="163BPR0045"/>
    <s v="ENTR BR-280(B)/373(B) (BARRACÃO)"/>
    <s v="ENTR R.SÃO PAULO (FIM DA ÁREA URBANA DE BARRACÃO)"/>
    <n v="9"/>
    <n v="9.6"/>
    <n v="0.6"/>
    <x v="2"/>
    <m/>
    <m/>
    <s v="Federal"/>
    <m/>
    <m/>
    <m/>
    <s v="Federal"/>
    <s v="PAV"/>
    <s v="Pato Branco"/>
  </r>
  <r>
    <x v="0"/>
    <s v="163BPR0050"/>
    <n v="0"/>
    <x v="154"/>
    <s v="0050"/>
    <n v="-53.636016950222"/>
    <n v="-26.251497600134002"/>
    <n v="-53.719710500239302"/>
    <n v="-26.059453290237101"/>
    <s v="163"/>
    <s v="PR"/>
    <s v="Eixo Principal"/>
    <s v="-"/>
    <s v="163BPR0050"/>
    <s v="ENTR R.SÃO PAULO (FIM DA ÁREA URBANA DE BARRACÃO)"/>
    <s v="ENTR PR-481 (SANTO ANTÔNIO DO SUDOESTE)"/>
    <n v="9.6"/>
    <n v="35.799999999999997"/>
    <n v="26.2"/>
    <x v="2"/>
    <m/>
    <m/>
    <s v="Federal"/>
    <m/>
    <m/>
    <m/>
    <s v="Federal"/>
    <s v="PAV"/>
    <s v="Pato Branco"/>
  </r>
  <r>
    <x v="0"/>
    <s v="163BPR0055"/>
    <n v="0"/>
    <x v="154"/>
    <s v="0055"/>
    <n v="-53.719710500239302"/>
    <n v="-26.059453290237101"/>
    <n v="-53.734882449865097"/>
    <n v="-26.0320345897245"/>
    <s v="163"/>
    <s v="PR"/>
    <s v="Eixo Principal"/>
    <s v="-"/>
    <s v="163BPR0055"/>
    <s v="ENTR PR-481 (SANTO ANTÔNIO DO SUDOESTE)"/>
    <s v="PRANCHITA"/>
    <n v="35.799999999999997"/>
    <n v="39.6"/>
    <n v="3.8"/>
    <x v="2"/>
    <m/>
    <m/>
    <s v="Federal"/>
    <m/>
    <m/>
    <m/>
    <s v="Federal"/>
    <s v="PAV"/>
    <s v="Pato Branco"/>
  </r>
  <r>
    <x v="0"/>
    <s v="163BPR0060"/>
    <n v="0"/>
    <x v="154"/>
    <s v="0060"/>
    <n v="-53.734882449865097"/>
    <n v="-26.0320345897245"/>
    <n v="-53.750458939728198"/>
    <n v="-25.825185500010701"/>
    <s v="163"/>
    <s v="PR"/>
    <s v="Eixo Principal"/>
    <s v="-"/>
    <s v="163BPR0060"/>
    <s v="PRANCHITA"/>
    <s v="ENTR PR-583 (PEROLA D'OESTE)"/>
    <n v="39.6"/>
    <n v="65.900000000000006"/>
    <n v="26.3"/>
    <x v="2"/>
    <m/>
    <m/>
    <s v="Federal"/>
    <m/>
    <m/>
    <m/>
    <s v="Federal"/>
    <s v="PAV"/>
    <s v="Pato Branco"/>
  </r>
  <r>
    <x v="0"/>
    <s v="163BPR0065"/>
    <n v="0"/>
    <x v="154"/>
    <s v="0065"/>
    <n v="-53.750458939728198"/>
    <n v="-25.825185500010701"/>
    <n v="-53.768941790231302"/>
    <n v="-25.710002690371802"/>
    <s v="163"/>
    <s v="PR"/>
    <s v="Eixo Principal"/>
    <s v="-"/>
    <s v="163BPR0065"/>
    <s v="ENTR PR-583 (PEROLA D'OESTE)"/>
    <s v="ENTR PR-281 (PLANALTO)"/>
    <n v="65.900000000000006"/>
    <n v="83.1"/>
    <n v="17.2"/>
    <x v="2"/>
    <m/>
    <m/>
    <s v="Federal"/>
    <m/>
    <m/>
    <m/>
    <s v="Federal"/>
    <s v="PAV"/>
    <s v="Pato Branco"/>
  </r>
  <r>
    <x v="0"/>
    <s v="163BPR0067"/>
    <n v="0"/>
    <x v="154"/>
    <s v="0067"/>
    <n v="-53.768941790231302"/>
    <n v="-25.710002690371802"/>
    <n v="-53.7956842401355"/>
    <n v="-25.684449209863001"/>
    <s v="163"/>
    <s v="PR"/>
    <s v="Eixo Principal"/>
    <s v="-"/>
    <s v="163BPR0067"/>
    <s v="ENTR PR-281 (PLANALTO)"/>
    <s v="INÍCIO DUPLICAÇÃO"/>
    <n v="83.1"/>
    <n v="87"/>
    <n v="3.9"/>
    <x v="2"/>
    <m/>
    <m/>
    <s v="Federal"/>
    <m/>
    <m/>
    <m/>
    <s v="Federal"/>
    <s v="PAV"/>
    <s v="Pato Branco"/>
  </r>
  <r>
    <x v="0"/>
    <s v="163BPR0069"/>
    <n v="0"/>
    <x v="154"/>
    <s v="0069"/>
    <n v="-53.7956842401355"/>
    <n v="-25.684449209863001"/>
    <n v="-53.805043720291302"/>
    <n v="-25.654632610106798"/>
    <s v="163"/>
    <s v="PR"/>
    <s v="Eixo Principal"/>
    <s v="-"/>
    <s v="163BPR0069"/>
    <s v="INÍCIO DUPLICAÇÃO"/>
    <s v="FIM DUPLICAÇÃO"/>
    <n v="87"/>
    <n v="91.2"/>
    <n v="4.2"/>
    <x v="0"/>
    <m/>
    <m/>
    <s v="Federal"/>
    <m/>
    <m/>
    <m/>
    <s v="Federal"/>
    <s v="PAV"/>
    <s v="Pato Branco"/>
  </r>
  <r>
    <x v="0"/>
    <s v="163BPR0071"/>
    <n v="0"/>
    <x v="154"/>
    <s v="0071"/>
    <n v="-53.805043720291302"/>
    <n v="-25.654632610106798"/>
    <n v="-53.803141959933399"/>
    <n v="-25.6470654302253"/>
    <s v="163"/>
    <s v="PR"/>
    <s v="Eixo Principal"/>
    <s v="-"/>
    <s v="163BPR0071"/>
    <s v="FIM DUPLICAÇÃO"/>
    <s v="ENTR PR-582 (CAPANEMA)"/>
    <n v="91.2"/>
    <n v="92.1"/>
    <n v="0.9"/>
    <x v="2"/>
    <m/>
    <m/>
    <s v="Federal"/>
    <m/>
    <m/>
    <m/>
    <s v="Federal"/>
    <s v="PAV"/>
    <s v="Pato Branco"/>
  </r>
  <r>
    <x v="0"/>
    <s v="163BPR0073"/>
    <n v="0"/>
    <x v="154"/>
    <s v="0073"/>
    <n v="-53.803141959933399"/>
    <n v="-25.6470654302253"/>
    <n v="-53.563520779859999"/>
    <n v="-25.603887649595301"/>
    <s v="163"/>
    <s v="PR"/>
    <s v="Eixo Principal"/>
    <s v="-"/>
    <s v="163BPR0073"/>
    <s v="ENTR PR-582 (CAPANEMA)"/>
    <s v="ENTR PR-182(A) (REALEZA)"/>
    <n v="92.1"/>
    <n v="123.7"/>
    <n v="31.6"/>
    <x v="2"/>
    <m/>
    <m/>
    <s v="Federal"/>
    <m/>
    <m/>
    <m/>
    <s v="Federal"/>
    <s v="PAV"/>
    <s v="Pato Branco"/>
  </r>
  <r>
    <x v="0"/>
    <s v="163BPR0075"/>
    <n v="0"/>
    <x v="154"/>
    <s v="0075"/>
    <n v="-53.563520779859999"/>
    <n v="-25.603887649595301"/>
    <n v="-53.584226429805803"/>
    <n v="-25.470801380379299"/>
    <s v="163"/>
    <s v="PR"/>
    <s v="Eixo Principal"/>
    <s v="-"/>
    <s v="163BPR0075"/>
    <s v="ENTR PR-182(A) (REALEZA)"/>
    <s v="ENTR PR-484 (CAPITÃO LEÔNIDAS MARQUES)"/>
    <n v="123.7"/>
    <n v="141"/>
    <n v="17.3"/>
    <x v="2"/>
    <s v="EOD"/>
    <m/>
    <s v="Federal"/>
    <m/>
    <m/>
    <m/>
    <s v="Federal"/>
    <s v="PAV"/>
    <s v="Foz do Iguaçú"/>
  </r>
  <r>
    <x v="0"/>
    <s v="163BPR0080"/>
    <n v="0"/>
    <x v="154"/>
    <s v="0080"/>
    <n v="-53.584226429805803"/>
    <n v="-25.470801380379299"/>
    <n v="-53.568789809701897"/>
    <n v="-25.2842986497628"/>
    <s v="163"/>
    <s v="PR"/>
    <s v="Eixo Principal"/>
    <s v="-"/>
    <s v="163BPR0080"/>
    <s v="ENTR PR-484 (CAPITÃO LEÔNIDAS MARQUES)"/>
    <s v="INÍCIO PISTA DUPLA"/>
    <n v="141"/>
    <n v="164.2"/>
    <n v="23.2"/>
    <x v="2"/>
    <s v="EOD"/>
    <m/>
    <s v="Federal"/>
    <m/>
    <m/>
    <m/>
    <s v="Federal"/>
    <s v="PAV"/>
    <s v="Foz do Iguaçú"/>
  </r>
  <r>
    <x v="0"/>
    <s v="163BPR0082"/>
    <n v="0"/>
    <x v="154"/>
    <s v="0082"/>
    <n v="-53.568789809701897"/>
    <n v="-25.2842986497628"/>
    <n v="-53.566840870009997"/>
    <n v="-25.278339419928201"/>
    <s v="163"/>
    <s v="PR"/>
    <s v="Eixo Principal"/>
    <s v="-"/>
    <s v="163BPR0082"/>
    <s v="INÍCIO PISTA DUPLA"/>
    <s v="FIM PISTA DUPLA (LINDOESTE SUL)"/>
    <n v="164.2"/>
    <n v="164.9"/>
    <n v="0.7"/>
    <x v="0"/>
    <m/>
    <m/>
    <s v="Federal"/>
    <m/>
    <m/>
    <m/>
    <s v="Federal"/>
    <s v="PAV"/>
    <s v="Foz do Iguaçú"/>
  </r>
  <r>
    <x v="0"/>
    <s v="163BPR0083"/>
    <n v="0"/>
    <x v="154"/>
    <s v="0083"/>
    <n v="-53.566840870009997"/>
    <n v="-25.278339419928201"/>
    <n v="-53.5754434798327"/>
    <n v="-25.261951940329698"/>
    <s v="163"/>
    <s v="PR"/>
    <s v="Eixo Principal"/>
    <s v="-"/>
    <s v="163BPR0083"/>
    <s v="FIM PISTA DUPLA (LINDOESTE SUL)"/>
    <s v="INÍCIO PISTA DUPLA (LINDOESTE NORTE)"/>
    <n v="164.9"/>
    <n v="166.9"/>
    <n v="2"/>
    <x v="2"/>
    <s v="EOD"/>
    <m/>
    <s v="Federal"/>
    <m/>
    <m/>
    <m/>
    <s v="Federal"/>
    <s v="PAV"/>
    <s v="Foz do Iguaçú"/>
  </r>
  <r>
    <x v="0"/>
    <s v="163BPR0084"/>
    <n v="0"/>
    <x v="154"/>
    <s v="0084"/>
    <n v="-53.5754434798327"/>
    <n v="-25.261951940329698"/>
    <n v="-53.577099520226596"/>
    <n v="-25.254652819571898"/>
    <s v="163"/>
    <s v="PR"/>
    <s v="Eixo Principal"/>
    <s v="-"/>
    <s v="163BPR0084"/>
    <s v="INÍCIO PISTA DUPLA (LINDOESTE NORTE)"/>
    <s v="FIM PISTA DUPLA (LINDOESTE NORTE)"/>
    <n v="166.9"/>
    <n v="167.7"/>
    <n v="0.8"/>
    <x v="0"/>
    <m/>
    <m/>
    <s v="Federal"/>
    <m/>
    <m/>
    <m/>
    <s v="Federal"/>
    <s v="PAV"/>
    <s v="Foz do Iguaçú"/>
  </r>
  <r>
    <x v="0"/>
    <s v="163BPR0087"/>
    <n v="0"/>
    <x v="154"/>
    <s v="0087"/>
    <n v="-53.577099520226596"/>
    <n v="-25.254652819571898"/>
    <n v="-53.603000210091501"/>
    <n v="-25.176164829743001"/>
    <s v="163"/>
    <s v="PR"/>
    <s v="Eixo Principal"/>
    <s v="-"/>
    <s v="163BPR0087"/>
    <s v="FIM PISTA DUPLA (LINDOESTE NORTE)"/>
    <s v="INÍCIO PISTA DUPLA"/>
    <n v="167.7"/>
    <n v="177.7"/>
    <n v="10"/>
    <x v="2"/>
    <s v="EOD"/>
    <m/>
    <s v="Federal"/>
    <m/>
    <m/>
    <m/>
    <s v="Federal"/>
    <s v="PAV"/>
    <s v="Foz do Iguaçú"/>
  </r>
  <r>
    <x v="0"/>
    <s v="163BPR0088"/>
    <n v="0"/>
    <x v="154"/>
    <s v="0088"/>
    <n v="-53.603000210091501"/>
    <n v="-25.176164829743001"/>
    <n v="-53.592442559576298"/>
    <n v="-25.148737119822101"/>
    <s v="163"/>
    <s v="PR"/>
    <s v="Eixo Principal"/>
    <s v="-"/>
    <s v="163BPR0088"/>
    <s v="INÍCIO PISTA DUPLA"/>
    <s v="INÍCIO DO CONTORNO DE SANTA MARIA"/>
    <n v="177.7"/>
    <n v="180.9"/>
    <n v="3.2"/>
    <x v="0"/>
    <m/>
    <m/>
    <s v="Federal"/>
    <m/>
    <m/>
    <m/>
    <s v="Federal"/>
    <s v="PAV"/>
    <s v="Foz do Iguaçú"/>
  </r>
  <r>
    <x v="0"/>
    <s v="163BPR0089"/>
    <n v="0"/>
    <x v="154"/>
    <s v="0089"/>
    <n v="-53.592442559576298"/>
    <n v="-25.148737119822101"/>
    <n v="-53.584324390258303"/>
    <n v="-25.134271860158101"/>
    <s v="163"/>
    <s v="PR"/>
    <s v="Eixo Principal"/>
    <s v="-"/>
    <s v="163BPR0089"/>
    <s v="INÍCIO DO CONTORNO DE SANTA MARIA"/>
    <s v="FIM DO CONTORNO DE SANTA MARIA"/>
    <n v="180.9"/>
    <n v="183.1"/>
    <n v="2.2000000000000002"/>
    <x v="2"/>
    <m/>
    <m/>
    <s v="Federal"/>
    <m/>
    <m/>
    <m/>
    <s v="Federal"/>
    <s v="PAV"/>
    <s v="Foz do Iguaçú"/>
  </r>
  <r>
    <x v="0"/>
    <s v="163BPR0090"/>
    <n v="0"/>
    <x v="154"/>
    <s v="0090"/>
    <n v="-53.584324390258303"/>
    <n v="-25.134271860158101"/>
    <n v="-53.583715790251397"/>
    <n v="-25.0816581803806"/>
    <s v="163"/>
    <s v="PR"/>
    <s v="Eixo Principal"/>
    <s v="-"/>
    <s v="163BPR0090"/>
    <s v="FIM DO CONTORNO DE SANTA MARIA"/>
    <s v="ENTR PR-586 (P/ SANTA TEREZA)"/>
    <n v="183.1"/>
    <n v="189.8"/>
    <n v="6.7"/>
    <x v="0"/>
    <m/>
    <m/>
    <s v="Federal"/>
    <m/>
    <m/>
    <m/>
    <s v="Federal"/>
    <s v="PAV"/>
    <s v="Foz do Iguaçú"/>
  </r>
  <r>
    <x v="0"/>
    <s v="163BPR0092"/>
    <n v="0"/>
    <x v="154"/>
    <s v="0092"/>
    <n v="-53.583715790251397"/>
    <n v="-25.0816581803806"/>
    <n v="-53.550529009905802"/>
    <n v="-25.0237615402628"/>
    <s v="163"/>
    <s v="PR"/>
    <s v="Eixo Principal"/>
    <s v="-"/>
    <s v="163BPR0092"/>
    <s v="ENTR PR-586 (P/ SANTA TEREZA)"/>
    <s v="ENTR BR-277 (P/CASCAVEL)"/>
    <n v="189.8"/>
    <n v="197.6"/>
    <n v="7.8"/>
    <x v="0"/>
    <m/>
    <m/>
    <s v="Federal"/>
    <m/>
    <m/>
    <m/>
    <s v="Federal"/>
    <s v="PAV"/>
    <s v="Foz do Iguaçú"/>
  </r>
  <r>
    <x v="0"/>
    <s v="163BPR0095"/>
    <n v="0"/>
    <x v="154"/>
    <s v="0095"/>
    <n v="-53.550529009905802"/>
    <n v="-25.0237615402628"/>
    <n v="-53.533479970124397"/>
    <n v="-24.897535060394599"/>
    <s v="163"/>
    <s v="PR"/>
    <s v="Eixo Principal"/>
    <s v="-"/>
    <s v="163BPR0095"/>
    <s v="ENTR BR-277 (P/CASCAVEL)"/>
    <s v="ENTR BR-467(A) (P/CASCAVEL)"/>
    <n v="197.6"/>
    <n v="212.2"/>
    <n v="14.6"/>
    <x v="2"/>
    <m/>
    <m/>
    <s v="Federal"/>
    <m/>
    <m/>
    <m/>
    <s v="Federal"/>
    <s v="PAV"/>
    <s v="Foz do Iguaçú"/>
  </r>
  <r>
    <x v="0"/>
    <s v="163BPR0100"/>
    <n v="0"/>
    <x v="154"/>
    <s v="0100"/>
    <n v="-53.533479970124397"/>
    <n v="-24.897535060394599"/>
    <n v="-53.6944036498085"/>
    <n v="-24.761489169989101"/>
    <s v="163"/>
    <s v="PR"/>
    <s v="Eixo Principal"/>
    <s v="-"/>
    <s v="163BPR0100"/>
    <s v="ENTR BR-467(A) (P/CASCAVEL)"/>
    <s v="ENTR PR-317(A)/585 (TOLEDO)"/>
    <n v="212.2"/>
    <n v="236.2"/>
    <n v="24"/>
    <x v="0"/>
    <m/>
    <s v="467BPR0050"/>
    <s v="Federal"/>
    <m/>
    <m/>
    <m/>
    <s v="Federal"/>
    <s v="PAV"/>
    <s v="Foz do Iguaçú"/>
  </r>
  <r>
    <x v="0"/>
    <s v="163BPR0105"/>
    <n v="0"/>
    <x v="154"/>
    <s v="0105"/>
    <n v="-53.6944036498085"/>
    <n v="-24.761489169989101"/>
    <n v="-53.7114107101361"/>
    <n v="-24.7181330699851"/>
    <s v="163"/>
    <s v="PR"/>
    <s v="Eixo Principal"/>
    <s v="-"/>
    <s v="163BPR0105"/>
    <s v="ENTR PR-317(A)/585 (TOLEDO)"/>
    <s v="ENTR PR-182/317(B) (TOLEDO)"/>
    <n v="236.2"/>
    <n v="241.7"/>
    <n v="5.5"/>
    <x v="0"/>
    <m/>
    <s v="467BPR0045"/>
    <s v="Federal"/>
    <m/>
    <m/>
    <m/>
    <s v="Federal"/>
    <s v="PAV"/>
    <s v="Foz do Iguaçú"/>
  </r>
  <r>
    <x v="0"/>
    <s v="163BPR0110"/>
    <n v="0"/>
    <x v="154"/>
    <s v="0110"/>
    <n v="-53.7114107101361"/>
    <n v="-24.7181330699851"/>
    <n v="-53.997434340222497"/>
    <n v="-24.571427830130201"/>
    <s v="163"/>
    <s v="PR"/>
    <s v="Eixo Principal"/>
    <s v="-"/>
    <s v="163BPR0110"/>
    <s v="ENTR PR-182/317(B) (TOLEDO)"/>
    <s v="ENTR PR-239 (QUATRO PONTES)"/>
    <n v="241.7"/>
    <n v="276.8"/>
    <n v="35.1"/>
    <x v="2"/>
    <s v="EOD"/>
    <s v="467BPR0040"/>
    <s v="Federal"/>
    <m/>
    <m/>
    <m/>
    <s v="Federal"/>
    <s v="PAV"/>
    <s v="Foz do Iguaçú"/>
  </r>
  <r>
    <x v="0"/>
    <s v="163BPR0115"/>
    <n v="0"/>
    <x v="154"/>
    <s v="0115"/>
    <n v="-53.997434340222497"/>
    <n v="-24.571427830130201"/>
    <n v="-54.034177969837401"/>
    <n v="-24.568124599570499"/>
    <s v="163"/>
    <s v="PR"/>
    <s v="Eixo Principal"/>
    <s v="-"/>
    <s v="163BPR0115"/>
    <s v="ENTR PR-239 (QUATRO PONTES)"/>
    <s v="ENTR BR-467(B) (P/MARECHAL CÂNDIDO RONDON)"/>
    <n v="276.8"/>
    <n v="280.60000000000002"/>
    <n v="3.8"/>
    <x v="2"/>
    <s v="EOD"/>
    <s v="467BPR0030"/>
    <s v="Federal"/>
    <m/>
    <m/>
    <m/>
    <s v="Federal"/>
    <s v="PAV"/>
    <s v="Foz do Iguaçú"/>
  </r>
  <r>
    <x v="0"/>
    <s v="163BPR0120"/>
    <n v="0"/>
    <x v="154"/>
    <s v="0120"/>
    <n v="-54.034177969837401"/>
    <n v="-24.568124599570499"/>
    <n v="-54.053094700060299"/>
    <n v="-24.528056679971701"/>
    <s v="163"/>
    <s v="PR"/>
    <s v="Eixo Principal"/>
    <s v="-"/>
    <s v="163BPR0120"/>
    <s v="ENTR BR-467(B) (P/MARECHAL CÂNDIDO RONDON)"/>
    <s v="ENTR PR-491(P/NOVA SANTA ROSA)"/>
    <n v="280.60000000000002"/>
    <n v="285.5"/>
    <n v="4.9000000000000004"/>
    <x v="0"/>
    <m/>
    <m/>
    <s v="Federal"/>
    <m/>
    <m/>
    <m/>
    <s v="Federal"/>
    <s v="PAV"/>
    <s v="Foz do Iguaçú"/>
  </r>
  <r>
    <x v="0"/>
    <s v="163BPR0122"/>
    <n v="0"/>
    <x v="154"/>
    <s v="0122"/>
    <n v="-54.053094700060299"/>
    <n v="-24.528056679971701"/>
    <n v="-54.201031160359697"/>
    <n v="-24.202013309666398"/>
    <s v="163"/>
    <s v="PR"/>
    <s v="Eixo Principal"/>
    <s v="-"/>
    <s v="163BPR0122"/>
    <s v="ENTR PR-491(P/NOVA SANTA ROSA)"/>
    <s v="ACESSO COMUNIDADE RURAL MARACAJÚ DOS GAÚCHOS (P/TERRA ROXA) "/>
    <n v="285.5"/>
    <n v="332"/>
    <n v="46.5"/>
    <x v="2"/>
    <m/>
    <m/>
    <s v="Federal"/>
    <m/>
    <m/>
    <m/>
    <s v="Federal"/>
    <s v="PAV"/>
    <s v="Foz do Iguaçú"/>
  </r>
  <r>
    <x v="0"/>
    <s v="163BPR0125"/>
    <n v="0"/>
    <x v="154"/>
    <s v="0125"/>
    <n v="-54.201031160359697"/>
    <n v="-24.202013309666398"/>
    <n v="-54.239015640359398"/>
    <n v="-24.1062685195764"/>
    <s v="163"/>
    <s v="PR"/>
    <s v="Eixo Principal"/>
    <s v="-"/>
    <s v="163BPR0125"/>
    <s v="ACESSO COMUNIDADE RURAL MARACAJÚ DOS GAÚCHOS (P/TERRA ROXA)"/>
    <s v="ENTR BR-272(A)(ACESSO P/GUAÍRA)"/>
    <n v="332"/>
    <n v="343.9"/>
    <n v="11.9"/>
    <x v="2"/>
    <m/>
    <m/>
    <s v="Federal"/>
    <m/>
    <m/>
    <m/>
    <s v="Federal"/>
    <s v="PAV"/>
    <s v="Foz do Iguaçú"/>
  </r>
  <r>
    <x v="0"/>
    <s v="163BPR0128"/>
    <n v="0"/>
    <x v="154"/>
    <s v="0128"/>
    <n v="-54.239015640359398"/>
    <n v="-24.1062685195764"/>
    <n v="-54.230931180329598"/>
    <n v="-24.102574819572201"/>
    <s v="163"/>
    <s v="PR"/>
    <s v="Eixo Principal"/>
    <s v="-"/>
    <s v="163BPR0128"/>
    <s v="ENTR BR-272(A)(ACESSO P/GUAÍRA)"/>
    <s v="ENTR BR-272(B)"/>
    <n v="343.9"/>
    <n v="344.8"/>
    <n v="0.9"/>
    <x v="2"/>
    <m/>
    <s v="272BPR0568"/>
    <s v="Federal"/>
    <m/>
    <m/>
    <m/>
    <s v="Federal"/>
    <s v="PAV"/>
    <s v="Foz do Iguaçú"/>
  </r>
  <r>
    <x v="0"/>
    <s v="163BPR0130"/>
    <n v="0"/>
    <x v="154"/>
    <s v="0130"/>
    <n v="-54.230931180329598"/>
    <n v="-24.102574819572201"/>
    <n v="-54.241758499754802"/>
    <n v="-24.075004309900901"/>
    <s v="163"/>
    <s v="PR"/>
    <s v="Eixo Principal"/>
    <s v="-"/>
    <s v="163BPR0130"/>
    <s v="ENTR BR-272(B)"/>
    <s v="ENTR AV ALM TAMANDARÉ (FIM DO PERÍMETRO URBANO DE GUAÍRA)"/>
    <n v="344.8"/>
    <n v="348.7"/>
    <n v="3.9"/>
    <x v="1"/>
    <m/>
    <m/>
    <s v="Federal"/>
    <m/>
    <m/>
    <m/>
    <s v="Federal"/>
    <s v="PLA"/>
    <s v="Foz do Iguaçú"/>
  </r>
  <r>
    <x v="0"/>
    <s v="163BPR0135"/>
    <n v="0"/>
    <x v="154"/>
    <s v="0135"/>
    <n v="-54.241758499754802"/>
    <n v="-24.075004309900901"/>
    <n v="-54.249478440277699"/>
    <n v="-24.069243469610299"/>
    <s v="163"/>
    <s v="PR"/>
    <s v="Eixo Principal"/>
    <s v="-"/>
    <s v="163BPR0135"/>
    <s v="ENTR AV ALM TAMANDARÉ (FIM DO PERÍMETRO URBANO DE GUAÍRA)"/>
    <s v="INÍCIO DA PONTE AYRTON SENNA"/>
    <n v="348.7"/>
    <n v="349.8"/>
    <n v="1.1000000000000001"/>
    <x v="2"/>
    <m/>
    <m/>
    <s v="Federal"/>
    <m/>
    <m/>
    <m/>
    <s v="Federal"/>
    <s v="PAV"/>
    <s v="Foz do Iguaçú"/>
  </r>
  <r>
    <x v="0"/>
    <s v="163BPR0140"/>
    <n v="0"/>
    <x v="154"/>
    <s v="0140"/>
    <n v="-54.249478440277699"/>
    <n v="-24.069243469610299"/>
    <n v="-54.272314190247599"/>
    <n v="-24.0444865995768"/>
    <s v="163"/>
    <s v="PR"/>
    <s v="Eixo Principal"/>
    <s v="-"/>
    <s v="163BPR0140"/>
    <s v="INÍCIO DA PONTE AYRTON SENNA"/>
    <s v="DIV PR/MS (FIM DA PONTE S/ RIO PARANÁ)"/>
    <n v="349.8"/>
    <n v="353.4"/>
    <n v="3.6"/>
    <x v="2"/>
    <m/>
    <m/>
    <s v="Federal"/>
    <m/>
    <m/>
    <m/>
    <s v="Federal"/>
    <s v="PAV"/>
    <s v="Foz do Iguaçú"/>
  </r>
  <r>
    <x v="0"/>
    <s v="163BRS0010"/>
    <n v="0"/>
    <x v="155"/>
    <s v="0010"/>
    <n v="-53.730081879575003"/>
    <n v="-27.341461359953701"/>
    <n v="-53.715583749690197"/>
    <n v="-27.185297680343599"/>
    <s v="163"/>
    <s v="RS"/>
    <s v="Eixo Principal"/>
    <s v="-"/>
    <s v="163BRS0010"/>
    <s v="ENTR BR-472 (P/TENENTE PORTELA)"/>
    <s v="ENTR BR-283 (DIV RS/SC) (ITAPIRANGA)"/>
    <n v="0"/>
    <n v="24.9"/>
    <n v="24.9"/>
    <x v="1"/>
    <m/>
    <m/>
    <s v="Estadual"/>
    <m/>
    <s v="RST-163"/>
    <s v="IMP"/>
    <s v="Estadual"/>
    <s v="PLA"/>
    <s v="Cruz Alta"/>
  </r>
  <r>
    <x v="0"/>
    <s v="163BSC0020"/>
    <n v="0"/>
    <x v="156"/>
    <s v="0020"/>
    <n v="-53.715583749690197"/>
    <n v="-27.185297680343599"/>
    <n v="-53.703973199903203"/>
    <n v="-27.167926640102301"/>
    <s v="163"/>
    <s v="SC"/>
    <s v="Eixo Principal"/>
    <s v="-"/>
    <s v="163BSC0020"/>
    <s v="DIV RS/SC (INÍCIO TRAV RIO URUGUAI)"/>
    <s v="ENTR BR-283 (ITAPIRANGA)(FIM TRAV RIO URUGUAI)"/>
    <n v="0"/>
    <n v="1.2"/>
    <n v="1.2"/>
    <x v="4"/>
    <m/>
    <m/>
    <s v="Federal"/>
    <m/>
    <m/>
    <m/>
    <s v="Federal"/>
    <s v="N_PAV"/>
    <s v="Chapecó"/>
  </r>
  <r>
    <x v="0"/>
    <s v="163BSC0021"/>
    <n v="0"/>
    <x v="156"/>
    <s v="0021"/>
    <n v="-53.703973199903203"/>
    <n v="-27.167926640102301"/>
    <n v="-53.607176550157597"/>
    <n v="-27.052759969696801"/>
    <s v="163"/>
    <s v="SC"/>
    <s v="Eixo Principal"/>
    <s v="-"/>
    <s v="163BSC0021"/>
    <s v="ENTR BR-283 (ITAPIRANGA)(FIM TRAV RIO URUGUAI)"/>
    <s v="ENTR SC-496(B) (P/ SÃO JOÃO DO OESTE)"/>
    <n v="1.2"/>
    <n v="23.8"/>
    <n v="22.6"/>
    <x v="1"/>
    <m/>
    <m/>
    <s v="Estadual"/>
    <m/>
    <s v="SCT-163"/>
    <s v="PAV"/>
    <s v="Estadual"/>
    <s v="PLA"/>
    <s v="Chapecó"/>
  </r>
  <r>
    <x v="0"/>
    <s v="163BSC0022"/>
    <n v="0"/>
    <x v="156"/>
    <s v="0022"/>
    <n v="-53.607176550157597"/>
    <n v="-27.052759969696801"/>
    <n v="-53.533480819983801"/>
    <n v="-27.009187929879001"/>
    <s v="163"/>
    <s v="SC"/>
    <s v="Eixo Principal"/>
    <s v="-"/>
    <s v="163BSC0022"/>
    <s v="ENTR SC-496(B) (P/ SÃO JOÃO DO OESTE)"/>
    <s v="ENTR BR-386(A) (MONDAI)"/>
    <n v="23.8"/>
    <n v="34"/>
    <n v="10.199999999999999"/>
    <x v="1"/>
    <m/>
    <m/>
    <s v="Estadual"/>
    <m/>
    <s v="SCT-163"/>
    <s v="PAV"/>
    <s v="Estadual"/>
    <s v="PLA"/>
    <s v="Chapecó"/>
  </r>
  <r>
    <x v="0"/>
    <s v="163BSC0023"/>
    <n v="0"/>
    <x v="156"/>
    <s v="0023"/>
    <n v="-53.533480819983801"/>
    <n v="-27.009187929879001"/>
    <n v="-53.534514470166599"/>
    <n v="-26.989118370416399"/>
    <s v="163"/>
    <s v="SC"/>
    <s v="Eixo Principal"/>
    <s v="-"/>
    <s v="163BSC0023"/>
    <s v="ENTR BR-386(A) (MONDAI)"/>
    <s v="ENTR R. SÃO JOSÉ (IPORÃ DO OESTE)"/>
    <n v="34"/>
    <n v="36.4"/>
    <n v="2.4"/>
    <x v="1"/>
    <m/>
    <s v="386BSC0025"/>
    <s v="Estadual"/>
    <m/>
    <s v="SCT-163"/>
    <s v="PAV"/>
    <s v="Estadual"/>
    <s v="PLA"/>
    <s v="Chapecó"/>
  </r>
  <r>
    <x v="0"/>
    <s v="163BSC0024"/>
    <n v="0"/>
    <x v="156"/>
    <s v="0024"/>
    <n v="-53.534514470166599"/>
    <n v="-26.989118370416399"/>
    <n v="-53.500767529997397"/>
    <n v="-26.7612013703468"/>
    <s v="163"/>
    <s v="SC"/>
    <s v="Eixo Principal"/>
    <s v="-"/>
    <s v="163BSC0024"/>
    <s v="ENTR R. SÃO JOSÉ (IPORÃ DO OESTE)"/>
    <s v="ENTR BR-282(A)/386(B) (P/SÃO MIGUEL DO OESTE)"/>
    <n v="36.4"/>
    <n v="66.8"/>
    <n v="30.4"/>
    <x v="1"/>
    <m/>
    <s v="386BSC0010"/>
    <s v="Estadual"/>
    <m/>
    <s v="SCT-163"/>
    <s v="PAV"/>
    <s v="Estadual"/>
    <s v="PLA"/>
    <s v="Chapecó"/>
  </r>
  <r>
    <x v="0"/>
    <s v="163BSC0025"/>
    <n v="0"/>
    <x v="156"/>
    <s v="0025"/>
    <n v="-53.500767529997397"/>
    <n v="-26.7612013703468"/>
    <n v="-53.514080910105797"/>
    <n v="-26.707321749998599"/>
    <s v="163"/>
    <s v="SC"/>
    <s v="Eixo Principal"/>
    <s v="-"/>
    <s v="163BSC0025"/>
    <s v="ENTR BR-282(A)/386(B) (P/SÃO MIGUEL DO OESTE)"/>
    <s v="ENTR BR-282(B) (P/PARAÍSO)"/>
    <n v="66.8"/>
    <n v="73.400000000000006"/>
    <n v="6.6"/>
    <x v="2"/>
    <m/>
    <s v="282BSC0390"/>
    <s v="Federal"/>
    <m/>
    <m/>
    <m/>
    <s v="Federal"/>
    <s v="PAV"/>
    <s v="Chapecó"/>
  </r>
  <r>
    <x v="0"/>
    <s v="163BSC0026"/>
    <n v="0"/>
    <x v="156"/>
    <s v="0026"/>
    <n v="-53.514080910105797"/>
    <n v="-26.707321749998599"/>
    <n v="-53.509612890222598"/>
    <n v="-26.5654662202898"/>
    <s v="163"/>
    <s v="SC"/>
    <s v="Eixo Principal"/>
    <s v="-"/>
    <s v="163BSC0026"/>
    <s v="ENTR BR-282(B) (P/PARAÍSO)"/>
    <s v="ENTR SC-305 (P/ANCHIETA)"/>
    <n v="73.400000000000006"/>
    <n v="90.1"/>
    <n v="16.7"/>
    <x v="2"/>
    <m/>
    <m/>
    <s v="Federal"/>
    <m/>
    <m/>
    <m/>
    <s v="Federal"/>
    <s v="PAV"/>
    <s v="Chapecó"/>
  </r>
  <r>
    <x v="0"/>
    <s v="163BSC0027"/>
    <n v="0"/>
    <x v="156"/>
    <s v="0027"/>
    <n v="-53.509612890222598"/>
    <n v="-26.5654662202898"/>
    <n v="-53.510539959951103"/>
    <n v="-26.454747379987499"/>
    <s v="163"/>
    <s v="SC"/>
    <s v="Eixo Principal"/>
    <s v="-"/>
    <s v="163BSC0027"/>
    <s v="ENTR SC-305 (P/ANCHIETA)"/>
    <s v="ENTR ACESSO PRINCESA (SÃO JOSÉ DO CEDRO)"/>
    <n v="90.1"/>
    <n v="103.9"/>
    <n v="13.8"/>
    <x v="2"/>
    <m/>
    <m/>
    <s v="Federal"/>
    <m/>
    <m/>
    <m/>
    <s v="Federal"/>
    <s v="PAV"/>
    <s v="Chapecó"/>
  </r>
  <r>
    <x v="0"/>
    <s v="163BSC0028"/>
    <n v="0"/>
    <x v="156"/>
    <s v="0028"/>
    <n v="-53.510539959951103"/>
    <n v="-26.454747379987499"/>
    <n v="-53.5212690895967"/>
    <n v="-26.384316730232801"/>
    <s v="163"/>
    <s v="SC"/>
    <s v="Eixo Principal"/>
    <s v="-"/>
    <s v="163BSC0028"/>
    <s v="ENTR ACESSO PRINCESA (SÃO JOSÉ DO CEDRO)"/>
    <s v="ENTR R. OTÁVIO DIEHL (GUARUJÁ DO SUL)"/>
    <n v="103.9"/>
    <n v="112.8"/>
    <n v="8.9"/>
    <x v="2"/>
    <m/>
    <m/>
    <s v="Federal"/>
    <m/>
    <m/>
    <m/>
    <s v="Federal"/>
    <s v="PAV"/>
    <s v="Chapecó"/>
  </r>
  <r>
    <x v="0"/>
    <s v="163BSC0029"/>
    <n v="0"/>
    <x v="156"/>
    <s v="0029"/>
    <n v="-53.5212690895967"/>
    <n v="-26.384316730232801"/>
    <n v="-53.555031230107097"/>
    <n v="-26.2870464399412"/>
    <s v="163"/>
    <s v="SC"/>
    <s v="Eixo Principal"/>
    <s v="-"/>
    <s v="163BSC0029"/>
    <s v="ENTR R. OTÁVIO DIEHL (GUARUJÁ DO SUL)"/>
    <s v="ENTR BR-280(A)/373(A) (DIV SC/PR) (IDAMAR)"/>
    <n v="112.8"/>
    <n v="125.1"/>
    <n v="12.3"/>
    <x v="2"/>
    <m/>
    <m/>
    <s v="Federal"/>
    <m/>
    <m/>
    <m/>
    <s v="Federal"/>
    <s v="PAV"/>
    <s v="Chapecó"/>
  </r>
  <r>
    <x v="0"/>
    <s v="163CMT1005"/>
    <n v="0"/>
    <x v="157"/>
    <s v="1005"/>
    <n v="-55.939085040342299"/>
    <n v="-15.6752825301645"/>
    <n v="-55.997209503016101"/>
    <n v="-15.5460100069562"/>
    <s v="163"/>
    <s v="MT"/>
    <s v="Contorno"/>
    <s v="-"/>
    <s v="163CMT1005"/>
    <s v="ENTR BR-070/163/364"/>
    <s v="RIO COXIPÓ (CONTORNO NORTE DE CUIABÁ)"/>
    <n v="0"/>
    <n v="16.600000000000001"/>
    <n v="16.600000000000001"/>
    <x v="5"/>
    <s v="EOP"/>
    <m/>
    <s v="Federal"/>
    <m/>
    <m/>
    <m/>
    <s v="Federal"/>
    <s v="N_PAV"/>
    <s v="Cuiabá"/>
  </r>
  <r>
    <x v="0"/>
    <s v="163CMT1010"/>
    <n v="0"/>
    <x v="157"/>
    <s v="1010"/>
    <n v="-55.997209503016101"/>
    <n v="-15.5460100069562"/>
    <n v="-56.104676673589502"/>
    <n v="-15.524724214251"/>
    <s v="163"/>
    <s v="MT"/>
    <s v="Contorno"/>
    <s v="-"/>
    <s v="163CMT1010"/>
    <s v="RIO COXIPÓ (CONTORNO NORTE DE CUIABÁ)"/>
    <s v="ENTR MT-251 (CONTORNO NORTE DE CUIABÁ)"/>
    <n v="16.600000000000001"/>
    <n v="29.2"/>
    <n v="12.6"/>
    <x v="5"/>
    <s v="EOP"/>
    <m/>
    <s v="Federal"/>
    <m/>
    <m/>
    <m/>
    <s v="Federal"/>
    <s v="N_PAV"/>
    <s v="Cuiabá"/>
  </r>
  <r>
    <x v="0"/>
    <s v="163CMT1015"/>
    <n v="0"/>
    <x v="157"/>
    <s v="1015"/>
    <n v="-56.104676673589502"/>
    <n v="-15.524724214251"/>
    <n v="-56.141938395440498"/>
    <n v="-15.5474369243744"/>
    <s v="163"/>
    <s v="MT"/>
    <s v="Contorno"/>
    <s v="-"/>
    <s v="163CMT1015"/>
    <s v="ENTR MT-251 (CONTORNO NORTE DE CUIABÁ)"/>
    <s v="ENTR MT-010 (CONTORNO NORTE DE CUIABÁ)"/>
    <n v="29.2"/>
    <n v="34.1"/>
    <n v="4.9000000000000004"/>
    <x v="5"/>
    <s v="EOP"/>
    <m/>
    <s v="Federal"/>
    <m/>
    <m/>
    <m/>
    <s v="Federal"/>
    <s v="N_PAV"/>
    <s v="Cuiabá"/>
  </r>
  <r>
    <x v="0"/>
    <s v="163CMT1020"/>
    <n v="0"/>
    <x v="157"/>
    <s v="1020"/>
    <n v="-56.141938395440498"/>
    <n v="-15.5474369243744"/>
    <n v="-56.173363640419602"/>
    <n v="-15.576817722559699"/>
    <s v="163"/>
    <s v="MT"/>
    <s v="Contorno"/>
    <s v="-"/>
    <s v="163CMT1020"/>
    <s v="ENTR MT-010 (CONTORNO NORTE DE CUIABÁ)"/>
    <s v="ENTR MT-400 (SUCURÍ) (CONTORNO NORTE DE CUIABÁ)"/>
    <n v="34.1"/>
    <n v="38.799999999999997"/>
    <n v="4.7"/>
    <x v="5"/>
    <s v="EOP"/>
    <m/>
    <s v="Federal"/>
    <m/>
    <m/>
    <m/>
    <s v="Federal"/>
    <s v="N_PAV"/>
    <s v="Cuiabá"/>
  </r>
  <r>
    <x v="0"/>
    <s v="163CMT1025"/>
    <n v="0"/>
    <x v="157"/>
    <s v="1025"/>
    <n v="-56.173363640419602"/>
    <n v="-15.576817722559699"/>
    <n v="-56.180533521404797"/>
    <n v="-15.581030172204599"/>
    <s v="163"/>
    <s v="MT"/>
    <s v="Contorno"/>
    <s v="-"/>
    <s v="163CMT1025"/>
    <s v="ENTR MT-400 (SUCURÍ) (CONTORNO NORTE DE CUIABÁ)"/>
    <s v="RIO CUIABÁ (CONTORNO NORTE DE CUIABÁ)"/>
    <n v="38.799999999999997"/>
    <n v="39.700000000000003"/>
    <n v="0.9"/>
    <x v="5"/>
    <s v="EOP"/>
    <m/>
    <s v="Federal"/>
    <m/>
    <m/>
    <m/>
    <s v="Federal"/>
    <s v="N_PAV"/>
    <s v="Cuiabá"/>
  </r>
  <r>
    <x v="0"/>
    <s v="163CMT1030"/>
    <n v="0"/>
    <x v="157"/>
    <s v="1030"/>
    <n v="-56.180533521404797"/>
    <n v="-15.581030172204599"/>
    <n v="-56.194845659799299"/>
    <n v="-15.649205750345001"/>
    <s v="163"/>
    <s v="MT"/>
    <s v="Contorno"/>
    <s v="-"/>
    <s v="163CMT1030"/>
    <s v="RIO CUIABÁ (CONTORNO NORTE DE CUIABÁ)"/>
    <s v="ENTR BR-163/364 (CONTORNO NORTE DE CUIABÁ)"/>
    <n v="39.700000000000003"/>
    <n v="47.7"/>
    <n v="8"/>
    <x v="1"/>
    <m/>
    <m/>
    <s v="Federal"/>
    <m/>
    <m/>
    <m/>
    <s v="Federal"/>
    <s v="PLA"/>
    <s v="Cuiabá"/>
  </r>
  <r>
    <x v="0"/>
    <s v="163CPR1005"/>
    <n v="0"/>
    <x v="158"/>
    <s v="1005"/>
    <n v="-53.598247910013001"/>
    <n v="-26.264489780179101"/>
    <n v="-53.637839209611698"/>
    <n v="-26.2182767597645"/>
    <s v="163"/>
    <s v="PR"/>
    <s v="Contorno"/>
    <s v="-"/>
    <s v="163CPR1005"/>
    <s v="ENTR BR-163 (KM 5,1)"/>
    <s v="ENTR BR-163 (KM 14,0) (CONTORNO DE BARRACÃO)"/>
    <n v="0"/>
    <n v="7.5"/>
    <n v="7.5"/>
    <x v="1"/>
    <m/>
    <m/>
    <s v="Federal"/>
    <m/>
    <m/>
    <m/>
    <s v="Federal"/>
    <s v="PLA"/>
    <m/>
  </r>
  <r>
    <x v="0"/>
    <s v="163CPR2005"/>
    <n v="0"/>
    <x v="158"/>
    <s v="2005"/>
    <n v="-53.715257320069199"/>
    <n v="-26.0880353096817"/>
    <n v="-53.728804460057702"/>
    <n v="-26.042088170232802"/>
    <s v="163"/>
    <s v="PR"/>
    <s v="Contorno"/>
    <s v="-"/>
    <s v="163CPR2005"/>
    <s v="ENTR BR-163 (KM 31,9)"/>
    <s v="ENTR BR-163 (KM 39,6) (CONTORNO DE STO ANTÔNIO DO SUDOESTE)"/>
    <n v="0"/>
    <n v="7.7"/>
    <n v="7.7"/>
    <x v="1"/>
    <m/>
    <m/>
    <s v="Federal"/>
    <m/>
    <m/>
    <m/>
    <s v="Federal"/>
    <s v="PLA"/>
    <m/>
  </r>
  <r>
    <x v="0"/>
    <s v="163CPR3005"/>
    <n v="0"/>
    <x v="158"/>
    <s v="3005"/>
    <n v="-53.776122079969902"/>
    <n v="-25.698557349641899"/>
    <n v="-53.803144999641901"/>
    <n v="-25.6468979602726"/>
    <s v="163"/>
    <s v="PR"/>
    <s v="Contorno"/>
    <s v="-"/>
    <s v="163CPR3005"/>
    <s v="ENTR BR-163 (KM 83,8)"/>
    <s v="ENTR BR-163 (KM 92,0) (CONTORNO DE CAPANEMA)"/>
    <n v="0"/>
    <n v="7.6"/>
    <n v="7.6"/>
    <x v="1"/>
    <m/>
    <m/>
    <s v="Federal"/>
    <m/>
    <m/>
    <m/>
    <s v="Federal"/>
    <s v="PLA"/>
    <m/>
  </r>
  <r>
    <x v="0"/>
    <s v="163UPR1005"/>
    <n v="0"/>
    <x v="159"/>
    <s v="1005"/>
    <n v="-53.592442559576298"/>
    <n v="-25.148737119822101"/>
    <n v="-53.584324390258303"/>
    <n v="-25.134271860158101"/>
    <s v="163"/>
    <s v="PR"/>
    <s v="Travessia Urbana"/>
    <s v="-"/>
    <s v="163UPR1005"/>
    <s v="INÍCIO CONTORNO DE SANTA MARIA"/>
    <s v="FIM CONTORNO DE SANTA MARIA"/>
    <n v="0"/>
    <n v="2"/>
    <n v="2"/>
    <x v="2"/>
    <m/>
    <m/>
    <s v="Federal"/>
    <m/>
    <m/>
    <m/>
    <s v="Federal"/>
    <s v="PAV"/>
    <s v="Foz do Iguaçú"/>
  </r>
  <r>
    <x v="0"/>
    <s v="163VMT1005"/>
    <n v="0"/>
    <x v="160"/>
    <s v="1005"/>
    <n v="-55.541225530134"/>
    <n v="-15.809694380291299"/>
    <n v="-55.594080950375499"/>
    <n v="-15.7968226599377"/>
    <s v="163"/>
    <s v="MT"/>
    <s v="Variante"/>
    <s v="Coinc"/>
    <s v="163VMT1005"/>
    <s v="INÍCIO PISTA INVERSA I S DE SÃO VICENTE"/>
    <s v="FIM PISTA INVERSA I S DE SÃO VICENTE"/>
    <n v="0"/>
    <n v="7.6"/>
    <n v="7.6"/>
    <x v="2"/>
    <m/>
    <s v="364VMT1005;070VMT1005"/>
    <s v="Concessão Federal"/>
    <m/>
    <m/>
    <m/>
    <s v="Federal"/>
    <s v="PAV"/>
    <s v="Cuiabá"/>
  </r>
  <r>
    <x v="0"/>
    <s v="163VMT2005"/>
    <n v="0"/>
    <x v="160"/>
    <s v="2005"/>
    <n v="-55.603444599788403"/>
    <n v="-15.7969890596972"/>
    <n v="-55.6539620597012"/>
    <n v="-15.7710792498074"/>
    <s v="163"/>
    <s v="MT"/>
    <s v="Variante"/>
    <s v="Coinc"/>
    <s v="163VMT2005"/>
    <s v="INÍCIO PISTA INVERSA II S DE SÃO VICENTE"/>
    <s v="FIM PISTA INVERSA II S DE SÃO VICENTE"/>
    <n v="0"/>
    <n v="10.5"/>
    <n v="10.5"/>
    <x v="2"/>
    <m/>
    <s v="364VMT2005;070VMT2005"/>
    <s v="Concessão Federal"/>
    <m/>
    <m/>
    <m/>
    <s v="Federal"/>
    <s v="PAV"/>
    <s v="Cuiabá"/>
  </r>
  <r>
    <x v="0"/>
    <s v="174AMT1005"/>
    <n v="0"/>
    <x v="161"/>
    <s v="1005"/>
    <n v="-59.313760429600102"/>
    <n v="-15.24322148958"/>
    <n v="-59.956331910389302"/>
    <n v="-15.010028509707899"/>
    <s v="174"/>
    <s v="MT"/>
    <s v="Acesso"/>
    <s v="-"/>
    <s v="174AMT1005"/>
    <s v="ENTR BR-174/MT-473 (PONTES E LACERDA)"/>
    <s v="ENTR MT-199 (P/VILA BELA DA SANTÍSSIMA TRINDADE)"/>
    <n v="0"/>
    <n v="78"/>
    <n v="78"/>
    <x v="2"/>
    <m/>
    <m/>
    <s v="Federal"/>
    <m/>
    <m/>
    <m/>
    <s v="Federal"/>
    <s v="PAV"/>
    <s v="Cáceres"/>
  </r>
  <r>
    <x v="0"/>
    <s v="174BAM0230"/>
    <n v="0"/>
    <x v="162"/>
    <s v="0230"/>
    <n v="-60.207356899601201"/>
    <n v="-8.7981805800696407"/>
    <n v="-60.567097339970204"/>
    <n v="-8.4396118798842892"/>
    <s v="174"/>
    <s v="AM"/>
    <s v="Eixo Principal"/>
    <s v="-"/>
    <s v="174BAM0230"/>
    <s v="DIV MT/AM"/>
    <s v="DEZ DIAS"/>
    <n v="0"/>
    <n v="55"/>
    <n v="55"/>
    <x v="1"/>
    <m/>
    <m/>
    <s v="Federal"/>
    <m/>
    <m/>
    <m/>
    <s v="Federal"/>
    <s v="PLA"/>
    <s v="Humaitá"/>
  </r>
  <r>
    <x v="0"/>
    <s v="174BAM0250"/>
    <n v="0"/>
    <x v="162"/>
    <s v="0250"/>
    <n v="-60.567097339970204"/>
    <n v="-8.4396118798842892"/>
    <n v="-60.260154880143503"/>
    <n v="-7.825726960231"/>
    <s v="174"/>
    <s v="AM"/>
    <s v="Eixo Principal"/>
    <s v="-"/>
    <s v="174BAM0250"/>
    <s v="DEZ DIAS"/>
    <s v="SANTO ANTÔNIO"/>
    <n v="55"/>
    <n v="130"/>
    <n v="75"/>
    <x v="1"/>
    <m/>
    <m/>
    <s v="Federal"/>
    <m/>
    <m/>
    <m/>
    <s v="Federal"/>
    <s v="PLA"/>
    <s v="Humaitá"/>
  </r>
  <r>
    <x v="0"/>
    <s v="174BAM0270"/>
    <n v="0"/>
    <x v="162"/>
    <s v="0270"/>
    <n v="-60.260154880143503"/>
    <n v="-7.825726960231"/>
    <n v="-60.671795569909499"/>
    <n v="-7.6059065196700999"/>
    <s v="174"/>
    <s v="AM"/>
    <s v="Eixo Principal"/>
    <s v="-"/>
    <s v="174BAM0270"/>
    <s v="SANTO ANTÔNIO"/>
    <s v="ARUANÃ"/>
    <n v="130"/>
    <n v="180"/>
    <n v="50"/>
    <x v="1"/>
    <m/>
    <m/>
    <s v="Federal"/>
    <m/>
    <m/>
    <m/>
    <s v="Federal"/>
    <s v="PLA"/>
    <s v="Humaitá"/>
  </r>
  <r>
    <x v="0"/>
    <s v="174BAM0290"/>
    <n v="0"/>
    <x v="162"/>
    <s v="0290"/>
    <n v="-60.671795569909499"/>
    <n v="-7.6059065196700999"/>
    <n v="-60.599634000408699"/>
    <n v="-7.50538388965475"/>
    <s v="174"/>
    <s v="AM"/>
    <s v="Eixo Principal"/>
    <s v="-"/>
    <s v="174BAM0290"/>
    <s v="ARUANÃ"/>
    <s v="ENTR BR-230"/>
    <n v="180"/>
    <n v="195"/>
    <n v="15"/>
    <x v="1"/>
    <m/>
    <m/>
    <s v="Federal"/>
    <m/>
    <m/>
    <m/>
    <s v="Federal"/>
    <s v="PLA"/>
    <s v="Humaitá"/>
  </r>
  <r>
    <x v="0"/>
    <s v="174BAM0300"/>
    <n v="0"/>
    <x v="162"/>
    <s v="0300"/>
    <n v="-60.599634000408699"/>
    <n v="-7.50538388965475"/>
    <n v="-60.6480906998259"/>
    <n v="-7.23212491023639"/>
    <s v="174"/>
    <s v="AM"/>
    <s v="Eixo Principal"/>
    <s v="-"/>
    <s v="174BAM0300"/>
    <s v="ENTR BR-230"/>
    <s v="PRAINHA"/>
    <n v="195"/>
    <n v="227"/>
    <n v="32"/>
    <x v="5"/>
    <m/>
    <m/>
    <s v="Federal"/>
    <m/>
    <m/>
    <m/>
    <s v="Federal"/>
    <s v="N_PAV"/>
    <s v="Humaitá"/>
  </r>
  <r>
    <x v="0"/>
    <s v="174BAM0310"/>
    <n v="0"/>
    <x v="162"/>
    <s v="0310"/>
    <n v="-60.6480906998259"/>
    <n v="-7.23212491023639"/>
    <n v="-60.558909500173201"/>
    <n v="-6.5258727896974102"/>
    <s v="174"/>
    <s v="AM"/>
    <s v="Eixo Principal"/>
    <s v="-"/>
    <s v="174BAM0310"/>
    <s v="PRAINHA"/>
    <s v="CAPITARÍ"/>
    <n v="227"/>
    <n v="300"/>
    <n v="73"/>
    <x v="1"/>
    <m/>
    <m/>
    <s v="Federal"/>
    <m/>
    <m/>
    <m/>
    <s v="Federal"/>
    <s v="PLA"/>
    <s v="Castanho"/>
  </r>
  <r>
    <x v="0"/>
    <s v="174BAM0330"/>
    <n v="0"/>
    <x v="162"/>
    <s v="0330"/>
    <n v="-60.558909500173201"/>
    <n v="-6.5258727896974102"/>
    <n v="-60.8201059916981"/>
    <n v="-6.2731019879663004"/>
    <s v="174"/>
    <s v="AM"/>
    <s v="Eixo Principal"/>
    <s v="-"/>
    <s v="174BAM0330"/>
    <s v="CAPITARÍ"/>
    <s v="RIO ARUÁ"/>
    <n v="300"/>
    <n v="340"/>
    <n v="40"/>
    <x v="1"/>
    <m/>
    <m/>
    <s v="Federal"/>
    <m/>
    <m/>
    <m/>
    <s v="Federal"/>
    <s v="PLA"/>
    <s v="Castanho"/>
  </r>
  <r>
    <x v="0"/>
    <s v="174BAM0350"/>
    <n v="0"/>
    <x v="162"/>
    <s v="0350"/>
    <n v="-60.8201059916981"/>
    <n v="-6.2731019879663004"/>
    <n v="-61.2909027798393"/>
    <n v="-5.8213631595821198"/>
    <s v="174"/>
    <s v="AM"/>
    <s v="Eixo Principal"/>
    <s v="-"/>
    <s v="174BAM0350"/>
    <s v="RIO ARUÁ"/>
    <s v="ENTR AM-364(A) (MANICORÉ - INÍCIO TRAV RIO MADEIRA)"/>
    <n v="340"/>
    <n v="412"/>
    <n v="72"/>
    <x v="1"/>
    <m/>
    <m/>
    <s v="Federal"/>
    <m/>
    <m/>
    <m/>
    <s v="Federal"/>
    <s v="PLA"/>
    <s v="Castanho"/>
  </r>
  <r>
    <x v="0"/>
    <s v="174BAM0355"/>
    <n v="0"/>
    <x v="162"/>
    <s v="0355"/>
    <n v="-61.2909027798393"/>
    <n v="-5.8213631595821198"/>
    <n v="-61.429822479923402"/>
    <n v="-5.7994977996836496"/>
    <s v="174"/>
    <s v="AM"/>
    <s v="Eixo Principal"/>
    <s v="-"/>
    <s v="174BAM0355"/>
    <s v="ENTR AM-364(A) (MANICORÉ - INÍCIO TRAV RIO MADEIRA)"/>
    <s v="FIM TRAV RIO MADEIRA"/>
    <n v="412"/>
    <n v="428"/>
    <n v="16"/>
    <x v="4"/>
    <m/>
    <m/>
    <s v="Federal"/>
    <m/>
    <m/>
    <m/>
    <s v="Federal"/>
    <s v="N_PAV"/>
    <s v="Castanho"/>
  </r>
  <r>
    <x v="0"/>
    <s v="174BAM0370"/>
    <n v="0"/>
    <x v="162"/>
    <s v="0370"/>
    <n v="-61.429822479923402"/>
    <n v="-5.7994977996836496"/>
    <n v="-61.4560748802514"/>
    <n v="-5.7345306896395396"/>
    <s v="174"/>
    <s v="AM"/>
    <s v="Eixo Principal"/>
    <s v="-"/>
    <s v="174BAM0370"/>
    <s v="FIM TRAV RIO MADEIRA"/>
    <s v="PONTE S/ IGARAPÉ JATUARANA"/>
    <n v="428"/>
    <n v="436.5"/>
    <n v="8.5"/>
    <x v="5"/>
    <m/>
    <m/>
    <m/>
    <s v="MP082/2003"/>
    <m/>
    <m/>
    <m/>
    <s v="N_PAV"/>
    <s v="Castanho"/>
  </r>
  <r>
    <x v="0"/>
    <s v="174BAM0372"/>
    <n v="0"/>
    <x v="162"/>
    <s v="0372"/>
    <n v="-61.4560748802514"/>
    <n v="-5.7345306896395396"/>
    <n v="-61.583364580011299"/>
    <n v="-5.4785682398323203"/>
    <s v="174"/>
    <s v="AM"/>
    <s v="Eixo Principal"/>
    <s v="-"/>
    <s v="174BAM0372"/>
    <s v="PONTE S/ IGARAPÉ JATUARANA"/>
    <s v="PONTE S/ RIO AMAPÁ"/>
    <n v="436.5"/>
    <n v="472.3"/>
    <n v="35.799999999999997"/>
    <x v="5"/>
    <m/>
    <m/>
    <m/>
    <s v="MP082/2003"/>
    <m/>
    <m/>
    <m/>
    <s v="N_PAV"/>
    <s v="Castanho"/>
  </r>
  <r>
    <x v="0"/>
    <s v="174BAM0375"/>
    <n v="0"/>
    <x v="162"/>
    <s v="0375"/>
    <n v="-61.583364580011299"/>
    <n v="-5.4785682398323203"/>
    <n v="-61.780188040145902"/>
    <n v="-5.2522084599524401"/>
    <s v="174"/>
    <s v="AM"/>
    <s v="Eixo Principal"/>
    <s v="-"/>
    <s v="174BAM0375"/>
    <s v="PONTE S/ RIO AMAPÁ"/>
    <s v="PONTE S/ RIO MATUPIRI"/>
    <n v="472.3"/>
    <n v="503.7"/>
    <n v="31.4"/>
    <x v="5"/>
    <m/>
    <m/>
    <m/>
    <s v="MP082/2003"/>
    <m/>
    <m/>
    <m/>
    <s v="N_PAV"/>
    <s v="Castanho"/>
  </r>
  <r>
    <x v="0"/>
    <s v="174BAM0380"/>
    <n v="0"/>
    <x v="162"/>
    <s v="0380"/>
    <n v="-61.780188040145902"/>
    <n v="-5.2522084599524401"/>
    <n v="-61.836273790103199"/>
    <n v="-5.2001367799883802"/>
    <s v="174"/>
    <s v="AM"/>
    <s v="Eixo Principal"/>
    <s v="-"/>
    <s v="174BAM0380"/>
    <s v="PONTE S/ RIO MATUPIRI"/>
    <s v="ENTR BR-319(A)/AM-364(B)"/>
    <n v="503.7"/>
    <n v="512"/>
    <n v="8.3000000000000007"/>
    <x v="5"/>
    <m/>
    <m/>
    <m/>
    <s v="MP082/2003"/>
    <m/>
    <m/>
    <m/>
    <s v="N_PAV"/>
    <s v="Castanho"/>
  </r>
  <r>
    <x v="0"/>
    <s v="174BAM0390"/>
    <n v="0"/>
    <x v="162"/>
    <s v="0390"/>
    <n v="-61.836273790103199"/>
    <n v="-5.2001367799883802"/>
    <n v="-61.4668989198492"/>
    <n v="-4.9042069898606497"/>
    <s v="174"/>
    <s v="AM"/>
    <s v="Eixo Principal"/>
    <s v="-"/>
    <s v="174BAM0390"/>
    <s v="ENTR BR-319(A)/AM-364(B)"/>
    <s v="IGARAPÉ JACARETINGA"/>
    <n v="512"/>
    <n v="568.6"/>
    <n v="56.6"/>
    <x v="5"/>
    <m/>
    <s v="319BAM0125"/>
    <s v="Federal"/>
    <m/>
    <m/>
    <m/>
    <s v="Federal"/>
    <s v="N_PAV"/>
    <s v="Castanho"/>
  </r>
  <r>
    <x v="0"/>
    <s v="174BAM0400"/>
    <n v="0"/>
    <x v="162"/>
    <s v="0400"/>
    <n v="-61.4668989198492"/>
    <n v="-4.9042069898606497"/>
    <n v="-61.293053739638303"/>
    <n v="-4.7129171697915204"/>
    <s v="174"/>
    <s v="AM"/>
    <s v="Eixo Principal"/>
    <s v="-"/>
    <s v="174BAM0400"/>
    <s v="IGARAPÉ JACARETINGA"/>
    <s v="INÍCIO TRAVESSIA RIO IGAPÓ AÇU"/>
    <n v="568.6"/>
    <n v="597.1"/>
    <n v="28.5"/>
    <x v="5"/>
    <m/>
    <s v="319BAM0120"/>
    <s v="Federal"/>
    <m/>
    <m/>
    <m/>
    <s v="Federal"/>
    <s v="N_PAV"/>
    <s v="Castanho"/>
  </r>
  <r>
    <x v="0"/>
    <s v="174BAM0405"/>
    <n v="0"/>
    <x v="162"/>
    <s v="0405"/>
    <n v="-61.293053739638303"/>
    <n v="-4.7129171697915204"/>
    <n v="-61.292147869628401"/>
    <n v="-4.7110479100329599"/>
    <s v="174"/>
    <s v="AM"/>
    <s v="Eixo Principal"/>
    <s v="-"/>
    <s v="174BAM0405"/>
    <s v="INÍCIO TRAVESSIA RIO IGAPÓ AÇU"/>
    <s v="FIM TRAVESSIA RIO IGAPÓ AÇU"/>
    <n v="597.1"/>
    <n v="597.5"/>
    <n v="0.4"/>
    <x v="4"/>
    <m/>
    <s v="319BAM0115"/>
    <s v="Federal"/>
    <m/>
    <m/>
    <m/>
    <s v="Federal"/>
    <s v="N_PAV"/>
    <s v="Castanho"/>
  </r>
  <r>
    <x v="0"/>
    <s v="174BAM0410"/>
    <n v="0"/>
    <x v="162"/>
    <s v="0410"/>
    <n v="-61.292147869628401"/>
    <n v="-4.7110479100329599"/>
    <n v="-61.268980080066598"/>
    <n v="-4.6596893097138201"/>
    <s v="174"/>
    <s v="AM"/>
    <s v="Eixo Principal"/>
    <s v="-"/>
    <s v="174BAM0410"/>
    <s v="FIM TRAVESSIA RIO IGAPÓ AÇU"/>
    <s v="ENTR AM-360 (FIM DA IMPLANTAÇÃO)"/>
    <n v="597.5"/>
    <n v="607.5"/>
    <n v="10"/>
    <x v="5"/>
    <m/>
    <s v="319BAM0110"/>
    <s v="Federal"/>
    <m/>
    <m/>
    <m/>
    <s v="Federal"/>
    <s v="N_PAV"/>
    <s v="Castanho"/>
  </r>
  <r>
    <x v="0"/>
    <s v="174BAM0415"/>
    <n v="0"/>
    <x v="162"/>
    <s v="0415"/>
    <n v="-61.268980080066598"/>
    <n v="-4.6596893097138201"/>
    <n v="-61.180458790340801"/>
    <n v="-4.5579522999586199"/>
    <s v="174"/>
    <s v="AM"/>
    <s v="Eixo Principal"/>
    <s v="-"/>
    <s v="174BAM0415"/>
    <s v="ENTR AM-360 (FIM DA IMPLANTAÇÃO)"/>
    <s v="IGARAPÉ ATIÍ"/>
    <n v="607.5"/>
    <n v="620.4"/>
    <n v="12.9"/>
    <x v="5"/>
    <s v="EOP"/>
    <s v="319BAM0105"/>
    <s v="Federal"/>
    <m/>
    <m/>
    <m/>
    <s v="Federal"/>
    <s v="N_PAV"/>
    <s v="Castanho"/>
  </r>
  <r>
    <x v="0"/>
    <s v="174BAM0420"/>
    <n v="0"/>
    <x v="162"/>
    <s v="0420"/>
    <n v="-61.180458790340801"/>
    <n v="-4.5579522999586199"/>
    <n v="-60.9283082896957"/>
    <n v="-4.3519053902215301"/>
    <s v="174"/>
    <s v="AM"/>
    <s v="Eixo Principal"/>
    <s v="-"/>
    <s v="174BAM0420"/>
    <s v="IGARAPÉ ATIÍ"/>
    <s v="INÍCIO PAVIMENTAÇÃO"/>
    <n v="620.4"/>
    <n v="659.3"/>
    <n v="38.9"/>
    <x v="5"/>
    <s v="EOP"/>
    <s v="319BAM0100"/>
    <s v="Federal"/>
    <m/>
    <m/>
    <m/>
    <s v="Federal"/>
    <s v="N_PAV"/>
    <s v="Castanho"/>
  </r>
  <r>
    <x v="0"/>
    <s v="174BAM0425"/>
    <n v="0"/>
    <x v="162"/>
    <s v="0425"/>
    <n v="-60.9283082896957"/>
    <n v="-4.3519053902215301"/>
    <n v="-60.806853969634901"/>
    <n v="-4.1808447502849599"/>
    <s v="174"/>
    <s v="AM"/>
    <s v="Eixo Principal"/>
    <s v="-"/>
    <s v="174BAM0425"/>
    <s v="INÍCIO PAVIMENTAÇÃO"/>
    <s v="RIO TUPÃNA"/>
    <n v="659.3"/>
    <n v="679.7"/>
    <n v="20.399999999999999"/>
    <x v="2"/>
    <m/>
    <s v="319BAM0095"/>
    <s v="Federal"/>
    <m/>
    <m/>
    <m/>
    <s v="Federal"/>
    <s v="PAV"/>
    <s v="Castanho"/>
  </r>
  <r>
    <x v="0"/>
    <s v="174BAM0430"/>
    <n v="0"/>
    <x v="162"/>
    <s v="0430"/>
    <n v="-60.806853969634901"/>
    <n v="-4.1808447502849599"/>
    <n v="-60.3643395000678"/>
    <n v="-3.82679104966717"/>
    <s v="174"/>
    <s v="AM"/>
    <s v="Eixo Principal"/>
    <s v="-"/>
    <s v="174BAM0430"/>
    <s v="RIO TUPÃNA"/>
    <s v="RIO CASTANHO"/>
    <n v="679.7"/>
    <n v="744"/>
    <n v="64.3"/>
    <x v="2"/>
    <m/>
    <s v="319BAM0085"/>
    <s v="Federal"/>
    <m/>
    <m/>
    <m/>
    <s v="Federal"/>
    <s v="PAV"/>
    <s v="Castanho"/>
  </r>
  <r>
    <x v="0"/>
    <s v="174BAM0445"/>
    <n v="0"/>
    <x v="162"/>
    <s v="0445"/>
    <n v="-60.3643395000678"/>
    <n v="-3.82679104966717"/>
    <n v="-60.300856800201103"/>
    <n v="-3.7650978100158401"/>
    <s v="174"/>
    <s v="AM"/>
    <s v="Eixo Principal"/>
    <s v="-"/>
    <s v="174BAM0445"/>
    <s v="RIO CASTANHO"/>
    <s v="ENTR AM-354"/>
    <n v="744"/>
    <n v="754.7"/>
    <n v="10.7"/>
    <x v="2"/>
    <m/>
    <s v="319BAM0075"/>
    <s v="Federal"/>
    <m/>
    <m/>
    <m/>
    <s v="Federal"/>
    <s v="PAV"/>
    <s v="Castanho"/>
  </r>
  <r>
    <x v="0"/>
    <s v="174BAM0450"/>
    <n v="0"/>
    <x v="162"/>
    <s v="0450"/>
    <n v="-60.300856800201103"/>
    <n v="-3.7650978100158401"/>
    <n v="-60.004112809758297"/>
    <n v="-3.44942241960893"/>
    <s v="174"/>
    <s v="AM"/>
    <s v="Eixo Principal"/>
    <s v="-"/>
    <s v="174BAM0450"/>
    <s v="ENTR AM-354"/>
    <s v="RIO ARAÇÁ"/>
    <n v="754.7"/>
    <n v="805.6"/>
    <n v="50.9"/>
    <x v="2"/>
    <m/>
    <s v="319BAM0070"/>
    <s v="Federal"/>
    <m/>
    <m/>
    <m/>
    <s v="Federal"/>
    <s v="PAV"/>
    <s v="Castanho"/>
  </r>
  <r>
    <x v="0"/>
    <s v="174BAM0465"/>
    <n v="0"/>
    <x v="162"/>
    <s v="0465"/>
    <n v="-60.004112809758297"/>
    <n v="-3.44942241960893"/>
    <n v="-59.902094969607099"/>
    <n v="-3.4033791003651501"/>
    <s v="174"/>
    <s v="AM"/>
    <s v="Eixo Principal"/>
    <s v="-"/>
    <s v="174BAM0465"/>
    <s v="RIO ARAÇÁ"/>
    <s v="ENTR AM-254"/>
    <n v="805.6"/>
    <n v="818.8"/>
    <n v="13.2"/>
    <x v="2"/>
    <m/>
    <s v="319BAM0060"/>
    <s v="Federal"/>
    <m/>
    <m/>
    <m/>
    <s v="Federal"/>
    <s v="PAV"/>
    <s v="Castanho"/>
  </r>
  <r>
    <x v="0"/>
    <s v="174BAM0470"/>
    <n v="0"/>
    <x v="162"/>
    <s v="0470"/>
    <n v="-59.902094969607099"/>
    <n v="-3.4033791003651501"/>
    <n v="-59.863638660295898"/>
    <n v="-3.2838173495909402"/>
    <s v="174"/>
    <s v="AM"/>
    <s v="Eixo Principal"/>
    <s v="-"/>
    <s v="174BAM0470"/>
    <s v="ENTR AM-254"/>
    <s v="RIO AUTAZ MIRIM"/>
    <n v="818.8"/>
    <n v="833.6"/>
    <n v="14.8"/>
    <x v="2"/>
    <m/>
    <s v="319BAM0055"/>
    <s v="Federal"/>
    <m/>
    <m/>
    <m/>
    <s v="Federal"/>
    <s v="PAV"/>
    <s v="Castanho"/>
  </r>
  <r>
    <x v="0"/>
    <s v="174BAM0475"/>
    <n v="0"/>
    <x v="162"/>
    <s v="0475"/>
    <n v="-59.863638660295898"/>
    <n v="-3.2838173495909402"/>
    <n v="-59.854502300141"/>
    <n v="-3.2750720596277998"/>
    <s v="174"/>
    <s v="AM"/>
    <s v="Eixo Principal"/>
    <s v="-"/>
    <s v="174BAM0475"/>
    <s v="RIO AUTAZ MIRIM"/>
    <s v="RIO CURUÇÁ"/>
    <n v="833.6"/>
    <n v="834.9"/>
    <n v="1.3"/>
    <x v="2"/>
    <m/>
    <s v="319BAM0050"/>
    <s v="Federal"/>
    <m/>
    <m/>
    <m/>
    <s v="Federal"/>
    <s v="PAV"/>
    <s v="Castanho"/>
  </r>
  <r>
    <x v="0"/>
    <s v="174BAM0480"/>
    <n v="0"/>
    <x v="162"/>
    <s v="0480"/>
    <n v="-59.854502300141"/>
    <n v="-3.2750720596277998"/>
    <n v="-59.869027790100397"/>
    <n v="-3.2146161297305298"/>
    <s v="174"/>
    <s v="AM"/>
    <s v="Eixo Principal"/>
    <s v="-"/>
    <s v="174BAM0480"/>
    <s v="RIO CURUÇÁ"/>
    <s v="RIO CAPITARI"/>
    <n v="834.9"/>
    <n v="842.2"/>
    <n v="7.3"/>
    <x v="2"/>
    <m/>
    <s v="319BAM0045"/>
    <s v="Federal"/>
    <m/>
    <m/>
    <m/>
    <s v="Federal"/>
    <s v="PAV"/>
    <s v="Castanho"/>
  </r>
  <r>
    <x v="0"/>
    <s v="174BAM0485"/>
    <n v="0"/>
    <x v="162"/>
    <s v="0485"/>
    <n v="-59.869027790100397"/>
    <n v="-3.2146161297305298"/>
    <n v="-59.868711610052699"/>
    <n v="-3.1902446102005801"/>
    <s v="174"/>
    <s v="AM"/>
    <s v="Eixo Principal"/>
    <s v="-"/>
    <s v="174BAM0485"/>
    <s v="RIO CAPITARI"/>
    <s v="INÍCIO TRAVESSIA RIO AMAZONAS (CAREIRO)"/>
    <n v="842.2"/>
    <n v="845.2"/>
    <n v="3"/>
    <x v="2"/>
    <m/>
    <s v="319BAM0040"/>
    <s v="Federal"/>
    <m/>
    <m/>
    <m/>
    <s v="Federal"/>
    <s v="PAV"/>
    <s v="Castanho"/>
  </r>
  <r>
    <x v="0"/>
    <s v="174BAM0490"/>
    <n v="0"/>
    <x v="162"/>
    <s v="0490"/>
    <n v="-59.868711610052699"/>
    <n v="-3.1902446102005801"/>
    <n v="-59.939918589671102"/>
    <n v="-3.1345053303566601"/>
    <s v="174"/>
    <s v="AM"/>
    <s v="Eixo Principal"/>
    <s v="-"/>
    <s v="174BAM0490"/>
    <s v="INÍCIO TRAVESSIA RIO AMAZONAS (CAREIRO)"/>
    <s v="FIM TRAVESSIA RIO AMAZONAS"/>
    <n v="845.2"/>
    <n v="857.2"/>
    <n v="12"/>
    <x v="4"/>
    <m/>
    <s v="319BAM0030"/>
    <s v="Federal"/>
    <m/>
    <m/>
    <m/>
    <s v="Federal"/>
    <s v="N_PAV"/>
    <s v="Castanho"/>
  </r>
  <r>
    <x v="0"/>
    <s v="174BAM0510"/>
    <n v="0"/>
    <x v="162"/>
    <s v="0510"/>
    <n v="-59.939918589671102"/>
    <n v="-3.1345053303566601"/>
    <n v="-59.947465610349497"/>
    <n v="-3.1296145499714498"/>
    <s v="174"/>
    <s v="AM"/>
    <s v="Eixo Principal"/>
    <s v="-"/>
    <s v="174BAM0510"/>
    <s v="FIM TRAVESSIA RIO AMAZONAS"/>
    <s v="ENTR BR-319(B) (POLÍCIA RODOVIÁRIA FEDERAL (MANAUS))"/>
    <n v="857.2"/>
    <n v="858.2"/>
    <n v="1"/>
    <x v="1"/>
    <m/>
    <s v="319BAM0020"/>
    <s v="Estadual"/>
    <m/>
    <s v="AMT-174"/>
    <s v="DUP"/>
    <s v="Estadual"/>
    <s v="PLA"/>
    <s v="Castanho"/>
  </r>
  <r>
    <x v="0"/>
    <s v="174BAM0515"/>
    <n v="0"/>
    <x v="162"/>
    <s v="0515"/>
    <n v="-59.947465610349497"/>
    <n v="-3.1296145499714498"/>
    <n v="-59.956444019875498"/>
    <n v="-3.12815880028836"/>
    <s v="174"/>
    <s v="AM"/>
    <s v="Eixo Principal"/>
    <s v="-"/>
    <s v="174BAM0515"/>
    <s v="ENTR BR-319(B) (POLÍCIA RODOVIÁRIA FEDERAL (MANAUS))"/>
    <s v="AV. GUARUBA"/>
    <n v="858.2"/>
    <n v="859.2"/>
    <n v="1"/>
    <x v="1"/>
    <m/>
    <m/>
    <s v="Estadual"/>
    <m/>
    <s v="AMT-174"/>
    <s v="DUP"/>
    <s v="Estadual"/>
    <s v="PLA"/>
    <s v="Castanho"/>
  </r>
  <r>
    <x v="0"/>
    <s v="174BAM0520"/>
    <n v="0"/>
    <x v="162"/>
    <s v="0520"/>
    <n v="-59.956444019875498"/>
    <n v="-3.12815880028836"/>
    <n v="-59.9559075302083"/>
    <n v="-3.07570024996653"/>
    <s v="174"/>
    <s v="AM"/>
    <s v="Eixo Principal"/>
    <s v="-"/>
    <s v="174BAM0520"/>
    <s v="AV. GUARUBA"/>
    <s v="ENTR AM-020"/>
    <n v="859.2"/>
    <n v="865.8"/>
    <n v="6.6"/>
    <x v="1"/>
    <m/>
    <m/>
    <s v="Estadual"/>
    <m/>
    <s v="AMT-174"/>
    <s v="DUP"/>
    <s v="Estadual"/>
    <s v="PLA"/>
    <s v="Castanho"/>
  </r>
  <r>
    <x v="0"/>
    <s v="174BAM0530"/>
    <n v="0"/>
    <x v="162"/>
    <s v="0530"/>
    <n v="-59.9559075302083"/>
    <n v="-3.07570024996653"/>
    <n v="-59.933789440130496"/>
    <n v="-3.0249584002099801"/>
    <s v="174"/>
    <s v="AM"/>
    <s v="Eixo Principal"/>
    <s v="-"/>
    <s v="174BAM0530"/>
    <s v="ENTR AM-020"/>
    <s v="FIM PISTA DUPLA"/>
    <n v="865.8"/>
    <n v="872.1"/>
    <n v="6.3"/>
    <x v="1"/>
    <m/>
    <m/>
    <s v="Estadual"/>
    <m/>
    <s v="AMT-174"/>
    <s v="DUP"/>
    <s v="Estadual"/>
    <s v="PLA"/>
    <s v="Castanho"/>
  </r>
  <r>
    <x v="0"/>
    <s v="174BAM0535"/>
    <n v="0"/>
    <x v="162"/>
    <s v="0535"/>
    <n v="-59.933789440130496"/>
    <n v="-3.0249584002099801"/>
    <n v="-59.940020009815498"/>
    <n v="-3.0080306501943102"/>
    <s v="174"/>
    <s v="AM"/>
    <s v="Eixo Principal"/>
    <s v="-"/>
    <s v="174BAM0535"/>
    <s v="FIM PISTA DUPLA"/>
    <s v="INICIO PISTA DUPLA"/>
    <n v="872.1"/>
    <n v="874.3"/>
    <n v="2.2000000000000002"/>
    <x v="1"/>
    <m/>
    <m/>
    <s v="Estadual"/>
    <m/>
    <s v="AMT-174"/>
    <s v="EOD"/>
    <s v="Estadual"/>
    <s v="PLA"/>
    <s v="Castanho"/>
  </r>
  <r>
    <x v="0"/>
    <s v="174BAM0540"/>
    <n v="0"/>
    <x v="162"/>
    <s v="0540"/>
    <n v="-59.940020009815498"/>
    <n v="-3.0080306501943102"/>
    <n v="-60.015615699904501"/>
    <n v="-2.97188033031295"/>
    <s v="174"/>
    <s v="AM"/>
    <s v="Eixo Principal"/>
    <s v="-"/>
    <s v="174BAM0540"/>
    <s v="INICIO PISTA DUPLA"/>
    <s v="ENTR AM-010"/>
    <n v="874.3"/>
    <n v="884.5"/>
    <n v="10.199999999999999"/>
    <x v="1"/>
    <m/>
    <m/>
    <s v="Estadual"/>
    <m/>
    <s v="AMT-174"/>
    <s v="DUP"/>
    <s v="Estadual"/>
    <s v="PLA"/>
    <s v="Castanho"/>
  </r>
  <r>
    <x v="0"/>
    <s v="174BAM0550"/>
    <n v="0"/>
    <x v="162"/>
    <s v="0550"/>
    <n v="-60.015615699904501"/>
    <n v="-2.97188033031295"/>
    <n v="-60.048418990443999"/>
    <n v="-2.7099140101234398"/>
    <s v="174"/>
    <s v="AM"/>
    <s v="Eixo Principal"/>
    <s v="-"/>
    <s v="174BAM0550"/>
    <s v="ENTR AM-010"/>
    <s v="IGARAPÉ TARUMÃ AÇÚ"/>
    <n v="884.5"/>
    <n v="914.5"/>
    <n v="30"/>
    <x v="2"/>
    <m/>
    <m/>
    <s v="Federal"/>
    <m/>
    <m/>
    <m/>
    <s v="Federal"/>
    <s v="PAV"/>
    <s v="Castanho"/>
  </r>
  <r>
    <x v="0"/>
    <s v="174BAM0555"/>
    <n v="0"/>
    <x v="162"/>
    <s v="0555"/>
    <n v="-60.048418990443999"/>
    <n v="-2.7099140101234398"/>
    <n v="-60.032179700232902"/>
    <n v="-2.5855567099741199"/>
    <s v="174"/>
    <s v="AM"/>
    <s v="Eixo Principal"/>
    <s v="-"/>
    <s v="174BAM0555"/>
    <s v="IGARAPÉ TARUMÃ AÇÚ"/>
    <s v="IGARAPÉ CABEÇA BRANCA"/>
    <n v="914.5"/>
    <n v="929.3"/>
    <n v="14.8"/>
    <x v="2"/>
    <m/>
    <m/>
    <s v="Federal"/>
    <m/>
    <m/>
    <m/>
    <s v="Federal"/>
    <s v="PAV"/>
    <s v="Castanho"/>
  </r>
  <r>
    <x v="0"/>
    <s v="174BAM0560"/>
    <n v="0"/>
    <x v="162"/>
    <s v="0560"/>
    <n v="-60.032179700232902"/>
    <n v="-2.5855567099741199"/>
    <n v="-60.035969929868301"/>
    <n v="-2.2559132096268901"/>
    <s v="174"/>
    <s v="AM"/>
    <s v="Eixo Principal"/>
    <s v="-"/>
    <s v="174BAM0560"/>
    <s v="IGARAPÉ CABEÇA BRANCA"/>
    <s v="RIO PRETO"/>
    <n v="929.3"/>
    <n v="966.9"/>
    <n v="37.6"/>
    <x v="2"/>
    <m/>
    <m/>
    <s v="Federal"/>
    <m/>
    <m/>
    <m/>
    <s v="Federal"/>
    <s v="PAV"/>
    <s v="Castanho"/>
  </r>
  <r>
    <x v="0"/>
    <s v="174BAM0570"/>
    <n v="0"/>
    <x v="162"/>
    <s v="0570"/>
    <n v="-60.035969929868301"/>
    <n v="-2.2559132096268901"/>
    <n v="-59.9913634097935"/>
    <n v="-2.1141428699974001"/>
    <s v="174"/>
    <s v="AM"/>
    <s v="Eixo Principal"/>
    <s v="-"/>
    <s v="174BAM0570"/>
    <s v="RIO PRETO"/>
    <s v="RIO URUBÚ"/>
    <n v="966.9"/>
    <n v="983.5"/>
    <n v="16.600000000000001"/>
    <x v="2"/>
    <m/>
    <m/>
    <s v="Federal"/>
    <m/>
    <m/>
    <m/>
    <s v="Federal"/>
    <s v="PAV"/>
    <s v="Castanho"/>
  </r>
  <r>
    <x v="0"/>
    <s v="174BAM0575"/>
    <n v="0"/>
    <x v="162"/>
    <s v="0575"/>
    <n v="-59.9913634097935"/>
    <n v="-2.1141428699974001"/>
    <n v="-60.007499599926497"/>
    <n v="-2.0810322397460301"/>
    <s v="174"/>
    <s v="AM"/>
    <s v="Eixo Principal"/>
    <s v="-"/>
    <s v="174BAM0575"/>
    <s v="RIO URUBÚ"/>
    <s v="ENTR AM-240 (USINA HIDROELÉTRICA BALBINA)"/>
    <n v="983.5"/>
    <n v="987.6"/>
    <n v="4.0999999999999996"/>
    <x v="2"/>
    <m/>
    <m/>
    <s v="Federal"/>
    <m/>
    <m/>
    <m/>
    <s v="Federal"/>
    <s v="PAV"/>
    <s v="Castanho"/>
  </r>
  <r>
    <x v="0"/>
    <s v="174BAM0580"/>
    <n v="0"/>
    <x v="162"/>
    <s v="0580"/>
    <n v="-60.007499599926497"/>
    <n v="-2.0810322397460301"/>
    <n v="-60.022428870196102"/>
    <n v="-2.0558134797082599"/>
    <s v="174"/>
    <s v="AM"/>
    <s v="Eixo Principal"/>
    <s v="-"/>
    <s v="174BAM0580"/>
    <s v="ENTR AM-240 (USINA HIDROELÉTRICA BALBINA)"/>
    <s v="INÍCIO DUPLICAÇÃO (PRESIDENTE FIGUEIREDO)"/>
    <n v="987.6"/>
    <n v="990.8"/>
    <n v="3.2"/>
    <x v="2"/>
    <m/>
    <m/>
    <s v="Federal"/>
    <m/>
    <m/>
    <m/>
    <s v="Federal"/>
    <s v="PAV"/>
    <s v="Castanho"/>
  </r>
  <r>
    <x v="0"/>
    <s v="174BAM0582"/>
    <n v="0"/>
    <x v="162"/>
    <s v="0582"/>
    <n v="-60.022428870196102"/>
    <n v="-2.0558134797082599"/>
    <n v="-60.026020150009799"/>
    <n v="-2.0478942997820502"/>
    <s v="174"/>
    <s v="AM"/>
    <s v="Eixo Principal"/>
    <s v="-"/>
    <s v="174BAM0582"/>
    <s v="INÍCIO DUPLICAÇÃO (PRESIDENTE FIGUEIREDO)"/>
    <s v="IGARAPÉ VEADOS (PRESIDENTE FIGUEIREDO)"/>
    <n v="990.8"/>
    <n v="991.8"/>
    <n v="1"/>
    <x v="0"/>
    <m/>
    <m/>
    <s v="Federal"/>
    <m/>
    <m/>
    <m/>
    <s v="Federal"/>
    <s v="PAV"/>
    <s v="Castanho"/>
  </r>
  <r>
    <x v="0"/>
    <s v="174BAM0585"/>
    <n v="0"/>
    <x v="162"/>
    <s v="0585"/>
    <n v="-60.026020150009799"/>
    <n v="-2.0478942997820502"/>
    <n v="-60.0266286402994"/>
    <n v="-1.9945066598544301"/>
    <s v="174"/>
    <s v="AM"/>
    <s v="Eixo Principal"/>
    <s v="-"/>
    <s v="174BAM0585"/>
    <s v="IGARAPÉ VEADOS (PRESIDENTE FIGUEIREDO)"/>
    <s v="IGARAPÉ LAGES"/>
    <n v="991.8"/>
    <n v="997.7"/>
    <n v="5.9"/>
    <x v="2"/>
    <m/>
    <m/>
    <s v="Federal"/>
    <m/>
    <m/>
    <m/>
    <s v="Federal"/>
    <s v="PAV"/>
    <s v="Castanho"/>
  </r>
  <r>
    <x v="0"/>
    <s v="174BAM0590"/>
    <n v="0"/>
    <x v="162"/>
    <s v="0590"/>
    <n v="-60.0266286402994"/>
    <n v="-1.9945066598544301"/>
    <n v="-60.061643079564398"/>
    <n v="-1.9062319102744101"/>
    <s v="174"/>
    <s v="AM"/>
    <s v="Eixo Principal"/>
    <s v="-"/>
    <s v="174BAM0590"/>
    <s v="IGARAPÉ LAGES"/>
    <s v="IGARAPÉ SANTA CRUZ"/>
    <n v="997.7"/>
    <n v="1008.3"/>
    <n v="10.6"/>
    <x v="2"/>
    <m/>
    <m/>
    <s v="Federal"/>
    <m/>
    <m/>
    <m/>
    <s v="Federal"/>
    <s v="PAV"/>
    <s v="Castanho"/>
  </r>
  <r>
    <x v="0"/>
    <s v="174BAM0595"/>
    <n v="0"/>
    <x v="162"/>
    <s v="0595"/>
    <n v="-60.061643079564398"/>
    <n v="-1.9062319102744101"/>
    <n v="-60.115226859831601"/>
    <n v="-1.8384662898873201"/>
    <s v="174"/>
    <s v="AM"/>
    <s v="Eixo Principal"/>
    <s v="-"/>
    <s v="174BAM0595"/>
    <s v="IGARAPÉ SANTA CRUZ"/>
    <s v="IGARAPÉ CANOAS"/>
    <n v="1008.3"/>
    <n v="1018.3"/>
    <n v="10"/>
    <x v="2"/>
    <m/>
    <m/>
    <s v="Federal"/>
    <m/>
    <m/>
    <m/>
    <s v="Federal"/>
    <s v="PAV"/>
    <s v="Castanho"/>
  </r>
  <r>
    <x v="0"/>
    <s v="174BAM0600"/>
    <n v="0"/>
    <x v="162"/>
    <s v="0600"/>
    <n v="-60.115226859831601"/>
    <n v="-1.8384662898873201"/>
    <n v="-60.136666749570701"/>
    <n v="-1.8249039900270501"/>
    <s v="174"/>
    <s v="AM"/>
    <s v="Eixo Principal"/>
    <s v="-"/>
    <s v="174BAM0600"/>
    <s v="IGARAPÉ CANOAS"/>
    <s v="IGARAPÉ CANASTRA"/>
    <n v="1018.3"/>
    <n v="1021.2"/>
    <n v="2.9"/>
    <x v="2"/>
    <m/>
    <m/>
    <s v="Federal"/>
    <m/>
    <m/>
    <m/>
    <s v="Federal"/>
    <s v="PAV"/>
    <s v="Castanho"/>
  </r>
  <r>
    <x v="0"/>
    <s v="174BAM0610"/>
    <n v="0"/>
    <x v="162"/>
    <s v="0610"/>
    <n v="-60.136666749570701"/>
    <n v="-1.8249039900270501"/>
    <n v="-60.238255829842601"/>
    <n v="-1.5348686299832299"/>
    <s v="174"/>
    <s v="AM"/>
    <s v="Eixo Principal"/>
    <s v="-"/>
    <s v="174BAM0610"/>
    <s v="IGARAPÉ CANASTRA"/>
    <s v="IGARAPÉ CORUJA"/>
    <n v="1021.2"/>
    <n v="1056.5"/>
    <n v="35.299999999999997"/>
    <x v="2"/>
    <m/>
    <m/>
    <s v="Federal"/>
    <m/>
    <m/>
    <m/>
    <s v="Federal"/>
    <s v="PAV"/>
    <s v="Castanho"/>
  </r>
  <r>
    <x v="0"/>
    <s v="174BAM0612"/>
    <n v="0"/>
    <x v="162"/>
    <s v="0612"/>
    <n v="-60.238255829842601"/>
    <n v="-1.5348686299832299"/>
    <n v="-60.244058479614999"/>
    <n v="-1.5233381000732"/>
    <s v="174"/>
    <s v="AM"/>
    <s v="Eixo Principal"/>
    <s v="-"/>
    <s v="174BAM0612"/>
    <s v="IGARAPÉ CORUJA"/>
    <s v="IGARAPÉ PICANÇO"/>
    <n v="1056.5"/>
    <n v="1058.0999999999999"/>
    <n v="1.6"/>
    <x v="2"/>
    <m/>
    <m/>
    <s v="Federal"/>
    <m/>
    <m/>
    <m/>
    <s v="Federal"/>
    <s v="PAV"/>
    <s v="Castanho"/>
  </r>
  <r>
    <x v="0"/>
    <s v="174BAM0615"/>
    <n v="0"/>
    <x v="162"/>
    <s v="0615"/>
    <n v="-60.244058479614999"/>
    <n v="-1.5233381000732"/>
    <n v="-60.277460529779603"/>
    <n v="-1.4720942298647499"/>
    <s v="174"/>
    <s v="AM"/>
    <s v="Eixo Principal"/>
    <s v="-"/>
    <s v="174BAM0615"/>
    <s v="IGARAPÉ PICANÇO"/>
    <s v="IGARAPÉ ITABOCA"/>
    <n v="1058.0999999999999"/>
    <n v="1064.7"/>
    <n v="6.6"/>
    <x v="2"/>
    <m/>
    <m/>
    <s v="Federal"/>
    <m/>
    <m/>
    <m/>
    <s v="Federal"/>
    <s v="PAV"/>
    <s v="Castanho"/>
  </r>
  <r>
    <x v="0"/>
    <s v="174BAM0620"/>
    <n v="0"/>
    <x v="162"/>
    <s v="0620"/>
    <n v="-60.277460529779603"/>
    <n v="-1.4720942298647499"/>
    <n v="-60.4062994601518"/>
    <n v="-1.2614005500952801"/>
    <s v="174"/>
    <s v="AM"/>
    <s v="Eixo Principal"/>
    <s v="-"/>
    <s v="174BAM0620"/>
    <s v="IGARAPÉ ITABOCA"/>
    <s v="INÍCIO TERRA INDÍGENA (RIO SANTO ANTÔNIO DA ABONARÍ)"/>
    <n v="1064.7"/>
    <n v="1093.3"/>
    <n v="28.6"/>
    <x v="2"/>
    <m/>
    <m/>
    <s v="Federal"/>
    <m/>
    <m/>
    <m/>
    <s v="Federal"/>
    <s v="PAV"/>
    <s v="Castanho"/>
  </r>
  <r>
    <x v="0"/>
    <s v="174BAM0630"/>
    <n v="0"/>
    <x v="162"/>
    <s v="0630"/>
    <n v="-60.4062994601518"/>
    <n v="-1.2614005500952801"/>
    <n v="-60.468342390388898"/>
    <n v="-1.0687859701963001"/>
    <s v="174"/>
    <s v="AM"/>
    <s v="Eixo Principal"/>
    <s v="-"/>
    <s v="174BAM0630"/>
    <s v="INÍCIO TERRA INDÍGENA (RIO SANTO ANTÔNIO DA ABONARÍ)"/>
    <s v="IGARAPÉ ORLANDO"/>
    <n v="1093.3"/>
    <n v="1115.8"/>
    <n v="22.5"/>
    <x v="2"/>
    <m/>
    <m/>
    <s v="Federal"/>
    <m/>
    <m/>
    <m/>
    <s v="Federal"/>
    <s v="PAV"/>
    <s v="Castanho"/>
  </r>
  <r>
    <x v="0"/>
    <s v="174BAM0635"/>
    <n v="0"/>
    <x v="162"/>
    <s v="0635"/>
    <n v="-60.468342390388898"/>
    <n v="-1.0687859701963001"/>
    <n v="-60.481460220113"/>
    <n v="-1.02538091020079"/>
    <s v="174"/>
    <s v="AM"/>
    <s v="Eixo Principal"/>
    <s v="-"/>
    <s v="174BAM0635"/>
    <s v="IGARAPÉ ORLANDO"/>
    <s v="RIO TAQUARI"/>
    <n v="1115.8"/>
    <n v="1120.8"/>
    <n v="5"/>
    <x v="2"/>
    <m/>
    <m/>
    <s v="Federal"/>
    <m/>
    <m/>
    <m/>
    <s v="Federal"/>
    <s v="PAV"/>
    <s v="Castanho"/>
  </r>
  <r>
    <x v="0"/>
    <s v="174BAM0640"/>
    <n v="0"/>
    <x v="162"/>
    <s v="0640"/>
    <n v="-60.481460220113"/>
    <n v="-1.02538091020079"/>
    <n v="-60.491238410224398"/>
    <n v="-0.99150600010176504"/>
    <s v="174"/>
    <s v="AM"/>
    <s v="Eixo Principal"/>
    <s v="-"/>
    <s v="174BAM0640"/>
    <s v="RIO TAQUARI"/>
    <s v="IGARAPÉ BENITO"/>
    <n v="1120.8"/>
    <n v="1124.7"/>
    <n v="3.9"/>
    <x v="2"/>
    <m/>
    <m/>
    <s v="Federal"/>
    <m/>
    <m/>
    <m/>
    <s v="Federal"/>
    <s v="PAV"/>
    <s v="Castanho"/>
  </r>
  <r>
    <x v="0"/>
    <s v="174BAM0645"/>
    <n v="0"/>
    <x v="162"/>
    <s v="0645"/>
    <n v="-60.491238410224398"/>
    <n v="-0.99150600010176504"/>
    <n v="-60.514574919796601"/>
    <n v="-0.87244940031951002"/>
    <s v="174"/>
    <s v="AM"/>
    <s v="Eixo Principal"/>
    <s v="-"/>
    <s v="174BAM0645"/>
    <s v="IGARAPÉ BENITO"/>
    <s v="IGARAPÉ TIARAJÚ"/>
    <n v="1124.7"/>
    <n v="1138.5"/>
    <n v="13.8"/>
    <x v="2"/>
    <m/>
    <m/>
    <s v="Federal"/>
    <m/>
    <m/>
    <m/>
    <s v="Federal"/>
    <s v="PAV"/>
    <s v="Castanho"/>
  </r>
  <r>
    <x v="0"/>
    <s v="174BAM0650"/>
    <n v="0"/>
    <x v="162"/>
    <s v="0650"/>
    <n v="-60.514574919796601"/>
    <n v="-0.87244940031951002"/>
    <n v="-60.520125379882302"/>
    <n v="-0.85927884963916801"/>
    <s v="174"/>
    <s v="AM"/>
    <s v="Eixo Principal"/>
    <s v="-"/>
    <s v="174BAM0650"/>
    <s v="IGARAPÉ TIARAJÚ"/>
    <s v="DIV AM/RR (RIO ALALAÚ)"/>
    <n v="1138.5"/>
    <n v="1140.2"/>
    <n v="1.7"/>
    <x v="2"/>
    <m/>
    <m/>
    <s v="Federal"/>
    <m/>
    <m/>
    <m/>
    <s v="Federal"/>
    <s v="PAV"/>
    <s v="Castanho"/>
  </r>
  <r>
    <x v="0"/>
    <s v="174BMT0010"/>
    <n v="0"/>
    <x v="163"/>
    <s v="0010"/>
    <n v="-57.845935990053803"/>
    <n v="-16.665594979824299"/>
    <n v="-57.6164705795535"/>
    <n v="-16.156874889864199"/>
    <s v="174"/>
    <s v="MT"/>
    <s v="Eixo Principal"/>
    <s v="-"/>
    <s v="174BMT0010"/>
    <s v="PORTO SANTO ANTÔNIO DAS LENDAS"/>
    <s v="ENTR BR-070(A)"/>
    <n v="0"/>
    <n v="68"/>
    <n v="68"/>
    <x v="3"/>
    <m/>
    <m/>
    <s v="Federal"/>
    <m/>
    <m/>
    <m/>
    <s v="Federal"/>
    <s v="N_PAV"/>
    <s v="Cáceres"/>
  </r>
  <r>
    <x v="0"/>
    <s v="174BMT0020"/>
    <n v="0"/>
    <x v="163"/>
    <s v="0020"/>
    <n v="-57.6164705795535"/>
    <n v="-16.156874889864199"/>
    <n v="-57.670590649838502"/>
    <n v="-16.111871130248399"/>
    <s v="174"/>
    <s v="MT"/>
    <s v="Eixo Principal"/>
    <s v="Coinc"/>
    <s v="174BMT0020"/>
    <s v="ENTR BR-070(A)"/>
    <s v="INÍCIO DA TRAVESSIA URBANA DE CÁCERES"/>
    <n v="68"/>
    <n v="76.5"/>
    <n v="8.5"/>
    <x v="2"/>
    <m/>
    <s v="070BMT0575"/>
    <s v="Federal"/>
    <m/>
    <m/>
    <m/>
    <s v="Federal"/>
    <s v="PAV"/>
    <s v="Cáceres"/>
  </r>
  <r>
    <x v="0"/>
    <s v="174BMT0022"/>
    <n v="0"/>
    <x v="163"/>
    <s v="0022"/>
    <n v="-57.670590649838502"/>
    <n v="-16.111871130248399"/>
    <n v="-57.7023482096021"/>
    <n v="-16.076158499615001"/>
    <s v="174"/>
    <s v="MT"/>
    <s v="Eixo Principal"/>
    <s v="Coinc"/>
    <s v="174BMT0022"/>
    <s v="INÍCIO DA TRAVESSIA URBANA DE CÁCERES"/>
    <s v="PONTE S/RIO PARAGUAI (FIM DA TRAVESSIA URBANA DE CÁCERES)"/>
    <n v="76.5"/>
    <n v="82.4"/>
    <n v="5.9"/>
    <x v="2"/>
    <m/>
    <s v="070BMT0580"/>
    <s v="Federal"/>
    <m/>
    <m/>
    <m/>
    <s v="Federal"/>
    <s v="PAV"/>
    <s v="Cáceres"/>
  </r>
  <r>
    <x v="0"/>
    <s v="174BMT0025"/>
    <n v="0"/>
    <x v="163"/>
    <s v="0025"/>
    <n v="-57.7023482096021"/>
    <n v="-16.076158499615001"/>
    <n v="-57.738482730193802"/>
    <n v="-16.013068440156299"/>
    <s v="174"/>
    <s v="MT"/>
    <s v="Eixo Principal"/>
    <s v="Coinc"/>
    <s v="174BMT0025"/>
    <s v="PONTE S/RIO PARAGUAI (FIM DA TRAVESSIA URBANA DE CÁCERES)"/>
    <s v="ENTR BR-070(B)"/>
    <n v="82.4"/>
    <n v="90.6"/>
    <n v="8.1999999999999993"/>
    <x v="2"/>
    <m/>
    <s v="070BMT0585"/>
    <s v="Federal"/>
    <m/>
    <m/>
    <m/>
    <s v="Federal"/>
    <s v="PAV"/>
    <s v="Cáceres"/>
  </r>
  <r>
    <x v="0"/>
    <s v="174BMT0030"/>
    <n v="0"/>
    <x v="163"/>
    <s v="0030"/>
    <n v="-57.738482730193802"/>
    <n v="-16.013068440156299"/>
    <n v="-57.859523739828703"/>
    <n v="-15.8443660897232"/>
    <s v="174"/>
    <s v="MT"/>
    <s v="Eixo Principal"/>
    <s v="-"/>
    <s v="174BMT0030"/>
    <s v="ENTR BR-070(B)"/>
    <s v="ENTR MT-170 (CARAMÚJO)"/>
    <n v="90.6"/>
    <n v="113.6"/>
    <n v="23"/>
    <x v="2"/>
    <m/>
    <m/>
    <s v="Federal"/>
    <m/>
    <m/>
    <m/>
    <s v="Federal"/>
    <s v="PAV"/>
    <s v="Cáceres"/>
  </r>
  <r>
    <x v="0"/>
    <s v="174BMT0032"/>
    <n v="0"/>
    <x v="163"/>
    <s v="0032"/>
    <n v="-57.859523739828703"/>
    <n v="-15.8443660897232"/>
    <n v="-58.035813360098402"/>
    <n v="-15.8212052699072"/>
    <s v="174"/>
    <s v="MT"/>
    <s v="Eixo Principal"/>
    <s v="-"/>
    <s v="174BMT0032"/>
    <s v="ENTR MT-170 (CARAMÚJO)"/>
    <s v="ENTR MT-175(A)"/>
    <n v="113.6"/>
    <n v="132.9"/>
    <n v="19.3"/>
    <x v="2"/>
    <m/>
    <m/>
    <s v="Federal"/>
    <m/>
    <m/>
    <m/>
    <s v="Federal"/>
    <s v="PAV"/>
    <s v="Cáceres"/>
  </r>
  <r>
    <x v="0"/>
    <s v="174BMT0033"/>
    <n v="0"/>
    <x v="163"/>
    <s v="0033"/>
    <n v="-58.035813360098402"/>
    <n v="-15.8212052699072"/>
    <n v="-58.087365449555797"/>
    <n v="-15.817925089870901"/>
    <s v="174"/>
    <s v="MT"/>
    <s v="Eixo Principal"/>
    <s v="-"/>
    <s v="174BMT0033"/>
    <s v="ENTR MT-175(A)"/>
    <s v="ENTR MT-175(B) (P/MIRASSOL D'OESTE)"/>
    <n v="132.9"/>
    <n v="140.1"/>
    <n v="7.2"/>
    <x v="2"/>
    <m/>
    <m/>
    <s v="Federal"/>
    <m/>
    <m/>
    <m/>
    <s v="Federal"/>
    <s v="PAV"/>
    <s v="Cáceres"/>
  </r>
  <r>
    <x v="0"/>
    <s v="174BMT0034"/>
    <n v="0"/>
    <x v="163"/>
    <s v="0034"/>
    <n v="-58.087365449555797"/>
    <n v="-15.817925089870901"/>
    <n v="-58.315913270081197"/>
    <n v="-15.813943700341399"/>
    <s v="174"/>
    <s v="MT"/>
    <s v="Eixo Principal"/>
    <s v="-"/>
    <s v="174BMT0034"/>
    <s v="ENTR MT-175(B) (P/MIRASSOL D'OESTE)"/>
    <s v="ENTR MT-339 (P/GLÓRIA D'OESTE)"/>
    <n v="140.1"/>
    <n v="165.7"/>
    <n v="25.6"/>
    <x v="2"/>
    <m/>
    <m/>
    <s v="Federal"/>
    <m/>
    <m/>
    <m/>
    <s v="Federal"/>
    <s v="PAV"/>
    <s v="Cáceres"/>
  </r>
  <r>
    <x v="0"/>
    <s v="174BMT0035"/>
    <n v="0"/>
    <x v="163"/>
    <s v="0035"/>
    <n v="-58.315913270081197"/>
    <n v="-15.813943700341399"/>
    <n v="-58.4207406102908"/>
    <n v="-15.819467050364"/>
    <s v="174"/>
    <s v="MT"/>
    <s v="Eixo Principal"/>
    <s v="-"/>
    <s v="174BMT0035"/>
    <s v="ENTR MT-339 (P/GLÓRIA D'OESTE)"/>
    <s v="ENTR MT-180 (P/INDIAVAÍ)"/>
    <n v="165.7"/>
    <n v="177.8"/>
    <n v="12.1"/>
    <x v="2"/>
    <m/>
    <m/>
    <s v="Federal"/>
    <m/>
    <m/>
    <m/>
    <s v="Federal"/>
    <s v="PAV"/>
    <s v="Cáceres"/>
  </r>
  <r>
    <x v="0"/>
    <s v="174BMT0036"/>
    <n v="0"/>
    <x v="163"/>
    <s v="0036"/>
    <n v="-58.4207406102908"/>
    <n v="-15.819467050364"/>
    <n v="-58.470205650270401"/>
    <n v="-15.850969360047801"/>
    <s v="174"/>
    <s v="MT"/>
    <s v="Eixo Principal"/>
    <s v="-"/>
    <s v="174BMT0036"/>
    <s v="ENTR MT-180 (P/INDIAVAÍ)"/>
    <s v="PORTO ESPERIDIÃO"/>
    <n v="177.8"/>
    <n v="184.4"/>
    <n v="6.6"/>
    <x v="2"/>
    <m/>
    <m/>
    <s v="Federal"/>
    <m/>
    <m/>
    <m/>
    <s v="Federal"/>
    <s v="PAV"/>
    <s v="Cáceres"/>
  </r>
  <r>
    <x v="0"/>
    <s v="174BMT0050"/>
    <n v="0"/>
    <x v="163"/>
    <s v="0050"/>
    <n v="-58.470205650270401"/>
    <n v="-15.850969360047801"/>
    <n v="-58.528247740440797"/>
    <n v="-15.8514499604472"/>
    <s v="174"/>
    <s v="MT"/>
    <s v="Eixo Principal"/>
    <s v="-"/>
    <s v="174BMT0050"/>
    <s v="PORTO ESPERIDIÃO"/>
    <s v="ENTR MT-265/388"/>
    <n v="184.4"/>
    <n v="190.8"/>
    <n v="6.4"/>
    <x v="2"/>
    <m/>
    <m/>
    <s v="Federal"/>
    <m/>
    <m/>
    <m/>
    <s v="Federal"/>
    <s v="PAV"/>
    <s v="Cáceres"/>
  </r>
  <r>
    <x v="0"/>
    <s v="174BMT0090"/>
    <n v="0"/>
    <x v="163"/>
    <s v="0090"/>
    <n v="-58.528247740440797"/>
    <n v="-15.8514499604472"/>
    <n v="-59.132353210032498"/>
    <n v="-15.414418689770599"/>
    <s v="174"/>
    <s v="MT"/>
    <s v="Eixo Principal"/>
    <s v="-"/>
    <s v="174BMT0090"/>
    <s v="ENTR MT-265/388"/>
    <s v="ENTR MT-248 (P/JAURÚ)"/>
    <n v="190.8"/>
    <n v="275.8"/>
    <n v="85"/>
    <x v="2"/>
    <m/>
    <m/>
    <s v="Federal"/>
    <m/>
    <m/>
    <m/>
    <s v="Federal"/>
    <s v="PAV"/>
    <s v="Cáceres"/>
  </r>
  <r>
    <x v="0"/>
    <s v="174BMT0091"/>
    <n v="0"/>
    <x v="163"/>
    <s v="0091"/>
    <n v="-59.132353210032498"/>
    <n v="-15.414418689770599"/>
    <n v="-59.145418510355903"/>
    <n v="-15.400369579692301"/>
    <s v="174"/>
    <s v="MT"/>
    <s v="Eixo Principal"/>
    <s v="-"/>
    <s v="174BMT0091"/>
    <s v="ENTR MT-248 (P/JAURÚ)"/>
    <s v="ENTR MT-247 (P/VALE DE SÃO DOMINGOS)"/>
    <n v="275.8"/>
    <n v="278"/>
    <n v="2.2000000000000002"/>
    <x v="2"/>
    <m/>
    <m/>
    <s v="Federal"/>
    <m/>
    <m/>
    <m/>
    <s v="Federal"/>
    <s v="PAV"/>
    <s v="Cáceres"/>
  </r>
  <r>
    <x v="0"/>
    <s v="174BMT0092"/>
    <n v="0"/>
    <x v="163"/>
    <s v="0092"/>
    <n v="-59.145418510355903"/>
    <n v="-15.400369579692301"/>
    <n v="-59.313760429600102"/>
    <n v="-15.24322148958"/>
    <s v="174"/>
    <s v="MT"/>
    <s v="Eixo Principal"/>
    <s v="-"/>
    <s v="174BMT0092"/>
    <s v="ENTR MT-247 (P/VALE DE SÃO DOMINGOS)"/>
    <s v="ENTR MT-473 (PONTES E LACERDA)"/>
    <n v="278"/>
    <n v="303.39999999999998"/>
    <n v="25.4"/>
    <x v="2"/>
    <m/>
    <m/>
    <s v="Federal"/>
    <m/>
    <m/>
    <m/>
    <s v="Federal"/>
    <s v="PAV"/>
    <s v="Cáceres"/>
  </r>
  <r>
    <x v="0"/>
    <s v="174BMT0094"/>
    <n v="0"/>
    <x v="163"/>
    <s v="0094"/>
    <n v="-59.313760429600102"/>
    <n v="-15.24322148958"/>
    <n v="-59.316656850033503"/>
    <n v="-15.153688379814801"/>
    <s v="174"/>
    <s v="MT"/>
    <s v="Eixo Principal"/>
    <s v="-"/>
    <s v="174BMT0094"/>
    <s v="ENTR MT-473 (PONTES E LACERDA)"/>
    <s v="ENTR MT-246"/>
    <n v="303.39999999999998"/>
    <n v="313.8"/>
    <n v="10.4"/>
    <x v="2"/>
    <m/>
    <m/>
    <s v="Federal"/>
    <m/>
    <m/>
    <m/>
    <s v="Federal"/>
    <s v="PAV"/>
    <s v="Cáceres"/>
  </r>
  <r>
    <x v="0"/>
    <s v="174BMT0100"/>
    <n v="0"/>
    <x v="163"/>
    <s v="0100"/>
    <n v="-59.316656850033503"/>
    <n v="-15.153688379814801"/>
    <n v="-59.373063389963399"/>
    <n v="-14.7256632699438"/>
    <s v="174"/>
    <s v="MT"/>
    <s v="Eixo Principal"/>
    <s v="-"/>
    <s v="174BMT0100"/>
    <s v="ENTR MT-246"/>
    <s v="PONTE S/RIO SARARÉ"/>
    <n v="313.8"/>
    <n v="365.5"/>
    <n v="51.7"/>
    <x v="2"/>
    <m/>
    <m/>
    <s v="Federal"/>
    <m/>
    <m/>
    <m/>
    <s v="Federal"/>
    <s v="PAV"/>
    <s v="Cáceres"/>
  </r>
  <r>
    <x v="0"/>
    <s v="174BMT0110"/>
    <n v="0"/>
    <x v="163"/>
    <s v="0110"/>
    <n v="-59.373063389963399"/>
    <n v="-14.7256632699438"/>
    <n v="-59.543944640332803"/>
    <n v="-14.5422104704368"/>
    <s v="174"/>
    <s v="MT"/>
    <s v="Eixo Principal"/>
    <s v="-"/>
    <s v="174BMT0110"/>
    <s v="PONTE S/RIO SARARÉ"/>
    <s v="CONQUISTA DO OESTE"/>
    <n v="365.5"/>
    <n v="394"/>
    <n v="28.5"/>
    <x v="2"/>
    <m/>
    <m/>
    <s v="Federal"/>
    <m/>
    <m/>
    <m/>
    <s v="Federal"/>
    <s v="PAV"/>
    <s v="Cáceres"/>
  </r>
  <r>
    <x v="0"/>
    <s v="174BMT0112"/>
    <n v="0"/>
    <x v="163"/>
    <s v="0112"/>
    <n v="-59.543944640332803"/>
    <n v="-14.5422104704368"/>
    <n v="-59.5827674395656"/>
    <n v="-14.481791150141399"/>
    <s v="174"/>
    <s v="MT"/>
    <s v="Eixo Principal"/>
    <s v="-"/>
    <s v="174BMT0112"/>
    <s v="CONQUISTA DO OESTE"/>
    <s v="PONTE S/RIO GALERA (NOVA LACERDA)"/>
    <n v="394"/>
    <n v="402.3"/>
    <n v="8.3000000000000007"/>
    <x v="2"/>
    <m/>
    <m/>
    <s v="Federal"/>
    <m/>
    <m/>
    <m/>
    <s v="Federal"/>
    <s v="PAV"/>
    <s v="Cáceres"/>
  </r>
  <r>
    <x v="0"/>
    <s v="174BMT0115"/>
    <n v="0"/>
    <x v="163"/>
    <s v="0115"/>
    <n v="-59.5827674395656"/>
    <n v="-14.481791150141399"/>
    <n v="-59.696761760047103"/>
    <n v="-14.181128050019399"/>
    <s v="174"/>
    <s v="MT"/>
    <s v="Eixo Principal"/>
    <s v="-"/>
    <s v="174BMT0115"/>
    <s v="PONTE S/RIO GALERA (NOVA LACERDA)"/>
    <s v="CÓRREGO DOURADO"/>
    <n v="402.3"/>
    <n v="439.9"/>
    <n v="37.6"/>
    <x v="2"/>
    <m/>
    <m/>
    <s v="Federal"/>
    <m/>
    <m/>
    <m/>
    <s v="Federal"/>
    <s v="PAV"/>
    <s v="Cáceres"/>
  </r>
  <r>
    <x v="0"/>
    <s v="174BMT0120"/>
    <n v="0"/>
    <x v="163"/>
    <s v="0120"/>
    <n v="-59.696761760047103"/>
    <n v="-14.181128050019399"/>
    <n v="-59.7936488096448"/>
    <n v="-13.659769059794201"/>
    <s v="174"/>
    <s v="MT"/>
    <s v="Eixo Principal"/>
    <s v="-"/>
    <s v="174BMT0120"/>
    <s v="CÓRREGO DOURADO"/>
    <s v="ENTR MT-235(A) (COMODORO)"/>
    <n v="439.9"/>
    <n v="500.2"/>
    <n v="60.3"/>
    <x v="2"/>
    <m/>
    <m/>
    <s v="Federal"/>
    <m/>
    <m/>
    <m/>
    <s v="Federal"/>
    <s v="PAV"/>
    <s v="Cáceres"/>
  </r>
  <r>
    <x v="0"/>
    <s v="174BMT0125"/>
    <n v="0"/>
    <x v="163"/>
    <s v="0125"/>
    <n v="-59.7936488096448"/>
    <n v="-13.659769059794201"/>
    <n v="-59.798192629786001"/>
    <n v="-13.640614070382901"/>
    <s v="174"/>
    <s v="MT"/>
    <s v="Eixo Principal"/>
    <s v="-"/>
    <s v="174BMT0125"/>
    <s v="ENTR MT-235(A) (COMODORO)"/>
    <s v="ENTR BR-364(A)/MT-235(B)"/>
    <n v="500.2"/>
    <n v="502.4"/>
    <n v="2.2000000000000002"/>
    <x v="2"/>
    <m/>
    <m/>
    <s v="Federal"/>
    <m/>
    <m/>
    <m/>
    <s v="Federal"/>
    <s v="PAV"/>
    <s v="Cáceres"/>
  </r>
  <r>
    <x v="0"/>
    <s v="174BMT0130"/>
    <n v="0"/>
    <x v="163"/>
    <s v="0130"/>
    <n v="-59.798192629786001"/>
    <n v="-13.640614070382901"/>
    <n v="-59.875604890153497"/>
    <n v="-13.175210950025299"/>
    <s v="174"/>
    <s v="MT"/>
    <s v="Eixo Principal"/>
    <s v="-"/>
    <s v="174BMT0130"/>
    <s v="ENTR BR-364(A)/MT-235(B)"/>
    <s v="PADRONAL"/>
    <n v="502.4"/>
    <n v="556.1"/>
    <n v="53.7"/>
    <x v="2"/>
    <m/>
    <s v="364BMT1005"/>
    <s v="Federal"/>
    <m/>
    <m/>
    <m/>
    <s v="Federal"/>
    <s v="PAV"/>
    <s v="Cáceres"/>
  </r>
  <r>
    <x v="0"/>
    <s v="174BMT0132"/>
    <n v="0"/>
    <x v="163"/>
    <s v="0132"/>
    <n v="-59.875604890153497"/>
    <n v="-13.175210950025299"/>
    <n v="-59.934821959865502"/>
    <n v="-13.012953619813601"/>
    <s v="174"/>
    <s v="MT"/>
    <s v="Eixo Principal"/>
    <s v="-"/>
    <s v="174BMT0132"/>
    <s v="PADRONAL"/>
    <s v="RIO 12 DE OUTUBRO"/>
    <n v="556.1"/>
    <n v="585.20000000000005"/>
    <n v="29.1"/>
    <x v="2"/>
    <m/>
    <s v="364BMT1007"/>
    <s v="Federal"/>
    <m/>
    <m/>
    <m/>
    <s v="Federal"/>
    <s v="PAV"/>
    <s v="Cáceres"/>
  </r>
  <r>
    <x v="0"/>
    <s v="174BMT0134"/>
    <n v="0"/>
    <x v="163"/>
    <s v="0134"/>
    <n v="-59.934821959865502"/>
    <n v="-13.012953619813601"/>
    <n v="-60.073443930392997"/>
    <n v="-12.836291869973699"/>
    <s v="174"/>
    <s v="MT"/>
    <s v="Eixo Principal"/>
    <s v="-"/>
    <s v="174BMT0134"/>
    <s v="RIO 12 DE OUTUBRO"/>
    <s v="ENTR BR-364(B) (DIV MT/RO)"/>
    <n v="585.20000000000005"/>
    <n v="602.79999999999995"/>
    <n v="17.600000000000001"/>
    <x v="2"/>
    <m/>
    <s v="364BMT1010"/>
    <s v="Federal"/>
    <m/>
    <m/>
    <m/>
    <s v="Federal"/>
    <s v="PAV"/>
    <s v="Cáceres"/>
  </r>
  <r>
    <x v="0"/>
    <s v="174BMT0180"/>
    <n v="0"/>
    <x v="163"/>
    <s v="0180"/>
    <n v="-59.817910149633597"/>
    <n v="-12.3037564399077"/>
    <n v="-59.586198649947598"/>
    <n v="-12.0971970200263"/>
    <s v="174"/>
    <s v="MT"/>
    <s v="Eixo Principal"/>
    <s v="-"/>
    <s v="174BMT0180"/>
    <s v="ENTR BR-364(B) (DIV RO/MT)"/>
    <s v="BAR CACHOEIRINHA (POSTO FISCAL)"/>
    <n v="602.79999999999995"/>
    <n v="647.29999999999995"/>
    <n v="44.5"/>
    <x v="1"/>
    <m/>
    <m/>
    <s v="Estadual"/>
    <m/>
    <s v="MT-319"/>
    <s v="LEN"/>
    <s v="Estadual"/>
    <s v="PLA"/>
    <s v="Comodoro"/>
  </r>
  <r>
    <x v="0"/>
    <s v="174BMT0184"/>
    <n v="0"/>
    <x v="163"/>
    <s v="0184"/>
    <n v="-59.586198649947598"/>
    <n v="-12.0971970200263"/>
    <n v="-59.185477520371201"/>
    <n v="-11.686455840264699"/>
    <s v="174"/>
    <s v="MT"/>
    <s v="Eixo Principal"/>
    <s v="-"/>
    <s v="174BMT0184"/>
    <s v="BAR CACHOEIRINHA (POSTO FISCAL)"/>
    <s v="RIO VINTE UM (POSTO FISCAL)"/>
    <n v="647.29999999999995"/>
    <n v="721.8"/>
    <n v="74.5"/>
    <x v="1"/>
    <m/>
    <m/>
    <s v="Estadual"/>
    <m/>
    <s v="MT-319"/>
    <s v="LEN"/>
    <s v="Estadual"/>
    <s v="PLA"/>
    <s v="Comodoro"/>
  </r>
  <r>
    <x v="0"/>
    <s v="174BMT0186"/>
    <n v="0"/>
    <x v="163"/>
    <s v="0186"/>
    <n v="-59.185477520371201"/>
    <n v="-11.686455840264699"/>
    <n v="-58.788317029806997"/>
    <n v="-11.4529793203392"/>
    <s v="174"/>
    <s v="MT"/>
    <s v="Eixo Principal"/>
    <s v="-"/>
    <s v="174BMT0186"/>
    <s v="RIO VINTE UM (POSTO FISCAL)"/>
    <s v="ENTR MT-170(A)"/>
    <n v="721.8"/>
    <n v="776.8"/>
    <n v="55"/>
    <x v="1"/>
    <m/>
    <m/>
    <s v="Estadual"/>
    <m/>
    <s v="MT-319"/>
    <s v="LEN"/>
    <s v="Estadual"/>
    <s v="PLA"/>
    <s v="Comodoro"/>
  </r>
  <r>
    <x v="0"/>
    <s v="174BMT0188"/>
    <n v="0"/>
    <x v="163"/>
    <s v="0188"/>
    <n v="-58.788317029806997"/>
    <n v="-11.4529793203392"/>
    <n v="-58.773316650143201"/>
    <n v="-11.4344170803839"/>
    <s v="174"/>
    <s v="MT"/>
    <s v="Eixo Principal"/>
    <s v="-"/>
    <s v="174BMT0188"/>
    <s v="ENTR MT-170(A)"/>
    <s v="INÍCIO DA DUPLICAÇÃO (JUÍNA)"/>
    <n v="776.8"/>
    <n v="779.8"/>
    <n v="3"/>
    <x v="1"/>
    <m/>
    <m/>
    <s v="Estadual"/>
    <m/>
    <s v="MT-170"/>
    <s v="PAV"/>
    <s v="Estadual"/>
    <s v="PLA"/>
    <s v="Comodoro"/>
  </r>
  <r>
    <x v="0"/>
    <s v="174BMT0190"/>
    <n v="0"/>
    <x v="163"/>
    <s v="0190"/>
    <n v="-58.773316650143201"/>
    <n v="-11.4344170803839"/>
    <n v="-58.7403423697045"/>
    <n v="-11.4144932902331"/>
    <s v="174"/>
    <s v="MT"/>
    <s v="Eixo Principal"/>
    <s v="-"/>
    <s v="174BMT0190"/>
    <s v="INÍCIO DA DUPLICAÇÃO (JUÍNA)"/>
    <s v="FIM DA DUPLICAÇÃO (JUÍNA)"/>
    <n v="779.8"/>
    <n v="783.8"/>
    <n v="4"/>
    <x v="1"/>
    <m/>
    <m/>
    <s v="Estadual"/>
    <m/>
    <s v="MT-170"/>
    <s v="DUP"/>
    <s v="Estadual"/>
    <s v="PLA"/>
    <s v="Comodoro"/>
  </r>
  <r>
    <x v="0"/>
    <s v="174BMT0191"/>
    <n v="0"/>
    <x v="163"/>
    <s v="0191"/>
    <n v="-58.7403423697045"/>
    <n v="-11.4144932902331"/>
    <n v="-58.714205339804501"/>
    <n v="-11.4088806501218"/>
    <s v="174"/>
    <s v="MT"/>
    <s v="Eixo Principal"/>
    <s v="-"/>
    <s v="174BMT0191"/>
    <s v="FIM DA DUPLICAÇÃO (JUÍNA)"/>
    <s v="ACESSO AEROPORTO"/>
    <n v="783.8"/>
    <n v="786.8"/>
    <n v="3"/>
    <x v="1"/>
    <m/>
    <m/>
    <s v="Estadual"/>
    <m/>
    <s v="MT-170"/>
    <s v="PAV"/>
    <s v="Estadual"/>
    <s v="PLA"/>
    <s v="Comodoro"/>
  </r>
  <r>
    <x v="0"/>
    <s v="174BMT0193"/>
    <n v="0"/>
    <x v="163"/>
    <s v="0193"/>
    <n v="-58.714205339804501"/>
    <n v="-11.4088806501218"/>
    <n v="-58.6297003198138"/>
    <n v="-11.148979069928"/>
    <s v="174"/>
    <s v="MT"/>
    <s v="Eixo Principal"/>
    <s v="-"/>
    <s v="174BMT0193"/>
    <s v="ACESSO AEROPORTO"/>
    <s v="INÍCIO DA DUPLICAÇÃO (P/ CASTANHEIRA)"/>
    <n v="786.8"/>
    <n v="820.4"/>
    <n v="33.6"/>
    <x v="1"/>
    <m/>
    <m/>
    <s v="Estadual"/>
    <m/>
    <s v="MT-170"/>
    <s v="PAV"/>
    <s v="Estadual"/>
    <s v="PLA"/>
    <s v="Comodoro"/>
  </r>
  <r>
    <x v="0"/>
    <s v="174BMT0194"/>
    <n v="0"/>
    <x v="163"/>
    <s v="0194"/>
    <n v="-58.6297003198138"/>
    <n v="-11.148979069928"/>
    <n v="-58.610431989744399"/>
    <n v="-11.128740220284801"/>
    <s v="174"/>
    <s v="MT"/>
    <s v="Eixo Principal"/>
    <s v="-"/>
    <s v="174BMT0194"/>
    <s v="INÍCIO DA DUPLICAÇÃO (P/ CASTANHEIRA)"/>
    <s v="ENTR MT-420(A)/FIM DA DUPLICAÇÃO (CASTANHEIRA) "/>
    <n v="820.4"/>
    <n v="823.9"/>
    <n v="3.5"/>
    <x v="1"/>
    <m/>
    <m/>
    <s v="Estadual"/>
    <m/>
    <s v="MT-170"/>
    <s v="DUP"/>
    <s v="Estadual"/>
    <s v="PLA"/>
    <s v="Comodoro"/>
  </r>
  <r>
    <x v="0"/>
    <s v="174BMT0195"/>
    <n v="0"/>
    <x v="163"/>
    <s v="0195"/>
    <n v="-58.610431989744399"/>
    <n v="-11.128740220284801"/>
    <n v="-58.616454889781302"/>
    <n v="-11.1213136503046"/>
    <s v="174"/>
    <s v="MT"/>
    <s v="Eixo Principal"/>
    <s v="-"/>
    <s v="174BMT0195"/>
    <s v="ENTR MT-420(A)/FIM DA DUPLICAÇÃO (CASTANHEIRA) "/>
    <s v="FIM DO TRECHO PAVIMENTADO"/>
    <n v="823.9"/>
    <n v="825"/>
    <n v="1.1000000000000001"/>
    <x v="1"/>
    <m/>
    <m/>
    <s v="Estadual"/>
    <m/>
    <s v="MT-170"/>
    <s v="PAV"/>
    <s v="Estadual"/>
    <s v="PLA"/>
    <s v="Comodoro"/>
  </r>
  <r>
    <x v="0"/>
    <s v="174BMT0196"/>
    <n v="0"/>
    <x v="163"/>
    <s v="0196"/>
    <n v="-58.616454889781302"/>
    <n v="-11.1213136503046"/>
    <n v="-58.639980509692698"/>
    <n v="-11.0906625399442"/>
    <s v="174"/>
    <s v="MT"/>
    <s v="Eixo Principal"/>
    <s v="-"/>
    <s v="174BMT0196"/>
    <s v="FIM DO TRECHO PAVIMENTADO"/>
    <s v="ENTR MT-420(B)"/>
    <n v="825"/>
    <n v="829"/>
    <n v="4"/>
    <x v="3"/>
    <m/>
    <m/>
    <s v="Federal"/>
    <m/>
    <m/>
    <m/>
    <s v="Federal"/>
    <s v="N_PAV"/>
    <s v="Comodoro"/>
  </r>
  <r>
    <x v="0"/>
    <s v="174BMT0197"/>
    <n v="0"/>
    <x v="163"/>
    <s v="0197"/>
    <n v="-58.639980509692698"/>
    <n v="-11.0906625399442"/>
    <n v="-58.524280980183001"/>
    <n v="-10.3637252497204"/>
    <s v="174"/>
    <s v="MT"/>
    <s v="Eixo Principal"/>
    <s v="-"/>
    <s v="174BMT0197"/>
    <s v="ENTR MT-420(B)"/>
    <s v="ENTR MT-170(B)/208(A) (P/JURUENA)"/>
    <n v="829"/>
    <n v="925.9"/>
    <n v="96.9"/>
    <x v="3"/>
    <m/>
    <m/>
    <s v="Federal"/>
    <m/>
    <m/>
    <m/>
    <s v="Federal"/>
    <s v="N_PAV"/>
    <s v="Comodoro"/>
  </r>
  <r>
    <x v="0"/>
    <s v="174BMT0200"/>
    <n v="0"/>
    <x v="163"/>
    <s v="0200"/>
    <n v="-58.524280980183001"/>
    <n v="-10.3637252497204"/>
    <n v="-59.088190820150203"/>
    <n v="-10.2652884101319"/>
    <s v="174"/>
    <s v="MT"/>
    <s v="Eixo Principal"/>
    <s v="-"/>
    <s v="174BMT0200"/>
    <s v="ENTR MT-170(B)/208(A) (P/JURUENA)"/>
    <s v="ENTR MT-418(A)/208(B) (PASSAGEM DO LORETO)"/>
    <n v="925.9"/>
    <n v="990.9"/>
    <n v="65"/>
    <x v="3"/>
    <m/>
    <m/>
    <s v="Federal"/>
    <m/>
    <m/>
    <m/>
    <s v="Federal"/>
    <s v="N_PAV"/>
    <s v="Comodoro"/>
  </r>
  <r>
    <x v="0"/>
    <s v="174BMT0202"/>
    <n v="0"/>
    <x v="163"/>
    <s v="0202"/>
    <n v="-59.088190820150203"/>
    <n v="-10.2652884101319"/>
    <n v="-59.209046400371001"/>
    <n v="-9.9649769997886803"/>
    <s v="174"/>
    <s v="MT"/>
    <s v="Eixo Principal"/>
    <s v="-"/>
    <s v="174BMT0202"/>
    <s v="ENTR MT-418(A)/208(B) (PASSAGEM DO LORETO)"/>
    <s v="RIO CANAMÃ"/>
    <n v="990.9"/>
    <n v="1027.9000000000001"/>
    <n v="37"/>
    <x v="3"/>
    <m/>
    <m/>
    <s v="Federal"/>
    <m/>
    <m/>
    <m/>
    <s v="Federal"/>
    <s v="N_PAV"/>
    <s v="Comodoro"/>
  </r>
  <r>
    <x v="0"/>
    <s v="174BMT0204"/>
    <n v="0"/>
    <x v="163"/>
    <s v="0204"/>
    <n v="-59.209046400371001"/>
    <n v="-9.9649769997886803"/>
    <n v="-59.155683099695203"/>
    <n v="-9.7724261998092103"/>
    <s v="174"/>
    <s v="MT"/>
    <s v="Eixo Principal"/>
    <s v="-"/>
    <s v="174BMT0204"/>
    <s v="RIO CANAMÃ"/>
    <s v="IGARAPÉ DO NATAL"/>
    <n v="1027.9000000000001"/>
    <n v="1052.7"/>
    <n v="24.8"/>
    <x v="3"/>
    <m/>
    <m/>
    <s v="Federal"/>
    <m/>
    <m/>
    <m/>
    <s v="Federal"/>
    <s v="N_PAV"/>
    <s v="Comodoro"/>
  </r>
  <r>
    <x v="0"/>
    <s v="174BMT0210"/>
    <n v="0"/>
    <x v="163"/>
    <s v="0210"/>
    <n v="-59.155683099695203"/>
    <n v="-9.7724261998092103"/>
    <n v="-59.211804290135802"/>
    <n v="-9.4741182703418705"/>
    <s v="174"/>
    <s v="MT"/>
    <s v="Eixo Principal"/>
    <s v="-"/>
    <s v="174BMT0210"/>
    <s v="IGARAPÉ DO NATAL"/>
    <s v="ENTR MT-206(A)/418(B) (COLNIZA)"/>
    <n v="1052.7"/>
    <n v="1089.7"/>
    <n v="37"/>
    <x v="3"/>
    <m/>
    <m/>
    <s v="Federal"/>
    <m/>
    <m/>
    <m/>
    <s v="Federal"/>
    <s v="N_PAV"/>
    <s v="Comodoro"/>
  </r>
  <r>
    <x v="0"/>
    <s v="174BMT0214"/>
    <n v="0"/>
    <x v="163"/>
    <s v="0214"/>
    <n v="-59.211804290135802"/>
    <n v="-9.4741182703418705"/>
    <n v="-59.324762999912402"/>
    <n v="-9.3515071999972204"/>
    <s v="174"/>
    <s v="MT"/>
    <s v="Eixo Principal"/>
    <s v="-"/>
    <s v="174BMT0214"/>
    <s v="ENTR MT-206(A)/418(B) (COLNIZA)"/>
    <s v="RIO ARIPUANÃ"/>
    <n v="1089.7"/>
    <n v="1108.7"/>
    <n v="19"/>
    <x v="3"/>
    <m/>
    <m/>
    <s v="Federal"/>
    <m/>
    <m/>
    <m/>
    <s v="Federal"/>
    <s v="N_PAV"/>
    <s v="Comodoro"/>
  </r>
  <r>
    <x v="0"/>
    <s v="174BMT0217"/>
    <n v="0"/>
    <x v="163"/>
    <s v="0217"/>
    <n v="-59.324762999912402"/>
    <n v="-9.3515071999972204"/>
    <n v="-60.075941669672197"/>
    <n v="-9.3206065403595009"/>
    <s v="174"/>
    <s v="MT"/>
    <s v="Eixo Principal"/>
    <s v="-"/>
    <s v="174BMT0217"/>
    <s v="RIO ARIPUANÃ"/>
    <s v="ENTR MT-206(B) (IGARAPÉ DO SOMBRA)"/>
    <n v="1108.7"/>
    <n v="1188.7"/>
    <n v="80"/>
    <x v="3"/>
    <m/>
    <m/>
    <s v="Federal"/>
    <m/>
    <m/>
    <m/>
    <s v="Federal"/>
    <s v="N_PAV"/>
    <s v="Comodoro"/>
  </r>
  <r>
    <x v="0"/>
    <s v="174BMT0220"/>
    <n v="0"/>
    <x v="163"/>
    <s v="0220"/>
    <n v="-60.075941669672197"/>
    <n v="-9.3206065403595009"/>
    <n v="-60.207356899601201"/>
    <n v="-8.7981805800696407"/>
    <s v="174"/>
    <s v="MT"/>
    <s v="Eixo Principal"/>
    <s v="-"/>
    <s v="174BMT0220"/>
    <s v="ENTR MT-206(B) (IGARAPÉ DO SOMBRA)"/>
    <s v="DIV MT/AM"/>
    <n v="1188.7"/>
    <n v="1238.7"/>
    <n v="50"/>
    <x v="1"/>
    <m/>
    <m/>
    <s v="Federal"/>
    <m/>
    <m/>
    <m/>
    <s v="Federal"/>
    <s v="PLA"/>
    <s v="Comodoro"/>
  </r>
  <r>
    <x v="0"/>
    <s v="174BRO0150"/>
    <n v="0"/>
    <x v="164"/>
    <s v="0150"/>
    <n v="-60.073443930392997"/>
    <n v="-12.836291869973699"/>
    <n v="-60.093201009618802"/>
    <n v="-12.776145250203101"/>
    <s v="174"/>
    <s v="RO"/>
    <s v="Eixo Principal"/>
    <s v="-"/>
    <s v="174BRO0150"/>
    <s v="ENTR BR-364(A) (DIV MT/RO)"/>
    <s v="INÍCIO PISTA DUPLA"/>
    <n v="0"/>
    <n v="6.9"/>
    <n v="6.9"/>
    <x v="2"/>
    <m/>
    <s v="364BRO1030"/>
    <s v="Federal"/>
    <m/>
    <m/>
    <m/>
    <s v="Federal"/>
    <s v="PAV"/>
    <s v="Pimenta Bueno"/>
  </r>
  <r>
    <x v="0"/>
    <s v="174BRO0155"/>
    <n v="0"/>
    <x v="164"/>
    <s v="0155"/>
    <n v="-60.093201009618802"/>
    <n v="-12.776145250203101"/>
    <n v="-60.131973749888601"/>
    <n v="-12.740795950172901"/>
    <s v="174"/>
    <s v="RO"/>
    <s v="Eixo Principal"/>
    <s v="-"/>
    <s v="174BRO0155"/>
    <s v="INÍCIO PISTA DUPLA"/>
    <s v="ENTR BR-364(B) (VILHENA)"/>
    <n v="6.9"/>
    <n v="13.2"/>
    <n v="6.3"/>
    <x v="0"/>
    <m/>
    <s v="364BRO1040"/>
    <s v="Federal"/>
    <m/>
    <m/>
    <m/>
    <s v="Federal"/>
    <s v="PAV"/>
    <s v="Pimenta Bueno"/>
  </r>
  <r>
    <x v="0"/>
    <s v="174BRO0160"/>
    <n v="0"/>
    <x v="164"/>
    <s v="0160"/>
    <n v="-60.131973749888601"/>
    <n v="-12.740795950172901"/>
    <n v="-60.128577870272402"/>
    <n v="-12.7261442700419"/>
    <s v="174"/>
    <s v="RO"/>
    <s v="Eixo Principal"/>
    <s v="-"/>
    <s v="174BRO0160"/>
    <s v="ENTR BR-364(B) (VILHENA)"/>
    <s v="FIM PISTA DUPLA"/>
    <n v="13.2"/>
    <n v="14.7"/>
    <n v="1.5"/>
    <x v="0"/>
    <m/>
    <m/>
    <s v="Federal"/>
    <m/>
    <m/>
    <m/>
    <s v="Federal"/>
    <s v="PAV"/>
    <s v="Pimenta Bueno"/>
  </r>
  <r>
    <x v="0"/>
    <s v="174BRO0165"/>
    <n v="0"/>
    <x v="164"/>
    <s v="0165"/>
    <n v="-60.128577870272402"/>
    <n v="-12.7261442700419"/>
    <n v="-60.081072810061997"/>
    <n v="-12.568381280171799"/>
    <s v="174"/>
    <s v="RO"/>
    <s v="Eixo Principal"/>
    <s v="-"/>
    <s v="174BRO0165"/>
    <s v="FIM PISTA DUPLA"/>
    <s v="FIM DO TRECHO PAVIMENTADO"/>
    <n v="14.7"/>
    <n v="33.200000000000003"/>
    <n v="18.5"/>
    <x v="2"/>
    <m/>
    <m/>
    <s v="Federal"/>
    <m/>
    <m/>
    <m/>
    <s v="Federal"/>
    <s v="PAV"/>
    <s v="Pimenta Bueno"/>
  </r>
  <r>
    <x v="0"/>
    <s v="174BRO0170"/>
    <n v="0"/>
    <x v="164"/>
    <s v="0170"/>
    <n v="-60.081072810061997"/>
    <n v="-12.568381280171799"/>
    <n v="-59.817910149633597"/>
    <n v="-12.3037564399077"/>
    <s v="174"/>
    <s v="RO"/>
    <s v="Eixo Principal"/>
    <s v="-"/>
    <s v="174BRO0170"/>
    <s v="FIM DO TRECHO PAVIMENTADO"/>
    <s v="DIV RO/MT"/>
    <n v="33.200000000000003"/>
    <n v="78.900000000000006"/>
    <n v="45.7"/>
    <x v="5"/>
    <m/>
    <m/>
    <s v="Federal"/>
    <m/>
    <m/>
    <m/>
    <s v="Federal"/>
    <s v="N_PAV"/>
    <s v="Pimenta Bueno"/>
  </r>
  <r>
    <x v="0"/>
    <s v="174BRR0670"/>
    <n v="0"/>
    <x v="165"/>
    <s v="0670"/>
    <n v="-60.520125379882302"/>
    <n v="-0.85927884963916801"/>
    <n v="-60.610860070236001"/>
    <n v="-0.599236909555657"/>
    <s v="174"/>
    <s v="RR"/>
    <s v="Eixo Principal"/>
    <s v="-"/>
    <s v="174BRR0670"/>
    <s v="DIV AM/RR (RIO ALALAÚ)"/>
    <s v="IGARAPÉ PIAIA"/>
    <n v="0"/>
    <n v="30.5"/>
    <n v="30.5"/>
    <x v="2"/>
    <m/>
    <m/>
    <s v="Federal"/>
    <m/>
    <m/>
    <m/>
    <s v="Federal"/>
    <s v="PAV"/>
    <s v="Boa Vista"/>
  </r>
  <r>
    <x v="0"/>
    <s v="174BRR0675"/>
    <n v="0"/>
    <x v="165"/>
    <s v="0675"/>
    <n v="-60.610860070236001"/>
    <n v="-0.599236909555657"/>
    <n v="-60.646740359679796"/>
    <n v="-0.50133235980052904"/>
    <s v="174"/>
    <s v="RR"/>
    <s v="Eixo Principal"/>
    <s v="-"/>
    <s v="174BRR0675"/>
    <s v="IGARAPÉ PIAIA"/>
    <s v="IGARAPÉ KAMAA"/>
    <n v="30.5"/>
    <n v="42"/>
    <n v="11.5"/>
    <x v="2"/>
    <m/>
    <m/>
    <s v="Federal"/>
    <m/>
    <m/>
    <m/>
    <s v="Federal"/>
    <s v="PAV"/>
    <s v="Boa Vista"/>
  </r>
  <r>
    <x v="0"/>
    <s v="174BRR0685"/>
    <n v="0"/>
    <x v="165"/>
    <s v="0685"/>
    <n v="-60.646740359679796"/>
    <n v="-0.50133235980052904"/>
    <n v="-60.6926152502935"/>
    <n v="-0.28763560989546"/>
    <s v="174"/>
    <s v="RR"/>
    <s v="Eixo Principal"/>
    <s v="-"/>
    <s v="174BRR0685"/>
    <s v="IGARAPÉ KAMAA"/>
    <s v="IGARAPÉ XERI"/>
    <n v="42"/>
    <n v="66.5"/>
    <n v="24.5"/>
    <x v="2"/>
    <m/>
    <m/>
    <s v="Federal"/>
    <m/>
    <m/>
    <m/>
    <s v="Federal"/>
    <s v="PAV"/>
    <s v="Boa Vista"/>
  </r>
  <r>
    <x v="0"/>
    <s v="174BRR0690"/>
    <n v="0"/>
    <x v="165"/>
    <s v="0690"/>
    <n v="-60.6926152502935"/>
    <n v="-0.28763560989546"/>
    <n v="-60.692009979576802"/>
    <n v="-0.228578290355756"/>
    <s v="174"/>
    <s v="RR"/>
    <s v="Eixo Principal"/>
    <s v="-"/>
    <s v="174BRR0690"/>
    <s v="IGARAPÉ XERI"/>
    <s v="IIGARAPÉ XIKIPI"/>
    <n v="66.5"/>
    <n v="73"/>
    <n v="6.5"/>
    <x v="2"/>
    <m/>
    <m/>
    <s v="Federal"/>
    <m/>
    <m/>
    <m/>
    <s v="Federal"/>
    <s v="PAV"/>
    <s v="Boa Vista"/>
  </r>
  <r>
    <x v="0"/>
    <s v="174BRR0695"/>
    <n v="0"/>
    <x v="165"/>
    <s v="0695"/>
    <n v="-60.692009979576802"/>
    <n v="-0.228578290355756"/>
    <n v="-60.693010499634703"/>
    <n v="-0.207167490087556"/>
    <s v="174"/>
    <s v="RR"/>
    <s v="Eixo Principal"/>
    <s v="-"/>
    <s v="174BRR0695"/>
    <s v="IGARAPÉ XIKIPI"/>
    <s v="ENTR BR-431 (VILA JUNDIÁ)"/>
    <n v="73"/>
    <n v="75.599999999999994"/>
    <n v="2.6"/>
    <x v="2"/>
    <m/>
    <m/>
    <s v="Federal"/>
    <m/>
    <m/>
    <m/>
    <s v="Federal"/>
    <s v="PAV"/>
    <s v="Boa Vista"/>
  </r>
  <r>
    <x v="0"/>
    <s v="174BRR0700"/>
    <n v="0"/>
    <x v="165"/>
    <s v="0700"/>
    <n v="-60.693010499634703"/>
    <n v="-0.207167490087556"/>
    <n v="-60.698785079767497"/>
    <n v="-9.2473780340639994E-2"/>
    <s v="174"/>
    <s v="RR"/>
    <s v="Eixo Principal"/>
    <s v="-"/>
    <s v="174BRR0700"/>
    <s v="ENTR BR-431 (VILA JUNDIÁ)"/>
    <s v="RIO BRANQUINHO"/>
    <n v="75.599999999999994"/>
    <n v="88.5"/>
    <n v="12.9"/>
    <x v="2"/>
    <m/>
    <m/>
    <s v="Federal"/>
    <m/>
    <m/>
    <m/>
    <s v="Federal"/>
    <s v="PAV"/>
    <s v="Boa Vista"/>
  </r>
  <r>
    <x v="0"/>
    <s v="174BRR0705"/>
    <n v="0"/>
    <x v="165"/>
    <s v="0705"/>
    <n v="-60.698785079767497"/>
    <n v="-9.2473780340639994E-2"/>
    <n v="-60.649146369908898"/>
    <n v="-3.9130301559E-5"/>
    <s v="174"/>
    <s v="RR"/>
    <s v="Eixo Principal"/>
    <s v="-"/>
    <s v="174BRR0705"/>
    <s v="RIO BRANQUINHO"/>
    <s v="MARCO DA LINHA DO EQUADOR"/>
    <n v="88.5"/>
    <n v="100.7"/>
    <n v="12.2"/>
    <x v="2"/>
    <m/>
    <m/>
    <s v="Federal"/>
    <m/>
    <m/>
    <m/>
    <s v="Federal"/>
    <s v="PAV"/>
    <s v="Boa Vista"/>
  </r>
  <r>
    <x v="0"/>
    <s v="174BRR0710"/>
    <n v="0"/>
    <x v="165"/>
    <s v="0710"/>
    <n v="-60.649146369908898"/>
    <n v="-3.9130301559E-5"/>
    <n v="-60.643349429932101"/>
    <n v="1.8205110277676999E-2"/>
    <s v="174"/>
    <s v="RR"/>
    <s v="Eixo Principal"/>
    <s v="-"/>
    <s v="174BRR0710"/>
    <s v="MARCO DA LINHA DO EQUADOR"/>
    <s v="IGARAPÉ ARRUDA"/>
    <n v="100.7"/>
    <n v="102.8"/>
    <n v="2.1"/>
    <x v="2"/>
    <m/>
    <m/>
    <s v="Federal"/>
    <m/>
    <m/>
    <m/>
    <s v="Federal"/>
    <s v="PAV"/>
    <s v="Boa Vista"/>
  </r>
  <r>
    <x v="0"/>
    <s v="174BRR0715"/>
    <n v="0"/>
    <x v="165"/>
    <s v="0715"/>
    <n v="-60.643349429932101"/>
    <n v="1.8205110277676999E-2"/>
    <n v="-60.619486959955204"/>
    <n v="6.2750110429306005E-2"/>
    <s v="174"/>
    <s v="RR"/>
    <s v="Eixo Principal"/>
    <s v="-"/>
    <s v="174BRR0715"/>
    <s v="IGARAPÉ ARRUDA"/>
    <s v="IGARAPÉ JUNQUEIRA"/>
    <n v="102.8"/>
    <n v="108.5"/>
    <n v="5.7"/>
    <x v="2"/>
    <m/>
    <m/>
    <s v="Federal"/>
    <m/>
    <m/>
    <m/>
    <s v="Federal"/>
    <s v="PAV"/>
    <s v="Boa Vista"/>
  </r>
  <r>
    <x v="0"/>
    <s v="174BRR0720"/>
    <n v="0"/>
    <x v="165"/>
    <s v="0720"/>
    <n v="-60.619486959955204"/>
    <n v="6.2750110429306005E-2"/>
    <n v="-60.569791340098199"/>
    <n v="0.130619730216438"/>
    <s v="174"/>
    <s v="RR"/>
    <s v="Eixo Principal"/>
    <s v="-"/>
    <s v="174BRR0720"/>
    <s v="IGARAPÉ JUNQUEIRA"/>
    <s v="ENTR VIC 01/02 (VILA DO EQUADOR)"/>
    <n v="108.5"/>
    <n v="118"/>
    <n v="9.5"/>
    <x v="2"/>
    <m/>
    <m/>
    <s v="Federal"/>
    <m/>
    <m/>
    <m/>
    <s v="Federal"/>
    <s v="PAV"/>
    <s v="Boa Vista"/>
  </r>
  <r>
    <x v="0"/>
    <s v="174BRR0725"/>
    <n v="0"/>
    <x v="165"/>
    <s v="0725"/>
    <n v="-60.569791340098199"/>
    <n v="0.130619730216438"/>
    <n v="-60.552281459821401"/>
    <n v="0.152228920028676"/>
    <s v="174"/>
    <s v="RR"/>
    <s v="Eixo Principal"/>
    <s v="-"/>
    <s v="174BRR0725"/>
    <s v="ENTR VIC 01/02 (VILA DO EQUADOR)"/>
    <s v="IGARAPÉ MATIM"/>
    <n v="118"/>
    <n v="121"/>
    <n v="3"/>
    <x v="2"/>
    <m/>
    <m/>
    <s v="Federal"/>
    <m/>
    <m/>
    <m/>
    <s v="Federal"/>
    <s v="PAV"/>
    <s v="Boa Vista"/>
  </r>
  <r>
    <x v="0"/>
    <s v="174BRR0730"/>
    <n v="0"/>
    <x v="165"/>
    <s v="0730"/>
    <n v="-60.552281459821401"/>
    <n v="0.152228920028676"/>
    <n v="-60.542227569946299"/>
    <n v="0.16799072958855299"/>
    <s v="174"/>
    <s v="RR"/>
    <s v="Eixo Principal"/>
    <s v="-"/>
    <s v="174BRR0730"/>
    <s v="IGARAPÉ MATIM"/>
    <s v="IGARAPÉ TENENTE BARREIRO"/>
    <n v="121"/>
    <n v="123.2"/>
    <n v="2.2000000000000002"/>
    <x v="2"/>
    <m/>
    <m/>
    <s v="Federal"/>
    <m/>
    <m/>
    <m/>
    <s v="Federal"/>
    <s v="PAV"/>
    <s v="Boa Vista"/>
  </r>
  <r>
    <x v="0"/>
    <s v="174BRR0735"/>
    <n v="0"/>
    <x v="165"/>
    <s v="0735"/>
    <n v="-60.542227569946299"/>
    <n v="0.16799072958855299"/>
    <n v="-60.521468119857701"/>
    <n v="0.29473836028716999"/>
    <s v="174"/>
    <s v="RR"/>
    <s v="Eixo Principal"/>
    <s v="-"/>
    <s v="174BRR0735"/>
    <s v="IGARAPÉ TENENTE BARREIRO"/>
    <s v="IGARAPÉ DOS PEIXES"/>
    <n v="123.2"/>
    <n v="137.69999999999999"/>
    <n v="14.5"/>
    <x v="2"/>
    <m/>
    <m/>
    <s v="Federal"/>
    <m/>
    <m/>
    <m/>
    <s v="Federal"/>
    <s v="PAV"/>
    <s v="Boa Vista"/>
  </r>
  <r>
    <x v="0"/>
    <s v="174BRR0740"/>
    <n v="0"/>
    <x v="165"/>
    <s v="0740"/>
    <n v="-60.521468119857701"/>
    <n v="0.29473836028716999"/>
    <n v="-60.515725630233497"/>
    <n v="0.34665726971729799"/>
    <s v="174"/>
    <s v="RR"/>
    <s v="Eixo Principal"/>
    <s v="-"/>
    <s v="174BRR0740"/>
    <s v="IGARAPÉ DOS PEIXES"/>
    <s v="RIO TRAIRÍ"/>
    <n v="137.69999999999999"/>
    <n v="143.6"/>
    <n v="5.9"/>
    <x v="2"/>
    <m/>
    <m/>
    <s v="Federal"/>
    <m/>
    <m/>
    <m/>
    <s v="Federal"/>
    <s v="PAV"/>
    <s v="Boa Vista"/>
  </r>
  <r>
    <x v="0"/>
    <s v="174BRR0745"/>
    <n v="0"/>
    <x v="165"/>
    <s v="0745"/>
    <n v="-60.515725630233497"/>
    <n v="0.34665726971729799"/>
    <n v="-60.485542279752302"/>
    <n v="0.40906474014570898"/>
    <s v="174"/>
    <s v="RR"/>
    <s v="Eixo Principal"/>
    <s v="-"/>
    <s v="174BRR0745"/>
    <s v="RIO TRAIRÍ"/>
    <s v="IGARAPÉ EVARISTO"/>
    <n v="143.6"/>
    <n v="151.30000000000001"/>
    <n v="7.7"/>
    <x v="2"/>
    <m/>
    <m/>
    <s v="Federal"/>
    <m/>
    <m/>
    <m/>
    <s v="Federal"/>
    <s v="PAV"/>
    <s v="Boa Vista"/>
  </r>
  <r>
    <x v="0"/>
    <s v="174BRR0750"/>
    <n v="0"/>
    <x v="165"/>
    <s v="0750"/>
    <n v="-60.485542279752302"/>
    <n v="0.40906474014570898"/>
    <n v="-60.478858949980498"/>
    <n v="0.42441370962507102"/>
    <s v="174"/>
    <s v="RR"/>
    <s v="Eixo Principal"/>
    <s v="-"/>
    <s v="174BRR0750"/>
    <s v="IGARAPÉ EVARISTO"/>
    <s v="IGARAPÉ CAP FONTINELE"/>
    <n v="151.30000000000001"/>
    <n v="153.1"/>
    <n v="1.8"/>
    <x v="2"/>
    <m/>
    <m/>
    <s v="Federal"/>
    <m/>
    <m/>
    <m/>
    <s v="Federal"/>
    <s v="PAV"/>
    <s v="Boa Vista"/>
  </r>
  <r>
    <x v="0"/>
    <s v="174BRR0755"/>
    <n v="0"/>
    <x v="165"/>
    <s v="0755"/>
    <n v="-60.478858949980498"/>
    <n v="0.42441370962507102"/>
    <n v="-60.470492199954997"/>
    <n v="0.46619637016641502"/>
    <s v="174"/>
    <s v="RR"/>
    <s v="Eixo Principal"/>
    <s v="-"/>
    <s v="174BRR0755"/>
    <s v="IGARAPÉ CAP FONTINELE"/>
    <s v="IGARAPÉ TENENTE MENDONÇA"/>
    <n v="153.1"/>
    <n v="157.9"/>
    <n v="4.8"/>
    <x v="2"/>
    <m/>
    <m/>
    <s v="Federal"/>
    <m/>
    <m/>
    <m/>
    <s v="Federal"/>
    <s v="PAV"/>
    <s v="Boa Vista"/>
  </r>
  <r>
    <x v="0"/>
    <s v="174BRR0760"/>
    <n v="0"/>
    <x v="165"/>
    <s v="0760"/>
    <n v="-60.470492199954997"/>
    <n v="0.46619637016641502"/>
    <n v="-60.465853229742699"/>
    <n v="0.51402090014448698"/>
    <s v="174"/>
    <s v="RR"/>
    <s v="Eixo Principal"/>
    <s v="-"/>
    <s v="174BRR0760"/>
    <s v="IGARAPÉ TENENTE MENDONÇA"/>
    <s v="RIO JAUAPERI"/>
    <n v="157.9"/>
    <n v="163.19999999999999"/>
    <n v="5.3"/>
    <x v="2"/>
    <m/>
    <m/>
    <s v="Federal"/>
    <m/>
    <m/>
    <m/>
    <s v="Federal"/>
    <s v="PAV"/>
    <s v="Boa Vista"/>
  </r>
  <r>
    <x v="0"/>
    <s v="174BRR0765"/>
    <n v="0"/>
    <x v="165"/>
    <s v="0765"/>
    <n v="-60.465853229742699"/>
    <n v="0.51402090014448698"/>
    <n v="-60.461385920323899"/>
    <n v="0.58435012975473899"/>
    <s v="174"/>
    <s v="RR"/>
    <s v="Eixo Principal"/>
    <s v="-"/>
    <s v="174BRR0765"/>
    <s v="RIO JAUAPERI"/>
    <s v="ENTR VIC 15/16(VILA NOVA COLINA)"/>
    <n v="163.19999999999999"/>
    <n v="170.8"/>
    <n v="7.6"/>
    <x v="2"/>
    <m/>
    <m/>
    <s v="Federal"/>
    <m/>
    <m/>
    <m/>
    <s v="Federal"/>
    <s v="PAV"/>
    <s v="Boa Vista"/>
  </r>
  <r>
    <x v="0"/>
    <s v="174BRR0770"/>
    <n v="0"/>
    <x v="165"/>
    <s v="0770"/>
    <n v="-60.461385920323899"/>
    <n v="0.58435012975473899"/>
    <n v="-60.455181010095401"/>
    <n v="0.64065518029241297"/>
    <s v="174"/>
    <s v="RR"/>
    <s v="Eixo Principal"/>
    <s v="-"/>
    <s v="174BRR0770"/>
    <s v="ENTR VIC 15/16(VILA NOVA COLINA)"/>
    <s v="IGARAPÉ IRAJÁ"/>
    <n v="170.8"/>
    <n v="177.3"/>
    <n v="6.5"/>
    <x v="2"/>
    <m/>
    <m/>
    <s v="Federal"/>
    <m/>
    <m/>
    <m/>
    <s v="Federal"/>
    <s v="PAV"/>
    <s v="Boa Vista"/>
  </r>
  <r>
    <x v="0"/>
    <s v="174BRR0775"/>
    <n v="0"/>
    <x v="165"/>
    <s v="0775"/>
    <n v="-60.455181010095401"/>
    <n v="0.64065518029241297"/>
    <n v="-60.453844009593297"/>
    <n v="0.647562589641836"/>
    <s v="174"/>
    <s v="RR"/>
    <s v="Eixo Principal"/>
    <s v="-"/>
    <s v="174BRR0775"/>
    <s v="IGARAPÉ IRAJÁ"/>
    <s v="IGARAPÉ JABURU"/>
    <n v="177.3"/>
    <n v="178"/>
    <n v="0.7"/>
    <x v="2"/>
    <m/>
    <m/>
    <s v="Federal"/>
    <m/>
    <m/>
    <m/>
    <s v="Federal"/>
    <s v="PAV"/>
    <s v="Boa Vista"/>
  </r>
  <r>
    <x v="0"/>
    <s v="174BRR0780"/>
    <n v="0"/>
    <x v="165"/>
    <s v="0780"/>
    <n v="-60.453844009593297"/>
    <n v="0.647562589641836"/>
    <n v="-60.446453479944097"/>
    <n v="0.68644353004492598"/>
    <s v="174"/>
    <s v="RR"/>
    <s v="Eixo Principal"/>
    <s v="-"/>
    <s v="174BRR0780"/>
    <s v="IGARAPÉ JABURU"/>
    <s v="IGARAPÉ SEABRA"/>
    <n v="178"/>
    <n v="182.4"/>
    <n v="4.4000000000000004"/>
    <x v="2"/>
    <m/>
    <m/>
    <s v="Federal"/>
    <m/>
    <m/>
    <m/>
    <s v="Federal"/>
    <s v="PAV"/>
    <s v="Boa Vista"/>
  </r>
  <r>
    <x v="0"/>
    <s v="174BRR0785"/>
    <n v="0"/>
    <x v="165"/>
    <s v="0785"/>
    <n v="-60.446453479944097"/>
    <n v="0.68644353004492598"/>
    <n v="-60.449452780121597"/>
    <n v="0.78832806009194201"/>
    <s v="174"/>
    <s v="RR"/>
    <s v="Eixo Principal"/>
    <s v="-"/>
    <s v="174BRR0785"/>
    <s v="IGARAPÉ SEABRA"/>
    <s v="IGARAPÉ SÁ NETO"/>
    <n v="182.4"/>
    <n v="194.1"/>
    <n v="11.7"/>
    <x v="2"/>
    <m/>
    <m/>
    <s v="Federal"/>
    <m/>
    <m/>
    <m/>
    <s v="Federal"/>
    <s v="PAV"/>
    <s v="Boa Vista"/>
  </r>
  <r>
    <x v="0"/>
    <s v="174BRR0790"/>
    <n v="0"/>
    <x v="165"/>
    <s v="0790"/>
    <n v="-60.449452780121597"/>
    <n v="0.78832806009194201"/>
    <n v="-60.4325535296216"/>
    <n v="0.91210791005204295"/>
    <s v="174"/>
    <s v="RR"/>
    <s v="Eixo Principal"/>
    <s v="-"/>
    <s v="174BRR0790"/>
    <s v="IGARAPÉ SÁ NETO"/>
    <s v="IGARAPÉ YAMANAKA"/>
    <n v="194.1"/>
    <n v="208.3"/>
    <n v="14.2"/>
    <x v="2"/>
    <m/>
    <m/>
    <s v="Federal"/>
    <m/>
    <m/>
    <m/>
    <s v="Federal"/>
    <s v="PAV"/>
    <s v="Boa Vista"/>
  </r>
  <r>
    <x v="0"/>
    <s v="174BRR0795"/>
    <n v="0"/>
    <x v="165"/>
    <s v="0795"/>
    <n v="-60.4325535296216"/>
    <n v="0.91210791005204295"/>
    <n v="-60.424232129708898"/>
    <n v="0.94282275986250896"/>
    <s v="174"/>
    <s v="RR"/>
    <s v="Eixo Principal"/>
    <s v="-"/>
    <s v="174BRR0795"/>
    <s v="IGARAPÉ YAMANAKA"/>
    <s v="ENTR VIC 01/02 (RORAINÓPÓLIS)"/>
    <n v="208.3"/>
    <n v="211.8"/>
    <n v="3.5"/>
    <x v="2"/>
    <m/>
    <m/>
    <s v="Federal"/>
    <m/>
    <m/>
    <m/>
    <s v="Federal"/>
    <s v="PAV"/>
    <s v="Boa Vista"/>
  </r>
  <r>
    <x v="0"/>
    <s v="174BRR0800"/>
    <n v="0"/>
    <x v="165"/>
    <s v="0800"/>
    <n v="-60.424232129708898"/>
    <n v="0.94282275986250896"/>
    <n v="-60.417618590025803"/>
    <n v="0.95798225028067896"/>
    <s v="174"/>
    <s v="RR"/>
    <s v="Eixo Principal"/>
    <s v="-"/>
    <s v="174BRR0800"/>
    <s v="ENTR VIC 01/02 (RORAINÓPÓLIS)"/>
    <s v="IGARAPÉ TENENTE CORONEL"/>
    <n v="211.8"/>
    <n v="213.6"/>
    <n v="1.8"/>
    <x v="2"/>
    <m/>
    <m/>
    <s v="Federal"/>
    <m/>
    <m/>
    <m/>
    <s v="Federal"/>
    <s v="PAV"/>
    <s v="Boa Vista"/>
  </r>
  <r>
    <x v="0"/>
    <s v="174BRR0805"/>
    <n v="0"/>
    <x v="165"/>
    <s v="0805"/>
    <n v="-60.417618590025803"/>
    <n v="0.95798225028067896"/>
    <n v="-60.382536369757602"/>
    <n v="1.0513682697298901"/>
    <s v="174"/>
    <s v="RR"/>
    <s v="Eixo Principal"/>
    <s v="-"/>
    <s v="174BRR0805"/>
    <s v="IGARAPÉ TENENTE CORONEL"/>
    <s v="IGARAPÉ MARTINS PEREIRA (VILA M PEREIRA)"/>
    <n v="213.6"/>
    <n v="225.1"/>
    <n v="11.5"/>
    <x v="2"/>
    <m/>
    <m/>
    <s v="Federal"/>
    <m/>
    <m/>
    <m/>
    <s v="Federal"/>
    <s v="PAV"/>
    <s v="Boa Vista"/>
  </r>
  <r>
    <x v="0"/>
    <s v="174BRR0810"/>
    <n v="0"/>
    <x v="165"/>
    <s v="0810"/>
    <n v="-60.382536369757602"/>
    <n v="1.0513682697298901"/>
    <n v="-60.387551850137697"/>
    <n v="1.09274197975861"/>
    <s v="174"/>
    <s v="RR"/>
    <s v="Eixo Principal"/>
    <s v="-"/>
    <s v="174BRR0810"/>
    <s v="IGARAPÉ MARTINS PEREIRA (VILA M PEREIRA)"/>
    <s v="IGARAPÉ TENENTE BARRETO"/>
    <n v="225.1"/>
    <n v="229.8"/>
    <n v="4.7"/>
    <x v="2"/>
    <m/>
    <m/>
    <s v="Federal"/>
    <m/>
    <m/>
    <m/>
    <s v="Federal"/>
    <s v="PAV"/>
    <s v="Boa Vista"/>
  </r>
  <r>
    <x v="0"/>
    <s v="174BRR0815"/>
    <n v="0"/>
    <x v="165"/>
    <s v="0815"/>
    <n v="-60.387551850137697"/>
    <n v="1.09274197975861"/>
    <n v="-60.398342319842101"/>
    <n v="1.12262605025205"/>
    <s v="174"/>
    <s v="RR"/>
    <s v="Eixo Principal"/>
    <s v="-"/>
    <s v="174BRR0815"/>
    <s v="IGARAPÉ TENENTE BARRETO"/>
    <s v="IGARAPÉ BISPO"/>
    <n v="229.8"/>
    <n v="233.4"/>
    <n v="3.6"/>
    <x v="2"/>
    <m/>
    <m/>
    <s v="Federal"/>
    <m/>
    <m/>
    <m/>
    <s v="Federal"/>
    <s v="PAV"/>
    <s v="Boa Vista"/>
  </r>
  <r>
    <x v="0"/>
    <s v="174BRR0820"/>
    <n v="0"/>
    <x v="165"/>
    <s v="0820"/>
    <n v="-60.398342319842101"/>
    <n v="1.12262605025205"/>
    <n v="-60.4006605904138"/>
    <n v="1.1301147903653199"/>
    <s v="174"/>
    <s v="RR"/>
    <s v="Eixo Principal"/>
    <s v="-"/>
    <s v="174BRR0820"/>
    <s v="IGARAPÉ BISPO"/>
    <s v="RIO ANAUÁ"/>
    <n v="233.4"/>
    <n v="234.2"/>
    <n v="0.8"/>
    <x v="2"/>
    <m/>
    <m/>
    <s v="Federal"/>
    <m/>
    <m/>
    <m/>
    <s v="Federal"/>
    <s v="PAV"/>
    <s v="Boa Vista"/>
  </r>
  <r>
    <x v="0"/>
    <s v="174BRR0825"/>
    <n v="0"/>
    <x v="165"/>
    <s v="0825"/>
    <n v="-60.4006605904138"/>
    <n v="1.1301147903653199"/>
    <n v="-60.385000040019797"/>
    <n v="1.2235136503347199"/>
    <s v="174"/>
    <s v="RR"/>
    <s v="Eixo Principal"/>
    <s v="-"/>
    <s v="174BRR0825"/>
    <s v="RIO ANAUÁ"/>
    <s v="ENTR BR-210(A) (NOVO PARAÍSO)"/>
    <n v="234.2"/>
    <n v="245.7"/>
    <n v="11.5"/>
    <x v="2"/>
    <m/>
    <m/>
    <s v="Federal"/>
    <m/>
    <m/>
    <m/>
    <s v="Federal"/>
    <s v="PAV"/>
    <s v="Boa Vista"/>
  </r>
  <r>
    <x v="0"/>
    <s v="174BRR0830"/>
    <n v="0"/>
    <x v="165"/>
    <s v="0830"/>
    <n v="-60.385000040019797"/>
    <n v="1.2235136503347199"/>
    <n v="-60.509945649671899"/>
    <n v="1.2759312797048199"/>
    <s v="174"/>
    <s v="RR"/>
    <s v="Eixo Principal"/>
    <s v="-"/>
    <s v="174BRR0830"/>
    <s v="ENTR BR-210(A) (NOVO PARAÍSO)"/>
    <s v="RIO DIAS"/>
    <n v="245.7"/>
    <n v="261.2"/>
    <n v="15.5"/>
    <x v="2"/>
    <m/>
    <s v="210BRR0465"/>
    <s v="Federal"/>
    <m/>
    <m/>
    <m/>
    <s v="Federal"/>
    <s v="PAV"/>
    <s v="Boa Vista"/>
  </r>
  <r>
    <x v="0"/>
    <s v="174BRR0835"/>
    <n v="0"/>
    <x v="165"/>
    <s v="0835"/>
    <n v="-60.509945649671899"/>
    <n v="1.2759312797048199"/>
    <n v="-60.520517280148297"/>
    <n v="1.2853323004453601"/>
    <s v="174"/>
    <s v="RR"/>
    <s v="Eixo Principal"/>
    <s v="-"/>
    <s v="174BRR0835"/>
    <s v="RIO DIAS"/>
    <s v="IGARAPÉ SCHULLER"/>
    <n v="261.2"/>
    <n v="262.89999999999998"/>
    <n v="1.7"/>
    <x v="2"/>
    <m/>
    <s v="210BRR0470"/>
    <s v="Federal"/>
    <m/>
    <m/>
    <m/>
    <s v="Federal"/>
    <s v="PAV"/>
    <s v="Boa Vista"/>
  </r>
  <r>
    <x v="0"/>
    <s v="174BRR0840"/>
    <n v="0"/>
    <x v="165"/>
    <s v="0840"/>
    <n v="-60.520517280148297"/>
    <n v="1.2853323004453601"/>
    <n v="-60.5439169697922"/>
    <n v="1.28993419970362"/>
    <s v="174"/>
    <s v="RR"/>
    <s v="Eixo Principal"/>
    <s v="-"/>
    <s v="174BRR0840"/>
    <s v="IGARAPÉ SCHULLER"/>
    <s v="IGARAPÉ NELSON RIBEIRO"/>
    <n v="262.89999999999998"/>
    <n v="265.5"/>
    <n v="2.6"/>
    <x v="2"/>
    <m/>
    <s v="210BRR0475"/>
    <s v="Federal"/>
    <m/>
    <m/>
    <m/>
    <s v="Federal"/>
    <s v="PAV"/>
    <s v="Boa Vista"/>
  </r>
  <r>
    <x v="0"/>
    <s v="174BRR0845"/>
    <n v="0"/>
    <x v="165"/>
    <s v="0845"/>
    <n v="-60.5439169697922"/>
    <n v="1.28993419970362"/>
    <n v="-60.569051689983397"/>
    <n v="1.3055988599994599"/>
    <s v="174"/>
    <s v="RR"/>
    <s v="Eixo Principal"/>
    <s v="-"/>
    <s v="174BRR0845"/>
    <s v="IGARAPÉ NELSON RIBEIRO"/>
    <s v="IGARAPÉ TAMANDARÉ"/>
    <n v="265.5"/>
    <n v="269"/>
    <n v="3.5"/>
    <x v="2"/>
    <m/>
    <s v="210BRR0480"/>
    <s v="Federal"/>
    <m/>
    <m/>
    <m/>
    <s v="Federal"/>
    <s v="PAV"/>
    <s v="Boa Vista"/>
  </r>
  <r>
    <x v="0"/>
    <s v="174BRR0850"/>
    <n v="0"/>
    <x v="165"/>
    <s v="0850"/>
    <n v="-60.569051689983397"/>
    <n v="1.3055988599994599"/>
    <n v="-60.643771130133501"/>
    <n v="1.3919145696017301"/>
    <s v="174"/>
    <s v="RR"/>
    <s v="Eixo Principal"/>
    <s v="-"/>
    <s v="174BRR0850"/>
    <s v="IGARAPÉ TAMANDARÉ"/>
    <s v="IGARAPÉ CALEFFI"/>
    <n v="269"/>
    <n v="281.7"/>
    <n v="12.7"/>
    <x v="2"/>
    <m/>
    <s v="210BRR0485"/>
    <s v="Federal"/>
    <m/>
    <m/>
    <m/>
    <s v="Federal"/>
    <s v="PAV"/>
    <s v="Boa Vista"/>
  </r>
  <r>
    <x v="0"/>
    <s v="174BRR0855"/>
    <n v="0"/>
    <x v="165"/>
    <s v="0855"/>
    <n v="-60.643771130133501"/>
    <n v="1.3919145696017301"/>
    <n v="-60.693205329662099"/>
    <n v="1.42642043955169"/>
    <s v="174"/>
    <s v="RR"/>
    <s v="Eixo Principal"/>
    <s v="-"/>
    <s v="174BRR0855"/>
    <s v="IGARAPÉ CALEFFI"/>
    <s v="IGARAPÉ KALL"/>
    <n v="281.7"/>
    <n v="288.7"/>
    <n v="7"/>
    <x v="2"/>
    <m/>
    <s v="210BRR0490"/>
    <s v="Federal"/>
    <m/>
    <m/>
    <m/>
    <s v="Federal"/>
    <s v="PAV"/>
    <s v="Boa Vista"/>
  </r>
  <r>
    <x v="0"/>
    <s v="174BRR0860"/>
    <n v="0"/>
    <x v="165"/>
    <s v="0860"/>
    <n v="-60.693205329662099"/>
    <n v="1.42642043955169"/>
    <n v="-60.752184060146099"/>
    <n v="1.4522426096087799"/>
    <s v="174"/>
    <s v="RR"/>
    <s v="Eixo Principal"/>
    <s v="-"/>
    <s v="174BRR0860"/>
    <s v="IGARAPÉ KALL"/>
    <s v="RIO ITÃ"/>
    <n v="288.7"/>
    <n v="296"/>
    <n v="7.3"/>
    <x v="2"/>
    <m/>
    <s v="210BRR0495"/>
    <s v="Federal"/>
    <m/>
    <m/>
    <m/>
    <s v="Federal"/>
    <s v="PAV"/>
    <s v="Boa Vista"/>
  </r>
  <r>
    <x v="0"/>
    <s v="174BRR0865"/>
    <n v="0"/>
    <x v="165"/>
    <s v="0865"/>
    <n v="-60.752184060146099"/>
    <n v="1.4522426096087799"/>
    <n v="-60.8217165299938"/>
    <n v="1.48407886994391"/>
    <s v="174"/>
    <s v="RR"/>
    <s v="Eixo Principal"/>
    <s v="-"/>
    <s v="174BRR0865"/>
    <s v="RIO ITÃ"/>
    <s v="IGARAPÉ SECO"/>
    <n v="296"/>
    <n v="304.7"/>
    <n v="8.6999999999999993"/>
    <x v="2"/>
    <m/>
    <s v="210BRR0500"/>
    <s v="Federal"/>
    <m/>
    <m/>
    <m/>
    <s v="Federal"/>
    <s v="PAV"/>
    <s v="Boa Vista"/>
  </r>
  <r>
    <x v="0"/>
    <s v="174BRR0870"/>
    <n v="0"/>
    <x v="165"/>
    <s v="0870"/>
    <n v="-60.8217165299938"/>
    <n v="1.48407886994391"/>
    <n v="-60.831426830283903"/>
    <n v="1.48221749993774"/>
    <s v="174"/>
    <s v="RR"/>
    <s v="Eixo Principal"/>
    <s v="-"/>
    <s v="174BRR0870"/>
    <s v="IGARAPÉ SECO"/>
    <s v="IGARAPÉ LAGOA"/>
    <n v="304.7"/>
    <n v="305.8"/>
    <n v="1.1000000000000001"/>
    <x v="2"/>
    <m/>
    <s v="210BRR0505"/>
    <s v="Federal"/>
    <m/>
    <m/>
    <m/>
    <s v="Federal"/>
    <s v="PAV"/>
    <s v="Boa Vista"/>
  </r>
  <r>
    <x v="0"/>
    <s v="174BRR0875"/>
    <n v="0"/>
    <x v="165"/>
    <s v="0875"/>
    <n v="-60.831426830283903"/>
    <n v="1.48221749993774"/>
    <n v="-60.863610299975299"/>
    <n v="1.47621117980213"/>
    <s v="174"/>
    <s v="RR"/>
    <s v="Eixo Principal"/>
    <s v="-"/>
    <s v="174BRR0875"/>
    <s v="IGARAPÉ LAGOA"/>
    <s v="RIO BARAUANA"/>
    <n v="305.8"/>
    <n v="309.39999999999998"/>
    <n v="3.6"/>
    <x v="2"/>
    <m/>
    <s v="210BRR0510"/>
    <s v="Federal"/>
    <m/>
    <m/>
    <m/>
    <s v="Federal"/>
    <s v="PAV"/>
    <s v="Boa Vista"/>
  </r>
  <r>
    <x v="0"/>
    <s v="174BRR0880"/>
    <n v="0"/>
    <x v="165"/>
    <s v="0880"/>
    <n v="-60.863610299975299"/>
    <n v="1.47621117980213"/>
    <n v="-60.988999260107697"/>
    <n v="1.5621361897333901"/>
    <s v="174"/>
    <s v="RR"/>
    <s v="Eixo Principal"/>
    <s v="-"/>
    <s v="174BRR0880"/>
    <s v="RIO BARAUANA"/>
    <s v="VILA PETROLINA"/>
    <n v="309.39999999999998"/>
    <n v="329.8"/>
    <n v="20.399999999999999"/>
    <x v="2"/>
    <m/>
    <s v="210BRR0515"/>
    <s v="Federal"/>
    <m/>
    <m/>
    <m/>
    <s v="Federal"/>
    <s v="PAV"/>
    <s v="Boa Vista"/>
  </r>
  <r>
    <x v="0"/>
    <s v="174BRR0885"/>
    <n v="0"/>
    <x v="165"/>
    <s v="0885"/>
    <n v="-60.988999260107697"/>
    <n v="1.5621361897333901"/>
    <n v="-61.141432960162902"/>
    <n v="1.7396065901720501"/>
    <s v="174"/>
    <s v="RR"/>
    <s v="Eixo Principal"/>
    <s v="-"/>
    <s v="174BRR0885"/>
    <s v="VILA PETROLINA"/>
    <s v="RIO BRANCO (VISTA ALEGRE)"/>
    <n v="329.8"/>
    <n v="355.5"/>
    <n v="25.7"/>
    <x v="2"/>
    <m/>
    <s v="210BRR0520"/>
    <s v="Federal"/>
    <m/>
    <m/>
    <m/>
    <s v="Federal"/>
    <s v="PAV"/>
    <s v="Boa Vista"/>
  </r>
  <r>
    <x v="0"/>
    <s v="174BRR0890"/>
    <n v="0"/>
    <x v="165"/>
    <s v="0890"/>
    <n v="-61.141432960162902"/>
    <n v="1.7396065901720501"/>
    <n v="-61.131018790184903"/>
    <n v="1.82795647990764"/>
    <s v="174"/>
    <s v="RR"/>
    <s v="Eixo Principal"/>
    <s v="-"/>
    <s v="174BRR0890"/>
    <s v="RIO BRANCO (VISTA ALEGRE)"/>
    <s v="CARACARAÍ (R. SEN. HÉLIO CAMPOS)"/>
    <n v="355.5"/>
    <n v="367.1"/>
    <n v="11.6"/>
    <x v="2"/>
    <m/>
    <s v="210BRR0530"/>
    <s v="Federal"/>
    <m/>
    <m/>
    <m/>
    <s v="Federal"/>
    <s v="PAV"/>
    <s v="Boa Vista"/>
  </r>
  <r>
    <x v="0"/>
    <s v="174BRR0895"/>
    <n v="0"/>
    <x v="165"/>
    <s v="0895"/>
    <n v="-61.131018790184903"/>
    <n v="1.82795647990764"/>
    <n v="-61.108472850341698"/>
    <n v="1.91203116980267"/>
    <s v="174"/>
    <s v="RR"/>
    <s v="Eixo Principal"/>
    <s v="-"/>
    <s v="174BRR0895"/>
    <s v="CARACARAÍ (R. SEN. HÉLIO CAMPOS)"/>
    <s v="ENTR BR-210(B)/RR-327/347"/>
    <n v="367.1"/>
    <n v="377.2"/>
    <n v="10.1"/>
    <x v="2"/>
    <m/>
    <s v="210BRR0540"/>
    <s v="Federal"/>
    <m/>
    <m/>
    <m/>
    <s v="Federal"/>
    <s v="PAV"/>
    <s v="Boa Vista"/>
  </r>
  <r>
    <x v="0"/>
    <s v="174BRR0900"/>
    <n v="0"/>
    <x v="165"/>
    <s v="0900"/>
    <n v="-61.108472850341698"/>
    <n v="1.91203116980267"/>
    <n v="-61.079508039864002"/>
    <n v="2.0169781899914998"/>
    <s v="174"/>
    <s v="RR"/>
    <s v="Eixo Principal"/>
    <s v="-"/>
    <s v="174BRR0900"/>
    <s v="ENTR BR-210(B)/RR-327/347"/>
    <s v="IGARAPÉ DAS COBRAS"/>
    <n v="377.2"/>
    <n v="391"/>
    <n v="13.8"/>
    <x v="2"/>
    <m/>
    <m/>
    <s v="Federal"/>
    <m/>
    <m/>
    <m/>
    <s v="Federal"/>
    <s v="PAV"/>
    <s v="Boa Vista"/>
  </r>
  <r>
    <x v="0"/>
    <s v="174BRR0905"/>
    <n v="0"/>
    <x v="165"/>
    <s v="0905"/>
    <n v="-61.079508039864002"/>
    <n v="2.0169781899914998"/>
    <n v="-61.054949070143401"/>
    <n v="2.17001502037692"/>
    <s v="174"/>
    <s v="RR"/>
    <s v="Eixo Principal"/>
    <s v="-"/>
    <s v="174BRR0905"/>
    <s v="IGARAPÉ DAS COBRAS"/>
    <s v="ENTR VICINAL 01 (IRACEMA)"/>
    <n v="391"/>
    <n v="410.4"/>
    <n v="19.399999999999999"/>
    <x v="2"/>
    <m/>
    <m/>
    <s v="Federal"/>
    <m/>
    <m/>
    <m/>
    <s v="Federal"/>
    <s v="PAV"/>
    <s v="Boa Vista"/>
  </r>
  <r>
    <x v="0"/>
    <s v="174BRR0910"/>
    <n v="0"/>
    <x v="165"/>
    <s v="0910"/>
    <n v="-61.054949070143401"/>
    <n v="2.17001502037692"/>
    <n v="-60.929299390254599"/>
    <n v="2.2991077097530499"/>
    <s v="174"/>
    <s v="RR"/>
    <s v="Eixo Principal"/>
    <s v="-"/>
    <s v="174BRR0910"/>
    <s v="ENTR VICINAL 01 (IRACEMA)"/>
    <s v="IGARAPÉ BRANCO"/>
    <n v="410.4"/>
    <n v="430.6"/>
    <n v="20.2"/>
    <x v="2"/>
    <m/>
    <m/>
    <s v="Federal"/>
    <m/>
    <m/>
    <m/>
    <s v="Federal"/>
    <s v="PAV"/>
    <s v="Boa Vista"/>
  </r>
  <r>
    <x v="0"/>
    <s v="174BRR0915"/>
    <n v="0"/>
    <x v="165"/>
    <s v="0915"/>
    <n v="-60.929299390254599"/>
    <n v="2.2991077097530499"/>
    <n v="-60.922665159869197"/>
    <n v="2.30074078955584"/>
    <s v="174"/>
    <s v="RR"/>
    <s v="Eixo Principal"/>
    <s v="-"/>
    <s v="174BRR0915"/>
    <s v="IGARAPÉ BRANCO"/>
    <s v="IGARAPÉ AZUL"/>
    <n v="430.6"/>
    <n v="431.3"/>
    <n v="0.7"/>
    <x v="2"/>
    <m/>
    <m/>
    <s v="Federal"/>
    <m/>
    <m/>
    <m/>
    <s v="Federal"/>
    <s v="PAV"/>
    <s v="Boa Vista"/>
  </r>
  <r>
    <x v="0"/>
    <s v="174BRR0920"/>
    <n v="0"/>
    <x v="165"/>
    <s v="0920"/>
    <n v="-60.922665159869197"/>
    <n v="2.30074078955584"/>
    <n v="-60.918670849779801"/>
    <n v="2.4401154098982798"/>
    <s v="174"/>
    <s v="RR"/>
    <s v="Eixo Principal"/>
    <s v="-"/>
    <s v="174BRR0920"/>
    <s v="IGARAPÉ AZUL"/>
    <s v="ENTR RR-325/345 (MUCAJAÍ)"/>
    <n v="431.3"/>
    <n v="448"/>
    <n v="16.7"/>
    <x v="2"/>
    <m/>
    <m/>
    <s v="Federal"/>
    <m/>
    <m/>
    <m/>
    <s v="Federal"/>
    <s v="PAV"/>
    <s v="Boa Vista"/>
  </r>
  <r>
    <x v="0"/>
    <s v="174BRR0925"/>
    <n v="0"/>
    <x v="165"/>
    <s v="0925"/>
    <n v="-60.918670849779801"/>
    <n v="2.4401154098982798"/>
    <n v="-60.918477500036502"/>
    <n v="2.4511895500577299"/>
    <s v="174"/>
    <s v="RR"/>
    <s v="Eixo Principal"/>
    <s v="-"/>
    <s v="174BRR0925"/>
    <s v="ENTR RR-325/345 (MUCAJAÍ)"/>
    <s v="FIM DA DUPLICAÇÃO"/>
    <n v="448"/>
    <n v="449.2"/>
    <n v="1.2"/>
    <x v="0"/>
    <m/>
    <m/>
    <s v="Federal"/>
    <m/>
    <m/>
    <m/>
    <s v="Federal"/>
    <s v="PAV"/>
    <s v="Boa Vista"/>
  </r>
  <r>
    <x v="0"/>
    <s v="174BRR0930"/>
    <n v="0"/>
    <x v="165"/>
    <s v="0930"/>
    <n v="-60.918477500036502"/>
    <n v="2.4511895500577299"/>
    <n v="-60.916071229903302"/>
    <n v="2.4719223703211801"/>
    <s v="174"/>
    <s v="RR"/>
    <s v="Eixo Principal"/>
    <s v="-"/>
    <s v="174BRR0930"/>
    <s v="FIM DA DUPLICAÇÃO"/>
    <s v="RIO MUCAJAÍ"/>
    <n v="449.2"/>
    <n v="451.8"/>
    <n v="2.6"/>
    <x v="2"/>
    <m/>
    <m/>
    <s v="Federal"/>
    <m/>
    <m/>
    <m/>
    <s v="Federal"/>
    <s v="PAV"/>
    <s v="Boa Vista"/>
  </r>
  <r>
    <x v="0"/>
    <s v="174BRR0935"/>
    <n v="0"/>
    <x v="165"/>
    <s v="0935"/>
    <n v="-60.916071229903302"/>
    <n v="2.4719223703211801"/>
    <n v="-60.8116604502695"/>
    <n v="2.7258323603751902"/>
    <s v="174"/>
    <s v="RR"/>
    <s v="Eixo Principal"/>
    <s v="-"/>
    <s v="174BRR0935"/>
    <s v="RIO MUCAJAÍ"/>
    <s v="IGARAPÉ ÁGUA BOA"/>
    <n v="451.8"/>
    <n v="485.4"/>
    <n v="33.6"/>
    <x v="2"/>
    <m/>
    <m/>
    <s v="Federal"/>
    <m/>
    <m/>
    <m/>
    <s v="Federal"/>
    <s v="PAV"/>
    <s v="Boa Vista"/>
  </r>
  <r>
    <x v="0"/>
    <s v="174BRR0940"/>
    <n v="0"/>
    <x v="165"/>
    <s v="0940"/>
    <n v="-60.8116604502695"/>
    <n v="2.7258323603751902"/>
    <n v="-60.749066199645299"/>
    <n v="2.7446988598645099"/>
    <s v="174"/>
    <s v="RR"/>
    <s v="Eixo Principal"/>
    <s v="-"/>
    <s v="174BRR0940"/>
    <s v="IGARAPÉ ÁGUA BOA"/>
    <s v="IGARAPÉ AÍ GRANDE"/>
    <n v="485.4"/>
    <n v="493"/>
    <n v="7.6"/>
    <x v="2"/>
    <m/>
    <m/>
    <s v="Federal"/>
    <m/>
    <m/>
    <m/>
    <s v="Federal"/>
    <s v="PAV"/>
    <s v="Boa Vista"/>
  </r>
  <r>
    <x v="0"/>
    <s v="174BRR0945"/>
    <n v="0"/>
    <x v="165"/>
    <s v="0945"/>
    <n v="-60.749066199645299"/>
    <n v="2.7446988598645099"/>
    <n v="-60.744588690115897"/>
    <n v="2.7482213999976399"/>
    <s v="174"/>
    <s v="RR"/>
    <s v="Eixo Principal"/>
    <s v="-"/>
    <s v="174BRR0945"/>
    <s v="IGARAPÉ AÍ GRANDE"/>
    <s v="ENTR CONTORNO OESTE BOA VISTA (SUL)"/>
    <n v="493"/>
    <n v="493.6"/>
    <n v="0.6"/>
    <x v="2"/>
    <m/>
    <m/>
    <s v="Federal"/>
    <m/>
    <m/>
    <m/>
    <s v="Federal"/>
    <s v="PAV"/>
    <s v="Boa Vista"/>
  </r>
  <r>
    <x v="0"/>
    <s v="174BRR0950"/>
    <n v="0"/>
    <x v="165"/>
    <s v="0950"/>
    <n v="-60.744588690115897"/>
    <n v="2.7482213999976399"/>
    <n v="-60.702259359581703"/>
    <n v="2.7834738196610802"/>
    <s v="174"/>
    <s v="RR"/>
    <s v="Eixo Principal"/>
    <s v="-"/>
    <s v="174BRR0950"/>
    <s v="ENTR CONTORNO OESTE BOA VISTA (SUL)"/>
    <s v="IGARAPÉ GRANDE"/>
    <n v="493.6"/>
    <n v="500.2"/>
    <n v="6.6"/>
    <x v="0"/>
    <m/>
    <m/>
    <s v="Federal"/>
    <m/>
    <m/>
    <m/>
    <s v="Federal"/>
    <s v="PAV"/>
    <s v="Boa Vista"/>
  </r>
  <r>
    <x v="0"/>
    <s v="174BRR0955"/>
    <n v="0"/>
    <x v="165"/>
    <s v="0955"/>
    <n v="-60.702259359581703"/>
    <n v="2.7834738196610802"/>
    <n v="-60.690132320150397"/>
    <n v="2.8064423203568301"/>
    <s v="174"/>
    <s v="RR"/>
    <s v="Eixo Principal"/>
    <s v="-"/>
    <s v="174BRR0955"/>
    <s v="IGARAPÉ GRANDE"/>
    <s v="ENTR BR-401 (BOA VISTA)"/>
    <n v="500.2"/>
    <n v="503"/>
    <n v="2.8"/>
    <x v="0"/>
    <m/>
    <m/>
    <s v="Federal"/>
    <m/>
    <m/>
    <m/>
    <s v="Federal"/>
    <s v="PAV"/>
    <s v="Boa Vista"/>
  </r>
  <r>
    <x v="0"/>
    <s v="174BRR0960"/>
    <n v="0"/>
    <x v="165"/>
    <s v="0960"/>
    <n v="-60.690132320150397"/>
    <n v="2.8064423203568301"/>
    <n v="-60.697811460230596"/>
    <n v="2.82834773965652"/>
    <s v="174"/>
    <s v="RR"/>
    <s v="Eixo Principal"/>
    <s v="-"/>
    <s v="174BRR0960"/>
    <s v="ENTR BR-401 (BOA VISTA)"/>
    <s v="ENTR RR-205"/>
    <n v="503"/>
    <n v="505"/>
    <n v="2"/>
    <x v="0"/>
    <m/>
    <m/>
    <s v="Federal"/>
    <m/>
    <m/>
    <m/>
    <s v="Federal"/>
    <s v="PAV"/>
    <s v="Boa Vista"/>
  </r>
  <r>
    <x v="0"/>
    <s v="174BRR0965"/>
    <n v="0"/>
    <x v="165"/>
    <s v="0965"/>
    <n v="-60.697811460230596"/>
    <n v="2.82834773965652"/>
    <n v="-60.696715090429002"/>
    <n v="2.8685878101793398"/>
    <s v="174"/>
    <s v="RR"/>
    <s v="Eixo Principal"/>
    <s v="-"/>
    <s v="174BRR0965"/>
    <s v="ENTR RR-205"/>
    <s v="RIO CAUAMÉ"/>
    <n v="505"/>
    <n v="509.5"/>
    <n v="4.5"/>
    <x v="2"/>
    <m/>
    <m/>
    <s v="Federal"/>
    <m/>
    <m/>
    <m/>
    <s v="Federal"/>
    <s v="PAV"/>
    <s v="Boa Vista"/>
  </r>
  <r>
    <x v="0"/>
    <s v="174BRR0970"/>
    <n v="0"/>
    <x v="165"/>
    <s v="0970"/>
    <n v="-60.696715090429002"/>
    <n v="2.8685878101793398"/>
    <n v="-60.7397357100349"/>
    <n v="2.9656551495655199"/>
    <s v="174"/>
    <s v="RR"/>
    <s v="Eixo Principal"/>
    <s v="-"/>
    <s v="174BRR0970"/>
    <s v="RIO CAUAMÉ"/>
    <s v="ENTR CONTORNO OESTE DE BOA VISTA (NORTE)"/>
    <n v="509.5"/>
    <n v="522"/>
    <n v="12.5"/>
    <x v="2"/>
    <m/>
    <m/>
    <s v="Federal"/>
    <m/>
    <m/>
    <m/>
    <s v="Federal"/>
    <s v="PAV"/>
    <s v="Boa Vista"/>
  </r>
  <r>
    <x v="0"/>
    <s v="174BRR0975"/>
    <n v="0"/>
    <x v="165"/>
    <s v="0975"/>
    <n v="-60.7397357100349"/>
    <n v="2.9656551495655199"/>
    <n v="-60.775434660181297"/>
    <n v="3.0203470303911701"/>
    <s v="174"/>
    <s v="RR"/>
    <s v="Eixo Principal"/>
    <s v="-"/>
    <s v="174BRR0975"/>
    <s v="ENTR CONTORNO OESTE DE BOA VISTA (NORTE)"/>
    <s v="IGARAPÉ MURUPÚ"/>
    <n v="522"/>
    <n v="529.1"/>
    <n v="7.1"/>
    <x v="2"/>
    <m/>
    <m/>
    <s v="Federal"/>
    <m/>
    <m/>
    <m/>
    <s v="Federal"/>
    <s v="PAV"/>
    <s v="Boa Vista"/>
  </r>
  <r>
    <x v="0"/>
    <s v="174BRR0980"/>
    <n v="0"/>
    <x v="165"/>
    <s v="0980"/>
    <n v="-60.775434660181297"/>
    <n v="3.0203470303911701"/>
    <n v="-60.818602729932003"/>
    <n v="3.09745038982367"/>
    <s v="174"/>
    <s v="RR"/>
    <s v="Eixo Principal"/>
    <s v="-"/>
    <s v="174BRR0980"/>
    <s v="IGARAPÉ MURUPÚ"/>
    <s v="ENTR RR-342 (OÁSIS)"/>
    <n v="529.1"/>
    <n v="538.9"/>
    <n v="9.8000000000000007"/>
    <x v="2"/>
    <m/>
    <m/>
    <s v="Federal"/>
    <m/>
    <m/>
    <m/>
    <s v="Federal"/>
    <s v="PAV"/>
    <s v="Boa Vista"/>
  </r>
  <r>
    <x v="0"/>
    <s v="174BRR0985"/>
    <n v="0"/>
    <x v="165"/>
    <s v="0985"/>
    <n v="-60.818602729932003"/>
    <n v="3.09745038982367"/>
    <n v="-60.8283127100634"/>
    <n v="3.12223729991149"/>
    <s v="174"/>
    <s v="RR"/>
    <s v="Eixo Principal"/>
    <s v="-"/>
    <s v="174BRR0985"/>
    <s v="ENTR RR-342 (OÁSIS)"/>
    <s v="IGARAPÉ JACITARA"/>
    <n v="538.9"/>
    <n v="541.9"/>
    <n v="3"/>
    <x v="2"/>
    <m/>
    <m/>
    <s v="Federal"/>
    <m/>
    <m/>
    <m/>
    <s v="Federal"/>
    <s v="PAV"/>
    <s v="Boa Vista"/>
  </r>
  <r>
    <x v="0"/>
    <s v="174BRR0990"/>
    <n v="0"/>
    <x v="165"/>
    <s v="0990"/>
    <n v="-60.8283127100634"/>
    <n v="3.12223729991149"/>
    <n v="-60.836707140322197"/>
    <n v="3.2089366899763201"/>
    <s v="174"/>
    <s v="RR"/>
    <s v="Eixo Principal"/>
    <s v="-"/>
    <s v="174BRR0990"/>
    <s v="IGARAPÉ JACITARA"/>
    <s v="IGARAPÉ SAÚBA"/>
    <n v="541.9"/>
    <n v="551.6"/>
    <n v="9.6999999999999993"/>
    <x v="2"/>
    <m/>
    <m/>
    <s v="Federal"/>
    <m/>
    <m/>
    <m/>
    <s v="Federal"/>
    <s v="PAV"/>
    <s v="Boa Vista"/>
  </r>
  <r>
    <x v="0"/>
    <s v="174BRR0995"/>
    <n v="0"/>
    <x v="165"/>
    <s v="0995"/>
    <n v="-60.836707140322197"/>
    <n v="3.2089366899763201"/>
    <n v="-60.850276810126601"/>
    <n v="3.2816433700455101"/>
    <s v="174"/>
    <s v="RR"/>
    <s v="Eixo Principal"/>
    <s v="-"/>
    <s v="174BRR0995"/>
    <s v="IGARAPÉ SAÚBA"/>
    <s v="IGARAPÉ TRUARÚ"/>
    <n v="551.6"/>
    <n v="559.79999999999995"/>
    <n v="8.1999999999999993"/>
    <x v="2"/>
    <m/>
    <m/>
    <s v="Federal"/>
    <m/>
    <m/>
    <m/>
    <s v="Federal"/>
    <s v="PAV"/>
    <s v="Boa Vista"/>
  </r>
  <r>
    <x v="0"/>
    <s v="174BRR1000"/>
    <n v="0"/>
    <x v="165"/>
    <s v="1000"/>
    <n v="-60.850276810126601"/>
    <n v="3.2816433700455101"/>
    <n v="-60.9101657903188"/>
    <n v="3.45958488033801"/>
    <s v="174"/>
    <s v="RR"/>
    <s v="Eixo Principal"/>
    <s v="-"/>
    <s v="174BRR1000"/>
    <s v="IGARAPÉ TRUARÚ"/>
    <s v="RIO URARICOERA"/>
    <n v="559.79999999999995"/>
    <n v="580.70000000000005"/>
    <n v="20.9"/>
    <x v="2"/>
    <m/>
    <m/>
    <s v="Federal"/>
    <m/>
    <m/>
    <m/>
    <s v="Federal"/>
    <s v="PAV"/>
    <s v="Boa Vista"/>
  </r>
  <r>
    <x v="0"/>
    <s v="174BRR1005"/>
    <n v="0"/>
    <x v="165"/>
    <s v="1005"/>
    <n v="-60.9101657903188"/>
    <n v="3.45958488033801"/>
    <n v="-60.9730351201746"/>
    <n v="3.6442456600092301"/>
    <s v="174"/>
    <s v="RR"/>
    <s v="Eixo Principal"/>
    <s v="-"/>
    <s v="174BRR1005"/>
    <s v="RIO URARICOERA"/>
    <s v="ENTR RR-203 (TRÊS CORAÇÕES)"/>
    <n v="580.70000000000005"/>
    <n v="602.70000000000005"/>
    <n v="22"/>
    <x v="2"/>
    <m/>
    <m/>
    <s v="Federal"/>
    <m/>
    <m/>
    <m/>
    <s v="Federal"/>
    <s v="PAV"/>
    <s v="Boa Vista"/>
  </r>
  <r>
    <x v="0"/>
    <s v="174BRR1010"/>
    <n v="0"/>
    <x v="165"/>
    <s v="1010"/>
    <n v="-60.9730351201746"/>
    <n v="3.6442456600092301"/>
    <n v="-60.985993140371001"/>
    <n v="3.6919230995714498"/>
    <s v="174"/>
    <s v="RR"/>
    <s v="Eixo Principal"/>
    <s v="-"/>
    <s v="174BRR1010"/>
    <s v="ENTR RR-203 (TRÊS CORAÇÕES)"/>
    <s v="RIO CAUARUAU"/>
    <n v="602.70000000000005"/>
    <n v="607.79999999999995"/>
    <n v="5.0999999999999996"/>
    <x v="2"/>
    <m/>
    <m/>
    <s v="Federal"/>
    <m/>
    <m/>
    <m/>
    <s v="Federal"/>
    <s v="PAV"/>
    <s v="Boa Vista"/>
  </r>
  <r>
    <x v="0"/>
    <s v="174BRR1020"/>
    <n v="0"/>
    <x v="165"/>
    <s v="1020"/>
    <n v="-60.985993140371001"/>
    <n v="3.6919230995714498"/>
    <n v="-60.998140730210402"/>
    <n v="3.7359434100603699"/>
    <s v="174"/>
    <s v="RR"/>
    <s v="Eixo Principal"/>
    <s v="-"/>
    <s v="174BRR1020"/>
    <s v="RIO CAUARUAU"/>
    <s v="IGARAPÉ ANINGAL"/>
    <n v="607.79999999999995"/>
    <n v="612.9"/>
    <n v="5.0999999999999996"/>
    <x v="2"/>
    <m/>
    <m/>
    <s v="Federal"/>
    <m/>
    <m/>
    <m/>
    <s v="Federal"/>
    <s v="PAV"/>
    <s v="Boa Vista"/>
  </r>
  <r>
    <x v="0"/>
    <s v="174BRR1025"/>
    <n v="0"/>
    <x v="165"/>
    <s v="1025"/>
    <n v="-60.998140730210402"/>
    <n v="3.7359434100603699"/>
    <n v="-60.997614619618901"/>
    <n v="3.7574302003434901"/>
    <s v="174"/>
    <s v="RR"/>
    <s v="Eixo Principal"/>
    <s v="-"/>
    <s v="174BRR1025"/>
    <s v="IGARAPÉ ANINGAL"/>
    <s v="IGARAPÉ JAUARÍ"/>
    <n v="612.9"/>
    <n v="615.4"/>
    <n v="2.5"/>
    <x v="2"/>
    <m/>
    <m/>
    <s v="Federal"/>
    <m/>
    <m/>
    <m/>
    <s v="Federal"/>
    <s v="PAV"/>
    <s v="Boa Vista"/>
  </r>
  <r>
    <x v="0"/>
    <s v="174BRR1030"/>
    <n v="0"/>
    <x v="165"/>
    <s v="1030"/>
    <n v="-60.997614619618901"/>
    <n v="3.7574302003434901"/>
    <n v="-61.000082940275398"/>
    <n v="3.86380806978661"/>
    <s v="174"/>
    <s v="RR"/>
    <s v="Eixo Principal"/>
    <s v="-"/>
    <s v="174BRR1030"/>
    <s v="IGARAPÉ JAUARÍ"/>
    <s v="ENTR RR-400 (P/PEDRA PINTADA)"/>
    <n v="615.4"/>
    <n v="629.4"/>
    <n v="14"/>
    <x v="2"/>
    <m/>
    <m/>
    <s v="Federal"/>
    <m/>
    <m/>
    <m/>
    <s v="Federal"/>
    <s v="PAV"/>
    <s v="Boa Vista"/>
  </r>
  <r>
    <x v="0"/>
    <s v="174BRR1040"/>
    <n v="0"/>
    <x v="165"/>
    <s v="1040"/>
    <n v="-61.000082940275398"/>
    <n v="3.86380806978661"/>
    <n v="-61.042901850040302"/>
    <n v="4.0224012202401704"/>
    <s v="174"/>
    <s v="RR"/>
    <s v="Eixo Principal"/>
    <s v="-"/>
    <s v="174BRR1040"/>
    <s v="ENTR RR-400 (P/PEDRA PINTADA)"/>
    <s v="RIO PARIMÉ"/>
    <n v="629.4"/>
    <n v="645.5"/>
    <n v="16.100000000000001"/>
    <x v="2"/>
    <m/>
    <m/>
    <s v="Federal"/>
    <m/>
    <m/>
    <m/>
    <s v="Federal"/>
    <s v="PAV"/>
    <s v="Boa Vista"/>
  </r>
  <r>
    <x v="0"/>
    <s v="174BRR1050"/>
    <n v="0"/>
    <x v="165"/>
    <s v="1050"/>
    <n v="-61.042901850040302"/>
    <n v="4.0224012202401704"/>
    <n v="-61.036916680160601"/>
    <n v="4.1294031796131199"/>
    <s v="174"/>
    <s v="RR"/>
    <s v="Eixo Principal"/>
    <s v="-"/>
    <s v="174BRR1050"/>
    <s v="RIO PARIMÉ"/>
    <s v="RIO PARICARANÃ"/>
    <n v="645.5"/>
    <n v="657.4"/>
    <n v="11.9"/>
    <x v="2"/>
    <m/>
    <m/>
    <s v="Federal"/>
    <m/>
    <m/>
    <m/>
    <s v="Federal"/>
    <s v="PAV"/>
    <s v="Boa Vista"/>
  </r>
  <r>
    <x v="0"/>
    <s v="174BRR1060"/>
    <n v="0"/>
    <x v="165"/>
    <s v="1060"/>
    <n v="-61.036916680160601"/>
    <n v="4.1294031796131199"/>
    <n v="-61.015544719812901"/>
    <n v="4.2305007902792804"/>
    <s v="174"/>
    <s v="RR"/>
    <s v="Eixo Principal"/>
    <s v="-"/>
    <s v="174BRR1060"/>
    <s v="RIO PARICARANÃ"/>
    <s v="ENTR BR-433"/>
    <n v="657.4"/>
    <n v="671.8"/>
    <n v="14.4"/>
    <x v="2"/>
    <m/>
    <m/>
    <s v="Federal"/>
    <m/>
    <m/>
    <m/>
    <s v="Federal"/>
    <s v="PAV"/>
    <s v="Boa Vista"/>
  </r>
  <r>
    <x v="0"/>
    <s v="174BRR1065"/>
    <n v="0"/>
    <x v="165"/>
    <s v="1065"/>
    <n v="-61.015544719812901"/>
    <n v="4.2305007902792804"/>
    <n v="-61.034466399904296"/>
    <n v="4.2545107904406896"/>
    <s v="174"/>
    <s v="RR"/>
    <s v="Eixo Principal"/>
    <s v="-"/>
    <s v="174BRR1065"/>
    <s v="ENTR BR-433"/>
    <s v="RIO SURUMU"/>
    <n v="671.8"/>
    <n v="674.2"/>
    <n v="2.4"/>
    <x v="2"/>
    <m/>
    <m/>
    <s v="Federal"/>
    <m/>
    <m/>
    <m/>
    <s v="Federal"/>
    <s v="PAV"/>
    <s v="Boa Vista"/>
  </r>
  <r>
    <x v="0"/>
    <s v="174BRR1075"/>
    <n v="0"/>
    <x v="165"/>
    <s v="1075"/>
    <n v="-61.034466399904296"/>
    <n v="4.2545107904406896"/>
    <n v="-61.135211084224103"/>
    <n v="4.4281891688950701"/>
    <s v="174"/>
    <s v="RR"/>
    <s v="Eixo Principal"/>
    <s v="-"/>
    <s v="174BRR1075"/>
    <s v="RIO SURUMU"/>
    <s v="COMUNIDADE SOROCAIMA"/>
    <n v="674.2"/>
    <n v="702.7"/>
    <n v="28.5"/>
    <x v="2"/>
    <m/>
    <m/>
    <s v="Federal"/>
    <m/>
    <m/>
    <m/>
    <s v="Federal"/>
    <s v="PAV"/>
    <s v="Boa Vista"/>
  </r>
  <r>
    <x v="0"/>
    <s v="174BRR1080"/>
    <n v="0"/>
    <x v="165"/>
    <s v="1080"/>
    <n v="-61.135211084224103"/>
    <n v="4.4281891688950701"/>
    <n v="-61.1247828902181"/>
    <n v="4.4451153603856097"/>
    <s v="174"/>
    <s v="RR"/>
    <s v="Eixo Principal"/>
    <s v="-"/>
    <s v="174BRR1080"/>
    <s v="COMUNIDADE SOROCAIMA"/>
    <s v="IGARAPÉ ÁVILA"/>
    <n v="702.7"/>
    <n v="708.2"/>
    <n v="5.5"/>
    <x v="2"/>
    <m/>
    <m/>
    <s v="Federal"/>
    <m/>
    <m/>
    <m/>
    <s v="Federal"/>
    <s v="PAV"/>
    <s v="Boa Vista"/>
  </r>
  <r>
    <x v="0"/>
    <s v="174BRR1090"/>
    <n v="0"/>
    <x v="165"/>
    <s v="1090"/>
    <n v="-61.1247828902181"/>
    <n v="4.4451153603856097"/>
    <n v="-61.148411350303498"/>
    <n v="4.4836340196942999"/>
    <s v="174"/>
    <s v="RR"/>
    <s v="Eixo Principal"/>
    <s v="-"/>
    <s v="174BRR1090"/>
    <s v="IGARAPÉ ÁVILA"/>
    <s v="FRONT BRASIL/VENEZUELA (MARCO BV8)"/>
    <n v="708.2"/>
    <n v="713.6"/>
    <n v="5.4"/>
    <x v="2"/>
    <m/>
    <m/>
    <s v="Federal"/>
    <m/>
    <m/>
    <m/>
    <s v="Federal"/>
    <s v="PAV"/>
    <s v="Boa Vista"/>
  </r>
  <r>
    <x v="0"/>
    <s v="174CRR1005"/>
    <n v="0"/>
    <x v="166"/>
    <s v="1005"/>
    <n v="-60.744588690115897"/>
    <n v="2.7482213999976399"/>
    <n v="-60.806010529662103"/>
    <n v="2.8273076197509099"/>
    <s v="174"/>
    <s v="RR"/>
    <s v="Contorno"/>
    <s v="-"/>
    <s v="174CRR1005"/>
    <s v="ENTR BR-174 (SUL) (KM 496,1)"/>
    <s v="ENTR RR-205"/>
    <n v="0"/>
    <n v="11"/>
    <n v="11"/>
    <x v="2"/>
    <m/>
    <m/>
    <s v="Federal"/>
    <m/>
    <m/>
    <m/>
    <s v="Federal"/>
    <s v="PAV"/>
    <s v="Boa Vista"/>
  </r>
  <r>
    <x v="0"/>
    <s v="174CRR1010"/>
    <n v="0"/>
    <x v="166"/>
    <s v="1010"/>
    <n v="-60.806010529662103"/>
    <n v="2.8273076197509099"/>
    <n v="-60.7397357100349"/>
    <n v="2.9656551495655199"/>
    <s v="174"/>
    <s v="RR"/>
    <s v="Contorno"/>
    <s v="-"/>
    <s v="174CRR1010"/>
    <s v="ENTR RR-205"/>
    <s v="ENTR BR-174 (NORTE) (KM 524,1) (CONT OESTE BOA VISTA)"/>
    <n v="11"/>
    <n v="28.7"/>
    <n v="17.7"/>
    <x v="2"/>
    <m/>
    <m/>
    <s v="Federal"/>
    <m/>
    <m/>
    <m/>
    <s v="Federal"/>
    <s v="PAV"/>
    <s v="Boa Vista"/>
  </r>
  <r>
    <x v="0"/>
    <s v="210BAM0610"/>
    <n v="0"/>
    <x v="167"/>
    <s v="0610"/>
    <n v="-62.749313019979802"/>
    <n v="1.5043670797769499"/>
    <n v="-63.382415688233301"/>
    <n v="1.0795251661535299"/>
    <s v="210"/>
    <s v="AM"/>
    <s v="Eixo Principal"/>
    <s v="-"/>
    <s v="210BAM0610"/>
    <s v="DIV RR/AM"/>
    <s v="KM 1614,6"/>
    <n v="0"/>
    <n v="89.5"/>
    <n v="89.5"/>
    <x v="1"/>
    <m/>
    <m/>
    <s v="Federal"/>
    <m/>
    <m/>
    <m/>
    <s v="Federal"/>
    <s v="PLA"/>
    <s v="Castanho"/>
  </r>
  <r>
    <x v="0"/>
    <s v="210BAM0630"/>
    <n v="0"/>
    <x v="167"/>
    <s v="0630"/>
    <n v="-63.382415688233301"/>
    <n v="1.0795251661535299"/>
    <n v="-63.916170911957899"/>
    <n v="0.72991974709867702"/>
    <s v="210"/>
    <s v="AM"/>
    <s v="Eixo Principal"/>
    <s v="-"/>
    <s v="210BAM0630"/>
    <s v="KM 1614,6"/>
    <s v="RIO ARAÇÁ"/>
    <n v="89.5"/>
    <n v="164.5"/>
    <n v="75"/>
    <x v="1"/>
    <m/>
    <m/>
    <s v="Federal"/>
    <m/>
    <m/>
    <m/>
    <s v="Federal"/>
    <s v="PLA"/>
    <s v="Castanho"/>
  </r>
  <r>
    <x v="0"/>
    <s v="210BAM0650"/>
    <n v="0"/>
    <x v="167"/>
    <s v="0650"/>
    <n v="-63.916170911957899"/>
    <n v="0.72991974709867702"/>
    <n v="-64.214957552349105"/>
    <n v="0.60750519121165802"/>
    <s v="210"/>
    <s v="AM"/>
    <s v="Eixo Principal"/>
    <s v="-"/>
    <s v="210BAM0650"/>
    <s v="RIO ARAÇÁ"/>
    <s v="RIO PADAUARI"/>
    <n v="164.5"/>
    <n v="202.5"/>
    <n v="38"/>
    <x v="1"/>
    <m/>
    <m/>
    <s v="Federal"/>
    <m/>
    <m/>
    <m/>
    <s v="Federal"/>
    <s v="PLA"/>
    <s v="Castanho"/>
  </r>
  <r>
    <x v="0"/>
    <s v="210BAM0670"/>
    <n v="0"/>
    <x v="167"/>
    <s v="0670"/>
    <n v="-64.214957552349105"/>
    <n v="0.60750519121165802"/>
    <n v="-65.005776630087297"/>
    <n v="0.43558800008616999"/>
    <s v="210"/>
    <s v="AM"/>
    <s v="Eixo Principal"/>
    <s v="-"/>
    <s v="210BAM0670"/>
    <s v="RIO PADAUARI"/>
    <s v="ENTR AM-170"/>
    <n v="202.5"/>
    <n v="297.5"/>
    <n v="95"/>
    <x v="1"/>
    <m/>
    <m/>
    <s v="Federal"/>
    <m/>
    <m/>
    <m/>
    <s v="Federal"/>
    <s v="PLA"/>
    <s v="Castanho"/>
  </r>
  <r>
    <x v="0"/>
    <s v="210BAM0690"/>
    <n v="0"/>
    <x v="167"/>
    <s v="0690"/>
    <n v="-65.005776630087297"/>
    <n v="0.43558800008616999"/>
    <n v="-65.737842038978798"/>
    <n v="0.27727506039576599"/>
    <s v="210"/>
    <s v="AM"/>
    <s v="Eixo Principal"/>
    <s v="-"/>
    <s v="210BAM0690"/>
    <s v="ENTR AM-170"/>
    <s v="RIO MAIA"/>
    <n v="297.5"/>
    <n v="382.5"/>
    <n v="85"/>
    <x v="1"/>
    <m/>
    <m/>
    <s v="Federal"/>
    <m/>
    <m/>
    <m/>
    <s v="Federal"/>
    <s v="PLA"/>
    <s v="Castanho"/>
  </r>
  <r>
    <x v="0"/>
    <s v="210BAM0710"/>
    <n v="0"/>
    <x v="167"/>
    <s v="0710"/>
    <n v="-65.737842038978798"/>
    <n v="0.27727506039576599"/>
    <n v="-66.355717603984203"/>
    <n v="0.145389334849995"/>
    <s v="210"/>
    <s v="AM"/>
    <s v="Eixo Principal"/>
    <s v="-"/>
    <s v="210BAM0710"/>
    <s v="RIO MAIA"/>
    <s v="KM 2111,8"/>
    <n v="382.5"/>
    <n v="454.2"/>
    <n v="71.7"/>
    <x v="1"/>
    <m/>
    <m/>
    <s v="Federal"/>
    <m/>
    <m/>
    <m/>
    <s v="Federal"/>
    <s v="PLA"/>
    <s v="Castanho"/>
  </r>
  <r>
    <x v="0"/>
    <s v="210BAM0730"/>
    <n v="0"/>
    <x v="167"/>
    <s v="0730"/>
    <n v="-66.355717603984203"/>
    <n v="0.145389334849995"/>
    <n v="-66.655072490003306"/>
    <n v="0.23897237957169201"/>
    <s v="210"/>
    <s v="AM"/>
    <s v="Eixo Principal"/>
    <s v="-"/>
    <s v="210BAM0730"/>
    <s v="KM 2111,8"/>
    <s v="ENTR BR-307"/>
    <n v="454.2"/>
    <n v="490"/>
    <n v="35.799999999999997"/>
    <x v="5"/>
    <m/>
    <m/>
    <m/>
    <s v="MP082/2005"/>
    <m/>
    <m/>
    <m/>
    <s v="N_PAV"/>
    <s v="Castanho"/>
  </r>
  <r>
    <x v="0"/>
    <s v="210BAM0750"/>
    <n v="0"/>
    <x v="167"/>
    <s v="0750"/>
    <n v="-66.655072490003306"/>
    <n v="0.23897237957169201"/>
    <n v="-67.240793980557697"/>
    <n v="0.366495344584507"/>
    <s v="210"/>
    <s v="AM"/>
    <s v="Eixo Principal"/>
    <s v="-"/>
    <s v="210BAM0750"/>
    <s v="ENTR BR-307"/>
    <s v="IÇANA"/>
    <n v="490"/>
    <n v="554.1"/>
    <n v="64.099999999999994"/>
    <x v="1"/>
    <m/>
    <m/>
    <s v="Federal"/>
    <m/>
    <m/>
    <m/>
    <s v="Federal"/>
    <s v="PLA"/>
    <s v="Castanho"/>
  </r>
  <r>
    <x v="0"/>
    <s v="210BAM0770"/>
    <n v="0"/>
    <x v="167"/>
    <s v="0770"/>
    <n v="-67.240793980557697"/>
    <n v="0.366495344584507"/>
    <n v="-67.7138825650283"/>
    <n v="0.85961750214607902"/>
    <s v="210"/>
    <s v="AM"/>
    <s v="Eixo Principal"/>
    <s v="-"/>
    <s v="210BAM0770"/>
    <s v="IÇANA"/>
    <s v="RIO PIRAIVARA"/>
    <n v="554.1"/>
    <n v="629.79999999999995"/>
    <n v="75.7"/>
    <x v="1"/>
    <m/>
    <m/>
    <s v="Federal"/>
    <m/>
    <m/>
    <m/>
    <s v="Federal"/>
    <s v="PLA"/>
    <s v="Castanho"/>
  </r>
  <r>
    <x v="0"/>
    <s v="210BAM0810"/>
    <n v="0"/>
    <x v="167"/>
    <s v="0810"/>
    <n v="-67.7138825650283"/>
    <n v="0.85961750214607902"/>
    <n v="-68.106167716566802"/>
    <n v="1.25172271283298"/>
    <s v="210"/>
    <s v="AM"/>
    <s v="Eixo Principal"/>
    <s v="-"/>
    <s v="210BAM0810"/>
    <s v="RIO PIRAIVARA"/>
    <s v="IGARAPÉ PIRAPOCU"/>
    <n v="629.79999999999995"/>
    <n v="689.8"/>
    <n v="60"/>
    <x v="1"/>
    <m/>
    <m/>
    <s v="Federal"/>
    <m/>
    <m/>
    <m/>
    <s v="Federal"/>
    <s v="PLA"/>
    <s v="Castanho"/>
  </r>
  <r>
    <x v="0"/>
    <s v="210BAM0830"/>
    <n v="0"/>
    <x v="167"/>
    <s v="0830"/>
    <n v="-68.106167716566802"/>
    <n v="1.25172271283298"/>
    <n v="-68.902016011829403"/>
    <n v="1.23028756431966"/>
    <s v="210"/>
    <s v="AM"/>
    <s v="Eixo Principal"/>
    <s v="-"/>
    <s v="210BAM0830"/>
    <s v="IGARAPÉ PIRAPOCU"/>
    <s v="IGARAPÉ CAMARÃO"/>
    <n v="689.8"/>
    <n v="774.8"/>
    <n v="85"/>
    <x v="1"/>
    <m/>
    <m/>
    <s v="Federal"/>
    <m/>
    <m/>
    <m/>
    <s v="Federal"/>
    <s v="PLA"/>
    <s v="Castanho"/>
  </r>
  <r>
    <x v="0"/>
    <s v="210BAM0850"/>
    <n v="0"/>
    <x v="167"/>
    <s v="0850"/>
    <n v="-68.902016011829403"/>
    <n v="1.23028756431966"/>
    <n v="-69.379313077236702"/>
    <n v="1.21180380370265"/>
    <s v="210"/>
    <s v="AM"/>
    <s v="Eixo Principal"/>
    <s v="-"/>
    <s v="210BAM0850"/>
    <s v="IGARAPÉ CAMARÃO"/>
    <s v="CIPÓ POCÓ"/>
    <n v="774.8"/>
    <n v="825.8"/>
    <n v="51"/>
    <x v="1"/>
    <m/>
    <m/>
    <s v="Federal"/>
    <m/>
    <m/>
    <m/>
    <s v="Federal"/>
    <s v="PLA"/>
    <s v="Castanho"/>
  </r>
  <r>
    <x v="0"/>
    <s v="210BAM0870"/>
    <n v="0"/>
    <x v="167"/>
    <s v="0870"/>
    <n v="-69.379313077236702"/>
    <n v="1.21180380370265"/>
    <n v="-69.849899129940795"/>
    <n v="1.18925095976402"/>
    <s v="210"/>
    <s v="AM"/>
    <s v="Eixo Principal"/>
    <s v="-"/>
    <s v="210BAM0870"/>
    <s v="CIPÓ POCÓ"/>
    <s v="FRONT BRASIL/COLOMBIA"/>
    <n v="825.8"/>
    <n v="876.1"/>
    <n v="50.3"/>
    <x v="1"/>
    <m/>
    <m/>
    <s v="Federal"/>
    <m/>
    <m/>
    <m/>
    <s v="Federal"/>
    <s v="PLA"/>
    <s v="Castanho"/>
  </r>
  <r>
    <x v="0"/>
    <s v="210BAP0010"/>
    <n v="0"/>
    <x v="168"/>
    <s v="0010"/>
    <n v="-51.060925579751597"/>
    <n v="7.7802470008009994E-2"/>
    <n v="-51.116303899605199"/>
    <n v="0.20280847003493799"/>
    <s v="210"/>
    <s v="AP"/>
    <s v="Eixo Principal"/>
    <s v="-"/>
    <s v="210BAP0010"/>
    <s v="ENTR AP-010/030(A)/070/110 (MACAPÁ)"/>
    <s v="ENTR BR-156(A)/AP-030(B)"/>
    <n v="0"/>
    <n v="20.8"/>
    <n v="20.8"/>
    <x v="2"/>
    <m/>
    <m/>
    <s v="Federal"/>
    <m/>
    <m/>
    <m/>
    <s v="Federal"/>
    <s v="PAV"/>
    <s v="Macapá"/>
  </r>
  <r>
    <x v="0"/>
    <s v="210BAP0050"/>
    <n v="0"/>
    <x v="168"/>
    <s v="0050"/>
    <n v="-51.116303899605199"/>
    <n v="0.20280847003493799"/>
    <n v="-51.048266780187703"/>
    <n v="0.42371092991555798"/>
    <s v="210"/>
    <s v="AP"/>
    <s v="Eixo Principal"/>
    <s v="Coinc"/>
    <s v="210BAP0050"/>
    <s v="ENTR BR-156(A)/AP-030(B)"/>
    <s v="ENTR AP-340"/>
    <n v="20.8"/>
    <n v="48.3"/>
    <n v="27.5"/>
    <x v="2"/>
    <m/>
    <s v="156BAP0130"/>
    <s v="Federal"/>
    <m/>
    <m/>
    <m/>
    <s v="Federal"/>
    <s v="PAV"/>
    <s v="Macapá"/>
  </r>
  <r>
    <x v="0"/>
    <s v="210BAP0070"/>
    <n v="0"/>
    <x v="168"/>
    <s v="0070"/>
    <n v="-51.048266780187703"/>
    <n v="0.42371092991555798"/>
    <n v="-51.367137329624001"/>
    <n v="0.68747022037439398"/>
    <s v="210"/>
    <s v="AP"/>
    <s v="Eixo Principal"/>
    <s v="Coinc"/>
    <s v="210BAP0070"/>
    <s v="ENTR AP-340"/>
    <s v="ENTR BR-156(B)/AP-130 (PORTO GRANDE)"/>
    <n v="48.3"/>
    <n v="100.5"/>
    <n v="52.2"/>
    <x v="2"/>
    <m/>
    <s v="156BAP0150"/>
    <s v="Federal"/>
    <m/>
    <m/>
    <m/>
    <s v="Federal"/>
    <s v="PAV"/>
    <s v="Macapá"/>
  </r>
  <r>
    <x v="0"/>
    <s v="210BAP0090"/>
    <n v="0"/>
    <x v="168"/>
    <s v="0090"/>
    <n v="-51.367137329624001"/>
    <n v="0.68747022037439398"/>
    <n v="-51.414354390043002"/>
    <n v="0.70484022999266904"/>
    <s v="210"/>
    <s v="AP"/>
    <s v="Eixo Principal"/>
    <s v="-"/>
    <s v="210BAP0090"/>
    <s v="ENTR BR-156(B)/AP-130 (PORTO GRANDE)"/>
    <s v="FIM TRECHO PAVIMENTADO"/>
    <n v="100.5"/>
    <n v="106.2"/>
    <n v="5.7"/>
    <x v="2"/>
    <m/>
    <m/>
    <s v="Federal"/>
    <m/>
    <m/>
    <m/>
    <s v="Federal"/>
    <s v="PAV"/>
    <s v="Macapá"/>
  </r>
  <r>
    <x v="0"/>
    <s v="210BAP0110"/>
    <n v="0"/>
    <x v="168"/>
    <s v="0110"/>
    <n v="-51.414354390043002"/>
    <n v="0.70484022999266904"/>
    <n v="-51.9805444700512"/>
    <n v="0.80863164023804801"/>
    <s v="210"/>
    <s v="AP"/>
    <s v="Eixo Principal"/>
    <s v="-"/>
    <s v="210BAP0110"/>
    <s v="FIM TRECHO PAVIMENTADO"/>
    <s v="P/PEDRA BRANCA DO AMAPARI"/>
    <n v="106.2"/>
    <n v="179.3"/>
    <n v="73.099999999999994"/>
    <x v="5"/>
    <m/>
    <m/>
    <s v="Federal"/>
    <m/>
    <m/>
    <m/>
    <s v="Federal"/>
    <s v="N_PAV"/>
    <s v="Macapá"/>
  </r>
  <r>
    <x v="0"/>
    <s v="210BAP0130"/>
    <n v="0"/>
    <x v="168"/>
    <s v="0130"/>
    <n v="-51.9805444700512"/>
    <n v="0.80863164023804801"/>
    <n v="-52.024800060274501"/>
    <n v="0.85516528964643601"/>
    <s v="210"/>
    <s v="AP"/>
    <s v="Eixo Principal"/>
    <s v="-"/>
    <s v="210BAP0130"/>
    <s v="P/PEDRA BRANCA DO AMAPARI"/>
    <s v="ACESSO SERRA DO NAVIO"/>
    <n v="179.3"/>
    <n v="193"/>
    <n v="13.7"/>
    <x v="5"/>
    <m/>
    <m/>
    <s v="Federal"/>
    <m/>
    <m/>
    <m/>
    <s v="Federal"/>
    <s v="N_PAV"/>
    <s v="Macapá"/>
  </r>
  <r>
    <x v="0"/>
    <s v="210BAP0140"/>
    <n v="0"/>
    <x v="168"/>
    <s v="0140"/>
    <n v="-52.024800060274501"/>
    <n v="0.85516528964643601"/>
    <n v="-52.241216739560798"/>
    <n v="1.0144372600715299"/>
    <s v="210"/>
    <s v="AP"/>
    <s v="Eixo Principal"/>
    <s v="-"/>
    <s v="210BAP0140"/>
    <s v="ACESSO SERRA DO NAVIO"/>
    <s v="RIO SETE ILHAS"/>
    <n v="193"/>
    <n v="236.8"/>
    <n v="43.8"/>
    <x v="5"/>
    <m/>
    <m/>
    <s v="Federal"/>
    <m/>
    <m/>
    <m/>
    <s v="Federal"/>
    <s v="N_PAV"/>
    <s v="Macapá"/>
  </r>
  <r>
    <x v="0"/>
    <s v="210BAP0150"/>
    <n v="0"/>
    <x v="168"/>
    <s v="0150"/>
    <n v="-52.241216739560798"/>
    <n v="1.0144372600715299"/>
    <n v="-52.677411263019302"/>
    <n v="1.14972542578783"/>
    <s v="210"/>
    <s v="AP"/>
    <s v="Eixo Principal"/>
    <s v="-"/>
    <s v="210BAP0150"/>
    <s v="RIO SETE ILHAS"/>
    <s v="RIO JACARÉ"/>
    <n v="236.8"/>
    <n v="305.2"/>
    <n v="68.400000000000006"/>
    <x v="5"/>
    <m/>
    <m/>
    <s v="Federal"/>
    <m/>
    <m/>
    <m/>
    <s v="Federal"/>
    <s v="N_PAV"/>
    <s v="Macapá"/>
  </r>
  <r>
    <x v="0"/>
    <s v="210BAP0160"/>
    <n v="0"/>
    <x v="168"/>
    <s v="0160"/>
    <n v="-52.677411263019302"/>
    <n v="1.14972542578783"/>
    <n v="-53.053878919876098"/>
    <n v="1.2229735723724899"/>
    <s v="210"/>
    <s v="AP"/>
    <s v="Eixo Principal"/>
    <s v="-"/>
    <s v="210BAP0160"/>
    <s v="RIO JACARÉ"/>
    <s v="ENTR AP-160"/>
    <n v="305.2"/>
    <n v="353.2"/>
    <n v="48"/>
    <x v="1"/>
    <m/>
    <m/>
    <s v="Federal"/>
    <m/>
    <m/>
    <m/>
    <s v="Federal"/>
    <s v="PLA"/>
    <s v="Macapá"/>
  </r>
  <r>
    <x v="0"/>
    <s v="210BAP0170"/>
    <n v="0"/>
    <x v="168"/>
    <s v="0170"/>
    <n v="-53.053878919876098"/>
    <n v="1.2229735723724899"/>
    <n v="-53.720084604720597"/>
    <n v="1.4596593922672101"/>
    <s v="210"/>
    <s v="AP"/>
    <s v="Eixo Principal"/>
    <s v="-"/>
    <s v="210BAP0170"/>
    <s v="ENTR AP-160"/>
    <s v="ENTR AP-320 (RIO CULARÍ)"/>
    <n v="353.2"/>
    <n v="438.2"/>
    <n v="85"/>
    <x v="1"/>
    <m/>
    <m/>
    <s v="Federal"/>
    <m/>
    <m/>
    <m/>
    <s v="Federal"/>
    <s v="PLA"/>
    <s v="Macapá"/>
  </r>
  <r>
    <x v="0"/>
    <s v="210BAP0190"/>
    <n v="0"/>
    <x v="168"/>
    <s v="0190"/>
    <n v="-53.720084604720597"/>
    <n v="1.4596593922672101"/>
    <n v="-53.987043520242104"/>
    <n v="1.4987675400899401"/>
    <s v="210"/>
    <s v="AP"/>
    <s v="Eixo Principal"/>
    <s v="-"/>
    <s v="210BAP0190"/>
    <s v="ENTR AP-320 (RIO CULARÍ)"/>
    <s v="DIV AP/PA"/>
    <n v="438.2"/>
    <n v="471.2"/>
    <n v="33"/>
    <x v="1"/>
    <m/>
    <m/>
    <s v="Federal"/>
    <m/>
    <m/>
    <m/>
    <s v="Federal"/>
    <s v="PLA"/>
    <s v="Macapá"/>
  </r>
  <r>
    <x v="0"/>
    <s v="210BPA0210"/>
    <n v="0"/>
    <x v="169"/>
    <s v="0210"/>
    <n v="-53.987043520242104"/>
    <n v="1.4987675400899401"/>
    <n v="-54.720748479558601"/>
    <n v="1.36795016956472"/>
    <s v="210"/>
    <s v="PA"/>
    <s v="Eixo Principal"/>
    <s v="-"/>
    <s v="210BPA0210"/>
    <s v="DIV AP/PA"/>
    <s v="RIO PARU D'ESTE"/>
    <n v="0"/>
    <n v="90"/>
    <n v="90"/>
    <x v="1"/>
    <m/>
    <m/>
    <s v="Federal"/>
    <m/>
    <m/>
    <m/>
    <s v="Federal"/>
    <s v="PLA"/>
    <s v="Itaituba"/>
  </r>
  <r>
    <x v="0"/>
    <s v="210BPA0230"/>
    <n v="0"/>
    <x v="169"/>
    <s v="0230"/>
    <n v="-54.720748479558601"/>
    <n v="1.36795016956472"/>
    <n v="-55.283904690349097"/>
    <n v="1.2792613199539999"/>
    <s v="210"/>
    <s v="PA"/>
    <s v="Eixo Principal"/>
    <s v="-"/>
    <s v="210BPA0230"/>
    <s v="RIO PARU D'ESTE"/>
    <s v="ENTR BR-163(A)"/>
    <n v="90"/>
    <n v="158"/>
    <n v="68"/>
    <x v="1"/>
    <m/>
    <m/>
    <s v="Federal"/>
    <m/>
    <m/>
    <m/>
    <s v="Federal"/>
    <s v="PLA"/>
    <s v="Itaituba"/>
  </r>
  <r>
    <x v="0"/>
    <s v="210BPA0250"/>
    <n v="0"/>
    <x v="169"/>
    <s v="0250"/>
    <n v="-55.283904690349097"/>
    <n v="1.2792613199539999"/>
    <n v="-55.6101859502213"/>
    <n v="1.2251979501253301"/>
    <s v="210"/>
    <s v="PA"/>
    <s v="Eixo Principal"/>
    <s v="Coinc"/>
    <s v="210BPA0250"/>
    <s v="ENTR BR-163(A)"/>
    <s v="RIO PARU D'OESTE"/>
    <n v="158"/>
    <n v="194"/>
    <n v="36"/>
    <x v="1"/>
    <m/>
    <s v="163BPA1510"/>
    <s v="Federal"/>
    <m/>
    <m/>
    <m/>
    <s v="Federal"/>
    <s v="PLA"/>
    <s v="Itaituba"/>
  </r>
  <r>
    <x v="0"/>
    <s v="210BPA0270"/>
    <n v="0"/>
    <x v="169"/>
    <s v="0270"/>
    <n v="-55.6101859502213"/>
    <n v="1.2251979501253301"/>
    <n v="-56.207946420390897"/>
    <n v="1.0144837001626501"/>
    <s v="210"/>
    <s v="PA"/>
    <s v="Eixo Principal"/>
    <s v="Coinc"/>
    <s v="210BPA0270"/>
    <s v="RIO PARU D'OESTE"/>
    <s v="RIO MARAPI"/>
    <n v="194"/>
    <n v="263"/>
    <n v="69"/>
    <x v="1"/>
    <m/>
    <s v="163BPA1490"/>
    <s v="Federal"/>
    <m/>
    <m/>
    <m/>
    <s v="Federal"/>
    <s v="PLA"/>
    <s v="Itaituba"/>
  </r>
  <r>
    <x v="0"/>
    <s v="210BPA0290"/>
    <n v="0"/>
    <x v="169"/>
    <s v="0290"/>
    <n v="-56.207946420390897"/>
    <n v="1.0144837001626501"/>
    <n v="-56.783688529901603"/>
    <n v="0.77947336040727999"/>
    <s v="210"/>
    <s v="PA"/>
    <s v="Eixo Principal"/>
    <s v="Coinc"/>
    <s v="210BPA0290"/>
    <s v="RIO MARAPI"/>
    <s v="ENTR BR-163(B)"/>
    <n v="263"/>
    <n v="346"/>
    <n v="83"/>
    <x v="1"/>
    <m/>
    <s v="163BPA1470"/>
    <s v="Federal"/>
    <m/>
    <m/>
    <m/>
    <s v="Federal"/>
    <s v="PLA"/>
    <s v="Itaituba"/>
  </r>
  <r>
    <x v="0"/>
    <s v="210BPA0310"/>
    <n v="0"/>
    <x v="169"/>
    <s v="0310"/>
    <n v="-56.783688529901603"/>
    <n v="0.77947336040727999"/>
    <n v="-56.905925059593798"/>
    <n v="0.72847463010015201"/>
    <s v="210"/>
    <s v="PA"/>
    <s v="Eixo Principal"/>
    <s v="-"/>
    <s v="210BPA0310"/>
    <s v="ENTR BR-163(B)"/>
    <s v="AFLUENTE RIO TROMBETAS"/>
    <n v="346"/>
    <n v="363"/>
    <n v="17"/>
    <x v="1"/>
    <m/>
    <m/>
    <s v="Federal"/>
    <m/>
    <m/>
    <m/>
    <s v="Federal"/>
    <s v="PLA"/>
    <s v="Itaituba"/>
  </r>
  <r>
    <x v="0"/>
    <s v="210BPA0330"/>
    <n v="0"/>
    <x v="169"/>
    <s v="0330"/>
    <n v="-56.905925059593798"/>
    <n v="0.72847463010015201"/>
    <n v="-57.337790319567503"/>
    <n v="0.57649507958427604"/>
    <s v="210"/>
    <s v="PA"/>
    <s v="Eixo Principal"/>
    <s v="-"/>
    <s v="210BPA0330"/>
    <s v="AFLUENTE RIO TROMBETAS"/>
    <s v="RIO TURUNA"/>
    <n v="363"/>
    <n v="399"/>
    <n v="36"/>
    <x v="1"/>
    <m/>
    <m/>
    <s v="Federal"/>
    <m/>
    <m/>
    <m/>
    <s v="Federal"/>
    <s v="PLA"/>
    <s v="Itaituba"/>
  </r>
  <r>
    <x v="0"/>
    <s v="210BPA0350"/>
    <n v="0"/>
    <x v="169"/>
    <s v="0350"/>
    <n v="-57.337790319567503"/>
    <n v="0.57649507958427604"/>
    <n v="-58.016330343870202"/>
    <n v="0.515127676001498"/>
    <s v="210"/>
    <s v="PA"/>
    <s v="Eixo Principal"/>
    <s v="-"/>
    <s v="210BPA0350"/>
    <s v="RIO TURUNA"/>
    <s v="RIO IMABU"/>
    <n v="399"/>
    <n v="479"/>
    <n v="80"/>
    <x v="5"/>
    <m/>
    <m/>
    <s v="Federal"/>
    <m/>
    <m/>
    <m/>
    <s v="Federal"/>
    <s v="N_PAV"/>
    <s v="Itaituba"/>
  </r>
  <r>
    <x v="0"/>
    <s v="210BPA0360"/>
    <n v="0"/>
    <x v="169"/>
    <s v="0360"/>
    <n v="-58.016330343870202"/>
    <n v="0.515127676001498"/>
    <n v="-58.5347727913311"/>
    <n v="0.53890213472578796"/>
    <s v="210"/>
    <s v="PA"/>
    <s v="Eixo Principal"/>
    <s v="-"/>
    <s v="210BPA0360"/>
    <s v="RIO IMABU"/>
    <s v="MAPUERA"/>
    <n v="479"/>
    <n v="541"/>
    <n v="62"/>
    <x v="5"/>
    <m/>
    <m/>
    <s v="Federal"/>
    <m/>
    <m/>
    <m/>
    <s v="Federal"/>
    <s v="N_PAV"/>
    <s v="Itaituba"/>
  </r>
  <r>
    <x v="0"/>
    <s v="210BPA0370"/>
    <n v="0"/>
    <x v="169"/>
    <s v="0370"/>
    <n v="-58.5347727913311"/>
    <n v="0.53890213472578796"/>
    <n v="-58.896721579936901"/>
    <n v="0.72352164990428502"/>
    <s v="210"/>
    <s v="PA"/>
    <s v="Eixo Principal"/>
    <s v="-"/>
    <s v="210BPA0370"/>
    <s v="MAPUERA"/>
    <s v="DIV PA/RR"/>
    <n v="541"/>
    <n v="589.6"/>
    <n v="48.6"/>
    <x v="5"/>
    <m/>
    <m/>
    <s v="Federal"/>
    <m/>
    <m/>
    <m/>
    <s v="Federal"/>
    <s v="N_PAV"/>
    <s v="Itaituba"/>
  </r>
  <r>
    <x v="0"/>
    <s v="210BRR0390"/>
    <n v="0"/>
    <x v="170"/>
    <s v="0390"/>
    <n v="-58.896721579936901"/>
    <n v="0.72352164990428502"/>
    <n v="-59.289783400383499"/>
    <n v="0.75930714001253796"/>
    <s v="210"/>
    <s v="RR"/>
    <s v="Eixo Principal"/>
    <s v="-"/>
    <s v="210BRR0390"/>
    <s v="DIV PA/RR"/>
    <s v="RIO JATAPÚ"/>
    <n v="0"/>
    <n v="45.3"/>
    <n v="45.3"/>
    <x v="1"/>
    <m/>
    <m/>
    <s v="Federal"/>
    <m/>
    <m/>
    <m/>
    <s v="Federal"/>
    <s v="PLA"/>
    <s v="Boa Vista"/>
  </r>
  <r>
    <x v="0"/>
    <s v="210BRR0395"/>
    <n v="0"/>
    <x v="170"/>
    <s v="0395"/>
    <n v="-59.289783400383499"/>
    <n v="0.75930714001253796"/>
    <n v="-59.428627550221201"/>
    <n v="0.79744234998452201"/>
    <s v="210"/>
    <s v="RR"/>
    <s v="Eixo Principal"/>
    <s v="-"/>
    <s v="210BRR0395"/>
    <s v="RIO JATAPÚ"/>
    <s v="ENTR VIC13/14 (ENTRE RIOS)"/>
    <n v="45.3"/>
    <n v="56.3"/>
    <n v="11"/>
    <x v="5"/>
    <m/>
    <m/>
    <s v="Federal"/>
    <m/>
    <m/>
    <m/>
    <s v="Federal"/>
    <s v="N_PAV"/>
    <s v="Boa Vista"/>
  </r>
  <r>
    <x v="0"/>
    <s v="210BRR0400"/>
    <n v="0"/>
    <x v="170"/>
    <s v="0400"/>
    <n v="-59.428627550221201"/>
    <n v="0.79744234998452201"/>
    <n v="-59.620673229785602"/>
    <n v="0.85505625044567102"/>
    <s v="210"/>
    <s v="RR"/>
    <s v="Eixo Principal"/>
    <s v="-"/>
    <s v="210BRR0400"/>
    <s v="ENTR VIC13/14 (ENTRE RIOS)"/>
    <s v="IGARAPÉ ROCOCÓ"/>
    <n v="56.3"/>
    <n v="78.599999999999994"/>
    <n v="22.3"/>
    <x v="5"/>
    <m/>
    <m/>
    <s v="Federal"/>
    <m/>
    <m/>
    <m/>
    <s v="Federal"/>
    <s v="N_PAV"/>
    <s v="Boa Vista"/>
  </r>
  <r>
    <x v="0"/>
    <s v="210BRR0405"/>
    <n v="0"/>
    <x v="170"/>
    <s v="0405"/>
    <n v="-59.620673229785602"/>
    <n v="0.85505625044567102"/>
    <n v="-59.662448169647199"/>
    <n v="0.87520022970687705"/>
    <s v="210"/>
    <s v="RR"/>
    <s v="Eixo Principal"/>
    <s v="-"/>
    <s v="210BRR0405"/>
    <s v="IGARAPÉ ROCOCÓ"/>
    <s v="RIO CAROEBE"/>
    <n v="78.599999999999994"/>
    <n v="83.7"/>
    <n v="5.0999999999999996"/>
    <x v="5"/>
    <m/>
    <m/>
    <s v="Federal"/>
    <m/>
    <m/>
    <m/>
    <s v="Federal"/>
    <s v="N_PAV"/>
    <s v="Boa Vista"/>
  </r>
  <r>
    <x v="0"/>
    <s v="210BRR0410"/>
    <n v="0"/>
    <x v="170"/>
    <s v="0410"/>
    <n v="-59.662448169647199"/>
    <n v="0.87520022970687705"/>
    <n v="-59.699739339798597"/>
    <n v="0.881269669659559"/>
    <s v="210"/>
    <s v="RR"/>
    <s v="Eixo Principal"/>
    <s v="-"/>
    <s v="210BRR0410"/>
    <s v="RIO CAROEBE"/>
    <s v="ENTR VIC 36/37 (CAROEBE)"/>
    <n v="83.7"/>
    <n v="86.8"/>
    <n v="3.1"/>
    <x v="2"/>
    <m/>
    <m/>
    <s v="Federal"/>
    <m/>
    <m/>
    <m/>
    <s v="Federal"/>
    <s v="PAV"/>
    <s v="Boa Vista"/>
  </r>
  <r>
    <x v="0"/>
    <s v="210BRR0415"/>
    <n v="0"/>
    <x v="170"/>
    <s v="0415"/>
    <n v="-59.699739339798597"/>
    <n v="0.881269669659559"/>
    <n v="-59.734940140175198"/>
    <n v="0.89558439000762702"/>
    <s v="210"/>
    <s v="RR"/>
    <s v="Eixo Principal"/>
    <s v="-"/>
    <s v="210BRR0415"/>
    <s v="ENTR VIC 36/37 (CAROEBE)"/>
    <s v="IGARAPÉ TABOCA"/>
    <n v="86.8"/>
    <n v="92.1"/>
    <n v="5.3"/>
    <x v="2"/>
    <m/>
    <m/>
    <s v="Federal"/>
    <m/>
    <m/>
    <m/>
    <s v="Federal"/>
    <s v="PAV"/>
    <s v="Boa Vista"/>
  </r>
  <r>
    <x v="0"/>
    <s v="210BRR0420"/>
    <n v="0"/>
    <x v="170"/>
    <s v="0420"/>
    <n v="-59.734940140175198"/>
    <n v="0.89558439000762702"/>
    <n v="-59.907701600448398"/>
    <n v="0.94938665966668601"/>
    <s v="210"/>
    <s v="RR"/>
    <s v="Eixo Principal"/>
    <s v="-"/>
    <s v="210BRR0420"/>
    <s v="IGARAPÉ TABOCA"/>
    <s v="SÃO JOÃO DA BALIZA"/>
    <n v="92.1"/>
    <n v="113"/>
    <n v="20.9"/>
    <x v="2"/>
    <m/>
    <m/>
    <s v="Federal"/>
    <m/>
    <m/>
    <m/>
    <s v="Federal"/>
    <s v="PAV"/>
    <s v="Boa Vista"/>
  </r>
  <r>
    <x v="0"/>
    <s v="210BRR0425"/>
    <n v="0"/>
    <x v="170"/>
    <s v="0425"/>
    <n v="-59.907701600448398"/>
    <n v="0.94938665966668601"/>
    <n v="-59.914451439582201"/>
    <n v="0.95033660994664604"/>
    <s v="210"/>
    <s v="RR"/>
    <s v="Eixo Principal"/>
    <s v="-"/>
    <s v="210BRR0425"/>
    <s v="SÃO JOÃO DA BALIZA"/>
    <s v="FIM DA DUPLICAÇÃO"/>
    <n v="113"/>
    <n v="113.7"/>
    <n v="0.7"/>
    <x v="0"/>
    <m/>
    <m/>
    <s v="Federal"/>
    <m/>
    <m/>
    <m/>
    <s v="Federal"/>
    <s v="PAV"/>
    <s v="Boa Vista"/>
  </r>
  <r>
    <x v="0"/>
    <s v="210BRR0430"/>
    <n v="0"/>
    <x v="170"/>
    <s v="0430"/>
    <n v="-59.914451439582201"/>
    <n v="0.95033660994664604"/>
    <n v="-60.037709449831098"/>
    <n v="1.01238477963391"/>
    <s v="210"/>
    <s v="RR"/>
    <s v="Eixo Principal"/>
    <s v="-"/>
    <s v="210BRR0430"/>
    <s v="FIM DA DUPLICAÇÃO"/>
    <s v="ENTR RR-460 (SÃO LUIZ DO ANAUÁ)"/>
    <n v="113.7"/>
    <n v="129"/>
    <n v="15.3"/>
    <x v="2"/>
    <m/>
    <m/>
    <s v="Federal"/>
    <m/>
    <m/>
    <m/>
    <s v="Federal"/>
    <s v="PAV"/>
    <s v="Boa Vista"/>
  </r>
  <r>
    <x v="0"/>
    <s v="210BRR0435"/>
    <n v="0"/>
    <x v="170"/>
    <s v="0435"/>
    <n v="-60.037709449831098"/>
    <n v="1.01238477963391"/>
    <n v="-60.088402100376499"/>
    <n v="1.0337847403735001"/>
    <s v="210"/>
    <s v="RR"/>
    <s v="Eixo Principal"/>
    <s v="-"/>
    <s v="210BRR0435"/>
    <s v="ENTR RR-460 (SÃO LUIZ DO ANAUÁ)"/>
    <s v="IGARAPÉ AREAL"/>
    <n v="129"/>
    <n v="135.5"/>
    <n v="6.5"/>
    <x v="2"/>
    <m/>
    <m/>
    <s v="Federal"/>
    <m/>
    <m/>
    <m/>
    <s v="Federal"/>
    <s v="PAV"/>
    <s v="Boa Vista"/>
  </r>
  <r>
    <x v="0"/>
    <s v="210BRR0445"/>
    <n v="0"/>
    <x v="170"/>
    <s v="0445"/>
    <n v="-60.088402100376499"/>
    <n v="1.0337847403735001"/>
    <n v="-60.190825940364697"/>
    <n v="1.0805602696407799"/>
    <s v="210"/>
    <s v="RR"/>
    <s v="Eixo Principal"/>
    <s v="-"/>
    <s v="210BRR0445"/>
    <s v="IGARAPÉ AREAL"/>
    <s v="ENTR VIC 12/13 (VILA MODERNA)"/>
    <n v="135.5"/>
    <n v="148.4"/>
    <n v="12.9"/>
    <x v="2"/>
    <m/>
    <m/>
    <s v="Federal"/>
    <m/>
    <m/>
    <m/>
    <s v="Federal"/>
    <s v="PAV"/>
    <s v="Boa Vista"/>
  </r>
  <r>
    <x v="0"/>
    <s v="210BRR0450"/>
    <n v="0"/>
    <x v="170"/>
    <s v="0450"/>
    <n v="-60.190825940364697"/>
    <n v="1.0805602696407799"/>
    <n v="-60.223668140072498"/>
    <n v="1.1283761400468899"/>
    <s v="210"/>
    <s v="RR"/>
    <s v="Eixo Principal"/>
    <s v="-"/>
    <s v="210BRR0450"/>
    <s v="ENTR VIC 12/13 (VILA MODERNA)"/>
    <s v="RIO ANAUÁ"/>
    <n v="148.4"/>
    <n v="155"/>
    <n v="6.6"/>
    <x v="2"/>
    <m/>
    <m/>
    <s v="Federal"/>
    <m/>
    <m/>
    <m/>
    <s v="Federal"/>
    <s v="PAV"/>
    <s v="Boa Vista"/>
  </r>
  <r>
    <x v="0"/>
    <s v="210BRR0455"/>
    <n v="0"/>
    <x v="170"/>
    <s v="0455"/>
    <n v="-60.223668140072498"/>
    <n v="1.1283761400468899"/>
    <n v="-60.254722539713299"/>
    <n v="1.1676394299158199"/>
    <s v="210"/>
    <s v="RR"/>
    <s v="Eixo Principal"/>
    <s v="-"/>
    <s v="210BRR0455"/>
    <s v="RIO ANAUÁ"/>
    <s v="IGARAPÉ SÃO FRANCISCO"/>
    <n v="155"/>
    <n v="161.80000000000001"/>
    <n v="6.8"/>
    <x v="2"/>
    <m/>
    <m/>
    <s v="Federal"/>
    <m/>
    <m/>
    <m/>
    <s v="Federal"/>
    <s v="PAV"/>
    <s v="Boa Vista"/>
  </r>
  <r>
    <x v="0"/>
    <s v="210BRR0460"/>
    <n v="0"/>
    <x v="170"/>
    <s v="0460"/>
    <n v="-60.254722539713299"/>
    <n v="1.1676394299158199"/>
    <n v="-60.385000040019797"/>
    <n v="1.2235136503347199"/>
    <s v="210"/>
    <s v="RR"/>
    <s v="Eixo Principal"/>
    <s v="-"/>
    <s v="210BRR0460"/>
    <s v="IGARAPÉ SÃO FRANCISCO"/>
    <s v="ENTR BR-174(A) (NOVO PARAÍSO)"/>
    <n v="161.80000000000001"/>
    <n v="178.5"/>
    <n v="16.7"/>
    <x v="2"/>
    <m/>
    <m/>
    <s v="Federal"/>
    <m/>
    <m/>
    <m/>
    <s v="Federal"/>
    <s v="PAV"/>
    <s v="Boa Vista"/>
  </r>
  <r>
    <x v="0"/>
    <s v="210BRR0465"/>
    <n v="0"/>
    <x v="170"/>
    <s v="0465"/>
    <n v="-60.385000040019797"/>
    <n v="1.2235136503347199"/>
    <n v="-60.509945649671899"/>
    <n v="1.2759312797048199"/>
    <s v="210"/>
    <s v="RR"/>
    <s v="Eixo Principal"/>
    <s v="Coinc"/>
    <s v="210BRR0465"/>
    <s v="ENTR BR-174(A) (NOVO PARAÍSO)"/>
    <s v="RIO DIAS"/>
    <n v="178.5"/>
    <n v="194"/>
    <n v="15.5"/>
    <x v="2"/>
    <m/>
    <s v="174BRR0830"/>
    <s v="Federal"/>
    <m/>
    <m/>
    <m/>
    <s v="Federal"/>
    <s v="PAV"/>
    <s v="Boa Vista"/>
  </r>
  <r>
    <x v="0"/>
    <s v="210BRR0470"/>
    <n v="0"/>
    <x v="170"/>
    <s v="0470"/>
    <n v="-60.509945649671899"/>
    <n v="1.2759312797048199"/>
    <n v="-60.520517280148297"/>
    <n v="1.2853323004453601"/>
    <s v="210"/>
    <s v="RR"/>
    <s v="Eixo Principal"/>
    <s v="Coinc"/>
    <s v="210BRR0470"/>
    <s v="RIO DIAS"/>
    <s v="IGARAPÉ SCHULLER"/>
    <n v="194"/>
    <n v="195.7"/>
    <n v="1.7"/>
    <x v="2"/>
    <m/>
    <s v="174BRR0835"/>
    <s v="Federal"/>
    <m/>
    <m/>
    <m/>
    <s v="Federal"/>
    <s v="PAV"/>
    <s v="Boa Vista"/>
  </r>
  <r>
    <x v="0"/>
    <s v="210BRR0475"/>
    <n v="0"/>
    <x v="170"/>
    <s v="0475"/>
    <n v="-60.520517280148297"/>
    <n v="1.2853323004453601"/>
    <n v="-60.5439169697922"/>
    <n v="1.28993419970362"/>
    <s v="210"/>
    <s v="RR"/>
    <s v="Eixo Principal"/>
    <s v="Coinc"/>
    <s v="210BRR0475"/>
    <s v="IGARAPÉ SCHULLER"/>
    <s v="IGARAPÉ NELSON RIBEIRO"/>
    <n v="195.7"/>
    <n v="198.3"/>
    <n v="2.6"/>
    <x v="2"/>
    <m/>
    <s v="174BRR0840"/>
    <s v="Federal"/>
    <m/>
    <m/>
    <m/>
    <s v="Federal"/>
    <s v="PAV"/>
    <s v="Boa Vista"/>
  </r>
  <r>
    <x v="0"/>
    <s v="210BRR0480"/>
    <n v="0"/>
    <x v="170"/>
    <s v="0480"/>
    <n v="-60.5439169697922"/>
    <n v="1.28993419970362"/>
    <n v="-60.569051689983397"/>
    <n v="1.3055988599994599"/>
    <s v="210"/>
    <s v="RR"/>
    <s v="Eixo Principal"/>
    <s v="Coinc"/>
    <s v="210BRR0480"/>
    <s v="IGARAPÉ NELSON RIBEIRO"/>
    <s v="IGARAPÉ TAMANDARÉ"/>
    <n v="198.3"/>
    <n v="201.8"/>
    <n v="3.5"/>
    <x v="2"/>
    <m/>
    <s v="174BRR0845"/>
    <s v="Federal"/>
    <m/>
    <m/>
    <m/>
    <s v="Federal"/>
    <s v="PAV"/>
    <s v="Boa Vista"/>
  </r>
  <r>
    <x v="0"/>
    <s v="210BRR0485"/>
    <n v="0"/>
    <x v="170"/>
    <s v="0485"/>
    <n v="-60.569051689983397"/>
    <n v="1.3055988599994599"/>
    <n v="-60.643771130133501"/>
    <n v="1.3919145696017301"/>
    <s v="210"/>
    <s v="RR"/>
    <s v="Eixo Principal"/>
    <s v="Coinc"/>
    <s v="210BRR0485"/>
    <s v="IGARAPÉ TAMANDARÉ"/>
    <s v="IGARAPÉ CALEFFI"/>
    <n v="201.8"/>
    <n v="214.5"/>
    <n v="12.7"/>
    <x v="2"/>
    <m/>
    <s v="174BRR0850"/>
    <s v="Federal"/>
    <m/>
    <m/>
    <m/>
    <s v="Federal"/>
    <s v="PAV"/>
    <s v="Boa Vista"/>
  </r>
  <r>
    <x v="0"/>
    <s v="210BRR0490"/>
    <n v="0"/>
    <x v="170"/>
    <s v="0490"/>
    <n v="-60.643771130133501"/>
    <n v="1.3919145696017301"/>
    <n v="-60.693205329662099"/>
    <n v="1.42642043955169"/>
    <s v="210"/>
    <s v="RR"/>
    <s v="Eixo Principal"/>
    <s v="Coinc"/>
    <s v="210BRR0490"/>
    <s v="IGARAPÉ CALEFFI"/>
    <s v="IGARAPÉ KALL"/>
    <n v="214.5"/>
    <n v="221.5"/>
    <n v="7"/>
    <x v="2"/>
    <m/>
    <s v="174BRR0855"/>
    <s v="Federal"/>
    <m/>
    <m/>
    <m/>
    <s v="Federal"/>
    <s v="PAV"/>
    <s v="Boa Vista"/>
  </r>
  <r>
    <x v="0"/>
    <s v="210BRR0495"/>
    <n v="0"/>
    <x v="170"/>
    <s v="0495"/>
    <n v="-60.693205329662099"/>
    <n v="1.42642043955169"/>
    <n v="-60.752184060146099"/>
    <n v="1.4522426096087799"/>
    <s v="210"/>
    <s v="RR"/>
    <s v="Eixo Principal"/>
    <s v="Coinc"/>
    <s v="210BRR0495"/>
    <s v="IGARAPÉ KALL"/>
    <s v="RIO ITÃ"/>
    <n v="221.5"/>
    <n v="228.8"/>
    <n v="7.3"/>
    <x v="2"/>
    <m/>
    <s v="174BRR0860"/>
    <s v="Federal"/>
    <m/>
    <m/>
    <m/>
    <s v="Federal"/>
    <s v="PAV"/>
    <s v="Boa Vista"/>
  </r>
  <r>
    <x v="0"/>
    <s v="210BRR0500"/>
    <n v="0"/>
    <x v="170"/>
    <s v="0500"/>
    <n v="-60.752184060146099"/>
    <n v="1.4522426096087799"/>
    <n v="-60.8217165299938"/>
    <n v="1.48407886994391"/>
    <s v="210"/>
    <s v="RR"/>
    <s v="Eixo Principal"/>
    <s v="Coinc"/>
    <s v="210BRR0500"/>
    <s v="RIO ITÃ"/>
    <s v="IGARAPÉ SECO"/>
    <n v="228.8"/>
    <n v="237.5"/>
    <n v="8.6999999999999993"/>
    <x v="2"/>
    <m/>
    <s v="174BRR0865"/>
    <s v="Federal"/>
    <m/>
    <m/>
    <m/>
    <s v="Federal"/>
    <s v="PAV"/>
    <s v="Boa Vista"/>
  </r>
  <r>
    <x v="0"/>
    <s v="210BRR0505"/>
    <n v="0"/>
    <x v="170"/>
    <s v="0505"/>
    <n v="-60.8217165299938"/>
    <n v="1.48407886994391"/>
    <n v="-60.831426830283903"/>
    <n v="1.48221749993774"/>
    <s v="210"/>
    <s v="RR"/>
    <s v="Eixo Principal"/>
    <s v="Coinc"/>
    <s v="210BRR0505"/>
    <s v="IGARAPÉ SECO"/>
    <s v="IGARAPÉ LAGOA"/>
    <n v="237.5"/>
    <n v="238.6"/>
    <n v="1.1000000000000001"/>
    <x v="2"/>
    <m/>
    <s v="174BRR0870"/>
    <s v="Federal"/>
    <m/>
    <m/>
    <m/>
    <s v="Federal"/>
    <s v="PAV"/>
    <s v="Boa Vista"/>
  </r>
  <r>
    <x v="0"/>
    <s v="210BRR0510"/>
    <n v="0"/>
    <x v="170"/>
    <s v="0510"/>
    <n v="-60.831426830283903"/>
    <n v="1.48221749993774"/>
    <n v="-60.863610299975299"/>
    <n v="1.47621117980213"/>
    <s v="210"/>
    <s v="RR"/>
    <s v="Eixo Principal"/>
    <s v="Coinc"/>
    <s v="210BRR0510"/>
    <s v="IGARAPÉ LAGOA"/>
    <s v="RIO BARAUANA"/>
    <n v="238.6"/>
    <n v="242.2"/>
    <n v="3.6"/>
    <x v="2"/>
    <m/>
    <s v="174BRR0875"/>
    <s v="Federal"/>
    <m/>
    <m/>
    <m/>
    <s v="Federal"/>
    <s v="PAV"/>
    <s v="Boa Vista"/>
  </r>
  <r>
    <x v="0"/>
    <s v="210BRR0515"/>
    <n v="0"/>
    <x v="170"/>
    <s v="0515"/>
    <n v="-60.863610299975299"/>
    <n v="1.47621117980213"/>
    <n v="-60.988999260107697"/>
    <n v="1.5621361897333901"/>
    <s v="210"/>
    <s v="RR"/>
    <s v="Eixo Principal"/>
    <s v="Coinc"/>
    <s v="210BRR0515"/>
    <s v="RIO BARAUANA"/>
    <s v="VILA PETROLINA"/>
    <n v="242.2"/>
    <n v="262.60000000000002"/>
    <n v="20.399999999999999"/>
    <x v="2"/>
    <m/>
    <s v="174BRR0880"/>
    <s v="Federal"/>
    <m/>
    <m/>
    <m/>
    <s v="Federal"/>
    <s v="PAV"/>
    <s v="Boa Vista"/>
  </r>
  <r>
    <x v="0"/>
    <s v="210BRR0520"/>
    <n v="0"/>
    <x v="170"/>
    <s v="0520"/>
    <n v="-60.988999260107697"/>
    <n v="1.5621361897333901"/>
    <n v="-61.141432960162902"/>
    <n v="1.7396065901720501"/>
    <s v="210"/>
    <s v="RR"/>
    <s v="Eixo Principal"/>
    <s v="Coinc"/>
    <s v="210BRR0520"/>
    <s v="VILA PETROLINA"/>
    <s v="RIO BRANCO (VISTA ALEGRE)"/>
    <n v="262.60000000000002"/>
    <n v="288.3"/>
    <n v="25.7"/>
    <x v="2"/>
    <m/>
    <s v="174BRR0885"/>
    <s v="Federal"/>
    <m/>
    <m/>
    <m/>
    <s v="Federal"/>
    <s v="PAV"/>
    <s v="Boa Vista"/>
  </r>
  <r>
    <x v="0"/>
    <s v="210BRR0530"/>
    <n v="0"/>
    <x v="170"/>
    <s v="0530"/>
    <n v="-61.141432960162902"/>
    <n v="1.7396065901720501"/>
    <n v="-61.131018790184903"/>
    <n v="1.82795647990764"/>
    <s v="210"/>
    <s v="RR"/>
    <s v="Eixo Principal"/>
    <s v="Coinc"/>
    <s v="210BRR0530"/>
    <s v="RIO BRANCO (VISTA ALEGRE)"/>
    <s v="CARACARAÍ (R. SEN. HÉLIO CAMPOS)"/>
    <n v="288.3"/>
    <n v="299.89999999999998"/>
    <n v="11.6"/>
    <x v="2"/>
    <m/>
    <s v="174BRR0890"/>
    <s v="Federal"/>
    <m/>
    <m/>
    <m/>
    <s v="Federal"/>
    <s v="PAV"/>
    <s v="Boa Vista"/>
  </r>
  <r>
    <x v="0"/>
    <s v="210BRR0540"/>
    <n v="0"/>
    <x v="170"/>
    <s v="0540"/>
    <n v="-61.131018790184903"/>
    <n v="1.82795647990764"/>
    <n v="-61.108472850341698"/>
    <n v="1.91203116980267"/>
    <s v="210"/>
    <s v="RR"/>
    <s v="Eixo Principal"/>
    <s v="Coinc"/>
    <s v="210BRR0540"/>
    <s v="CARACARAÍ (R. SEN. HÉLIO CAMPOS)"/>
    <s v="ENTR BR-174(B)/RR-327/347"/>
    <n v="299.89999999999998"/>
    <n v="310"/>
    <n v="10.1"/>
    <x v="2"/>
    <m/>
    <s v="174BRR0895"/>
    <s v="Federal"/>
    <m/>
    <m/>
    <m/>
    <s v="Federal"/>
    <s v="PAV"/>
    <s v="Boa Vista"/>
  </r>
  <r>
    <x v="0"/>
    <s v="210BRR0550"/>
    <n v="0"/>
    <x v="170"/>
    <s v="0550"/>
    <n v="-61.108472850341698"/>
    <n v="1.91203116980267"/>
    <n v="-61.4728511898305"/>
    <n v="2.0107435598674201"/>
    <s v="210"/>
    <s v="RR"/>
    <s v="Eixo Principal"/>
    <s v="-"/>
    <s v="210BRR0550"/>
    <s v="ENTR BR-174(B)/RR-327/347"/>
    <s v="RIO REPARTIMENTO DO AJARANI"/>
    <n v="310"/>
    <n v="353.7"/>
    <n v="43.7"/>
    <x v="5"/>
    <m/>
    <m/>
    <m/>
    <s v="MP082/2003"/>
    <m/>
    <m/>
    <m/>
    <s v="N_PAV"/>
    <s v="Boa Vista"/>
  </r>
  <r>
    <x v="0"/>
    <s v="210BRR0570"/>
    <n v="0"/>
    <x v="170"/>
    <s v="0570"/>
    <n v="-61.4728511898305"/>
    <n v="2.0107435598674201"/>
    <n v="-62.225306506589902"/>
    <n v="1.7862056175952099"/>
    <s v="210"/>
    <s v="RR"/>
    <s v="Eixo Principal"/>
    <s v="-"/>
    <s v="210BRR0570"/>
    <s v="RIO REPARTIMENTO DO AJARANI"/>
    <s v="ENTR RR-175/344 (MISSÃO CATRIMANI)"/>
    <n v="353.7"/>
    <n v="452.7"/>
    <n v="99"/>
    <x v="5"/>
    <m/>
    <m/>
    <m/>
    <s v="MP082/2005"/>
    <m/>
    <m/>
    <m/>
    <s v="N_PAV"/>
    <s v="Boa Vista"/>
  </r>
  <r>
    <x v="0"/>
    <s v="210BRR0580"/>
    <n v="0"/>
    <x v="170"/>
    <s v="0580"/>
    <n v="-62.225306506589902"/>
    <n v="1.7862056175952099"/>
    <n v="-62.287236869585698"/>
    <n v="1.74026575995691"/>
    <s v="210"/>
    <s v="RR"/>
    <s v="Eixo Principal"/>
    <s v="-"/>
    <s v="210BRR0580"/>
    <s v="ENTR RR-175/344 (MISSÃO CATRIMANI)"/>
    <s v="FIM DA IMPLANTAÇÃO"/>
    <n v="452.7"/>
    <n v="462.7"/>
    <n v="10"/>
    <x v="5"/>
    <m/>
    <m/>
    <m/>
    <s v="MP082/2003"/>
    <m/>
    <m/>
    <m/>
    <s v="N_PAV"/>
    <s v="Boa Vista"/>
  </r>
  <r>
    <x v="0"/>
    <s v="210BRR0590"/>
    <n v="0"/>
    <x v="170"/>
    <s v="0590"/>
    <n v="-62.287236869585698"/>
    <n v="1.74026575995691"/>
    <n v="-62.749313019979802"/>
    <n v="1.5043670797769499"/>
    <s v="210"/>
    <s v="RR"/>
    <s v="Eixo Principal"/>
    <s v="-"/>
    <s v="210BRR0590"/>
    <s v="FIM DA IMPLANTAÇÃO"/>
    <s v="DIV RR/AM"/>
    <n v="462.7"/>
    <n v="522.70000000000005"/>
    <n v="60"/>
    <x v="1"/>
    <m/>
    <m/>
    <s v="Federal"/>
    <m/>
    <m/>
    <m/>
    <s v="Federal"/>
    <s v="PLA"/>
    <s v="Boa Vista"/>
  </r>
  <r>
    <x v="0"/>
    <s v="222ACE1005"/>
    <n v="0"/>
    <x v="171"/>
    <s v="1005"/>
    <n v="-38.616833750277202"/>
    <n v="-3.7435269798861501"/>
    <n v="-38.6542677498567"/>
    <n v="-3.7353818003297699"/>
    <s v="222"/>
    <s v="CE"/>
    <s v="Acesso"/>
    <s v="-"/>
    <s v="222ACE1005"/>
    <s v="ENTR BR-020/222"/>
    <s v="ACESSO LESTE CAUCÁIA"/>
    <n v="0"/>
    <n v="3.8"/>
    <n v="3.8"/>
    <x v="0"/>
    <m/>
    <m/>
    <s v="Federal"/>
    <m/>
    <m/>
    <m/>
    <s v="Federal"/>
    <s v="PAV"/>
    <s v="Fortaleza"/>
  </r>
  <r>
    <x v="0"/>
    <s v="222ACE2005"/>
    <n v="0"/>
    <x v="171"/>
    <s v="2005"/>
    <n v="-38.7441630597773"/>
    <n v="-3.7359981300096399"/>
    <n v="-38.6542677498567"/>
    <n v="-3.7353818003297699"/>
    <s v="222"/>
    <s v="CE"/>
    <s v="Acesso"/>
    <s v="-"/>
    <s v="222ACE2005"/>
    <s v="ENTR BR-222"/>
    <s v="ACESSO OESTE CAUCÁIA"/>
    <n v="0"/>
    <n v="11.2"/>
    <n v="11.2"/>
    <x v="2"/>
    <m/>
    <m/>
    <s v="Federal"/>
    <m/>
    <m/>
    <m/>
    <s v="Federal"/>
    <s v="PAV"/>
    <s v="Fortaleza"/>
  </r>
  <r>
    <x v="0"/>
    <s v="222ACE3005"/>
    <n v="0"/>
    <x v="171"/>
    <s v="3005"/>
    <n v="-40.334302930135998"/>
    <n v="-3.7169909100024299"/>
    <n v="-40.344374939551699"/>
    <n v="-3.6842333104188998"/>
    <s v="222"/>
    <s v="CE"/>
    <s v="Acesso"/>
    <s v="-"/>
    <s v="222ACE3005"/>
    <s v="ENTR BR-222"/>
    <s v="ACESSO LESTE SOBRAL"/>
    <n v="0"/>
    <n v="3.8"/>
    <n v="3.8"/>
    <x v="0"/>
    <m/>
    <m/>
    <s v="Federal"/>
    <m/>
    <m/>
    <m/>
    <s v="Federal"/>
    <s v="PAV"/>
    <s v="Sobral"/>
  </r>
  <r>
    <x v="0"/>
    <s v="222ACE4005"/>
    <n v="0"/>
    <x v="171"/>
    <s v="4005"/>
    <n v="-40.381080900163298"/>
    <n v="-3.6953880298336799"/>
    <n v="-40.359948500323"/>
    <n v="-3.6912929201321201"/>
    <s v="222"/>
    <s v="CE"/>
    <s v="Acesso"/>
    <s v="-"/>
    <s v="222ACE4005"/>
    <s v="ENTR BR-222"/>
    <s v="ACESSO OESTE SOBRAL"/>
    <n v="0"/>
    <n v="2.5"/>
    <n v="2.5"/>
    <x v="2"/>
    <m/>
    <m/>
    <s v="Federal"/>
    <m/>
    <m/>
    <m/>
    <s v="Federal"/>
    <s v="PAV"/>
    <s v="Sobral"/>
  </r>
  <r>
    <x v="0"/>
    <s v="222AMA1005"/>
    <n v="0"/>
    <x v="172"/>
    <s v="1005"/>
    <n v="-45.390411309634203"/>
    <n v="-3.6755002296518402"/>
    <n v="-45.382734780285801"/>
    <n v="-3.6647803099632998"/>
    <s v="222"/>
    <s v="MA"/>
    <s v="Acesso"/>
    <s v="-"/>
    <s v="222AMA1005"/>
    <s v="ENTR BR-222 (KM 362,8)"/>
    <s v="SANTA INÊS (AV LARANJEIRAS - SUL)"/>
    <n v="0"/>
    <n v="1.4"/>
    <n v="1.4"/>
    <x v="2"/>
    <m/>
    <m/>
    <s v="Federal"/>
    <m/>
    <m/>
    <m/>
    <s v="Federal"/>
    <s v="PAV"/>
    <s v="Pedrinhas"/>
  </r>
  <r>
    <x v="0"/>
    <s v="222BCE0015"/>
    <n v="0"/>
    <x v="173"/>
    <s v="0015"/>
    <n v="-38.5692160104105"/>
    <n v="-3.73677077984757"/>
    <n v="-38.616833750277202"/>
    <n v="-3.7435269798861501"/>
    <s v="222"/>
    <s v="CE"/>
    <s v="Eixo Principal"/>
    <s v="-"/>
    <s v="222BCE0015"/>
    <s v="FORTALEZA (AVENIDA BEZERRA DE MENEZES)"/>
    <s v="P/CAUCÁIA"/>
    <n v="0"/>
    <n v="5.4"/>
    <n v="5.4"/>
    <x v="0"/>
    <m/>
    <m/>
    <s v="Federal"/>
    <m/>
    <m/>
    <m/>
    <s v="Federal"/>
    <s v="PAV"/>
    <s v="Fortaleza"/>
  </r>
  <r>
    <x v="0"/>
    <s v="222BCE0030"/>
    <n v="0"/>
    <x v="173"/>
    <s v="0030"/>
    <n v="-38.616833750277202"/>
    <n v="-3.7435269798861501"/>
    <n v="-38.665159190044498"/>
    <n v="-3.76795457034711"/>
    <s v="222"/>
    <s v="CE"/>
    <s v="Eixo Principal"/>
    <s v="-"/>
    <s v="222BCE0030"/>
    <s v="P/CAUCÁIA"/>
    <s v="ENTR BR-020"/>
    <n v="5.4"/>
    <n v="11.4"/>
    <n v="6"/>
    <x v="2"/>
    <s v="EOD"/>
    <m/>
    <s v="Federal"/>
    <m/>
    <m/>
    <m/>
    <s v="Federal"/>
    <s v="PAV"/>
    <s v="Fortaleza"/>
  </r>
  <r>
    <x v="0"/>
    <s v="222BCE0035"/>
    <n v="0"/>
    <x v="173"/>
    <s v="0035"/>
    <n v="-38.665159190044498"/>
    <n v="-3.76795457034711"/>
    <n v="-38.7441630597773"/>
    <n v="-3.7359981300096399"/>
    <s v="222"/>
    <s v="CE"/>
    <s v="Eixo Principal"/>
    <s v="-"/>
    <s v="222BCE0035"/>
    <s v="ENTR BR-020"/>
    <s v="ACESSO OESTE CAUCÁIA"/>
    <n v="11.4"/>
    <n v="21.2"/>
    <n v="9.8000000000000007"/>
    <x v="2"/>
    <m/>
    <m/>
    <s v="Federal"/>
    <m/>
    <m/>
    <m/>
    <s v="Federal"/>
    <s v="PAV"/>
    <s v="Fortaleza"/>
  </r>
  <r>
    <x v="0"/>
    <s v="222BCE0037"/>
    <n v="0"/>
    <x v="173"/>
    <s v="0037"/>
    <n v="-38.7441630597773"/>
    <n v="-3.7359981300096399"/>
    <n v="-38.824215129824303"/>
    <n v="-3.7113703702463501"/>
    <s v="222"/>
    <s v="CE"/>
    <s v="Eixo Principal"/>
    <s v="-"/>
    <s v="222BCE0037"/>
    <s v="ACESSO OESTE CAUCÁIA"/>
    <s v="ENTR CE-421 (PRIMAVERA)"/>
    <n v="21.2"/>
    <n v="30.5"/>
    <n v="9.3000000000000007"/>
    <x v="2"/>
    <m/>
    <m/>
    <s v="Federal"/>
    <m/>
    <m/>
    <m/>
    <s v="Federal"/>
    <s v="PAV"/>
    <s v="Fortaleza"/>
  </r>
  <r>
    <x v="0"/>
    <s v="222BCE0040"/>
    <n v="0"/>
    <x v="173"/>
    <s v="0040"/>
    <n v="-38.824215129824303"/>
    <n v="-3.7113703702463501"/>
    <n v="-38.870475709986003"/>
    <n v="-3.6979128099281899"/>
    <s v="222"/>
    <s v="CE"/>
    <s v="Eixo Principal"/>
    <s v="-"/>
    <s v="222BCE0040"/>
    <s v="ENTR CE-421 (PRIMAVERA)"/>
    <s v="ENTR CE-422 (P/PECÉM)"/>
    <n v="30.5"/>
    <n v="35.700000000000003"/>
    <n v="5.2"/>
    <x v="2"/>
    <m/>
    <m/>
    <s v="Federal"/>
    <m/>
    <m/>
    <m/>
    <s v="Federal"/>
    <s v="PAV"/>
    <s v="Fortaleza"/>
  </r>
  <r>
    <x v="0"/>
    <s v="222BCE0045"/>
    <n v="0"/>
    <x v="173"/>
    <s v="0045"/>
    <n v="-38.870475709986003"/>
    <n v="-3.6979128099281899"/>
    <n v="-38.918516070060498"/>
    <n v="-3.6836265801025498"/>
    <s v="222"/>
    <s v="CE"/>
    <s v="Eixo Principal"/>
    <s v="-"/>
    <s v="222BCE0045"/>
    <s v="ENTR CE-422 (P/PECÉM)"/>
    <s v="ENTR CE-156 (CATUANA)"/>
    <n v="35.700000000000003"/>
    <n v="41.3"/>
    <n v="5.6"/>
    <x v="2"/>
    <m/>
    <m/>
    <s v="Federal"/>
    <m/>
    <m/>
    <m/>
    <s v="Federal"/>
    <s v="PAV"/>
    <s v="Fortaleza"/>
  </r>
  <r>
    <x v="0"/>
    <s v="222BCE0047"/>
    <n v="0"/>
    <x v="173"/>
    <s v="0047"/>
    <n v="-38.918516070060498"/>
    <n v="-3.6836265801025498"/>
    <n v="-38.977252429655799"/>
    <n v="-3.66997450991567"/>
    <s v="222"/>
    <s v="CE"/>
    <s v="Eixo Principal"/>
    <s v="-"/>
    <s v="222BCE0047"/>
    <s v="ENTR CE-156 (CATUANA)"/>
    <s v="ENTR CE-423 (P/SÃO GONÇALO)"/>
    <n v="41.3"/>
    <n v="48.2"/>
    <n v="6.9"/>
    <x v="2"/>
    <m/>
    <m/>
    <s v="Federal"/>
    <m/>
    <m/>
    <m/>
    <s v="Federal"/>
    <s v="PAV"/>
    <s v="Fortaleza"/>
  </r>
  <r>
    <x v="0"/>
    <s v="222BCE0050"/>
    <n v="0"/>
    <x v="173"/>
    <s v="0050"/>
    <n v="-38.977252429655799"/>
    <n v="-3.66997450991567"/>
    <n v="-39.117893520269703"/>
    <n v="-3.6721374199059298"/>
    <s v="222"/>
    <s v="CE"/>
    <s v="Eixo Principal"/>
    <s v="-"/>
    <s v="222BCE0050"/>
    <s v="ENTR CE-423 (P/SÃO GONÇALO)"/>
    <s v="ENTR CE-341 (CROATÁ)"/>
    <n v="48.2"/>
    <n v="64.2"/>
    <n v="16"/>
    <x v="2"/>
    <m/>
    <m/>
    <s v="Federal"/>
    <m/>
    <m/>
    <m/>
    <s v="Federal"/>
    <s v="PAV"/>
    <s v="Fortaleza"/>
  </r>
  <r>
    <x v="0"/>
    <s v="222BCE0070"/>
    <n v="0"/>
    <x v="173"/>
    <s v="0070"/>
    <n v="-39.117893520269703"/>
    <n v="-3.6721374199059298"/>
    <n v="-39.2402696202467"/>
    <n v="-3.6739282300037499"/>
    <s v="222"/>
    <s v="CE"/>
    <s v="Eixo Principal"/>
    <s v="-"/>
    <s v="222BCE0070"/>
    <s v="ENTR CE-341 (CROATÁ)"/>
    <s v="ENTR CE-162 (SÃO LUÍS DO CURU)"/>
    <n v="64.2"/>
    <n v="77.8"/>
    <n v="13.6"/>
    <x v="2"/>
    <m/>
    <m/>
    <s v="Federal"/>
    <m/>
    <m/>
    <m/>
    <s v="Federal"/>
    <s v="PAV"/>
    <s v="Fortaleza"/>
  </r>
  <r>
    <x v="0"/>
    <s v="222BCE0080"/>
    <n v="0"/>
    <x v="173"/>
    <s v="0080"/>
    <n v="-39.2402696202467"/>
    <n v="-3.6739282300037499"/>
    <n v="-39.2789257400308"/>
    <n v="-3.67509413988261"/>
    <s v="222"/>
    <s v="CE"/>
    <s v="Eixo Principal"/>
    <s v="-"/>
    <s v="222BCE0080"/>
    <s v="ENTR CE-162 (SÃO LUÍS DO CURU)"/>
    <s v="ENTR CE-163"/>
    <n v="77.8"/>
    <n v="82.3"/>
    <n v="4.5"/>
    <x v="2"/>
    <m/>
    <m/>
    <s v="Federal"/>
    <m/>
    <m/>
    <m/>
    <s v="Federal"/>
    <s v="PAV"/>
    <s v="Fortaleza"/>
  </r>
  <r>
    <x v="0"/>
    <s v="222BCE0085"/>
    <n v="0"/>
    <x v="173"/>
    <s v="0085"/>
    <n v="-39.2789257400308"/>
    <n v="-3.67509413988261"/>
    <n v="-39.355987209941702"/>
    <n v="-3.6807394703502001"/>
    <s v="222"/>
    <s v="CE"/>
    <s v="Eixo Principal"/>
    <s v="-"/>
    <s v="222BCE0085"/>
    <s v="ENTR CE-163"/>
    <s v="ENTR BR-402 (UMIRIM)"/>
    <n v="82.3"/>
    <n v="91"/>
    <n v="8.6999999999999993"/>
    <x v="2"/>
    <m/>
    <m/>
    <s v="Federal"/>
    <m/>
    <m/>
    <m/>
    <s v="Federal"/>
    <s v="PAV"/>
    <s v="Fortaleza"/>
  </r>
  <r>
    <x v="0"/>
    <s v="222BCE0090"/>
    <n v="0"/>
    <x v="173"/>
    <s v="0090"/>
    <n v="-39.355987209941702"/>
    <n v="-3.6807394703502001"/>
    <n v="-39.5793478299383"/>
    <n v="-3.69591570974216"/>
    <s v="222"/>
    <s v="CE"/>
    <s v="Eixo Principal"/>
    <s v="-"/>
    <s v="222BCE0090"/>
    <s v="ENTR BR-402 (UMIRIM)"/>
    <s v="ENTR CE-243 (ITAPAGÉ)"/>
    <n v="91"/>
    <n v="122.7"/>
    <n v="31.7"/>
    <x v="2"/>
    <m/>
    <m/>
    <s v="Federal"/>
    <m/>
    <m/>
    <m/>
    <s v="Federal"/>
    <s v="PAV"/>
    <s v="Fortaleza"/>
  </r>
  <r>
    <x v="0"/>
    <s v="222BCE0110"/>
    <n v="0"/>
    <x v="173"/>
    <s v="0110"/>
    <n v="-39.5793478299383"/>
    <n v="-3.69591570974216"/>
    <n v="-40.0454634903477"/>
    <n v="-3.7471602301604299"/>
    <s v="222"/>
    <s v="CE"/>
    <s v="Eixo Principal"/>
    <s v="-"/>
    <s v="222BCE0110"/>
    <s v="ENTR CE-243 (ITAPAGÉ)"/>
    <s v="ENTR CE-176 (PATOS)"/>
    <n v="122.7"/>
    <n v="179.8"/>
    <n v="57.1"/>
    <x v="2"/>
    <m/>
    <m/>
    <s v="Federal"/>
    <m/>
    <m/>
    <m/>
    <s v="Federal"/>
    <s v="PAV"/>
    <s v="Sobral"/>
  </r>
  <r>
    <x v="0"/>
    <s v="222BCE0130"/>
    <n v="0"/>
    <x v="173"/>
    <s v="0130"/>
    <n v="-40.0454634903477"/>
    <n v="-3.7471602301604299"/>
    <n v="-40.275047659921498"/>
    <n v="-3.79410710995512"/>
    <s v="222"/>
    <s v="CE"/>
    <s v="Eixo Principal"/>
    <s v="-"/>
    <s v="222BCE0130"/>
    <s v="ENTR CE-176 (PATOS)"/>
    <s v="ENTR CE-362 (FORQUILHA)"/>
    <n v="179.8"/>
    <n v="211"/>
    <n v="31.2"/>
    <x v="2"/>
    <m/>
    <m/>
    <s v="Federal"/>
    <m/>
    <m/>
    <m/>
    <s v="Federal"/>
    <s v="PAV"/>
    <s v="Sobral"/>
  </r>
  <r>
    <x v="0"/>
    <s v="222BCE0150"/>
    <n v="0"/>
    <x v="173"/>
    <s v="0150"/>
    <n v="-40.275047659921498"/>
    <n v="-3.79410710995512"/>
    <n v="-40.323031830354601"/>
    <n v="-3.7253867099286699"/>
    <s v="222"/>
    <s v="CE"/>
    <s v="Eixo Principal"/>
    <s v="-"/>
    <s v="222BCE0150"/>
    <s v="ENTR CE-362 (FORQUILHA)"/>
    <s v="ENTR BR-403(A)/CE-178"/>
    <n v="211"/>
    <n v="221.2"/>
    <n v="10.199999999999999"/>
    <x v="2"/>
    <m/>
    <m/>
    <s v="Federal"/>
    <m/>
    <m/>
    <m/>
    <s v="Federal"/>
    <s v="PAV"/>
    <s v="Sobral"/>
  </r>
  <r>
    <x v="0"/>
    <s v="222BCE0160"/>
    <n v="0"/>
    <x v="173"/>
    <s v="0160"/>
    <n v="-40.323031830354601"/>
    <n v="-3.7253867099286699"/>
    <n v="-40.334302930135998"/>
    <n v="-3.7169909100024299"/>
    <s v="222"/>
    <s v="CE"/>
    <s v="Eixo Principal"/>
    <s v="-"/>
    <s v="222BCE0160"/>
    <s v="ENTR BR-403(A)/CE-178"/>
    <s v="ACESSO LESTE SOBRAL"/>
    <n v="221.2"/>
    <n v="222.8"/>
    <n v="1.6"/>
    <x v="2"/>
    <m/>
    <s v="403BCE0060"/>
    <s v="Federal"/>
    <m/>
    <m/>
    <m/>
    <s v="Federal"/>
    <s v="PAV"/>
    <s v="Sobral"/>
  </r>
  <r>
    <x v="0"/>
    <s v="222BCE0170"/>
    <n v="0"/>
    <x v="173"/>
    <s v="0170"/>
    <n v="-40.334302930135998"/>
    <n v="-3.7169909100024299"/>
    <n v="-40.381080900163298"/>
    <n v="-3.6953880298336799"/>
    <s v="222"/>
    <s v="CE"/>
    <s v="Eixo Principal"/>
    <s v="-"/>
    <s v="222BCE0170"/>
    <s v="ACESSO LESTE SOBRAL"/>
    <s v="ACESSO OESTE SOBRAL"/>
    <n v="222.8"/>
    <n v="228.6"/>
    <n v="5.8"/>
    <x v="2"/>
    <m/>
    <s v="403BCE0065"/>
    <s v="Federal"/>
    <m/>
    <m/>
    <m/>
    <s v="Federal"/>
    <s v="PAV"/>
    <s v="Sobral"/>
  </r>
  <r>
    <x v="0"/>
    <s v="222BCE0190"/>
    <n v="0"/>
    <x v="173"/>
    <s v="0190"/>
    <n v="-40.381080900163298"/>
    <n v="-3.6953880298336799"/>
    <n v="-40.481585860299099"/>
    <n v="-3.7336625996492199"/>
    <s v="222"/>
    <s v="CE"/>
    <s v="Eixo Principal"/>
    <s v="-"/>
    <s v="222BCE0190"/>
    <s v="ACESSO OESTE SOBRAL"/>
    <s v="ENTR BR-403(B)/CE-183"/>
    <n v="228.6"/>
    <n v="240.6"/>
    <n v="12"/>
    <x v="2"/>
    <m/>
    <s v="403BCE0070"/>
    <s v="Federal"/>
    <m/>
    <m/>
    <m/>
    <s v="Federal"/>
    <s v="PAV"/>
    <s v="Sobral"/>
  </r>
  <r>
    <x v="0"/>
    <s v="222BCE0191"/>
    <n v="0"/>
    <x v="173"/>
    <s v="0191"/>
    <n v="-40.481585860299099"/>
    <n v="-3.7336625996492199"/>
    <n v="-40.555503919969901"/>
    <n v="-3.7560078998446298"/>
    <s v="222"/>
    <s v="CE"/>
    <s v="Eixo Principal"/>
    <s v="-"/>
    <s v="222BCE0191"/>
    <s v="ENTR BR-403(B)/CE-183"/>
    <s v="ENTR CE-364 (SALGADINHO)"/>
    <n v="240.6"/>
    <n v="249.6"/>
    <n v="9"/>
    <x v="2"/>
    <m/>
    <m/>
    <s v="Federal"/>
    <m/>
    <m/>
    <m/>
    <s v="Federal"/>
    <s v="PAV"/>
    <s v="Sobral"/>
  </r>
  <r>
    <x v="0"/>
    <s v="222BCE0210"/>
    <n v="0"/>
    <x v="173"/>
    <s v="0210"/>
    <n v="-40.555503919969901"/>
    <n v="-3.7560078998446298"/>
    <n v="-40.987272320261297"/>
    <n v="-3.7140340002688301"/>
    <s v="222"/>
    <s v="CE"/>
    <s v="Eixo Principal"/>
    <s v="-"/>
    <s v="222BCE0210"/>
    <s v="ENTR CE-364 (SALGADINHO)"/>
    <s v="ACESSO LESTE TIANGUÁ"/>
    <n v="249.6"/>
    <n v="311.39999999999998"/>
    <n v="61.8"/>
    <x v="2"/>
    <m/>
    <m/>
    <s v="Federal"/>
    <m/>
    <m/>
    <m/>
    <s v="Federal"/>
    <s v="PAV"/>
    <s v="Sobral"/>
  </r>
  <r>
    <x v="0"/>
    <s v="222BCE0220"/>
    <n v="0"/>
    <x v="173"/>
    <s v="0220"/>
    <n v="-40.987272320261297"/>
    <n v="-3.7140340002688301"/>
    <n v="-41.0022269604058"/>
    <n v="-3.7333462802066002"/>
    <s v="222"/>
    <s v="CE"/>
    <s v="Eixo Principal"/>
    <s v="-"/>
    <s v="222BCE0220"/>
    <s v="ACESSO LESTE TIANGUÁ"/>
    <s v="ENTR CE-187 (ACESSO OESTE TIANGUÁ)"/>
    <n v="311.39999999999998"/>
    <n v="314.3"/>
    <n v="2.9"/>
    <x v="2"/>
    <m/>
    <m/>
    <s v="Federal"/>
    <m/>
    <m/>
    <m/>
    <s v="Federal"/>
    <s v="PAV"/>
    <s v="Sobral"/>
  </r>
  <r>
    <x v="0"/>
    <s v="222BCE0230"/>
    <n v="0"/>
    <x v="173"/>
    <s v="0230"/>
    <n v="-41.0022269604058"/>
    <n v="-3.7333462802066002"/>
    <n v="-41.232792089782997"/>
    <n v="-3.9182451895637702"/>
    <s v="222"/>
    <s v="CE"/>
    <s v="Eixo Principal"/>
    <s v="-"/>
    <s v="222BCE0230"/>
    <s v="ENTR CE-187 (ACESSO OESTE TIANGUÁ)"/>
    <s v="DIV CE/PI"/>
    <n v="314.3"/>
    <n v="348.7"/>
    <n v="34.4"/>
    <x v="2"/>
    <m/>
    <m/>
    <s v="Federal"/>
    <m/>
    <m/>
    <m/>
    <s v="Federal"/>
    <s v="PAV"/>
    <s v="Sobral"/>
  </r>
  <r>
    <x v="0"/>
    <s v="222BMA0370"/>
    <n v="0"/>
    <x v="174"/>
    <s v="0370"/>
    <n v="-42.674971729861298"/>
    <n v="-3.67592021034937"/>
    <n v="-42.789705220219602"/>
    <n v="-3.6666857899172101"/>
    <s v="222"/>
    <s v="MA"/>
    <s v="Eixo Principal"/>
    <s v="-"/>
    <s v="222BMA0370"/>
    <s v="DIV PI/MA (REPARTIÇÃO/PI)"/>
    <s v="ENTR MA-034(A) (BREJO)"/>
    <n v="0"/>
    <n v="9.9"/>
    <n v="9.9"/>
    <x v="1"/>
    <m/>
    <m/>
    <s v="Federal"/>
    <m/>
    <m/>
    <m/>
    <s v="Federal"/>
    <s v="PLA"/>
    <s v="Pedrinhas"/>
  </r>
  <r>
    <x v="0"/>
    <s v="222BMA0380"/>
    <n v="0"/>
    <x v="174"/>
    <s v="0380"/>
    <n v="-42.789705220219602"/>
    <n v="-3.6666857899172101"/>
    <n v="-42.993955709887999"/>
    <n v="-3.6903090995852401"/>
    <s v="222"/>
    <s v="MA"/>
    <s v="Eixo Principal"/>
    <s v="-"/>
    <s v="222BMA0380"/>
    <s v="ENTR MA-034(A) (BREJO)"/>
    <s v="ENTR MA-034(B)"/>
    <n v="9.9"/>
    <n v="32.9"/>
    <n v="23"/>
    <x v="1"/>
    <m/>
    <m/>
    <s v="Estadual"/>
    <m/>
    <s v="MA-034"/>
    <s v="PAV"/>
    <s v="Estadual"/>
    <s v="PLA"/>
    <s v="Pedrinhas"/>
  </r>
  <r>
    <x v="0"/>
    <s v="222BMA0385"/>
    <n v="0"/>
    <x v="174"/>
    <s v="0385"/>
    <n v="-42.993955709887999"/>
    <n v="-3.6903090995852401"/>
    <n v="-43.122977949972302"/>
    <n v="-3.66836984958882"/>
    <s v="222"/>
    <s v="MA"/>
    <s v="Eixo Principal"/>
    <s v="-"/>
    <s v="222BMA0385"/>
    <s v="ENTR MA-034(B)"/>
    <s v="ENTR MA-228/234(A) (ANAPURUS)"/>
    <n v="32.9"/>
    <n v="49.1"/>
    <n v="16.2"/>
    <x v="1"/>
    <m/>
    <m/>
    <s v="Estadual"/>
    <m/>
    <s v="MA-230"/>
    <s v="PAV"/>
    <s v="Estadual"/>
    <s v="PLA"/>
    <s v="Pedrinhas"/>
  </r>
  <r>
    <x v="0"/>
    <s v="222BMA0390"/>
    <n v="0"/>
    <x v="174"/>
    <s v="0390"/>
    <n v="-43.122977949972302"/>
    <n v="-3.66836984958882"/>
    <n v="-43.337604949608703"/>
    <n v="-3.7356265796029202"/>
    <s v="222"/>
    <s v="MA"/>
    <s v="Eixo Principal"/>
    <s v="-"/>
    <s v="222BMA0390"/>
    <s v="ENTR MA-228/234(A) (ANAPURUS)"/>
    <s v="ENTR MA-025(A)/234(B) (INI TRAV URB CHAPADINHA)"/>
    <n v="49.1"/>
    <n v="74.599999999999994"/>
    <n v="25.5"/>
    <x v="1"/>
    <m/>
    <m/>
    <s v="Estadual"/>
    <m/>
    <s v="MA-234"/>
    <s v="PAV"/>
    <s v="Estadual"/>
    <s v="PLA"/>
    <s v="Pedrinhas"/>
  </r>
  <r>
    <x v="0"/>
    <s v="222BMA0400"/>
    <n v="0"/>
    <x v="174"/>
    <s v="0400"/>
    <n v="-43.337604949608703"/>
    <n v="-3.7356265796029202"/>
    <n v="-43.350032910290501"/>
    <n v="-3.7531146099512398"/>
    <s v="222"/>
    <s v="MA"/>
    <s v="Eixo Principal"/>
    <s v="-"/>
    <s v="222BMA0400"/>
    <s v="ENTR MA-025(A)/234(B) (INI TRAV URB CHAPADINHA)"/>
    <s v="ENTR MA-025(B) (CHAPADINHA)"/>
    <n v="74.599999999999994"/>
    <n v="77.099999999999994"/>
    <n v="2.5"/>
    <x v="2"/>
    <m/>
    <m/>
    <m/>
    <s v="MP082/2006"/>
    <m/>
    <m/>
    <m/>
    <s v="PAV"/>
    <s v="Pedrinhas"/>
  </r>
  <r>
    <x v="0"/>
    <s v="222BMA0405"/>
    <n v="0"/>
    <x v="174"/>
    <s v="0405"/>
    <n v="-43.350032910290501"/>
    <n v="-3.7531146099512398"/>
    <n v="-43.378017439952799"/>
    <n v="-3.7538888003278399"/>
    <s v="222"/>
    <s v="MA"/>
    <s v="Eixo Principal"/>
    <s v="-"/>
    <s v="222BMA0405"/>
    <s v="ENTR MA-025(B) (CHAPADINHA)"/>
    <s v="ENTR MA-026 (FIM TRAV URB CHAPADINHA)"/>
    <n v="77.099999999999994"/>
    <n v="80.2"/>
    <n v="3.1"/>
    <x v="2"/>
    <m/>
    <m/>
    <m/>
    <s v="MP082/2006"/>
    <m/>
    <m/>
    <m/>
    <s v="PAV"/>
    <s v="Pedrinhas"/>
  </r>
  <r>
    <x v="0"/>
    <s v="222BMA0410"/>
    <n v="0"/>
    <x v="174"/>
    <s v="0410"/>
    <n v="-43.378017439952799"/>
    <n v="-3.7538888003278399"/>
    <n v="-43.6602711803706"/>
    <n v="-3.60904842974116"/>
    <s v="222"/>
    <s v="MA"/>
    <s v="Eixo Principal"/>
    <s v="-"/>
    <s v="222BMA0410"/>
    <s v="ENTR MA-026 (FIM TRAV URB CHAPADINHA)"/>
    <s v="ENTR MA-224 (FAZENDINHA)"/>
    <n v="80.2"/>
    <n v="118.2"/>
    <n v="38"/>
    <x v="2"/>
    <m/>
    <m/>
    <m/>
    <s v="MP082/2006"/>
    <m/>
    <m/>
    <m/>
    <s v="PAV"/>
    <s v="Pedrinhas"/>
  </r>
  <r>
    <x v="0"/>
    <s v="222BMA0450"/>
    <n v="0"/>
    <x v="174"/>
    <s v="0450"/>
    <n v="-43.6602711803706"/>
    <n v="-3.60904842974116"/>
    <n v="-43.915796699957603"/>
    <n v="-3.5532855795657898"/>
    <s v="222"/>
    <s v="MA"/>
    <s v="Eixo Principal"/>
    <s v="-"/>
    <s v="222BMA0450"/>
    <s v="ENTR MA-224 (FAZENDINHA)"/>
    <s v="ENTR MA-020(A) (VARGEM GRANDE)"/>
    <n v="118.2"/>
    <n v="150"/>
    <n v="31.8"/>
    <x v="2"/>
    <m/>
    <m/>
    <m/>
    <s v="MP082/2006"/>
    <m/>
    <m/>
    <m/>
    <s v="PAV"/>
    <s v="Pedrinhas"/>
  </r>
  <r>
    <x v="0"/>
    <s v="222BMA0470"/>
    <n v="0"/>
    <x v="174"/>
    <s v="0470"/>
    <n v="-43.915796699957603"/>
    <n v="-3.5532855795657898"/>
    <n v="-44.086019490107297"/>
    <n v="-3.4805029301660402"/>
    <s v="222"/>
    <s v="MA"/>
    <s v="Eixo Principal"/>
    <s v="-"/>
    <s v="222BMA0470"/>
    <s v="ENTR MA-020(A) (VARGEM GRANDE)"/>
    <s v="ENTR MA-020(B) (P/PRESIDENTE VARGAS)"/>
    <n v="150"/>
    <n v="171.5"/>
    <n v="21.5"/>
    <x v="2"/>
    <m/>
    <m/>
    <m/>
    <s v="MP082/2006"/>
    <m/>
    <m/>
    <m/>
    <s v="PAV"/>
    <s v="Pedrinhas"/>
  </r>
  <r>
    <x v="0"/>
    <s v="222BMA0472"/>
    <n v="0"/>
    <x v="174"/>
    <s v="0472"/>
    <n v="-44.086019490107297"/>
    <n v="-3.4805029301660402"/>
    <n v="-44.3509876996225"/>
    <n v="-3.4062243997362298"/>
    <s v="222"/>
    <s v="MA"/>
    <s v="Eixo Principal"/>
    <s v="-"/>
    <s v="222BMA0472"/>
    <s v="ENTR MA-020(B) (P/PRESIDENTE VARGAS)"/>
    <s v="INÍCIO DUPLICAÇÃO"/>
    <n v="171.5"/>
    <n v="205.9"/>
    <n v="34.4"/>
    <x v="2"/>
    <m/>
    <m/>
    <m/>
    <s v="MP082/2006"/>
    <m/>
    <m/>
    <m/>
    <s v="PAV"/>
    <s v="Pedrinhas"/>
  </r>
  <r>
    <x v="0"/>
    <s v="222BMA0480"/>
    <n v="0"/>
    <x v="174"/>
    <s v="0480"/>
    <n v="-44.3509876996225"/>
    <n v="-3.4062243997362298"/>
    <n v="-44.361331149612703"/>
    <n v="-3.3929913299858101"/>
    <s v="222"/>
    <s v="MA"/>
    <s v="Eixo Principal"/>
    <s v="-"/>
    <s v="222BMA0480"/>
    <s v="INÍCIO DUPLICAÇÃO"/>
    <s v="PONTE S/ RIO ITAPECURU (ITAPECURU-MIRIM)"/>
    <n v="205.9"/>
    <n v="207.6"/>
    <n v="1.7"/>
    <x v="0"/>
    <m/>
    <m/>
    <m/>
    <s v="MP082/2006"/>
    <m/>
    <m/>
    <m/>
    <s v="PAV"/>
    <s v="Pedrinhas"/>
  </r>
  <r>
    <x v="0"/>
    <s v="222BMA0490"/>
    <n v="0"/>
    <x v="174"/>
    <s v="0490"/>
    <n v="-44.361331149612703"/>
    <n v="-3.3929913299858101"/>
    <n v="-44.445945099986297"/>
    <n v="-3.3320338895522901"/>
    <s v="222"/>
    <s v="MA"/>
    <s v="Eixo Principal"/>
    <s v="-"/>
    <s v="222BMA0490"/>
    <s v="PONTE S/ RIO ITAPECURU (ITAPECURU-MIRIM)"/>
    <s v="ENTR BR-135(A) (OUTEIRO)"/>
    <n v="207.6"/>
    <n v="219.4"/>
    <n v="11.8"/>
    <x v="2"/>
    <m/>
    <m/>
    <m/>
    <s v="MP082/2006"/>
    <m/>
    <m/>
    <m/>
    <s v="PAV"/>
    <s v="Pedrinhas"/>
  </r>
  <r>
    <x v="0"/>
    <s v="222BMA0510"/>
    <n v="0"/>
    <x v="174"/>
    <s v="0510"/>
    <n v="-44.445945099986297"/>
    <n v="-3.3320338895522901"/>
    <n v="-44.496988360224499"/>
    <n v="-3.38979042968452"/>
    <s v="222"/>
    <s v="MA"/>
    <s v="Eixo Principal"/>
    <s v="Coinc"/>
    <s v="222BMA0510"/>
    <s v="ENTR BR-135(A) (OUTEIRO)"/>
    <s v="ENTR MA-339 (COLOMBO)"/>
    <n v="219.4"/>
    <n v="227.9"/>
    <n v="8.5"/>
    <x v="2"/>
    <m/>
    <s v="135BMA0090"/>
    <s v="Federal"/>
    <m/>
    <m/>
    <m/>
    <s v="Federal"/>
    <s v="PAV"/>
    <s v="Pedrinhas"/>
  </r>
  <r>
    <x v="0"/>
    <s v="222BMA0530"/>
    <n v="0"/>
    <x v="174"/>
    <s v="0530"/>
    <n v="-44.496988360224499"/>
    <n v="-3.38979042968452"/>
    <n v="-44.581852289751303"/>
    <n v="-3.5707127303082302"/>
    <s v="222"/>
    <s v="MA"/>
    <s v="Eixo Principal"/>
    <s v="Coinc"/>
    <s v="222BMA0530"/>
    <s v="ENTR MA-339 (COLOMBO)"/>
    <s v="ENTR BR-135(B) (MIRANDA DO NORTE)"/>
    <n v="227.9"/>
    <n v="251.1"/>
    <n v="23.2"/>
    <x v="2"/>
    <m/>
    <s v="135BMA0110"/>
    <s v="Federal"/>
    <m/>
    <m/>
    <m/>
    <s v="Federal"/>
    <s v="PAV"/>
    <s v="Pedrinhas"/>
  </r>
  <r>
    <x v="0"/>
    <s v="222BMA0550"/>
    <n v="0"/>
    <x v="174"/>
    <s v="0550"/>
    <n v="-44.581852289751303"/>
    <n v="-3.5707127303082302"/>
    <n v="-44.779587120149401"/>
    <n v="-3.4611956000967998"/>
    <s v="222"/>
    <s v="MA"/>
    <s v="Eixo Principal"/>
    <s v="-"/>
    <s v="222BMA0550"/>
    <s v="ENTR BR-135(B) (MIRANDA DO NORTE)"/>
    <s v="ARARI"/>
    <n v="251.1"/>
    <n v="280.3"/>
    <n v="29.2"/>
    <x v="2"/>
    <m/>
    <m/>
    <s v="Federal"/>
    <m/>
    <m/>
    <m/>
    <s v="Federal"/>
    <s v="PAV"/>
    <s v="Pedrinhas"/>
  </r>
  <r>
    <x v="0"/>
    <s v="222BMA0570"/>
    <n v="0"/>
    <x v="174"/>
    <s v="0570"/>
    <n v="-44.779587120149401"/>
    <n v="-3.4611956000967998"/>
    <n v="-44.869190930117199"/>
    <n v="-3.4573594600709598"/>
    <s v="222"/>
    <s v="MA"/>
    <s v="Eixo Principal"/>
    <s v="-"/>
    <s v="222BMA0570"/>
    <s v="ARARI"/>
    <s v="INÍCIO PISTA DUPLA"/>
    <n v="280.3"/>
    <n v="291.7"/>
    <n v="11.4"/>
    <x v="2"/>
    <m/>
    <m/>
    <s v="Federal"/>
    <m/>
    <m/>
    <m/>
    <s v="Federal"/>
    <s v="PAV"/>
    <s v="Pedrinhas"/>
  </r>
  <r>
    <x v="0"/>
    <s v="222BMA0580"/>
    <n v="0"/>
    <x v="174"/>
    <s v="0580"/>
    <n v="-44.869190930117199"/>
    <n v="-3.4573594600709598"/>
    <n v="-44.871742490223703"/>
    <n v="-3.46075983989464"/>
    <s v="222"/>
    <s v="MA"/>
    <s v="Eixo Principal"/>
    <s v="-"/>
    <s v="222BMA0580"/>
    <s v="INÍCIO PISTA DUPLA"/>
    <s v="ENTR MA-014 (VITÓRIA DO MEARIM) *TRECHO URBANO*"/>
    <n v="291.7"/>
    <n v="292.2"/>
    <n v="0.5"/>
    <x v="0"/>
    <m/>
    <m/>
    <s v="Federal"/>
    <m/>
    <m/>
    <m/>
    <s v="Federal"/>
    <s v="PAV"/>
    <s v="Pedrinhas"/>
  </r>
  <r>
    <x v="0"/>
    <s v="222BMA0585"/>
    <n v="0"/>
    <x v="174"/>
    <s v="0585"/>
    <n v="-44.871742490223703"/>
    <n v="-3.46075983989464"/>
    <n v="-44.872424119677298"/>
    <n v="-3.4702771303852198"/>
    <s v="222"/>
    <s v="MA"/>
    <s v="Eixo Principal"/>
    <s v="-"/>
    <s v="222BMA0585"/>
    <s v="ENTR MA-014 (VITÓRIA DO MEARIM)"/>
    <s v="FIM PISTA DUPLA *TRECHO URBANO*"/>
    <n v="292.2"/>
    <n v="294"/>
    <n v="1.8"/>
    <x v="0"/>
    <m/>
    <m/>
    <s v="Federal"/>
    <m/>
    <m/>
    <m/>
    <s v="Federal"/>
    <s v="PAV"/>
    <s v="Pedrinhas"/>
  </r>
  <r>
    <x v="0"/>
    <s v="222BMA0590"/>
    <n v="0"/>
    <x v="174"/>
    <s v="0590"/>
    <n v="-44.872424119677298"/>
    <n v="-3.4702771303852198"/>
    <n v="-44.958544080145103"/>
    <n v="-3.57699474031494"/>
    <s v="222"/>
    <s v="MA"/>
    <s v="Eixo Principal"/>
    <s v="-"/>
    <s v="222BMA0590"/>
    <s v="FIM PISTA DUPLA"/>
    <s v="INÍCIO DA PISTA DUPLA (ACOQUE, VITÓRIA DO MEARIM)"/>
    <n v="294"/>
    <n v="320.8"/>
    <n v="26.8"/>
    <x v="2"/>
    <m/>
    <m/>
    <s v="Federal"/>
    <m/>
    <m/>
    <m/>
    <s v="Federal"/>
    <s v="PAV"/>
    <s v="Pedrinhas"/>
  </r>
  <r>
    <x v="0"/>
    <s v="222BMA0592"/>
    <n v="0"/>
    <x v="174"/>
    <s v="0592"/>
    <n v="-44.958544080145103"/>
    <n v="-3.57699474031494"/>
    <n v="-44.9644513399573"/>
    <n v="-3.58024431012677"/>
    <s v="222"/>
    <s v="MA"/>
    <s v="Eixo Principal"/>
    <s v="-"/>
    <s v="222BMA0592"/>
    <s v="INÍCIO DA PISTA DUPLA (ACOQUE, VITÓRIA DO MEARIM)"/>
    <s v="FIM DA PISTA DUPLA (ACOQUE, VITÓRIA DO MEARIM)"/>
    <n v="320.8"/>
    <n v="321.5"/>
    <n v="0.7"/>
    <x v="0"/>
    <m/>
    <m/>
    <s v="Federal"/>
    <m/>
    <m/>
    <m/>
    <s v="Federal"/>
    <s v="PAV"/>
    <s v="Pedrinhas"/>
  </r>
  <r>
    <x v="0"/>
    <s v="222BMA0595"/>
    <n v="0"/>
    <x v="174"/>
    <s v="0595"/>
    <n v="-44.9644513399573"/>
    <n v="-3.58024431012677"/>
    <n v="-45.185644610010598"/>
    <n v="-3.64057576036299"/>
    <s v="222"/>
    <s v="MA"/>
    <s v="Eixo Principal"/>
    <s v="-"/>
    <s v="222BMA0595"/>
    <s v="FIM DA PISTA DUPLA (ACOQUE, VITÓRIA DO MEARIM)"/>
    <s v="ENTR MA-342 (IGARAPÉ DO MEIO)"/>
    <n v="321.5"/>
    <n v="337"/>
    <n v="15.5"/>
    <x v="2"/>
    <m/>
    <m/>
    <s v="Federal"/>
    <m/>
    <m/>
    <m/>
    <s v="Federal"/>
    <s v="PAV"/>
    <s v="Pedrinhas"/>
  </r>
  <r>
    <x v="0"/>
    <s v="222BMA0600"/>
    <n v="0"/>
    <x v="174"/>
    <s v="0600"/>
    <n v="-45.185644610010598"/>
    <n v="-3.64057576036299"/>
    <n v="-45.307231410101402"/>
    <n v="-3.7063313797892699"/>
    <s v="222"/>
    <s v="MA"/>
    <s v="Eixo Principal"/>
    <s v="-"/>
    <s v="222BMA0600"/>
    <s v="ENTR MA-342 (IGARAPÉ DO MEIO)"/>
    <s v="ENTR BR-316(A) (BELA VISTA DO MARANHÃO)"/>
    <n v="337"/>
    <n v="352.4"/>
    <n v="15.4"/>
    <x v="2"/>
    <m/>
    <m/>
    <s v="Federal"/>
    <m/>
    <m/>
    <m/>
    <s v="Federal"/>
    <s v="PAV"/>
    <s v="Pedrinhas"/>
  </r>
  <r>
    <x v="0"/>
    <s v="222BMA0610"/>
    <n v="0"/>
    <x v="174"/>
    <s v="0610"/>
    <n v="-45.307231410101402"/>
    <n v="-3.7063313797892699"/>
    <n v="-45.359950340235898"/>
    <n v="-3.6741156999794899"/>
    <s v="222"/>
    <s v="MA"/>
    <s v="Eixo Principal"/>
    <s v="-"/>
    <s v="222BMA0610"/>
    <s v="ENTR BR-316(A) (BELA VISTA DO MARANHÃO)"/>
    <s v="ENTR ACESSO LESTE SANTA INÊS"/>
    <n v="352.4"/>
    <n v="359.4"/>
    <n v="7"/>
    <x v="2"/>
    <m/>
    <s v="316BMA0295"/>
    <s v="Federal"/>
    <m/>
    <m/>
    <m/>
    <s v="Federal"/>
    <s v="PAV"/>
    <s v="Pedrinhas"/>
  </r>
  <r>
    <x v="0"/>
    <s v="222BMA0620"/>
    <n v="0"/>
    <x v="174"/>
    <s v="0620"/>
    <n v="-45.359950340235898"/>
    <n v="-3.6741156999794899"/>
    <n v="-45.390411309634203"/>
    <n v="-3.6755002296518402"/>
    <s v="222"/>
    <s v="MA"/>
    <s v="Eixo Principal"/>
    <s v="-"/>
    <s v="222BMA0620"/>
    <s v="ENTR ACESSO LESTE SANTA INÊS"/>
    <s v="ENTR BR-316(B) (SANTA INÊS)"/>
    <n v="359.4"/>
    <n v="362.9"/>
    <n v="3.5"/>
    <x v="2"/>
    <m/>
    <s v="316BMA0290"/>
    <s v="Federal"/>
    <m/>
    <m/>
    <m/>
    <s v="Federal"/>
    <s v="PAV"/>
    <s v="Pedrinhas"/>
  </r>
  <r>
    <x v="0"/>
    <s v="222BMA0630"/>
    <n v="0"/>
    <x v="174"/>
    <s v="0630"/>
    <n v="-45.390411309634203"/>
    <n v="-3.6755002296518402"/>
    <n v="-45.660065829674203"/>
    <n v="-3.9574738096685498"/>
    <s v="222"/>
    <s v="MA"/>
    <s v="Eixo Principal"/>
    <s v="-"/>
    <s v="222BMA0630"/>
    <s v="ENTR BR-316(B)/MA-006(A)/320 (SANTA INÊS)"/>
    <s v="INICIO PISTA DUPLA  SANTA LUZIA DO TIDE"/>
    <n v="362.9"/>
    <n v="406.8"/>
    <n v="43.9"/>
    <x v="2"/>
    <m/>
    <m/>
    <s v="Federal"/>
    <m/>
    <m/>
    <m/>
    <s v="Federal"/>
    <s v="PAV"/>
    <s v="Pedrinhas"/>
  </r>
  <r>
    <x v="0"/>
    <s v="222BMA0640"/>
    <n v="0"/>
    <x v="174"/>
    <s v="0640"/>
    <n v="-45.660065829674203"/>
    <n v="-3.9574738096685498"/>
    <n v="-45.6670888702551"/>
    <n v="-3.9633667702601598"/>
    <s v="222"/>
    <s v="MA"/>
    <s v="Eixo Principal"/>
    <s v="-"/>
    <s v="222BMA0640"/>
    <s v="INICIO PISTA DUPLA  SANTA LUZIA DO TIDE"/>
    <s v="ENTR MA-119"/>
    <n v="406.8"/>
    <n v="407.9"/>
    <n v="1.1000000000000001"/>
    <x v="0"/>
    <m/>
    <m/>
    <s v="Federal"/>
    <m/>
    <m/>
    <m/>
    <s v="Federal"/>
    <s v="PAV"/>
    <s v="Pedrinhas"/>
  </r>
  <r>
    <x v="0"/>
    <s v="222BMA0645"/>
    <n v="0"/>
    <x v="174"/>
    <s v="0645"/>
    <n v="-45.6670888702551"/>
    <n v="-3.9633667702601598"/>
    <n v="-45.666502989820998"/>
    <n v="-3.9688420002580602"/>
    <s v="222"/>
    <s v="MA"/>
    <s v="Eixo Principal"/>
    <s v="-"/>
    <s v="222BMA0645"/>
    <s v="ENTR MA-119"/>
    <s v="FIM PISTA DUPLA SANTA LUZIA DO TIDE"/>
    <n v="407.9"/>
    <n v="408.3"/>
    <n v="0.4"/>
    <x v="0"/>
    <m/>
    <m/>
    <s v="Federal"/>
    <m/>
    <m/>
    <m/>
    <s v="Federal"/>
    <s v="PAV"/>
    <s v="Pedrinhas"/>
  </r>
  <r>
    <x v="0"/>
    <s v="222BMA0650"/>
    <n v="0"/>
    <x v="174"/>
    <s v="0650"/>
    <n v="-45.666502989820998"/>
    <n v="-3.9688420002580602"/>
    <n v="-46.2619055104308"/>
    <n v="-4.3124832800792703"/>
    <s v="222"/>
    <s v="MA"/>
    <s v="Eixo Principal"/>
    <s v="-"/>
    <s v="222BMA0650"/>
    <s v="FIM PISTA DUPLA SANTA LUZIA DO TIDE"/>
    <s v="ENTR MA-006 (ARAME)"/>
    <n v="408.3"/>
    <n v="502"/>
    <n v="93.7"/>
    <x v="2"/>
    <m/>
    <m/>
    <s v="Federal"/>
    <m/>
    <m/>
    <m/>
    <s v="Federal"/>
    <s v="PAV"/>
    <s v="Imperatriz"/>
  </r>
  <r>
    <x v="0"/>
    <s v="222BMA0660"/>
    <n v="0"/>
    <x v="174"/>
    <s v="0660"/>
    <n v="-46.2619055104308"/>
    <n v="-4.3124832800792703"/>
    <n v="-46.458528669962099"/>
    <n v="-4.3154635299179001"/>
    <s v="222"/>
    <s v="MA"/>
    <s v="Eixo Principal"/>
    <s v="-"/>
    <s v="222BMA0660"/>
    <s v="ENTR MA-006 (ARAME)"/>
    <s v="BURITICUPU"/>
    <n v="502"/>
    <n v="527.29999999999995"/>
    <n v="25.3"/>
    <x v="2"/>
    <m/>
    <m/>
    <s v="Federal"/>
    <m/>
    <m/>
    <m/>
    <s v="Federal"/>
    <s v="PAV"/>
    <s v="Imperatriz"/>
  </r>
  <r>
    <x v="0"/>
    <s v="222BMA0665"/>
    <n v="0"/>
    <x v="174"/>
    <s v="0665"/>
    <n v="-46.458528669962099"/>
    <n v="-4.3154635299179001"/>
    <n v="-46.8557185296863"/>
    <n v="-4.4839824303448301"/>
    <s v="222"/>
    <s v="MA"/>
    <s v="Eixo Principal"/>
    <s v="-"/>
    <s v="222BMA0665"/>
    <s v="BURITICUPU"/>
    <s v="BOM JESUS DAS SELVAS"/>
    <n v="527.29999999999995"/>
    <n v="583"/>
    <n v="55.7"/>
    <x v="2"/>
    <m/>
    <m/>
    <s v="Federal"/>
    <m/>
    <m/>
    <m/>
    <s v="Federal"/>
    <s v="PAV"/>
    <s v="Imperatriz"/>
  </r>
  <r>
    <x v="0"/>
    <s v="222BMA0670"/>
    <n v="0"/>
    <x v="174"/>
    <s v="0670"/>
    <n v="-46.8557185296863"/>
    <n v="-4.4839824303448301"/>
    <n v="-46.935441199651599"/>
    <n v="-4.6086800303590296"/>
    <s v="222"/>
    <s v="MA"/>
    <s v="Eixo Principal"/>
    <s v="-"/>
    <s v="222BMA0670"/>
    <s v="BOM JESUS DAS SELVAS"/>
    <s v="RIO PINDARÉ"/>
    <n v="583"/>
    <n v="600.20000000000005"/>
    <n v="17.2"/>
    <x v="2"/>
    <m/>
    <m/>
    <s v="Federal"/>
    <m/>
    <m/>
    <m/>
    <s v="Federal"/>
    <s v="PAV"/>
    <s v="Imperatriz"/>
  </r>
  <r>
    <x v="0"/>
    <s v="222BMA0680"/>
    <n v="0"/>
    <x v="174"/>
    <s v="0680"/>
    <n v="-46.935441199651599"/>
    <n v="-4.6086800303590296"/>
    <n v="-47.503507320306497"/>
    <n v="-4.9541285203148897"/>
    <s v="222"/>
    <s v="MA"/>
    <s v="Eixo Principal"/>
    <s v="-"/>
    <s v="222BMA0680"/>
    <s v="RIO PINDARÉ"/>
    <s v="ENTR BR-010(A) (AÇAILÂNDIA)"/>
    <n v="600.20000000000005"/>
    <n v="680.4"/>
    <n v="80.2"/>
    <x v="2"/>
    <m/>
    <m/>
    <s v="Federal"/>
    <m/>
    <m/>
    <m/>
    <s v="Federal"/>
    <s v="PAV"/>
    <s v="Imperatriz"/>
  </r>
  <r>
    <x v="0"/>
    <s v="222BMA0690"/>
    <n v="0"/>
    <x v="174"/>
    <s v="0690"/>
    <n v="-47.503507320306497"/>
    <n v="-4.9541285203148897"/>
    <n v="-47.531781400191399"/>
    <n v="-4.4438006700648298"/>
    <s v="222"/>
    <s v="MA"/>
    <s v="Eixo Principal"/>
    <s v="Coinc"/>
    <s v="222BMA0690"/>
    <s v="ENTR BR-010(A) (AÇAILÂNDIA)"/>
    <s v="DIV MA/PA (RIO ITINGA)"/>
    <n v="680.4"/>
    <n v="739.3"/>
    <n v="58.9"/>
    <x v="2"/>
    <m/>
    <s v="010BMA0470"/>
    <s v="Federal"/>
    <m/>
    <m/>
    <m/>
    <s v="Federal"/>
    <s v="PAV"/>
    <s v="Imperatriz"/>
  </r>
  <r>
    <x v="0"/>
    <s v="222BPA0710"/>
    <n v="0"/>
    <x v="175"/>
    <s v="0710"/>
    <n v="-47.531781400191399"/>
    <n v="-4.4438006700648298"/>
    <n v="-47.556904180083698"/>
    <n v="-4.2930949004093"/>
    <s v="222"/>
    <s v="PA"/>
    <s v="Eixo Principal"/>
    <s v="Coinc"/>
    <s v="222BPA0710"/>
    <s v="DIV MA/PA (RIO ITINGA)"/>
    <s v="ENTR BR-010(B)/PA-332(A) (DOM ELISEU)"/>
    <n v="0"/>
    <n v="18"/>
    <n v="18"/>
    <x v="2"/>
    <m/>
    <s v="010BPA0490"/>
    <s v="Federal"/>
    <m/>
    <m/>
    <m/>
    <s v="Federal"/>
    <s v="PAV"/>
    <s v="São Miguel do Guamá"/>
  </r>
  <r>
    <x v="0"/>
    <s v="222BPA0712"/>
    <n v="0"/>
    <x v="175"/>
    <s v="0712"/>
    <n v="-47.556904180083698"/>
    <n v="-4.2930949004093"/>
    <n v="-48.056688640368399"/>
    <n v="-4.7666696197071499"/>
    <s v="222"/>
    <s v="PA"/>
    <s v="Eixo Principal"/>
    <s v="-"/>
    <s v="222BPA0712"/>
    <s v="ENTR BR-010(B)/PA-332(A) (DOM ELISEU)"/>
    <s v="RONDON DO PARÁ"/>
    <n v="18"/>
    <n v="102.9"/>
    <n v="84.9"/>
    <x v="2"/>
    <m/>
    <m/>
    <s v="Federal"/>
    <m/>
    <m/>
    <m/>
    <s v="Federal"/>
    <s v="PAV"/>
    <s v="São Miguel do Guamá"/>
  </r>
  <r>
    <x v="0"/>
    <s v="222BPA0714"/>
    <n v="0"/>
    <x v="175"/>
    <s v="0714"/>
    <n v="-48.056688640368399"/>
    <n v="-4.7666696197071499"/>
    <n v="-48.393617279713602"/>
    <n v="-4.9519319702841296"/>
    <s v="222"/>
    <s v="PA"/>
    <s v="Eixo Principal"/>
    <s v="-"/>
    <s v="222BPA0714"/>
    <s v="RONDON DO PARÁ"/>
    <s v="ABEL FIGUEIREDO"/>
    <n v="102.9"/>
    <n v="147.5"/>
    <n v="44.6"/>
    <x v="2"/>
    <m/>
    <m/>
    <s v="Federal"/>
    <m/>
    <m/>
    <m/>
    <s v="Federal"/>
    <s v="PAV"/>
    <s v="São Miguel do Guamá"/>
  </r>
  <r>
    <x v="0"/>
    <s v="222BPA0720"/>
    <n v="0"/>
    <x v="175"/>
    <s v="0720"/>
    <n v="-48.393617279713602"/>
    <n v="-4.9519319702841296"/>
    <n v="-48.597070790184702"/>
    <n v="-5.0445356398078598"/>
    <s v="222"/>
    <s v="PA"/>
    <s v="Eixo Principal"/>
    <s v="-"/>
    <s v="222BPA0720"/>
    <s v="ABEL FIGUEIREDO"/>
    <s v="BOM JESUS DO TOCANTINS"/>
    <n v="147.5"/>
    <n v="172.6"/>
    <n v="25.1"/>
    <x v="2"/>
    <m/>
    <m/>
    <s v="Federal"/>
    <m/>
    <m/>
    <m/>
    <s v="Federal"/>
    <s v="PAV"/>
    <s v="Marabá"/>
  </r>
  <r>
    <x v="0"/>
    <s v="222BPA0730"/>
    <n v="0"/>
    <x v="175"/>
    <s v="0730"/>
    <n v="-48.597070790184702"/>
    <n v="-5.0445356398078598"/>
    <n v="-48.840839180383803"/>
    <n v="-5.1371242303988502"/>
    <s v="222"/>
    <s v="PA"/>
    <s v="Eixo Principal"/>
    <s v="-"/>
    <s v="222BPA0730"/>
    <s v="BOM JESUS DO TOCANTINS"/>
    <s v="RIO JACUNDÁ (R MÃE MARIA)"/>
    <n v="172.6"/>
    <n v="201.5"/>
    <n v="28.9"/>
    <x v="2"/>
    <m/>
    <m/>
    <s v="Federal"/>
    <m/>
    <m/>
    <m/>
    <s v="Federal"/>
    <s v="PAV"/>
    <s v="Marabá"/>
  </r>
  <r>
    <x v="0"/>
    <s v="222BPA0750"/>
    <n v="0"/>
    <x v="175"/>
    <s v="0750"/>
    <n v="-48.840839180383803"/>
    <n v="-5.1371242303988502"/>
    <n v="-49.044342579846102"/>
    <n v="-5.2121400601156402"/>
    <s v="222"/>
    <s v="PA"/>
    <s v="Eixo Principal"/>
    <s v="-"/>
    <s v="222BPA0750"/>
    <s v="RIO JACUNDÁ (R MÃE MARIA)"/>
    <s v="ENTR PA-150(A)/332(B) (MORADA NOVA (DOZE))"/>
    <n v="201.5"/>
    <n v="226.3"/>
    <n v="24.8"/>
    <x v="2"/>
    <m/>
    <m/>
    <s v="Federal"/>
    <m/>
    <m/>
    <m/>
    <s v="Federal"/>
    <s v="PAV"/>
    <s v="Marabá"/>
  </r>
  <r>
    <x v="0"/>
    <s v="222BPA0770"/>
    <n v="0"/>
    <x v="175"/>
    <s v="0770"/>
    <n v="-49.044342579846102"/>
    <n v="-5.2121400601156402"/>
    <n v="-49.072188270372301"/>
    <n v="-5.3047467603546403"/>
    <s v="222"/>
    <s v="PA"/>
    <s v="Eixo Principal"/>
    <s v="-"/>
    <s v="222BPA0770"/>
    <s v="ENTR PA-150(A)/332(B) (MORADA NOVA (DOZE))"/>
    <s v="INÍCIO PONTE SOBRE RIO TOCANTINS"/>
    <n v="226.3"/>
    <n v="238.4"/>
    <n v="12.1"/>
    <x v="2"/>
    <m/>
    <m/>
    <s v="Federal"/>
    <m/>
    <m/>
    <m/>
    <s v="Federal"/>
    <s v="PAV"/>
    <s v="Marabá"/>
  </r>
  <r>
    <x v="0"/>
    <s v="222BPA0790"/>
    <n v="0"/>
    <x v="175"/>
    <s v="0790"/>
    <n v="-49.072188270372301"/>
    <n v="-5.3047467603546403"/>
    <n v="-49.083731860237002"/>
    <n v="-5.32193184957515"/>
    <s v="222"/>
    <s v="PA"/>
    <s v="Eixo Principal"/>
    <s v="-"/>
    <s v="222BPA0790"/>
    <s v="INÍCIO PONTE SOBRE RIO TOCANTINS"/>
    <s v="FIM PONTE SOBRE RIO TOCANTINS"/>
    <n v="238.4"/>
    <n v="240.7"/>
    <n v="2.2999999999999998"/>
    <x v="2"/>
    <m/>
    <m/>
    <s v="Federal"/>
    <m/>
    <m/>
    <m/>
    <s v="Federal"/>
    <s v="PAV"/>
    <s v="Marabá"/>
  </r>
  <r>
    <x v="0"/>
    <s v="222BPA0810"/>
    <n v="0"/>
    <x v="175"/>
    <s v="0810"/>
    <n v="-49.083731860237002"/>
    <n v="-5.32193184957515"/>
    <n v="-49.078453970274403"/>
    <n v="-5.3615281601963698"/>
    <s v="222"/>
    <s v="PA"/>
    <s v="Eixo Principal"/>
    <s v="-"/>
    <s v="222BPA0810"/>
    <s v="FIM PONTE SOBRE RIO TOCANTINS"/>
    <s v="ENTR BR-153/230/PA-150(B) (MARABÁ)"/>
    <n v="240.7"/>
    <n v="245.7"/>
    <n v="5"/>
    <x v="2"/>
    <m/>
    <m/>
    <s v="Federal"/>
    <m/>
    <m/>
    <m/>
    <s v="Federal"/>
    <s v="PAV"/>
    <s v="Marabá"/>
  </r>
  <r>
    <x v="0"/>
    <s v="222BPA0850"/>
    <n v="0"/>
    <x v="175"/>
    <s v="0850"/>
    <n v="-49.078453970274403"/>
    <n v="-5.3615281601963698"/>
    <n v="-49.6958244157641"/>
    <n v="-5.3936740849909999"/>
    <s v="222"/>
    <s v="PA"/>
    <s v="Eixo Principal"/>
    <s v="-"/>
    <s v="222BPA0850"/>
    <s v="ENTR BR-153/230/PA-150(B) (MARABÁ)"/>
    <s v="IGARAPÉ VERMELHO"/>
    <n v="245.7"/>
    <n v="325.7"/>
    <n v="80"/>
    <x v="1"/>
    <m/>
    <m/>
    <s v="Federal"/>
    <m/>
    <m/>
    <m/>
    <s v="Federal"/>
    <s v="PLA"/>
    <s v="Marabá"/>
  </r>
  <r>
    <x v="0"/>
    <s v="222BPA0870"/>
    <n v="0"/>
    <x v="175"/>
    <s v="0870"/>
    <n v="-49.6958244157641"/>
    <n v="-5.3936740849909999"/>
    <n v="-50.403751889637903"/>
    <n v="-5.3958575606778201"/>
    <s v="222"/>
    <s v="PA"/>
    <s v="Eixo Principal"/>
    <s v="-"/>
    <s v="222BPA0870"/>
    <s v="IGARAPÉ VERMELHO"/>
    <s v="RIO TAPIRAPÉ"/>
    <n v="325.7"/>
    <n v="415.7"/>
    <n v="90"/>
    <x v="1"/>
    <m/>
    <m/>
    <s v="Federal"/>
    <m/>
    <m/>
    <m/>
    <s v="Federal"/>
    <s v="PLA"/>
    <s v="Marabá"/>
  </r>
  <r>
    <x v="0"/>
    <s v="222BPA0890"/>
    <n v="0"/>
    <x v="175"/>
    <s v="0890"/>
    <n v="-50.403751889637903"/>
    <n v="-5.3958575606778201"/>
    <n v="-51.149222270091599"/>
    <n v="-5.3928542000612598"/>
    <s v="222"/>
    <s v="PA"/>
    <s v="Eixo Principal"/>
    <s v="-"/>
    <s v="222BPA0890"/>
    <s v="RIO TAPIRAPÉ"/>
    <s v="ENTR BR-158 (RIO BACAJÁ)"/>
    <n v="415.7"/>
    <n v="510.7"/>
    <n v="95"/>
    <x v="1"/>
    <m/>
    <m/>
    <s v="Federal"/>
    <m/>
    <m/>
    <m/>
    <s v="Federal"/>
    <s v="PLA"/>
    <s v="Marabá"/>
  </r>
  <r>
    <x v="0"/>
    <s v="222BPI0250"/>
    <n v="0"/>
    <x v="176"/>
    <s v="0250"/>
    <n v="-41.232792089782997"/>
    <n v="-3.9182451895637702"/>
    <n v="-41.439836960107499"/>
    <n v="-4.0012431499513301"/>
    <s v="222"/>
    <s v="PI"/>
    <s v="Eixo Principal"/>
    <s v="-"/>
    <s v="222BPI0250"/>
    <s v="DIV CE/PI"/>
    <s v="ENTR PI-110 (ALTO ALEGRE)"/>
    <n v="0"/>
    <n v="25.9"/>
    <n v="25.9"/>
    <x v="2"/>
    <m/>
    <m/>
    <s v="Federal"/>
    <m/>
    <m/>
    <m/>
    <s v="Federal"/>
    <s v="PAV"/>
    <s v="Piripiri"/>
  </r>
  <r>
    <x v="0"/>
    <s v="222BPI0270"/>
    <n v="0"/>
    <x v="176"/>
    <s v="0270"/>
    <n v="-41.439836960107499"/>
    <n v="-4.0012431499513301"/>
    <n v="-41.6849661900375"/>
    <n v="-4.2120828697285901"/>
    <s v="222"/>
    <s v="PI"/>
    <s v="Eixo Principal"/>
    <s v="-"/>
    <s v="222BPI0270"/>
    <s v="ENTR PI-110 (ALTO ALEGRE)"/>
    <s v="ENTR PI-111"/>
    <n v="25.9"/>
    <n v="63.1"/>
    <n v="37.200000000000003"/>
    <x v="2"/>
    <m/>
    <m/>
    <s v="Federal"/>
    <m/>
    <m/>
    <m/>
    <s v="Federal"/>
    <s v="PAV"/>
    <s v="Piripiri"/>
  </r>
  <r>
    <x v="0"/>
    <s v="222BPI0273"/>
    <n v="0"/>
    <x v="176"/>
    <s v="0273"/>
    <n v="-41.6849661900375"/>
    <n v="-4.2120828697285901"/>
    <n v="-41.755696279859301"/>
    <n v="-4.2640056102706501"/>
    <s v="222"/>
    <s v="PI"/>
    <s v="Eixo Principal"/>
    <s v="-"/>
    <s v="222BPI0273"/>
    <s v="ENTR PI-111"/>
    <s v="ENTR BR-343(A)"/>
    <n v="63.1"/>
    <n v="73.7"/>
    <n v="10.6"/>
    <x v="2"/>
    <m/>
    <m/>
    <s v="Federal"/>
    <m/>
    <m/>
    <m/>
    <s v="Federal"/>
    <s v="PAV"/>
    <s v="Piripiri"/>
  </r>
  <r>
    <x v="0"/>
    <s v="222BPI0274"/>
    <n v="0"/>
    <x v="176"/>
    <s v="0274"/>
    <n v="-41.755696279859301"/>
    <n v="-4.2640056102706501"/>
    <n v="-41.769312580411203"/>
    <n v="-4.2463801500238603"/>
    <s v="222"/>
    <s v="PI"/>
    <s v="Eixo Principal"/>
    <s v="-"/>
    <s v="222BPI0274"/>
    <s v="ENTR BR-343(A)"/>
    <s v="ACESSO A PIRIPIRI"/>
    <n v="73.7"/>
    <n v="76.2"/>
    <n v="2.5"/>
    <x v="2"/>
    <m/>
    <s v="343BPI0119"/>
    <s v="Federal"/>
    <m/>
    <m/>
    <m/>
    <s v="Federal"/>
    <s v="PAV"/>
    <s v="Piripiri"/>
  </r>
  <r>
    <x v="0"/>
    <s v="222BPI0275"/>
    <n v="0"/>
    <x v="176"/>
    <s v="0275"/>
    <n v="-41.769312580411203"/>
    <n v="-4.2463801500238603"/>
    <n v="-41.771500440293003"/>
    <n v="-4.2354861998281796"/>
    <s v="222"/>
    <s v="PI"/>
    <s v="Eixo Principal"/>
    <s v="-"/>
    <s v="222BPI0275"/>
    <s v="ACESSO A PIRIPIRI"/>
    <s v="ENTR BR-343(B)"/>
    <n v="76.2"/>
    <n v="77.599999999999994"/>
    <n v="1.4"/>
    <x v="2"/>
    <m/>
    <s v="343BPI0117"/>
    <s v="Federal"/>
    <m/>
    <m/>
    <m/>
    <s v="Federal"/>
    <s v="PAV"/>
    <s v="Piripiri"/>
  </r>
  <r>
    <x v="0"/>
    <s v="222BPI0276"/>
    <n v="0"/>
    <x v="176"/>
    <s v="0276"/>
    <n v="-41.771500440293003"/>
    <n v="-4.2354861998281796"/>
    <n v="-41.814343370050402"/>
    <n v="-4.2491350702272799"/>
    <s v="222"/>
    <s v="PI"/>
    <s v="Eixo Principal"/>
    <s v="-"/>
    <s v="222BPI0276"/>
    <s v="ENTR BR-343(B)"/>
    <s v="ENTR PI-117(A)"/>
    <n v="77.599999999999994"/>
    <n v="82.6"/>
    <n v="5"/>
    <x v="1"/>
    <m/>
    <m/>
    <s v="Federal"/>
    <m/>
    <m/>
    <m/>
    <s v="Federal"/>
    <s v="PLA"/>
    <s v="Piripiri"/>
  </r>
  <r>
    <x v="0"/>
    <s v="222BPI0277"/>
    <n v="0"/>
    <x v="176"/>
    <s v="0277"/>
    <n v="-41.814343370050402"/>
    <n v="-4.2491350702272799"/>
    <n v="-42.064015099916901"/>
    <n v="-4.02828580974227"/>
    <s v="222"/>
    <s v="PI"/>
    <s v="Eixo Principal"/>
    <s v="-"/>
    <s v="222BPI0277"/>
    <s v="ENTR PI-117(A)"/>
    <s v="ENTR PI-110 (BATALHA)"/>
    <n v="82.6"/>
    <n v="124.6"/>
    <n v="42"/>
    <x v="5"/>
    <m/>
    <m/>
    <s v="Federal"/>
    <m/>
    <m/>
    <m/>
    <s v="Federal"/>
    <s v="N_PAV"/>
    <s v="Piripiri"/>
  </r>
  <r>
    <x v="0"/>
    <s v="222BPI0290"/>
    <n v="0"/>
    <x v="176"/>
    <s v="0290"/>
    <n v="-42.064015099916901"/>
    <n v="-4.02828580974227"/>
    <n v="-42.245735469716102"/>
    <n v="-3.89141259971165"/>
    <s v="222"/>
    <s v="PI"/>
    <s v="Eixo Principal"/>
    <s v="-"/>
    <s v="222BPI0290"/>
    <s v="ENTR PI-110 (BATALHA)"/>
    <s v="ENTR PI-213/214 (ESPERANTINA)"/>
    <n v="124.6"/>
    <n v="147.6"/>
    <n v="23"/>
    <x v="2"/>
    <m/>
    <m/>
    <s v="Federal"/>
    <m/>
    <m/>
    <m/>
    <s v="Federal"/>
    <s v="PAV"/>
    <s v="Piripiri"/>
  </r>
  <r>
    <x v="0"/>
    <s v="222BPI0310"/>
    <n v="0"/>
    <x v="176"/>
    <s v="0310"/>
    <n v="-42.245735469716102"/>
    <n v="-3.89141259971165"/>
    <n v="-42.4562495197994"/>
    <n v="-3.8101806802941298"/>
    <s v="222"/>
    <s v="PI"/>
    <s v="Eixo Principal"/>
    <s v="-"/>
    <s v="222BPI0310"/>
    <s v="ENTR PI-213/214 (ESPERANTINA)"/>
    <s v="SÃO JOÃO DO ARRAIAL"/>
    <n v="147.6"/>
    <n v="183.6"/>
    <n v="36"/>
    <x v="2"/>
    <m/>
    <m/>
    <s v="Federal"/>
    <m/>
    <m/>
    <m/>
    <s v="Federal"/>
    <s v="PAV"/>
    <s v="Piripiri"/>
  </r>
  <r>
    <x v="0"/>
    <s v="222BPI0330"/>
    <n v="0"/>
    <x v="176"/>
    <s v="0330"/>
    <n v="-42.4562495197994"/>
    <n v="-3.8101806802941298"/>
    <n v="-42.554745450242301"/>
    <n v="-3.7150471099361"/>
    <s v="222"/>
    <s v="PI"/>
    <s v="Eixo Principal"/>
    <s v="-"/>
    <s v="222BPI0330"/>
    <s v="SÃO JOÃO DO ARRAIAL"/>
    <s v="ENTR PI-112 (MATIAS OLÍMPIO)"/>
    <n v="183.6"/>
    <n v="200.9"/>
    <n v="17.3"/>
    <x v="3"/>
    <m/>
    <m/>
    <s v="Federal"/>
    <m/>
    <m/>
    <m/>
    <s v="Federal"/>
    <s v="N_PAV"/>
    <s v="Piripiri"/>
  </r>
  <r>
    <x v="0"/>
    <s v="222BPI0350"/>
    <n v="0"/>
    <x v="176"/>
    <s v="0350"/>
    <n v="-42.554745450242301"/>
    <n v="-3.7150471099361"/>
    <n v="-42.674971729861298"/>
    <n v="-3.67592021034937"/>
    <s v="222"/>
    <s v="PI"/>
    <s v="Eixo Principal"/>
    <s v="-"/>
    <s v="222BPI0350"/>
    <s v="ENTR PI-112 (MATIAS OLÍMPIO)"/>
    <s v="ENTR PI-117(B) (DIV PI/MA) (REPARTIÇÃO)"/>
    <n v="200.9"/>
    <n v="219.9"/>
    <n v="19"/>
    <x v="3"/>
    <m/>
    <m/>
    <s v="Federal"/>
    <m/>
    <m/>
    <m/>
    <s v="Federal"/>
    <s v="N_PAV"/>
    <s v="Piripiri"/>
  </r>
  <r>
    <x v="0"/>
    <s v="222UPI1005"/>
    <n v="0"/>
    <x v="177"/>
    <s v="1005"/>
    <n v="-41.760006529877302"/>
    <n v="-4.2700033400820399"/>
    <n v="-41.777432780398399"/>
    <n v="-4.2814383700846799"/>
    <s v="222"/>
    <s v="PI"/>
    <s v="Travessia Urbana"/>
    <s v="-"/>
    <s v="222UPI1005"/>
    <s v="ENTR BR-222/343"/>
    <s v="ENTR BR-404/407/PI-111/117 (PIRIPIRI) *TRECHO URBANO*"/>
    <n v="0"/>
    <n v="3.9"/>
    <n v="3.9"/>
    <x v="0"/>
    <m/>
    <m/>
    <m/>
    <s v="MP082/2003"/>
    <m/>
    <m/>
    <m/>
    <s v="PAV"/>
    <s v="Piripiri"/>
  </r>
  <r>
    <x v="0"/>
    <s v="226BCE0430"/>
    <n v="0"/>
    <x v="178"/>
    <s v="0430"/>
    <n v="-38.271986180117999"/>
    <n v="-6.0641888804124697"/>
    <n v="-38.348977060442898"/>
    <n v="-6.0386669103496002"/>
    <s v="226"/>
    <s v="CE"/>
    <s v="Eixo Principal"/>
    <s v="-"/>
    <s v="226BCE0430"/>
    <s v="DIV RN/CE"/>
    <s v="ERERÊ"/>
    <n v="0"/>
    <n v="9.1999999999999993"/>
    <n v="9.1999999999999993"/>
    <x v="1"/>
    <m/>
    <m/>
    <s v="Federal"/>
    <m/>
    <m/>
    <m/>
    <s v="Federal"/>
    <s v="PLA"/>
    <s v="Icó"/>
  </r>
  <r>
    <x v="0"/>
    <s v="226BCE0440"/>
    <n v="0"/>
    <x v="178"/>
    <s v="0440"/>
    <n v="-38.348977060442898"/>
    <n v="-6.0386669103496002"/>
    <n v="-38.4608923399094"/>
    <n v="-6.0506517498782797"/>
    <s v="226"/>
    <s v="CE"/>
    <s v="Eixo Principal"/>
    <s v="-"/>
    <s v="226BCE0440"/>
    <s v="ERERÊ"/>
    <s v="ENTR CE-138(A)(P/SÃO MIGUEL/RN)"/>
    <n v="9.1999999999999993"/>
    <n v="25.4"/>
    <n v="16.2"/>
    <x v="1"/>
    <m/>
    <m/>
    <s v="Federal"/>
    <m/>
    <m/>
    <m/>
    <s v="Federal"/>
    <s v="PLA"/>
    <s v="Icó"/>
  </r>
  <r>
    <x v="0"/>
    <s v="226BCE0450"/>
    <n v="0"/>
    <x v="178"/>
    <s v="0450"/>
    <n v="-38.4608923399094"/>
    <n v="-6.0506517498782797"/>
    <n v="-38.460761510135498"/>
    <n v="-6.0436506401648504"/>
    <s v="226"/>
    <s v="CE"/>
    <s v="Eixo Principal"/>
    <s v="-"/>
    <s v="226BCE0450"/>
    <s v="ENTR CE-138(A)(P/SÃO MIGUEL/RN)"/>
    <s v="ENTR CE-138(B)(PEREIRO)"/>
    <n v="25.4"/>
    <n v="29.1"/>
    <n v="3.7"/>
    <x v="1"/>
    <m/>
    <m/>
    <s v="Estadual"/>
    <m/>
    <s v="CE-138"/>
    <s v="PAV"/>
    <s v="Estadual"/>
    <s v="PLA"/>
    <s v="Icó"/>
  </r>
  <r>
    <x v="0"/>
    <s v="226BCE0470"/>
    <n v="0"/>
    <x v="178"/>
    <s v="0470"/>
    <n v="-38.460761510135498"/>
    <n v="-6.0436506401648504"/>
    <n v="-38.6276472597132"/>
    <n v="-5.9882433603427696"/>
    <s v="226"/>
    <s v="CE"/>
    <s v="Eixo Principal"/>
    <s v="-"/>
    <s v="226BCE0470"/>
    <s v="ENTR CE-138(B)(PEREIRO)"/>
    <s v="ENTR BR-116(A)"/>
    <n v="29.1"/>
    <n v="56.9"/>
    <n v="27.8"/>
    <x v="2"/>
    <m/>
    <m/>
    <s v="Federal"/>
    <m/>
    <m/>
    <m/>
    <s v="Federal"/>
    <s v="PAV"/>
    <s v="Icó"/>
  </r>
  <r>
    <x v="0"/>
    <s v="226BCE0490"/>
    <n v="0"/>
    <x v="178"/>
    <s v="0490"/>
    <n v="-38.6276472597132"/>
    <n v="-5.9882433603427696"/>
    <n v="-38.624315359665999"/>
    <n v="-5.9055089795556901"/>
    <s v="226"/>
    <s v="CE"/>
    <s v="Eixo Principal"/>
    <s v="Coinc"/>
    <s v="226BCE0490"/>
    <s v="ENTR BR-116(A)"/>
    <s v="ENTR BR-116(B) (JAGUARIBE)"/>
    <n v="56.9"/>
    <n v="66.3"/>
    <n v="9.4"/>
    <x v="2"/>
    <m/>
    <s v="116BCE0250"/>
    <s v="Federal"/>
    <m/>
    <m/>
    <m/>
    <s v="Federal"/>
    <s v="PAV"/>
    <s v="Icó"/>
  </r>
  <r>
    <x v="0"/>
    <s v="226BCE0510"/>
    <n v="0"/>
    <x v="178"/>
    <s v="0510"/>
    <n v="-38.624315359665999"/>
    <n v="-5.9055089795556901"/>
    <n v="-38.663916620155803"/>
    <n v="-5.8891096100204496"/>
    <s v="226"/>
    <s v="CE"/>
    <s v="Eixo Principal"/>
    <s v="-"/>
    <s v="226BCE0510"/>
    <s v="ENTR BR-116(B) (JAGUARIBE)"/>
    <s v="ENTR CE-275"/>
    <n v="66.3"/>
    <n v="71.7"/>
    <n v="5.4"/>
    <x v="2"/>
    <m/>
    <m/>
    <s v="Federal"/>
    <m/>
    <m/>
    <m/>
    <s v="Federal"/>
    <s v="PAV"/>
    <s v="Icó"/>
  </r>
  <r>
    <x v="0"/>
    <s v="226BCE0530"/>
    <n v="0"/>
    <x v="178"/>
    <s v="0530"/>
    <n v="-38.663916620155803"/>
    <n v="-5.8891096100204496"/>
    <n v="-38.702510839603498"/>
    <n v="-5.8594292098900898"/>
    <s v="226"/>
    <s v="CE"/>
    <s v="Eixo Principal"/>
    <s v="-"/>
    <s v="226BCE0530"/>
    <s v="ENTR CE-275"/>
    <s v="ENTR CE-368"/>
    <n v="71.7"/>
    <n v="77.7"/>
    <n v="6"/>
    <x v="5"/>
    <s v="EOP"/>
    <m/>
    <s v="Federal"/>
    <m/>
    <m/>
    <m/>
    <s v="Federal"/>
    <s v="N_PAV"/>
    <s v="Icó"/>
  </r>
  <r>
    <x v="0"/>
    <s v="226BCE0540"/>
    <n v="0"/>
    <x v="178"/>
    <s v="0540"/>
    <n v="-38.702510839603498"/>
    <n v="-5.8594292098900898"/>
    <n v="-39.0034003800234"/>
    <n v="-5.7346615400979299"/>
    <s v="226"/>
    <s v="CE"/>
    <s v="Eixo Principal"/>
    <s v="-"/>
    <s v="226BCE0540"/>
    <s v="ENTR CE-368"/>
    <s v="ENTR BR-122/CE-371 (SOLONÓPOLE)"/>
    <n v="77.7"/>
    <n v="116.1"/>
    <n v="38.4"/>
    <x v="5"/>
    <s v="EOP"/>
    <m/>
    <s v="Federal"/>
    <m/>
    <m/>
    <m/>
    <s v="Federal"/>
    <s v="N_PAV"/>
    <s v="Icó"/>
  </r>
  <r>
    <x v="0"/>
    <s v="226BCE0550"/>
    <n v="0"/>
    <x v="178"/>
    <s v="0550"/>
    <n v="-39.0034003800234"/>
    <n v="-5.7346615400979299"/>
    <n v="-39.366667879618802"/>
    <n v="-5.5775589799629302"/>
    <s v="226"/>
    <s v="CE"/>
    <s v="Eixo Principal"/>
    <s v="-"/>
    <s v="226BCE0550"/>
    <s v="ENTR BR-122/CE-371 (SOLONÓPOLE)"/>
    <s v="ENTR CE-166/363 (SENADOR POMPEU)"/>
    <n v="116.1"/>
    <n v="168.2"/>
    <n v="52.1"/>
    <x v="2"/>
    <m/>
    <m/>
    <s v="Federal"/>
    <m/>
    <m/>
    <m/>
    <s v="Federal"/>
    <s v="PAV"/>
    <s v="Boa Viagem"/>
  </r>
  <r>
    <x v="0"/>
    <s v="226BCE0570"/>
    <n v="0"/>
    <x v="178"/>
    <s v="0570"/>
    <n v="-39.366667879618802"/>
    <n v="-5.5775589799629302"/>
    <n v="-39.496013130101801"/>
    <n v="-5.5229102800852798"/>
    <s v="226"/>
    <s v="CE"/>
    <s v="Eixo Principal"/>
    <s v="-"/>
    <s v="226BCE0570"/>
    <s v="ENTR CE-166/363 (SENADOR POMPEU)"/>
    <s v="ENTR CE-060(A) (BONFIM)"/>
    <n v="168.2"/>
    <n v="187.8"/>
    <n v="19.600000000000001"/>
    <x v="2"/>
    <m/>
    <m/>
    <s v="Federal"/>
    <m/>
    <m/>
    <m/>
    <s v="Federal"/>
    <s v="PAV"/>
    <s v="Boa Viagem"/>
  </r>
  <r>
    <x v="0"/>
    <s v="226BCE0590"/>
    <n v="0"/>
    <x v="178"/>
    <s v="0590"/>
    <n v="-39.496013130101801"/>
    <n v="-5.5229102800852798"/>
    <n v="-39.595790619641299"/>
    <n v="-5.5270548695864896"/>
    <s v="226"/>
    <s v="CE"/>
    <s v="Eixo Principal"/>
    <s v="-"/>
    <s v="226BCE0590"/>
    <s v="ENTR CE-060(A) (BONFIM)"/>
    <s v="ENTR CE-060(B) (MINEIROLÂNDIA)"/>
    <n v="187.8"/>
    <n v="201.6"/>
    <n v="13.8"/>
    <x v="2"/>
    <m/>
    <m/>
    <s v="Federal"/>
    <m/>
    <m/>
    <m/>
    <s v="Federal"/>
    <s v="PAV"/>
    <s v="Boa Viagem"/>
  </r>
  <r>
    <x v="0"/>
    <s v="226BCE0610"/>
    <n v="0"/>
    <x v="178"/>
    <s v="0610"/>
    <n v="-39.595790619641299"/>
    <n v="-5.5270548695864896"/>
    <n v="-39.7179546298023"/>
    <n v="-5.4554011400505198"/>
    <s v="226"/>
    <s v="CE"/>
    <s v="Eixo Principal"/>
    <s v="-"/>
    <s v="226BCE0610"/>
    <s v="ENTR CE-060(B) (MINEIROLÂNDIA)"/>
    <s v="ENTR CE-168 (PEDRA BRANCA)"/>
    <n v="201.6"/>
    <n v="220.5"/>
    <n v="18.899999999999999"/>
    <x v="2"/>
    <m/>
    <m/>
    <s v="Federal"/>
    <m/>
    <m/>
    <m/>
    <s v="Federal"/>
    <s v="PAV"/>
    <s v="Boa Viagem"/>
  </r>
  <r>
    <x v="0"/>
    <s v="226BCE0630"/>
    <n v="0"/>
    <x v="178"/>
    <s v="0630"/>
    <n v="-39.7179546298023"/>
    <n v="-5.4554011400505198"/>
    <n v="-40.003626349776098"/>
    <n v="-5.4397001597345103"/>
    <s v="226"/>
    <s v="CE"/>
    <s v="Eixo Principal"/>
    <s v="-"/>
    <s v="226BCE0630"/>
    <s v="ENTR CE-168 (PEDRA BRANCA)"/>
    <s v="ENTR BR-020 (SANTA CRUZ DO BANABUIÚ)"/>
    <n v="220.5"/>
    <n v="255.8"/>
    <n v="35.299999999999997"/>
    <x v="2"/>
    <m/>
    <m/>
    <s v="Federal"/>
    <m/>
    <m/>
    <m/>
    <s v="Federal"/>
    <s v="PAV"/>
    <s v="Boa Viagem"/>
  </r>
  <r>
    <x v="0"/>
    <s v="226BCE0650"/>
    <n v="0"/>
    <x v="178"/>
    <s v="0650"/>
    <n v="-40.003626349776098"/>
    <n v="-5.4397001597345103"/>
    <n v="-40.307196360023902"/>
    <n v="-5.4041092703264999"/>
    <s v="226"/>
    <s v="CE"/>
    <s v="Eixo Principal"/>
    <s v="-"/>
    <s v="226BCE0650"/>
    <s v="ENTR BR-020 (SANTA CRUZ DO BANABUIÚ)"/>
    <s v="ENTR CE-176 (INDEPENDÊNCIA)"/>
    <n v="255.8"/>
    <n v="292.60000000000002"/>
    <n v="36.799999999999997"/>
    <x v="2"/>
    <m/>
    <m/>
    <s v="Federal"/>
    <m/>
    <m/>
    <m/>
    <s v="Federal"/>
    <s v="PAV"/>
    <s v="Boa Viagem"/>
  </r>
  <r>
    <x v="0"/>
    <s v="226BCE0670"/>
    <n v="0"/>
    <x v="178"/>
    <s v="0670"/>
    <n v="-40.307196360023902"/>
    <n v="-5.4041092703264999"/>
    <n v="-40.650126019799899"/>
    <n v="-5.1851357797923399"/>
    <s v="226"/>
    <s v="CE"/>
    <s v="Eixo Principal"/>
    <s v="-"/>
    <s v="226BCE0670"/>
    <s v="ENTR CE-176 (INDEPENDÊNCIA)"/>
    <s v="ENTR BR-404 (CRATEÚS)"/>
    <n v="292.60000000000002"/>
    <n v="339.7"/>
    <n v="47.1"/>
    <x v="2"/>
    <m/>
    <m/>
    <s v="Federal"/>
    <m/>
    <m/>
    <m/>
    <s v="Federal"/>
    <s v="PAV"/>
    <s v="Boa Viagem"/>
  </r>
  <r>
    <x v="0"/>
    <s v="226BCE0680"/>
    <n v="0"/>
    <x v="178"/>
    <s v="0680"/>
    <n v="-40.650126019799899"/>
    <n v="-5.1851357797923399"/>
    <n v="-40.724693229908603"/>
    <n v="-5.1720170597394599"/>
    <s v="226"/>
    <s v="CE"/>
    <s v="Eixo Principal"/>
    <s v="-"/>
    <s v="226BCE0680"/>
    <s v="ENTR BR-404 (CRATEÚS)"/>
    <s v="INÍCIO DA IMPLANTAÇÃO"/>
    <n v="339.7"/>
    <n v="348.7"/>
    <n v="9"/>
    <x v="1"/>
    <m/>
    <m/>
    <s v="Federal"/>
    <m/>
    <m/>
    <m/>
    <s v="Federal"/>
    <s v="PLA"/>
    <s v="Boa Viagem"/>
  </r>
  <r>
    <x v="0"/>
    <s v="226BCE0690"/>
    <n v="0"/>
    <x v="178"/>
    <s v="0690"/>
    <n v="-40.724693229908603"/>
    <n v="-5.1720170597394599"/>
    <n v="-40.924166469606803"/>
    <n v="-5.0522468802892604"/>
    <s v="226"/>
    <s v="CE"/>
    <s v="Eixo Principal"/>
    <s v="-"/>
    <s v="226BCE0690"/>
    <s v="INÍCIO DA IMPLANTAÇÃO"/>
    <s v="IBIAPABA"/>
    <n v="348.7"/>
    <n v="375.7"/>
    <n v="27"/>
    <x v="5"/>
    <m/>
    <m/>
    <s v="Federal"/>
    <m/>
    <m/>
    <m/>
    <s v="Federal"/>
    <s v="N_PAV"/>
    <s v="Boa Viagem"/>
  </r>
  <r>
    <x v="0"/>
    <s v="226BCE0695"/>
    <n v="0"/>
    <x v="178"/>
    <s v="0695"/>
    <n v="-40.924166469606803"/>
    <n v="-5.0522468802892604"/>
    <n v="-41.120997619844204"/>
    <n v="-5.0450900799431704"/>
    <s v="226"/>
    <s v="CE"/>
    <s v="Eixo Principal"/>
    <s v="-"/>
    <s v="226BCE0695"/>
    <s v="IBIAPABA"/>
    <s v="DIV CE/PI"/>
    <n v="375.7"/>
    <n v="397.7"/>
    <n v="22"/>
    <x v="3"/>
    <m/>
    <m/>
    <s v="Federal"/>
    <m/>
    <m/>
    <m/>
    <s v="Federal"/>
    <s v="N_PAV"/>
    <s v="Boa Viagem"/>
  </r>
  <r>
    <x v="0"/>
    <s v="226BMA0810"/>
    <n v="0"/>
    <x v="179"/>
    <s v="0810"/>
    <n v="-42.815677929592702"/>
    <n v="-5.1311774903488701"/>
    <n v="-42.820728559975002"/>
    <n v="-5.13089531007045"/>
    <s v="226"/>
    <s v="MA"/>
    <s v="Eixo Principal"/>
    <s v="-"/>
    <s v="226BMA0810"/>
    <s v="ENTR BR-316(A) (DIV PI/MA) (TERESINA/TIMON)"/>
    <s v="ENTR BR-316(B) (INÍCIO DO CONTORNO DE TIMON)"/>
    <n v="0"/>
    <n v="0.6"/>
    <n v="0.6"/>
    <x v="2"/>
    <m/>
    <s v="316BMA0380"/>
    <s v="Federal"/>
    <m/>
    <m/>
    <m/>
    <s v="Federal"/>
    <s v="PAV"/>
    <s v="Caxias"/>
  </r>
  <r>
    <x v="0"/>
    <s v="226BMA0812"/>
    <n v="0"/>
    <x v="179"/>
    <s v="0812"/>
    <n v="-42.820728559975002"/>
    <n v="-5.13089531007045"/>
    <n v="-42.874128040376704"/>
    <n v="-5.1328530100583398"/>
    <s v="226"/>
    <s v="MA"/>
    <s v="Eixo Principal"/>
    <s v="-"/>
    <s v="226BMA0812"/>
    <s v="ENTR BR-316(B) (INÍCIO DO CONTORNO DE TIMON)"/>
    <s v="ENTR BR-316 (CONTORNO DE TIMON)"/>
    <n v="0.6"/>
    <n v="7"/>
    <n v="6.4"/>
    <x v="5"/>
    <m/>
    <s v="316CMA1010"/>
    <m/>
    <s v="MP082/2005"/>
    <m/>
    <m/>
    <m/>
    <s v="N_PAV"/>
    <s v="Caxias"/>
  </r>
  <r>
    <x v="0"/>
    <s v="226BMA0815"/>
    <n v="0"/>
    <x v="179"/>
    <s v="0815"/>
    <n v="-42.874128040376704"/>
    <n v="-5.1328530100583398"/>
    <n v="-43.449851499746799"/>
    <n v="-5.2242777403254204"/>
    <s v="226"/>
    <s v="MA"/>
    <s v="Eixo Principal"/>
    <s v="-"/>
    <s v="226BMA0815"/>
    <s v="ENTR BR-316 (CONTORNO DE TIMON)"/>
    <s v="ENTR MA-034 (BAÚ)"/>
    <n v="7"/>
    <n v="75.599999999999994"/>
    <n v="68.599999999999994"/>
    <x v="5"/>
    <m/>
    <m/>
    <m/>
    <s v="MP082/2005"/>
    <m/>
    <m/>
    <m/>
    <s v="N_PAV"/>
    <s v="Caxias"/>
  </r>
  <r>
    <x v="0"/>
    <s v="226BMA0820"/>
    <n v="0"/>
    <x v="179"/>
    <s v="0820"/>
    <n v="-43.449851499746799"/>
    <n v="-5.2242777403254204"/>
    <n v="-43.652069759911399"/>
    <n v="-5.2734067603136596"/>
    <s v="226"/>
    <s v="MA"/>
    <s v="Eixo Principal"/>
    <s v="-"/>
    <s v="226BMA0820"/>
    <s v="ENTR MA-034 (BAÚ)"/>
    <s v="KM 100 (INÍCIO PAVIMENTAÇÃO)"/>
    <n v="75.599999999999994"/>
    <n v="99.4"/>
    <n v="23.8"/>
    <x v="5"/>
    <m/>
    <m/>
    <m/>
    <s v="MP082/2006"/>
    <m/>
    <m/>
    <m/>
    <s v="N_PAV"/>
    <s v="Caxias"/>
  </r>
  <r>
    <x v="0"/>
    <s v="226BMA0830"/>
    <n v="0"/>
    <x v="179"/>
    <s v="0830"/>
    <n v="-43.652069759911399"/>
    <n v="-5.2734067603136596"/>
    <n v="-43.783872479830997"/>
    <n v="-5.2741745403227398"/>
    <s v="226"/>
    <s v="MA"/>
    <s v="Eixo Principal"/>
    <s v="-"/>
    <s v="226BMA0830"/>
    <s v="KM 100 (INÍCIO PAVIMENTAÇÃO)"/>
    <s v="INÍCIO DA PONTE S/ RIO ITAPECURU (PAIOL)"/>
    <n v="99.4"/>
    <n v="115.6"/>
    <n v="16.2"/>
    <x v="2"/>
    <m/>
    <m/>
    <m/>
    <s v="MP082/2005"/>
    <m/>
    <m/>
    <m/>
    <s v="PAV"/>
    <s v="Caxias"/>
  </r>
  <r>
    <x v="0"/>
    <s v="226BMA0840"/>
    <n v="0"/>
    <x v="179"/>
    <s v="0840"/>
    <n v="-43.783872479830997"/>
    <n v="-5.2741745403227398"/>
    <n v="-44.489757159865"/>
    <n v="-5.3000448402971099"/>
    <s v="226"/>
    <s v="MA"/>
    <s v="Eixo Principal"/>
    <s v="-"/>
    <s v="226BMA0840"/>
    <s v="INÍCIO DA PONTE S/ RIO ITAPECURU (PAIOL)"/>
    <s v="ENTR BR-135(A)/MA-127"/>
    <n v="115.6"/>
    <n v="201.9"/>
    <n v="86.3"/>
    <x v="2"/>
    <m/>
    <m/>
    <m/>
    <s v="MP082/2005"/>
    <m/>
    <m/>
    <m/>
    <s v="PAV"/>
    <s v="Caxias"/>
  </r>
  <r>
    <x v="0"/>
    <s v="226BMA0845"/>
    <n v="0"/>
    <x v="179"/>
    <s v="0845"/>
    <n v="-44.489757159865"/>
    <n v="-5.3000448402971099"/>
    <n v="-44.4966495001742"/>
    <n v="-5.2817101602956296"/>
    <s v="226"/>
    <s v="MA"/>
    <s v="Eixo Principal"/>
    <s v="Coinc"/>
    <s v="226BMA0845"/>
    <s v="ENTR BR-135(A)/MA-127"/>
    <s v="ENTR BR-135(B) (PRESIDENTE DUTRA)"/>
    <n v="201.9"/>
    <n v="204.1"/>
    <n v="2.2000000000000002"/>
    <x v="0"/>
    <m/>
    <s v="135BMA0240"/>
    <s v="Federal"/>
    <m/>
    <m/>
    <m/>
    <s v="Federal"/>
    <s v="PAV"/>
    <s v="Caxias"/>
  </r>
  <r>
    <x v="0"/>
    <s v="226BMA0850"/>
    <n v="0"/>
    <x v="179"/>
    <s v="0850"/>
    <n v="-44.4966495001742"/>
    <n v="-5.2817101602956296"/>
    <n v="-44.601300610134999"/>
    <n v="-5.3217082898056498"/>
    <s v="226"/>
    <s v="MA"/>
    <s v="Eixo Principal"/>
    <s v="-"/>
    <s v="226BMA0850"/>
    <s v="ENTR BR-135(B) (PRESIDENTE DUTRA)"/>
    <s v="ENTR MA-259 (P/TUNTUM)"/>
    <n v="204.1"/>
    <n v="217.2"/>
    <n v="13.1"/>
    <x v="2"/>
    <m/>
    <m/>
    <m/>
    <s v="MP082/2004"/>
    <m/>
    <m/>
    <m/>
    <s v="PAV"/>
    <s v="Caxias"/>
  </r>
  <r>
    <x v="0"/>
    <s v="226BMA0860"/>
    <n v="0"/>
    <x v="179"/>
    <s v="0860"/>
    <n v="-44.601300610134999"/>
    <n v="-5.3217082898056498"/>
    <n v="-45.2464816698931"/>
    <n v="-5.5019163002969496"/>
    <s v="226"/>
    <s v="MA"/>
    <s v="Eixo Principal"/>
    <s v="-"/>
    <s v="226BMA0860"/>
    <s v="ENTR MA-259 (P/TUNTUM)"/>
    <s v="BARRA DO CORDA"/>
    <n v="217.2"/>
    <n v="299.8"/>
    <n v="82.6"/>
    <x v="2"/>
    <m/>
    <m/>
    <m/>
    <s v="MP082/2004"/>
    <m/>
    <m/>
    <m/>
    <s v="PAV"/>
    <s v="Caxias"/>
  </r>
  <r>
    <x v="0"/>
    <s v="226BMA0870"/>
    <n v="0"/>
    <x v="179"/>
    <s v="0870"/>
    <n v="-45.2464816698931"/>
    <n v="-5.5019163002969496"/>
    <n v="-45.535717449900297"/>
    <n v="-5.4970290200731702"/>
    <s v="226"/>
    <s v="MA"/>
    <s v="Eixo Principal"/>
    <s v="-"/>
    <s v="226BMA0870"/>
    <s v="BARRA DO CORDA"/>
    <s v="ENTR MA-328 (P/JENIPAPO DOS VIEIRAS)"/>
    <n v="299.8"/>
    <n v="340.3"/>
    <n v="40.5"/>
    <x v="2"/>
    <m/>
    <m/>
    <m/>
    <s v="MP082/2003"/>
    <m/>
    <m/>
    <m/>
    <s v="PAV"/>
    <s v="Imperatriz"/>
  </r>
  <r>
    <x v="0"/>
    <s v="226BMA0880"/>
    <n v="0"/>
    <x v="179"/>
    <s v="0880"/>
    <n v="-45.535717449900297"/>
    <n v="-5.4970290200731702"/>
    <n v="-46.126113149702"/>
    <n v="-5.8121712501030602"/>
    <s v="226"/>
    <s v="MA"/>
    <s v="Eixo Principal"/>
    <s v="-"/>
    <s v="226BMA0880"/>
    <s v="ENTR MA-328 (P/JENIPAPO DOS VIEIRAS)"/>
    <s v="ENTR MA-006(A) (GRAJAÚ)"/>
    <n v="340.3"/>
    <n v="415.7"/>
    <n v="75.400000000000006"/>
    <x v="2"/>
    <m/>
    <m/>
    <m/>
    <s v="MP082/2003"/>
    <m/>
    <m/>
    <m/>
    <s v="PAV"/>
    <s v="Imperatriz"/>
  </r>
  <r>
    <x v="0"/>
    <s v="226BMA0885"/>
    <n v="0"/>
    <x v="179"/>
    <s v="0885"/>
    <n v="-46.126113149702"/>
    <n v="-5.8121712501030602"/>
    <n v="-46.1596563196833"/>
    <n v="-5.8248634999505304"/>
    <s v="226"/>
    <s v="MA"/>
    <s v="Eixo Principal"/>
    <s v="-"/>
    <s v="226BMA0885"/>
    <s v="ENTR MA-006(A) (GRAJAÚ)"/>
    <s v="ENTR MA-006(B) (PONTE S/ R GRAJAÚ (ACESSO BELA ESTRÊLA))"/>
    <n v="415.7"/>
    <n v="419.9"/>
    <n v="4.2"/>
    <x v="2"/>
    <m/>
    <m/>
    <m/>
    <s v="MP082/2003"/>
    <m/>
    <m/>
    <m/>
    <s v="PAV"/>
    <s v="Imperatriz"/>
  </r>
  <r>
    <x v="0"/>
    <s v="226BMA0890"/>
    <n v="0"/>
    <x v="179"/>
    <s v="0890"/>
    <n v="-46.1596563196833"/>
    <n v="-5.8248634999505304"/>
    <n v="-46.629362990109797"/>
    <n v="-6.0362148503349999"/>
    <s v="226"/>
    <s v="MA"/>
    <s v="Eixo Principal"/>
    <s v="-"/>
    <s v="226BMA0890"/>
    <s v="ENTR MA-006(B) (PONTE S/ R GRAJAÚ (ACESSO BELA ESTRÊLA))"/>
    <s v="ENTR MA-275"/>
    <n v="419.9"/>
    <n v="478.4"/>
    <n v="58.5"/>
    <x v="2"/>
    <m/>
    <m/>
    <m/>
    <s v="MP082/2003"/>
    <m/>
    <m/>
    <m/>
    <s v="PAV"/>
    <s v="Imperatriz"/>
  </r>
  <r>
    <x v="0"/>
    <s v="226BMA0910"/>
    <n v="0"/>
    <x v="179"/>
    <s v="0910"/>
    <n v="-46.629362990109797"/>
    <n v="-6.0362148503349999"/>
    <n v="-47.3761021296095"/>
    <n v="-6.35271884010234"/>
    <s v="226"/>
    <s v="MA"/>
    <s v="Eixo Principal"/>
    <s v="-"/>
    <s v="226BMA0910"/>
    <s v="ENTR MA-275"/>
    <s v="ENTR BR-010(A) (PORTO FRANCO)"/>
    <n v="478.4"/>
    <n v="570.70000000000005"/>
    <n v="92.3"/>
    <x v="2"/>
    <m/>
    <m/>
    <m/>
    <s v="MP082/2004"/>
    <m/>
    <m/>
    <m/>
    <s v="PAV"/>
    <s v="Imperatriz"/>
  </r>
  <r>
    <x v="0"/>
    <s v="226BMA0930"/>
    <n v="0"/>
    <x v="179"/>
    <s v="0930"/>
    <n v="-47.3761021296095"/>
    <n v="-6.35271884010234"/>
    <n v="-47.450543029936803"/>
    <n v="-6.5579729902612396"/>
    <s v="226"/>
    <s v="MA"/>
    <s v="Eixo Principal"/>
    <s v="Coinc"/>
    <s v="226BMA0930"/>
    <s v="ENTR BR-010(A) (PORTO FRANCO)"/>
    <s v="ENTR BR-010(B)/230(A)/MA-138 (ESTREITO)"/>
    <n v="570.70000000000005"/>
    <n v="598.29999999999995"/>
    <n v="27.6"/>
    <x v="2"/>
    <m/>
    <s v="010BMA0390"/>
    <s v="Federal"/>
    <m/>
    <m/>
    <m/>
    <s v="Federal"/>
    <s v="PAV"/>
    <s v="Imperatriz"/>
  </r>
  <r>
    <x v="0"/>
    <s v="226BMA0940"/>
    <n v="0"/>
    <x v="179"/>
    <s v="0940"/>
    <n v="-47.450543029936803"/>
    <n v="-6.5579729902612396"/>
    <n v="-47.460316420366397"/>
    <n v="-6.56020490972878"/>
    <s v="226"/>
    <s v="MA"/>
    <s v="Eixo Principal"/>
    <s v="-"/>
    <s v="226BMA0940"/>
    <s v="ENTR BR-010(B)/230(A)/MA-138 (ESTREITO)"/>
    <s v="DIV MA/TO"/>
    <n v="598.29999999999995"/>
    <n v="599.1"/>
    <n v="0.8"/>
    <x v="2"/>
    <m/>
    <s v="230BMA1075"/>
    <s v="Federal"/>
    <m/>
    <m/>
    <m/>
    <s v="Federal"/>
    <s v="PAV"/>
    <s v="Imperatriz"/>
  </r>
  <r>
    <x v="0"/>
    <s v="226BPI0710"/>
    <n v="0"/>
    <x v="180"/>
    <s v="0710"/>
    <n v="-41.120997619844204"/>
    <n v="-5.0450900799431704"/>
    <n v="-41.094588580098801"/>
    <n v="-5.3148829004254496"/>
    <s v="226"/>
    <s v="PI"/>
    <s v="Eixo Principal"/>
    <s v="-"/>
    <s v="226BPI0710"/>
    <s v="DIV CE/PI (OITICICA)"/>
    <s v="BURITI DOS MONTES"/>
    <n v="0"/>
    <n v="37"/>
    <n v="37"/>
    <x v="1"/>
    <m/>
    <m/>
    <s v="Federal"/>
    <m/>
    <m/>
    <m/>
    <s v="Federal"/>
    <s v="PLA"/>
    <s v="Piripiri"/>
  </r>
  <r>
    <x v="0"/>
    <s v="226BPI0715"/>
    <n v="0"/>
    <x v="180"/>
    <s v="0715"/>
    <n v="-41.094588580098801"/>
    <n v="-5.3148829004254496"/>
    <n v="-41.406378419928103"/>
    <n v="-5.3907115104278196"/>
    <s v="226"/>
    <s v="PI"/>
    <s v="Eixo Principal"/>
    <s v="-"/>
    <s v="226BPI0715"/>
    <s v="BURITI DOS MONTES"/>
    <s v="ENTR BR-407(A)/PI-115"/>
    <n v="37"/>
    <n v="78"/>
    <n v="41"/>
    <x v="1"/>
    <m/>
    <m/>
    <s v="Federal"/>
    <m/>
    <m/>
    <m/>
    <s v="Federal"/>
    <s v="PLA"/>
    <s v="Piripiri"/>
  </r>
  <r>
    <x v="0"/>
    <s v="226BPI0730"/>
    <n v="0"/>
    <x v="180"/>
    <s v="0730"/>
    <n v="-41.406378419928103"/>
    <n v="-5.3907115104278196"/>
    <n v="-41.544178419997998"/>
    <n v="-5.3248115102429603"/>
    <s v="226"/>
    <s v="PI"/>
    <s v="Eixo Principal"/>
    <s v="-"/>
    <s v="226BPI0730"/>
    <s v="ENTR BR-407(A)/PI-115"/>
    <s v="CASTELO DO PIAUÍ"/>
    <n v="78"/>
    <n v="104.1"/>
    <n v="26.1"/>
    <x v="1"/>
    <m/>
    <s v="407BPI0053"/>
    <s v="Estadual"/>
    <m/>
    <s v="PI-115"/>
    <s v="PAV"/>
    <s v="Estadual"/>
    <s v="PLA"/>
    <s v="Piripiri"/>
  </r>
  <r>
    <x v="0"/>
    <s v="226BPI0735"/>
    <n v="0"/>
    <x v="180"/>
    <s v="0735"/>
    <n v="-41.544178419997998"/>
    <n v="-5.3248115102429603"/>
    <n v="-41.7120784195833"/>
    <n v="-5.1820115098232602"/>
    <s v="226"/>
    <s v="PI"/>
    <s v="Eixo Principal"/>
    <s v="-"/>
    <s v="226BPI0735"/>
    <s v="CASTELO DO PIAUÍ"/>
    <s v="ENTR BR-407(B)/PI-115 (JUAZEIRO DO PIAUÍ)"/>
    <n v="104.1"/>
    <n v="124.9"/>
    <n v="20.8"/>
    <x v="1"/>
    <m/>
    <s v="407BPI0050"/>
    <s v="Estadual"/>
    <m/>
    <s v="PI-115"/>
    <s v="PAV"/>
    <s v="Estadual"/>
    <s v="PLA"/>
    <s v="Piripiri"/>
  </r>
  <r>
    <x v="0"/>
    <s v="226BPI0750"/>
    <n v="0"/>
    <x v="180"/>
    <s v="0750"/>
    <n v="-41.7120784195833"/>
    <n v="-5.1820115098232602"/>
    <n v="-41.934478419743201"/>
    <n v="-5.28811151033789"/>
    <s v="226"/>
    <s v="PI"/>
    <s v="Eixo Principal"/>
    <s v="-"/>
    <s v="226BPI0750"/>
    <s v="ENTR BR-407(B)/PI-115 (JUAZEIRO DO PIAUÍ)"/>
    <s v="ENTR PI-221 (NOVO SANTO ANTÔNIO)"/>
    <n v="124.9"/>
    <n v="156.80000000000001"/>
    <n v="31.9"/>
    <x v="1"/>
    <m/>
    <m/>
    <s v="Estadual"/>
    <m/>
    <s v="PI-450"/>
    <s v="LEN"/>
    <s v="Estadual"/>
    <s v="PLA"/>
    <s v="Piripiri"/>
  </r>
  <r>
    <x v="0"/>
    <s v="226BPI0755"/>
    <n v="0"/>
    <x v="180"/>
    <s v="0755"/>
    <n v="-41.934478419743201"/>
    <n v="-5.28811151033789"/>
    <n v="-42.205403660250603"/>
    <n v="-5.09260266028451"/>
    <s v="226"/>
    <s v="PI"/>
    <s v="Eixo Principal"/>
    <s v="-"/>
    <s v="226BPI0755"/>
    <s v="ENTR PI-221 (NOVO SANTO ANTÔNIO)"/>
    <s v="ENTR PI-215 (COIVARAS)"/>
    <n v="156.80000000000001"/>
    <n v="199.7"/>
    <n v="42.9"/>
    <x v="1"/>
    <m/>
    <m/>
    <s v="Federal"/>
    <m/>
    <m/>
    <m/>
    <s v="Federal"/>
    <s v="PLA"/>
    <s v="Piripiri"/>
  </r>
  <r>
    <x v="0"/>
    <s v="226BPI0760"/>
    <n v="0"/>
    <x v="180"/>
    <s v="0760"/>
    <n v="-42.205403660250603"/>
    <n v="-5.09260266028451"/>
    <n v="-42.439444330291501"/>
    <n v="-5.03096362996751"/>
    <s v="226"/>
    <s v="PI"/>
    <s v="Eixo Principal"/>
    <s v="-"/>
    <s v="226BPI0760"/>
    <s v="ENTR PI-215 (COIVARAS)"/>
    <s v="ENTR BR-343(A)/PI-352 (ALTOS)"/>
    <n v="199.7"/>
    <n v="227.7"/>
    <n v="28"/>
    <x v="2"/>
    <m/>
    <m/>
    <s v="Federal"/>
    <m/>
    <m/>
    <m/>
    <s v="Federal"/>
    <s v="PAV"/>
    <s v="Piripiri"/>
  </r>
  <r>
    <x v="0"/>
    <s v="226BPI0765"/>
    <n v="0"/>
    <x v="180"/>
    <s v="0765"/>
    <n v="-42.439444330291501"/>
    <n v="-5.03096362996751"/>
    <n v="-42.668502589822502"/>
    <n v="-5.0578509597539201"/>
    <s v="226"/>
    <s v="PI"/>
    <s v="Eixo Principal"/>
    <s v="-"/>
    <s v="226BPI0765"/>
    <s v="ENTR BR-343(A)/PI-352 (ALTOS)"/>
    <s v="INÍCIO DAS OBRAS DE DUPLICAÇÃO"/>
    <n v="227.7"/>
    <n v="255.5"/>
    <n v="27.8"/>
    <x v="2"/>
    <m/>
    <s v="343BPI0170"/>
    <s v="Federal"/>
    <m/>
    <m/>
    <m/>
    <s v="Federal"/>
    <s v="PAV"/>
    <s v="Piripiri"/>
  </r>
  <r>
    <x v="0"/>
    <s v="226BPI0770"/>
    <n v="0"/>
    <x v="180"/>
    <s v="0770"/>
    <n v="-42.668502589822502"/>
    <n v="-5.0578509597539201"/>
    <n v="-42.684149459729703"/>
    <n v="-5.0568872102764999"/>
    <s v="226"/>
    <s v="PI"/>
    <s v="Eixo Principal"/>
    <s v="-"/>
    <s v="226BPI0770"/>
    <s v="INÍCIO DAS OBRAS DE DUPLICAÇÃO"/>
    <s v="ENTR PI-113"/>
    <n v="255.5"/>
    <n v="256.8"/>
    <n v="1.3"/>
    <x v="2"/>
    <s v="EOD"/>
    <s v="343BPI0175"/>
    <s v="Federal"/>
    <m/>
    <m/>
    <m/>
    <s v="Federal"/>
    <s v="PAV"/>
    <s v="Piripiri"/>
  </r>
  <r>
    <x v="0"/>
    <s v="226BPI0775"/>
    <n v="0"/>
    <x v="180"/>
    <s v="0775"/>
    <n v="-42.684149459729703"/>
    <n v="-5.0568872102764999"/>
    <n v="-42.7460371301094"/>
    <n v="-5.0776008102291703"/>
    <s v="226"/>
    <s v="PI"/>
    <s v="Eixo Principal"/>
    <s v="-"/>
    <s v="226BPI0775"/>
    <s v="ENTR PI-113"/>
    <s v="INÍCIO DA PISTA DUPLA"/>
    <n v="256.8"/>
    <n v="264.5"/>
    <n v="7.7"/>
    <x v="2"/>
    <s v="EOD"/>
    <s v="343BPI0180"/>
    <s v="Federal"/>
    <m/>
    <m/>
    <m/>
    <s v="Federal"/>
    <s v="PAV"/>
    <s v="Piripiri"/>
  </r>
  <r>
    <x v="0"/>
    <s v="226BPI0780"/>
    <n v="0"/>
    <x v="180"/>
    <s v="0780"/>
    <n v="-42.7460371301094"/>
    <n v="-5.0776008102291703"/>
    <n v="-42.749379390346498"/>
    <n v="-5.0787763599410001"/>
    <s v="226"/>
    <s v="PI"/>
    <s v="Eixo Principal"/>
    <s v="-"/>
    <s v="226BPI0780"/>
    <s v="INÍCIO DA PISTA DUPLA"/>
    <s v="ACESSO A TERESINA (FIM DA PISTA DUPLA)"/>
    <n v="264.5"/>
    <n v="264.8"/>
    <n v="0.3"/>
    <x v="0"/>
    <m/>
    <s v="343BPI0185"/>
    <s v="Federal"/>
    <m/>
    <m/>
    <m/>
    <s v="Federal"/>
    <s v="PAV"/>
    <s v="Piripiri"/>
  </r>
  <r>
    <x v="0"/>
    <s v="226BPI0785"/>
    <n v="0"/>
    <x v="180"/>
    <s v="0785"/>
    <n v="-42.749379390346498"/>
    <n v="-5.0787763599410001"/>
    <n v="-42.794929610413099"/>
    <n v="-5.12321786970886"/>
    <s v="226"/>
    <s v="PI"/>
    <s v="Eixo Principal"/>
    <s v="-"/>
    <s v="226BPI0785"/>
    <s v="ACESSO A TERESINA (FIM DA PISTA DUPLA)"/>
    <s v="ENTR BR-316(A)/343(B) (TERESINA)"/>
    <n v="264.8"/>
    <n v="272.39999999999998"/>
    <n v="7.6"/>
    <x v="2"/>
    <m/>
    <s v="343BPI0190"/>
    <s v="Federal"/>
    <m/>
    <m/>
    <m/>
    <s v="Federal"/>
    <s v="PAV"/>
    <s v="Piripiri"/>
  </r>
  <r>
    <x v="0"/>
    <s v="226BPI0790"/>
    <n v="0"/>
    <x v="180"/>
    <s v="0790"/>
    <n v="-42.794929610413099"/>
    <n v="-5.12321786970886"/>
    <n v="-42.7993320697191"/>
    <n v="-5.1252910003793204"/>
    <s v="226"/>
    <s v="PI"/>
    <s v="Eixo Principal"/>
    <s v="-"/>
    <s v="226BPI0790"/>
    <s v="ENTR BR-316(A)/343(B) (TERESINA)"/>
    <s v="ENTR PI-130"/>
    <n v="272.39999999999998"/>
    <n v="272.89999999999998"/>
    <n v="0.5"/>
    <x v="0"/>
    <m/>
    <s v="316BPI0400"/>
    <s v="Federal"/>
    <m/>
    <m/>
    <m/>
    <s v="Federal"/>
    <s v="PAV"/>
    <s v="Piripiri"/>
  </r>
  <r>
    <x v="0"/>
    <s v="226BPI0795"/>
    <n v="0"/>
    <x v="180"/>
    <s v="0795"/>
    <n v="-42.7993320697191"/>
    <n v="-5.1252910003793204"/>
    <n v="-42.810573419927302"/>
    <n v="-5.12993270003403"/>
    <s v="226"/>
    <s v="PI"/>
    <s v="Eixo Principal"/>
    <s v="-"/>
    <s v="226BPI0795"/>
    <s v="ENTR PI-130"/>
    <s v="INÍCIO PONTE RIO PARANAÍBA (TERESINA)"/>
    <n v="272.89999999999998"/>
    <n v="274.2"/>
    <n v="1.3"/>
    <x v="2"/>
    <m/>
    <s v="316BPI0395"/>
    <s v="Federal"/>
    <m/>
    <m/>
    <m/>
    <s v="Federal"/>
    <s v="PAV"/>
    <s v="Piripiri"/>
  </r>
  <r>
    <x v="0"/>
    <s v="226BPI0800"/>
    <n v="0"/>
    <x v="180"/>
    <s v="0800"/>
    <n v="-42.810573419927302"/>
    <n v="-5.12993270003403"/>
    <n v="-42.815677929592702"/>
    <n v="-5.1311774903488701"/>
    <s v="226"/>
    <s v="PI"/>
    <s v="Eixo Principal"/>
    <s v="-"/>
    <s v="226BPI0800"/>
    <s v="INÍCIO PONTE RIO PARANAÍBA (TERESINA)"/>
    <s v="ENTR BR-316(B) (DIV PI/MA) (FIM PONTE RIO PARNAÍBA) (TIMON)"/>
    <n v="274.2"/>
    <n v="274.8"/>
    <n v="0.6"/>
    <x v="2"/>
    <m/>
    <s v="316BPI0390"/>
    <s v="Federal"/>
    <m/>
    <m/>
    <m/>
    <s v="Federal"/>
    <s v="PAV"/>
    <s v="Piripiri"/>
  </r>
  <r>
    <x v="0"/>
    <s v="226BRN0010"/>
    <n v="0"/>
    <x v="181"/>
    <s v="0010"/>
    <n v="-35.238182950182903"/>
    <n v="-5.8000135698703099"/>
    <n v="-35.240167000306698"/>
    <n v="-5.8054604703244204"/>
    <s v="226"/>
    <s v="RN"/>
    <s v="Eixo Principal"/>
    <s v="-"/>
    <s v="226BRN0010"/>
    <s v="ENTR BR-101 (VIADUTO DA URBANA - NATAL)*TRECHO URBANO*"/>
    <s v="INÍCIO DA PISTA DUPLA *TRECHO URBANO*"/>
    <n v="0"/>
    <n v="0.8"/>
    <n v="0.8"/>
    <x v="2"/>
    <m/>
    <m/>
    <s v="Convênio de Administração"/>
    <m/>
    <m/>
    <m/>
    <s v="Federal"/>
    <s v="PAV"/>
    <s v="Macaíba"/>
  </r>
  <r>
    <x v="0"/>
    <s v="226BRN0015"/>
    <n v="0"/>
    <x v="181"/>
    <s v="0015"/>
    <n v="-35.240167000306698"/>
    <n v="-5.8054604703244204"/>
    <n v="-35.2485715497371"/>
    <n v="-5.8154905398564498"/>
    <s v="226"/>
    <s v="RN"/>
    <s v="Eixo Principal"/>
    <s v="-"/>
    <s v="226BRN0015"/>
    <s v="INÍCIO DA PISTA DUPLA"/>
    <s v="FIM PISTA DUPLA (ENTR AV C MOR GOLVEIA) *TRECHO URBANO*"/>
    <n v="0.8"/>
    <n v="2.2000000000000002"/>
    <n v="1.4"/>
    <x v="0"/>
    <m/>
    <m/>
    <s v="Convênio de Administração"/>
    <m/>
    <m/>
    <m/>
    <s v="Federal"/>
    <s v="PAV"/>
    <s v="Macaíba"/>
  </r>
  <r>
    <x v="0"/>
    <s v="226BRN0018"/>
    <n v="0"/>
    <x v="181"/>
    <s v="0018"/>
    <n v="-35.2485715497371"/>
    <n v="-5.8154905398564498"/>
    <n v="-35.343982769589097"/>
    <n v="-5.8640041501713496"/>
    <s v="226"/>
    <s v="RN"/>
    <s v="Eixo Principal"/>
    <s v="-"/>
    <s v="226BRN0018"/>
    <s v="FIM PISTA DUPLA (ENTR AV C MOR GOLVEIA)"/>
    <s v="ENTR BR-304(A) (MACAÍBA)"/>
    <n v="2.2000000000000002"/>
    <n v="16.100000000000001"/>
    <n v="13.9"/>
    <x v="2"/>
    <m/>
    <m/>
    <s v="Federal"/>
    <m/>
    <m/>
    <m/>
    <s v="Federal"/>
    <s v="PAV"/>
    <s v="Macaíba"/>
  </r>
  <r>
    <x v="0"/>
    <s v="226BRN0030"/>
    <n v="0"/>
    <x v="181"/>
    <s v="0030"/>
    <n v="-35.343982769589097"/>
    <n v="-5.8640041501713496"/>
    <n v="-35.490399460166799"/>
    <n v="-5.8898457096117296"/>
    <s v="226"/>
    <s v="RN"/>
    <s v="Eixo Principal"/>
    <s v="-"/>
    <s v="226BRN0030"/>
    <s v="ENTR BR-304(A) (MACAÍBA)"/>
    <s v="ENTR BR-304(B)"/>
    <n v="16.100000000000001"/>
    <n v="32.799999999999997"/>
    <n v="16.7"/>
    <x v="2"/>
    <s v="EOD"/>
    <s v="304BRN0350"/>
    <s v="Federal"/>
    <m/>
    <m/>
    <m/>
    <s v="Federal"/>
    <s v="PAV"/>
    <s v="Macaíba"/>
  </r>
  <r>
    <x v="0"/>
    <s v="226BRN0050"/>
    <n v="0"/>
    <x v="181"/>
    <s v="0050"/>
    <n v="-35.490399460166799"/>
    <n v="-5.8898457096117296"/>
    <n v="-35.547679279575"/>
    <n v="-5.9354124097548597"/>
    <s v="226"/>
    <s v="RN"/>
    <s v="Eixo Principal"/>
    <s v="-"/>
    <s v="226BRN0050"/>
    <s v="ENTR BR-304(B)"/>
    <s v="ENTR RN-203 (P/ SÃO PEDRO)"/>
    <n v="32.799999999999997"/>
    <n v="41"/>
    <n v="8.1999999999999993"/>
    <x v="2"/>
    <m/>
    <m/>
    <s v="Federal"/>
    <m/>
    <m/>
    <m/>
    <s v="Federal"/>
    <s v="PAV"/>
    <s v="Macaíba"/>
  </r>
  <r>
    <x v="0"/>
    <s v="226BRN0070"/>
    <n v="0"/>
    <x v="181"/>
    <s v="0070"/>
    <n v="-35.547679279575"/>
    <n v="-5.9354124097548597"/>
    <n v="-35.587487349961101"/>
    <n v="-5.9870129996501698"/>
    <s v="226"/>
    <s v="RN"/>
    <s v="Eixo Principal"/>
    <s v="-"/>
    <s v="226BRN0070"/>
    <s v="ENTR RN-203 (P/SÃO PEDRO)"/>
    <s v="ENTR RN-315 (BOM JESUS)"/>
    <n v="41"/>
    <n v="48.3"/>
    <n v="7.3"/>
    <x v="2"/>
    <m/>
    <m/>
    <s v="Federal"/>
    <m/>
    <m/>
    <m/>
    <s v="Federal"/>
    <s v="PAV"/>
    <s v="Macaíba"/>
  </r>
  <r>
    <x v="0"/>
    <s v="226BRN0080"/>
    <n v="0"/>
    <x v="181"/>
    <s v="0080"/>
    <n v="-35.587487349961101"/>
    <n v="-5.9870129996501698"/>
    <n v="-35.673649049763803"/>
    <n v="-6.0476626300263003"/>
    <s v="226"/>
    <s v="RN"/>
    <s v="Eixo Principal"/>
    <s v="-"/>
    <s v="226BRN0080"/>
    <s v="ENTR RN-315 (BOM JESUS)"/>
    <s v="ENTR RN-120(A) (P/SENADOR ELÓI DE SOUZA)"/>
    <n v="48.3"/>
    <n v="60.7"/>
    <n v="12.4"/>
    <x v="2"/>
    <m/>
    <m/>
    <s v="Federal"/>
    <m/>
    <m/>
    <m/>
    <s v="Federal"/>
    <s v="PAV"/>
    <s v="Macaíba"/>
  </r>
  <r>
    <x v="0"/>
    <s v="226BRN0090"/>
    <n v="0"/>
    <x v="181"/>
    <s v="0090"/>
    <n v="-35.673649049763803"/>
    <n v="-6.0476626300263003"/>
    <n v="-35.704600270186198"/>
    <n v="-6.1031774399868297"/>
    <s v="226"/>
    <s v="RN"/>
    <s v="Eixo Principal"/>
    <s v="-"/>
    <s v="226BRN0090"/>
    <s v="ENTR RN-120(A) (P/SENADOR ELÓI DE SOUZA)"/>
    <s v="ENTR RN-120(B) (SERRA CAIADA)"/>
    <n v="60.7"/>
    <n v="67.900000000000006"/>
    <n v="7.2"/>
    <x v="2"/>
    <m/>
    <m/>
    <s v="Federal"/>
    <m/>
    <m/>
    <m/>
    <s v="Federal"/>
    <s v="PAV"/>
    <s v="Macaíba"/>
  </r>
  <r>
    <x v="0"/>
    <s v="226BRN0110"/>
    <n v="0"/>
    <x v="181"/>
    <s v="0110"/>
    <n v="-35.704600270186198"/>
    <n v="-6.1031774399868297"/>
    <n v="-35.801024829931897"/>
    <n v="-6.1997207695977696"/>
    <s v="226"/>
    <s v="RN"/>
    <s v="Eixo Principal"/>
    <s v="-"/>
    <s v="226BRN0110"/>
    <s v="ENTR RN-120(B) (SERRA CAIADA)"/>
    <s v="ENTR RN-093(A) (TANGARÁ)"/>
    <n v="67.900000000000006"/>
    <n v="83.4"/>
    <n v="15.5"/>
    <x v="2"/>
    <m/>
    <m/>
    <s v="Federal"/>
    <m/>
    <m/>
    <m/>
    <s v="Federal"/>
    <s v="PAV"/>
    <s v="Macaíba"/>
  </r>
  <r>
    <x v="0"/>
    <s v="226BRN0120"/>
    <n v="0"/>
    <x v="181"/>
    <s v="0120"/>
    <n v="-35.801024829931897"/>
    <n v="-6.1997207695977696"/>
    <n v="-35.804632880303103"/>
    <n v="-6.20264296999704"/>
    <s v="226"/>
    <s v="RN"/>
    <s v="Eixo Principal"/>
    <s v="-"/>
    <s v="226BRN0120"/>
    <s v="ENTR RN-093(A) (TANGARÁ)"/>
    <s v="ENTR RN-093(B) (TANGARÁ) (P/SÍTIO NOVO)"/>
    <n v="83.4"/>
    <n v="83.9"/>
    <n v="0.5"/>
    <x v="2"/>
    <m/>
    <m/>
    <s v="Federal"/>
    <m/>
    <m/>
    <m/>
    <s v="Federal"/>
    <s v="PAV"/>
    <s v="Currais Novos"/>
  </r>
  <r>
    <x v="0"/>
    <s v="226BRN0130"/>
    <n v="0"/>
    <x v="181"/>
    <s v="0130"/>
    <n v="-35.804632880303103"/>
    <n v="-6.20264296999704"/>
    <n v="-35.990924479780801"/>
    <n v="-6.2439750099387004"/>
    <s v="226"/>
    <s v="RN"/>
    <s v="Eixo Principal"/>
    <s v="-"/>
    <s v="226BRN0130"/>
    <s v="ENTR RN-093(B) (TANGARÁ) (P/SÍTIO NOVO)"/>
    <s v="ENTR RN-092 (P/JAPI)"/>
    <n v="83.9"/>
    <n v="107.5"/>
    <n v="23.6"/>
    <x v="2"/>
    <m/>
    <m/>
    <s v="Federal"/>
    <m/>
    <m/>
    <m/>
    <s v="Federal"/>
    <s v="PAV"/>
    <s v="Currais Novos"/>
  </r>
  <r>
    <x v="0"/>
    <s v="226BRN0150"/>
    <n v="0"/>
    <x v="181"/>
    <s v="0150"/>
    <n v="-35.990924479780801"/>
    <n v="-6.2439750099387004"/>
    <n v="-36.020398919874097"/>
    <n v="-6.2236111599270298"/>
    <s v="226"/>
    <s v="RN"/>
    <s v="Eixo Principal"/>
    <s v="-"/>
    <s v="226BRN0150"/>
    <s v="ENTR RN-092 (P/JAPI)"/>
    <s v="ENTR RN-023(A) (SANTA CRUZ) (P/CEL.EZEQUIEL)"/>
    <n v="107.5"/>
    <n v="111.7"/>
    <n v="4.2"/>
    <x v="2"/>
    <m/>
    <m/>
    <s v="Federal"/>
    <m/>
    <m/>
    <m/>
    <s v="Federal"/>
    <s v="PAV"/>
    <s v="Currais Novos"/>
  </r>
  <r>
    <x v="0"/>
    <s v="226BRN0155"/>
    <n v="0"/>
    <x v="181"/>
    <s v="0155"/>
    <n v="-36.020398919874097"/>
    <n v="-6.2236111599270298"/>
    <n v="-36.050363879889098"/>
    <n v="-6.1940710801162"/>
    <s v="226"/>
    <s v="RN"/>
    <s v="Eixo Principal"/>
    <s v="-"/>
    <s v="226BRN0155"/>
    <s v="ENTR RN-023(A) (SANTA CRUZ) (P/CEL.EZEQUIEL)"/>
    <s v="ENTR RN-023(B) (P/LAJES PINTADAS)"/>
    <n v="111.7"/>
    <n v="117"/>
    <n v="5.3"/>
    <x v="2"/>
    <m/>
    <m/>
    <s v="Federal"/>
    <m/>
    <m/>
    <m/>
    <s v="Federal"/>
    <s v="PAV"/>
    <s v="Currais Novos"/>
  </r>
  <r>
    <x v="0"/>
    <s v="226BRN0165"/>
    <n v="0"/>
    <x v="181"/>
    <s v="0165"/>
    <n v="-36.050363879889098"/>
    <n v="-6.1940710801162"/>
    <n v="-36.1741231704478"/>
    <n v="-6.2158007404117903"/>
    <s v="226"/>
    <s v="RN"/>
    <s v="Eixo Principal"/>
    <s v="-"/>
    <s v="226BRN0165"/>
    <s v="ENTR RN-023(B) (P/LAJES PINTADAS)"/>
    <s v="ENTR BR-104(A) (P/CAMPO REDONDO)"/>
    <n v="117"/>
    <n v="133.80000000000001"/>
    <n v="16.8"/>
    <x v="2"/>
    <m/>
    <m/>
    <s v="Federal"/>
    <m/>
    <m/>
    <m/>
    <s v="Federal"/>
    <s v="PAV"/>
    <s v="Currais Novos"/>
  </r>
  <r>
    <x v="0"/>
    <s v="226BRN0175"/>
    <n v="0"/>
    <x v="181"/>
    <s v="0175"/>
    <n v="-36.1741231704478"/>
    <n v="-6.2158007404117903"/>
    <n v="-36.398534200392902"/>
    <n v="-6.2027626598688199"/>
    <s v="226"/>
    <s v="RN"/>
    <s v="Eixo Principal"/>
    <s v="Coinc"/>
    <s v="226BRN0175"/>
    <s v="ENTR BR-104(A) (P/CAMPO REDONDO)"/>
    <s v="ENTR BR-104(B)/RN-042 (P/CERRO CORÁ)"/>
    <n v="133.80000000000001"/>
    <n v="160.5"/>
    <n v="26.7"/>
    <x v="2"/>
    <m/>
    <s v="104BRN0150"/>
    <s v="Federal"/>
    <m/>
    <m/>
    <m/>
    <s v="Federal"/>
    <s v="PAV"/>
    <s v="Currais Novos"/>
  </r>
  <r>
    <x v="0"/>
    <s v="226BRN0180"/>
    <n v="0"/>
    <x v="181"/>
    <s v="0180"/>
    <n v="-36.398534200392902"/>
    <n v="-6.2027626598688199"/>
    <n v="-36.511743019724499"/>
    <n v="-6.2570262997239103"/>
    <s v="226"/>
    <s v="RN"/>
    <s v="Eixo Principal"/>
    <s v="-"/>
    <s v="226BRN0180"/>
    <s v="ENTR BR-104(B)/RN-042 (P/CERRO CORÁ)"/>
    <s v="ENTR RN-041 (P/LAGOA NOVA) (CURRAIS NOVOS)*TRECHO URBANO*"/>
    <n v="160.5"/>
    <n v="175.3"/>
    <n v="14.8"/>
    <x v="2"/>
    <m/>
    <m/>
    <s v="Federal"/>
    <m/>
    <m/>
    <m/>
    <s v="Federal"/>
    <s v="PAV"/>
    <s v="Currais Novos"/>
  </r>
  <r>
    <x v="0"/>
    <s v="226BRN0190"/>
    <n v="0"/>
    <x v="181"/>
    <s v="0190"/>
    <n v="-36.511743019724499"/>
    <n v="-6.2570262997239103"/>
    <n v="-36.512988790300298"/>
    <n v="-6.2582586200392099"/>
    <s v="226"/>
    <s v="RN"/>
    <s v="Eixo Principal"/>
    <s v="-"/>
    <s v="226BRN0190"/>
    <s v="ENTR RN-041 (P/LAGOA NOVA) (CURRAIS NOVOS)*TRECHO URBANO*"/>
    <s v="INÍCIO TRECHO DUPLICADO (CURRAIS NOVOS)*TRECHO URBANO*"/>
    <n v="175.3"/>
    <n v="175.5"/>
    <n v="0.2"/>
    <x v="2"/>
    <m/>
    <m/>
    <s v="Federal"/>
    <m/>
    <m/>
    <m/>
    <s v="Federal"/>
    <s v="PAV"/>
    <s v="Currais Novos"/>
  </r>
  <r>
    <x v="0"/>
    <s v="226BRN0195"/>
    <n v="0"/>
    <x v="181"/>
    <s v="0195"/>
    <n v="-36.512988790300298"/>
    <n v="-6.2582586200392099"/>
    <n v="-36.522661620337402"/>
    <n v="-6.2686827203312401"/>
    <s v="226"/>
    <s v="RN"/>
    <s v="Eixo Principal"/>
    <s v="-"/>
    <s v="226BRN0195"/>
    <s v="INÍCIO TRECHO DUPLICADO (CURRAIS NOVOS)*TRECHO URBANO*"/>
    <s v="ENTR BR-427(A) (FIM TRECHO DUP) (CURRAIS NOVOS)*TRECHO URBANO*"/>
    <n v="175.5"/>
    <n v="177"/>
    <n v="1.5"/>
    <x v="0"/>
    <m/>
    <m/>
    <s v="Federal"/>
    <m/>
    <m/>
    <m/>
    <s v="Federal"/>
    <s v="PAV"/>
    <s v="Currais Novos"/>
  </r>
  <r>
    <x v="0"/>
    <s v="226BRN0200"/>
    <n v="0"/>
    <x v="181"/>
    <s v="0200"/>
    <n v="-36.522661620337402"/>
    <n v="-6.2686827203312401"/>
    <n v="-36.522409720232297"/>
    <n v="-6.2775763597611496"/>
    <s v="226"/>
    <s v="RN"/>
    <s v="Eixo Principal"/>
    <s v="-"/>
    <s v="226BRN0200"/>
    <s v="ENTR BR-427(A) (FIM TRECHO DUP) (CURRAIS NOVOS)*TRECHO URBANO*"/>
    <s v="ENTR BR-427(B) (P/ACARI)"/>
    <n v="177"/>
    <n v="178.1"/>
    <n v="1.1000000000000001"/>
    <x v="2"/>
    <m/>
    <s v="427BRN0020"/>
    <s v="Federal"/>
    <m/>
    <m/>
    <m/>
    <s v="Federal"/>
    <s v="PAV"/>
    <s v="Currais Novos"/>
  </r>
  <r>
    <x v="0"/>
    <s v="226BRN0210"/>
    <n v="0"/>
    <x v="181"/>
    <s v="0210"/>
    <n v="-36.522409720232297"/>
    <n v="-6.2775763597611496"/>
    <n v="-36.6802294303439"/>
    <n v="-6.2211950503112803"/>
    <s v="226"/>
    <s v="RN"/>
    <s v="Eixo Principal"/>
    <s v="-"/>
    <s v="226BRN0210"/>
    <s v="ENTR BR-427(B) (P/ACARI)"/>
    <s v="ENTR RN-088 (P/CRUZETA)"/>
    <n v="178.1"/>
    <n v="212.7"/>
    <n v="34.6"/>
    <x v="1"/>
    <m/>
    <m/>
    <s v="Estadual"/>
    <m/>
    <s v="RNT-226"/>
    <s v="PAV"/>
    <s v="Estadual"/>
    <s v="PLA"/>
    <s v="Currais Novos"/>
  </r>
  <r>
    <x v="0"/>
    <s v="226BRN0220"/>
    <n v="0"/>
    <x v="181"/>
    <s v="0220"/>
    <n v="-36.6802294303439"/>
    <n v="-6.2211950503112803"/>
    <n v="-36.820208819581197"/>
    <n v="-6.1292920803651896"/>
    <s v="226"/>
    <s v="RN"/>
    <s v="Eixo Principal"/>
    <s v="-"/>
    <s v="226BRN0220"/>
    <s v="ENTR RN-088 (P/CRUZETA)"/>
    <s v="ENTR RN-087 (FLORÂNIA) (P/TEN.LAURENTINO CRUZ)"/>
    <n v="212.7"/>
    <n v="218.7"/>
    <n v="6"/>
    <x v="1"/>
    <m/>
    <m/>
    <s v="Estadual"/>
    <m/>
    <s v="RNT-226"/>
    <s v="PAV"/>
    <s v="Estadual"/>
    <s v="PLA"/>
    <s v="Currais Novos"/>
  </r>
  <r>
    <x v="0"/>
    <s v="226BRN0250"/>
    <n v="0"/>
    <x v="181"/>
    <s v="0250"/>
    <n v="-36.820208819581197"/>
    <n v="-6.1292920803651896"/>
    <n v="-36.973249240060298"/>
    <n v="-6.0664314496516401"/>
    <s v="226"/>
    <s v="RN"/>
    <s v="Eixo Principal"/>
    <s v="-"/>
    <s v="226BRN0250"/>
    <s v="ENTR RN-087 (FLORÂNIA) (P/TEN.LAURENTINO CRUZ)"/>
    <s v="ENTR RN-118(A) (P/SÃO RAFAEL)"/>
    <n v="218.7"/>
    <n v="238.9"/>
    <n v="20.2"/>
    <x v="2"/>
    <m/>
    <m/>
    <s v="Federal"/>
    <m/>
    <m/>
    <m/>
    <s v="Federal"/>
    <s v="PAV"/>
    <s v="Currais Novos"/>
  </r>
  <r>
    <x v="0"/>
    <s v="226BRN0270"/>
    <n v="0"/>
    <x v="181"/>
    <s v="0270"/>
    <n v="-36.973249240060298"/>
    <n v="-6.0664314496516401"/>
    <n v="-37.015939050346802"/>
    <n v="-6.0316296595810801"/>
    <s v="226"/>
    <s v="RN"/>
    <s v="Eixo Principal"/>
    <s v="-"/>
    <s v="226BRN0270"/>
    <s v="ENTR RN-118(A) (P/SÃO RAFAEL)"/>
    <s v="ENTR RN-118(B) (JUCURUTÚ) (P/CAICÓ)"/>
    <n v="238.9"/>
    <n v="245.3"/>
    <n v="6.4"/>
    <x v="2"/>
    <m/>
    <m/>
    <s v="Federal"/>
    <m/>
    <m/>
    <m/>
    <s v="Federal"/>
    <s v="PAV"/>
    <s v="Currais Novos"/>
  </r>
  <r>
    <x v="0"/>
    <s v="226BRN0290"/>
    <n v="0"/>
    <x v="181"/>
    <s v="0290"/>
    <n v="-37.015939050346802"/>
    <n v="-6.0316296595810801"/>
    <n v="-37.196358680308798"/>
    <n v="-5.8592616203274499"/>
    <s v="226"/>
    <s v="RN"/>
    <s v="Eixo Principal"/>
    <s v="-"/>
    <s v="226BRN0290"/>
    <s v="ENTR RN-118(B) (JUCURUTÚ) (P/CAICÓ)"/>
    <s v="ENTR RN-233(A) (TRIUNFO POTIGUAR) (P/PARAU)"/>
    <n v="245.3"/>
    <n v="276.10000000000002"/>
    <n v="30.8"/>
    <x v="2"/>
    <m/>
    <m/>
    <s v="Federal"/>
    <m/>
    <m/>
    <m/>
    <s v="Federal"/>
    <s v="PAV"/>
    <s v="Currais Novos"/>
  </r>
  <r>
    <x v="0"/>
    <s v="226BRN0300"/>
    <n v="0"/>
    <x v="181"/>
    <s v="0300"/>
    <n v="-37.196358680308798"/>
    <n v="-5.8592616203274499"/>
    <n v="-37.316443310410399"/>
    <n v="-5.8704956095846796"/>
    <s v="226"/>
    <s v="RN"/>
    <s v="Eixo Principal"/>
    <s v="-"/>
    <s v="226BRN0300"/>
    <s v="ENTR RN-233(A) (TRIUNFO POTIGUAR) (P/PARAU)"/>
    <s v="ENTR BR-110(A)/RN-233 (CAMPO GRANDE)"/>
    <n v="276.10000000000002"/>
    <n v="290.3"/>
    <n v="14.2"/>
    <x v="2"/>
    <m/>
    <m/>
    <s v="Federal"/>
    <m/>
    <m/>
    <m/>
    <s v="Federal"/>
    <s v="PAV"/>
    <s v="Currais Novos"/>
  </r>
  <r>
    <x v="0"/>
    <s v="226BRN0305"/>
    <n v="0"/>
    <x v="181"/>
    <s v="0305"/>
    <n v="-37.316443310410399"/>
    <n v="-5.8704956095846796"/>
    <n v="-37.407943320228"/>
    <n v="-6.0181242904036401"/>
    <s v="226"/>
    <s v="RN"/>
    <s v="Eixo Principal"/>
    <s v="Coinc"/>
    <s v="226BRN0305"/>
    <s v="ENTR BR-110(B)/RN-233 (CAMPO GRANDE)"/>
    <s v="ENTR BR-110(A) (JANDUÍS)"/>
    <n v="290.3"/>
    <n v="309.89999999999998"/>
    <n v="19.600000000000001"/>
    <x v="2"/>
    <m/>
    <s v="110BRN0070"/>
    <s v="Federal"/>
    <m/>
    <m/>
    <m/>
    <s v="Federal"/>
    <s v="PAV"/>
    <s v="Pau dos Ferros"/>
  </r>
  <r>
    <x v="0"/>
    <s v="226BRN0310"/>
    <n v="0"/>
    <x v="181"/>
    <s v="0310"/>
    <n v="-37.407943320228"/>
    <n v="-6.0181242904036401"/>
    <n v="-37.511626999786102"/>
    <n v="-6.0743045501148396"/>
    <s v="226"/>
    <s v="RN"/>
    <s v="Eixo Principal"/>
    <s v="-"/>
    <s v="226BRN0310"/>
    <s v="ENTR BR-110(A) (JANDUÍS)"/>
    <s v="MESSIAS TARGINO"/>
    <n v="309.89999999999998"/>
    <n v="323"/>
    <n v="13.1"/>
    <x v="2"/>
    <m/>
    <m/>
    <s v="Federal"/>
    <m/>
    <m/>
    <m/>
    <s v="Federal"/>
    <s v="PAV"/>
    <s v="Pau dos Ferros"/>
  </r>
  <r>
    <x v="0"/>
    <s v="226BRN0315"/>
    <n v="0"/>
    <x v="181"/>
    <s v="0315"/>
    <n v="-37.511626999786102"/>
    <n v="-6.0743045501148396"/>
    <n v="-37.614249220325199"/>
    <n v="-6.09679163022951"/>
    <s v="226"/>
    <s v="RN"/>
    <s v="Eixo Principal"/>
    <s v="-"/>
    <s v="226BRN0315"/>
    <s v="MESSIAS TARGINO"/>
    <s v="ENTR RN-501"/>
    <n v="323"/>
    <n v="334.9"/>
    <n v="11.9"/>
    <x v="2"/>
    <m/>
    <m/>
    <s v="Federal"/>
    <m/>
    <m/>
    <m/>
    <s v="Federal"/>
    <s v="PAV"/>
    <s v="Pau dos Ferros"/>
  </r>
  <r>
    <x v="0"/>
    <s v="226BRN0325"/>
    <n v="0"/>
    <x v="181"/>
    <s v="0325"/>
    <n v="-37.614249220325199"/>
    <n v="-6.09679163022951"/>
    <n v="-37.640396700347402"/>
    <n v="-6.0912747202521"/>
    <s v="226"/>
    <s v="RN"/>
    <s v="Eixo Principal"/>
    <s v="-"/>
    <s v="226BRN0325"/>
    <s v="ENTR RN-501"/>
    <s v="ENTR RN-078(A) (PATU)"/>
    <n v="334.9"/>
    <n v="337.9"/>
    <n v="3"/>
    <x v="2"/>
    <m/>
    <m/>
    <s v="Federal"/>
    <m/>
    <m/>
    <m/>
    <s v="Federal"/>
    <s v="PAV"/>
    <s v="Pau dos Ferros"/>
  </r>
  <r>
    <x v="0"/>
    <s v="226BRN0350"/>
    <n v="0"/>
    <x v="181"/>
    <s v="0350"/>
    <n v="-37.640396700347402"/>
    <n v="-6.0912747202521"/>
    <n v="-37.654291379743299"/>
    <n v="-6.11710277007671"/>
    <s v="226"/>
    <s v="RN"/>
    <s v="Eixo Principal"/>
    <s v="-"/>
    <s v="226BRN0350"/>
    <s v="ENTR RN-078(A) (PATU)"/>
    <s v="ENTR RN-078(B)"/>
    <n v="337.9"/>
    <n v="341.3"/>
    <n v="3.4"/>
    <x v="2"/>
    <m/>
    <m/>
    <s v="Federal"/>
    <m/>
    <m/>
    <m/>
    <s v="Federal"/>
    <s v="PAV"/>
    <s v="Pau dos Ferros"/>
  </r>
  <r>
    <x v="0"/>
    <s v="226BRN0355"/>
    <n v="0"/>
    <x v="181"/>
    <s v="0355"/>
    <n v="-37.654291379743299"/>
    <n v="-6.11710277007671"/>
    <n v="-37.747089579820198"/>
    <n v="-6.1470109001328899"/>
    <s v="226"/>
    <s v="RN"/>
    <s v="Eixo Principal"/>
    <s v="-"/>
    <s v="226BRN0355"/>
    <s v="ENTR RN-078(B)"/>
    <s v="ENTR RN-074(A) (P/ RAFAEL GODEIRO)"/>
    <n v="341.3"/>
    <n v="352.3"/>
    <n v="11"/>
    <x v="2"/>
    <m/>
    <m/>
    <s v="Federal"/>
    <m/>
    <m/>
    <m/>
    <s v="Federal"/>
    <s v="PAV"/>
    <s v="Pau dos Ferros"/>
  </r>
  <r>
    <x v="0"/>
    <s v="226BRN0360"/>
    <n v="0"/>
    <x v="181"/>
    <s v="0360"/>
    <n v="-37.747089579820198"/>
    <n v="-6.1470109001328899"/>
    <n v="-37.753799820005597"/>
    <n v="-6.1486961298224898"/>
    <s v="226"/>
    <s v="RN"/>
    <s v="Eixo Principal"/>
    <s v="-"/>
    <s v="226BRN0360"/>
    <s v="ENTR RN-074 (A) (P/ RAFAEL GODEIRO)"/>
    <s v="ENTR RN-074(B) (ALMINO AFONSO)"/>
    <n v="352.3"/>
    <n v="353.2"/>
    <n v="0.9"/>
    <x v="2"/>
    <m/>
    <m/>
    <s v="Federal"/>
    <m/>
    <m/>
    <m/>
    <s v="Federal"/>
    <s v="PAV"/>
    <s v="Pau dos Ferros"/>
  </r>
  <r>
    <x v="0"/>
    <s v="226BRN0363"/>
    <n v="0"/>
    <x v="181"/>
    <s v="0363"/>
    <n v="-37.753799820005597"/>
    <n v="-6.1486961298224898"/>
    <n v="-37.7934421498353"/>
    <n v="-6.1559741201095299"/>
    <s v="226"/>
    <s v="RN"/>
    <s v="Eixo Principal"/>
    <s v="-"/>
    <s v="226BRN0363"/>
    <s v="ENTR RN-074(B) (ALMINO AFONSO)"/>
    <s v="ENTR RN-072 (P/ LUCRÉCIA)"/>
    <n v="353.2"/>
    <n v="357.9"/>
    <n v="4.7"/>
    <x v="2"/>
    <m/>
    <m/>
    <s v="Federal"/>
    <m/>
    <m/>
    <m/>
    <s v="Federal"/>
    <s v="PAV"/>
    <s v="Pau dos Ferros"/>
  </r>
  <r>
    <x v="0"/>
    <s v="226BRN0366"/>
    <n v="0"/>
    <x v="181"/>
    <s v="0366"/>
    <n v="-37.7934421498353"/>
    <n v="-6.1559741201095299"/>
    <n v="-37.837450449878297"/>
    <n v="-6.16390435000568"/>
    <s v="226"/>
    <s v="RN"/>
    <s v="Eixo Principal"/>
    <s v="-"/>
    <s v="226BRN0366"/>
    <s v="ENTR RN-072 (P/ LUCRÉCIA)"/>
    <s v="ACESSO P/ FRUTUOSO GOMES"/>
    <n v="357.9"/>
    <n v="362.9"/>
    <n v="5"/>
    <x v="2"/>
    <m/>
    <m/>
    <s v="Federal"/>
    <m/>
    <m/>
    <m/>
    <s v="Federal"/>
    <s v="PAV"/>
    <s v="Pau dos Ferros"/>
  </r>
  <r>
    <x v="0"/>
    <s v="226BRN0370"/>
    <n v="0"/>
    <x v="181"/>
    <s v="0370"/>
    <n v="-37.837450449878297"/>
    <n v="-6.16390435000568"/>
    <n v="-37.887536530186601"/>
    <n v="-6.2049876401674098"/>
    <s v="226"/>
    <s v="RN"/>
    <s v="Eixo Principal"/>
    <s v="-"/>
    <s v="226BRN0370"/>
    <s v="ACESSO P/ FRUTUOSO GOMES"/>
    <s v="INÍCIO DUPLICAÇÃO"/>
    <n v="362.9"/>
    <n v="370.8"/>
    <n v="7.9"/>
    <x v="2"/>
    <m/>
    <m/>
    <s v="Federal"/>
    <m/>
    <m/>
    <m/>
    <s v="Federal"/>
    <s v="PAV"/>
    <s v="Pau dos Ferros"/>
  </r>
  <r>
    <x v="0"/>
    <s v="226BRN0375"/>
    <n v="0"/>
    <x v="181"/>
    <s v="0375"/>
    <n v="-37.887536530186601"/>
    <n v="-6.2049876401674098"/>
    <n v="-37.891451529964101"/>
    <n v="-6.2024665302061504"/>
    <s v="226"/>
    <s v="RN"/>
    <s v="Eixo Principal"/>
    <s v="-"/>
    <s v="226BRN0375"/>
    <s v="INÍCIO DUPLICAÇÃO"/>
    <s v="FIM DUPLICAÇÃO"/>
    <n v="370.8"/>
    <n v="371.4"/>
    <n v="0.6"/>
    <x v="0"/>
    <m/>
    <m/>
    <s v="Federal"/>
    <m/>
    <m/>
    <m/>
    <s v="Federal"/>
    <s v="PAV"/>
    <s v="Pau dos Ferros"/>
  </r>
  <r>
    <x v="0"/>
    <s v="226BRN0377"/>
    <n v="0"/>
    <x v="181"/>
    <s v="0377"/>
    <n v="-37.891451529964101"/>
    <n v="-6.2024665302061504"/>
    <n v="-37.9761082898656"/>
    <n v="-6.1942290496309003"/>
    <s v="226"/>
    <s v="RN"/>
    <s v="Eixo Principal"/>
    <s v="-"/>
    <s v="226BRN0377"/>
    <s v="FIM DUPLICAÇÃO"/>
    <s v="ENTR RN-075/117(B) (P/PILÕES)"/>
    <n v="371.4"/>
    <n v="381.3"/>
    <n v="9.9"/>
    <x v="2"/>
    <m/>
    <m/>
    <s v="Federal"/>
    <m/>
    <m/>
    <m/>
    <s v="Federal"/>
    <s v="PAV"/>
    <s v="Pau dos Ferros"/>
  </r>
  <r>
    <x v="0"/>
    <s v="226BRN0380"/>
    <n v="0"/>
    <x v="181"/>
    <s v="0380"/>
    <n v="-37.9761082898656"/>
    <n v="-6.1942290496309003"/>
    <n v="-38.2088281903686"/>
    <n v="-6.0828286698072098"/>
    <s v="226"/>
    <s v="RN"/>
    <s v="Eixo Principal"/>
    <s v="-"/>
    <s v="226BRN0380"/>
    <s v="ENTR RN-075/117(B) (P/PILÕES)"/>
    <s v="ENTR BR-405 (P/PAUS DOS FERROS)"/>
    <n v="381.3"/>
    <n v="411"/>
    <n v="29.7"/>
    <x v="2"/>
    <m/>
    <m/>
    <s v="Federal"/>
    <m/>
    <m/>
    <m/>
    <s v="Federal"/>
    <s v="PAV"/>
    <s v="Pau dos Ferros"/>
  </r>
  <r>
    <x v="0"/>
    <s v="226BRN0400"/>
    <n v="0"/>
    <x v="181"/>
    <s v="0400"/>
    <n v="-38.2088281903686"/>
    <n v="-6.0828286698072098"/>
    <n v="-38.271986180117999"/>
    <n v="-6.0641888804124697"/>
    <s v="226"/>
    <s v="RN"/>
    <s v="Eixo Principal"/>
    <s v="-"/>
    <s v="226BRN0400"/>
    <s v="ENTR BR-405 (P/PAUS DOS FERROS)"/>
    <s v="DIV RN/CE"/>
    <n v="411"/>
    <n v="421"/>
    <n v="10"/>
    <x v="2"/>
    <m/>
    <m/>
    <s v="Federal"/>
    <m/>
    <m/>
    <m/>
    <s v="Federal"/>
    <s v="PAV"/>
    <s v="Pau dos Ferros"/>
  </r>
  <r>
    <x v="0"/>
    <s v="226BTO0950"/>
    <n v="0"/>
    <x v="182"/>
    <s v="0950"/>
    <n v="-47.460316420366397"/>
    <n v="-6.56020490972878"/>
    <n v="-47.472389460005502"/>
    <n v="-6.5629843796253899"/>
    <s v="226"/>
    <s v="TO"/>
    <s v="Eixo Principal"/>
    <s v="-"/>
    <s v="226BTO0950"/>
    <s v="DIV MA/TO (ESTREITO)"/>
    <s v="ENTR BR-230/TO-126"/>
    <n v="0"/>
    <n v="1.7"/>
    <n v="1.7"/>
    <x v="2"/>
    <m/>
    <s v="230BTO1090"/>
    <s v="Federal"/>
    <m/>
    <m/>
    <m/>
    <s v="Federal"/>
    <s v="PAV"/>
    <s v="Araguaína"/>
  </r>
  <r>
    <x v="0"/>
    <s v="226BTO0952"/>
    <n v="0"/>
    <x v="182"/>
    <s v="0952"/>
    <n v="-47.472389460005502"/>
    <n v="-6.5629843796253899"/>
    <n v="-47.545608259913102"/>
    <n v="-6.6140721203320201"/>
    <s v="226"/>
    <s v="TO"/>
    <s v="Eixo Principal"/>
    <s v="-"/>
    <s v="226BTO0952"/>
    <s v="ENTR BR-230/TO-126"/>
    <s v="ENTR TO-415 (PALMEIRAS)"/>
    <n v="1.7"/>
    <n v="12"/>
    <n v="10.3"/>
    <x v="2"/>
    <m/>
    <m/>
    <s v="Federal"/>
    <m/>
    <m/>
    <m/>
    <s v="Federal"/>
    <s v="PAV"/>
    <s v="Araguaína"/>
  </r>
  <r>
    <x v="0"/>
    <s v="226BTO0970"/>
    <n v="0"/>
    <x v="182"/>
    <s v="0970"/>
    <n v="-47.545608259913102"/>
    <n v="-6.6140721203320201"/>
    <n v="-47.756430649754599"/>
    <n v="-6.71085336019439"/>
    <s v="226"/>
    <s v="TO"/>
    <s v="Eixo Principal"/>
    <s v="-"/>
    <s v="226BTO0970"/>
    <s v="ENTR TO-415 (PALMEIRAS)"/>
    <s v="ENTR TO-134 (P/DARCINÓPOLIS)"/>
    <n v="12"/>
    <n v="39.700000000000003"/>
    <n v="27.7"/>
    <x v="2"/>
    <m/>
    <m/>
    <s v="Federal"/>
    <m/>
    <m/>
    <m/>
    <s v="Federal"/>
    <s v="PAV"/>
    <s v="Araguaína"/>
  </r>
  <r>
    <x v="0"/>
    <s v="226BTO0972"/>
    <n v="0"/>
    <x v="182"/>
    <s v="0972"/>
    <n v="-47.756430649754599"/>
    <n v="-6.71085336019439"/>
    <n v="-47.971762670211"/>
    <n v="-6.8538550102005003"/>
    <s v="226"/>
    <s v="TO"/>
    <s v="Eixo Principal"/>
    <s v="-"/>
    <s v="226BTO0972"/>
    <s v="ENTR TO-134 (P/DARCINÓPOLIS)"/>
    <s v="ENTR BR-153/TO-010 (WANDERLÂNDIA)"/>
    <n v="39.700000000000003"/>
    <n v="71.3"/>
    <n v="31.6"/>
    <x v="2"/>
    <m/>
    <m/>
    <s v="Federal"/>
    <m/>
    <m/>
    <m/>
    <s v="Federal"/>
    <s v="PAV"/>
    <s v="Araguaína"/>
  </r>
  <r>
    <x v="0"/>
    <s v="230ACE1005"/>
    <n v="0"/>
    <x v="183"/>
    <s v="1005"/>
    <n v="-39.388448320133797"/>
    <n v="-6.8304723096493296"/>
    <n v="-39.375056990387698"/>
    <n v="-6.8725372098243103"/>
    <s v="230"/>
    <s v="CE"/>
    <s v="Acesso"/>
    <s v="-"/>
    <s v="230ACE1005"/>
    <s v="ENTR BR-230 (KM 87,1)"/>
    <s v="DISTRITO DE RIACHO VERDE"/>
    <n v="0"/>
    <n v="5.9"/>
    <n v="5.9"/>
    <x v="1"/>
    <m/>
    <m/>
    <s v="Federal"/>
    <m/>
    <m/>
    <m/>
    <s v="Federal"/>
    <s v="PLA"/>
    <s v="Icó"/>
  </r>
  <r>
    <x v="0"/>
    <s v="230APA1005"/>
    <n v="0"/>
    <x v="184"/>
    <s v="1005"/>
    <n v="-55.957403180012697"/>
    <n v="-4.3157842101730903"/>
    <n v="-55.957043200283401"/>
    <n v="-4.2857289995936299"/>
    <s v="230"/>
    <s v="PA"/>
    <s v="Acesso"/>
    <s v="-"/>
    <s v="230APA1005"/>
    <s v="ENTR BR-230"/>
    <s v="PORTO DE MIRITITUBA - ACESSO"/>
    <n v="0"/>
    <n v="8.3000000000000007"/>
    <n v="8.3000000000000007"/>
    <x v="1"/>
    <m/>
    <m/>
    <s v="Federal"/>
    <m/>
    <m/>
    <m/>
    <s v="Federal"/>
    <s v="PLA"/>
    <s v="Itaituba"/>
  </r>
  <r>
    <x v="0"/>
    <s v="230APB1005"/>
    <n v="0"/>
    <x v="185"/>
    <s v="1005"/>
    <n v="-35.951443380407603"/>
    <n v="-7.2043087300638096"/>
    <n v="-35.924597200000697"/>
    <n v="-7.2140487700346503"/>
    <s v="230"/>
    <s v="PB"/>
    <s v="Acesso"/>
    <s v="-"/>
    <s v="230APB1005"/>
    <s v="ENTR BR-230"/>
    <s v="CAMPINA GRANDE (ACESSO OESTE)"/>
    <n v="0"/>
    <n v="3.2"/>
    <n v="3.2"/>
    <x v="2"/>
    <m/>
    <m/>
    <s v="Federal"/>
    <m/>
    <m/>
    <m/>
    <s v="Federal"/>
    <s v="PAV"/>
    <s v="Campina Grande"/>
  </r>
  <r>
    <x v="0"/>
    <s v="230APB2005"/>
    <n v="0"/>
    <x v="185"/>
    <s v="2005"/>
    <n v="-37.298628100406397"/>
    <n v="-7.00635902015261"/>
    <n v="-37.286946929557097"/>
    <n v="-7.0132954299401096"/>
    <s v="230"/>
    <s v="PB"/>
    <s v="Acesso"/>
    <s v="-"/>
    <s v="230APB2005"/>
    <s v="ENTR BR-230"/>
    <s v="PATOS (ACESSO OESTE)"/>
    <n v="0"/>
    <n v="1.7"/>
    <n v="1.7"/>
    <x v="2"/>
    <m/>
    <m/>
    <s v="Federal"/>
    <m/>
    <m/>
    <m/>
    <s v="Federal"/>
    <s v="PAV"/>
    <s v="Patos"/>
  </r>
  <r>
    <x v="0"/>
    <s v="230BAM1810"/>
    <n v="0"/>
    <x v="186"/>
    <s v="1810"/>
    <n v="-58.237025099928303"/>
    <n v="-6.4194058298151599"/>
    <n v="-58.391345431046702"/>
    <n v="-6.4864112964441398"/>
    <s v="230"/>
    <s v="AM"/>
    <s v="Eixo Principal"/>
    <s v="-"/>
    <s v="230BAM1810"/>
    <s v="DIV PA/AM (IGARAPÉ PALMARES)"/>
    <s v="IGARAPÉ BORRACHUDO"/>
    <n v="0"/>
    <n v="21.5"/>
    <n v="21.5"/>
    <x v="5"/>
    <m/>
    <m/>
    <s v="Federal"/>
    <m/>
    <m/>
    <m/>
    <s v="Federal"/>
    <s v="N_PAV"/>
    <s v="Humaitá"/>
  </r>
  <r>
    <x v="0"/>
    <s v="230BAM1815"/>
    <n v="0"/>
    <x v="186"/>
    <s v="1815"/>
    <n v="-58.391345431046702"/>
    <n v="-6.4864112964441398"/>
    <n v="-58.427379587297999"/>
    <n v="-6.5058852052379699"/>
    <s v="230"/>
    <s v="AM"/>
    <s v="Eixo Principal"/>
    <s v="-"/>
    <s v="230BAM1815"/>
    <s v="IGARAPÉ BORRACHUDO"/>
    <s v="ACESSO AO RIO TAPAJÓS"/>
    <n v="21.5"/>
    <n v="26.1"/>
    <n v="4.5999999999999996"/>
    <x v="5"/>
    <m/>
    <m/>
    <s v="Federal"/>
    <m/>
    <m/>
    <m/>
    <s v="Federal"/>
    <s v="N_PAV"/>
    <s v="Humaitá"/>
  </r>
  <r>
    <x v="0"/>
    <s v="230BAM1820"/>
    <n v="0"/>
    <x v="186"/>
    <s v="1820"/>
    <n v="-58.427379587297999"/>
    <n v="-6.5058852052379699"/>
    <n v="-58.564473738272298"/>
    <n v="-6.5451731850943702"/>
    <s v="230"/>
    <s v="AM"/>
    <s v="Eixo Principal"/>
    <s v="-"/>
    <s v="230BAM1820"/>
    <s v="ACESSO AO RIO TAPAJÓS"/>
    <s v="IGARAPÉ PIUM"/>
    <n v="26.1"/>
    <n v="42.6"/>
    <n v="16.5"/>
    <x v="5"/>
    <m/>
    <m/>
    <s v="Federal"/>
    <m/>
    <m/>
    <m/>
    <s v="Federal"/>
    <s v="N_PAV"/>
    <s v="Humaitá"/>
  </r>
  <r>
    <x v="0"/>
    <s v="230BAM1825"/>
    <n v="0"/>
    <x v="186"/>
    <s v="1825"/>
    <n v="-58.564473738272298"/>
    <n v="-6.5451731850943702"/>
    <n v="-58.603612839860602"/>
    <n v="-6.5860381081720902"/>
    <s v="230"/>
    <s v="AM"/>
    <s v="Eixo Principal"/>
    <s v="-"/>
    <s v="230BAM1825"/>
    <s v="IGARAPÉ PIUM"/>
    <s v="IGARAPÉ PALOMITA"/>
    <n v="42.6"/>
    <n v="48.9"/>
    <n v="6.3"/>
    <x v="5"/>
    <m/>
    <m/>
    <s v="Federal"/>
    <m/>
    <m/>
    <m/>
    <s v="Federal"/>
    <s v="N_PAV"/>
    <s v="Humaitá"/>
  </r>
  <r>
    <x v="0"/>
    <s v="230BAM1830"/>
    <n v="0"/>
    <x v="186"/>
    <s v="1830"/>
    <n v="-58.603612839860602"/>
    <n v="-6.5860381081720902"/>
    <n v="-58.888852862769298"/>
    <n v="-6.7054992463930603"/>
    <s v="230"/>
    <s v="AM"/>
    <s v="Eixo Principal"/>
    <s v="-"/>
    <s v="230BAM1830"/>
    <s v="IGARAPÉ PALOMITA"/>
    <s v="IGARAPÉ DO ABACAXI"/>
    <n v="48.9"/>
    <n v="84.2"/>
    <n v="35.299999999999997"/>
    <x v="5"/>
    <m/>
    <m/>
    <s v="Federal"/>
    <m/>
    <m/>
    <m/>
    <s v="Federal"/>
    <s v="N_PAV"/>
    <s v="Humaitá"/>
  </r>
  <r>
    <x v="0"/>
    <s v="230BAM1835"/>
    <n v="0"/>
    <x v="186"/>
    <s v="1835"/>
    <n v="-58.888852862769298"/>
    <n v="-6.7054992463930603"/>
    <n v="-59.058693246795798"/>
    <n v="-6.8027883918707603"/>
    <s v="230"/>
    <s v="AM"/>
    <s v="Eixo Principal"/>
    <s v="-"/>
    <s v="230BAM1835"/>
    <s v="IGARAPÉ DO ABACAXI"/>
    <s v="INÍCIO TRV RIO SUCUNDURI"/>
    <n v="84.2"/>
    <n v="106.6"/>
    <n v="22.4"/>
    <x v="5"/>
    <m/>
    <m/>
    <s v="Federal"/>
    <m/>
    <m/>
    <m/>
    <s v="Federal"/>
    <s v="N_PAV"/>
    <s v="Humaitá"/>
  </r>
  <r>
    <x v="0"/>
    <s v="230BAM1840"/>
    <n v="0"/>
    <x v="186"/>
    <s v="1840"/>
    <n v="-59.058693246795798"/>
    <n v="-6.8027883918707603"/>
    <n v="-59.061052940141003"/>
    <n v="-6.8040931912477101"/>
    <s v="230"/>
    <s v="AM"/>
    <s v="Eixo Principal"/>
    <s v="-"/>
    <s v="230BAM1840"/>
    <s v="INÍCIO TRV RIO SUCUNDURI"/>
    <s v="FIM TRAV R SUCUNDURI (VILA SUCUNDURI)"/>
    <n v="106.6"/>
    <n v="106.9"/>
    <n v="0.3"/>
    <x v="4"/>
    <m/>
    <m/>
    <s v="Federal"/>
    <m/>
    <m/>
    <m/>
    <s v="Federal"/>
    <s v="N_PAV"/>
    <s v="Humaitá"/>
  </r>
  <r>
    <x v="0"/>
    <s v="230BAM1845"/>
    <n v="0"/>
    <x v="186"/>
    <s v="1845"/>
    <n v="-59.061052940141003"/>
    <n v="-6.8040931912477101"/>
    <n v="-59.330436470166902"/>
    <n v="-6.9345419791289897"/>
    <s v="230"/>
    <s v="AM"/>
    <s v="Eixo Principal"/>
    <s v="-"/>
    <s v="230BAM1845"/>
    <s v="FIM TRAV R SUCUNDURI (VILA SUCUNDURI)"/>
    <s v="IGARAPÉ CAMAIÚ"/>
    <n v="106.9"/>
    <n v="141.4"/>
    <n v="34.5"/>
    <x v="5"/>
    <m/>
    <m/>
    <s v="Federal"/>
    <m/>
    <m/>
    <m/>
    <s v="Federal"/>
    <s v="N_PAV"/>
    <s v="Humaitá"/>
  </r>
  <r>
    <x v="0"/>
    <s v="230BAM1850"/>
    <n v="0"/>
    <x v="186"/>
    <s v="1850"/>
    <n v="-59.330436470166902"/>
    <n v="-6.9345419791289897"/>
    <n v="-59.643824289259399"/>
    <n v="-7.0877529056719997"/>
    <s v="230"/>
    <s v="AM"/>
    <s v="Eixo Principal"/>
    <s v="-"/>
    <s v="230BAM1850"/>
    <s v="IGARAPÉ CAMAIÚ"/>
    <s v="IGARAPÉ ANDORINHA"/>
    <n v="141.4"/>
    <n v="182.7"/>
    <n v="41.3"/>
    <x v="5"/>
    <m/>
    <m/>
    <s v="Federal"/>
    <m/>
    <m/>
    <m/>
    <s v="Federal"/>
    <s v="N_PAV"/>
    <s v="Humaitá"/>
  </r>
  <r>
    <x v="0"/>
    <s v="230BAM1855"/>
    <n v="0"/>
    <x v="186"/>
    <s v="1855"/>
    <n v="-59.643824289259399"/>
    <n v="-7.0877529056719997"/>
    <n v="-59.688648958782302"/>
    <n v="-7.10193729177257"/>
    <s v="230"/>
    <s v="AM"/>
    <s v="Eixo Principal"/>
    <s v="-"/>
    <s v="230BAM1855"/>
    <s v="IGARAPÉ ANDORINHA"/>
    <s v="RIO ACARÍ"/>
    <n v="182.7"/>
    <n v="188"/>
    <n v="5.3"/>
    <x v="5"/>
    <m/>
    <m/>
    <s v="Federal"/>
    <m/>
    <m/>
    <m/>
    <s v="Federal"/>
    <s v="N_PAV"/>
    <s v="Humaitá"/>
  </r>
  <r>
    <x v="0"/>
    <s v="230BAM1860"/>
    <n v="0"/>
    <x v="186"/>
    <s v="1860"/>
    <n v="-59.688648958782302"/>
    <n v="-7.10193729177257"/>
    <n v="-59.705306115384801"/>
    <n v="-7.1047603203324403"/>
    <s v="230"/>
    <s v="AM"/>
    <s v="Eixo Principal"/>
    <s v="-"/>
    <s v="230BAM1860"/>
    <s v="RIO ACARÍ"/>
    <s v="RIO QUEIXADA"/>
    <n v="188"/>
    <n v="190"/>
    <n v="2"/>
    <x v="5"/>
    <m/>
    <m/>
    <s v="Federal"/>
    <m/>
    <m/>
    <m/>
    <s v="Federal"/>
    <s v="N_PAV"/>
    <s v="Humaitá"/>
  </r>
  <r>
    <x v="0"/>
    <s v="230BAM1865"/>
    <n v="0"/>
    <x v="186"/>
    <s v="1865"/>
    <n v="-59.705306115384801"/>
    <n v="-7.1047603203324403"/>
    <n v="-59.882841169884003"/>
    <n v="-7.1927691799536397"/>
    <s v="230"/>
    <s v="AM"/>
    <s v="Eixo Principal"/>
    <s v="-"/>
    <s v="230BAM1865"/>
    <s v="RIO QUEIXADA"/>
    <s v="APUÍ"/>
    <n v="190"/>
    <n v="213.2"/>
    <n v="23.2"/>
    <x v="5"/>
    <m/>
    <m/>
    <s v="Federal"/>
    <m/>
    <m/>
    <m/>
    <s v="Federal"/>
    <s v="N_PAV"/>
    <s v="Humaitá"/>
  </r>
  <r>
    <x v="0"/>
    <s v="230BAM1870"/>
    <n v="0"/>
    <x v="186"/>
    <s v="1870"/>
    <n v="-59.882841169884003"/>
    <n v="-7.1927691799536397"/>
    <n v="-59.921466774771702"/>
    <n v="-7.2169636481537998"/>
    <s v="230"/>
    <s v="AM"/>
    <s v="Eixo Principal"/>
    <s v="-"/>
    <s v="230BAM1870"/>
    <s v="APUÍ"/>
    <s v="RIO JUMA"/>
    <n v="213.2"/>
    <n v="218.4"/>
    <n v="5.2"/>
    <x v="5"/>
    <m/>
    <m/>
    <s v="Federal"/>
    <m/>
    <m/>
    <m/>
    <s v="Federal"/>
    <s v="N_PAV"/>
    <s v="Humaitá"/>
  </r>
  <r>
    <x v="0"/>
    <s v="230BAM1875"/>
    <n v="0"/>
    <x v="186"/>
    <s v="1875"/>
    <n v="-59.921466774771702"/>
    <n v="-7.2169636481537998"/>
    <n v="-60.052317984087601"/>
    <n v="-7.2754656732022296"/>
    <s v="230"/>
    <s v="AM"/>
    <s v="Eixo Principal"/>
    <s v="-"/>
    <s v="230BAM1875"/>
    <s v="RIO JUMA"/>
    <s v="RIO DAS POMBAS"/>
    <n v="218.4"/>
    <n v="237"/>
    <n v="18.600000000000001"/>
    <x v="5"/>
    <m/>
    <m/>
    <s v="Federal"/>
    <m/>
    <m/>
    <m/>
    <s v="Federal"/>
    <s v="N_PAV"/>
    <s v="Humaitá"/>
  </r>
  <r>
    <x v="0"/>
    <s v="230BAM1880"/>
    <n v="0"/>
    <x v="186"/>
    <s v="1880"/>
    <n v="-60.052317984087601"/>
    <n v="-7.2754656732022296"/>
    <n v="-60.504291672222799"/>
    <n v="-7.4637809082622599"/>
    <s v="230"/>
    <s v="AM"/>
    <s v="Eixo Principal"/>
    <s v="-"/>
    <s v="230BAM1880"/>
    <s v="RIO DAS POMBAS"/>
    <s v="IGARAPÉ JATUARANA"/>
    <n v="237"/>
    <n v="293.89999999999998"/>
    <n v="56.9"/>
    <x v="5"/>
    <m/>
    <m/>
    <s v="Federal"/>
    <m/>
    <m/>
    <m/>
    <s v="Federal"/>
    <s v="N_PAV"/>
    <s v="Humaitá"/>
  </r>
  <r>
    <x v="0"/>
    <s v="230BAM1890"/>
    <n v="0"/>
    <x v="186"/>
    <s v="1890"/>
    <n v="-60.504291672222799"/>
    <n v="-7.4637809082622599"/>
    <n v="-60.599634000408699"/>
    <n v="-7.50538388965475"/>
    <s v="230"/>
    <s v="AM"/>
    <s v="Eixo Principal"/>
    <s v="-"/>
    <s v="230BAM1890"/>
    <s v="IGARAPÉ JATUARANA"/>
    <s v="ENTR BR-174"/>
    <n v="293.89999999999998"/>
    <n v="306"/>
    <n v="12.1"/>
    <x v="5"/>
    <m/>
    <m/>
    <s v="Federal"/>
    <m/>
    <m/>
    <m/>
    <s v="Federal"/>
    <s v="N_PAV"/>
    <s v="Humaitá"/>
  </r>
  <r>
    <x v="0"/>
    <s v="230BAM1900"/>
    <n v="0"/>
    <x v="186"/>
    <s v="1900"/>
    <n v="-60.599634000408699"/>
    <n v="-7.50538388965475"/>
    <n v="-60.645310392660399"/>
    <n v="-7.5207088571279996"/>
    <s v="230"/>
    <s v="AM"/>
    <s v="Eixo Principal"/>
    <s v="-"/>
    <s v="230BAM1900"/>
    <s v="ENTR BR-174"/>
    <s v="IGARAPÉ DO PEIXE"/>
    <n v="306"/>
    <n v="311.39999999999998"/>
    <n v="5.4"/>
    <x v="5"/>
    <m/>
    <m/>
    <s v="Federal"/>
    <m/>
    <m/>
    <m/>
    <s v="Federal"/>
    <s v="N_PAV"/>
    <s v="Humaitá"/>
  </r>
  <r>
    <x v="0"/>
    <s v="230BAM1905"/>
    <n v="0"/>
    <x v="186"/>
    <s v="1905"/>
    <n v="-60.645310392660399"/>
    <n v="-7.5207088571279996"/>
    <n v="-60.670337160031799"/>
    <n v="-7.5236741296572998"/>
    <s v="230"/>
    <s v="AM"/>
    <s v="Eixo Principal"/>
    <s v="-"/>
    <s v="230BAM1905"/>
    <s v="IGARAPÉ DO PEIXE"/>
    <s v="INÍCIO TRAVESSIA RIO ARIPUANÃ"/>
    <n v="311.39999999999998"/>
    <n v="314.39999999999998"/>
    <n v="3"/>
    <x v="5"/>
    <m/>
    <m/>
    <s v="Federal"/>
    <m/>
    <m/>
    <m/>
    <s v="Federal"/>
    <s v="N_PAV"/>
    <s v="Humaitá"/>
  </r>
  <r>
    <x v="0"/>
    <s v="230BAM1910"/>
    <n v="0"/>
    <x v="186"/>
    <s v="1910"/>
    <n v="-60.670337160031799"/>
    <n v="-7.5236741296572998"/>
    <n v="-60.671890299997301"/>
    <n v="-7.5208245800902702"/>
    <s v="230"/>
    <s v="AM"/>
    <s v="Eixo Principal"/>
    <s v="-"/>
    <s v="230BAM1910"/>
    <s v="INÍCIO TRAVESSIA RIO ARIPUANÃ"/>
    <s v="FIM TRAVESSIA RIO ARIPUANÃ"/>
    <n v="314.39999999999998"/>
    <n v="314.8"/>
    <n v="0.4"/>
    <x v="4"/>
    <m/>
    <m/>
    <s v="Federal"/>
    <m/>
    <m/>
    <m/>
    <s v="Federal"/>
    <s v="N_PAV"/>
    <s v="Humaitá"/>
  </r>
  <r>
    <x v="0"/>
    <s v="230BAM1925"/>
    <n v="0"/>
    <x v="186"/>
    <s v="1925"/>
    <n v="-60.671890299997301"/>
    <n v="-7.5208245800902702"/>
    <n v="-60.7562302692115"/>
    <n v="-7.5939191098789802"/>
    <s v="230"/>
    <s v="AM"/>
    <s v="Eixo Principal"/>
    <s v="-"/>
    <s v="230BAM1925"/>
    <s v="FIM TRAVESSIA RIO ARIPUANÃ"/>
    <s v="IGARAPÉ OURO VERDE"/>
    <n v="314.8"/>
    <n v="327.3"/>
    <n v="12.5"/>
    <x v="5"/>
    <m/>
    <m/>
    <s v="Federal"/>
    <m/>
    <m/>
    <m/>
    <s v="Federal"/>
    <s v="N_PAV"/>
    <s v="Humaitá"/>
  </r>
  <r>
    <x v="0"/>
    <s v="230BAM1930"/>
    <n v="0"/>
    <x v="186"/>
    <s v="1930"/>
    <n v="-60.7562302692115"/>
    <n v="-7.5939191098789802"/>
    <n v="-60.8900903519881"/>
    <n v="-7.6671626897063403"/>
    <s v="230"/>
    <s v="AM"/>
    <s v="Eixo Principal"/>
    <s v="-"/>
    <s v="230BAM1930"/>
    <s v="IGARAPÉ OURO VERDE"/>
    <s v="ACESSO AO RIO ROOSEVELT"/>
    <n v="327.3"/>
    <n v="344.9"/>
    <n v="17.600000000000001"/>
    <x v="5"/>
    <m/>
    <m/>
    <s v="Federal"/>
    <m/>
    <m/>
    <m/>
    <s v="Federal"/>
    <s v="N_PAV"/>
    <s v="Humaitá"/>
  </r>
  <r>
    <x v="0"/>
    <s v="230BAM1935"/>
    <n v="0"/>
    <x v="186"/>
    <s v="1935"/>
    <n v="-60.8900903519881"/>
    <n v="-7.6671626897063403"/>
    <n v="-60.948121831956897"/>
    <n v="-7.6866045529577001"/>
    <s v="230"/>
    <s v="AM"/>
    <s v="Eixo Principal"/>
    <s v="-"/>
    <s v="230BAM1935"/>
    <s v="ACESSO AO RIO ROOSEVELT"/>
    <s v="IGARAPÉ DO WANDO"/>
    <n v="344.9"/>
    <n v="352"/>
    <n v="7.1"/>
    <x v="5"/>
    <m/>
    <m/>
    <s v="Federal"/>
    <m/>
    <m/>
    <m/>
    <s v="Federal"/>
    <s v="N_PAV"/>
    <s v="Humaitá"/>
  </r>
  <r>
    <x v="0"/>
    <s v="230BAM1940"/>
    <n v="0"/>
    <x v="186"/>
    <s v="1940"/>
    <n v="-60.948121831956897"/>
    <n v="-7.6866045529577001"/>
    <n v="-61.162865432293799"/>
    <n v="-7.7742269370234496"/>
    <s v="230"/>
    <s v="AM"/>
    <s v="Eixo Principal"/>
    <s v="-"/>
    <s v="230BAM1940"/>
    <s v="IGARAPÉ DO WANDO"/>
    <s v="IGARAPÉ JATUARANINHA"/>
    <n v="352"/>
    <n v="378.8"/>
    <n v="26.8"/>
    <x v="5"/>
    <m/>
    <m/>
    <s v="Federal"/>
    <m/>
    <m/>
    <m/>
    <s v="Federal"/>
    <s v="N_PAV"/>
    <s v="Humaitá"/>
  </r>
  <r>
    <x v="0"/>
    <s v="230BAM1945"/>
    <n v="0"/>
    <x v="186"/>
    <s v="1945"/>
    <n v="-61.162865432293799"/>
    <n v="-7.7742269370234496"/>
    <n v="-61.340119586249799"/>
    <n v="-7.8560256721469797"/>
    <s v="230"/>
    <s v="AM"/>
    <s v="Eixo Principal"/>
    <s v="-"/>
    <s v="230BAM1945"/>
    <s v="IGARAPÉ JATUARANINHA"/>
    <s v="RIO MANICORÉ"/>
    <n v="378.8"/>
    <n v="400.6"/>
    <n v="21.8"/>
    <x v="5"/>
    <m/>
    <m/>
    <s v="Federal"/>
    <m/>
    <m/>
    <m/>
    <s v="Federal"/>
    <s v="N_PAV"/>
    <s v="Humaitá"/>
  </r>
  <r>
    <x v="0"/>
    <s v="230BAM1950"/>
    <n v="0"/>
    <x v="186"/>
    <s v="1950"/>
    <n v="-61.340119586249799"/>
    <n v="-7.8560256721469797"/>
    <n v="-61.548888969550198"/>
    <n v="-7.9155904584328596"/>
    <s v="230"/>
    <s v="AM"/>
    <s v="Eixo Principal"/>
    <s v="-"/>
    <s v="230BAM1950"/>
    <s v="RIO MANICORÉ"/>
    <s v="RIO MATUPI"/>
    <n v="400.6"/>
    <n v="424.7"/>
    <n v="24.1"/>
    <x v="5"/>
    <m/>
    <m/>
    <s v="Federal"/>
    <m/>
    <m/>
    <m/>
    <s v="Federal"/>
    <s v="N_PAV"/>
    <s v="Humaitá"/>
  </r>
  <r>
    <x v="0"/>
    <s v="230BAM1952"/>
    <n v="0"/>
    <x v="186"/>
    <s v="1952"/>
    <n v="-61.548888969550198"/>
    <n v="-7.9155904584328596"/>
    <n v="-61.569803857561901"/>
    <n v="-7.92828247175862"/>
    <s v="230"/>
    <s v="AM"/>
    <s v="Eixo Principal"/>
    <s v="-"/>
    <s v="230BAM1952"/>
    <s v="RIO MATUPI"/>
    <s v="VILA DO SANTO ANTÔNIO DO MATUPI"/>
    <n v="424.7"/>
    <n v="427.4"/>
    <n v="2.7"/>
    <x v="5"/>
    <m/>
    <m/>
    <s v="Federal"/>
    <m/>
    <m/>
    <m/>
    <s v="Federal"/>
    <s v="N_PAV"/>
    <s v="Humaitá"/>
  </r>
  <r>
    <x v="0"/>
    <s v="230BAM1955"/>
    <n v="0"/>
    <x v="186"/>
    <s v="1955"/>
    <n v="-61.569803857561901"/>
    <n v="-7.92828247175862"/>
    <n v="-61.6692915801422"/>
    <n v="-7.9692842113971603"/>
    <s v="230"/>
    <s v="AM"/>
    <s v="Eixo Principal"/>
    <s v="-"/>
    <s v="230BAM1955"/>
    <s v="VILA DO SANTO ANTÔNIO DO MATUPI"/>
    <s v="RIO BRANCO"/>
    <n v="427.4"/>
    <n v="439.7"/>
    <n v="12.3"/>
    <x v="5"/>
    <m/>
    <m/>
    <s v="Federal"/>
    <m/>
    <m/>
    <m/>
    <s v="Federal"/>
    <s v="N_PAV"/>
    <s v="Humaitá"/>
  </r>
  <r>
    <x v="0"/>
    <s v="230BAM1960"/>
    <n v="0"/>
    <x v="186"/>
    <s v="1960"/>
    <n v="-61.6692915801422"/>
    <n v="-7.9692842113971603"/>
    <n v="-61.686735071566197"/>
    <n v="-7.9860021243984498"/>
    <s v="230"/>
    <s v="AM"/>
    <s v="Eixo Principal"/>
    <s v="-"/>
    <s v="230BAM1960"/>
    <s v="RIO BRANCO"/>
    <s v="IGARAPÉ DO INFERNO"/>
    <n v="439.7"/>
    <n v="442.5"/>
    <n v="2.8"/>
    <x v="5"/>
    <m/>
    <m/>
    <s v="Federal"/>
    <m/>
    <m/>
    <m/>
    <s v="Federal"/>
    <s v="N_PAV"/>
    <s v="Humaitá"/>
  </r>
  <r>
    <x v="0"/>
    <s v="230BAM1965"/>
    <n v="0"/>
    <x v="186"/>
    <s v="1965"/>
    <n v="-61.686735071566197"/>
    <n v="-7.9860021243984498"/>
    <n v="-61.826802240930597"/>
    <n v="-8.0150612845505904"/>
    <s v="230"/>
    <s v="AM"/>
    <s v="Eixo Principal"/>
    <s v="-"/>
    <s v="230BAM1965"/>
    <s v="IGARAPÉ DO INFERNO"/>
    <s v="INÍCIO DA ÁREA INDÍGENA TENHARIM"/>
    <n v="442.5"/>
    <n v="458.7"/>
    <n v="16.2"/>
    <x v="5"/>
    <m/>
    <m/>
    <s v="Federal"/>
    <m/>
    <m/>
    <m/>
    <s v="Federal"/>
    <s v="N_PAV"/>
    <s v="Humaitá"/>
  </r>
  <r>
    <x v="0"/>
    <s v="230BAM1970"/>
    <n v="0"/>
    <x v="186"/>
    <s v="1970"/>
    <n v="-61.826802240930597"/>
    <n v="-8.0150612845505904"/>
    <n v="-61.853889496303097"/>
    <n v="-8.0147204711727795"/>
    <s v="230"/>
    <s v="AM"/>
    <s v="Eixo Principal"/>
    <s v="-"/>
    <s v="230BAM1970"/>
    <s v="INÍCIO DA ÁREA INDÍGENA TENHARIM"/>
    <s v="IGARAPÉ MAFUÍ"/>
    <n v="458.7"/>
    <n v="461.7"/>
    <n v="3"/>
    <x v="5"/>
    <m/>
    <m/>
    <s v="Federal"/>
    <m/>
    <m/>
    <m/>
    <s v="Federal"/>
    <s v="N_PAV"/>
    <s v="Humaitá"/>
  </r>
  <r>
    <x v="0"/>
    <s v="230BAM1975"/>
    <n v="0"/>
    <x v="186"/>
    <s v="1975"/>
    <n v="-61.853889496303097"/>
    <n v="-8.0147204711727795"/>
    <n v="-61.863867941152499"/>
    <n v="-8.0225069444398898"/>
    <s v="230"/>
    <s v="AM"/>
    <s v="Eixo Principal"/>
    <s v="-"/>
    <s v="230BAM1975"/>
    <s v="IGARAPÉ MAFUÍ"/>
    <s v="ACESSO A RODOVIA DO ESTANHO"/>
    <n v="461.7"/>
    <n v="463.1"/>
    <n v="1.4"/>
    <x v="5"/>
    <m/>
    <m/>
    <s v="Federal"/>
    <m/>
    <m/>
    <m/>
    <s v="Federal"/>
    <s v="N_PAV"/>
    <s v="Humaitá"/>
  </r>
  <r>
    <x v="0"/>
    <s v="230BAM1980"/>
    <n v="0"/>
    <x v="186"/>
    <s v="1980"/>
    <n v="-61.863867941152499"/>
    <n v="-8.0225069444398898"/>
    <n v="-62.047688856555403"/>
    <n v="-7.9612044656135401"/>
    <s v="230"/>
    <s v="AM"/>
    <s v="Eixo Principal"/>
    <s v="-"/>
    <s v="230BAM1980"/>
    <s v="ACESSO A RODOVIA DO ESTANHO"/>
    <s v="RIO DOS MARMELOS"/>
    <n v="463.1"/>
    <n v="486"/>
    <n v="22.9"/>
    <x v="5"/>
    <m/>
    <m/>
    <s v="Federal"/>
    <m/>
    <m/>
    <m/>
    <s v="Federal"/>
    <s v="N_PAV"/>
    <s v="Humaitá"/>
  </r>
  <r>
    <x v="0"/>
    <s v="230BAM1985"/>
    <n v="0"/>
    <x v="186"/>
    <s v="1985"/>
    <n v="-62.047688856555403"/>
    <n v="-7.9612044656135401"/>
    <n v="-62.292237244053503"/>
    <n v="-7.8396084402772299"/>
    <s v="230"/>
    <s v="AM"/>
    <s v="Eixo Principal"/>
    <s v="-"/>
    <s v="230BAM1985"/>
    <s v="RIO DOS MARMELOS"/>
    <s v="RIO AMAZONÍA (FIM ÁREA IND TENHARIM)"/>
    <n v="486"/>
    <n v="516.29999999999995"/>
    <n v="30.3"/>
    <x v="5"/>
    <m/>
    <m/>
    <s v="Federal"/>
    <m/>
    <m/>
    <m/>
    <s v="Federal"/>
    <s v="N_PAV"/>
    <s v="Humaitá"/>
  </r>
  <r>
    <x v="0"/>
    <s v="230BAM1990"/>
    <n v="0"/>
    <x v="186"/>
    <s v="1990"/>
    <n v="-62.292237244053503"/>
    <n v="-7.8396084402772299"/>
    <n v="-62.338215275214701"/>
    <n v="-7.8120888511195403"/>
    <s v="230"/>
    <s v="AM"/>
    <s v="Eixo Principal"/>
    <s v="-"/>
    <s v="230BAM1990"/>
    <s v="RIO AMAZONÍA (FIM ÁREA IND TENHARIM)"/>
    <s v="RIO MAICÍ"/>
    <n v="516.29999999999995"/>
    <n v="522.5"/>
    <n v="6.2"/>
    <x v="5"/>
    <m/>
    <m/>
    <s v="Federal"/>
    <m/>
    <m/>
    <m/>
    <s v="Federal"/>
    <s v="N_PAV"/>
    <s v="Humaitá"/>
  </r>
  <r>
    <x v="0"/>
    <s v="230BAM1995"/>
    <n v="0"/>
    <x v="186"/>
    <s v="1995"/>
    <n v="-62.338215275214701"/>
    <n v="-7.8120888511195403"/>
    <n v="-62.485332893797903"/>
    <n v="-7.7360088527263402"/>
    <s v="230"/>
    <s v="AM"/>
    <s v="Eixo Principal"/>
    <s v="-"/>
    <s v="230BAM1995"/>
    <s v="RIO MAICÍ"/>
    <s v="IGARAPÉ 9 DE JANEIRO"/>
    <n v="522.5"/>
    <n v="541.1"/>
    <n v="18.600000000000001"/>
    <x v="5"/>
    <m/>
    <m/>
    <s v="Federal"/>
    <m/>
    <m/>
    <m/>
    <s v="Federal"/>
    <s v="N_PAV"/>
    <s v="Humaitá"/>
  </r>
  <r>
    <x v="0"/>
    <s v="230BAM2000"/>
    <n v="0"/>
    <x v="186"/>
    <s v="2000"/>
    <n v="-62.485332893797903"/>
    <n v="-7.7360088527263402"/>
    <n v="-62.652970368687498"/>
    <n v="-7.6363946908622298"/>
    <s v="230"/>
    <s v="AM"/>
    <s v="Eixo Principal"/>
    <s v="-"/>
    <s v="230BAM2000"/>
    <s v="IGARAPÉ 9 DE JANEIRO"/>
    <s v="RIO MAICÍ MIRIM"/>
    <n v="541.1"/>
    <n v="562.70000000000005"/>
    <n v="21.6"/>
    <x v="5"/>
    <m/>
    <m/>
    <s v="Federal"/>
    <m/>
    <m/>
    <m/>
    <s v="Federal"/>
    <s v="N_PAV"/>
    <s v="Humaitá"/>
  </r>
  <r>
    <x v="0"/>
    <s v="230BAM2005"/>
    <n v="0"/>
    <x v="186"/>
    <s v="2005"/>
    <n v="-62.652970368687498"/>
    <n v="-7.6363946908622298"/>
    <n v="-62.736365808735002"/>
    <n v="-7.5954057179994203"/>
    <s v="230"/>
    <s v="AM"/>
    <s v="Eixo Principal"/>
    <s v="-"/>
    <s v="230BAM2005"/>
    <s v="RIO MAICÍ MIRIM"/>
    <s v="IGARAPÉ TRAÍRA"/>
    <n v="562.70000000000005"/>
    <n v="573"/>
    <n v="10.3"/>
    <x v="5"/>
    <m/>
    <m/>
    <s v="Federal"/>
    <m/>
    <m/>
    <m/>
    <s v="Federal"/>
    <s v="N_PAV"/>
    <s v="Humaitá"/>
  </r>
  <r>
    <x v="0"/>
    <s v="230BAM2010"/>
    <n v="0"/>
    <x v="186"/>
    <s v="2010"/>
    <n v="-62.736365808735002"/>
    <n v="-7.5954057179994203"/>
    <n v="-62.858025867599601"/>
    <n v="-7.5608617878411897"/>
    <s v="230"/>
    <s v="AM"/>
    <s v="Eixo Principal"/>
    <s v="-"/>
    <s v="230BAM2010"/>
    <s v="IGARAPÉ TRAÍRA"/>
    <s v="IGARAPÉ BOIÚÇU"/>
    <n v="573"/>
    <n v="587.20000000000005"/>
    <n v="14.2"/>
    <x v="5"/>
    <m/>
    <m/>
    <s v="Federal"/>
    <m/>
    <m/>
    <m/>
    <s v="Federal"/>
    <s v="N_PAV"/>
    <s v="Humaitá"/>
  </r>
  <r>
    <x v="0"/>
    <s v="230BAM2015"/>
    <n v="0"/>
    <x v="186"/>
    <s v="2015"/>
    <n v="-62.858025867599601"/>
    <n v="-7.5608617878411897"/>
    <n v="-62.958240860227399"/>
    <n v="-7.4870915002724701"/>
    <s v="230"/>
    <s v="AM"/>
    <s v="Eixo Principal"/>
    <s v="-"/>
    <s v="230BAM2015"/>
    <s v="IGARAPÉ BOIÚÇU"/>
    <s v="IGARAPÉ CHICANGA"/>
    <n v="587.20000000000005"/>
    <n v="603.29999999999995"/>
    <n v="16.100000000000001"/>
    <x v="5"/>
    <m/>
    <m/>
    <s v="Federal"/>
    <m/>
    <m/>
    <m/>
    <s v="Federal"/>
    <s v="N_PAV"/>
    <s v="Humaitá"/>
  </r>
  <r>
    <x v="0"/>
    <s v="230BAM2020"/>
    <n v="0"/>
    <x v="186"/>
    <s v="2020"/>
    <n v="-62.958240860227399"/>
    <n v="-7.4870915002724701"/>
    <n v="-62.9809018413468"/>
    <n v="-7.4884028368214199"/>
    <s v="230"/>
    <s v="AM"/>
    <s v="Eixo Principal"/>
    <s v="-"/>
    <s v="230BAM2020"/>
    <s v="IGARAPÉ CHICANGA"/>
    <s v="IGARAPÉ JOARÍ"/>
    <n v="603.29999999999995"/>
    <n v="605.79999999999995"/>
    <n v="2.5"/>
    <x v="5"/>
    <m/>
    <m/>
    <s v="Federal"/>
    <m/>
    <m/>
    <m/>
    <s v="Federal"/>
    <s v="N_PAV"/>
    <s v="Humaitá"/>
  </r>
  <r>
    <x v="0"/>
    <s v="230BAM2025"/>
    <n v="0"/>
    <x v="186"/>
    <s v="2025"/>
    <n v="-62.9809018413468"/>
    <n v="-7.4884028368214199"/>
    <n v="-63.011635690234797"/>
    <n v="-7.4863077797801898"/>
    <s v="230"/>
    <s v="AM"/>
    <s v="Eixo Principal"/>
    <s v="-"/>
    <s v="230BAM2025"/>
    <s v="IGARAPÉ JOARÍ"/>
    <s v="INÍCIO TRAVESSIA RIO MADEIRA"/>
    <n v="605.79999999999995"/>
    <n v="609.20000000000005"/>
    <n v="3.4"/>
    <x v="5"/>
    <m/>
    <m/>
    <s v="Federal"/>
    <m/>
    <m/>
    <m/>
    <s v="Federal"/>
    <s v="N_PAV"/>
    <s v="Humaitá"/>
  </r>
  <r>
    <x v="0"/>
    <s v="230BAM2030"/>
    <n v="0"/>
    <x v="186"/>
    <s v="2030"/>
    <n v="-63.011635690234797"/>
    <n v="-7.4863077797801898"/>
    <n v="-63.022476770186699"/>
    <n v="-7.4952912695763896"/>
    <s v="230"/>
    <s v="AM"/>
    <s v="Eixo Principal"/>
    <s v="-"/>
    <s v="230BAM2030"/>
    <s v="INÍCIO TRAVESSIA RIO MADEIRA"/>
    <s v="FIM TRAVESSIA RIO MADEIRA (CRATO)"/>
    <n v="609.20000000000005"/>
    <n v="610.4"/>
    <n v="1.2"/>
    <x v="4"/>
    <m/>
    <m/>
    <s v="Federal"/>
    <m/>
    <m/>
    <m/>
    <s v="Federal"/>
    <s v="N_PAV"/>
    <s v="Humaitá"/>
  </r>
  <r>
    <x v="0"/>
    <s v="230BAM2035"/>
    <n v="0"/>
    <x v="186"/>
    <s v="2035"/>
    <n v="-63.022476770186699"/>
    <n v="-7.4952912695763896"/>
    <n v="-63.030119039861702"/>
    <n v="-7.5168917503539197"/>
    <s v="230"/>
    <s v="AM"/>
    <s v="Eixo Principal"/>
    <s v="-"/>
    <s v="230BAM2035"/>
    <s v="FIM TRAVESSIA RIO MADEIRA (CRATO)"/>
    <s v="HUMAITÁ"/>
    <n v="610.4"/>
    <n v="613.20000000000005"/>
    <n v="2.8"/>
    <x v="0"/>
    <m/>
    <m/>
    <s v="Federal"/>
    <m/>
    <m/>
    <m/>
    <s v="Federal"/>
    <s v="PAV"/>
    <s v="Humaitá"/>
  </r>
  <r>
    <x v="0"/>
    <s v="230BAM2040"/>
    <n v="0"/>
    <x v="186"/>
    <s v="2040"/>
    <n v="-63.030119039861702"/>
    <n v="-7.5168917503539197"/>
    <n v="-63.077513659727501"/>
    <n v="-7.5508836298755497"/>
    <s v="230"/>
    <s v="AM"/>
    <s v="Eixo Principal"/>
    <s v="-"/>
    <s v="230BAM2040"/>
    <s v="HUMAITÁ"/>
    <s v="ENTR BR-319(A) (P/PORTO VELHO)"/>
    <n v="613.20000000000005"/>
    <n v="619.70000000000005"/>
    <n v="6.5"/>
    <x v="2"/>
    <m/>
    <m/>
    <s v="Federal"/>
    <m/>
    <m/>
    <m/>
    <s v="Federal"/>
    <s v="PAV"/>
    <s v="Humaitá"/>
  </r>
  <r>
    <x v="0"/>
    <s v="230BAM2045"/>
    <n v="0"/>
    <x v="186"/>
    <s v="2045"/>
    <n v="-63.077513659727501"/>
    <n v="-7.5508836298755497"/>
    <n v="-63.111403889777598"/>
    <n v="-7.5736108271778999"/>
    <s v="230"/>
    <s v="AM"/>
    <s v="Eixo Principal"/>
    <s v="-"/>
    <s v="230BAM2045"/>
    <s v="ENTR BR-319(A) (P/PORTO VELHO)"/>
    <s v="IGARAPÉ BOM FUTURO"/>
    <n v="619.70000000000005"/>
    <n v="624.20000000000005"/>
    <n v="4.5"/>
    <x v="2"/>
    <m/>
    <s v="319BAM0205"/>
    <s v="Federal"/>
    <m/>
    <m/>
    <m/>
    <s v="Federal"/>
    <s v="PAV"/>
    <s v="Humaitá"/>
  </r>
  <r>
    <x v="0"/>
    <s v="230BAM2050"/>
    <n v="0"/>
    <x v="186"/>
    <s v="2050"/>
    <n v="-63.111403889777598"/>
    <n v="-7.5736108271778999"/>
    <n v="-63.174998199107499"/>
    <n v="-7.5938092406039397"/>
    <s v="230"/>
    <s v="AM"/>
    <s v="Eixo Principal"/>
    <s v="-"/>
    <s v="230BAM2050"/>
    <s v="IGARAPÉ BOM FUTURO"/>
    <s v="IGARAPÉ DO RETIRO"/>
    <n v="624.20000000000005"/>
    <n v="631.5"/>
    <n v="7.3"/>
    <x v="2"/>
    <m/>
    <s v="319BAM0200"/>
    <s v="Federal"/>
    <m/>
    <m/>
    <m/>
    <s v="Federal"/>
    <s v="PAV"/>
    <s v="Humaitá"/>
  </r>
  <r>
    <x v="0"/>
    <s v="230BAM2055"/>
    <n v="0"/>
    <x v="186"/>
    <s v="2055"/>
    <n v="-63.174998199107499"/>
    <n v="-7.5938092406039397"/>
    <n v="-63.269332960147899"/>
    <n v="-7.5639056503254603"/>
    <s v="230"/>
    <s v="AM"/>
    <s v="Eixo Principal"/>
    <s v="-"/>
    <s v="230BAM2055"/>
    <s v="IGARAPÉ DO RETIRO"/>
    <s v="ENTR BR-319(B) (P/MANAUS)"/>
    <n v="631.5"/>
    <n v="642.6"/>
    <n v="11.1"/>
    <x v="2"/>
    <m/>
    <s v="319BAM0195"/>
    <s v="Federal"/>
    <m/>
    <m/>
    <m/>
    <s v="Federal"/>
    <s v="PAV"/>
    <s v="Humaitá"/>
  </r>
  <r>
    <x v="0"/>
    <s v="230BAM2060"/>
    <n v="0"/>
    <x v="186"/>
    <s v="2060"/>
    <n v="-63.269332960147899"/>
    <n v="-7.5639056503254603"/>
    <n v="-63.273425845825997"/>
    <n v="-7.561676727399"/>
    <s v="230"/>
    <s v="AM"/>
    <s v="Eixo Principal"/>
    <s v="-"/>
    <s v="230BAM2060"/>
    <s v="ENTR BR-319(B) (P/MANAUS)"/>
    <s v="IGARAPÉ SANTO ANTÔNIO DE PÁDUA"/>
    <n v="642.6"/>
    <n v="643.1"/>
    <n v="0.5"/>
    <x v="5"/>
    <m/>
    <m/>
    <s v="Federal"/>
    <m/>
    <m/>
    <m/>
    <s v="Federal"/>
    <s v="N_PAV"/>
    <s v="Humaitá"/>
  </r>
  <r>
    <x v="0"/>
    <s v="230BAM2065"/>
    <n v="0"/>
    <x v="186"/>
    <s v="2065"/>
    <n v="-63.273425845825997"/>
    <n v="-7.561676727399"/>
    <n v="-63.346076970275902"/>
    <n v="-7.5222414601752199"/>
    <s v="230"/>
    <s v="AM"/>
    <s v="Eixo Principal"/>
    <s v="-"/>
    <s v="230BAM2065"/>
    <s v="IGARAPÉ SANTO ANTÔNIO DE PÁDUA"/>
    <s v="INÍCIO TRAVESSIA IGARAPÉ IPIXUNA"/>
    <n v="643.1"/>
    <n v="652"/>
    <n v="8.9"/>
    <x v="5"/>
    <m/>
    <m/>
    <s v="Federal"/>
    <m/>
    <m/>
    <m/>
    <s v="Federal"/>
    <s v="N_PAV"/>
    <s v="Humaitá"/>
  </r>
  <r>
    <x v="0"/>
    <s v="230BAM2070"/>
    <n v="0"/>
    <x v="186"/>
    <s v="2070"/>
    <n v="-63.346076970275902"/>
    <n v="-7.5222414601752199"/>
    <n v="-63.347143639966902"/>
    <n v="-7.5214109803323996"/>
    <s v="230"/>
    <s v="AM"/>
    <s v="Eixo Principal"/>
    <s v="-"/>
    <s v="230BAM2070"/>
    <s v="INÍCIO TRAVESSIA IGARAPÉ IPIXUNA"/>
    <s v="FIM TRAV IG IPIXUNA (PONTE MADEIRA)"/>
    <n v="652"/>
    <n v="652.1"/>
    <n v="0.1"/>
    <x v="5"/>
    <m/>
    <m/>
    <s v="Federal"/>
    <m/>
    <m/>
    <m/>
    <s v="Federal"/>
    <s v="N_PAV"/>
    <s v="Humaitá"/>
  </r>
  <r>
    <x v="0"/>
    <s v="230BAM2075"/>
    <n v="0"/>
    <x v="186"/>
    <s v="2075"/>
    <n v="-63.347143639966902"/>
    <n v="-7.5214109803323996"/>
    <n v="-63.6085567098242"/>
    <n v="-7.4968944181428503"/>
    <s v="230"/>
    <s v="AM"/>
    <s v="Eixo Principal"/>
    <s v="-"/>
    <s v="230BAM2075"/>
    <s v="FIM TRAV IG IPIXUNA (PONTE MADEIRA)"/>
    <s v="IGARAPÉ PRETO"/>
    <n v="652.1"/>
    <n v="681.9"/>
    <n v="29.8"/>
    <x v="5"/>
    <m/>
    <m/>
    <s v="Federal"/>
    <m/>
    <m/>
    <m/>
    <s v="Federal"/>
    <s v="N_PAV"/>
    <s v="Humaitá"/>
  </r>
  <r>
    <x v="0"/>
    <s v="230BAM2080"/>
    <n v="0"/>
    <x v="186"/>
    <s v="2080"/>
    <n v="-63.6085567098242"/>
    <n v="-7.4968944181428503"/>
    <n v="-63.683287267393403"/>
    <n v="-7.4968606153250903"/>
    <s v="230"/>
    <s v="AM"/>
    <s v="Eixo Principal"/>
    <s v="-"/>
    <s v="230BAM2080"/>
    <s v="IGARAPÉ PRETO"/>
    <s v="IGARAPÉ DO RIOZINHO"/>
    <n v="681.9"/>
    <n v="690.3"/>
    <n v="8.4"/>
    <x v="5"/>
    <m/>
    <m/>
    <s v="Federal"/>
    <m/>
    <m/>
    <m/>
    <s v="Federal"/>
    <s v="N_PAV"/>
    <s v="Humaitá"/>
  </r>
  <r>
    <x v="0"/>
    <s v="230BAM2085"/>
    <n v="0"/>
    <x v="186"/>
    <s v="2085"/>
    <n v="-63.683287267393403"/>
    <n v="-7.4968606153250903"/>
    <n v="-63.783019065077703"/>
    <n v="-7.48493818784703"/>
    <s v="230"/>
    <s v="AM"/>
    <s v="Eixo Principal"/>
    <s v="-"/>
    <s v="230BAM2085"/>
    <s v="IGARAPÉ DO RIOZINHO"/>
    <s v="IGARAPÉ ITAPARANÁ"/>
    <n v="690.3"/>
    <n v="701.5"/>
    <n v="11.2"/>
    <x v="5"/>
    <m/>
    <m/>
    <s v="Federal"/>
    <m/>
    <m/>
    <m/>
    <s v="Federal"/>
    <s v="N_PAV"/>
    <s v="Humaitá"/>
  </r>
  <r>
    <x v="0"/>
    <s v="230BAM2090"/>
    <n v="0"/>
    <x v="186"/>
    <s v="2090"/>
    <n v="-63.783019065077703"/>
    <n v="-7.48493818784703"/>
    <n v="-63.849263096414703"/>
    <n v="-7.4826085984080297"/>
    <s v="230"/>
    <s v="AM"/>
    <s v="Eixo Principal"/>
    <s v="-"/>
    <s v="230BAM2090"/>
    <s v="IGARAPÉ ITAPARANÁ"/>
    <s v="IGARAPÉ ITAPARANAZINHO"/>
    <n v="701.5"/>
    <n v="708.9"/>
    <n v="7.4"/>
    <x v="5"/>
    <m/>
    <m/>
    <s v="Federal"/>
    <m/>
    <m/>
    <m/>
    <s v="Federal"/>
    <s v="N_PAV"/>
    <s v="Humaitá"/>
  </r>
  <r>
    <x v="0"/>
    <s v="230BAM2100"/>
    <n v="0"/>
    <x v="186"/>
    <s v="2100"/>
    <n v="-63.849263096414703"/>
    <n v="-7.4826085984080297"/>
    <n v="-64.068067740133998"/>
    <n v="-7.47603260362171"/>
    <s v="230"/>
    <s v="AM"/>
    <s v="Eixo Principal"/>
    <s v="-"/>
    <s v="230BAM2100"/>
    <s v="IGARAPÉ ITAPARANAZINHO"/>
    <s v="RIO ASSUÃ"/>
    <n v="708.9"/>
    <n v="733.2"/>
    <n v="24.3"/>
    <x v="5"/>
    <m/>
    <m/>
    <s v="Federal"/>
    <m/>
    <m/>
    <m/>
    <s v="Federal"/>
    <s v="N_PAV"/>
    <s v="Humaitá"/>
  </r>
  <r>
    <x v="0"/>
    <s v="230BAM2110"/>
    <n v="0"/>
    <x v="186"/>
    <s v="2110"/>
    <n v="-64.068067740133998"/>
    <n v="-7.47603260362171"/>
    <n v="-64.241824079917293"/>
    <n v="-7.4647561501761199"/>
    <s v="230"/>
    <s v="AM"/>
    <s v="Eixo Principal"/>
    <s v="-"/>
    <s v="230BAM2110"/>
    <s v="RIO ASSUÃ"/>
    <s v="INÍCIO TRAVESSIA RIO MUCUIM"/>
    <n v="733.2"/>
    <n v="752.8"/>
    <n v="19.600000000000001"/>
    <x v="5"/>
    <m/>
    <m/>
    <s v="Federal"/>
    <m/>
    <m/>
    <m/>
    <s v="Federal"/>
    <s v="N_PAV"/>
    <s v="Humaitá"/>
  </r>
  <r>
    <x v="0"/>
    <s v="230BAM2115"/>
    <n v="0"/>
    <x v="186"/>
    <s v="2115"/>
    <n v="-64.241824079917293"/>
    <n v="-7.4647561501761199"/>
    <n v="-64.2432182404294"/>
    <n v="-7.4653473402075203"/>
    <s v="230"/>
    <s v="AM"/>
    <s v="Eixo Principal"/>
    <s v="-"/>
    <s v="230BAM2115"/>
    <s v="INÍCIO TRAVESSIA RIO MUCUIM"/>
    <s v="FIM TRAV R MUCUIM (INI FLONA BALATA T.)"/>
    <n v="752.8"/>
    <n v="753"/>
    <n v="0.2"/>
    <x v="4"/>
    <m/>
    <m/>
    <s v="Federal"/>
    <m/>
    <m/>
    <m/>
    <s v="Federal"/>
    <s v="N_PAV"/>
    <s v="Humaitá"/>
  </r>
  <r>
    <x v="0"/>
    <s v="230BAM2120"/>
    <n v="0"/>
    <x v="186"/>
    <s v="2120"/>
    <n v="-64.2432182404294"/>
    <n v="-7.4653473402075203"/>
    <n v="-64.476140580123598"/>
    <n v="-7.4626910648407199"/>
    <s v="230"/>
    <s v="AM"/>
    <s v="Eixo Principal"/>
    <s v="-"/>
    <s v="230BAM2120"/>
    <s v="FIM TRAV R MUCUIM (INI FLONA BALATA T.)"/>
    <s v="RIO PUNAINÃ"/>
    <n v="753"/>
    <n v="780.2"/>
    <n v="27.2"/>
    <x v="5"/>
    <m/>
    <m/>
    <s v="Federal"/>
    <m/>
    <m/>
    <m/>
    <s v="Federal"/>
    <s v="N_PAV"/>
    <s v="Humaitá"/>
  </r>
  <r>
    <x v="0"/>
    <s v="230BAM2125"/>
    <n v="0"/>
    <x v="186"/>
    <s v="2125"/>
    <n v="-64.476140580123598"/>
    <n v="-7.4626910648407199"/>
    <n v="-64.516725968728394"/>
    <n v="-7.46646800609357"/>
    <s v="230"/>
    <s v="AM"/>
    <s v="Eixo Principal"/>
    <s v="-"/>
    <s v="230BAM2125"/>
    <s v="RIO PUNAINÃ"/>
    <s v="RIO SANTO ANTÔNIO"/>
    <n v="780.2"/>
    <n v="785"/>
    <n v="4.8"/>
    <x v="5"/>
    <m/>
    <m/>
    <s v="Federal"/>
    <m/>
    <m/>
    <m/>
    <s v="Federal"/>
    <s v="N_PAV"/>
    <s v="Humaitá"/>
  </r>
  <r>
    <x v="0"/>
    <s v="230BAM2130"/>
    <n v="0"/>
    <x v="186"/>
    <s v="2130"/>
    <n v="-64.516725968728394"/>
    <n v="-7.46646800609357"/>
    <n v="-64.5598796223466"/>
    <n v="-7.46119074565632"/>
    <s v="230"/>
    <s v="AM"/>
    <s v="Eixo Principal"/>
    <s v="-"/>
    <s v="230BAM2130"/>
    <s v="RIO SANTO ANTÔNIO"/>
    <s v="RIO UMARÍ"/>
    <n v="785"/>
    <n v="790"/>
    <n v="5"/>
    <x v="5"/>
    <m/>
    <m/>
    <s v="Federal"/>
    <m/>
    <m/>
    <m/>
    <s v="Federal"/>
    <s v="N_PAV"/>
    <s v="Humaitá"/>
  </r>
  <r>
    <x v="0"/>
    <s v="230BAM2150"/>
    <n v="0"/>
    <x v="186"/>
    <s v="2150"/>
    <n v="-64.5598796223466"/>
    <n v="-7.46119074565632"/>
    <n v="-64.624114150047902"/>
    <n v="-7.4603260852805402"/>
    <s v="230"/>
    <s v="AM"/>
    <s v="Eixo Principal"/>
    <s v="-"/>
    <s v="230BAM2150"/>
    <s v="RIO UMARÍ"/>
    <s v="RIO PACIÁ (FIM FLONA BALATA T.)"/>
    <n v="790"/>
    <n v="797.5"/>
    <n v="7.5"/>
    <x v="5"/>
    <m/>
    <m/>
    <s v="Federal"/>
    <m/>
    <m/>
    <m/>
    <s v="Federal"/>
    <s v="N_PAV"/>
    <s v="Humaitá"/>
  </r>
  <r>
    <x v="0"/>
    <s v="230BAM2165"/>
    <n v="0"/>
    <x v="186"/>
    <s v="2165"/>
    <n v="-64.624114150047902"/>
    <n v="-7.4603260852805402"/>
    <n v="-64.702042900059695"/>
    <n v="-7.4317420540525001"/>
    <s v="230"/>
    <s v="AM"/>
    <s v="Eixo Principal"/>
    <s v="-"/>
    <s v="230BAM2165"/>
    <s v="RIO PACIÁ (FIM FLONA BALATA T.)"/>
    <s v="IGARAPÉ BOA ÁGUA"/>
    <n v="797.5"/>
    <n v="807.3"/>
    <n v="9.8000000000000007"/>
    <x v="5"/>
    <m/>
    <m/>
    <s v="Federal"/>
    <m/>
    <m/>
    <m/>
    <s v="Federal"/>
    <s v="N_PAV"/>
    <s v="Humaitá"/>
  </r>
  <r>
    <x v="0"/>
    <s v="230BAM2170"/>
    <n v="0"/>
    <x v="186"/>
    <s v="2170"/>
    <n v="-64.702042900059695"/>
    <n v="-7.4317420540525001"/>
    <n v="-64.737210879678202"/>
    <n v="-7.3790229395569904"/>
    <s v="230"/>
    <s v="AM"/>
    <s v="Eixo Principal"/>
    <s v="-"/>
    <s v="230BAM2170"/>
    <s v="IGARAPÉ BOA ÁGUA"/>
    <s v="INÍCIO PAVIMENTAÇÃO"/>
    <n v="807.3"/>
    <n v="815.4"/>
    <n v="8.1"/>
    <x v="5"/>
    <m/>
    <m/>
    <s v="Federal"/>
    <m/>
    <m/>
    <m/>
    <s v="Federal"/>
    <s v="N_PAV"/>
    <s v="Humaitá"/>
  </r>
  <r>
    <x v="0"/>
    <s v="230BAM2175"/>
    <n v="0"/>
    <x v="186"/>
    <s v="2175"/>
    <n v="-64.737210879678202"/>
    <n v="-7.3790229395569904"/>
    <n v="-64.793708109941207"/>
    <n v="-7.2663960598302397"/>
    <s v="230"/>
    <s v="AM"/>
    <s v="Eixo Principal"/>
    <s v="-"/>
    <s v="230BAM2175"/>
    <s v="INÍCIO PAVIMENTAÇÃO"/>
    <s v="ENTR BR-317 (LÁBREA)"/>
    <n v="815.4"/>
    <n v="831.4"/>
    <n v="16"/>
    <x v="2"/>
    <m/>
    <m/>
    <s v="Federal"/>
    <m/>
    <m/>
    <m/>
    <s v="Federal"/>
    <s v="PAV"/>
    <s v="Humaitá"/>
  </r>
  <r>
    <x v="0"/>
    <s v="230BAM2180"/>
    <n v="0"/>
    <x v="186"/>
    <s v="2180"/>
    <n v="-64.793708109941207"/>
    <n v="-7.2663960598302397"/>
    <n v="-64.799716549778907"/>
    <n v="-7.2608998198707502"/>
    <s v="230"/>
    <s v="AM"/>
    <s v="Eixo Principal"/>
    <s v="-"/>
    <s v="230BAM2180"/>
    <s v="ENTR BR-317 (LÁBREA)"/>
    <s v="FIM DA PAVIMENTAÇÃO"/>
    <n v="831.4"/>
    <n v="832.3"/>
    <n v="0.9"/>
    <x v="2"/>
    <m/>
    <m/>
    <s v="Federal"/>
    <m/>
    <m/>
    <m/>
    <s v="Federal"/>
    <s v="PAV"/>
    <s v="Humaitá"/>
  </r>
  <r>
    <x v="0"/>
    <s v="230BAM2182"/>
    <n v="0"/>
    <x v="186"/>
    <s v="2182"/>
    <n v="-64.799716549778907"/>
    <n v="-7.2608998198707502"/>
    <n v="-64.802805599598599"/>
    <n v="-7.2567727401697599"/>
    <s v="230"/>
    <s v="AM"/>
    <s v="Eixo Principal"/>
    <s v="-"/>
    <s v="230BAM2182"/>
    <s v="FIM DA PAVIMENTAÇÃO"/>
    <s v="RIO PINHUÃ"/>
    <n v="832.3"/>
    <n v="832.9"/>
    <n v="0.6"/>
    <x v="1"/>
    <m/>
    <m/>
    <s v="Federal"/>
    <m/>
    <m/>
    <m/>
    <s v="Federal"/>
    <s v="PLA"/>
    <s v="Humaitá"/>
  </r>
  <r>
    <x v="0"/>
    <s v="230BAM2185"/>
    <n v="0"/>
    <x v="186"/>
    <s v="2185"/>
    <n v="-64.802805599598599"/>
    <n v="-7.2567727401697599"/>
    <n v="-66.047418718299099"/>
    <n v="-6.4007045987381703"/>
    <s v="230"/>
    <s v="AM"/>
    <s v="Eixo Principal"/>
    <s v="-"/>
    <s v="230BAM2185"/>
    <s v="RIO PINHUÃ"/>
    <s v="BOA VISTA"/>
    <n v="832.9"/>
    <n v="1006.4"/>
    <n v="173.5"/>
    <x v="1"/>
    <m/>
    <m/>
    <s v="Federal"/>
    <m/>
    <m/>
    <m/>
    <s v="Federal"/>
    <s v="PLA"/>
    <s v="Humaitá"/>
  </r>
  <r>
    <x v="0"/>
    <s v="230BAM2190"/>
    <n v="0"/>
    <x v="186"/>
    <s v="2190"/>
    <n v="-66.047418718299099"/>
    <n v="-6.4007045987381703"/>
    <n v="-66.7487013102172"/>
    <n v="-6.0495440953836201"/>
    <s v="230"/>
    <s v="AM"/>
    <s v="Eixo Principal"/>
    <s v="-"/>
    <s v="230BAM2190"/>
    <s v="BOA VISTA"/>
    <s v="RIO BRANCO"/>
    <n v="1006.4"/>
    <n v="1096.4000000000001"/>
    <n v="90"/>
    <x v="1"/>
    <m/>
    <m/>
    <s v="Federal"/>
    <m/>
    <m/>
    <m/>
    <s v="Federal"/>
    <s v="PLA"/>
    <s v="Humaitá"/>
  </r>
  <r>
    <x v="0"/>
    <s v="230BAM2195"/>
    <n v="0"/>
    <x v="186"/>
    <s v="2195"/>
    <n v="-66.7487013102172"/>
    <n v="-6.0495440953836201"/>
    <n v="-67.137889622008402"/>
    <n v="-5.8536291627556203"/>
    <s v="230"/>
    <s v="AM"/>
    <s v="Eixo Principal"/>
    <s v="-"/>
    <s v="230BAM2195"/>
    <s v="RIO BRANCO"/>
    <s v="RIO TAPAUÁ"/>
    <n v="1096.4000000000001"/>
    <n v="1146.4000000000001"/>
    <n v="50"/>
    <x v="1"/>
    <m/>
    <m/>
    <s v="Federal"/>
    <m/>
    <m/>
    <m/>
    <s v="Federal"/>
    <s v="PLA"/>
    <s v="Humaitá"/>
  </r>
  <r>
    <x v="0"/>
    <s v="230BAM2200"/>
    <n v="0"/>
    <x v="186"/>
    <s v="2200"/>
    <n v="-67.137889622008402"/>
    <n v="-5.8536291627556203"/>
    <n v="-67.682753891278907"/>
    <n v="-5.5793479446518797"/>
    <s v="230"/>
    <s v="AM"/>
    <s v="Eixo Principal"/>
    <s v="-"/>
    <s v="230BAM2200"/>
    <s v="RIO TAPAUÁ"/>
    <s v="ENTR AM-333"/>
    <n v="1146.4000000000001"/>
    <n v="1216.4000000000001"/>
    <n v="70"/>
    <x v="1"/>
    <m/>
    <m/>
    <s v="Federal"/>
    <m/>
    <m/>
    <m/>
    <s v="Federal"/>
    <s v="PLA"/>
    <s v="Humaitá"/>
  </r>
  <r>
    <x v="0"/>
    <s v="230BAM2205"/>
    <n v="0"/>
    <x v="186"/>
    <s v="2205"/>
    <n v="-67.682753891278907"/>
    <n v="-5.5793479446518797"/>
    <n v="-68.126429024080096"/>
    <n v="-5.3560046950605598"/>
    <s v="230"/>
    <s v="AM"/>
    <s v="Eixo Principal"/>
    <s v="-"/>
    <s v="230BAM2205"/>
    <s v="ENTR AM-333"/>
    <s v="RIO MUTUM"/>
    <n v="1216.4000000000001"/>
    <n v="1273.4000000000001"/>
    <n v="57"/>
    <x v="1"/>
    <m/>
    <m/>
    <s v="Federal"/>
    <m/>
    <m/>
    <m/>
    <s v="Federal"/>
    <s v="PLA"/>
    <s v="Humaitá"/>
  </r>
  <r>
    <x v="0"/>
    <s v="230BAM2210"/>
    <n v="0"/>
    <x v="186"/>
    <s v="2210"/>
    <n v="-68.126429024080096"/>
    <n v="-5.3560046950605598"/>
    <n v="-68.710511545171599"/>
    <n v="-5.0627306434044499"/>
    <s v="230"/>
    <s v="AM"/>
    <s v="Eixo Principal"/>
    <s v="-"/>
    <s v="230BAM2210"/>
    <s v="RIO MUTUM"/>
    <s v="RIO JUTAÍ"/>
    <n v="1273.4000000000001"/>
    <n v="1348.4"/>
    <n v="75"/>
    <x v="1"/>
    <m/>
    <m/>
    <s v="Federal"/>
    <m/>
    <m/>
    <m/>
    <s v="Federal"/>
    <s v="PLA"/>
    <s v="Humaitá"/>
  </r>
  <r>
    <x v="0"/>
    <s v="230BAM2230"/>
    <n v="0"/>
    <x v="186"/>
    <s v="2230"/>
    <n v="-68.710511545171599"/>
    <n v="-5.0627306434044499"/>
    <n v="-69.334271415693195"/>
    <n v="-4.7513766357230898"/>
    <s v="230"/>
    <s v="AM"/>
    <s v="Eixo Principal"/>
    <s v="-"/>
    <s v="230BAM2230"/>
    <s v="RIO JUTAÍ"/>
    <s v="IGARAPÉ BOA VISTA"/>
    <n v="1348.4"/>
    <n v="1428.4"/>
    <n v="80"/>
    <x v="1"/>
    <m/>
    <m/>
    <s v="Federal"/>
    <m/>
    <m/>
    <m/>
    <s v="Federal"/>
    <s v="PLA"/>
    <s v="Humaitá"/>
  </r>
  <r>
    <x v="0"/>
    <s v="230BAM2250"/>
    <n v="0"/>
    <x v="186"/>
    <s v="2250"/>
    <n v="-69.334271415693195"/>
    <n v="-4.7513766357230898"/>
    <n v="-70.030680719939198"/>
    <n v="-4.3906428500874304"/>
    <s v="230"/>
    <s v="AM"/>
    <s v="Eixo Principal"/>
    <s v="-"/>
    <s v="230BAM2250"/>
    <s v="IGARAPÉ BOA VISTA"/>
    <s v="ENTR BR-307 (BENJAMIN CONSTANT)"/>
    <n v="1428.4"/>
    <n v="1518.4"/>
    <n v="90"/>
    <x v="1"/>
    <m/>
    <m/>
    <s v="Federal"/>
    <m/>
    <m/>
    <m/>
    <s v="Federal"/>
    <s v="PLA"/>
    <s v="Humaitá"/>
  </r>
  <r>
    <x v="0"/>
    <s v="230BCE0530"/>
    <n v="0"/>
    <x v="187"/>
    <s v="0530"/>
    <n v="-38.682432949720798"/>
    <n v="-6.8571511199281696"/>
    <n v="-38.737556509625101"/>
    <n v="-6.8415951696812796"/>
    <s v="230"/>
    <s v="CE"/>
    <s v="Eixo Principal"/>
    <s v="-"/>
    <s v="230BCE0530"/>
    <s v="DIV PB/CE"/>
    <s v="ENTR BR-116(A) (FELIZARDO)"/>
    <n v="0"/>
    <n v="6.7"/>
    <n v="6.7"/>
    <x v="2"/>
    <m/>
    <m/>
    <s v="Federal"/>
    <m/>
    <m/>
    <m/>
    <s v="Federal"/>
    <s v="PAV"/>
    <s v="Icó"/>
  </r>
  <r>
    <x v="0"/>
    <s v="230BCE0550"/>
    <n v="0"/>
    <x v="187"/>
    <s v="0550"/>
    <n v="-38.737556509625101"/>
    <n v="-6.8415951696812796"/>
    <n v="-38.755295699936497"/>
    <n v="-6.8090147095611497"/>
    <s v="230"/>
    <s v="CE"/>
    <s v="Eixo Principal"/>
    <s v="Coinc"/>
    <s v="230BCE0550"/>
    <s v="ENTR BR-116(A) (FELIZARDO)"/>
    <s v="ENTR CE-286 (P/IPAUMIRIM)"/>
    <n v="6.7"/>
    <n v="10.9"/>
    <n v="4.2"/>
    <x v="2"/>
    <m/>
    <s v="116BCE0295"/>
    <s v="Federal"/>
    <m/>
    <m/>
    <m/>
    <s v="Federal"/>
    <s v="PAV"/>
    <s v="Icó"/>
  </r>
  <r>
    <x v="0"/>
    <s v="230BCE0560"/>
    <n v="0"/>
    <x v="187"/>
    <s v="0560"/>
    <n v="-38.755295699936497"/>
    <n v="-6.8090147095611497"/>
    <n v="-38.793270630035501"/>
    <n v="-6.74058434988779"/>
    <s v="230"/>
    <s v="CE"/>
    <s v="Eixo Principal"/>
    <s v="Coinc"/>
    <s v="230BCE0560"/>
    <s v="ENTR CE-286 (P/IPAUMIRIM)"/>
    <s v="ENTR BR-116(B)"/>
    <n v="10.9"/>
    <n v="19.8"/>
    <n v="8.9"/>
    <x v="2"/>
    <m/>
    <s v="116BCE0290"/>
    <s v="Federal"/>
    <m/>
    <m/>
    <m/>
    <s v="Federal"/>
    <s v="PAV"/>
    <s v="Icó"/>
  </r>
  <r>
    <x v="0"/>
    <s v="230BCE0570"/>
    <n v="0"/>
    <x v="187"/>
    <s v="0570"/>
    <n v="-38.793270630035501"/>
    <n v="-6.74058434988779"/>
    <n v="-38.963543499832603"/>
    <n v="-6.7517807501814104"/>
    <s v="230"/>
    <s v="CE"/>
    <s v="Eixo Principal"/>
    <s v="-"/>
    <s v="230BCE0570"/>
    <s v="ENTR BR-116(B)"/>
    <s v="ENTR CE-153 (LAVRAS DA MANGABEIRA)"/>
    <n v="19.8"/>
    <n v="39.5"/>
    <n v="19.7"/>
    <x v="2"/>
    <m/>
    <m/>
    <s v="Federal"/>
    <m/>
    <m/>
    <m/>
    <s v="Federal"/>
    <s v="PAV"/>
    <s v="Icó"/>
  </r>
  <r>
    <x v="0"/>
    <s v="230BCE0590"/>
    <n v="0"/>
    <x v="187"/>
    <s v="0590"/>
    <n v="-38.963543499832603"/>
    <n v="-6.7517807501814104"/>
    <n v="-39.0336111202569"/>
    <n v="-6.7674602304052698"/>
    <s v="230"/>
    <s v="CE"/>
    <s v="Eixo Principal"/>
    <s v="-"/>
    <s v="230BCE0590"/>
    <s v="ENTR CE-153 (LAVRAS DA MANGABEIRA)"/>
    <s v="ENTR CE-385"/>
    <n v="39.5"/>
    <n v="48.4"/>
    <n v="8.9"/>
    <x v="2"/>
    <m/>
    <m/>
    <s v="Federal"/>
    <m/>
    <m/>
    <m/>
    <s v="Federal"/>
    <s v="PAV"/>
    <s v="Icó"/>
  </r>
  <r>
    <x v="0"/>
    <s v="230BCE0600"/>
    <n v="0"/>
    <x v="187"/>
    <s v="0600"/>
    <n v="-39.0336111202569"/>
    <n v="-6.7674602304052698"/>
    <n v="-39.120373380127297"/>
    <n v="-6.7581231397710404"/>
    <s v="230"/>
    <s v="CE"/>
    <s v="Eixo Principal"/>
    <s v="-"/>
    <s v="230BCE0600"/>
    <s v="ENTR CE-385"/>
    <s v="ENTR CE-153 (MANGABEIRA)"/>
    <n v="48.4"/>
    <n v="58.5"/>
    <n v="10.1"/>
    <x v="2"/>
    <m/>
    <m/>
    <s v="Federal"/>
    <m/>
    <m/>
    <m/>
    <s v="Federal"/>
    <s v="PAV"/>
    <s v="Icó"/>
  </r>
  <r>
    <x v="0"/>
    <s v="230BCE0610"/>
    <n v="0"/>
    <x v="187"/>
    <s v="0610"/>
    <n v="-39.120373380127297"/>
    <n v="-6.7581231397710404"/>
    <n v="-39.285549249598098"/>
    <n v="-6.7923708899045803"/>
    <s v="230"/>
    <s v="CE"/>
    <s v="Eixo Principal"/>
    <s v="-"/>
    <s v="230BCE0610"/>
    <s v="ENTR CE-153 (MANGABEIRA)"/>
    <s v="INÍCIO DA DUPLICAÇÃO"/>
    <n v="58.5"/>
    <n v="78.5"/>
    <n v="20"/>
    <x v="2"/>
    <m/>
    <m/>
    <s v="Federal"/>
    <m/>
    <m/>
    <m/>
    <s v="Federal"/>
    <s v="PAV"/>
    <s v="Icó"/>
  </r>
  <r>
    <x v="0"/>
    <s v="230BCE0620"/>
    <n v="0"/>
    <x v="187"/>
    <s v="0620"/>
    <n v="-39.285549249598098"/>
    <n v="-6.7923708899045803"/>
    <n v="-39.307800010362101"/>
    <n v="-6.7923285803996096"/>
    <s v="230"/>
    <s v="CE"/>
    <s v="Eixo Principal"/>
    <s v="-"/>
    <s v="230BCE0620"/>
    <s v="INÍCIO DA DUPLICAÇÃO"/>
    <s v="FINAL DA DUPLICAÇÃO"/>
    <n v="78.5"/>
    <n v="80.5"/>
    <n v="2"/>
    <x v="0"/>
    <m/>
    <m/>
    <s v="Federal"/>
    <m/>
    <m/>
    <m/>
    <s v="Federal"/>
    <s v="PAV"/>
    <s v="Icó"/>
  </r>
  <r>
    <x v="0"/>
    <s v="230BCE0625"/>
    <n v="0"/>
    <x v="187"/>
    <s v="0625"/>
    <n v="-39.307800010362101"/>
    <n v="-6.7923285803996096"/>
    <n v="-39.308120599785802"/>
    <n v="-6.7921635898777"/>
    <s v="230"/>
    <s v="CE"/>
    <s v="Eixo Principal"/>
    <s v="-"/>
    <s v="230BCE0625"/>
    <s v="FINAL DA DUPLICAÇÃO"/>
    <s v="ENTR BR-122 (VÁRZEA ALEGRE)"/>
    <n v="80.5"/>
    <n v="81.599999999999994"/>
    <n v="1.1000000000000001"/>
    <x v="2"/>
    <m/>
    <m/>
    <s v="Federal"/>
    <m/>
    <m/>
    <m/>
    <s v="Federal"/>
    <s v="PAV"/>
    <s v="Icó"/>
  </r>
  <r>
    <x v="0"/>
    <s v="230BCE0630"/>
    <n v="0"/>
    <x v="187"/>
    <s v="0630"/>
    <n v="-39.308120599785802"/>
    <n v="-6.7921635898777"/>
    <n v="-39.573749400014698"/>
    <n v="-6.9301473996827099"/>
    <s v="230"/>
    <s v="CE"/>
    <s v="Eixo Principal"/>
    <s v="-"/>
    <s v="230BCE0630"/>
    <s v="ENTR BR-122 (VÁRZEA ALEGRE)"/>
    <s v="ENTR CE-166/386/489 (FARIAS BRITO)"/>
    <n v="81.599999999999994"/>
    <n v="116"/>
    <n v="34.4"/>
    <x v="2"/>
    <m/>
    <m/>
    <s v="Federal"/>
    <m/>
    <m/>
    <m/>
    <s v="Federal"/>
    <s v="PAV"/>
    <s v="Icó"/>
  </r>
  <r>
    <x v="0"/>
    <s v="230BCE0650"/>
    <n v="0"/>
    <x v="187"/>
    <s v="0650"/>
    <n v="-39.573749400014698"/>
    <n v="-6.9301473996827099"/>
    <n v="-39.8688754201644"/>
    <n v="-6.86703086957891"/>
    <s v="230"/>
    <s v="CE"/>
    <s v="Eixo Principal"/>
    <s v="-"/>
    <s v="230BCE0650"/>
    <s v="ENTR CE-166/386/489 (FARIAS BRITO)"/>
    <s v="ENTR CE-176/375/388 (ASSARÉ)"/>
    <n v="116"/>
    <n v="151"/>
    <n v="35"/>
    <x v="1"/>
    <m/>
    <m/>
    <s v="Federal"/>
    <m/>
    <m/>
    <m/>
    <s v="Federal"/>
    <s v="PLA"/>
    <s v="Icó"/>
  </r>
  <r>
    <x v="0"/>
    <s v="230BCE0670"/>
    <n v="0"/>
    <x v="187"/>
    <s v="0670"/>
    <n v="-39.8688754201644"/>
    <n v="-6.86703086957891"/>
    <n v="-40.1608170596595"/>
    <n v="-6.8944681401924797"/>
    <s v="230"/>
    <s v="CE"/>
    <s v="Eixo Principal"/>
    <s v="-"/>
    <s v="230BCE0670"/>
    <s v="ENTR CE-176/375/388 (ASSARÉ)"/>
    <s v="ENTR CE-373 (CARMELÓPOLIS)"/>
    <n v="151"/>
    <n v="201"/>
    <n v="50"/>
    <x v="1"/>
    <m/>
    <m/>
    <s v="Federal"/>
    <m/>
    <m/>
    <m/>
    <s v="Federal"/>
    <s v="PLA"/>
    <s v="Icó"/>
  </r>
  <r>
    <x v="0"/>
    <s v="230BCE0690"/>
    <n v="0"/>
    <x v="187"/>
    <s v="0690"/>
    <n v="-40.1608170596595"/>
    <n v="-6.8944681401924797"/>
    <n v="-40.372392899712501"/>
    <n v="-7.0749995396969299"/>
    <s v="230"/>
    <s v="CE"/>
    <s v="Eixo Principal"/>
    <s v="-"/>
    <s v="230BCE0690"/>
    <s v="ENTR CE-373 (CARMELÓPOLIS)"/>
    <s v="ENTR CE-187/292 (A)(CAMPOS SALES)"/>
    <n v="201"/>
    <n v="232.9"/>
    <n v="31.9"/>
    <x v="1"/>
    <m/>
    <m/>
    <s v="Estadual"/>
    <m/>
    <s v="CE-371"/>
    <s v="PAV"/>
    <s v="Estadual"/>
    <s v="PLA"/>
    <s v="Icó"/>
  </r>
  <r>
    <x v="0"/>
    <s v="230BCE0710"/>
    <n v="0"/>
    <x v="187"/>
    <s v="0710"/>
    <n v="-40.372392899712501"/>
    <n v="-7.0749995396969299"/>
    <n v="-40.458400390065798"/>
    <n v="-7.0784741495622798"/>
    <s v="230"/>
    <s v="CE"/>
    <s v="Eixo Principal"/>
    <s v="-"/>
    <s v="230BCE0710"/>
    <s v="ENTR CE-187/292 (A)(CAMPOS SALES)"/>
    <s v="ENTR CE-292(B) (DIV CE/PI)"/>
    <n v="232.9"/>
    <n v="243"/>
    <n v="10.1"/>
    <x v="1"/>
    <m/>
    <m/>
    <s v="Estadual"/>
    <m/>
    <s v="CE-292"/>
    <s v="PAV"/>
    <s v="Estadual"/>
    <s v="PLA"/>
    <s v="Icó"/>
  </r>
  <r>
    <x v="0"/>
    <s v="230BMA0910"/>
    <n v="0"/>
    <x v="188"/>
    <s v="0910"/>
    <n v="-43.0109079700267"/>
    <n v="-6.7615369698552197"/>
    <n v="-43.181835549870598"/>
    <n v="-6.7054745501103499"/>
    <s v="230"/>
    <s v="MA"/>
    <s v="Eixo Principal"/>
    <s v="-"/>
    <s v="230BMA0910"/>
    <s v="ENTR BR-343 (DIV PI/MA) (BARÃO DO GRAJAÚ)"/>
    <s v="ENTR MA-040"/>
    <n v="0"/>
    <n v="20.9"/>
    <n v="20.9"/>
    <x v="2"/>
    <m/>
    <m/>
    <s v="Federal"/>
    <m/>
    <m/>
    <m/>
    <s v="Federal"/>
    <s v="PAV"/>
    <s v="Barão de Grajaú"/>
  </r>
  <r>
    <x v="0"/>
    <s v="230BMA0930"/>
    <n v="0"/>
    <x v="188"/>
    <s v="0930"/>
    <n v="-43.181835549870598"/>
    <n v="-6.7054745501103499"/>
    <n v="-43.462424450028301"/>
    <n v="-6.5941795195691304"/>
    <s v="230"/>
    <s v="MA"/>
    <s v="Eixo Principal"/>
    <s v="-"/>
    <s v="230BMA0930"/>
    <s v="ENTR MA-040"/>
    <s v="ENTR BR-135(A)/MA-364 (DOIS IRMÃOS)"/>
    <n v="20.9"/>
    <n v="57.5"/>
    <n v="36.6"/>
    <x v="2"/>
    <m/>
    <m/>
    <s v="Federal"/>
    <m/>
    <m/>
    <m/>
    <s v="Federal"/>
    <s v="PAV"/>
    <s v="Barão de Grajaú"/>
  </r>
  <r>
    <x v="0"/>
    <s v="230BMA0950"/>
    <n v="0"/>
    <x v="188"/>
    <s v="0950"/>
    <n v="-43.462424450028301"/>
    <n v="-6.5941795195691304"/>
    <n v="-43.6910256399212"/>
    <n v="-6.4960767997044897"/>
    <s v="230"/>
    <s v="MA"/>
    <s v="Eixo Principal"/>
    <s v="Coinc"/>
    <s v="230BMA0950"/>
    <s v="ENTR BR-135(A)/MA-364 (DOIS IRMÃOS)"/>
    <s v="INÍCIO DUPLICAÇÃO"/>
    <n v="57.5"/>
    <n v="90.7"/>
    <n v="33.200000000000003"/>
    <x v="0"/>
    <m/>
    <s v="135BMA0340"/>
    <s v="Federal"/>
    <m/>
    <m/>
    <m/>
    <s v="Federal"/>
    <s v="PAV"/>
    <s v="Barão de Grajaú"/>
  </r>
  <r>
    <x v="0"/>
    <s v="230BMA0960"/>
    <n v="0"/>
    <x v="188"/>
    <s v="0960"/>
    <n v="-43.6910256399212"/>
    <n v="-6.4960767997044897"/>
    <n v="-43.713452989763603"/>
    <n v="-6.4921629600524904"/>
    <s v="230"/>
    <s v="MA"/>
    <s v="Eixo Principal"/>
    <s v="Coinc"/>
    <s v="230BMA0960"/>
    <s v="INÍCIO DUPLICAÇÃO"/>
    <s v="ENTR MA-034 (SÃO JOÃO DOS PATOS)"/>
    <n v="90.7"/>
    <n v="93.3"/>
    <n v="2.6"/>
    <x v="0"/>
    <m/>
    <s v="135BMA0330"/>
    <s v="Federal"/>
    <m/>
    <m/>
    <m/>
    <s v="Federal"/>
    <s v="PAV"/>
    <s v="Barão de Grajaú"/>
  </r>
  <r>
    <x v="0"/>
    <s v="230BMA0970"/>
    <n v="0"/>
    <x v="188"/>
    <s v="0970"/>
    <n v="-43.713452989763603"/>
    <n v="-6.4921629600524904"/>
    <n v="-43.720070509846003"/>
    <n v="-6.4897403402444498"/>
    <s v="230"/>
    <s v="MA"/>
    <s v="Eixo Principal"/>
    <s v="Coinc"/>
    <s v="230BMA0970"/>
    <s v="ENTR MA-034 (SÃO JOÃO DOS PATOS)"/>
    <s v="FIM DUPLICAÇÃO"/>
    <n v="93.3"/>
    <n v="94.1"/>
    <n v="0.8"/>
    <x v="0"/>
    <m/>
    <s v="135BMA0320"/>
    <s v="Federal"/>
    <m/>
    <m/>
    <m/>
    <s v="Federal"/>
    <s v="PAV"/>
    <s v="Barão de Grajaú"/>
  </r>
  <r>
    <x v="0"/>
    <s v="230BMA0975"/>
    <n v="0"/>
    <x v="188"/>
    <s v="0975"/>
    <n v="-43.720070509846003"/>
    <n v="-6.4897403402444498"/>
    <n v="-43.877827069563502"/>
    <n v="-6.51471834997181"/>
    <s v="230"/>
    <s v="MA"/>
    <s v="Eixo Principal"/>
    <s v="Coinc"/>
    <s v="230BMA0975"/>
    <s v="FIM DUPLICAÇÃO"/>
    <s v="ENTR BR-135(B)/MA-368 (OROSIMBO)"/>
    <n v="94.1"/>
    <n v="114.8"/>
    <n v="20.7"/>
    <x v="2"/>
    <m/>
    <s v="135BMA0310"/>
    <s v="Federal"/>
    <m/>
    <m/>
    <m/>
    <s v="Federal"/>
    <s v="PAV"/>
    <s v="Barão de Grajaú"/>
  </r>
  <r>
    <x v="0"/>
    <s v="230BMA0980"/>
    <n v="0"/>
    <x v="188"/>
    <s v="0980"/>
    <n v="-43.877827069563502"/>
    <n v="-6.51471834997181"/>
    <n v="-44.079019109744003"/>
    <n v="-6.5922400101682603"/>
    <s v="230"/>
    <s v="MA"/>
    <s v="Eixo Principal"/>
    <s v="-"/>
    <s v="230BMA0980"/>
    <s v="ENTR BR-135(B)/MA-368 (OROSIMBO)"/>
    <s v="INÍCIO DUPLICAÇÃO"/>
    <n v="114.8"/>
    <n v="141.4"/>
    <n v="26.6"/>
    <x v="2"/>
    <m/>
    <m/>
    <s v="Federal"/>
    <m/>
    <m/>
    <m/>
    <s v="Federal"/>
    <s v="PAV"/>
    <s v="Barão de Grajaú"/>
  </r>
  <r>
    <x v="0"/>
    <s v="230BMA0985"/>
    <n v="0"/>
    <x v="188"/>
    <s v="0985"/>
    <n v="-44.079019109744003"/>
    <n v="-6.5922400101682603"/>
    <n v="-44.086863910341101"/>
    <n v="-6.5993636102423903"/>
    <s v="230"/>
    <s v="MA"/>
    <s v="Eixo Principal"/>
    <s v="-"/>
    <s v="230BMA0985"/>
    <s v="INÍCIO DUPLICAÇÃO"/>
    <s v="ENTR MA-270/369 (PASTOS BONS)"/>
    <n v="141.4"/>
    <n v="142.69999999999999"/>
    <n v="1.3"/>
    <x v="0"/>
    <m/>
    <m/>
    <s v="Federal"/>
    <m/>
    <m/>
    <m/>
    <s v="Federal"/>
    <s v="PAV"/>
    <s v="Barão de Grajaú"/>
  </r>
  <r>
    <x v="0"/>
    <s v="230BMA0990"/>
    <n v="0"/>
    <x v="188"/>
    <s v="0990"/>
    <n v="-44.086863910341101"/>
    <n v="-6.5993636102423903"/>
    <n v="-44.089136089758703"/>
    <n v="-6.6014928604071201"/>
    <s v="230"/>
    <s v="MA"/>
    <s v="Eixo Principal"/>
    <s v="-"/>
    <s v="230BMA0990"/>
    <s v="ENTR MA-270/369 (PASTOS BONS)"/>
    <s v="FIM DUPLICAÇÃO"/>
    <n v="142.69999999999999"/>
    <n v="143"/>
    <n v="0.3"/>
    <x v="0"/>
    <m/>
    <m/>
    <s v="Federal"/>
    <m/>
    <m/>
    <m/>
    <s v="Federal"/>
    <s v="PAV"/>
    <s v="Barão de Grajaú"/>
  </r>
  <r>
    <x v="0"/>
    <s v="230BMA0991"/>
    <n v="0"/>
    <x v="188"/>
    <s v="0991"/>
    <n v="-44.089136089758703"/>
    <n v="-6.6014928604071201"/>
    <n v="-44.655652340383099"/>
    <n v="-6.8242235502765896"/>
    <s v="230"/>
    <s v="MA"/>
    <s v="Eixo Principal"/>
    <s v="-"/>
    <s v="230BMA0991"/>
    <s v="FIM DUPLICAÇÃO"/>
    <s v="ENTR MA-371 (SÃO  DOMINGOS DO AZEITÃO)"/>
    <n v="143"/>
    <n v="214.9"/>
    <n v="71.900000000000006"/>
    <x v="2"/>
    <m/>
    <m/>
    <s v="Federal"/>
    <m/>
    <m/>
    <m/>
    <s v="Federal"/>
    <s v="PAV"/>
    <s v="Barão de Grajaú"/>
  </r>
  <r>
    <x v="0"/>
    <s v="230BMA0992"/>
    <n v="0"/>
    <x v="188"/>
    <s v="0992"/>
    <n v="-44.655652340383099"/>
    <n v="-6.8242235502765896"/>
    <n v="-44.845924840159199"/>
    <n v="-6.8204774800516299"/>
    <s v="230"/>
    <s v="MA"/>
    <s v="Eixo Principal"/>
    <s v="-"/>
    <s v="230BMA0992"/>
    <s v="ENTR MA-371 (SÃO  DOMINGOS DO AZEITÃO)"/>
    <s v="ENTR MA-373 (SANTA TEREZA)"/>
    <n v="214.9"/>
    <n v="237.7"/>
    <n v="22.8"/>
    <x v="2"/>
    <m/>
    <m/>
    <s v="Federal"/>
    <m/>
    <m/>
    <m/>
    <s v="Federal"/>
    <s v="PAV"/>
    <s v="Barão de Grajaú"/>
  </r>
  <r>
    <x v="0"/>
    <s v="230BMA1000"/>
    <n v="0"/>
    <x v="188"/>
    <s v="1000"/>
    <n v="-44.845924840159199"/>
    <n v="-6.8204774800516299"/>
    <n v="-45.168779110167698"/>
    <n v="-6.8545119199890703"/>
    <s v="230"/>
    <s v="MA"/>
    <s v="Eixo Principal"/>
    <s v="-"/>
    <s v="230BMA1000"/>
    <s v="ENTR MA-373 (SANTA TEREZA)"/>
    <s v="ENTR MA-374 (P/LORETO)"/>
    <n v="237.7"/>
    <n v="274.5"/>
    <n v="36.799999999999997"/>
    <x v="2"/>
    <m/>
    <m/>
    <s v="Federal"/>
    <m/>
    <m/>
    <m/>
    <s v="Federal"/>
    <s v="PAV"/>
    <s v="Barão de Grajaú"/>
  </r>
  <r>
    <x v="0"/>
    <s v="230BMA1002"/>
    <n v="0"/>
    <x v="188"/>
    <s v="1002"/>
    <n v="-45.168779110167698"/>
    <n v="-6.8545119199890703"/>
    <n v="-45.475110469872199"/>
    <n v="-7.0183830197604999"/>
    <s v="230"/>
    <s v="MA"/>
    <s v="Eixo Principal"/>
    <s v="-"/>
    <s v="230BMA1002"/>
    <s v="ENTR MA-374 (P/LORETO)"/>
    <s v="ENTR MA-012/375 (SÃO RAIMUNDO DAS MANGABEIRAS)"/>
    <n v="274.5"/>
    <n v="314.2"/>
    <n v="39.700000000000003"/>
    <x v="2"/>
    <m/>
    <m/>
    <s v="Federal"/>
    <m/>
    <m/>
    <m/>
    <s v="Federal"/>
    <s v="PAV"/>
    <s v="Barão de Grajaú"/>
  </r>
  <r>
    <x v="0"/>
    <s v="230BMA1010"/>
    <n v="0"/>
    <x v="188"/>
    <s v="1010"/>
    <n v="-45.475110469872199"/>
    <n v="-7.0183830197604999"/>
    <n v="-45.8869905798513"/>
    <n v="-7.2303709804363603"/>
    <s v="230"/>
    <s v="MA"/>
    <s v="Eixo Principal"/>
    <s v="-"/>
    <s v="230BMA1010"/>
    <s v="ENTR MA-012/375 (SÃO RAIMUNDO DAS MANGABEIRAS)"/>
    <s v="ENTR MA-006(A)"/>
    <n v="314.2"/>
    <n v="366.8"/>
    <n v="52.6"/>
    <x v="2"/>
    <m/>
    <m/>
    <s v="Federal"/>
    <m/>
    <m/>
    <m/>
    <s v="Federal"/>
    <s v="PAV"/>
    <s v="Barão de Grajaú"/>
  </r>
  <r>
    <x v="0"/>
    <s v="230BMA1030"/>
    <n v="0"/>
    <x v="188"/>
    <s v="1030"/>
    <n v="-45.8869905798513"/>
    <n v="-7.2303709804363603"/>
    <n v="-46.050537890411199"/>
    <n v="-7.5210073403164301"/>
    <s v="230"/>
    <s v="MA"/>
    <s v="Eixo Principal"/>
    <s v="-"/>
    <s v="230BMA1030"/>
    <s v="ENTR MA-006(A)"/>
    <s v="ENTR BR-324/330/MA-006(B) (BALSAS)"/>
    <n v="366.8"/>
    <n v="405.1"/>
    <n v="38.299999999999997"/>
    <x v="2"/>
    <m/>
    <m/>
    <s v="Federal"/>
    <m/>
    <m/>
    <m/>
    <s v="Federal"/>
    <s v="PAV"/>
    <s v="Barão de Grajaú"/>
  </r>
  <r>
    <x v="0"/>
    <s v="230BMA1050"/>
    <n v="0"/>
    <x v="188"/>
    <s v="1050"/>
    <n v="-46.050537890411199"/>
    <n v="-7.5210073403164301"/>
    <n v="-46.667774559947901"/>
    <n v="-7.4227677796092699"/>
    <s v="230"/>
    <s v="MA"/>
    <s v="Eixo Principal"/>
    <s v="-"/>
    <s v="230BMA1050"/>
    <s v="ENTR BR-324/330/MA-006(B) (BALSAS)"/>
    <s v="ENTR MA-132 (RIACHÃO)"/>
    <n v="405.1"/>
    <n v="481.1"/>
    <n v="76"/>
    <x v="2"/>
    <m/>
    <m/>
    <s v="Federal"/>
    <m/>
    <m/>
    <m/>
    <s v="Federal"/>
    <s v="PAV"/>
    <s v="Barão de Grajaú"/>
  </r>
  <r>
    <x v="0"/>
    <s v="230BMA1060"/>
    <n v="0"/>
    <x v="188"/>
    <s v="1060"/>
    <n v="-46.667774559947901"/>
    <n v="-7.4227677796092699"/>
    <n v="-47.453672390068697"/>
    <n v="-7.3403322903029098"/>
    <s v="230"/>
    <s v="MA"/>
    <s v="Eixo Principal"/>
    <s v="-"/>
    <s v="230BMA1060"/>
    <s v="ENTR MA-132 (RIACHÃO)"/>
    <s v="ENTR BR-010(A) (CAROLINA)"/>
    <n v="481.1"/>
    <n v="572.5"/>
    <n v="91.4"/>
    <x v="2"/>
    <m/>
    <m/>
    <s v="Federal"/>
    <m/>
    <m/>
    <m/>
    <s v="Federal"/>
    <s v="PAV"/>
    <s v="Imperatriz"/>
  </r>
  <r>
    <x v="0"/>
    <s v="230BMA1070"/>
    <n v="0"/>
    <x v="188"/>
    <s v="1070"/>
    <n v="-47.453672390068697"/>
    <n v="-7.3403322903029098"/>
    <n v="-47.450543029936803"/>
    <n v="-6.5579729902612396"/>
    <s v="230"/>
    <s v="MA"/>
    <s v="Eixo Principal"/>
    <s v="Coinc"/>
    <s v="230BMA1070"/>
    <s v="ENTR BR-010(A) (CAROLINA)"/>
    <s v="ENTR BR-010(B)/226(A)/MA-138 (ESTREITO)"/>
    <n v="572.5"/>
    <n v="667.3"/>
    <n v="94.8"/>
    <x v="2"/>
    <m/>
    <s v="010BMA0370"/>
    <s v="Federal"/>
    <m/>
    <m/>
    <m/>
    <s v="Federal"/>
    <s v="PAV"/>
    <s v="Imperatriz"/>
  </r>
  <r>
    <x v="0"/>
    <s v="230BMA1075"/>
    <n v="0"/>
    <x v="188"/>
    <s v="1075"/>
    <n v="-47.450543029936803"/>
    <n v="-6.5579729902612396"/>
    <n v="-47.460316420366397"/>
    <n v="-6.56020490972878"/>
    <s v="230"/>
    <s v="MA"/>
    <s v="Eixo Principal"/>
    <s v="Coinc"/>
    <s v="230BMA1075"/>
    <s v="ENTR BR-010(B)/226(A)/MA-138 (ESTREITO)"/>
    <s v="DIV MA/TO"/>
    <n v="667.3"/>
    <n v="668.1"/>
    <n v="0.8"/>
    <x v="2"/>
    <m/>
    <s v="226BMA0940"/>
    <s v="Federal"/>
    <m/>
    <m/>
    <m/>
    <s v="Federal"/>
    <s v="PAV"/>
    <s v="Imperatriz"/>
  </r>
  <r>
    <x v="0"/>
    <s v="230BPA1190"/>
    <n v="0"/>
    <x v="189"/>
    <s v="1190"/>
    <n v="-48.170011330058699"/>
    <n v="-5.7117909998547098"/>
    <n v="-48.175875700303202"/>
    <n v="-5.7058801400563599"/>
    <s v="230"/>
    <s v="PA"/>
    <s v="Eixo Principal"/>
    <s v="-"/>
    <s v="230BPA1190"/>
    <s v="DIV TO/PA (INÍCIO PONTE S/RIO ARAGUAIA)"/>
    <s v="FIM PONTE S/RIO ARAGUAIA"/>
    <n v="0"/>
    <n v="0.7"/>
    <n v="0.7"/>
    <x v="2"/>
    <m/>
    <m/>
    <s v="Federal"/>
    <m/>
    <m/>
    <m/>
    <s v="Federal"/>
    <s v="PAV"/>
    <s v="Marabá"/>
  </r>
  <r>
    <x v="0"/>
    <s v="230BPA1200"/>
    <n v="0"/>
    <x v="189"/>
    <s v="1200"/>
    <n v="-48.175875700303202"/>
    <n v="-5.7058801400563599"/>
    <n v="-48.269152929663903"/>
    <n v="-5.67985962991792"/>
    <s v="230"/>
    <s v="PA"/>
    <s v="Eixo Principal"/>
    <s v="-"/>
    <s v="230BPA1200"/>
    <s v="FIM PONTE S/RIO ARAGUAIA"/>
    <s v="INÍCIO PAVIMENTAÇÃO"/>
    <n v="0.7"/>
    <n v="12.1"/>
    <n v="11.4"/>
    <x v="5"/>
    <m/>
    <m/>
    <s v="Federal"/>
    <m/>
    <m/>
    <m/>
    <s v="Federal"/>
    <s v="N_PAV"/>
    <s v="Marabá"/>
  </r>
  <r>
    <x v="0"/>
    <s v="230BPA1220"/>
    <n v="0"/>
    <x v="189"/>
    <s v="1220"/>
    <n v="-48.269152929663903"/>
    <n v="-5.67985962991792"/>
    <n v="-48.301589369653598"/>
    <n v="-5.6875307003814397"/>
    <s v="230"/>
    <s v="PA"/>
    <s v="Eixo Principal"/>
    <s v="-"/>
    <s v="230BPA1220"/>
    <s v="INÍCIO PAVIMENTAÇÃO"/>
    <s v="FIM DA PAVIMENTAÇÃO"/>
    <n v="12.1"/>
    <n v="16"/>
    <n v="3.9"/>
    <x v="2"/>
    <m/>
    <m/>
    <s v="Federal"/>
    <m/>
    <m/>
    <m/>
    <s v="Federal"/>
    <s v="PAV"/>
    <s v="Marabá"/>
  </r>
  <r>
    <x v="0"/>
    <s v="230BPA1226"/>
    <n v="0"/>
    <x v="189"/>
    <s v="1226"/>
    <n v="-48.301589369653598"/>
    <n v="-5.6875307003814397"/>
    <n v="-48.341830450115097"/>
    <n v="-5.6962052101023302"/>
    <s v="230"/>
    <s v="PA"/>
    <s v="Eixo Principal"/>
    <s v="-"/>
    <s v="230BPA1226"/>
    <s v="FIM DA PAVIMENTAÇÃO"/>
    <s v="INÍCIO PAVIMENTAÇÃO"/>
    <n v="16"/>
    <n v="20.5"/>
    <n v="4.5"/>
    <x v="2"/>
    <m/>
    <m/>
    <s v="Federal"/>
    <m/>
    <m/>
    <m/>
    <s v="Federal"/>
    <s v="PAV"/>
    <s v="Marabá"/>
  </r>
  <r>
    <x v="0"/>
    <s v="230BPA1232"/>
    <n v="0"/>
    <x v="189"/>
    <s v="1232"/>
    <n v="-48.341830450115097"/>
    <n v="-5.6962052101023302"/>
    <n v="-48.377534389700202"/>
    <n v="-5.68413491969073"/>
    <s v="230"/>
    <s v="PA"/>
    <s v="Eixo Principal"/>
    <s v="-"/>
    <s v="230BPA1232"/>
    <s v="INÍCIO PAVIMENTAÇÃO"/>
    <s v="ENTR PA-459 (P/BREJO GRANDE DO ARAGUAIA)"/>
    <n v="20.5"/>
    <n v="25.2"/>
    <n v="4.7"/>
    <x v="2"/>
    <m/>
    <m/>
    <s v="Federal"/>
    <m/>
    <m/>
    <m/>
    <s v="Federal"/>
    <s v="PAV"/>
    <s v="Marabá"/>
  </r>
  <r>
    <x v="0"/>
    <s v="230BPA1245"/>
    <n v="0"/>
    <x v="189"/>
    <s v="1245"/>
    <n v="-48.377534389700202"/>
    <n v="-5.68413491969073"/>
    <n v="-48.739672460415598"/>
    <n v="-5.4878228500444299"/>
    <s v="230"/>
    <s v="PA"/>
    <s v="Eixo Principal"/>
    <s v="-"/>
    <s v="230BPA1245"/>
    <s v="ENTR PA-459 (P/BREJO GRANDE DO ARAGUAIA)"/>
    <s v="ENTR BR-153(A)"/>
    <n v="25.2"/>
    <n v="73.7"/>
    <n v="48.5"/>
    <x v="2"/>
    <m/>
    <m/>
    <s v="Federal"/>
    <m/>
    <m/>
    <m/>
    <s v="Federal"/>
    <s v="PAV"/>
    <s v="Marabá"/>
  </r>
  <r>
    <x v="0"/>
    <s v="230BPA1250"/>
    <n v="0"/>
    <x v="189"/>
    <s v="1250"/>
    <n v="-48.739672460415598"/>
    <n v="-5.4878228500444299"/>
    <n v="-48.800194469798797"/>
    <n v="-5.4728901398680101"/>
    <s v="230"/>
    <s v="PA"/>
    <s v="Eixo Principal"/>
    <s v="Coinc"/>
    <s v="230BPA1250"/>
    <s v="ENTR BR-153(A)"/>
    <s v="ENTR PA-405"/>
    <n v="73.7"/>
    <n v="80.5"/>
    <n v="6.8"/>
    <x v="2"/>
    <m/>
    <s v="153BPA0030"/>
    <s v="Federal"/>
    <m/>
    <m/>
    <m/>
    <s v="Federal"/>
    <s v="PAV"/>
    <s v="Marabá"/>
  </r>
  <r>
    <x v="0"/>
    <s v="230BPA1270"/>
    <n v="0"/>
    <x v="189"/>
    <s v="1270"/>
    <n v="-48.800194469798797"/>
    <n v="-5.4728901398680101"/>
    <n v="-49.078453970274403"/>
    <n v="-5.3615281601963698"/>
    <s v="230"/>
    <s v="PA"/>
    <s v="Eixo Principal"/>
    <s v="Coinc"/>
    <s v="230BPA1270"/>
    <s v="ENTR PA-405"/>
    <s v="ENTR BR-153(B)/155/222 (MARABÁ)"/>
    <n v="80.5"/>
    <n v="115.4"/>
    <n v="34.9"/>
    <x v="2"/>
    <m/>
    <s v="153BPA0010"/>
    <s v="Federal"/>
    <m/>
    <m/>
    <m/>
    <s v="Federal"/>
    <s v="PAV"/>
    <s v="Marabá"/>
  </r>
  <r>
    <x v="0"/>
    <s v="230BPA1290"/>
    <n v="0"/>
    <x v="189"/>
    <s v="1290"/>
    <n v="-49.078453970274403"/>
    <n v="-5.3615281601963698"/>
    <n v="-49.122284059761498"/>
    <n v="-5.3562158801586799"/>
    <s v="230"/>
    <s v="PA"/>
    <s v="Eixo Principal"/>
    <s v="-"/>
    <s v="230BPA1290"/>
    <s v="ENTR BR-153(B)/155/222 (MARABÁ)"/>
    <s v="RIO ITACAIÚNAS"/>
    <n v="115.4"/>
    <n v="121.4"/>
    <n v="6"/>
    <x v="2"/>
    <m/>
    <m/>
    <s v="Federal"/>
    <m/>
    <m/>
    <m/>
    <s v="Federal"/>
    <s v="PAV"/>
    <s v="Marabá"/>
  </r>
  <r>
    <x v="0"/>
    <s v="230BPA1300"/>
    <n v="0"/>
    <x v="189"/>
    <s v="1300"/>
    <n v="-49.122284059761498"/>
    <n v="-5.3562158801586799"/>
    <n v="-49.138650399895901"/>
    <n v="-5.3761586199242899"/>
    <s v="230"/>
    <s v="PA"/>
    <s v="Eixo Principal"/>
    <s v="-"/>
    <s v="230BPA1300"/>
    <s v="RIO ITACAIÚNAS"/>
    <s v="PERÍMETRO URBANO CIDADE NOVA"/>
    <n v="121.4"/>
    <n v="124.4"/>
    <n v="3"/>
    <x v="0"/>
    <m/>
    <m/>
    <s v="Federal"/>
    <m/>
    <m/>
    <m/>
    <s v="Federal"/>
    <s v="PAV"/>
    <s v="Marabá"/>
  </r>
  <r>
    <x v="0"/>
    <s v="230BPA1305"/>
    <n v="0"/>
    <x v="189"/>
    <s v="1305"/>
    <n v="-49.138650399895901"/>
    <n v="-5.3761586199242899"/>
    <n v="-49.388887479573398"/>
    <n v="-5.1506309197810598"/>
    <s v="230"/>
    <s v="PA"/>
    <s v="Eixo Principal"/>
    <s v="-"/>
    <s v="230BPA1305"/>
    <s v="PERÍMETRO URBANO CIDADE NOVA"/>
    <s v="ENTR PA-268 (P/ITUPIRANGA)"/>
    <n v="124.4"/>
    <n v="168.4"/>
    <n v="44"/>
    <x v="2"/>
    <m/>
    <m/>
    <s v="Federal"/>
    <m/>
    <m/>
    <m/>
    <s v="Federal"/>
    <s v="PAV"/>
    <s v="Marabá"/>
  </r>
  <r>
    <x v="0"/>
    <s v="230BPA1330"/>
    <n v="0"/>
    <x v="189"/>
    <s v="1330"/>
    <n v="-49.388887479573398"/>
    <n v="-5.1506309197810598"/>
    <n v="-49.451691300113303"/>
    <n v="-4.96159543028483"/>
    <s v="230"/>
    <s v="PA"/>
    <s v="Eixo Principal"/>
    <s v="-"/>
    <s v="230BPA1330"/>
    <s v="ENTR PA-268 (P/ITUPIRANGA)"/>
    <s v="RIO CAJAZEIRAS"/>
    <n v="168.4"/>
    <n v="194.4"/>
    <n v="26"/>
    <x v="2"/>
    <m/>
    <m/>
    <s v="Federal"/>
    <m/>
    <m/>
    <m/>
    <s v="Federal"/>
    <s v="PAV"/>
    <s v="Marabá"/>
  </r>
  <r>
    <x v="0"/>
    <s v="230BPA1360"/>
    <n v="0"/>
    <x v="189"/>
    <s v="1360"/>
    <n v="-49.451691300113303"/>
    <n v="-4.96159543028483"/>
    <n v="-49.678069240003303"/>
    <n v="-4.6984901304151601"/>
    <s v="230"/>
    <s v="PA"/>
    <s v="Eixo Principal"/>
    <s v="-"/>
    <s v="230BPA1360"/>
    <s v="RIO CAJAZEIRAS"/>
    <s v="DIVINÓPOLIS"/>
    <n v="194.4"/>
    <n v="240"/>
    <n v="45.6"/>
    <x v="2"/>
    <m/>
    <m/>
    <s v="Federal"/>
    <m/>
    <m/>
    <m/>
    <s v="Federal"/>
    <s v="PAV"/>
    <s v="Marabá"/>
  </r>
  <r>
    <x v="0"/>
    <s v="230BPA1375"/>
    <n v="0"/>
    <x v="189"/>
    <s v="1375"/>
    <n v="-49.678069240003303"/>
    <n v="-4.6984901304151601"/>
    <n v="-49.927735070317198"/>
    <n v="-4.4322267496647196"/>
    <s v="230"/>
    <s v="PA"/>
    <s v="Eixo Principal"/>
    <s v="-"/>
    <s v="230BPA1375"/>
    <s v="DIVINÓPOLIS"/>
    <s v="RIO PUCURUÍ"/>
    <n v="240"/>
    <n v="285.7"/>
    <n v="45.7"/>
    <x v="5"/>
    <s v="EOP"/>
    <m/>
    <s v="Federal"/>
    <m/>
    <m/>
    <m/>
    <s v="Federal"/>
    <s v="N_PAV"/>
    <s v="Marabá"/>
  </r>
  <r>
    <x v="0"/>
    <s v="230BPA1390"/>
    <n v="0"/>
    <x v="189"/>
    <s v="1390"/>
    <n v="-49.927735070317198"/>
    <n v="-4.4322267496647196"/>
    <n v="-49.943909979861601"/>
    <n v="-4.2535856297729397"/>
    <s v="230"/>
    <s v="PA"/>
    <s v="Eixo Principal"/>
    <s v="-"/>
    <s v="230BPA1390"/>
    <s v="RIO PUCURUÍ"/>
    <s v="ENTR BR-422 (NOVO REPARTIMENTO)"/>
    <n v="285.7"/>
    <n v="308.39999999999998"/>
    <n v="22.7"/>
    <x v="5"/>
    <s v="EOP"/>
    <m/>
    <s v="Federal"/>
    <m/>
    <m/>
    <m/>
    <s v="Federal"/>
    <s v="N_PAV"/>
    <s v="Marabá"/>
  </r>
  <r>
    <x v="0"/>
    <s v="230BPA1400"/>
    <n v="0"/>
    <x v="189"/>
    <s v="1400"/>
    <n v="-49.943909979861601"/>
    <n v="-4.2535856297729397"/>
    <n v="-50.445220849562503"/>
    <n v="-3.8612899903406999"/>
    <s v="230"/>
    <s v="PA"/>
    <s v="Eixo Principal"/>
    <s v="-"/>
    <s v="230BPA1400"/>
    <s v="ENTR BR-422 (NOVO REPARTIMENTO)"/>
    <s v="RIO ARATAÚ"/>
    <n v="308.39999999999998"/>
    <n v="390.7"/>
    <n v="82.3"/>
    <x v="5"/>
    <s v="EOP"/>
    <m/>
    <s v="Federal"/>
    <m/>
    <m/>
    <m/>
    <s v="Federal"/>
    <s v="N_PAV"/>
    <s v="Marabá"/>
  </r>
  <r>
    <x v="0"/>
    <s v="230BPA1405"/>
    <n v="0"/>
    <x v="189"/>
    <s v="1405"/>
    <n v="-50.445220849562503"/>
    <n v="-3.8612899903406999"/>
    <n v="-50.488217750448698"/>
    <n v="-3.8532661697978399"/>
    <s v="230"/>
    <s v="PA"/>
    <s v="Eixo Principal"/>
    <s v="-"/>
    <s v="230BPA1405"/>
    <s v="RIO ARATAÚ"/>
    <s v="INÍCIO TRECHO PAVIMENTADO"/>
    <n v="390.7"/>
    <n v="395.7"/>
    <n v="5"/>
    <x v="5"/>
    <s v="EOP"/>
    <m/>
    <s v="Federal"/>
    <m/>
    <m/>
    <m/>
    <s v="Federal"/>
    <s v="N_PAV"/>
    <s v="Altamira"/>
  </r>
  <r>
    <x v="0"/>
    <s v="230BPA1410"/>
    <n v="0"/>
    <x v="189"/>
    <s v="1410"/>
    <n v="-50.488217750448698"/>
    <n v="-3.8532661697978399"/>
    <n v="-50.632484789741198"/>
    <n v="-3.8355106100265699"/>
    <s v="230"/>
    <s v="PA"/>
    <s v="Eixo Principal"/>
    <s v="-"/>
    <s v="230BPA1410"/>
    <s v="INÍCIO TRECHO PAVIMENTADO"/>
    <s v="RIO PACAJÁ (PACAJÁ)"/>
    <n v="395.7"/>
    <n v="414"/>
    <n v="18.3"/>
    <x v="2"/>
    <m/>
    <m/>
    <s v="Federal"/>
    <m/>
    <m/>
    <m/>
    <s v="Federal"/>
    <s v="PAV"/>
    <s v="Altamira"/>
  </r>
  <r>
    <x v="0"/>
    <s v="230BPA1420"/>
    <n v="0"/>
    <x v="189"/>
    <s v="1420"/>
    <n v="-50.632484789741198"/>
    <n v="-3.8355106100265699"/>
    <n v="-51.196053759673198"/>
    <n v="-3.4748963595792999"/>
    <s v="230"/>
    <s v="PA"/>
    <s v="Eixo Principal"/>
    <s v="-"/>
    <s v="230BPA1420"/>
    <s v="RIO PACAJÁ (PACAJÁ)"/>
    <s v="RIO ANAPÚ (ANAPÚ)"/>
    <n v="414"/>
    <n v="495.6"/>
    <n v="81.599999999999994"/>
    <x v="2"/>
    <m/>
    <m/>
    <s v="Federal"/>
    <m/>
    <m/>
    <m/>
    <s v="Federal"/>
    <s v="PAV"/>
    <s v="Altamira"/>
  </r>
  <r>
    <x v="0"/>
    <s v="230BPA1440"/>
    <n v="0"/>
    <x v="189"/>
    <s v="1440"/>
    <n v="-51.196053759673198"/>
    <n v="-3.4748963595792999"/>
    <n v="-51.634407540075799"/>
    <n v="-3.1090259099177602"/>
    <s v="230"/>
    <s v="PA"/>
    <s v="Eixo Principal"/>
    <s v="-"/>
    <s v="230BPA1440"/>
    <s v="RIO ANAPÚ (ANAPÚ)"/>
    <s v="ENTR PA-167(A)/258 (P/ SENADOR JOSÉ PORFÍRIO)"/>
    <n v="495.6"/>
    <n v="562.4"/>
    <n v="66.8"/>
    <x v="2"/>
    <m/>
    <m/>
    <s v="Federal"/>
    <m/>
    <m/>
    <m/>
    <s v="Federal"/>
    <s v="PAV"/>
    <s v="Altamira"/>
  </r>
  <r>
    <x v="0"/>
    <s v="230BPA1460"/>
    <n v="0"/>
    <x v="189"/>
    <s v="1460"/>
    <n v="-51.634407540075799"/>
    <n v="-3.1090259099177602"/>
    <n v="-51.699681950261699"/>
    <n v="-3.1221134702603801"/>
    <s v="230"/>
    <s v="PA"/>
    <s v="Eixo Principal"/>
    <s v="-"/>
    <s v="230BPA1460"/>
    <s v="ENTR PA-167(A)/258 (P/ SENADOR JOSÉ PORFÍRIO)"/>
    <s v="INÍCIO TRAVESSIA RIO XINGÚ (BELO MONTE)"/>
    <n v="562.4"/>
    <n v="570.79999999999995"/>
    <n v="8.4"/>
    <x v="2"/>
    <m/>
    <m/>
    <s v="Federal"/>
    <m/>
    <m/>
    <m/>
    <s v="Federal"/>
    <s v="PAV"/>
    <s v="Altamira"/>
  </r>
  <r>
    <x v="0"/>
    <s v="230BPA1470"/>
    <n v="0"/>
    <x v="189"/>
    <s v="1470"/>
    <n v="-51.699681950261699"/>
    <n v="-3.1221134702603801"/>
    <n v="-51.700978680021997"/>
    <n v="-3.1260393203582999"/>
    <s v="230"/>
    <s v="PA"/>
    <s v="Eixo Principal"/>
    <s v="-"/>
    <s v="230BPA1470"/>
    <s v="INÍCIO TRAVESSIA RIO XINGÚ (BELO MONTE)"/>
    <s v="FIM TRAVESSIA RIO XINGÚ"/>
    <n v="570.79999999999995"/>
    <n v="571.20000000000005"/>
    <n v="0.4"/>
    <x v="4"/>
    <m/>
    <m/>
    <s v="Federal"/>
    <m/>
    <m/>
    <m/>
    <s v="Federal"/>
    <s v="N_PAV"/>
    <s v="Altamira"/>
  </r>
  <r>
    <x v="0"/>
    <s v="230BPA1480"/>
    <n v="0"/>
    <x v="189"/>
    <s v="1480"/>
    <n v="-51.700978680021997"/>
    <n v="-3.1260393203582999"/>
    <n v="-51.7737308001362"/>
    <n v="-3.1216909498773999"/>
    <s v="230"/>
    <s v="PA"/>
    <s v="Eixo Principal"/>
    <s v="-"/>
    <s v="230BPA1480"/>
    <s v="FIM TRAVESSIA RIO XINGÚ"/>
    <s v="INÍCIO DA PONTE SOBRE O CANAL DE FUGA DA UHE BELO MONTE"/>
    <n v="571.20000000000005"/>
    <n v="580.5"/>
    <n v="9.3000000000000007"/>
    <x v="2"/>
    <m/>
    <m/>
    <s v="Federal"/>
    <m/>
    <m/>
    <m/>
    <s v="Federal"/>
    <s v="PAV"/>
    <s v="Altamira"/>
  </r>
  <r>
    <x v="0"/>
    <s v="230BPA1482"/>
    <n v="0"/>
    <x v="189"/>
    <s v="1482"/>
    <n v="-51.7737308001362"/>
    <n v="-3.1216909498773999"/>
    <n v="-51.778991860186103"/>
    <n v="-3.1234403398997301"/>
    <s v="230"/>
    <s v="PA"/>
    <s v="Eixo Principal"/>
    <s v="-"/>
    <s v="230BPA1482"/>
    <s v="INÍCIO DA PONTE SOBRE O CANAL DE FUGA DA UHE BELO MONTE"/>
    <s v="FINAL DA PONTE SOBRE O CANAL DE FUGA DA UHE BELO MONTE"/>
    <n v="580.5"/>
    <n v="581.1"/>
    <n v="0.6"/>
    <x v="2"/>
    <m/>
    <m/>
    <s v="Federal"/>
    <m/>
    <m/>
    <m/>
    <s v="Federal"/>
    <s v="PAV"/>
    <s v="Altamira"/>
  </r>
  <r>
    <x v="0"/>
    <s v="230BPA1485"/>
    <n v="0"/>
    <x v="189"/>
    <s v="1485"/>
    <n v="-51.778991860186103"/>
    <n v="-3.1234403398997301"/>
    <n v="-52.179405589795998"/>
    <n v="-3.1737346699190399"/>
    <s v="230"/>
    <s v="PA"/>
    <s v="Eixo Principal"/>
    <s v="-"/>
    <s v="230BPA1485"/>
    <s v="FINAL DA PONTE SOBRE O CANAL DE FUGA DA UHE BELO MONTE"/>
    <s v="ENTR BR-158/PA-415(A) (FIM DA PAVIMENTAÇÃO)"/>
    <n v="581.1"/>
    <n v="631.79999999999995"/>
    <n v="50.7"/>
    <x v="2"/>
    <m/>
    <m/>
    <s v="Federal"/>
    <m/>
    <m/>
    <m/>
    <s v="Federal"/>
    <s v="PAV"/>
    <s v="Altamira"/>
  </r>
  <r>
    <x v="0"/>
    <s v="230BPA1495"/>
    <n v="0"/>
    <x v="189"/>
    <s v="1495"/>
    <n v="-52.179405589795998"/>
    <n v="-3.1737346699190399"/>
    <n v="-52.185730959715897"/>
    <n v="-3.18219055984639"/>
    <s v="230"/>
    <s v="PA"/>
    <s v="Eixo Principal"/>
    <s v="-"/>
    <s v="230BPA1495"/>
    <s v="ENTR BR-158/PA-415(A) (FIM DA PAVIMENTAÇÃO)"/>
    <s v="ENTR PA-415(B) (P/VITÓRIA DO XINGU)"/>
    <n v="631.79999999999995"/>
    <n v="633.9"/>
    <n v="2.1"/>
    <x v="1"/>
    <m/>
    <m/>
    <s v="Estadual"/>
    <m/>
    <s v="PA-415"/>
    <s v="PAV"/>
    <s v="Estadual"/>
    <s v="PLA"/>
    <s v="Altamira"/>
  </r>
  <r>
    <x v="0"/>
    <s v="230BPA1496"/>
    <n v="0"/>
    <x v="189"/>
    <s v="1496"/>
    <n v="-52.185730959715897"/>
    <n v="-3.18219055984639"/>
    <n v="-52.2107019799124"/>
    <n v="-3.1899473797677098"/>
    <s v="230"/>
    <s v="PA"/>
    <s v="Eixo Principal"/>
    <s v="-"/>
    <s v="230BPA1496"/>
    <s v="ENTR PA-415(B) (P/VITÓRIA DO XINGU)"/>
    <s v="TRECHO URBANO"/>
    <n v="633.9"/>
    <n v="637.1"/>
    <n v="3.2"/>
    <x v="1"/>
    <m/>
    <m/>
    <s v="Estadual"/>
    <m/>
    <s v="PA-230"/>
    <s v="PAV"/>
    <s v="Estadual"/>
    <s v="PLA"/>
    <s v="Altamira"/>
  </r>
  <r>
    <x v="0"/>
    <s v="230BPA1497"/>
    <n v="0"/>
    <x v="189"/>
    <s v="1497"/>
    <n v="-52.2107019799124"/>
    <n v="-3.1899473797677098"/>
    <n v="-52.242206240225698"/>
    <n v="-3.2162862499104601"/>
    <s v="230"/>
    <s v="PA"/>
    <s v="Eixo Principal"/>
    <s v="-"/>
    <s v="230BPA1497"/>
    <s v="TRECHO URBANO"/>
    <s v="INÍCIO DA PAVIMENTAÇÃO/ENTR ACESSO ALTAMIRA"/>
    <n v="637.1"/>
    <n v="644.1"/>
    <n v="7"/>
    <x v="1"/>
    <m/>
    <m/>
    <s v="Federal"/>
    <m/>
    <m/>
    <m/>
    <s v="Federal"/>
    <s v="PLA"/>
    <s v="Altamira"/>
  </r>
  <r>
    <x v="0"/>
    <s v="230BPA1500"/>
    <n v="0"/>
    <x v="189"/>
    <s v="1500"/>
    <n v="-52.242206240225698"/>
    <n v="-3.2162862499104601"/>
    <n v="-52.536414719863302"/>
    <n v="-3.30751479037525"/>
    <s v="230"/>
    <s v="PA"/>
    <s v="Eixo Principal"/>
    <s v="-"/>
    <s v="230BPA1500"/>
    <s v="INÍCIO DA PAVIMENTAÇÃO/ENTR ACESSO ALTAMIRA"/>
    <s v=" BRASIL NOVO"/>
    <n v="644.1"/>
    <n v="699.5"/>
    <n v="55.4"/>
    <x v="2"/>
    <m/>
    <m/>
    <s v="Federal"/>
    <m/>
    <m/>
    <m/>
    <s v="Federal"/>
    <s v="PAV"/>
    <s v="Altamira"/>
  </r>
  <r>
    <x v="0"/>
    <s v="230BPA1520"/>
    <n v="0"/>
    <x v="189"/>
    <s v="1520"/>
    <n v="-52.536414719863302"/>
    <n v="-3.30751479037525"/>
    <n v="-52.893912689918601"/>
    <n v="-3.4444016197389198"/>
    <s v="230"/>
    <s v="PA"/>
    <s v="Eixo Principal"/>
    <s v="-"/>
    <s v="230BPA1520"/>
    <s v=" BRASIL NOVO"/>
    <s v="FIM DA PAVIMENTAÇÃO"/>
    <n v="699.5"/>
    <n v="745.5"/>
    <n v="46"/>
    <x v="2"/>
    <m/>
    <m/>
    <s v="Federal"/>
    <m/>
    <m/>
    <m/>
    <s v="Federal"/>
    <s v="PAV"/>
    <s v="Altamira"/>
  </r>
  <r>
    <x v="0"/>
    <s v="230BPA1530"/>
    <n v="0"/>
    <x v="189"/>
    <s v="1530"/>
    <n v="-52.893912689918601"/>
    <n v="-3.4444016197389198"/>
    <n v="-53.198584570221598"/>
    <n v="-3.5633776303732798"/>
    <s v="230"/>
    <s v="PA"/>
    <s v="Eixo Principal"/>
    <s v="-"/>
    <s v="230BPA1530"/>
    <s v="FIM DA PAVIMENTAÇÃO"/>
    <s v="ENTR PA-370"/>
    <n v="745.5"/>
    <n v="778.5"/>
    <n v="33"/>
    <x v="5"/>
    <m/>
    <m/>
    <s v="Federal"/>
    <m/>
    <m/>
    <m/>
    <s v="Federal"/>
    <s v="N_PAV"/>
    <s v="Altamira"/>
  </r>
  <r>
    <x v="0"/>
    <s v="230BPA1540"/>
    <n v="0"/>
    <x v="189"/>
    <s v="1540"/>
    <n v="-53.198584570221598"/>
    <n v="-3.5633776303732798"/>
    <n v="-53.727196039665401"/>
    <n v="-3.71245999962923"/>
    <s v="230"/>
    <s v="PA"/>
    <s v="Eixo Principal"/>
    <s v="-"/>
    <s v="230BPA1540"/>
    <s v="ENTR PA-370"/>
    <s v="URUARÁ"/>
    <n v="778.5"/>
    <n v="850.5"/>
    <n v="72"/>
    <x v="5"/>
    <m/>
    <m/>
    <s v="Federal"/>
    <m/>
    <m/>
    <m/>
    <s v="Federal"/>
    <s v="N_PAV"/>
    <s v="Altamira"/>
  </r>
  <r>
    <x v="0"/>
    <s v="230BPA1550"/>
    <n v="0"/>
    <x v="189"/>
    <s v="1550"/>
    <n v="-53.727196039665401"/>
    <n v="-3.71245999962923"/>
    <n v="-54.213143280038302"/>
    <n v="-3.8674070098255702"/>
    <s v="230"/>
    <s v="PA"/>
    <s v="Eixo Principal"/>
    <s v="-"/>
    <s v="230BPA1550"/>
    <s v="URUARÁ"/>
    <s v="PLACAS"/>
    <n v="850.5"/>
    <n v="911.5"/>
    <n v="61"/>
    <x v="5"/>
    <m/>
    <m/>
    <s v="Federal"/>
    <m/>
    <m/>
    <m/>
    <s v="Federal"/>
    <s v="N_PAV"/>
    <s v="Altamira"/>
  </r>
  <r>
    <x v="0"/>
    <s v="230BPA1580"/>
    <n v="0"/>
    <x v="189"/>
    <s v="1580"/>
    <n v="-54.213143280038302"/>
    <n v="-3.8674070098255702"/>
    <n v="-54.911788059671103"/>
    <n v="-4.0937284300229599"/>
    <s v="230"/>
    <s v="PA"/>
    <s v="Eixo Principal"/>
    <s v="-"/>
    <s v="230BPA1580"/>
    <s v="PLACAS"/>
    <s v="ENTR BR-163(A) (RURÓPOLIS)"/>
    <n v="911.5"/>
    <n v="1001.5"/>
    <n v="90"/>
    <x v="5"/>
    <m/>
    <m/>
    <s v="Federal"/>
    <m/>
    <m/>
    <m/>
    <s v="Federal"/>
    <s v="N_PAV"/>
    <s v="Altamira"/>
  </r>
  <r>
    <x v="0"/>
    <s v="230BPA1590"/>
    <n v="0"/>
    <x v="189"/>
    <s v="1590"/>
    <n v="-54.911788059671103"/>
    <n v="-4.0937284300229599"/>
    <n v="-55.352941810016397"/>
    <n v="-4.1732913003531804"/>
    <s v="230"/>
    <s v="PA"/>
    <s v="Eixo Principal"/>
    <s v="Coinc"/>
    <s v="230BPA1590"/>
    <s v="ENTR BR-163(A) (RURÓPOLIS)"/>
    <s v="VILA ÁGUA AZUL"/>
    <n v="1001.5"/>
    <n v="1059.2"/>
    <n v="57.7"/>
    <x v="5"/>
    <s v="EOP"/>
    <s v="163BPA1140"/>
    <s v="Federal"/>
    <m/>
    <m/>
    <m/>
    <s v="Federal"/>
    <s v="N_PAV"/>
    <s v="Itaituba"/>
  </r>
  <r>
    <x v="0"/>
    <s v="230BPA1600"/>
    <n v="0"/>
    <x v="189"/>
    <s v="1600"/>
    <n v="-55.352941810016397"/>
    <n v="-4.1732913003531804"/>
    <n v="-55.424472130084602"/>
    <n v="-4.1740107301110303"/>
    <s v="230"/>
    <s v="PA"/>
    <s v="Eixo Principal"/>
    <s v="Coinc"/>
    <s v="230BPA1600"/>
    <s v="VILA ÁGUA AZUL"/>
    <s v="RIO CUPARÍ"/>
    <n v="1059.2"/>
    <n v="1067.5999999999999"/>
    <n v="8.4"/>
    <x v="5"/>
    <s v="EOP"/>
    <s v="163BPA1130"/>
    <s v="Federal"/>
    <m/>
    <m/>
    <m/>
    <s v="Federal"/>
    <s v="N_PAV"/>
    <s v="Itaituba"/>
  </r>
  <r>
    <x v="0"/>
    <s v="230BPA1610"/>
    <n v="0"/>
    <x v="189"/>
    <s v="1610"/>
    <n v="-55.424472130084602"/>
    <n v="-4.1740107301110303"/>
    <n v="-55.487523169758397"/>
    <n v="-4.1945560003590501"/>
    <s v="230"/>
    <s v="PA"/>
    <s v="Eixo Principal"/>
    <s v="Coinc"/>
    <s v="230BPA1610"/>
    <s v="RIO CUPARÍ"/>
    <s v="VILA DIVINÓPOLIS"/>
    <n v="1067.5999999999999"/>
    <n v="1075"/>
    <n v="7.4"/>
    <x v="5"/>
    <s v="EOP"/>
    <s v="163BPA1120"/>
    <s v="Federal"/>
    <m/>
    <m/>
    <m/>
    <s v="Federal"/>
    <s v="N_PAV"/>
    <s v="Itaituba"/>
  </r>
  <r>
    <x v="0"/>
    <s v="230BPA1620"/>
    <n v="0"/>
    <x v="189"/>
    <s v="1620"/>
    <n v="-55.487523169758397"/>
    <n v="-4.1945560003590501"/>
    <n v="-55.726620044179597"/>
    <n v="-4.3103005508296999"/>
    <s v="230"/>
    <s v="PA"/>
    <s v="Eixo Principal"/>
    <s v="Coinc"/>
    <s v="230BPA1620"/>
    <s v="VILA DIVINÓPOLIS"/>
    <s v="IG SÃO JOAQUIM (DIV RURÓPOLIS/ITAITUBA)"/>
    <n v="1075"/>
    <n v="1105.5999999999999"/>
    <n v="30.6"/>
    <x v="5"/>
    <s v="EOP"/>
    <s v="163BPA1110"/>
    <s v="Federal"/>
    <m/>
    <m/>
    <m/>
    <s v="Federal"/>
    <s v="N_PAV"/>
    <s v="Itaituba"/>
  </r>
  <r>
    <x v="0"/>
    <s v="230BPA1630"/>
    <n v="0"/>
    <x v="189"/>
    <s v="1630"/>
    <n v="-55.726620044179597"/>
    <n v="-4.3103005508296999"/>
    <n v="-55.785725609649099"/>
    <n v="-4.3467486101602004"/>
    <s v="230"/>
    <s v="PA"/>
    <s v="Eixo Principal"/>
    <s v="Coinc"/>
    <s v="230BPA1630"/>
    <s v="IG SÃO JOAQUIM (DIV RURÓPOLIS/ITAITUBA)"/>
    <s v="ENTR BR-163(B) (CAMPO VERDE)"/>
    <n v="1105.5999999999999"/>
    <n v="1113.4000000000001"/>
    <n v="7.8"/>
    <x v="5"/>
    <s v="EOP"/>
    <s v="163BPA1100"/>
    <s v="Federal"/>
    <m/>
    <m/>
    <m/>
    <s v="Federal"/>
    <s v="N_PAV"/>
    <s v="Itaituba"/>
  </r>
  <r>
    <x v="0"/>
    <s v="230BPA1640"/>
    <n v="0"/>
    <x v="189"/>
    <s v="1640"/>
    <n v="-55.785725609649099"/>
    <n v="-4.3467486101602004"/>
    <n v="-55.962964969757401"/>
    <n v="-4.2925554097043301"/>
    <s v="230"/>
    <s v="PA"/>
    <s v="Eixo Principal"/>
    <s v="-"/>
    <s v="230BPA1640"/>
    <s v="ENTR BR-163(B) (CAMPO VERDE)"/>
    <s v="INÍCIO TRAVESSIA R. TAPAJÓS (MIRITITUBA)"/>
    <n v="1113.4000000000001"/>
    <n v="1146.4000000000001"/>
    <n v="33"/>
    <x v="2"/>
    <m/>
    <m/>
    <s v="Federal"/>
    <m/>
    <m/>
    <m/>
    <s v="Federal"/>
    <s v="PAV"/>
    <s v="Itaituba"/>
  </r>
  <r>
    <x v="0"/>
    <s v="230BPA1670"/>
    <n v="0"/>
    <x v="189"/>
    <s v="1670"/>
    <n v="-55.962964969757401"/>
    <n v="-4.2925554097043301"/>
    <n v="-55.986581619945703"/>
    <n v="-4.2739316300406296"/>
    <s v="230"/>
    <s v="PA"/>
    <s v="Eixo Principal"/>
    <s v="-"/>
    <s v="230BPA1670"/>
    <s v="INÍCIO TRAVESSIA R. TAPAJÓS (MIRITITUBA)"/>
    <s v="FIM TRAVESSIA RIO TAPAJÓS) (ITAITUBA)"/>
    <n v="1146.4000000000001"/>
    <n v="1149.2"/>
    <n v="2.8"/>
    <x v="4"/>
    <m/>
    <m/>
    <s v="Federal"/>
    <m/>
    <m/>
    <m/>
    <s v="Federal"/>
    <s v="N_PAV"/>
    <s v="Itaituba"/>
  </r>
  <r>
    <x v="0"/>
    <s v="230BPA1680"/>
    <n v="0"/>
    <x v="189"/>
    <s v="1680"/>
    <n v="-55.986581619945703"/>
    <n v="-4.2739316300406296"/>
    <n v="-56.026855649768301"/>
    <n v="-4.2475523299759699"/>
    <s v="230"/>
    <s v="PA"/>
    <s v="Eixo Principal"/>
    <s v="-"/>
    <s v="230BPA1680"/>
    <s v="FIM TRAVESSIA RIO TAPAJÓS) (ITAITUBA)"/>
    <s v="ENTR PA-192/265"/>
    <n v="1149.2"/>
    <n v="1156.2"/>
    <n v="7"/>
    <x v="5"/>
    <m/>
    <m/>
    <s v="Federal"/>
    <m/>
    <m/>
    <m/>
    <s v="Federal"/>
    <s v="N_PAV"/>
    <s v="Itaituba"/>
  </r>
  <r>
    <x v="0"/>
    <s v="230BPA1690"/>
    <n v="0"/>
    <x v="189"/>
    <s v="1690"/>
    <n v="-56.026855649768301"/>
    <n v="-4.2475523299759699"/>
    <n v="-56.381818636920499"/>
    <n v="-4.6253702964020196"/>
    <s v="230"/>
    <s v="PA"/>
    <s v="Eixo Principal"/>
    <s v="-"/>
    <s v="230BPA1690"/>
    <s v="ENTR PA-192/265"/>
    <s v="IGARAPÉ NAMBUAÍ"/>
    <n v="1156.2"/>
    <n v="1229.2"/>
    <n v="73"/>
    <x v="5"/>
    <m/>
    <m/>
    <s v="Federal"/>
    <m/>
    <m/>
    <m/>
    <s v="Federal"/>
    <s v="N_PAV"/>
    <s v="Itaituba"/>
  </r>
  <r>
    <x v="0"/>
    <s v="230BPA1710"/>
    <n v="0"/>
    <x v="189"/>
    <s v="1710"/>
    <n v="-56.381818636920499"/>
    <n v="-4.6253702964020196"/>
    <n v="-56.865423912283603"/>
    <n v="-4.9311710408108498"/>
    <s v="230"/>
    <s v="PA"/>
    <s v="Eixo Principal"/>
    <s v="-"/>
    <s v="230BPA1710"/>
    <s v="IGARAPÉ NAMBUAÍ"/>
    <s v="IGARAPÉ MONTANHA"/>
    <n v="1229.2"/>
    <n v="1314"/>
    <n v="84.8"/>
    <x v="5"/>
    <m/>
    <m/>
    <s v="Federal"/>
    <m/>
    <m/>
    <m/>
    <s v="Federal"/>
    <s v="N_PAV"/>
    <s v="Itaituba"/>
  </r>
  <r>
    <x v="0"/>
    <s v="230BPA1730"/>
    <n v="0"/>
    <x v="189"/>
    <s v="1730"/>
    <n v="-56.865423912283603"/>
    <n v="-4.9311710408108498"/>
    <n v="-57.1380189393225"/>
    <n v="-5.3595243321821604"/>
    <s v="230"/>
    <s v="PA"/>
    <s v="Eixo Principal"/>
    <s v="-"/>
    <s v="230BPA1730"/>
    <s v="IGARAPÉ MONTANHA"/>
    <s v="IGARAPÉ MISSÃO"/>
    <n v="1314"/>
    <n v="1384.2"/>
    <n v="70.2"/>
    <x v="5"/>
    <m/>
    <m/>
    <s v="Federal"/>
    <m/>
    <m/>
    <m/>
    <s v="Federal"/>
    <s v="N_PAV"/>
    <s v="Itaituba"/>
  </r>
  <r>
    <x v="0"/>
    <s v="230BPA1750"/>
    <n v="0"/>
    <x v="189"/>
    <s v="1750"/>
    <n v="-57.1380189393225"/>
    <n v="-5.3595243321821604"/>
    <n v="-57.359049688392297"/>
    <n v="-5.6194324261654698"/>
    <s v="230"/>
    <s v="PA"/>
    <s v="Eixo Principal"/>
    <s v="-"/>
    <s v="230BPA1750"/>
    <s v="IGARAPÉ MISSÃO"/>
    <s v="IG QUATÁ (DIV ITAITUBA/JACAREACANGA)"/>
    <n v="1384.2"/>
    <n v="1428.8"/>
    <n v="44.6"/>
    <x v="5"/>
    <m/>
    <m/>
    <s v="Federal"/>
    <m/>
    <m/>
    <m/>
    <s v="Federal"/>
    <s v="N_PAV"/>
    <s v="Itaituba"/>
  </r>
  <r>
    <x v="0"/>
    <s v="230BPA1760"/>
    <n v="0"/>
    <x v="189"/>
    <s v="1760"/>
    <n v="-57.359049688392297"/>
    <n v="-5.6194324261654698"/>
    <n v="-57.692237398037399"/>
    <n v="-5.9035672470307601"/>
    <s v="230"/>
    <s v="PA"/>
    <s v="Eixo Principal"/>
    <s v="-"/>
    <s v="230BPA1760"/>
    <s v="IG QUATÁ (DIV ITAITUBA/JACAREACANGA)"/>
    <s v="IGARAPÉ PRETO"/>
    <n v="1428.8"/>
    <n v="1490.4"/>
    <n v="61.6"/>
    <x v="5"/>
    <m/>
    <m/>
    <s v="Federal"/>
    <m/>
    <m/>
    <m/>
    <s v="Federal"/>
    <s v="N_PAV"/>
    <s v="Itaituba"/>
  </r>
  <r>
    <x v="0"/>
    <s v="230BPA1770"/>
    <n v="0"/>
    <x v="189"/>
    <s v="1770"/>
    <n v="-57.692237398037399"/>
    <n v="-5.9035672470307601"/>
    <n v="-57.829200190436303"/>
    <n v="-6.2178411195719701"/>
    <s v="230"/>
    <s v="PA"/>
    <s v="Eixo Principal"/>
    <s v="-"/>
    <s v="230BPA1770"/>
    <s v="IGARAPÉ PRETO"/>
    <s v="JACAREACANGA"/>
    <n v="1490.4"/>
    <n v="1532.9"/>
    <n v="42.5"/>
    <x v="5"/>
    <m/>
    <m/>
    <s v="Federal"/>
    <m/>
    <m/>
    <m/>
    <s v="Federal"/>
    <s v="N_PAV"/>
    <s v="Itaituba"/>
  </r>
  <r>
    <x v="0"/>
    <s v="230BPA1790"/>
    <n v="0"/>
    <x v="189"/>
    <s v="1790"/>
    <n v="-57.829200190436303"/>
    <n v="-6.2178411195719701"/>
    <n v="-58.237025099928303"/>
    <n v="-6.4194058298151599"/>
    <s v="230"/>
    <s v="PA"/>
    <s v="Eixo Principal"/>
    <s v="-"/>
    <s v="230BPA1790"/>
    <s v="ACESSO A JACAREACANGA "/>
    <s v="DIV PA/AM (IGARAPÉ PALMARES)"/>
    <n v="1532.9"/>
    <n v="1586.4"/>
    <n v="53.5"/>
    <x v="5"/>
    <m/>
    <m/>
    <s v="Federal"/>
    <m/>
    <m/>
    <m/>
    <s v="Federal"/>
    <s v="N_PAV"/>
    <s v="Itaituba"/>
  </r>
  <r>
    <x v="0"/>
    <s v="230BPB0010"/>
    <n v="0"/>
    <x v="190"/>
    <s v="0010"/>
    <n v="-34.8381648997902"/>
    <n v="-6.9711459197483201"/>
    <n v="-34.829353110357701"/>
    <n v="-6.9835934901474204"/>
    <s v="230"/>
    <s v="PB"/>
    <s v="Eixo Principal"/>
    <s v="-"/>
    <s v="230BPB0010"/>
    <s v="PORTO (CABEDELO)"/>
    <s v="INÍCIO DUPLICAÇÃO (CABEDELO)"/>
    <n v="0"/>
    <n v="1.8"/>
    <n v="1.8"/>
    <x v="2"/>
    <m/>
    <m/>
    <s v="Federal"/>
    <m/>
    <m/>
    <m/>
    <s v="Federal"/>
    <s v="PAV"/>
    <s v="Santa Rita"/>
  </r>
  <r>
    <x v="0"/>
    <s v="230BPB0020"/>
    <n v="0"/>
    <x v="190"/>
    <s v="0020"/>
    <n v="-34.829353110357701"/>
    <n v="-6.9835934901474204"/>
    <n v="-34.847653000085799"/>
    <n v="-7.0996620303783402"/>
    <s v="230"/>
    <s v="PB"/>
    <s v="Eixo Principal"/>
    <s v="-"/>
    <s v="230BPB0020"/>
    <s v="INÍCIO DUPLICAÇÃO (CABEDELO)"/>
    <s v="RIO JAGUARIBE (DIV. CABEDELO/JOÃO PESSOA)"/>
    <n v="1.8"/>
    <n v="15"/>
    <n v="13.2"/>
    <x v="0"/>
    <m/>
    <m/>
    <s v="Federal"/>
    <m/>
    <m/>
    <m/>
    <s v="Federal"/>
    <s v="PAV"/>
    <s v="Santa Rita"/>
  </r>
  <r>
    <x v="0"/>
    <s v="230BPB0030"/>
    <n v="0"/>
    <x v="190"/>
    <s v="0030"/>
    <n v="-34.847653000085799"/>
    <n v="-7.0996620303783402"/>
    <n v="-34.866347440382"/>
    <n v="-7.17046033018004"/>
    <s v="230"/>
    <s v="PB"/>
    <s v="Eixo Principal"/>
    <s v="-"/>
    <s v="230BPB0030"/>
    <s v="RIO JAGUARIBE (DIV. CABEDELO/JOÃO PESSOA)"/>
    <s v="INÍCIO CONVÊNIO DE ADMIN"/>
    <n v="15"/>
    <n v="24.7"/>
    <n v="9.6999999999999993"/>
    <x v="0"/>
    <m/>
    <m/>
    <s v="Federal"/>
    <m/>
    <m/>
    <m/>
    <s v="Federal"/>
    <s v="PAV"/>
    <s v="Santa Rita"/>
  </r>
  <r>
    <x v="0"/>
    <s v="230BPB0040"/>
    <n v="0"/>
    <x v="190"/>
    <s v="0040"/>
    <n v="-34.866347440382"/>
    <n v="-7.17046033018004"/>
    <n v="-34.896682670169"/>
    <n v="-7.165777439777"/>
    <s v="230"/>
    <s v="PB"/>
    <s v="Eixo Principal"/>
    <s v="-"/>
    <s v="230BPB0040"/>
    <s v="INÍCIO CONVÊNIO DE ADMIN"/>
    <s v="ENTR BR-101(A)"/>
    <n v="24.7"/>
    <n v="28.2"/>
    <n v="3.5"/>
    <x v="0"/>
    <m/>
    <m/>
    <s v="Convênio de Administração"/>
    <m/>
    <m/>
    <m/>
    <s v="Federal"/>
    <s v="PAV"/>
    <s v="Santa Rita"/>
  </r>
  <r>
    <x v="0"/>
    <s v="230BPB0050"/>
    <n v="0"/>
    <x v="190"/>
    <s v="0050"/>
    <n v="-34.896682670169"/>
    <n v="-7.165777439777"/>
    <n v="-34.932438800110504"/>
    <n v="-7.1316965498558602"/>
    <s v="230"/>
    <s v="PB"/>
    <s v="Eixo Principal"/>
    <s v="Coinc"/>
    <s v="230BPB0050"/>
    <s v="ENTR BR-101(A)"/>
    <s v="ACESSO AEROPORTO"/>
    <n v="28.2"/>
    <n v="34"/>
    <n v="5.8"/>
    <x v="0"/>
    <m/>
    <s v="101BPB0320"/>
    <s v="Federal"/>
    <m/>
    <m/>
    <m/>
    <s v="Federal"/>
    <s v="PAV"/>
    <s v="Santa Rita"/>
  </r>
  <r>
    <x v="0"/>
    <s v="230BPB0060"/>
    <n v="0"/>
    <x v="190"/>
    <s v="0060"/>
    <n v="-34.932438800110504"/>
    <n v="-7.1316965498558602"/>
    <n v="-34.946590170299999"/>
    <n v="-7.1240474399373204"/>
    <s v="230"/>
    <s v="PB"/>
    <s v="Eixo Principal"/>
    <s v="Coinc"/>
    <s v="230BPB0060"/>
    <s v="ACESSO AEROPORTO"/>
    <s v="ENTR BR-101(B)"/>
    <n v="34"/>
    <n v="35.799999999999997"/>
    <n v="1.8"/>
    <x v="0"/>
    <m/>
    <s v="101BPB0310"/>
    <s v="Federal"/>
    <m/>
    <m/>
    <m/>
    <s v="Federal"/>
    <s v="PAV"/>
    <s v="Santa Rita"/>
  </r>
  <r>
    <x v="0"/>
    <s v="230BPB0070"/>
    <n v="0"/>
    <x v="190"/>
    <s v="0070"/>
    <n v="-34.946590170299999"/>
    <n v="-7.1240474399373204"/>
    <n v="-34.9931023600858"/>
    <n v="-7.1420992004177002"/>
    <s v="230"/>
    <s v="PB"/>
    <s v="Eixo Principal"/>
    <s v="-"/>
    <s v="230BPB0070"/>
    <s v="ENTR BR-101(B)"/>
    <s v="ACESSO SANTA RITA"/>
    <n v="35.799999999999997"/>
    <n v="42"/>
    <n v="6.2"/>
    <x v="0"/>
    <m/>
    <m/>
    <s v="Federal"/>
    <m/>
    <m/>
    <m/>
    <s v="Federal"/>
    <s v="PAV"/>
    <s v="Santa Rita"/>
  </r>
  <r>
    <x v="0"/>
    <s v="230BPB0090"/>
    <n v="0"/>
    <x v="190"/>
    <s v="0090"/>
    <n v="-34.9931023600858"/>
    <n v="-7.1420992004177002"/>
    <n v="-35.042831899672301"/>
    <n v="-7.1765014900516899"/>
    <s v="230"/>
    <s v="PB"/>
    <s v="Eixo Principal"/>
    <s v="-"/>
    <s v="230BPB0090"/>
    <s v="ACESSO SANTA RITA"/>
    <s v="ENTR PB-016"/>
    <n v="42"/>
    <n v="48.6"/>
    <n v="6.6"/>
    <x v="0"/>
    <m/>
    <m/>
    <s v="Federal"/>
    <m/>
    <m/>
    <m/>
    <s v="Federal"/>
    <s v="PAV"/>
    <s v="Santa Rita"/>
  </r>
  <r>
    <x v="0"/>
    <s v="230BPB0100"/>
    <n v="0"/>
    <x v="190"/>
    <s v="0100"/>
    <n v="-35.042831899672301"/>
    <n v="-7.1765014900516899"/>
    <n v="-35.076420630207799"/>
    <n v="-7.2000645100690104"/>
    <s v="230"/>
    <s v="PB"/>
    <s v="Eixo Principal"/>
    <s v="-"/>
    <s v="230BPB0100"/>
    <s v="ENTR PB-016"/>
    <s v="ENTR PB-030"/>
    <n v="48.6"/>
    <n v="53.2"/>
    <n v="4.5999999999999996"/>
    <x v="0"/>
    <m/>
    <m/>
    <s v="Federal"/>
    <m/>
    <m/>
    <m/>
    <s v="Federal"/>
    <s v="PAV"/>
    <s v="Santa Rita"/>
  </r>
  <r>
    <x v="0"/>
    <s v="230BPB0110"/>
    <n v="0"/>
    <x v="190"/>
    <s v="0110"/>
    <n v="-35.076420630207799"/>
    <n v="-7.2000645100690104"/>
    <n v="-35.148107739880203"/>
    <n v="-7.2057262396741599"/>
    <s v="230"/>
    <s v="PB"/>
    <s v="Eixo Principal"/>
    <s v="-"/>
    <s v="230BPB0110"/>
    <s v="ENTR PB-030"/>
    <s v="ENTR PB-082"/>
    <n v="53.2"/>
    <n v="61.2"/>
    <n v="8"/>
    <x v="0"/>
    <m/>
    <m/>
    <s v="Federal"/>
    <m/>
    <m/>
    <m/>
    <s v="Federal"/>
    <s v="PAV"/>
    <s v="Santa Rita"/>
  </r>
  <r>
    <x v="0"/>
    <s v="230BPB0120"/>
    <n v="0"/>
    <x v="190"/>
    <s v="0120"/>
    <n v="-35.148107739880203"/>
    <n v="-7.2057262396741599"/>
    <n v="-35.226456260148197"/>
    <n v="-7.1920021400866201"/>
    <s v="230"/>
    <s v="PB"/>
    <s v="Eixo Principal"/>
    <s v="-"/>
    <s v="230BPB0120"/>
    <s v="ENTR PB-082"/>
    <s v="ENTR PB-048"/>
    <n v="61.2"/>
    <n v="70.5"/>
    <n v="9.3000000000000007"/>
    <x v="0"/>
    <m/>
    <m/>
    <s v="Federal"/>
    <m/>
    <m/>
    <m/>
    <s v="Federal"/>
    <s v="PAV"/>
    <s v="Santa Rita"/>
  </r>
  <r>
    <x v="0"/>
    <s v="230BPB0130"/>
    <n v="0"/>
    <x v="190"/>
    <s v="0130"/>
    <n v="-35.226456260148197"/>
    <n v="-7.1920021400866201"/>
    <n v="-35.231105200244698"/>
    <n v="-7.19164648969371"/>
    <s v="230"/>
    <s v="PB"/>
    <s v="Eixo Principal"/>
    <s v="-"/>
    <s v="230BPB0130"/>
    <s v="ENTR PB-048"/>
    <s v="ENTR PB-073"/>
    <n v="70.5"/>
    <n v="71"/>
    <n v="0.5"/>
    <x v="0"/>
    <m/>
    <m/>
    <s v="Federal"/>
    <m/>
    <m/>
    <m/>
    <s v="Federal"/>
    <s v="PAV"/>
    <s v="Santa Rita"/>
  </r>
  <r>
    <x v="0"/>
    <s v="230BPB0140"/>
    <n v="0"/>
    <x v="190"/>
    <s v="0140"/>
    <n v="-35.231105200244698"/>
    <n v="-7.19164648969371"/>
    <n v="-35.322442330249302"/>
    <n v="-7.1784896096077597"/>
    <s v="230"/>
    <s v="PB"/>
    <s v="Eixo Principal"/>
    <s v="-"/>
    <s v="230BPB0140"/>
    <s v="ENTR PB-073"/>
    <s v="ENTR INÍCIO DA VARIANTE DE CAJÁ"/>
    <n v="71"/>
    <n v="80.400000000000006"/>
    <n v="9.4"/>
    <x v="0"/>
    <m/>
    <m/>
    <s v="Federal"/>
    <m/>
    <m/>
    <m/>
    <s v="Federal"/>
    <s v="PAV"/>
    <s v="Santa Rita"/>
  </r>
  <r>
    <x v="0"/>
    <s v="230BPB0145"/>
    <n v="0"/>
    <x v="190"/>
    <s v="0145"/>
    <n v="-35.322442330249302"/>
    <n v="-7.1784896096077597"/>
    <n v="-35.362171100216003"/>
    <n v="-7.1668821004285501"/>
    <s v="230"/>
    <s v="PB"/>
    <s v="Eixo Principal"/>
    <s v="-"/>
    <s v="230BPB0145"/>
    <s v="ENTR INÍCIO DA VARIANTE DE CAJÁ"/>
    <s v="ENTR PB-051 (CAJÁ)"/>
    <n v="80.400000000000006"/>
    <n v="85.1"/>
    <n v="4.7"/>
    <x v="0"/>
    <m/>
    <m/>
    <s v="Federal"/>
    <m/>
    <m/>
    <m/>
    <s v="Federal"/>
    <s v="PAV"/>
    <s v="Santa Rita"/>
  </r>
  <r>
    <x v="0"/>
    <s v="230BPB0150"/>
    <n v="0"/>
    <x v="190"/>
    <s v="0150"/>
    <n v="-35.362171100216003"/>
    <n v="-7.1668821004285501"/>
    <n v="-35.383141960233203"/>
    <n v="-7.1710426304130097"/>
    <s v="230"/>
    <s v="PB"/>
    <s v="Eixo Principal"/>
    <s v="-"/>
    <s v="230BPB0150"/>
    <s v="ENTR PB-051 (CAJÁ)"/>
    <s v="ENTR PB-063"/>
    <n v="85.1"/>
    <n v="87.5"/>
    <n v="2.4"/>
    <x v="0"/>
    <m/>
    <m/>
    <s v="Federal"/>
    <m/>
    <m/>
    <m/>
    <s v="Federal"/>
    <s v="PAV"/>
    <s v="Campina Grande"/>
  </r>
  <r>
    <x v="0"/>
    <s v="230BPB0160"/>
    <n v="0"/>
    <x v="190"/>
    <s v="0160"/>
    <n v="-35.383141960233203"/>
    <n v="-7.1710426304130097"/>
    <n v="-35.392510949820398"/>
    <n v="-7.1729591504443899"/>
    <s v="230"/>
    <s v="PB"/>
    <s v="Eixo Principal"/>
    <s v="-"/>
    <s v="230BPB0160"/>
    <s v="ENTR PB-063"/>
    <s v="ENTR PB-054"/>
    <n v="87.5"/>
    <n v="89.3"/>
    <n v="1.8"/>
    <x v="0"/>
    <m/>
    <m/>
    <s v="Federal"/>
    <m/>
    <m/>
    <m/>
    <s v="Federal"/>
    <s v="PAV"/>
    <s v="Campina Grande"/>
  </r>
  <r>
    <x v="0"/>
    <s v="230BPB0170"/>
    <n v="0"/>
    <x v="190"/>
    <s v="0170"/>
    <n v="-35.392510949820398"/>
    <n v="-7.1729591504443899"/>
    <n v="-35.592704589645002"/>
    <n v="-7.2158185602782998"/>
    <s v="230"/>
    <s v="PB"/>
    <s v="Eixo Principal"/>
    <s v="-"/>
    <s v="230BPB0170"/>
    <s v="ENTR PB-054"/>
    <s v="ENTR PB-079 (P/JUAREZ TÁVORA)"/>
    <n v="89.3"/>
    <n v="112.4"/>
    <n v="23.1"/>
    <x v="0"/>
    <m/>
    <m/>
    <s v="Federal"/>
    <m/>
    <m/>
    <m/>
    <s v="Federal"/>
    <s v="PAV"/>
    <s v="Campina Grande"/>
  </r>
  <r>
    <x v="0"/>
    <s v="230BPB0190"/>
    <n v="0"/>
    <x v="190"/>
    <s v="0190"/>
    <n v="-35.592704589645002"/>
    <n v="-7.2158185602782998"/>
    <n v="-35.622349780417998"/>
    <n v="-7.24103375990006"/>
    <s v="230"/>
    <s v="PB"/>
    <s v="Eixo Principal"/>
    <s v="-"/>
    <s v="230BPB0190"/>
    <s v="ENTR PB-079 (P/JUAREZ TÁVORA)"/>
    <s v="ENTR BR-408(A)/PB-090/095"/>
    <n v="112.4"/>
    <n v="117.2"/>
    <n v="4.8"/>
    <x v="0"/>
    <m/>
    <m/>
    <s v="Federal"/>
    <m/>
    <m/>
    <m/>
    <s v="Federal"/>
    <s v="PAV"/>
    <s v="Campina Grande"/>
  </r>
  <r>
    <x v="0"/>
    <s v="230BPB0210"/>
    <n v="0"/>
    <x v="190"/>
    <s v="0210"/>
    <n v="-35.622349780417998"/>
    <n v="-7.24103375990006"/>
    <n v="-35.770154210348402"/>
    <n v="-7.2811585796047202"/>
    <s v="230"/>
    <s v="PB"/>
    <s v="Eixo Principal"/>
    <s v="-"/>
    <s v="230BPB0210"/>
    <s v="ENTR BR-408(A)/PB-090/095"/>
    <s v="ENTR PB-100 (P/GALANTE)"/>
    <n v="117.2"/>
    <n v="135.80000000000001"/>
    <n v="18.600000000000001"/>
    <x v="0"/>
    <m/>
    <s v="408BPB0020"/>
    <s v="Federal"/>
    <m/>
    <m/>
    <m/>
    <s v="Federal"/>
    <s v="PAV"/>
    <s v="Campina Grande"/>
  </r>
  <r>
    <x v="0"/>
    <s v="230BPB0215"/>
    <n v="0"/>
    <x v="190"/>
    <s v="0215"/>
    <n v="-35.770154210348402"/>
    <n v="-7.2811585796047202"/>
    <n v="-35.867801959592697"/>
    <n v="-7.2371725503728603"/>
    <s v="230"/>
    <s v="PB"/>
    <s v="Eixo Principal"/>
    <s v="-"/>
    <s v="230BPB0215"/>
    <s v="ENTR PB-100 (P/GALANTE)"/>
    <s v="ENTR BR-104(A)/408(B)/PB-095 (CAMPINA GRANDE)"/>
    <n v="135.80000000000001"/>
    <n v="148.1"/>
    <n v="12.3"/>
    <x v="0"/>
    <m/>
    <s v="408BPB0010"/>
    <s v="Federal"/>
    <m/>
    <m/>
    <m/>
    <s v="Federal"/>
    <s v="PAV"/>
    <s v="Campina Grande"/>
  </r>
  <r>
    <x v="0"/>
    <s v="230BPB0220"/>
    <n v="0"/>
    <x v="190"/>
    <s v="0220"/>
    <n v="-35.867801959592697"/>
    <n v="-7.2371725503728603"/>
    <n v="-35.878393390442497"/>
    <n v="-7.2594747298748503"/>
    <s v="230"/>
    <s v="PB"/>
    <s v="Eixo Principal"/>
    <s v="Coinc"/>
    <s v="230BPB0220"/>
    <s v="ENTR BR-104(A)/408(B)/PB-095 (CAMPINA GRANDE)"/>
    <s v="FIM DA DUPLICAÇÃO"/>
    <n v="148.1"/>
    <n v="151"/>
    <n v="2.9"/>
    <x v="2"/>
    <s v="EOD"/>
    <s v="104BPB0290"/>
    <s v="Federal"/>
    <m/>
    <m/>
    <m/>
    <s v="Federal"/>
    <s v="PAV"/>
    <s v="Campina Grande"/>
  </r>
  <r>
    <x v="0"/>
    <s v="230BPB0225"/>
    <n v="0"/>
    <x v="190"/>
    <s v="0225"/>
    <n v="-35.878393390442497"/>
    <n v="-7.2594747298748503"/>
    <n v="-35.888687910118897"/>
    <n v="-7.2786110196827796"/>
    <s v="230"/>
    <s v="PB"/>
    <s v="Eixo Principal"/>
    <s v="Coinc"/>
    <s v="230BPB0225"/>
    <s v="FIM DA DUPLICAÇÃO"/>
    <s v="ENTR BR-104(B)"/>
    <n v="151"/>
    <n v="153.30000000000001"/>
    <n v="2.2999999999999998"/>
    <x v="2"/>
    <m/>
    <s v="104BPB0295"/>
    <s v="Federal"/>
    <m/>
    <m/>
    <m/>
    <s v="Federal"/>
    <s v="PAV"/>
    <s v="Campina Grande"/>
  </r>
  <r>
    <x v="0"/>
    <s v="230BPB0230"/>
    <n v="0"/>
    <x v="190"/>
    <s v="0230"/>
    <n v="-35.888687910118897"/>
    <n v="-7.2786110196827796"/>
    <n v="-35.984562799733297"/>
    <n v="-7.1822785900848203"/>
    <s v="230"/>
    <s v="PB"/>
    <s v="Eixo Principal"/>
    <s v="-"/>
    <s v="230BPB0230"/>
    <s v="ENTR BR-104(B)"/>
    <s v="ENTR PB-115 (P/PUXINANA)"/>
    <n v="153.30000000000001"/>
    <n v="170.1"/>
    <n v="16.8"/>
    <x v="2"/>
    <m/>
    <m/>
    <s v="Federal"/>
    <m/>
    <m/>
    <m/>
    <s v="Federal"/>
    <s v="PAV"/>
    <s v="Campina Grande"/>
  </r>
  <r>
    <x v="0"/>
    <s v="230BPB0235"/>
    <n v="0"/>
    <x v="190"/>
    <s v="0235"/>
    <n v="-35.984562799733297"/>
    <n v="-7.1822785900848203"/>
    <n v="-36.044455479736499"/>
    <n v="-7.16597014020976"/>
    <s v="230"/>
    <s v="PB"/>
    <s v="Eixo Principal"/>
    <s v="-"/>
    <s v="230BPB0235"/>
    <s v="ENTR PB-115 (P/PUXINANA)"/>
    <s v="ENTR PB-121 (P/POCINHOS)"/>
    <n v="170.1"/>
    <n v="177.2"/>
    <n v="7.1"/>
    <x v="2"/>
    <m/>
    <m/>
    <s v="Federal"/>
    <m/>
    <m/>
    <m/>
    <s v="Federal"/>
    <s v="PAV"/>
    <s v="Campina Grande"/>
  </r>
  <r>
    <x v="0"/>
    <s v="230BPB0240"/>
    <n v="0"/>
    <x v="190"/>
    <s v="0240"/>
    <n v="-36.044455479736499"/>
    <n v="-7.16597014020976"/>
    <n v="-36.108207659655697"/>
    <n v="-7.15192620033383"/>
    <s v="230"/>
    <s v="PB"/>
    <s v="Eixo Principal"/>
    <s v="-"/>
    <s v="230BPB0240"/>
    <s v="ENTR PB-121 (P/POCINHOS)"/>
    <s v="ENTR BR-412 (FARINHA)"/>
    <n v="177.2"/>
    <n v="184.6"/>
    <n v="7.4"/>
    <x v="2"/>
    <m/>
    <m/>
    <s v="Federal"/>
    <m/>
    <m/>
    <m/>
    <s v="Federal"/>
    <s v="PAV"/>
    <s v="Campina Grande"/>
  </r>
  <r>
    <x v="0"/>
    <s v="230BPB0250"/>
    <n v="0"/>
    <x v="190"/>
    <s v="0250"/>
    <n v="-36.108207659655697"/>
    <n v="-7.15192620033383"/>
    <n v="-36.366708509789802"/>
    <n v="-7.0568908098629199"/>
    <s v="230"/>
    <s v="PB"/>
    <s v="Eixo Principal"/>
    <s v="-"/>
    <s v="230BPB0250"/>
    <s v="ENTR BR-412 (FARINHA)"/>
    <s v="ENTR PB-177 (SOLEDADE)"/>
    <n v="184.6"/>
    <n v="215.5"/>
    <n v="30.9"/>
    <x v="2"/>
    <m/>
    <m/>
    <s v="Federal"/>
    <m/>
    <m/>
    <m/>
    <s v="Federal"/>
    <s v="PAV"/>
    <s v="Campina Grande"/>
  </r>
  <r>
    <x v="0"/>
    <s v="230BPB0270"/>
    <n v="0"/>
    <x v="190"/>
    <s v="0270"/>
    <n v="-36.366708509789802"/>
    <n v="-7.0568908098629199"/>
    <n v="-36.5843996201463"/>
    <n v="-7.0691640997433698"/>
    <s v="230"/>
    <s v="PB"/>
    <s v="Eixo Principal"/>
    <s v="-"/>
    <s v="230BPB0270"/>
    <s v="ENTR PB-177 (SOLEDADE)"/>
    <s v="ENTR PB-195 (JUAZEIRINHO)"/>
    <n v="215.5"/>
    <n v="241"/>
    <n v="25.5"/>
    <x v="2"/>
    <m/>
    <m/>
    <s v="Federal"/>
    <m/>
    <m/>
    <m/>
    <s v="Federal"/>
    <s v="PAV"/>
    <s v="Campina Grande"/>
  </r>
  <r>
    <x v="0"/>
    <s v="230BPB0280"/>
    <n v="0"/>
    <x v="190"/>
    <s v="0280"/>
    <n v="-36.5843996201463"/>
    <n v="-7.0691640997433698"/>
    <n v="-36.651651369714799"/>
    <n v="-7.0601761196321604"/>
    <s v="230"/>
    <s v="PB"/>
    <s v="Eixo Principal"/>
    <s v="-"/>
    <s v="230BPB0280"/>
    <s v="ENTR PB-195 (JUAZEIRINHO)"/>
    <s v="ENTR PB-228 (P/ASSUNÇÃO)"/>
    <n v="241"/>
    <n v="248.8"/>
    <n v="7.8"/>
    <x v="2"/>
    <m/>
    <m/>
    <s v="Federal"/>
    <m/>
    <m/>
    <m/>
    <s v="Federal"/>
    <s v="PAV"/>
    <s v="Campina Grande"/>
  </r>
  <r>
    <x v="0"/>
    <s v="230BPB0290"/>
    <n v="0"/>
    <x v="190"/>
    <s v="0290"/>
    <n v="-36.651651369714799"/>
    <n v="-7.0601761196321604"/>
    <n v="-36.714472840349202"/>
    <n v="-6.9920585900318297"/>
    <s v="230"/>
    <s v="PB"/>
    <s v="Eixo Principal"/>
    <s v="-"/>
    <s v="230BPB0290"/>
    <s v="ENTR PB-228 (P/ASSUNÇÃO)"/>
    <s v="JUNCO DO SERIDÓ"/>
    <n v="248.8"/>
    <n v="259.8"/>
    <n v="11"/>
    <x v="2"/>
    <m/>
    <m/>
    <s v="Federal"/>
    <m/>
    <m/>
    <m/>
    <s v="Federal"/>
    <s v="PAV"/>
    <s v="Campina Grande"/>
  </r>
  <r>
    <x v="0"/>
    <s v="230BPB0295"/>
    <n v="0"/>
    <x v="190"/>
    <s v="0295"/>
    <n v="-36.714472840349202"/>
    <n v="-6.9920585900318297"/>
    <n v="-36.911699720165899"/>
    <n v="-6.8713670902189898"/>
    <s v="230"/>
    <s v="PB"/>
    <s v="Eixo Principal"/>
    <s v="-"/>
    <s v="230BPB0295"/>
    <s v="JUNCO DO SERIDÓ"/>
    <s v="ENTR PB-221 (SANTA LUZIA)"/>
    <n v="259.8"/>
    <n v="288.89999999999998"/>
    <n v="29.1"/>
    <x v="2"/>
    <m/>
    <m/>
    <s v="Federal"/>
    <m/>
    <m/>
    <m/>
    <s v="Federal"/>
    <s v="PAV"/>
    <s v="Campina Grande"/>
  </r>
  <r>
    <x v="0"/>
    <s v="230BPB0300"/>
    <n v="0"/>
    <x v="190"/>
    <s v="0300"/>
    <n v="-36.911699720165899"/>
    <n v="-6.8713670902189898"/>
    <n v="-36.929616020262998"/>
    <n v="-6.8749040096122904"/>
    <s v="230"/>
    <s v="PB"/>
    <s v="Eixo Principal"/>
    <s v="-"/>
    <s v="230BPB0300"/>
    <s v="ENTR PB-221 (SANTA LUZIA)"/>
    <s v="ENTR PB-233 (P/VÁRZEA)"/>
    <n v="288.89999999999998"/>
    <n v="291.2"/>
    <n v="2.2999999999999998"/>
    <x v="2"/>
    <m/>
    <m/>
    <s v="Federal"/>
    <m/>
    <m/>
    <m/>
    <s v="Federal"/>
    <s v="PAV"/>
    <s v="Patos"/>
  </r>
  <r>
    <x v="0"/>
    <s v="230BPB0310"/>
    <n v="0"/>
    <x v="190"/>
    <s v="0310"/>
    <n v="-36.929616020262998"/>
    <n v="-6.8749040096122904"/>
    <n v="-37.094852989673697"/>
    <n v="-6.9371149098251896"/>
    <s v="230"/>
    <s v="PB"/>
    <s v="Eixo Principal"/>
    <s v="-"/>
    <s v="230BPB0310"/>
    <s v="ENTR PB-233 (P/VÁRZEA)"/>
    <s v="ENTR PB-251 (P/SÃO MAMEDE)"/>
    <n v="291.2"/>
    <n v="311"/>
    <n v="19.8"/>
    <x v="2"/>
    <m/>
    <m/>
    <s v="Federal"/>
    <m/>
    <m/>
    <m/>
    <s v="Federal"/>
    <s v="PAV"/>
    <s v="Patos"/>
  </r>
  <r>
    <x v="0"/>
    <s v="230BPB0315"/>
    <n v="0"/>
    <x v="190"/>
    <s v="0315"/>
    <n v="-37.094852989673697"/>
    <n v="-6.9371149098251896"/>
    <n v="-37.221868909722303"/>
    <n v="-7.0154766096577497"/>
    <s v="230"/>
    <s v="PB"/>
    <s v="Eixo Principal"/>
    <s v="-"/>
    <s v="230BPB0315"/>
    <s v="ENTR PB-251 (P/SÃO MAMEDE)"/>
    <s v="ENTR PB-228 (P/QUIXABA)"/>
    <n v="311"/>
    <n v="327.60000000000002"/>
    <n v="16.600000000000001"/>
    <x v="2"/>
    <m/>
    <m/>
    <s v="Federal"/>
    <m/>
    <m/>
    <m/>
    <s v="Federal"/>
    <s v="PAV"/>
    <s v="Patos"/>
  </r>
  <r>
    <x v="0"/>
    <s v="230BPB0320"/>
    <n v="0"/>
    <x v="190"/>
    <s v="0320"/>
    <n v="-37.221868909722303"/>
    <n v="-7.0154766096577497"/>
    <n v="-37.259195850408098"/>
    <n v="-7.0181584302672997"/>
    <s v="230"/>
    <s v="PB"/>
    <s v="Eixo Principal"/>
    <s v="-"/>
    <s v="230BPB0320"/>
    <s v="ENTR PB-228 (P/QUIXABA)"/>
    <s v="ENTR BR-110(A)/361 (PATOS)"/>
    <n v="327.60000000000002"/>
    <n v="332"/>
    <n v="4.4000000000000004"/>
    <x v="2"/>
    <m/>
    <m/>
    <s v="Federal"/>
    <m/>
    <m/>
    <m/>
    <s v="Federal"/>
    <s v="PAV"/>
    <s v="Patos"/>
  </r>
  <r>
    <x v="0"/>
    <s v="230BPB0325"/>
    <n v="0"/>
    <x v="190"/>
    <s v="0325"/>
    <n v="-37.259195850408098"/>
    <n v="-7.0181584302672997"/>
    <n v="-37.266059460075901"/>
    <n v="-7.0123619903135301"/>
    <s v="230"/>
    <s v="PB"/>
    <s v="Eixo Principal"/>
    <s v="-"/>
    <s v="230BPB0325"/>
    <s v="ENTR BR-110(A)/361 (PATOS)"/>
    <s v="ENTR PB-275 (P/SÃO JOSE DE ESPINHARAS)"/>
    <n v="332"/>
    <n v="333"/>
    <n v="1"/>
    <x v="2"/>
    <m/>
    <m/>
    <s v="Federal"/>
    <m/>
    <m/>
    <m/>
    <s v="Federal"/>
    <s v="PAV"/>
    <s v="Patos"/>
  </r>
  <r>
    <x v="0"/>
    <s v="230BPB0330"/>
    <n v="0"/>
    <x v="190"/>
    <s v="0330"/>
    <n v="-37.266059460075901"/>
    <n v="-7.0123619903135301"/>
    <n v="-37.298628100406397"/>
    <n v="-7.00635902015261"/>
    <s v="230"/>
    <s v="PB"/>
    <s v="Eixo Principal"/>
    <s v="Coinc"/>
    <s v="230BPB0330"/>
    <s v="ENTR PB-275 (P/SÃO JOSE DE ESPINHARAS)"/>
    <s v="ACESSO A PATOS"/>
    <n v="333"/>
    <n v="336.6"/>
    <n v="3.6"/>
    <x v="2"/>
    <m/>
    <s v="110BPB0215"/>
    <s v="Federal"/>
    <m/>
    <m/>
    <m/>
    <s v="Federal"/>
    <s v="PAV"/>
    <s v="Patos"/>
  </r>
  <r>
    <x v="0"/>
    <s v="230BPB0335"/>
    <n v="0"/>
    <x v="190"/>
    <s v="0335"/>
    <n v="-37.298628100406397"/>
    <n v="-7.00635902015261"/>
    <n v="-37.304156810388399"/>
    <n v="-7.0026790698831203"/>
    <s v="230"/>
    <s v="PB"/>
    <s v="Eixo Principal"/>
    <s v="Coinc"/>
    <s v="230BPB0335"/>
    <s v="ACESSO A PATOS"/>
    <s v="FIM DUPLICAÇÃO"/>
    <n v="336.6"/>
    <n v="337.4"/>
    <n v="0.8"/>
    <x v="0"/>
    <m/>
    <s v="110BPB0212"/>
    <s v="Federal"/>
    <m/>
    <m/>
    <m/>
    <s v="Federal"/>
    <s v="PAV"/>
    <s v="Patos"/>
  </r>
  <r>
    <x v="0"/>
    <s v="230BPB0340"/>
    <n v="0"/>
    <x v="190"/>
    <s v="0340"/>
    <n v="-37.304156810388399"/>
    <n v="-7.0026790698831203"/>
    <n v="-37.406799780085699"/>
    <n v="-6.9404486399926597"/>
    <s v="230"/>
    <s v="PB"/>
    <s v="Eixo Principal"/>
    <s v="Coinc"/>
    <s v="230BPB0340"/>
    <s v="FIM DUPLICAÇÃO"/>
    <s v="ENTR BR-110(B)"/>
    <n v="337.4"/>
    <n v="350.9"/>
    <n v="13.5"/>
    <x v="2"/>
    <m/>
    <s v="110BPB0208"/>
    <s v="Federal"/>
    <m/>
    <m/>
    <m/>
    <s v="Federal"/>
    <s v="PAV"/>
    <s v="Patos"/>
  </r>
  <r>
    <x v="0"/>
    <s v="230BPB0350"/>
    <n v="0"/>
    <x v="190"/>
    <s v="0350"/>
    <n v="-37.406799780085699"/>
    <n v="-6.9404486399926597"/>
    <n v="-37.526811530027999"/>
    <n v="-6.9049770996133999"/>
    <s v="230"/>
    <s v="PB"/>
    <s v="Eixo Principal"/>
    <s v="-"/>
    <s v="230BPB0350"/>
    <s v="ENTR BR-110(B)"/>
    <s v="ENTR PB-299 (MALTA)"/>
    <n v="350.9"/>
    <n v="365.2"/>
    <n v="14.3"/>
    <x v="2"/>
    <m/>
    <m/>
    <s v="Federal"/>
    <m/>
    <m/>
    <m/>
    <s v="Federal"/>
    <s v="PAV"/>
    <s v="Patos"/>
  </r>
  <r>
    <x v="0"/>
    <s v="230BPB0360"/>
    <n v="0"/>
    <x v="190"/>
    <s v="0360"/>
    <n v="-37.526811530027999"/>
    <n v="-6.9049770996133999"/>
    <n v="-37.598897239915601"/>
    <n v="-6.9101185696162499"/>
    <s v="230"/>
    <s v="PB"/>
    <s v="Eixo Principal"/>
    <s v="-"/>
    <s v="230BPB0360"/>
    <s v="ENTR PB-299 (MALTA)"/>
    <s v="CONDADO"/>
    <n v="365.2"/>
    <n v="373.3"/>
    <n v="8.1"/>
    <x v="2"/>
    <m/>
    <m/>
    <s v="Federal"/>
    <m/>
    <m/>
    <m/>
    <s v="Federal"/>
    <s v="PAV"/>
    <s v="Patos"/>
  </r>
  <r>
    <x v="0"/>
    <s v="230BPB0365"/>
    <n v="0"/>
    <x v="190"/>
    <s v="0365"/>
    <n v="-37.598897239915601"/>
    <n v="-6.9101185696162499"/>
    <n v="-37.729118639613397"/>
    <n v="-6.88922322027536"/>
    <s v="230"/>
    <s v="PB"/>
    <s v="Eixo Principal"/>
    <s v="-"/>
    <s v="230BPB0365"/>
    <s v="CONDADO"/>
    <s v="ENTR BR-426 (SÃO BENTINHO)"/>
    <n v="373.3"/>
    <n v="388.1"/>
    <n v="14.8"/>
    <x v="2"/>
    <m/>
    <m/>
    <s v="Federal"/>
    <m/>
    <m/>
    <m/>
    <s v="Federal"/>
    <s v="PAV"/>
    <s v="Patos"/>
  </r>
  <r>
    <x v="0"/>
    <s v="230BPB0370"/>
    <n v="0"/>
    <x v="190"/>
    <s v="0370"/>
    <n v="-37.729118639613397"/>
    <n v="-6.88922322027536"/>
    <n v="-37.796031309697099"/>
    <n v="-6.7695506901122204"/>
    <s v="230"/>
    <s v="PB"/>
    <s v="Eixo Principal"/>
    <s v="-"/>
    <s v="230BPB0370"/>
    <s v="ENTR BR-426 (SÃO BENTINHO)"/>
    <s v="ENTR BR-427 (POMBAL)"/>
    <n v="388.1"/>
    <n v="404.2"/>
    <n v="16.100000000000001"/>
    <x v="2"/>
    <m/>
    <m/>
    <s v="Federal"/>
    <m/>
    <m/>
    <m/>
    <s v="Federal"/>
    <s v="PAV"/>
    <s v="Patos"/>
  </r>
  <r>
    <x v="0"/>
    <s v="230BPB0390"/>
    <n v="0"/>
    <x v="190"/>
    <s v="0390"/>
    <n v="-37.796031309697099"/>
    <n v="-6.7695506901122204"/>
    <n v="-37.8355197700213"/>
    <n v="-6.71545624960617"/>
    <s v="230"/>
    <s v="PB"/>
    <s v="Eixo Principal"/>
    <s v="-"/>
    <s v="230BPB0390"/>
    <s v="ENTR BR-427 (POMBAL)"/>
    <s v="ENTR PB-325 (P/CATOLÉ DO ROCHA)"/>
    <n v="404.2"/>
    <n v="414.2"/>
    <n v="10"/>
    <x v="2"/>
    <m/>
    <m/>
    <s v="Federal"/>
    <m/>
    <m/>
    <m/>
    <s v="Federal"/>
    <s v="PAV"/>
    <s v="Patos"/>
  </r>
  <r>
    <x v="0"/>
    <s v="230BPB0410"/>
    <n v="0"/>
    <x v="190"/>
    <s v="0410"/>
    <n v="-37.8355197700213"/>
    <n v="-6.71545624960617"/>
    <n v="-38.083517949693601"/>
    <n v="-6.7864046399621403"/>
    <s v="230"/>
    <s v="PB"/>
    <s v="Eixo Principal"/>
    <s v="-"/>
    <s v="230BPB0410"/>
    <s v="ENTR PB-325 (P/CATOLÉ DO ROCHA)"/>
    <s v="ENTR PB-359 (APARECIDA)"/>
    <n v="414.2"/>
    <n v="443.2"/>
    <n v="29"/>
    <x v="2"/>
    <m/>
    <m/>
    <s v="Federal"/>
    <m/>
    <m/>
    <m/>
    <s v="Federal"/>
    <s v="PAV"/>
    <s v="Patos"/>
  </r>
  <r>
    <x v="0"/>
    <s v="230BPB0430"/>
    <n v="0"/>
    <x v="190"/>
    <s v="0430"/>
    <n v="-38.083517949693601"/>
    <n v="-6.7864046399621403"/>
    <n v="-38.243536729736199"/>
    <n v="-6.7790270902279897"/>
    <s v="230"/>
    <s v="PB"/>
    <s v="Eixo Principal"/>
    <s v="-"/>
    <s v="230BPB0430"/>
    <s v="ENTR PB-359 (APARECIDA)"/>
    <s v="ENTR PB-383/391 (SOUSA)"/>
    <n v="443.2"/>
    <n v="461.1"/>
    <n v="17.899999999999999"/>
    <x v="2"/>
    <m/>
    <m/>
    <s v="Federal"/>
    <m/>
    <m/>
    <m/>
    <s v="Federal"/>
    <s v="PAV"/>
    <s v="Patos"/>
  </r>
  <r>
    <x v="0"/>
    <s v="230BPB0450"/>
    <n v="0"/>
    <x v="190"/>
    <s v="0450"/>
    <n v="-38.243536729736199"/>
    <n v="-6.7790270902279897"/>
    <n v="-38.3151893603006"/>
    <n v="-6.8355297802750599"/>
    <s v="230"/>
    <s v="PB"/>
    <s v="Eixo Principal"/>
    <s v="-"/>
    <s v="230BPB0450"/>
    <s v="ENTR PB-383/391 (SOUSA)"/>
    <s v="ENTR PB-348/384 (P/SÃO GONÇALO)"/>
    <n v="461.1"/>
    <n v="472.6"/>
    <n v="11.5"/>
    <x v="2"/>
    <m/>
    <m/>
    <s v="Federal"/>
    <m/>
    <m/>
    <m/>
    <s v="Federal"/>
    <s v="PAV"/>
    <s v="Patos"/>
  </r>
  <r>
    <x v="0"/>
    <s v="230BPB0460"/>
    <n v="0"/>
    <x v="190"/>
    <s v="0460"/>
    <n v="-38.3151893603006"/>
    <n v="-6.8355297802750599"/>
    <n v="-38.357931590270603"/>
    <n v="-6.8476722601666298"/>
    <s v="230"/>
    <s v="PB"/>
    <s v="Eixo Principal"/>
    <s v="-"/>
    <s v="230BPB0460"/>
    <s v="ENTR PB-348/384 (P/SÃO GONÇALO)"/>
    <s v="ENTR BR-405 (MARIZÓPOLIS)"/>
    <n v="472.6"/>
    <n v="477.2"/>
    <n v="4.5999999999999996"/>
    <x v="2"/>
    <m/>
    <m/>
    <s v="Federal"/>
    <m/>
    <m/>
    <m/>
    <s v="Federal"/>
    <s v="PAV"/>
    <s v="Patos"/>
  </r>
  <r>
    <x v="0"/>
    <s v="230BPB0465"/>
    <n v="0"/>
    <x v="190"/>
    <s v="0465"/>
    <n v="-38.357931590270603"/>
    <n v="-6.8476722601666298"/>
    <n v="-38.4840925203534"/>
    <n v="-6.8926389101575296"/>
    <s v="230"/>
    <s v="PB"/>
    <s v="Eixo Principal"/>
    <s v="-"/>
    <s v="230BPB0465"/>
    <s v="ENTR BR-405 (MARIZÓPOLIS)"/>
    <s v="ENTR PB-394 (P/ENGENHEIRO ÁVIDOS)"/>
    <n v="477.2"/>
    <n v="493.3"/>
    <n v="16.100000000000001"/>
    <x v="2"/>
    <m/>
    <m/>
    <s v="Federal"/>
    <m/>
    <m/>
    <m/>
    <s v="Federal"/>
    <s v="PAV"/>
    <s v="Patos"/>
  </r>
  <r>
    <x v="0"/>
    <s v="230BPB0470"/>
    <n v="0"/>
    <x v="190"/>
    <s v="0470"/>
    <n v="-38.4840925203534"/>
    <n v="-6.8926389101575296"/>
    <n v="-38.541379390446401"/>
    <n v="-6.8941251801329004"/>
    <s v="230"/>
    <s v="PB"/>
    <s v="Eixo Principal"/>
    <s v="-"/>
    <s v="230BPB0470"/>
    <s v="ENTR PB-394 (P/ENGENHEIRO ÁVIDOS)"/>
    <s v="ENTR PB-393 (CAJAZEIRAS)"/>
    <n v="493.3"/>
    <n v="499.9"/>
    <n v="6.6"/>
    <x v="2"/>
    <m/>
    <m/>
    <s v="Federal"/>
    <m/>
    <m/>
    <m/>
    <s v="Federal"/>
    <s v="PAV"/>
    <s v="Patos"/>
  </r>
  <r>
    <x v="0"/>
    <s v="230BPB0490"/>
    <n v="0"/>
    <x v="190"/>
    <s v="0490"/>
    <n v="-38.541379390446401"/>
    <n v="-6.8941251801329004"/>
    <n v="-38.569690009786001"/>
    <n v="-6.90062033036389"/>
    <s v="230"/>
    <s v="PB"/>
    <s v="Eixo Principal"/>
    <s v="-"/>
    <s v="230BPB0490"/>
    <s v="ENTR PB-393 (CAJAZEIRAS)"/>
    <s v="ENTR PB-400 (P/SÃO JOSÉ DAS PIRANHAS)"/>
    <n v="499.9"/>
    <n v="503.3"/>
    <n v="3.4"/>
    <x v="2"/>
    <m/>
    <m/>
    <s v="Federal"/>
    <m/>
    <m/>
    <m/>
    <s v="Federal"/>
    <s v="PAV"/>
    <s v="Patos"/>
  </r>
  <r>
    <x v="0"/>
    <s v="230BPB0510"/>
    <n v="0"/>
    <x v="190"/>
    <s v="0510"/>
    <n v="-38.569690009786001"/>
    <n v="-6.90062033036389"/>
    <n v="-38.646611150384203"/>
    <n v="-6.8713648697928402"/>
    <s v="230"/>
    <s v="PB"/>
    <s v="Eixo Principal"/>
    <s v="-"/>
    <s v="230BPB0510"/>
    <s v="ENTR PB-400 (P/SÃO JOSÉ DAS PIRANHAS)"/>
    <s v="ENTR PB-420 (P/CACHOEIRA DOS ÍNDIOS)"/>
    <n v="503.3"/>
    <n v="512.6"/>
    <n v="9.3000000000000007"/>
    <x v="2"/>
    <m/>
    <m/>
    <s v="Federal"/>
    <m/>
    <m/>
    <m/>
    <s v="Federal"/>
    <s v="PAV"/>
    <s v="Patos"/>
  </r>
  <r>
    <x v="0"/>
    <s v="230BPB0520"/>
    <n v="0"/>
    <x v="190"/>
    <s v="0520"/>
    <n v="-38.646611150384203"/>
    <n v="-6.8713648697928402"/>
    <n v="-38.6689652504459"/>
    <n v="-6.8590097398076102"/>
    <s v="230"/>
    <s v="PB"/>
    <s v="Eixo Principal"/>
    <s v="-"/>
    <s v="230BPB0520"/>
    <s v="ENTR PB-420 (P/CACHOEIRA DOS ÍNDIOS)"/>
    <s v="ENTR PB-417 (P/BOM JESUS)"/>
    <n v="512.6"/>
    <n v="515.5"/>
    <n v="2.9"/>
    <x v="2"/>
    <m/>
    <m/>
    <s v="Federal"/>
    <m/>
    <m/>
    <m/>
    <s v="Federal"/>
    <s v="PAV"/>
    <s v="Patos"/>
  </r>
  <r>
    <x v="0"/>
    <s v="230BPB0525"/>
    <n v="0"/>
    <x v="190"/>
    <s v="0525"/>
    <n v="-38.6689652504459"/>
    <n v="-6.8590097398076102"/>
    <n v="-38.682432949720798"/>
    <n v="-6.8571511199281696"/>
    <s v="230"/>
    <s v="PB"/>
    <s v="Eixo Principal"/>
    <s v="-"/>
    <s v="230BPB0525"/>
    <s v="ENTR PB-417 (P/BOM JESUS)"/>
    <s v="DIV PB/CE"/>
    <n v="515.5"/>
    <n v="517"/>
    <n v="1.5"/>
    <x v="2"/>
    <m/>
    <m/>
    <s v="Federal"/>
    <m/>
    <m/>
    <m/>
    <s v="Federal"/>
    <s v="PAV"/>
    <s v="Patos"/>
  </r>
  <r>
    <x v="0"/>
    <s v="230BPI0730"/>
    <n v="0"/>
    <x v="191"/>
    <s v="0730"/>
    <n v="-40.458400390065798"/>
    <n v="-7.0784741495622798"/>
    <n v="-40.6142990601534"/>
    <n v="-7.0886040402442001"/>
    <s v="230"/>
    <s v="PI"/>
    <s v="Eixo Principal"/>
    <s v="-"/>
    <s v="230BPI0730"/>
    <s v="DIV CE/PI"/>
    <s v="INÍCIO PISTA DUPLA (FRONTEIRAS)"/>
    <n v="0"/>
    <n v="17.7"/>
    <n v="17.7"/>
    <x v="2"/>
    <m/>
    <m/>
    <s v="Federal"/>
    <m/>
    <m/>
    <m/>
    <s v="Federal"/>
    <s v="PAV"/>
    <s v="Picos"/>
  </r>
  <r>
    <x v="0"/>
    <s v="230BPI0740"/>
    <n v="0"/>
    <x v="191"/>
    <s v="0740"/>
    <n v="-40.6142990601534"/>
    <n v="-7.0886040402442001"/>
    <n v="-40.618527800117803"/>
    <n v="-7.08922130971564"/>
    <s v="230"/>
    <s v="PI"/>
    <s v="Eixo Principal"/>
    <s v="-"/>
    <s v="230BPI0740"/>
    <s v="INÍCIO PISTA DUPLA (FRONTEIRAS)"/>
    <s v="FIM PISTA DUPLA (FRONTEIRAS)"/>
    <n v="17.7"/>
    <n v="18.100000000000001"/>
    <n v="0.4"/>
    <x v="0"/>
    <m/>
    <m/>
    <s v="Federal"/>
    <m/>
    <m/>
    <m/>
    <s v="Federal"/>
    <s v="PAV"/>
    <s v="Picos"/>
  </r>
  <r>
    <x v="0"/>
    <s v="230BPI0750"/>
    <n v="0"/>
    <x v="191"/>
    <s v="0750"/>
    <n v="-40.618527800117803"/>
    <n v="-7.08922130971564"/>
    <n v="-40.821739349791102"/>
    <n v="-7.1204578103795999"/>
    <s v="230"/>
    <s v="PI"/>
    <s v="Eixo Principal"/>
    <s v="-"/>
    <s v="230BPI0750"/>
    <s v="FIM PISTA DUPLA (FRONTEIRAS)"/>
    <s v="ENTR PI-455"/>
    <n v="18.100000000000001"/>
    <n v="41.1"/>
    <n v="23"/>
    <x v="2"/>
    <m/>
    <m/>
    <s v="Federal"/>
    <m/>
    <m/>
    <m/>
    <s v="Federal"/>
    <s v="PAV"/>
    <s v="Picos"/>
  </r>
  <r>
    <x v="0"/>
    <s v="230BPI0755"/>
    <n v="0"/>
    <x v="191"/>
    <s v="0755"/>
    <n v="-40.821739349791102"/>
    <n v="-7.1204578103795999"/>
    <n v="-40.9210011096134"/>
    <n v="-7.1469166302982199"/>
    <s v="230"/>
    <s v="PI"/>
    <s v="Eixo Principal"/>
    <s v="-"/>
    <s v="230BPI0755"/>
    <s v="ENTR PI-455"/>
    <s v="ENTR BR-316(A)"/>
    <n v="41.1"/>
    <n v="52.5"/>
    <n v="11.4"/>
    <x v="2"/>
    <m/>
    <m/>
    <s v="Federal"/>
    <m/>
    <m/>
    <m/>
    <s v="Federal"/>
    <s v="PAV"/>
    <s v="Picos"/>
  </r>
  <r>
    <x v="0"/>
    <s v="230BPI0770"/>
    <n v="0"/>
    <x v="191"/>
    <s v="0770"/>
    <n v="-40.9210011096134"/>
    <n v="-7.1469166302982199"/>
    <n v="-41.037991859636499"/>
    <n v="-7.13242021991715"/>
    <s v="230"/>
    <s v="PI"/>
    <s v="Eixo Principal"/>
    <s v="-"/>
    <s v="230BPI0770"/>
    <s v="ENTR BR-316(A)"/>
    <s v="ENTR PI-229"/>
    <n v="52.5"/>
    <n v="65.599999999999994"/>
    <n v="13.1"/>
    <x v="2"/>
    <m/>
    <s v="316BPI0540"/>
    <s v="Federal"/>
    <m/>
    <m/>
    <m/>
    <s v="Federal"/>
    <s v="PAV"/>
    <s v="Picos"/>
  </r>
  <r>
    <x v="0"/>
    <s v="230BPI0775"/>
    <n v="0"/>
    <x v="191"/>
    <s v="0775"/>
    <n v="-41.037991859636499"/>
    <n v="-7.13242021991715"/>
    <n v="-41.147386200013102"/>
    <n v="-7.1204232098631897"/>
    <s v="230"/>
    <s v="PI"/>
    <s v="Eixo Principal"/>
    <s v="-"/>
    <s v="230BPI0775"/>
    <s v="ENTR PI-229"/>
    <s v="ENTR PI-228"/>
    <n v="65.599999999999994"/>
    <n v="77.7"/>
    <n v="12.1"/>
    <x v="2"/>
    <m/>
    <s v="316BPI0535"/>
    <s v="Federal"/>
    <m/>
    <m/>
    <m/>
    <s v="Federal"/>
    <s v="PAV"/>
    <s v="Picos"/>
  </r>
  <r>
    <x v="0"/>
    <s v="230BPI0780"/>
    <n v="0"/>
    <x v="191"/>
    <s v="0780"/>
    <n v="-41.147386200013102"/>
    <n v="-7.1204232098631897"/>
    <n v="-41.270149409567502"/>
    <n v="-7.1068711703681497"/>
    <s v="230"/>
    <s v="PI"/>
    <s v="Eixo Principal"/>
    <s v="-"/>
    <s v="230BPI0780"/>
    <s v="ENTR PI-228"/>
    <s v="ENTR BR-020"/>
    <n v="77.7"/>
    <n v="91.4"/>
    <n v="13.7"/>
    <x v="2"/>
    <m/>
    <s v="316BPI0530"/>
    <s v="Federal"/>
    <m/>
    <m/>
    <m/>
    <s v="Federal"/>
    <s v="PAV"/>
    <s v="Picos"/>
  </r>
  <r>
    <x v="0"/>
    <s v="230BPI0790"/>
    <n v="0"/>
    <x v="191"/>
    <s v="0790"/>
    <n v="-41.270149409567502"/>
    <n v="-7.1068711703681497"/>
    <n v="-41.433255510033703"/>
    <n v="-7.0793327799837504"/>
    <s v="230"/>
    <s v="PI"/>
    <s v="Eixo Principal"/>
    <s v="-"/>
    <s v="230BPI0790"/>
    <s v="ENTR BR-020"/>
    <s v="ENTR BR-407(A)/PI-245(A)"/>
    <n v="91.4"/>
    <n v="109.7"/>
    <n v="18.3"/>
    <x v="2"/>
    <m/>
    <s v="316BPI0510"/>
    <s v="Federal"/>
    <m/>
    <m/>
    <m/>
    <s v="Federal"/>
    <s v="PAV"/>
    <s v="Picos"/>
  </r>
  <r>
    <x v="0"/>
    <s v="230BPI0810"/>
    <n v="0"/>
    <x v="191"/>
    <s v="0810"/>
    <n v="-41.433255510033703"/>
    <n v="-7.0793327799837504"/>
    <n v="-41.467607079702901"/>
    <n v="-7.07566095958554"/>
    <s v="230"/>
    <s v="PI"/>
    <s v="Eixo Principal"/>
    <s v="-"/>
    <s v="230BPI0810"/>
    <s v="ENTR BR-407(A)/PI-245(A)"/>
    <s v="ENTR BR-407(B)/PI-238/245(B) (PICOS)"/>
    <n v="109.7"/>
    <n v="113.8"/>
    <n v="4.0999999999999996"/>
    <x v="2"/>
    <m/>
    <s v="407BPI0130;316BPI0490"/>
    <s v="Federal"/>
    <m/>
    <m/>
    <m/>
    <s v="Federal"/>
    <s v="PAV"/>
    <s v="Picos"/>
  </r>
  <r>
    <x v="0"/>
    <s v="230BPI0830"/>
    <n v="0"/>
    <x v="191"/>
    <s v="0830"/>
    <n v="-41.467607079702901"/>
    <n v="-7.07566095958554"/>
    <n v="-41.7175581803657"/>
    <n v="-6.9559908602899396"/>
    <s v="230"/>
    <s v="PI"/>
    <s v="Eixo Principal"/>
    <s v="-"/>
    <s v="230BPI0830"/>
    <s v="ENTR BR-407(B)/PI-238/245(B) (PICOS)"/>
    <s v="ENTR PI-242"/>
    <n v="113.8"/>
    <n v="148.4"/>
    <n v="34.6"/>
    <x v="2"/>
    <m/>
    <s v="316BPI0480"/>
    <s v="Federal"/>
    <m/>
    <m/>
    <m/>
    <s v="Federal"/>
    <s v="PAV"/>
    <s v="Picos"/>
  </r>
  <r>
    <x v="0"/>
    <s v="230BPI0840"/>
    <n v="0"/>
    <x v="191"/>
    <s v="0840"/>
    <n v="-41.7175581803657"/>
    <n v="-6.9559908602899396"/>
    <n v="-41.743040500218797"/>
    <n v="-6.9403069895758396"/>
    <s v="230"/>
    <s v="PI"/>
    <s v="Eixo Principal"/>
    <s v="-"/>
    <s v="230BPI0840"/>
    <s v="ENTR PI-242"/>
    <s v="ENTR BR-316(B) (GATURIANO)"/>
    <n v="148.4"/>
    <n v="151.9"/>
    <n v="3.5"/>
    <x v="2"/>
    <m/>
    <s v="316BPI0475"/>
    <s v="Federal"/>
    <m/>
    <m/>
    <m/>
    <s v="Federal"/>
    <s v="PAV"/>
    <s v="Picos"/>
  </r>
  <r>
    <x v="0"/>
    <s v="230BPI0850"/>
    <n v="0"/>
    <x v="191"/>
    <s v="0850"/>
    <n v="-41.743040500218797"/>
    <n v="-6.9403069895758396"/>
    <n v="-41.862590510343701"/>
    <n v="-6.9284162703945"/>
    <s v="230"/>
    <s v="PI"/>
    <s v="Eixo Principal"/>
    <s v="-"/>
    <s v="230BPI0850"/>
    <s v="ENTR BR-316(B) (GATURIANO)"/>
    <s v="SÃO JOÃO DA VARJOTA"/>
    <n v="151.9"/>
    <n v="165.4"/>
    <n v="13.5"/>
    <x v="2"/>
    <m/>
    <m/>
    <s v="Federal"/>
    <m/>
    <m/>
    <m/>
    <s v="Federal"/>
    <s v="PAV"/>
    <s v="Floriano"/>
  </r>
  <r>
    <x v="0"/>
    <s v="230BPI0852"/>
    <n v="0"/>
    <x v="191"/>
    <s v="0852"/>
    <n v="-41.862590510343701"/>
    <n v="-6.9284162703945"/>
    <n v="-42.065931219749899"/>
    <n v="-6.9827999499576601"/>
    <s v="230"/>
    <s v="PI"/>
    <s v="Eixo Principal"/>
    <s v="-"/>
    <s v="230BPI0852"/>
    <s v="SÃO JOÃO DA VARJOTA"/>
    <s v="ENTR PI-236 (TANQUE DO PIAUÍ)"/>
    <n v="165.4"/>
    <n v="189.3"/>
    <n v="23.9"/>
    <x v="2"/>
    <m/>
    <m/>
    <s v="Federal"/>
    <m/>
    <m/>
    <m/>
    <s v="Federal"/>
    <s v="PAV"/>
    <s v="Floriano"/>
  </r>
  <r>
    <x v="0"/>
    <s v="230BPI0855"/>
    <n v="0"/>
    <x v="191"/>
    <s v="0855"/>
    <n v="-42.065931219749899"/>
    <n v="-6.9827999499576601"/>
    <n v="-42.122632570036998"/>
    <n v="-7.0073372604061799"/>
    <s v="230"/>
    <s v="PI"/>
    <s v="Eixo Principal"/>
    <s v="-"/>
    <s v="230BPI0855"/>
    <s v="ENTR PI-236 (TANQUE DO PIAUÍ)"/>
    <s v="INÍCIO PISTA DUPLA (OEIRAS)"/>
    <n v="189.3"/>
    <n v="196.5"/>
    <n v="7.2"/>
    <x v="2"/>
    <m/>
    <m/>
    <s v="Federal"/>
    <m/>
    <m/>
    <m/>
    <s v="Federal"/>
    <s v="PAV"/>
    <s v="Floriano"/>
  </r>
  <r>
    <x v="0"/>
    <s v="230BPI0860"/>
    <n v="0"/>
    <x v="191"/>
    <s v="0860"/>
    <n v="-42.122632570036998"/>
    <n v="-7.0073372604061799"/>
    <n v="-42.1347987101922"/>
    <n v="-7.0133756395740603"/>
    <s v="230"/>
    <s v="PI"/>
    <s v="Eixo Principal"/>
    <s v="-"/>
    <s v="230BPI0860"/>
    <s v="INÍCIO PISTA DUPLA (OEIRAS)"/>
    <s v="FIM PISTA DUPLA (OEIRAS)"/>
    <n v="196.5"/>
    <n v="197.9"/>
    <n v="1.4"/>
    <x v="0"/>
    <m/>
    <m/>
    <s v="Federal"/>
    <m/>
    <m/>
    <m/>
    <s v="Federal"/>
    <s v="PAV"/>
    <s v="Floriano"/>
  </r>
  <r>
    <x v="0"/>
    <s v="230BPI0870"/>
    <n v="0"/>
    <x v="191"/>
    <s v="0870"/>
    <n v="-42.1347987101922"/>
    <n v="-7.0133756395740603"/>
    <n v="-42.5771544503176"/>
    <n v="-6.9924451204458897"/>
    <s v="230"/>
    <s v="PI"/>
    <s v="Eixo Principal"/>
    <s v="-"/>
    <s v="230BPI0870"/>
    <s v="FIM PISTA DUPLA (OEIRAS)"/>
    <s v="ENTR PI-217"/>
    <n v="197.9"/>
    <n v="253.8"/>
    <n v="55.9"/>
    <x v="2"/>
    <m/>
    <m/>
    <s v="Federal"/>
    <m/>
    <m/>
    <m/>
    <s v="Federal"/>
    <s v="PAV"/>
    <s v="Floriano"/>
  </r>
  <r>
    <x v="0"/>
    <s v="230BPI0875"/>
    <n v="0"/>
    <x v="191"/>
    <s v="0875"/>
    <n v="-42.5771544503176"/>
    <n v="-6.9924451204458897"/>
    <n v="-42.669102579720203"/>
    <n v="-6.9730510300809101"/>
    <s v="230"/>
    <s v="PI"/>
    <s v="Eixo Principal"/>
    <s v="-"/>
    <s v="230BPI0875"/>
    <s v="ENTR PI-217"/>
    <s v="NAZARÉ DO PIAUÍ"/>
    <n v="253.8"/>
    <n v="265.10000000000002"/>
    <n v="11.3"/>
    <x v="2"/>
    <m/>
    <m/>
    <s v="Federal"/>
    <m/>
    <m/>
    <m/>
    <s v="Federal"/>
    <s v="PAV"/>
    <s v="Floriano"/>
  </r>
  <r>
    <x v="0"/>
    <s v="230BPI0880"/>
    <n v="0"/>
    <x v="191"/>
    <s v="0880"/>
    <n v="-42.669102579720203"/>
    <n v="-6.9730510300809101"/>
    <n v="-42.8004620004209"/>
    <n v="-6.91422449006813"/>
    <s v="230"/>
    <s v="PI"/>
    <s v="Eixo Principal"/>
    <s v="-"/>
    <s v="230BPI0880"/>
    <s v="NAZARÉ DO PIAUÍ"/>
    <s v="ENTR PI-244"/>
    <n v="265.10000000000002"/>
    <n v="281.3"/>
    <n v="16.2"/>
    <x v="2"/>
    <m/>
    <m/>
    <s v="Federal"/>
    <m/>
    <m/>
    <m/>
    <s v="Federal"/>
    <s v="PAV"/>
    <s v="Floriano"/>
  </r>
  <r>
    <x v="0"/>
    <s v="230BPI0890"/>
    <n v="0"/>
    <x v="191"/>
    <s v="0890"/>
    <n v="-42.8004620004209"/>
    <n v="-6.91422449006813"/>
    <n v="-42.940906269908297"/>
    <n v="-6.8147554796815903"/>
    <s v="230"/>
    <s v="PI"/>
    <s v="Eixo Principal"/>
    <s v="-"/>
    <s v="230BPI0890"/>
    <s v="ENTR PI-244"/>
    <s v="ENTR BR-343(A)"/>
    <n v="281.3"/>
    <n v="300.39999999999998"/>
    <n v="19.100000000000001"/>
    <x v="2"/>
    <m/>
    <m/>
    <s v="Federal"/>
    <m/>
    <m/>
    <m/>
    <s v="Federal"/>
    <s v="PAV"/>
    <s v="Floriano"/>
  </r>
  <r>
    <x v="0"/>
    <s v="230BPI0895"/>
    <n v="0"/>
    <x v="191"/>
    <s v="0895"/>
    <n v="-42.940906269908297"/>
    <n v="-6.8147554796815903"/>
    <n v="-43.004596800401899"/>
    <n v="-6.77851005019863"/>
    <s v="230"/>
    <s v="PI"/>
    <s v="Eixo Principal"/>
    <s v="-"/>
    <s v="230BPI0895"/>
    <s v="ENTR BR-343(A)"/>
    <s v="ENTR BR-343(B)"/>
    <n v="300.39999999999998"/>
    <n v="308.5"/>
    <n v="8.1"/>
    <x v="2"/>
    <m/>
    <s v="343BPI0312"/>
    <s v="Federal"/>
    <m/>
    <m/>
    <m/>
    <s v="Federal"/>
    <s v="PAV"/>
    <s v="Floriano"/>
  </r>
  <r>
    <x v="0"/>
    <s v="230BPI0900"/>
    <n v="0"/>
    <x v="191"/>
    <s v="0900"/>
    <n v="-43.004596800401899"/>
    <n v="-6.77851005019863"/>
    <n v="-43.0109079700267"/>
    <n v="-6.7615369698552197"/>
    <s v="230"/>
    <s v="PI"/>
    <s v="Eixo Principal"/>
    <s v="-"/>
    <s v="230BPI0900"/>
    <s v="ENTR BR-343(B)"/>
    <s v="DIV PI/MA (FLORIANO)"/>
    <n v="308.5"/>
    <n v="310.5"/>
    <n v="2"/>
    <x v="2"/>
    <m/>
    <m/>
    <s v="Federal"/>
    <m/>
    <m/>
    <m/>
    <s v="Federal"/>
    <s v="PAV"/>
    <s v="Floriano"/>
  </r>
  <r>
    <x v="0"/>
    <s v="230BTO1090"/>
    <n v="0"/>
    <x v="192"/>
    <s v="1090"/>
    <n v="-47.460316420366397"/>
    <n v="-6.56020490972878"/>
    <n v="-47.472389460005502"/>
    <n v="-6.5629843796253899"/>
    <s v="230"/>
    <s v="TO"/>
    <s v="Eixo Principal"/>
    <s v="Coinc"/>
    <s v="230BTO1090"/>
    <s v="ENTR BR-226(A) (DIV MA/TO) (ESTREITO)"/>
    <s v="ENTR BR-226(B)/TO-126(A)"/>
    <n v="0"/>
    <n v="1.7"/>
    <n v="1.7"/>
    <x v="2"/>
    <m/>
    <s v="226BTO0950"/>
    <s v="Federal"/>
    <m/>
    <m/>
    <m/>
    <s v="Federal"/>
    <s v="PAV"/>
    <s v="Araguaína"/>
  </r>
  <r>
    <x v="0"/>
    <s v="230BTO1092"/>
    <n v="0"/>
    <x v="192"/>
    <s v="1092"/>
    <n v="-47.472389460005502"/>
    <n v="-6.5629843796253899"/>
    <n v="-47.485384269668202"/>
    <n v="-6.5421592997118401"/>
    <s v="230"/>
    <s v="TO"/>
    <s v="Eixo Principal"/>
    <s v="-"/>
    <s v="230BTO1092"/>
    <s v="ENTR BR-226(B)/TO-126(A)"/>
    <s v="ENTR TO-126(B)"/>
    <n v="1.7"/>
    <n v="4.2"/>
    <n v="2.5"/>
    <x v="2"/>
    <m/>
    <m/>
    <s v="Federal"/>
    <m/>
    <m/>
    <m/>
    <s v="Federal"/>
    <s v="PAV"/>
    <s v="Araguaína"/>
  </r>
  <r>
    <x v="0"/>
    <s v="230BTO1095"/>
    <n v="0"/>
    <x v="192"/>
    <s v="1095"/>
    <n v="-47.485384269668202"/>
    <n v="-6.5421592997118401"/>
    <n v="-47.539313730444199"/>
    <n v="-6.4264954103348897"/>
    <s v="230"/>
    <s v="TO"/>
    <s v="Eixo Principal"/>
    <s v="-"/>
    <s v="230BTO1095"/>
    <s v="ENTR TO-126(B)"/>
    <s v="ACESSO PRATA"/>
    <n v="4.2"/>
    <n v="20.9"/>
    <n v="16.7"/>
    <x v="2"/>
    <m/>
    <m/>
    <s v="Federal"/>
    <m/>
    <m/>
    <m/>
    <s v="Federal"/>
    <s v="PAV"/>
    <s v="Araguaína"/>
  </r>
  <r>
    <x v="0"/>
    <s v="230BTO1110"/>
    <n v="0"/>
    <x v="192"/>
    <s v="1110"/>
    <n v="-47.539313730444199"/>
    <n v="-6.4264954103348897"/>
    <n v="-47.663941519685302"/>
    <n v="-6.3991080296118499"/>
    <s v="230"/>
    <s v="TO"/>
    <s v="Eixo Principal"/>
    <s v="-"/>
    <s v="230BTO1110"/>
    <s v="ACESSO PRATA"/>
    <s v="ENTR TO-415 (NAZARÉ)"/>
    <n v="20.9"/>
    <n v="35.200000000000003"/>
    <n v="14.3"/>
    <x v="2"/>
    <m/>
    <m/>
    <s v="Federal"/>
    <m/>
    <m/>
    <m/>
    <s v="Federal"/>
    <s v="PAV"/>
    <s v="Araguaína"/>
  </r>
  <r>
    <x v="0"/>
    <s v="230BTO1115"/>
    <n v="0"/>
    <x v="192"/>
    <s v="1115"/>
    <n v="-47.663941519685302"/>
    <n v="-6.3991080296118499"/>
    <n v="-47.862028719749503"/>
    <n v="-6.1942045601922402"/>
    <s v="230"/>
    <s v="TO"/>
    <s v="Eixo Principal"/>
    <s v="-"/>
    <s v="230BTO1115"/>
    <s v="ENTR TO-415 (NAZARÉ)"/>
    <s v="ENTR TO-134(A) (LUZINÓPOLIS)"/>
    <n v="35.200000000000003"/>
    <n v="69.3"/>
    <n v="34.1"/>
    <x v="2"/>
    <m/>
    <m/>
    <s v="Federal"/>
    <m/>
    <m/>
    <m/>
    <s v="Federal"/>
    <s v="PAV"/>
    <s v="Araguaína"/>
  </r>
  <r>
    <x v="0"/>
    <s v="230BTO1120"/>
    <n v="0"/>
    <x v="192"/>
    <s v="1120"/>
    <n v="-47.862028719749503"/>
    <n v="-6.1942045601922402"/>
    <n v="-47.908622579668197"/>
    <n v="-6.0992873100612401"/>
    <s v="230"/>
    <s v="TO"/>
    <s v="Eixo Principal"/>
    <s v="-"/>
    <s v="230BTO1120"/>
    <s v="ENTR TO-134(A) (LUZINÓPOLIS)"/>
    <s v="ENTR TO-414 (CACHOEIRINHA)"/>
    <n v="69.3"/>
    <n v="82.7"/>
    <n v="13.4"/>
    <x v="2"/>
    <m/>
    <m/>
    <s v="Federal"/>
    <m/>
    <m/>
    <m/>
    <s v="Federal"/>
    <s v="PAV"/>
    <s v="Araguaína"/>
  </r>
  <r>
    <x v="0"/>
    <s v="230BTO1122"/>
    <n v="0"/>
    <x v="192"/>
    <s v="1122"/>
    <n v="-47.908622579668197"/>
    <n v="-6.0992873100612401"/>
    <n v="-47.920606580129501"/>
    <n v="-6.0295958499684703"/>
    <s v="230"/>
    <s v="TO"/>
    <s v="Eixo Principal"/>
    <s v="-"/>
    <s v="230BTO1122"/>
    <s v="ENTR TO-414 (CACHOEIRINHA)"/>
    <s v="SÃO BENTO DO TOCANTINS"/>
    <n v="82.7"/>
    <n v="92.2"/>
    <n v="9.5"/>
    <x v="2"/>
    <m/>
    <m/>
    <s v="Federal"/>
    <m/>
    <m/>
    <m/>
    <s v="Federal"/>
    <s v="PAV"/>
    <s v="Araguaína"/>
  </r>
  <r>
    <x v="0"/>
    <s v="230BTO1125"/>
    <n v="0"/>
    <x v="192"/>
    <s v="1125"/>
    <n v="-47.920606580129501"/>
    <n v="-6.0295958499684703"/>
    <n v="-47.875035549750798"/>
    <n v="-5.9790276404132197"/>
    <s v="230"/>
    <s v="TO"/>
    <s v="Eixo Principal"/>
    <s v="-"/>
    <s v="230BTO1125"/>
    <s v="SÃO BENTO DO TOCANTINS"/>
    <s v="VEREDÃO"/>
    <n v="92.2"/>
    <n v="99.9"/>
    <n v="7.7"/>
    <x v="2"/>
    <m/>
    <m/>
    <s v="Federal"/>
    <m/>
    <m/>
    <m/>
    <s v="Federal"/>
    <s v="PAV"/>
    <s v="Araguaína"/>
  </r>
  <r>
    <x v="0"/>
    <s v="230BTO1127"/>
    <n v="0"/>
    <x v="192"/>
    <s v="1127"/>
    <n v="-47.875035549750798"/>
    <n v="-5.9790276404132197"/>
    <n v="-47.8814027804139"/>
    <n v="-5.96848096972092"/>
    <s v="230"/>
    <s v="TO"/>
    <s v="Eixo Principal"/>
    <s v="-"/>
    <s v="230BTO1127"/>
    <s v="VEREDÃO"/>
    <s v="ENTR TO-134(B)"/>
    <n v="99.9"/>
    <n v="101.3"/>
    <n v="1.4"/>
    <x v="2"/>
    <m/>
    <m/>
    <s v="Federal"/>
    <m/>
    <m/>
    <m/>
    <s v="Federal"/>
    <s v="PAV"/>
    <s v="Araguaína"/>
  </r>
  <r>
    <x v="0"/>
    <s v="230BTO1130"/>
    <n v="0"/>
    <x v="192"/>
    <s v="1130"/>
    <n v="-47.8814027804139"/>
    <n v="-5.96848096972092"/>
    <n v="-48.147665570309698"/>
    <n v="-5.7200030601930498"/>
    <s v="230"/>
    <s v="TO"/>
    <s v="Eixo Principal"/>
    <s v="-"/>
    <s v="230BTO1130"/>
    <s v="ENTR TO-134(B)"/>
    <s v="ENTR TO-010 (P/ARAGUATINS)"/>
    <n v="101.3"/>
    <n v="143.80000000000001"/>
    <n v="42.5"/>
    <x v="2"/>
    <m/>
    <m/>
    <s v="Federal"/>
    <m/>
    <m/>
    <m/>
    <s v="Federal"/>
    <s v="PAV"/>
    <s v="Araguaína"/>
  </r>
  <r>
    <x v="0"/>
    <s v="230BTO1132"/>
    <n v="0"/>
    <x v="192"/>
    <s v="1132"/>
    <n v="-48.147665570309698"/>
    <n v="-5.7200030601930498"/>
    <n v="-48.170011330058699"/>
    <n v="-5.7117909998547098"/>
    <s v="230"/>
    <s v="TO"/>
    <s v="Eixo Principal"/>
    <s v="-"/>
    <s v="230BTO1132"/>
    <s v="ENTR TO-010 (P/ARAGUATINS)"/>
    <s v="DIV TO/PA (INÍCIO TRAVESSIA RIO ARAGUAIA)"/>
    <n v="143.80000000000001"/>
    <n v="146.4"/>
    <n v="2.6"/>
    <x v="2"/>
    <m/>
    <m/>
    <s v="Federal"/>
    <m/>
    <m/>
    <m/>
    <s v="Federal"/>
    <s v="PAV"/>
    <s v="Araguaína"/>
  </r>
  <r>
    <x v="0"/>
    <s v="230CMA1005"/>
    <n v="0"/>
    <x v="193"/>
    <s v="1005"/>
    <n v="-46.024324980213599"/>
    <n v="-7.4923127797109697"/>
    <n v="-46.093227959702503"/>
    <n v="-7.5099541597566004"/>
    <s v="230"/>
    <s v="MA"/>
    <s v="Contorno"/>
    <s v="-"/>
    <s v="230CMA1005"/>
    <s v="ENTR BR-230(KM 400)"/>
    <s v="ENTR BR-230(KM 410)"/>
    <n v="0"/>
    <n v="10.5"/>
    <n v="10.5"/>
    <x v="1"/>
    <m/>
    <m/>
    <s v="Federal"/>
    <m/>
    <m/>
    <m/>
    <s v="Federal"/>
    <s v="PLA"/>
    <m/>
  </r>
  <r>
    <x v="0"/>
    <s v="230CPA1005"/>
    <n v="0"/>
    <x v="194"/>
    <s v="1005"/>
    <n v="-49.037009919771897"/>
    <n v="-5.3721573203040398"/>
    <n v="-48.936186839750803"/>
    <n v="-5.4196524600928901"/>
    <s v="230"/>
    <s v="PA"/>
    <s v="Contorno"/>
    <s v="-"/>
    <s v="230CPA1005"/>
    <s v="ENTR BR-230 (KM 97,95)"/>
    <s v="ENTR BR-230 (KM 111,22) (CONTORNO DA ALPA)"/>
    <n v="0"/>
    <n v="9.8000000000000007"/>
    <n v="9.8000000000000007"/>
    <x v="1"/>
    <m/>
    <m/>
    <s v="Federal"/>
    <m/>
    <m/>
    <m/>
    <s v="Federal"/>
    <s v="PLA"/>
    <s v="Marabá"/>
  </r>
  <r>
    <x v="0"/>
    <s v="230CPB1005"/>
    <n v="0"/>
    <x v="195"/>
    <s v="1005"/>
    <n v="-36.553125790422797"/>
    <n v="-7.0585144296971398"/>
    <n v="-36.618834539882002"/>
    <n v="-7.0727057100004904"/>
    <s v="230"/>
    <s v="PB"/>
    <s v="Contorno"/>
    <s v="-"/>
    <s v="230CPB1005"/>
    <s v="ENTR BR-230 (KM 236,1)"/>
    <s v="ENTR BR-230 (KM 244,1 - CONTORNO DE JUAZEIRINHO)"/>
    <n v="0"/>
    <n v="8"/>
    <n v="8"/>
    <x v="1"/>
    <m/>
    <m/>
    <s v="Federal"/>
    <m/>
    <m/>
    <m/>
    <s v="Federal"/>
    <s v="PLA"/>
    <s v="Patos"/>
  </r>
  <r>
    <x v="0"/>
    <s v="230CPI1005"/>
    <n v="0"/>
    <x v="196"/>
    <s v="1005"/>
    <n v="-42.118450729717303"/>
    <n v="-7.0054316698356702"/>
    <n v="-42.133499519886797"/>
    <n v="-7.0293275802036401"/>
    <s v="230"/>
    <s v="PI"/>
    <s v="Contorno"/>
    <s v="-"/>
    <s v="230CPI1005"/>
    <s v="ENTR BR-230 (KM 195,8 - INÍCIO CONTORNO DE OEIRAS)"/>
    <s v="ENTR PI-143"/>
    <n v="0"/>
    <n v="4.7"/>
    <n v="4.7"/>
    <x v="2"/>
    <m/>
    <m/>
    <s v="Federal"/>
    <m/>
    <m/>
    <m/>
    <s v="Federal"/>
    <s v="PAV"/>
    <s v="Floriano"/>
  </r>
  <r>
    <x v="0"/>
    <s v="230CPI1010"/>
    <n v="0"/>
    <x v="196"/>
    <s v="1010"/>
    <n v="-42.133499519886797"/>
    <n v="-7.0293275802036401"/>
    <n v="-42.145652299713802"/>
    <n v="-7.0199382596429096"/>
    <s v="230"/>
    <s v="PI"/>
    <s v="Contorno"/>
    <s v="-"/>
    <s v="230CPI1010"/>
    <s v="ENTR PI-143"/>
    <s v="ENTR BR-230 (FIM DO CONTORNO DE OEIRAS)"/>
    <n v="4.7"/>
    <n v="6.5"/>
    <n v="1.8"/>
    <x v="1"/>
    <m/>
    <m/>
    <s v="Federal"/>
    <m/>
    <m/>
    <m/>
    <s v="Federal"/>
    <s v="PLA"/>
    <s v="Floriano"/>
  </r>
  <r>
    <x v="0"/>
    <s v="230UPA1005"/>
    <n v="0"/>
    <x v="197"/>
    <s v="1005"/>
    <n v="-52.185730959715897"/>
    <n v="-3.18219055984639"/>
    <n v="-52.242206240225698"/>
    <n v="-3.2162862499104601"/>
    <s v="230"/>
    <s v="PA"/>
    <s v="Travessia Urbana"/>
    <s v="-"/>
    <s v="230UPA1005"/>
    <s v="ENTR BR-158/230/PA-415(P/VIÓRIA DO XINGU)"/>
    <s v="ENTR BR-230 - TRAVESSIA DE ALTAMIRA"/>
    <n v="0"/>
    <n v="12.4"/>
    <n v="12.4"/>
    <x v="2"/>
    <m/>
    <m/>
    <s v="Federal"/>
    <m/>
    <m/>
    <m/>
    <s v="Federal"/>
    <s v="PAV"/>
    <s v="Altamira"/>
  </r>
  <r>
    <x v="0"/>
    <s v="232APE1005"/>
    <n v="0"/>
    <x v="198"/>
    <s v="1005"/>
    <n v="-38.292187549615598"/>
    <n v="-7.9817662096428403"/>
    <n v="-38.297157849854798"/>
    <n v="-7.9556239303999998"/>
    <s v="232"/>
    <s v="PE"/>
    <s v="Acesso"/>
    <s v="-"/>
    <s v="232APE1005"/>
    <s v="ENTR BR-232 (KM 412,4)"/>
    <s v="ESTAÇÃO EXPERIMENTAL DR LAURO BEZERRA"/>
    <n v="0"/>
    <n v="3.6"/>
    <n v="3.6"/>
    <x v="2"/>
    <m/>
    <m/>
    <s v="Federal"/>
    <m/>
    <m/>
    <m/>
    <s v="Federal"/>
    <s v="PAV"/>
    <s v="Salgueiro"/>
  </r>
  <r>
    <x v="0"/>
    <s v="232BPE0010"/>
    <n v="0"/>
    <x v="199"/>
    <s v="0010"/>
    <n v="-34.900313260248701"/>
    <n v="-8.0619576404326896"/>
    <n v="-34.942968460126203"/>
    <n v="-8.0669278696254292"/>
    <s v="232"/>
    <s v="PE"/>
    <s v="Eixo Principal"/>
    <s v="-"/>
    <s v="232BPE0010"/>
    <s v="PONTE LIMA CASTRO (RECIFE)"/>
    <s v="ENTR BR-101 (RECIFE)"/>
    <n v="0"/>
    <n v="4.7"/>
    <n v="4.7"/>
    <x v="0"/>
    <m/>
    <m/>
    <s v="Federal"/>
    <m/>
    <m/>
    <m/>
    <s v="Federal"/>
    <s v="PAV"/>
    <s v="Recife"/>
  </r>
  <r>
    <x v="0"/>
    <s v="232BPE0015"/>
    <n v="0"/>
    <x v="199"/>
    <s v="0015"/>
    <n v="-34.942968460126203"/>
    <n v="-8.0669278696254292"/>
    <n v="-34.990616449589403"/>
    <n v="-8.0797355600479897"/>
    <s v="232"/>
    <s v="PE"/>
    <s v="Eixo Principal"/>
    <s v="-"/>
    <s v="232BPE0015"/>
    <s v="ENTR BR-101 (RECIFE)"/>
    <s v="ENTR BR-408 (VIADUTO DE ITAPACURA)"/>
    <n v="4.7"/>
    <n v="10.4"/>
    <n v="5.7"/>
    <x v="0"/>
    <m/>
    <m/>
    <s v="Convênio de Administração"/>
    <m/>
    <m/>
    <m/>
    <s v="Federal"/>
    <s v="PAV"/>
    <s v="Recife"/>
  </r>
  <r>
    <x v="0"/>
    <s v="232BPE0017"/>
    <n v="0"/>
    <x v="199"/>
    <s v="0017"/>
    <n v="-34.990616449589403"/>
    <n v="-8.0797355600479897"/>
    <n v="-35.024092620078299"/>
    <n v="-8.0902907104478992"/>
    <s v="232"/>
    <s v="PE"/>
    <s v="Eixo Principal"/>
    <s v="-"/>
    <s v="232BPE0017"/>
    <s v="ENTR BR-408 (VIADUTO DE ITAPACURA)"/>
    <s v="ENTR PE-020 (P/JABOATÃO)"/>
    <n v="10.4"/>
    <n v="14.4"/>
    <n v="4"/>
    <x v="0"/>
    <m/>
    <m/>
    <s v="Convênio de Administração"/>
    <m/>
    <m/>
    <m/>
    <s v="Federal"/>
    <s v="PAV"/>
    <s v="Recife"/>
  </r>
  <r>
    <x v="0"/>
    <s v="232BPE0020"/>
    <n v="0"/>
    <x v="199"/>
    <s v="0020"/>
    <n v="-35.024092620078299"/>
    <n v="-8.0902907104478992"/>
    <n v="-35.124805700422698"/>
    <n v="-8.1141210296617601"/>
    <s v="232"/>
    <s v="PE"/>
    <s v="Eixo Principal"/>
    <s v="-"/>
    <s v="232BPE0020"/>
    <s v="ENTR PE-020 (P/JABOATÃO)"/>
    <s v="ENTR PE-007 (P/MORENO)"/>
    <n v="14.4"/>
    <n v="26.9"/>
    <n v="12.5"/>
    <x v="0"/>
    <m/>
    <m/>
    <s v="Convênio de Administração"/>
    <m/>
    <m/>
    <m/>
    <s v="Federal"/>
    <s v="PAV"/>
    <s v="Recife"/>
  </r>
  <r>
    <x v="0"/>
    <s v="232BPE0030"/>
    <n v="0"/>
    <x v="199"/>
    <s v="0030"/>
    <n v="-35.124805700422698"/>
    <n v="-8.1141210296617601"/>
    <n v="-35.259829600355701"/>
    <n v="-8.1170385796666498"/>
    <s v="232"/>
    <s v="PE"/>
    <s v="Eixo Principal"/>
    <s v="-"/>
    <s v="232BPE0030"/>
    <s v="ENTR PE-007 (P/MORENO)"/>
    <s v="ENTR PE-050"/>
    <n v="26.9"/>
    <n v="42.9"/>
    <n v="16"/>
    <x v="0"/>
    <m/>
    <m/>
    <s v="Convênio de Administração"/>
    <m/>
    <m/>
    <m/>
    <s v="Federal"/>
    <s v="PAV"/>
    <s v="Recife"/>
  </r>
  <r>
    <x v="0"/>
    <s v="232BPE0050"/>
    <n v="0"/>
    <x v="199"/>
    <s v="0050"/>
    <n v="-35.259829600355701"/>
    <n v="-8.1170385796666498"/>
    <n v="-35.281676540340001"/>
    <n v="-8.1281815899084204"/>
    <s v="232"/>
    <s v="PE"/>
    <s v="Eixo Principal"/>
    <s v="-"/>
    <s v="232BPE0050"/>
    <s v="ENTR PE-050"/>
    <s v="ENTR PE-045 (VITÓRIA DE SANTO ANTÃO)"/>
    <n v="42.9"/>
    <n v="45"/>
    <n v="2.1"/>
    <x v="0"/>
    <m/>
    <m/>
    <s v="Convênio de Administração"/>
    <m/>
    <m/>
    <m/>
    <s v="Federal"/>
    <s v="PAV"/>
    <s v="Recife"/>
  </r>
  <r>
    <x v="0"/>
    <s v="232BPE0060"/>
    <n v="0"/>
    <x v="199"/>
    <s v="0060"/>
    <n v="-35.281676540340001"/>
    <n v="-8.1281815899084204"/>
    <n v="-35.394598150384198"/>
    <n v="-8.1463735501991401"/>
    <s v="232"/>
    <s v="PE"/>
    <s v="Eixo Principal"/>
    <s v="-"/>
    <s v="232BPE0060"/>
    <s v="ENTR PE-045 (VITÓRIA DE SANTO ANTÃO)"/>
    <s v="ENTR PE-058"/>
    <n v="45"/>
    <n v="58.5"/>
    <n v="13.5"/>
    <x v="0"/>
    <m/>
    <m/>
    <s v="Convênio de Administração"/>
    <m/>
    <m/>
    <m/>
    <s v="Federal"/>
    <s v="PAV"/>
    <s v="Recife"/>
  </r>
  <r>
    <x v="0"/>
    <s v="232BPE0070"/>
    <n v="0"/>
    <x v="199"/>
    <s v="0070"/>
    <n v="-35.394598150384198"/>
    <n v="-8.1463735501991401"/>
    <n v="-35.497033700444803"/>
    <n v="-8.1851355696507504"/>
    <s v="232"/>
    <s v="PE"/>
    <s v="Eixo Principal"/>
    <s v="-"/>
    <s v="232BPE0070"/>
    <s v="ENTR PE-058"/>
    <s v="ENTR PE-071 (P/CHÃ GRANDE)"/>
    <n v="58.5"/>
    <n v="71.5"/>
    <n v="13"/>
    <x v="0"/>
    <m/>
    <m/>
    <s v="Convênio de Administração"/>
    <m/>
    <m/>
    <m/>
    <s v="Federal"/>
    <s v="PAV"/>
    <s v="Recife"/>
  </r>
  <r>
    <x v="0"/>
    <s v="232BPE0090"/>
    <n v="0"/>
    <x v="199"/>
    <s v="0090"/>
    <n v="-35.497033700444803"/>
    <n v="-8.1851355696507504"/>
    <n v="-35.544764160437602"/>
    <n v="-8.1930779997498409"/>
    <s v="232"/>
    <s v="PE"/>
    <s v="Eixo Principal"/>
    <s v="-"/>
    <s v="232BPE0090"/>
    <s v="ENTR PE-071 (P/CHÃ GRANDE)"/>
    <s v="ENTR PE-078"/>
    <n v="71.5"/>
    <n v="77.2"/>
    <n v="5.7"/>
    <x v="0"/>
    <m/>
    <m/>
    <s v="Convênio de Administração"/>
    <m/>
    <m/>
    <m/>
    <s v="Federal"/>
    <s v="PAV"/>
    <s v="Recife"/>
  </r>
  <r>
    <x v="0"/>
    <s v="232BPE0110"/>
    <n v="0"/>
    <x v="199"/>
    <s v="0110"/>
    <n v="-35.544764160437602"/>
    <n v="-8.1930779997498409"/>
    <n v="-35.641373559641998"/>
    <n v="-8.2155965498408801"/>
    <s v="232"/>
    <s v="PE"/>
    <s v="Eixo Principal"/>
    <s v="-"/>
    <s v="232BPE0110"/>
    <s v="ENTR PE-078"/>
    <s v="ENTR PE-087 (GRAVATÁ)"/>
    <n v="77.2"/>
    <n v="88.4"/>
    <n v="11.2"/>
    <x v="0"/>
    <m/>
    <m/>
    <s v="Convênio de Administração"/>
    <m/>
    <m/>
    <m/>
    <s v="Federal"/>
    <s v="PAV"/>
    <s v="Recife"/>
  </r>
  <r>
    <x v="0"/>
    <s v="232BPE0120"/>
    <n v="0"/>
    <x v="199"/>
    <s v="0120"/>
    <n v="-35.641373559641998"/>
    <n v="-8.2155965498408801"/>
    <n v="-35.742076769926904"/>
    <n v="-8.2377851800419499"/>
    <s v="232"/>
    <s v="PE"/>
    <s v="Eixo Principal"/>
    <s v="-"/>
    <s v="232BPE0120"/>
    <s v="ENTR PE-087 (GRAVATÁ)"/>
    <s v="ENTR PE-097 (BEZERROS)"/>
    <n v="88.4"/>
    <n v="99.9"/>
    <n v="11.5"/>
    <x v="0"/>
    <m/>
    <m/>
    <s v="Convênio de Administração"/>
    <m/>
    <m/>
    <m/>
    <s v="Federal"/>
    <s v="PAV"/>
    <s v="Recife"/>
  </r>
  <r>
    <x v="0"/>
    <s v="232BPE0130"/>
    <n v="0"/>
    <x v="199"/>
    <s v="0130"/>
    <n v="-35.742076769926904"/>
    <n v="-8.2377851800419499"/>
    <n v="-35.759213800276498"/>
    <n v="-8.2475809797783199"/>
    <s v="232"/>
    <s v="PE"/>
    <s v="Eixo Principal"/>
    <s v="-"/>
    <s v="232BPE0130"/>
    <s v="ENTR PE-097 (BEZERROS)"/>
    <s v="ENTR PE-103 (P/BONITO)"/>
    <n v="99.9"/>
    <n v="102.1"/>
    <n v="2.2000000000000002"/>
    <x v="0"/>
    <m/>
    <m/>
    <s v="Convênio de Administração"/>
    <m/>
    <m/>
    <m/>
    <s v="Federal"/>
    <s v="PAV"/>
    <s v="Caruaru"/>
  </r>
  <r>
    <x v="0"/>
    <s v="232BPE0140"/>
    <n v="0"/>
    <x v="199"/>
    <s v="0140"/>
    <n v="-35.759213800276498"/>
    <n v="-8.2475809797783199"/>
    <n v="-35.988773959750397"/>
    <n v="-8.3000104298374104"/>
    <s v="232"/>
    <s v="PE"/>
    <s v="Eixo Principal"/>
    <s v="-"/>
    <s v="232BPE0140"/>
    <s v="ENTR PE-103 (P/BONITO)"/>
    <s v="ENTR BR-104/423(A) (CARUARÚ)"/>
    <n v="102.1"/>
    <n v="129.9"/>
    <n v="27.8"/>
    <x v="0"/>
    <m/>
    <m/>
    <s v="Convênio de Administração"/>
    <m/>
    <m/>
    <m/>
    <s v="Federal"/>
    <s v="PAV"/>
    <s v="Caruaru"/>
  </r>
  <r>
    <x v="0"/>
    <s v="232BPE0150"/>
    <n v="0"/>
    <x v="199"/>
    <s v="0150"/>
    <n v="-35.988773959750397"/>
    <n v="-8.3000104298374104"/>
    <n v="-36.146265650239499"/>
    <n v="-8.3294562903754397"/>
    <s v="232"/>
    <s v="PE"/>
    <s v="Eixo Principal"/>
    <s v="-"/>
    <s v="232BPE0150"/>
    <s v="ENTR BR-104/423(A) (CARUARÚ)"/>
    <s v="ENTR BR-423(B) (SÃO CAETANO)"/>
    <n v="129.9"/>
    <n v="148.1"/>
    <n v="18.2"/>
    <x v="0"/>
    <m/>
    <s v="423BPE0010"/>
    <s v="Federal"/>
    <m/>
    <m/>
    <m/>
    <s v="Federal"/>
    <s v="PAV"/>
    <s v="Caruaru"/>
  </r>
  <r>
    <x v="0"/>
    <s v="232BPE0170"/>
    <n v="0"/>
    <x v="199"/>
    <s v="0170"/>
    <n v="-36.146265650239499"/>
    <n v="-8.3294562903754397"/>
    <n v="-36.154368040052901"/>
    <n v="-8.3275132799138802"/>
    <s v="232"/>
    <s v="PE"/>
    <s v="Eixo Principal"/>
    <s v="-"/>
    <s v="232BPE0170"/>
    <s v="ENTR BR-423(B) (SÃO CAETANO)"/>
    <s v="FIM DUPLICAÇÃO"/>
    <n v="148.1"/>
    <n v="149.1"/>
    <n v="1"/>
    <x v="0"/>
    <m/>
    <m/>
    <s v="Federal"/>
    <m/>
    <m/>
    <m/>
    <s v="Federal"/>
    <s v="PAV"/>
    <s v="Caruaru"/>
  </r>
  <r>
    <x v="0"/>
    <s v="232BPE0180"/>
    <n v="0"/>
    <x v="199"/>
    <s v="0180"/>
    <n v="-36.154368040052901"/>
    <n v="-8.3275132799138802"/>
    <n v="-36.2831416796447"/>
    <n v="-8.3343852703638905"/>
    <s v="232"/>
    <s v="PE"/>
    <s v="Eixo Principal"/>
    <s v="-"/>
    <s v="232BPE0180"/>
    <s v="FIM DUPLICAÇÃO"/>
    <s v="ENTR PE-144 (P/TACAIMBÓ)"/>
    <n v="149.1"/>
    <n v="163.30000000000001"/>
    <n v="14.2"/>
    <x v="2"/>
    <m/>
    <m/>
    <s v="Federal"/>
    <m/>
    <m/>
    <m/>
    <s v="Federal"/>
    <s v="PAV"/>
    <s v="Caruaru"/>
  </r>
  <r>
    <x v="0"/>
    <s v="232BPE0190"/>
    <n v="0"/>
    <x v="199"/>
    <s v="0190"/>
    <n v="-36.2831416796447"/>
    <n v="-8.3343852703638905"/>
    <n v="-36.443098130374302"/>
    <n v="-8.3473136902745093"/>
    <s v="232"/>
    <s v="PE"/>
    <s v="Eixo Principal"/>
    <s v="-"/>
    <s v="232BPE0190"/>
    <s v="ENTR PE-144 (P/TACAIMBÓ)"/>
    <s v="ENTR PE-180 (BELO JARDIM)"/>
    <n v="163.30000000000001"/>
    <n v="181.6"/>
    <n v="18.3"/>
    <x v="2"/>
    <m/>
    <m/>
    <s v="Federal"/>
    <m/>
    <m/>
    <m/>
    <s v="Federal"/>
    <s v="PAV"/>
    <s v="Caruaru"/>
  </r>
  <r>
    <x v="0"/>
    <s v="232BPE0210"/>
    <n v="0"/>
    <x v="199"/>
    <s v="0210"/>
    <n v="-36.443098130374302"/>
    <n v="-8.3473136902745093"/>
    <n v="-36.717949040215998"/>
    <n v="-8.3750334298488802"/>
    <s v="232"/>
    <s v="PE"/>
    <s v="Eixo Principal"/>
    <s v="-"/>
    <s v="232BPE0210"/>
    <s v="ENTR PE-180 (BELO JARDIM)"/>
    <s v="ENTR PE-217 (PESQUEIRA)"/>
    <n v="181.6"/>
    <n v="212.5"/>
    <n v="30.9"/>
    <x v="2"/>
    <m/>
    <m/>
    <s v="Federal"/>
    <m/>
    <m/>
    <m/>
    <s v="Federal"/>
    <s v="PAV"/>
    <s v="Caruaru"/>
  </r>
  <r>
    <x v="0"/>
    <s v="232BPE0230"/>
    <n v="0"/>
    <x v="199"/>
    <s v="0230"/>
    <n v="-36.717949040215998"/>
    <n v="-8.3750334298488802"/>
    <n v="-37.062677970012203"/>
    <n v="-8.4303216502239504"/>
    <s v="232"/>
    <s v="PE"/>
    <s v="Eixo Principal"/>
    <s v="-"/>
    <s v="232BPE0230"/>
    <s v="ENTR PE-217 (PESQUEIRA)"/>
    <s v="ENTR BR-424 (ARCOVERDE)"/>
    <n v="212.5"/>
    <n v="251.3"/>
    <n v="38.799999999999997"/>
    <x v="2"/>
    <m/>
    <m/>
    <s v="Federal"/>
    <m/>
    <m/>
    <m/>
    <s v="Federal"/>
    <s v="PAV"/>
    <s v="Arcoverde"/>
  </r>
  <r>
    <x v="0"/>
    <s v="232BPE0250"/>
    <n v="0"/>
    <x v="199"/>
    <s v="0250"/>
    <n v="-37.062677970012203"/>
    <n v="-8.4303216502239504"/>
    <n v="-37.065359799615003"/>
    <n v="-8.4308593800562903"/>
    <s v="232"/>
    <s v="PE"/>
    <s v="Eixo Principal"/>
    <s v="-"/>
    <s v="232BPE0250"/>
    <s v="ENTR BR-424 (ARCOVERDE)"/>
    <s v="ENTR PE-270 (P/BUÍQUE)"/>
    <n v="251.3"/>
    <n v="252"/>
    <n v="0.7"/>
    <x v="2"/>
    <m/>
    <m/>
    <s v="Federal"/>
    <m/>
    <m/>
    <m/>
    <s v="Federal"/>
    <s v="PAV"/>
    <s v="Arcoverde"/>
  </r>
  <r>
    <x v="0"/>
    <s v="232BPE0260"/>
    <n v="0"/>
    <x v="199"/>
    <s v="0260"/>
    <n v="-37.065359799615003"/>
    <n v="-8.4308593800562903"/>
    <n v="-37.2732735697194"/>
    <n v="-8.3598847402884608"/>
    <s v="232"/>
    <s v="PE"/>
    <s v="Eixo Principal"/>
    <s v="-"/>
    <s v="232BPE0260"/>
    <s v="ENTR PE-270 (P/BUÍQUE)"/>
    <s v="ENTR BR-110 (CRUZEIRO DO NORDESTE)"/>
    <n v="252"/>
    <n v="277.8"/>
    <n v="25.8"/>
    <x v="2"/>
    <m/>
    <m/>
    <s v="Federal"/>
    <m/>
    <m/>
    <m/>
    <s v="Federal"/>
    <s v="PAV"/>
    <s v="Arcoverde"/>
  </r>
  <r>
    <x v="0"/>
    <s v="232BPE0270"/>
    <n v="0"/>
    <x v="199"/>
    <s v="0270"/>
    <n v="-37.2732735697194"/>
    <n v="-8.3598847402884608"/>
    <n v="-37.572202740064299"/>
    <n v="-8.0943665395840796"/>
    <s v="232"/>
    <s v="PE"/>
    <s v="Eixo Principal"/>
    <s v="-"/>
    <s v="232BPE0270"/>
    <s v="ENTR BR-110 (CRUZEIRO DO NORDESTE)"/>
    <s v="ENTR PE-280 (P/SERTÂNIA)"/>
    <n v="277.8"/>
    <n v="324.39999999999998"/>
    <n v="46.6"/>
    <x v="2"/>
    <m/>
    <m/>
    <s v="Federal"/>
    <m/>
    <m/>
    <m/>
    <s v="Federal"/>
    <s v="PAV"/>
    <s v="Arcoverde"/>
  </r>
  <r>
    <x v="0"/>
    <s v="232BPE0290"/>
    <n v="0"/>
    <x v="199"/>
    <s v="0290"/>
    <n v="-37.572202740064299"/>
    <n v="-8.0943665395840796"/>
    <n v="-37.631249310007597"/>
    <n v="-8.0884619102888493"/>
    <s v="232"/>
    <s v="PE"/>
    <s v="Eixo Principal"/>
    <s v="-"/>
    <s v="232BPE0290"/>
    <s v="ENTR PE-280 (P/SERTÂNIA)"/>
    <s v="ENTR PE-310/312 (CUSTÓDIA)"/>
    <n v="324.39999999999998"/>
    <n v="333.5"/>
    <n v="9.1"/>
    <x v="2"/>
    <m/>
    <m/>
    <s v="Federal"/>
    <m/>
    <m/>
    <m/>
    <s v="Federal"/>
    <s v="PAV"/>
    <s v="Arcoverde"/>
  </r>
  <r>
    <x v="0"/>
    <s v="232BPE0300"/>
    <n v="0"/>
    <x v="199"/>
    <s v="0300"/>
    <n v="-37.631249310007597"/>
    <n v="-8.0884619102888493"/>
    <n v="-37.843162109843398"/>
    <n v="-8.0470513901095106"/>
    <s v="232"/>
    <s v="PE"/>
    <s v="Eixo Principal"/>
    <s v="-"/>
    <s v="232BPE0300"/>
    <s v="ENTR PE-310/312 (CUSTÓDIA)"/>
    <s v="ENTR BR-426/PE-340 (SÍTIO DOS NUNES)"/>
    <n v="333.5"/>
    <n v="356.3"/>
    <n v="22.8"/>
    <x v="2"/>
    <m/>
    <m/>
    <s v="Federal"/>
    <m/>
    <m/>
    <m/>
    <s v="Federal"/>
    <s v="PAV"/>
    <s v="Arcoverde"/>
  </r>
  <r>
    <x v="0"/>
    <s v="232BPE0310"/>
    <n v="0"/>
    <x v="199"/>
    <s v="0310"/>
    <n v="-37.843162109843398"/>
    <n v="-8.0470513901095106"/>
    <n v="-38.244347359742697"/>
    <n v="-8.0032476804360595"/>
    <s v="232"/>
    <s v="PE"/>
    <s v="Eixo Principal"/>
    <s v="-"/>
    <s v="232BPE0310"/>
    <s v="ENTR BR-426/PE-340 (SÍTIO DOS NUNES)"/>
    <s v="ENTR PE-390 (P/FLORESTA)"/>
    <n v="356.3"/>
    <n v="402.8"/>
    <n v="46.5"/>
    <x v="2"/>
    <m/>
    <m/>
    <s v="Federal"/>
    <m/>
    <m/>
    <m/>
    <s v="Federal"/>
    <s v="PAV"/>
    <s v="Arcoverde"/>
  </r>
  <r>
    <x v="0"/>
    <s v="232BPE0330"/>
    <n v="0"/>
    <x v="199"/>
    <s v="0330"/>
    <n v="-38.244347359742697"/>
    <n v="-8.0032476804360595"/>
    <n v="-38.255293129774003"/>
    <n v="-7.9885721601770001"/>
    <s v="232"/>
    <s v="PE"/>
    <s v="Eixo Principal"/>
    <s v="-"/>
    <s v="232BPE0330"/>
    <s v="ENTR PE-390 (P/FLORESTA)"/>
    <s v="ENTR PE-320 (P/FLÔRES)"/>
    <n v="402.8"/>
    <n v="405.2"/>
    <n v="2.4"/>
    <x v="2"/>
    <m/>
    <m/>
    <s v="Federal"/>
    <m/>
    <m/>
    <m/>
    <s v="Federal"/>
    <s v="PAV"/>
    <s v="Arcoverde"/>
  </r>
  <r>
    <x v="0"/>
    <s v="232BPE0350"/>
    <n v="0"/>
    <x v="199"/>
    <s v="0350"/>
    <n v="-38.255293129774003"/>
    <n v="-7.9885721601770001"/>
    <n v="-38.289468110364901"/>
    <n v="-7.98194425022694"/>
    <s v="232"/>
    <s v="PE"/>
    <s v="Eixo Principal"/>
    <s v="-"/>
    <s v="232BPE0350"/>
    <s v="ENTR PE-320 (P/FLÔRES)"/>
    <s v="ENTR PE-365 (SERRA TALHADA)"/>
    <n v="405.2"/>
    <n v="409"/>
    <n v="3.8"/>
    <x v="2"/>
    <m/>
    <m/>
    <s v="Federal"/>
    <m/>
    <m/>
    <m/>
    <s v="Federal"/>
    <s v="PAV"/>
    <s v="Arcoverde"/>
  </r>
  <r>
    <x v="0"/>
    <s v="232BPE0360"/>
    <n v="0"/>
    <x v="199"/>
    <s v="0360"/>
    <n v="-38.289468110364901"/>
    <n v="-7.98194425022694"/>
    <n v="-38.326680320040602"/>
    <n v="-7.9869211595838001"/>
    <s v="232"/>
    <s v="PE"/>
    <s v="Eixo Principal"/>
    <s v="-"/>
    <s v="232BPE0360"/>
    <s v="ENTR PE-365 (SERRA TALHADA)"/>
    <s v="ENTR PE-418"/>
    <n v="409"/>
    <n v="412.6"/>
    <n v="3.6"/>
    <x v="2"/>
    <m/>
    <m/>
    <s v="Federal"/>
    <m/>
    <m/>
    <m/>
    <s v="Federal"/>
    <s v="PAV"/>
    <s v="Salgueiro"/>
  </r>
  <r>
    <x v="0"/>
    <s v="232BPE0370"/>
    <n v="0"/>
    <x v="199"/>
    <s v="0370"/>
    <n v="-38.326680320040602"/>
    <n v="-7.9869211595838001"/>
    <n v="-38.4312549597485"/>
    <n v="-8.00132945978668"/>
    <s v="232"/>
    <s v="PE"/>
    <s v="Eixo Principal"/>
    <s v="-"/>
    <s v="232BPE0370"/>
    <s v="ENTR PE-418"/>
    <s v="ENTR PE-414"/>
    <n v="412.6"/>
    <n v="425.2"/>
    <n v="12.6"/>
    <x v="2"/>
    <m/>
    <m/>
    <s v="Federal"/>
    <m/>
    <m/>
    <m/>
    <s v="Federal"/>
    <s v="PAV"/>
    <s v="Salgueiro"/>
  </r>
  <r>
    <x v="0"/>
    <s v="232BPE0390"/>
    <n v="0"/>
    <x v="199"/>
    <s v="0390"/>
    <n v="-38.4312549597485"/>
    <n v="-8.00132945978668"/>
    <n v="-38.636422710239799"/>
    <n v="-7.9828097298851004"/>
    <s v="232"/>
    <s v="PE"/>
    <s v="Eixo Principal"/>
    <s v="-"/>
    <s v="232BPE0390"/>
    <s v="ENTR PE-414"/>
    <s v="ENTR PE-430 (BOM NOME)"/>
    <n v="425.2"/>
    <n v="450.2"/>
    <n v="25"/>
    <x v="2"/>
    <m/>
    <m/>
    <s v="Federal"/>
    <m/>
    <m/>
    <m/>
    <s v="Federal"/>
    <s v="PAV"/>
    <s v="Salgueiro"/>
  </r>
  <r>
    <x v="0"/>
    <s v="232BPE0400"/>
    <n v="0"/>
    <x v="199"/>
    <s v="0400"/>
    <n v="-38.636422710239799"/>
    <n v="-7.9828097298851004"/>
    <n v="-38.710682229900897"/>
    <n v="-8.0213482003591103"/>
    <s v="232"/>
    <s v="PE"/>
    <s v="Eixo Principal"/>
    <s v="-"/>
    <s v="232BPE0400"/>
    <s v="ENTR PE-430 (BOM NOME)"/>
    <s v="ENTR PE-423 (P/MIRANDIBA)"/>
    <n v="450.2"/>
    <n v="459.5"/>
    <n v="9.3000000000000007"/>
    <x v="2"/>
    <m/>
    <m/>
    <s v="Federal"/>
    <m/>
    <m/>
    <m/>
    <s v="Federal"/>
    <s v="PAV"/>
    <s v="Salgueiro"/>
  </r>
  <r>
    <x v="0"/>
    <s v="232BPE0410"/>
    <n v="0"/>
    <x v="199"/>
    <s v="0410"/>
    <n v="-38.710682229900897"/>
    <n v="-8.0213482003591103"/>
    <n v="-38.9789076004053"/>
    <n v="-8.0064995803912709"/>
    <s v="232"/>
    <s v="PE"/>
    <s v="Eixo Principal"/>
    <s v="-"/>
    <s v="232BPE0410"/>
    <s v="ENTR PE-423 (P/MIRANDIBA)"/>
    <s v="ENTR PE-450 (P/VERDEJANTE)"/>
    <n v="459.5"/>
    <n v="490.7"/>
    <n v="31.2"/>
    <x v="2"/>
    <m/>
    <m/>
    <s v="Federal"/>
    <m/>
    <m/>
    <m/>
    <s v="Federal"/>
    <s v="PAV"/>
    <s v="Salgueiro"/>
  </r>
  <r>
    <x v="0"/>
    <s v="232BPE0420"/>
    <n v="0"/>
    <x v="199"/>
    <s v="0420"/>
    <n v="-38.9789076004053"/>
    <n v="-8.0064995803912709"/>
    <n v="-39.134551739870801"/>
    <n v="-8.0673825200871594"/>
    <s v="232"/>
    <s v="PE"/>
    <s v="Eixo Principal"/>
    <s v="-"/>
    <s v="232BPE0420"/>
    <s v="ENTR PE-450 (P/VERDEJANTE)"/>
    <s v="ENTR BR-116/361 (SALGUEIRO)"/>
    <n v="490.7"/>
    <n v="509.6"/>
    <n v="18.899999999999999"/>
    <x v="2"/>
    <m/>
    <m/>
    <s v="Federal"/>
    <m/>
    <m/>
    <m/>
    <s v="Federal"/>
    <s v="PAV"/>
    <s v="Salgueiro"/>
  </r>
  <r>
    <x v="0"/>
    <s v="232BPE0430"/>
    <n v="0"/>
    <x v="199"/>
    <s v="0430"/>
    <n v="-39.134551739870801"/>
    <n v="-8.0673825200871594"/>
    <n v="-39.214046300396298"/>
    <n v="-8.0626963003938901"/>
    <s v="232"/>
    <s v="PE"/>
    <s v="Eixo Principal"/>
    <s v="-"/>
    <s v="232BPE0430"/>
    <s v="ENTR BR-116/361 (SALGUEIRO)"/>
    <s v="ENTR PE-507 (P/SERRITA)"/>
    <n v="509.6"/>
    <n v="518.9"/>
    <n v="9.3000000000000007"/>
    <x v="2"/>
    <m/>
    <m/>
    <s v="Federal"/>
    <m/>
    <m/>
    <m/>
    <s v="Federal"/>
    <s v="PAV"/>
    <s v="Salgueiro"/>
  </r>
  <r>
    <x v="0"/>
    <s v="232BPE0435"/>
    <n v="0"/>
    <x v="199"/>
    <s v="0435"/>
    <n v="-39.214046300396298"/>
    <n v="-8.0626963003938901"/>
    <n v="-39.269080119651697"/>
    <n v="-8.0697486597727508"/>
    <s v="232"/>
    <s v="PE"/>
    <s v="Eixo Principal"/>
    <s v="-"/>
    <s v="232BPE0435"/>
    <s v="ENTR PE-507 (P/SERRITA)"/>
    <s v="ENTR PE-483 (P/UMÃS)"/>
    <n v="518.9"/>
    <n v="525.1"/>
    <n v="6.2"/>
    <x v="2"/>
    <m/>
    <m/>
    <s v="Federal"/>
    <m/>
    <m/>
    <m/>
    <s v="Federal"/>
    <s v="PAV"/>
    <s v="Salgueiro"/>
  </r>
  <r>
    <x v="0"/>
    <s v="232BPE0440"/>
    <n v="0"/>
    <x v="199"/>
    <s v="0440"/>
    <n v="-39.269080119651697"/>
    <n v="-8.0697486597727508"/>
    <n v="-39.440293069669302"/>
    <n v="-8.0864213395731195"/>
    <s v="232"/>
    <s v="PE"/>
    <s v="Eixo Principal"/>
    <s v="-"/>
    <s v="232BPE0440"/>
    <s v="ENTR PE-483 (P/UMÃS)"/>
    <s v="ENTR PE-499 (P/TERRA NOVA)"/>
    <n v="525.1"/>
    <n v="544.1"/>
    <n v="19"/>
    <x v="2"/>
    <m/>
    <m/>
    <s v="Federal"/>
    <m/>
    <m/>
    <m/>
    <s v="Federal"/>
    <s v="PAV"/>
    <s v="Salgueiro"/>
  </r>
  <r>
    <x v="0"/>
    <s v="232BPE0450"/>
    <n v="0"/>
    <x v="199"/>
    <s v="0450"/>
    <n v="-39.440293069669302"/>
    <n v="-8.0864213395731195"/>
    <n v="-39.576830679692002"/>
    <n v="-8.0948180999752708"/>
    <s v="232"/>
    <s v="PE"/>
    <s v="Eixo Principal"/>
    <s v="-"/>
    <s v="232BPE0450"/>
    <s v="ENTR PE-499 (P/TERRA NOVA)"/>
    <s v="ENTR BR-316 (PARNAMIRIM)"/>
    <n v="544.1"/>
    <n v="560.1"/>
    <n v="16"/>
    <x v="2"/>
    <m/>
    <m/>
    <s v="Federal"/>
    <m/>
    <m/>
    <m/>
    <s v="Federal"/>
    <s v="PAV"/>
    <s v="Salgueiro"/>
  </r>
  <r>
    <x v="0"/>
    <s v="235ABA1005"/>
    <n v="0"/>
    <x v="200"/>
    <s v="1005"/>
    <n v="-38.901362029933601"/>
    <n v="-9.8753997099286099"/>
    <n v="-38.905498080371999"/>
    <n v="-9.8718950896865696"/>
    <s v="235"/>
    <s v="BA"/>
    <s v="Acesso"/>
    <s v="-"/>
    <s v="235ABA1005"/>
    <s v="ENTR BR-235 (KM 153)"/>
    <s v="CANCHE (ACESSO I)"/>
    <n v="0"/>
    <n v="0.6"/>
    <n v="0.6"/>
    <x v="2"/>
    <m/>
    <m/>
    <s v="Federal"/>
    <m/>
    <m/>
    <m/>
    <s v="Federal"/>
    <s v="PAV"/>
    <s v="Euclides da Cunha"/>
  </r>
  <r>
    <x v="0"/>
    <s v="235ABA1205"/>
    <n v="0"/>
    <x v="200"/>
    <s v="1205"/>
    <n v="-38.915155489733998"/>
    <n v="-9.8726843697878"/>
    <n v="-38.911393569857204"/>
    <n v="-9.8722770902154995"/>
    <s v="235"/>
    <s v="BA"/>
    <s v="Acesso"/>
    <s v="-"/>
    <s v="235ABA1205"/>
    <s v="ENTR BR-235 (KM 154,8)"/>
    <s v="CANCHE (ACESSO II)"/>
    <n v="0"/>
    <n v="0.4"/>
    <n v="0.4"/>
    <x v="2"/>
    <m/>
    <m/>
    <s v="Federal"/>
    <m/>
    <m/>
    <m/>
    <s v="Federal"/>
    <s v="PAV"/>
    <s v="Euclides da Cunha"/>
  </r>
  <r>
    <x v="0"/>
    <s v="235ABA2005"/>
    <n v="0"/>
    <x v="200"/>
    <s v="2005"/>
    <n v="-39.014886710053503"/>
    <n v="-9.8839597602346796"/>
    <n v="-39.025222399793797"/>
    <n v="-9.8928398495793299"/>
    <s v="235"/>
    <s v="BA"/>
    <s v="Acesso"/>
    <s v="-"/>
    <s v="235ABA2005"/>
    <s v="ENTR BR-235 (KM 166,7)"/>
    <s v="CANUDOS (ACESSO I)"/>
    <n v="0"/>
    <n v="1.5"/>
    <n v="1.5"/>
    <x v="2"/>
    <m/>
    <m/>
    <s v="Federal"/>
    <m/>
    <m/>
    <m/>
    <s v="Federal"/>
    <s v="PAV"/>
    <s v="Euclides da Cunha"/>
  </r>
  <r>
    <x v="0"/>
    <s v="235ABA2205"/>
    <n v="0"/>
    <x v="200"/>
    <s v="2205"/>
    <n v="-39.029004049896898"/>
    <n v="-9.9074877102895496"/>
    <n v="-39.030455759825401"/>
    <n v="-9.8972822297910099"/>
    <s v="235"/>
    <s v="BA"/>
    <s v="Acesso"/>
    <s v="-"/>
    <s v="235ABA2205"/>
    <s v="ENTR BR-235 (170,5)"/>
    <s v="CANUDOS (ACESSO II)"/>
    <n v="0"/>
    <n v="1.4"/>
    <n v="1.4"/>
    <x v="2"/>
    <m/>
    <m/>
    <s v="Federal"/>
    <m/>
    <m/>
    <m/>
    <s v="Federal"/>
    <s v="PAV"/>
    <s v="Euclides da Cunha"/>
  </r>
  <r>
    <x v="0"/>
    <s v="235ABA3005"/>
    <n v="0"/>
    <x v="200"/>
    <s v="3005"/>
    <n v="-39.470286700071"/>
    <n v="-9.8445439399508192"/>
    <n v="-39.474485149969603"/>
    <n v="-9.8416689998244298"/>
    <s v="235"/>
    <s v="BA"/>
    <s v="Acesso"/>
    <s v="-"/>
    <s v="235ABA3005"/>
    <s v="ENTR BR-235 (KM 225,8)"/>
    <s v="UAUÁ (ACESSO I)"/>
    <n v="0"/>
    <n v="0.4"/>
    <n v="0.4"/>
    <x v="2"/>
    <m/>
    <m/>
    <s v="Federal"/>
    <m/>
    <m/>
    <m/>
    <s v="Federal"/>
    <s v="PAV"/>
    <s v="Senhor do Bonfim"/>
  </r>
  <r>
    <x v="0"/>
    <s v="235ABA3205"/>
    <n v="0"/>
    <x v="200"/>
    <s v="3205"/>
    <n v="-39.4987137699245"/>
    <n v="-9.8312478502080491"/>
    <n v="-39.490728110314002"/>
    <n v="-9.8356799097999694"/>
    <s v="235"/>
    <s v="BA"/>
    <s v="Acesso"/>
    <s v="-"/>
    <s v="235ABA3205"/>
    <s v="ENTR BR-235 (KM 231,5)"/>
    <s v="UAUÁ (ACESSO II)"/>
    <n v="0"/>
    <n v="1"/>
    <n v="1"/>
    <x v="2"/>
    <m/>
    <m/>
    <s v="Federal"/>
    <m/>
    <m/>
    <m/>
    <s v="Federal"/>
    <s v="PAV"/>
    <s v="Senhor do Bonfim"/>
  </r>
  <r>
    <x v="0"/>
    <s v="235ATO1005"/>
    <n v="0"/>
    <x v="201"/>
    <s v="1005"/>
    <n v="-48.196838690353196"/>
    <n v="-8.9793072102594902"/>
    <n v="-48.182418609930799"/>
    <n v="-8.98365045010814"/>
    <s v="235"/>
    <s v="TO"/>
    <s v="Acesso"/>
    <s v="-"/>
    <s v="235ATO1005"/>
    <s v="ENTR BR-235"/>
    <s v="ANTIGO PORTO DE BALSAS (TUPIRAMA)"/>
    <n v="0"/>
    <n v="1.9"/>
    <n v="1.9"/>
    <x v="2"/>
    <m/>
    <m/>
    <s v="Federal"/>
    <m/>
    <m/>
    <m/>
    <s v="Federal"/>
    <s v="PAV"/>
    <s v="Paraíso de Tocantins"/>
  </r>
  <r>
    <x v="0"/>
    <s v="235BBA0190"/>
    <n v="0"/>
    <x v="202"/>
    <s v="0190"/>
    <n v="-37.740552739717103"/>
    <n v="-10.318297580269"/>
    <n v="-37.842601739578498"/>
    <n v="-10.224074960191199"/>
    <s v="235"/>
    <s v="BA"/>
    <s v="Eixo Principal"/>
    <s v="-"/>
    <s v="235BBA0190"/>
    <s v="DIV SE/BA"/>
    <s v="ENTR BA-084 (P/ CORONEL JOÃO SÁ)"/>
    <n v="0"/>
    <n v="16"/>
    <n v="16"/>
    <x v="2"/>
    <m/>
    <m/>
    <s v="Federal"/>
    <m/>
    <m/>
    <m/>
    <s v="Federal"/>
    <s v="PAV"/>
    <s v="Euclides da Cunha"/>
  </r>
  <r>
    <x v="0"/>
    <s v="235BBA0192"/>
    <n v="0"/>
    <x v="202"/>
    <s v="0192"/>
    <n v="-37.842601739578498"/>
    <n v="-10.224074960191199"/>
    <n v="-37.993416099673098"/>
    <n v="-10.115038520311399"/>
    <s v="235"/>
    <s v="BA"/>
    <s v="Eixo Principal"/>
    <s v="-"/>
    <s v="235BBA0192"/>
    <s v="ENTR BA-084 (P/ CORONEL JOÃO SÁ)"/>
    <s v="ENTR BA-386 (P/ PEDRO ALEXANDRE)"/>
    <n v="16"/>
    <n v="38.1"/>
    <n v="22.1"/>
    <x v="2"/>
    <m/>
    <m/>
    <s v="Federal"/>
    <m/>
    <m/>
    <m/>
    <s v="Federal"/>
    <s v="PAV"/>
    <s v="Euclides da Cunha"/>
  </r>
  <r>
    <x v="0"/>
    <s v="235BBA0194"/>
    <n v="0"/>
    <x v="202"/>
    <s v="0194"/>
    <n v="-37.993416099673098"/>
    <n v="-10.115038520311399"/>
    <n v="-38.320849769700999"/>
    <n v="-10.091031309847001"/>
    <s v="235"/>
    <s v="BA"/>
    <s v="Eixo Principal"/>
    <s v="-"/>
    <s v="235BBA0194"/>
    <s v="ENTR BA-386 (P/ PEDRO ALEXANDRE)"/>
    <s v="ENTR BR-110"/>
    <n v="38.1"/>
    <n v="75.7"/>
    <n v="37.6"/>
    <x v="2"/>
    <m/>
    <m/>
    <s v="Federal"/>
    <m/>
    <m/>
    <m/>
    <s v="Federal"/>
    <s v="PAV"/>
    <s v="Euclides da Cunha"/>
  </r>
  <r>
    <x v="0"/>
    <s v="235BBA0210"/>
    <n v="0"/>
    <x v="202"/>
    <s v="0210"/>
    <n v="-38.320849769700999"/>
    <n v="-10.091031309847001"/>
    <n v="-38.901362029933601"/>
    <n v="-9.8753997099286099"/>
    <s v="235"/>
    <s v="BA"/>
    <s v="Eixo Principal"/>
    <s v="-"/>
    <s v="235BBA0210"/>
    <s v="ENTR BR-110"/>
    <s v="CANCHÉ (ACESSO I)"/>
    <n v="75.7"/>
    <n v="153"/>
    <n v="77.3"/>
    <x v="5"/>
    <s v="EOP"/>
    <m/>
    <s v="Federal"/>
    <m/>
    <m/>
    <m/>
    <s v="Federal"/>
    <s v="N_PAV"/>
    <s v="Euclides da Cunha"/>
  </r>
  <r>
    <x v="0"/>
    <s v="235BBA0220"/>
    <n v="0"/>
    <x v="202"/>
    <s v="0220"/>
    <n v="-38.901362029933601"/>
    <n v="-9.8753997099286099"/>
    <n v="-39.014886710053503"/>
    <n v="-9.8839597602346796"/>
    <s v="235"/>
    <s v="BA"/>
    <s v="Eixo Principal"/>
    <s v="-"/>
    <s v="235BBA0220"/>
    <s v="CANCHÉ (ACESSO I)"/>
    <s v="CANUDOS (ACESSO NORTE)"/>
    <n v="153"/>
    <n v="166.7"/>
    <n v="13.7"/>
    <x v="2"/>
    <m/>
    <m/>
    <s v="Federal"/>
    <m/>
    <m/>
    <m/>
    <s v="Federal"/>
    <s v="PAV"/>
    <s v="Euclides da Cunha"/>
  </r>
  <r>
    <x v="0"/>
    <s v="235BBA0230"/>
    <n v="0"/>
    <x v="202"/>
    <s v="0230"/>
    <n v="-39.014886710053503"/>
    <n v="-9.8839597602346796"/>
    <n v="-39.163037959933803"/>
    <n v="-9.9644249896215307"/>
    <s v="235"/>
    <s v="BA"/>
    <s v="Eixo Principal"/>
    <s v="-"/>
    <s v="235BBA0230"/>
    <s v="CANUDOS (ACESSO NORTE)"/>
    <s v="ENTR BR-116 (BENDENGÓ)"/>
    <n v="166.7"/>
    <n v="188"/>
    <n v="21.3"/>
    <x v="2"/>
    <m/>
    <m/>
    <s v="Federal"/>
    <m/>
    <m/>
    <m/>
    <s v="Federal"/>
    <s v="PAV"/>
    <s v="Euclides da Cunha"/>
  </r>
  <r>
    <x v="0"/>
    <s v="235BBA0240"/>
    <n v="0"/>
    <x v="202"/>
    <s v="0240"/>
    <n v="-39.163037959933803"/>
    <n v="-9.9644249896215307"/>
    <n v="-39.470286700071"/>
    <n v="-9.8445439399508192"/>
    <s v="235"/>
    <s v="BA"/>
    <s v="Eixo Principal"/>
    <s v="-"/>
    <s v="235BBA0240"/>
    <s v="ENTR BR-116 (BENDENGÓ)"/>
    <s v="UAUÁ (ACESSO I)"/>
    <n v="188"/>
    <n v="225.8"/>
    <n v="37.799999999999997"/>
    <x v="2"/>
    <m/>
    <m/>
    <s v="Federal"/>
    <m/>
    <m/>
    <m/>
    <s v="Federal"/>
    <s v="PAV"/>
    <s v="Euclides da Cunha"/>
  </r>
  <r>
    <x v="0"/>
    <s v="235BBA0250"/>
    <n v="0"/>
    <x v="202"/>
    <s v="0250"/>
    <n v="-39.470286700071"/>
    <n v="-9.8445439399508192"/>
    <n v="-39.813186399832396"/>
    <n v="-9.6221303798131395"/>
    <s v="235"/>
    <s v="BA"/>
    <s v="Eixo Principal"/>
    <s v="-"/>
    <s v="235BBA0250"/>
    <s v="UAUÁ (ACESSO I)"/>
    <s v="ENTR BA-120 (P/POÇO DE FORA)"/>
    <n v="225.8"/>
    <n v="267.8"/>
    <n v="42"/>
    <x v="2"/>
    <m/>
    <m/>
    <s v="Federal"/>
    <m/>
    <m/>
    <m/>
    <s v="Federal"/>
    <s v="PAV"/>
    <s v="Senhor do Bonfim"/>
  </r>
  <r>
    <x v="0"/>
    <s v="235BBA0254"/>
    <n v="0"/>
    <x v="202"/>
    <s v="0254"/>
    <n v="-39.813186399832396"/>
    <n v="-9.6221303798131395"/>
    <n v="-39.889422890154201"/>
    <n v="-9.5794572195749694"/>
    <s v="235"/>
    <s v="BA"/>
    <s v="Eixo Principal"/>
    <s v="-"/>
    <s v="235BBA0254"/>
    <s v="ENTR BA-120 (P/POÇO DE FORA)"/>
    <s v="PINHÕES (INÍCIO PONTE)"/>
    <n v="267.8"/>
    <n v="276.8"/>
    <n v="9"/>
    <x v="2"/>
    <m/>
    <m/>
    <s v="Federal"/>
    <m/>
    <m/>
    <m/>
    <s v="Federal"/>
    <s v="PAV"/>
    <s v="Senhor do Bonfim"/>
  </r>
  <r>
    <x v="0"/>
    <s v="235BBA0260"/>
    <n v="0"/>
    <x v="202"/>
    <s v="0260"/>
    <n v="-39.889422890154201"/>
    <n v="-9.5794572195749694"/>
    <n v="-40.492775049828602"/>
    <n v="-9.4433415498725708"/>
    <s v="235"/>
    <s v="BA"/>
    <s v="Eixo Principal"/>
    <s v="-"/>
    <s v="235BBA0260"/>
    <s v="PINHÕES (INÍCIO PONTE)"/>
    <s v="ENTR BR-122(A)/407(A)/423 (MERCADO DO PRODUTOR/JUAZEIRO)"/>
    <n v="276.8"/>
    <n v="347.8"/>
    <n v="71"/>
    <x v="2"/>
    <m/>
    <m/>
    <s v="Federal"/>
    <m/>
    <m/>
    <m/>
    <s v="Federal"/>
    <s v="PAV"/>
    <s v="Senhor do Bonfim"/>
  </r>
  <r>
    <x v="0"/>
    <s v="235BBA0262"/>
    <n v="0"/>
    <x v="202"/>
    <s v="0262"/>
    <n v="-40.492775049828602"/>
    <n v="-9.4433415498725708"/>
    <n v="-40.505673230035399"/>
    <n v="-9.4249740500123291"/>
    <s v="235"/>
    <s v="BA"/>
    <s v="Eixo Principal"/>
    <s v="-"/>
    <s v="235BBA0262"/>
    <s v="ENTR BR-122(A)/407(A)/423 (MERCADO DO PRODUTOR/JUAZEIRO)"/>
    <s v="ENTR BR-122(B)/407(B) (JUAZEIRO)"/>
    <n v="347.8"/>
    <n v="350.4"/>
    <n v="2.6"/>
    <x v="2"/>
    <m/>
    <m/>
    <s v="Federal"/>
    <m/>
    <m/>
    <m/>
    <s v="Federal"/>
    <s v="PAV"/>
    <m/>
  </r>
  <r>
    <x v="0"/>
    <s v="235BBA0267"/>
    <n v="0"/>
    <x v="202"/>
    <s v="0267"/>
    <n v="-40.505673230035399"/>
    <n v="-9.4249740500123291"/>
    <n v="-40.505335540003102"/>
    <n v="-9.4095459896556601"/>
    <s v="235"/>
    <s v="BA"/>
    <s v="Eixo Principal"/>
    <s v="Coinc"/>
    <s v="235BBA0267"/>
    <s v="ENTR BR-122(B)/407(B) (JUAZEIRO)"/>
    <s v="ENTR BR-122(C)/407(C) (DIV BA/PE) (INÍCIO PONTE S/RIO S FRANCISCO - JUAZEIRO)"/>
    <n v="350.4"/>
    <n v="352.2"/>
    <n v="1.8"/>
    <x v="2"/>
    <m/>
    <s v="122BBA0381;407BBA0280"/>
    <s v="Federal"/>
    <m/>
    <m/>
    <m/>
    <s v="Federal"/>
    <s v="PAV"/>
    <s v="Senhor do Bonfim"/>
  </r>
  <r>
    <x v="0"/>
    <s v="235BBA0300"/>
    <n v="0"/>
    <x v="202"/>
    <s v="0300"/>
    <n v="-40.728993670121703"/>
    <n v="-9.3225207302474402"/>
    <n v="-40.973219620089303"/>
    <n v="-9.1692135303800892"/>
    <s v="235"/>
    <s v="BA"/>
    <s v="Eixo Principal"/>
    <s v="-"/>
    <s v="235BBA0300"/>
    <s v="DIV PE/BA"/>
    <s v="CASA NOVA"/>
    <n v="352.2"/>
    <n v="389.2"/>
    <n v="37"/>
    <x v="2"/>
    <m/>
    <m/>
    <s v="Federal"/>
    <m/>
    <m/>
    <m/>
    <s v="Federal"/>
    <s v="PAV"/>
    <s v="Senhor do Bonfim"/>
  </r>
  <r>
    <x v="0"/>
    <s v="235BBA0310"/>
    <n v="0"/>
    <x v="202"/>
    <s v="0310"/>
    <n v="-40.973219620089303"/>
    <n v="-9.1692135303800892"/>
    <n v="-41.624913310201002"/>
    <n v="-9.3034183196996292"/>
    <s v="235"/>
    <s v="BA"/>
    <s v="Eixo Principal"/>
    <s v="-"/>
    <s v="235BBA0310"/>
    <s v="CASA NOVA"/>
    <s v="ENTR BA-722 (P/ PAU-A-PIQUE)"/>
    <n v="389.2"/>
    <n v="465.9"/>
    <n v="76.7"/>
    <x v="2"/>
    <m/>
    <m/>
    <s v="Federal"/>
    <m/>
    <m/>
    <m/>
    <s v="Federal"/>
    <s v="PAV"/>
    <s v="Senhor do Bonfim"/>
  </r>
  <r>
    <x v="0"/>
    <s v="235BBA0320"/>
    <n v="0"/>
    <x v="202"/>
    <s v="0320"/>
    <n v="-41.624913310201002"/>
    <n v="-9.3034183196996292"/>
    <n v="-41.872108149771201"/>
    <n v="-9.4322890797771404"/>
    <s v="235"/>
    <s v="BA"/>
    <s v="Eixo Principal"/>
    <s v="-"/>
    <s v="235BBA0320"/>
    <s v="ENTR BA-722 (P/ PAU-A-PIQUE)"/>
    <s v="ENTR BA-723 (P/ BEM-BOM)"/>
    <n v="465.9"/>
    <n v="499.6"/>
    <n v="33.700000000000003"/>
    <x v="2"/>
    <m/>
    <m/>
    <s v="Federal"/>
    <m/>
    <m/>
    <m/>
    <s v="Federal"/>
    <s v="PAV"/>
    <s v="Senhor do Bonfim"/>
  </r>
  <r>
    <x v="0"/>
    <s v="235BBA0322"/>
    <n v="0"/>
    <x v="202"/>
    <s v="0322"/>
    <n v="-41.872108149771201"/>
    <n v="-9.4322890797771404"/>
    <n v="-42.086052789704397"/>
    <n v="-9.6256697498590107"/>
    <s v="235"/>
    <s v="BA"/>
    <s v="Eixo Principal"/>
    <s v="-"/>
    <s v="235BBA0322"/>
    <s v="ENTR BA-723 (P/ BEM-BOM)"/>
    <s v="ENTR BR-324(A) (REMANSO)"/>
    <n v="499.6"/>
    <n v="531.79999999999995"/>
    <n v="32.200000000000003"/>
    <x v="2"/>
    <m/>
    <m/>
    <s v="Federal"/>
    <m/>
    <m/>
    <m/>
    <s v="Federal"/>
    <s v="PAV"/>
    <s v="Senhor do Bonfim"/>
  </r>
  <r>
    <x v="0"/>
    <s v="235BBA0325"/>
    <n v="0"/>
    <x v="202"/>
    <s v="0325"/>
    <n v="-42.086052789704397"/>
    <n v="-9.6256697498590107"/>
    <n v="-42.095884959822897"/>
    <n v="-9.6096924096769296"/>
    <s v="235"/>
    <s v="BA"/>
    <s v="Eixo Principal"/>
    <s v="-"/>
    <s v="235BBA0325"/>
    <s v="ENTR BR-324(A) (REMANSO)"/>
    <s v="ENTR BR-324(B)"/>
    <n v="531.79999999999995"/>
    <n v="533.6"/>
    <n v="1.8"/>
    <x v="2"/>
    <m/>
    <s v="324BBA0155"/>
    <s v="Federal"/>
    <m/>
    <m/>
    <m/>
    <s v="Federal"/>
    <s v="PAV"/>
    <s v="Senhor do Bonfim"/>
  </r>
  <r>
    <x v="0"/>
    <s v="235BBA0330"/>
    <n v="0"/>
    <x v="202"/>
    <s v="0330"/>
    <n v="-42.095884959822897"/>
    <n v="-9.6096924096769296"/>
    <n v="-42.219936199995502"/>
    <n v="-9.6500488398820004"/>
    <s v="235"/>
    <s v="BA"/>
    <s v="Eixo Principal"/>
    <s v="-"/>
    <s v="235BBA0330"/>
    <s v="ENTR BR-324(B)"/>
    <s v="ENTR BA-161"/>
    <n v="533.6"/>
    <n v="548.79999999999995"/>
    <n v="15.2"/>
    <x v="2"/>
    <m/>
    <m/>
    <s v="Federal"/>
    <m/>
    <m/>
    <m/>
    <s v="Federal"/>
    <s v="PAV"/>
    <s v="Senhor do Bonfim"/>
  </r>
  <r>
    <x v="0"/>
    <s v="235BBA0340"/>
    <n v="0"/>
    <x v="202"/>
    <s v="0340"/>
    <n v="-42.219936199995502"/>
    <n v="-9.6500488398820004"/>
    <n v="-42.752064720110603"/>
    <n v="-9.6248182699471201"/>
    <s v="235"/>
    <s v="BA"/>
    <s v="Eixo Principal"/>
    <s v="-"/>
    <s v="235BBA0340"/>
    <s v="ENTR BA-161"/>
    <s v="DISTRITO DE ANGICO"/>
    <n v="548.79999999999995"/>
    <n v="608.79999999999995"/>
    <n v="60"/>
    <x v="5"/>
    <m/>
    <m/>
    <s v="Federal"/>
    <m/>
    <m/>
    <m/>
    <s v="Federal"/>
    <s v="N_PAV"/>
    <s v="Senhor do Bonfim"/>
  </r>
  <r>
    <x v="0"/>
    <s v="235BBA0345"/>
    <n v="0"/>
    <x v="202"/>
    <s v="0345"/>
    <n v="-42.752064720110603"/>
    <n v="-9.6248182699471201"/>
    <n v="-43.0068360502434"/>
    <n v="-9.5166221997546891"/>
    <s v="235"/>
    <s v="BA"/>
    <s v="Eixo Principal"/>
    <s v="-"/>
    <s v="235BBA0345"/>
    <s v="DISTRITO DE ANGICO"/>
    <s v="ENTR BR-020 (CAMPO ALEGRE DE LOURDES)"/>
    <n v="608.79999999999995"/>
    <n v="643.4"/>
    <n v="34.6"/>
    <x v="5"/>
    <m/>
    <m/>
    <s v="Federal"/>
    <m/>
    <m/>
    <m/>
    <s v="Federal"/>
    <s v="N_PAV"/>
    <s v="Senhor do Bonfim"/>
  </r>
  <r>
    <x v="0"/>
    <s v="235BBA0350"/>
    <n v="0"/>
    <x v="202"/>
    <s v="0350"/>
    <n v="-43.0068360502434"/>
    <n v="-9.5166221997546891"/>
    <n v="-43.0841936102468"/>
    <n v="-9.3900782996737409"/>
    <s v="235"/>
    <s v="BA"/>
    <s v="Eixo Principal"/>
    <s v="-"/>
    <s v="235BBA0350"/>
    <s v="ENTR BR-020 (CAMPO ALEGRE DE LOURDES)"/>
    <s v="DIV BA/PI"/>
    <n v="643.4"/>
    <n v="658.4"/>
    <n v="15"/>
    <x v="5"/>
    <m/>
    <m/>
    <s v="Federal"/>
    <m/>
    <m/>
    <m/>
    <s v="Federal"/>
    <s v="N_PAV"/>
    <s v="Senhor do Bonfim"/>
  </r>
  <r>
    <x v="0"/>
    <s v="235BMA0450"/>
    <n v="0"/>
    <x v="203"/>
    <s v="0450"/>
    <n v="-45.925813850328801"/>
    <n v="-9.1121383499048498"/>
    <n v="-46.7163520518057"/>
    <n v="-9.1370995369140307"/>
    <s v="235"/>
    <s v="MA"/>
    <s v="Eixo Principal"/>
    <s v="-"/>
    <s v="235BMA0450"/>
    <s v="DIV PI/MA (ALTO PARNAÍBA)"/>
    <s v="RIO DAS BALSAS"/>
    <n v="0"/>
    <n v="92"/>
    <n v="92"/>
    <x v="1"/>
    <m/>
    <m/>
    <s v="Federal"/>
    <m/>
    <m/>
    <m/>
    <s v="Federal"/>
    <s v="PLA"/>
    <s v="Barão de Grajaú"/>
  </r>
  <r>
    <x v="0"/>
    <s v="235BMA0455"/>
    <n v="0"/>
    <x v="203"/>
    <s v="0455"/>
    <n v="-46.7163520518057"/>
    <n v="-9.1370995369140307"/>
    <n v="-46.875126799661999"/>
    <n v="-9.1445562602631298"/>
    <s v="235"/>
    <s v="MA"/>
    <s v="Eixo Principal"/>
    <s v="-"/>
    <s v="235BMA0455"/>
    <s v="RIO DAS BALSAS"/>
    <s v="DIV MA/TO"/>
    <n v="92"/>
    <n v="110.5"/>
    <n v="18.5"/>
    <x v="1"/>
    <m/>
    <m/>
    <s v="Federal"/>
    <m/>
    <m/>
    <m/>
    <s v="Federal"/>
    <s v="PLA"/>
    <s v="Barão de Grajaú"/>
  </r>
  <r>
    <x v="0"/>
    <s v="235BPA0550"/>
    <n v="0"/>
    <x v="204"/>
    <s v="0550"/>
    <n v="-49.572627849895198"/>
    <n v="-8.8148965703203999"/>
    <n v="-49.5821521901713"/>
    <n v="-8.8106202796021709"/>
    <s v="235"/>
    <s v="PA"/>
    <s v="Eixo Principal"/>
    <s v="-"/>
    <s v="235BPA0550"/>
    <s v="DIV TO/PA (INÍCIO TRAVESSIA RIO ARAGUAIA)"/>
    <s v="FIM TRAVESSIA RIO ARAGUAIA"/>
    <n v="0"/>
    <n v="0.6"/>
    <n v="0.6"/>
    <x v="4"/>
    <m/>
    <m/>
    <s v="Federal"/>
    <m/>
    <m/>
    <m/>
    <s v="Federal"/>
    <s v="N_PAV"/>
    <s v="Redenção"/>
  </r>
  <r>
    <x v="0"/>
    <s v="235BPA0570"/>
    <n v="0"/>
    <x v="204"/>
    <s v="0570"/>
    <n v="-49.5821521901713"/>
    <n v="-8.8106202796021709"/>
    <n v="-49.734733799924797"/>
    <n v="-8.8478596398104994"/>
    <s v="235"/>
    <s v="PA"/>
    <s v="Eixo Principal"/>
    <s v="-"/>
    <s v="235BPA0570"/>
    <s v="FIM TRAVESSIA RIO ARAGUAIA"/>
    <s v="ENTR PA-327/463 (P/SANTA MARIA DAS BARREIRAS)"/>
    <n v="0.6"/>
    <n v="20.8"/>
    <n v="20.2"/>
    <x v="1"/>
    <m/>
    <m/>
    <s v="Estadual"/>
    <m/>
    <s v="PAT-235"/>
    <s v="PAV"/>
    <s v="Estadual"/>
    <s v="PLA"/>
    <s v="Redenção"/>
  </r>
  <r>
    <x v="0"/>
    <s v="235BPA0590"/>
    <n v="0"/>
    <x v="204"/>
    <s v="0590"/>
    <n v="-49.734733799924797"/>
    <n v="-8.8478596398104994"/>
    <n v="-50.469606580179502"/>
    <n v="-8.7787866596765394"/>
    <s v="235"/>
    <s v="PA"/>
    <s v="Eixo Principal"/>
    <s v="-"/>
    <s v="235BPA0590"/>
    <s v="ENTR PA-327/463 (P/SANTA MARIA DAS BARREIRAS)"/>
    <s v="ENTR BR-158 (CASA DE TÁBUA)"/>
    <n v="20.8"/>
    <n v="101.8"/>
    <n v="81"/>
    <x v="1"/>
    <m/>
    <m/>
    <s v="Federal"/>
    <m/>
    <m/>
    <m/>
    <s v="Federal"/>
    <s v="PLA"/>
    <s v="Redenção"/>
  </r>
  <r>
    <x v="0"/>
    <s v="235BPA0610"/>
    <n v="0"/>
    <x v="204"/>
    <s v="0610"/>
    <n v="-50.469606580179502"/>
    <n v="-8.7787866596765394"/>
    <n v="-50.966750090444201"/>
    <n v="-8.7407107851745405"/>
    <s v="235"/>
    <s v="PA"/>
    <s v="Eixo Principal"/>
    <s v="-"/>
    <s v="235BPA0610"/>
    <s v="ENTR BR-158 (CASA DE TÁBUA)"/>
    <s v="RIO CAMPO ALEGRE"/>
    <n v="101.8"/>
    <n v="159.80000000000001"/>
    <n v="58"/>
    <x v="1"/>
    <m/>
    <m/>
    <s v="Federal"/>
    <m/>
    <m/>
    <m/>
    <s v="Federal"/>
    <s v="PLA"/>
    <s v="Redenção"/>
  </r>
  <r>
    <x v="0"/>
    <s v="235BPA0630"/>
    <n v="0"/>
    <x v="204"/>
    <s v="0630"/>
    <n v="-50.966750090444201"/>
    <n v="-8.7407107851745405"/>
    <n v="-51.587515230243604"/>
    <n v="-8.8322086600015801"/>
    <s v="235"/>
    <s v="PA"/>
    <s v="Eixo Principal"/>
    <s v="-"/>
    <s v="235BPA0630"/>
    <s v="RIO CAMPO ALEGRE"/>
    <s v="RIO FRESCO"/>
    <n v="159.80000000000001"/>
    <n v="227.8"/>
    <n v="68"/>
    <x v="1"/>
    <m/>
    <m/>
    <s v="Federal"/>
    <m/>
    <m/>
    <m/>
    <s v="Federal"/>
    <s v="PLA"/>
    <s v="Redenção"/>
  </r>
  <r>
    <x v="0"/>
    <s v="235BPA0650"/>
    <n v="0"/>
    <x v="204"/>
    <s v="0650"/>
    <n v="-51.587515230243604"/>
    <n v="-8.8322086600015801"/>
    <n v="-52.107794579855899"/>
    <n v="-8.9093763299536004"/>
    <s v="235"/>
    <s v="PA"/>
    <s v="Eixo Principal"/>
    <s v="-"/>
    <s v="235BPA0650"/>
    <s v="RIO FRESCO"/>
    <s v="INÍCIO TRAVESSIA RIO XINGU"/>
    <n v="227.8"/>
    <n v="284.8"/>
    <n v="57"/>
    <x v="1"/>
    <m/>
    <m/>
    <s v="Federal"/>
    <m/>
    <m/>
    <m/>
    <s v="Federal"/>
    <s v="PLA"/>
    <s v="Redenção"/>
  </r>
  <r>
    <x v="0"/>
    <s v="235BPA0670"/>
    <n v="0"/>
    <x v="204"/>
    <s v="0670"/>
    <n v="-52.107794579855899"/>
    <n v="-8.9093763299536004"/>
    <n v="-52.138095299958003"/>
    <n v="-8.9138204296690393"/>
    <s v="235"/>
    <s v="PA"/>
    <s v="Eixo Principal"/>
    <s v="-"/>
    <s v="235BPA0670"/>
    <s v="INÍCIO TRAVESSIA RIO XINGU"/>
    <s v="FIM TRAVESSIA RIO XINGU"/>
    <n v="284.8"/>
    <n v="286"/>
    <n v="1.2"/>
    <x v="4"/>
    <m/>
    <m/>
    <s v="Federal"/>
    <m/>
    <m/>
    <m/>
    <s v="Federal"/>
    <s v="N_PAV"/>
    <s v="Redenção"/>
  </r>
  <r>
    <x v="0"/>
    <s v="235BPA0690"/>
    <n v="0"/>
    <x v="204"/>
    <s v="0690"/>
    <n v="-52.138095299958003"/>
    <n v="-8.9138204296690393"/>
    <n v="-53.044786236195797"/>
    <n v="-9.0507231149797391"/>
    <s v="235"/>
    <s v="PA"/>
    <s v="Eixo Principal"/>
    <s v="-"/>
    <s v="235BPA0690"/>
    <s v="FIM TRAVESSIA RIO XINGU"/>
    <s v="RIO PEPITA"/>
    <n v="286"/>
    <n v="376"/>
    <n v="90"/>
    <x v="1"/>
    <m/>
    <m/>
    <s v="Federal"/>
    <m/>
    <m/>
    <m/>
    <s v="Federal"/>
    <s v="PLA"/>
    <s v="Itaituba"/>
  </r>
  <r>
    <x v="0"/>
    <s v="235BPA0710"/>
    <n v="0"/>
    <x v="204"/>
    <s v="0710"/>
    <n v="-53.044786236195797"/>
    <n v="-9.0507231149797391"/>
    <n v="-53.730227540068803"/>
    <n v="-9.1515953600377795"/>
    <s v="235"/>
    <s v="PA"/>
    <s v="Eixo Principal"/>
    <s v="-"/>
    <s v="235BPA0710"/>
    <s v="RIO PEPITA"/>
    <s v="ENTR PA-167"/>
    <n v="376"/>
    <n v="444"/>
    <n v="68"/>
    <x v="1"/>
    <m/>
    <m/>
    <s v="Federal"/>
    <m/>
    <m/>
    <m/>
    <s v="Federal"/>
    <s v="PLA"/>
    <s v="Itaituba"/>
  </r>
  <r>
    <x v="0"/>
    <s v="235BPA0730"/>
    <n v="0"/>
    <x v="204"/>
    <s v="0730"/>
    <n v="-53.730227540068803"/>
    <n v="-9.1515953600377795"/>
    <n v="-54.379686966180401"/>
    <n v="-9.2473249309007794"/>
    <s v="235"/>
    <s v="PA"/>
    <s v="Eixo Principal"/>
    <s v="-"/>
    <s v="235BPA0730"/>
    <s v="ENTR PA-167"/>
    <s v="RIO IPIRANGA"/>
    <n v="444"/>
    <n v="534"/>
    <n v="90"/>
    <x v="1"/>
    <m/>
    <m/>
    <s v="Federal"/>
    <m/>
    <m/>
    <m/>
    <s v="Federal"/>
    <s v="PLA"/>
    <s v="Itaituba"/>
  </r>
  <r>
    <x v="0"/>
    <s v="235BPA0750"/>
    <n v="0"/>
    <x v="204"/>
    <s v="0750"/>
    <n v="-54.379686966180401"/>
    <n v="-9.2473249309007794"/>
    <n v="-54.858175410266902"/>
    <n v="-9.3728712696932899"/>
    <s v="235"/>
    <s v="PA"/>
    <s v="Eixo Principal"/>
    <s v="-"/>
    <s v="235BPA0750"/>
    <s v="RIO IPIRANGA"/>
    <s v="ENTR BR-163 (CACHIMBO)"/>
    <n v="534"/>
    <n v="602"/>
    <n v="68"/>
    <x v="1"/>
    <m/>
    <m/>
    <s v="Federal"/>
    <m/>
    <m/>
    <m/>
    <s v="Federal"/>
    <s v="PLA"/>
    <s v="Itaituba"/>
  </r>
  <r>
    <x v="0"/>
    <s v="235BPE0270"/>
    <n v="0"/>
    <x v="205"/>
    <s v="0270"/>
    <n v="-40.505335540003102"/>
    <n v="-9.4095459896556601"/>
    <n v="-40.503592699743201"/>
    <n v="-9.4021686000008309"/>
    <s v="235"/>
    <s v="PE"/>
    <s v="Eixo Principal"/>
    <s v="Coinc"/>
    <s v="235BPE0270"/>
    <s v="ENTR BR-122(A)/407(A)/428(A) (DIV BA/PE) (INÍCIO PONTE S/RIO S FRANCISCO)"/>
    <s v="FIM PONTE S/RIO SÃO FRANCISCO (PETROLINA)"/>
    <n v="0"/>
    <n v="0.8"/>
    <n v="0.8"/>
    <x v="2"/>
    <m/>
    <s v="407BPE0270;122BPE0370;428BPE0070"/>
    <s v="Federal"/>
    <m/>
    <m/>
    <m/>
    <s v="Federal"/>
    <s v="PAV"/>
    <s v="Petrolina"/>
  </r>
  <r>
    <x v="0"/>
    <s v="235BPE0275"/>
    <n v="0"/>
    <x v="205"/>
    <s v="0275"/>
    <n v="-40.503592699743201"/>
    <n v="-9.4021686000008309"/>
    <n v="-40.525928649687302"/>
    <n v="-9.3873367496911992"/>
    <s v="235"/>
    <s v="PE"/>
    <s v="Eixo Principal"/>
    <s v="Coinc"/>
    <s v="235BPE0275"/>
    <s v="FIM PONTE S/RIO SÃO FRANCISCO (PETROLINA)"/>
    <s v="ENTR BR-122(B)/428(B) (PETROLINA)"/>
    <n v="0.8"/>
    <n v="3.8"/>
    <n v="3"/>
    <x v="2"/>
    <m/>
    <s v="122BPE0365;407BPE0260;428BPE0065"/>
    <s v="Federal"/>
    <m/>
    <m/>
    <m/>
    <s v="Federal"/>
    <s v="PAV"/>
    <s v="Petrolina"/>
  </r>
  <r>
    <x v="0"/>
    <s v="235BPE0280"/>
    <n v="0"/>
    <x v="205"/>
    <s v="0280"/>
    <n v="-40.525928649687302"/>
    <n v="-9.3873367496911992"/>
    <n v="-40.538520269894398"/>
    <n v="-9.3739130101771995"/>
    <s v="235"/>
    <s v="PE"/>
    <s v="Eixo Principal"/>
    <s v="-"/>
    <s v="235BPE0280"/>
    <s v="ENTR BR-122(B)/428(B) (PETROLINA)"/>
    <s v="ENTR BR-407(B)"/>
    <n v="3.8"/>
    <n v="5.5"/>
    <n v="1.7"/>
    <x v="2"/>
    <m/>
    <s v="407BPE0255"/>
    <s v="Federal"/>
    <m/>
    <m/>
    <m/>
    <s v="Federal"/>
    <s v="PAV"/>
    <s v="Petrolina"/>
  </r>
  <r>
    <x v="0"/>
    <s v="235BPE0290"/>
    <n v="0"/>
    <x v="205"/>
    <s v="0290"/>
    <n v="-40.538520269894398"/>
    <n v="-9.3739130101771995"/>
    <n v="-40.728993670121703"/>
    <n v="-9.3225207302474402"/>
    <s v="235"/>
    <s v="PE"/>
    <s v="Eixo Principal"/>
    <s v="-"/>
    <s v="235BPE0290"/>
    <s v="ENTR BR-407(B)"/>
    <s v="DIV PE/BA"/>
    <n v="5.5"/>
    <n v="27.5"/>
    <n v="22"/>
    <x v="1"/>
    <m/>
    <m/>
    <s v="Estadual"/>
    <m/>
    <s v="PE-647"/>
    <s v="PAV"/>
    <s v="Estadual"/>
    <s v="PLA"/>
    <s v="Petrolina"/>
  </r>
  <r>
    <x v="0"/>
    <s v="235BPI0370"/>
    <n v="0"/>
    <x v="206"/>
    <s v="0370"/>
    <n v="-43.0841936102468"/>
    <n v="-9.3900782996737409"/>
    <n v="-43.330378420327797"/>
    <n v="-9.2855115101480106"/>
    <s v="235"/>
    <s v="PI"/>
    <s v="Eixo Principal"/>
    <s v="-"/>
    <s v="235BPI0370"/>
    <s v="DIV BA/PI"/>
    <s v="ENTR PI-144/251/256 (ACESSO A CARACOL)"/>
    <n v="0"/>
    <n v="19.8"/>
    <n v="19.8"/>
    <x v="1"/>
    <m/>
    <m/>
    <s v="Federal"/>
    <m/>
    <m/>
    <m/>
    <s v="Federal"/>
    <s v="PLA"/>
    <s v="Floriano"/>
  </r>
  <r>
    <x v="0"/>
    <s v="235BPI0390"/>
    <n v="0"/>
    <x v="206"/>
    <s v="0390"/>
    <n v="-43.330378420327797"/>
    <n v="-9.2855115101480106"/>
    <n v="-43.696224930036401"/>
    <n v="-9.3842690398842503"/>
    <s v="235"/>
    <s v="PI"/>
    <s v="Eixo Principal"/>
    <s v="-"/>
    <s v="235BPI0390"/>
    <s v="ENTR PI-144/251/256 (ACESSO A CARACOL)"/>
    <s v="ACESSSO A GUARIBAS"/>
    <n v="19.8"/>
    <n v="67.099999999999994"/>
    <n v="47.3"/>
    <x v="1"/>
    <m/>
    <m/>
    <s v="Federal"/>
    <m/>
    <m/>
    <m/>
    <s v="Federal"/>
    <s v="PLA"/>
    <s v="Floriano"/>
  </r>
  <r>
    <x v="0"/>
    <s v="235BPI0400"/>
    <n v="0"/>
    <x v="206"/>
    <s v="0400"/>
    <n v="-43.696224930036401"/>
    <n v="-9.3842690398842503"/>
    <n v="-44.360655290209401"/>
    <n v="-9.0784687100628503"/>
    <s v="235"/>
    <s v="PI"/>
    <s v="Eixo Principal"/>
    <s v="-"/>
    <s v="235BPI0400"/>
    <s v="ACESSSO A GUARIBAS"/>
    <s v="ENTR BR-135(A)/330(A) (BOM JESUS)"/>
    <n v="67.099999999999994"/>
    <n v="150.69999999999999"/>
    <n v="83.6"/>
    <x v="1"/>
    <m/>
    <m/>
    <s v="Federal"/>
    <m/>
    <m/>
    <m/>
    <s v="Federal"/>
    <s v="PLA"/>
    <s v="Floriano"/>
  </r>
  <r>
    <x v="0"/>
    <s v="235BPI0410"/>
    <n v="0"/>
    <x v="206"/>
    <s v="0410"/>
    <n v="-44.360655290209401"/>
    <n v="-9.0784687100628503"/>
    <n v="-44.602009409906302"/>
    <n v="-9.4712710500189097"/>
    <s v="235"/>
    <s v="PI"/>
    <s v="Eixo Principal"/>
    <s v="Coinc"/>
    <s v="235BPI0410"/>
    <s v="ENTR BR-135(A)/330(A) (BOM JESUS)"/>
    <s v="ENTR BR-330(B)/PI-257 (P/REDENÇÃO DO GURGÉIA)"/>
    <n v="150.69999999999999"/>
    <n v="206"/>
    <n v="55.3"/>
    <x v="2"/>
    <m/>
    <s v="135BPI0450;330BPI0070"/>
    <s v="Federal"/>
    <m/>
    <m/>
    <m/>
    <s v="Federal"/>
    <s v="PAV"/>
    <s v="Floriano"/>
  </r>
  <r>
    <x v="0"/>
    <s v="235BPI0412"/>
    <n v="0"/>
    <x v="206"/>
    <s v="0412"/>
    <n v="-44.602009409906302"/>
    <n v="-9.4712710500189097"/>
    <n v="-45.304642760155197"/>
    <n v="-9.7490576995531306"/>
    <s v="235"/>
    <s v="PI"/>
    <s v="Eixo Principal"/>
    <s v="Coinc"/>
    <s v="235BPI0412"/>
    <s v="ENTR BR-330(B)/PI-257 (P/REDENÇÃO DO GURGÉIA)"/>
    <s v="MONTE ALEGRE DO PIAUÍ"/>
    <n v="206"/>
    <n v="302.3"/>
    <n v="96.3"/>
    <x v="2"/>
    <m/>
    <s v="135BPI0470"/>
    <s v="Federal"/>
    <m/>
    <m/>
    <m/>
    <s v="Federal"/>
    <s v="PAV"/>
    <s v="Floriano"/>
  </r>
  <r>
    <x v="0"/>
    <s v="235BPI0415"/>
    <n v="0"/>
    <x v="206"/>
    <s v="0415"/>
    <n v="-45.304642760155197"/>
    <n v="-9.7490576995531306"/>
    <n v="-45.319018360109098"/>
    <n v="-9.7679984803455593"/>
    <s v="235"/>
    <s v="PI"/>
    <s v="Eixo Principal"/>
    <s v="Coinc"/>
    <s v="235BPI0415"/>
    <s v="MONTE ALEGRE DO PIAUÍ"/>
    <s v="ENTR BR-135(B)"/>
    <n v="302.3"/>
    <n v="305.10000000000002"/>
    <n v="2.8"/>
    <x v="2"/>
    <m/>
    <s v="135BPI0475"/>
    <s v="Federal"/>
    <m/>
    <m/>
    <m/>
    <s v="Federal"/>
    <s v="PAV"/>
    <s v="Floriano"/>
  </r>
  <r>
    <x v="0"/>
    <s v="235BPI0417"/>
    <n v="0"/>
    <x v="206"/>
    <s v="0417"/>
    <n v="-45.319018360109098"/>
    <n v="-9.7679984803455593"/>
    <n v="-45.419474850383999"/>
    <n v="-9.7322287103866003"/>
    <s v="235"/>
    <s v="PI"/>
    <s v="Eixo Principal"/>
    <s v="-"/>
    <s v="235BPI0417"/>
    <s v="ENTR BR-135(B)"/>
    <s v="ACESSO BOQUEIRÃO"/>
    <n v="305.10000000000002"/>
    <n v="318.10000000000002"/>
    <n v="13"/>
    <x v="2"/>
    <m/>
    <m/>
    <s v="Federal"/>
    <m/>
    <m/>
    <m/>
    <s v="Federal"/>
    <s v="PAV"/>
    <s v="Floriano"/>
  </r>
  <r>
    <x v="0"/>
    <s v="235BPI0419"/>
    <n v="0"/>
    <x v="206"/>
    <s v="0419"/>
    <n v="-45.419474850383999"/>
    <n v="-9.7322287103866003"/>
    <n v="-45.644627849795299"/>
    <n v="-9.2157696700342004"/>
    <s v="235"/>
    <s v="PI"/>
    <s v="Eixo Principal"/>
    <s v="-"/>
    <s v="235BPI0419"/>
    <s v="ACESSO BOQUEIRÃO"/>
    <s v="MATAS"/>
    <n v="318.10000000000002"/>
    <n v="395.6"/>
    <n v="77.5"/>
    <x v="2"/>
    <m/>
    <m/>
    <s v="Federal"/>
    <m/>
    <m/>
    <m/>
    <s v="Federal"/>
    <s v="PAV"/>
    <s v="Floriano"/>
  </r>
  <r>
    <x v="0"/>
    <s v="235BPI0420"/>
    <n v="0"/>
    <x v="206"/>
    <s v="0420"/>
    <n v="-45.644627849795299"/>
    <n v="-9.2157696700342004"/>
    <n v="-45.921592509986198"/>
    <n v="-9.1225593196568298"/>
    <s v="235"/>
    <s v="PI"/>
    <s v="Eixo Principal"/>
    <s v="-"/>
    <s v="235BPI0420"/>
    <s v="MATAS"/>
    <s v="ENTR PI-254(B) (SANTA FILOMENA)"/>
    <n v="395.6"/>
    <n v="432.3"/>
    <n v="36.700000000000003"/>
    <x v="2"/>
    <m/>
    <m/>
    <s v="Federal"/>
    <m/>
    <m/>
    <m/>
    <s v="Federal"/>
    <s v="PAV"/>
    <s v="Floriano"/>
  </r>
  <r>
    <x v="0"/>
    <s v="235BPI0430"/>
    <n v="0"/>
    <x v="206"/>
    <s v="0430"/>
    <n v="-45.921592509986198"/>
    <n v="-9.1225593196568298"/>
    <n v="-45.925813850328801"/>
    <n v="-9.1121383499048498"/>
    <s v="235"/>
    <s v="PI"/>
    <s v="Eixo Principal"/>
    <s v="-"/>
    <s v="235BPI0430"/>
    <s v="ENTR PI-254(B) (SANTA FILOMENA)"/>
    <s v="DIV PI/MA (ALTO PARNAIBA)"/>
    <n v="432.3"/>
    <n v="435.3"/>
    <n v="3"/>
    <x v="2"/>
    <m/>
    <m/>
    <s v="Federal"/>
    <m/>
    <m/>
    <m/>
    <s v="Federal"/>
    <s v="PAV"/>
    <s v="Floriano"/>
  </r>
  <r>
    <x v="0"/>
    <s v="235BSE0005"/>
    <n v="0"/>
    <x v="207"/>
    <s v="0005"/>
    <n v="-37.075472280321399"/>
    <n v="-10.909976949876199"/>
    <n v="-37.090904380432697"/>
    <n v="-10.907912559716801"/>
    <s v="235"/>
    <s v="SE"/>
    <s v="Eixo Principal"/>
    <s v="-"/>
    <s v="235BSE0005"/>
    <s v="LARGO LEITE NETO (ARACAJU)"/>
    <s v="ENTR BR-349(A) (ARACAJU) *TRECHO MUNICIPAL*"/>
    <n v="0"/>
    <n v="1.7"/>
    <n v="1.7"/>
    <x v="0"/>
    <m/>
    <m/>
    <s v="Convênio de Administração"/>
    <m/>
    <m/>
    <m/>
    <s v="Federal"/>
    <s v="PAV"/>
    <s v="Nossa Senhora do Socorro"/>
  </r>
  <r>
    <x v="0"/>
    <s v="235BSE0010"/>
    <n v="0"/>
    <x v="207"/>
    <s v="0010"/>
    <n v="-37.090904380432697"/>
    <n v="-10.907912559716801"/>
    <n v="-37.1318142300426"/>
    <n v="-10.9029715998594"/>
    <s v="235"/>
    <s v="SE"/>
    <s v="Eixo Principal"/>
    <s v="-"/>
    <s v="235BSE0010"/>
    <s v="ENTR BR-349(A) (ARACAJU)"/>
    <s v="ENTR BR-101(A)/349(B)"/>
    <n v="1.7"/>
    <n v="6.2"/>
    <n v="4.5"/>
    <x v="0"/>
    <m/>
    <s v="349BSE0010"/>
    <s v="Federal"/>
    <m/>
    <m/>
    <m/>
    <s v="Federal"/>
    <s v="PAV"/>
    <s v="Nossa Senhora do Socorro"/>
  </r>
  <r>
    <x v="0"/>
    <s v="235BSE0030"/>
    <n v="0"/>
    <x v="207"/>
    <s v="0030"/>
    <n v="-37.1318142300426"/>
    <n v="-10.9029715998594"/>
    <n v="-37.1331043102156"/>
    <n v="-10.8842450798464"/>
    <s v="235"/>
    <s v="SE"/>
    <s v="Eixo Principal"/>
    <s v="Coinc"/>
    <s v="235BSE0030"/>
    <s v="ENTR BR-101(A)/349(B)"/>
    <s v="ENTR BR-101(B)"/>
    <n v="6.2"/>
    <n v="8.3000000000000007"/>
    <n v="2.1"/>
    <x v="0"/>
    <m/>
    <s v="101BSE1210"/>
    <s v="Federal"/>
    <m/>
    <m/>
    <m/>
    <s v="Federal"/>
    <s v="PAV"/>
    <s v="Nossa Senhora do Socorro"/>
  </r>
  <r>
    <x v="0"/>
    <s v="235BSE0050"/>
    <n v="0"/>
    <x v="207"/>
    <s v="0050"/>
    <n v="-37.1331043102156"/>
    <n v="-10.8842450798464"/>
    <n v="-37.267718550070903"/>
    <n v="-10.8025170296371"/>
    <s v="235"/>
    <s v="SE"/>
    <s v="Eixo Principal"/>
    <s v="-"/>
    <s v="235BSE0050"/>
    <s v="ENTR BR-101(B)"/>
    <s v="ENTR SE-160 (P/ LARANJEIRAS)"/>
    <n v="8.3000000000000007"/>
    <n v="26.3"/>
    <n v="18"/>
    <x v="2"/>
    <m/>
    <m/>
    <s v="Federal"/>
    <m/>
    <m/>
    <m/>
    <s v="Federal"/>
    <s v="PAV"/>
    <s v="Nossa Senhora do Socorro"/>
  </r>
  <r>
    <x v="0"/>
    <s v="235BSE0060"/>
    <n v="0"/>
    <x v="207"/>
    <s v="0060"/>
    <n v="-37.267718550070903"/>
    <n v="-10.8025170296371"/>
    <n v="-37.393825959700202"/>
    <n v="-10.756485379996199"/>
    <s v="235"/>
    <s v="SE"/>
    <s v="Eixo Principal"/>
    <s v="-"/>
    <s v="235BSE0060"/>
    <s v="ENTR SE-160 (P/ LARANJEIRAS)"/>
    <s v="ACESSO À BR-101"/>
    <n v="26.3"/>
    <n v="43.8"/>
    <n v="17.5"/>
    <x v="2"/>
    <m/>
    <m/>
    <s v="Federal"/>
    <m/>
    <m/>
    <m/>
    <s v="Federal"/>
    <s v="PAV"/>
    <s v="Nossa Senhora do Socorro"/>
  </r>
  <r>
    <x v="0"/>
    <s v="235BSE0065"/>
    <n v="0"/>
    <x v="207"/>
    <s v="0065"/>
    <n v="-37.393825959700202"/>
    <n v="-10.756485379996199"/>
    <n v="-37.436165180078902"/>
    <n v="-10.695628310198201"/>
    <s v="235"/>
    <s v="SE"/>
    <s v="Eixo Principal"/>
    <s v="-"/>
    <s v="235BSE0065"/>
    <s v="ACESSO À BR-101"/>
    <s v="ENTR SE-170(A) (P/ LAGARTO)"/>
    <n v="43.8"/>
    <n v="51.7"/>
    <n v="7.9"/>
    <x v="2"/>
    <m/>
    <m/>
    <s v="Federal"/>
    <m/>
    <m/>
    <m/>
    <s v="Federal"/>
    <s v="PAV"/>
    <s v="Nossa Senhora do Socorro"/>
  </r>
  <r>
    <x v="0"/>
    <s v="235BSE0070"/>
    <n v="0"/>
    <x v="207"/>
    <s v="0070"/>
    <n v="-37.436165180078902"/>
    <n v="-10.695628310198201"/>
    <n v="-37.440247100323397"/>
    <n v="-10.685560909808"/>
    <s v="235"/>
    <s v="SE"/>
    <s v="Eixo Principal"/>
    <s v="-"/>
    <s v="235BSE0070"/>
    <s v="ENTR SE-170(A) (P/ LAGARTO)"/>
    <s v="ENTR SE-170(B) (ITABAIANA) (P/ MOITA BONITA)"/>
    <n v="51.7"/>
    <n v="52.9"/>
    <n v="1.2"/>
    <x v="2"/>
    <m/>
    <m/>
    <s v="Federal"/>
    <m/>
    <m/>
    <m/>
    <s v="Federal"/>
    <s v="PAV"/>
    <s v="Nossa Senhora do Socorro"/>
  </r>
  <r>
    <x v="0"/>
    <s v="235BSE0090"/>
    <n v="0"/>
    <x v="207"/>
    <s v="0090"/>
    <n v="-37.440247100323397"/>
    <n v="-10.685560909808"/>
    <n v="-37.478981880209503"/>
    <n v="-10.5983337202249"/>
    <s v="235"/>
    <s v="SE"/>
    <s v="Eixo Principal"/>
    <s v="-"/>
    <s v="235BSE0090"/>
    <s v="ENTR SE-170(B) (ITABAIANA) (P/ MOITA BONITA)"/>
    <s v="ENTR SE-175 (P/RIBEIRÓPOLIS)"/>
    <n v="52.9"/>
    <n v="63.7"/>
    <n v="10.8"/>
    <x v="2"/>
    <m/>
    <m/>
    <s v="Federal"/>
    <m/>
    <m/>
    <m/>
    <s v="Federal"/>
    <s v="PAV"/>
    <s v="Nossa Senhora do Socorro"/>
  </r>
  <r>
    <x v="0"/>
    <s v="235BSE0110"/>
    <n v="0"/>
    <x v="207"/>
    <s v="0110"/>
    <n v="-37.478981880209503"/>
    <n v="-10.5983337202249"/>
    <n v="-37.629202620304603"/>
    <n v="-10.5544590900149"/>
    <s v="235"/>
    <s v="SE"/>
    <s v="Eixo Principal"/>
    <s v="-"/>
    <s v="235BSE0110"/>
    <s v="ENTR SE-175 (P/RIBEIRÓPOLIS)"/>
    <s v="ENTR SE-453 (MOCAMBO)"/>
    <n v="63.7"/>
    <n v="83.5"/>
    <n v="19.8"/>
    <x v="2"/>
    <m/>
    <m/>
    <s v="Federal"/>
    <m/>
    <m/>
    <m/>
    <s v="Federal"/>
    <s v="PAV"/>
    <s v="Nossa Senhora do Socorro"/>
  </r>
  <r>
    <x v="0"/>
    <s v="235BSE0130"/>
    <n v="0"/>
    <x v="207"/>
    <s v="0130"/>
    <n v="-37.629202620304603"/>
    <n v="-10.5544590900149"/>
    <n v="-37.641623780313097"/>
    <n v="-10.543564010270799"/>
    <s v="235"/>
    <s v="SE"/>
    <s v="Eixo Principal"/>
    <s v="-"/>
    <s v="235BSE0130"/>
    <s v="ENTR SE-453 (MOCAMBO)"/>
    <s v="ENTR SE-331 (P/ PINHÃO)"/>
    <n v="83.5"/>
    <n v="85.6"/>
    <n v="2.1"/>
    <x v="2"/>
    <m/>
    <m/>
    <s v="Federal"/>
    <m/>
    <m/>
    <m/>
    <s v="Federal"/>
    <s v="PAV"/>
    <s v="Nossa Senhora do Socorro"/>
  </r>
  <r>
    <x v="0"/>
    <s v="235BSE0150"/>
    <n v="0"/>
    <x v="207"/>
    <s v="0150"/>
    <n v="-37.641623780313097"/>
    <n v="-10.543564010270799"/>
    <n v="-37.7066631203067"/>
    <n v="-10.3484561202536"/>
    <s v="235"/>
    <s v="SE"/>
    <s v="Eixo Principal"/>
    <s v="-"/>
    <s v="235BSE0150"/>
    <s v="ENTR SE-331 (P/ PINHÃO)"/>
    <s v="ENTR SE-179 (CARIRA)"/>
    <n v="85.6"/>
    <n v="108.7"/>
    <n v="23.1"/>
    <x v="2"/>
    <m/>
    <m/>
    <s v="Federal"/>
    <m/>
    <m/>
    <m/>
    <s v="Federal"/>
    <s v="PAV"/>
    <s v="Nossa Senhora do Socorro"/>
  </r>
  <r>
    <x v="0"/>
    <s v="235BSE0170"/>
    <n v="0"/>
    <x v="207"/>
    <s v="0170"/>
    <n v="-37.7066631203067"/>
    <n v="-10.3484561202536"/>
    <n v="-37.740552739717103"/>
    <n v="-10.318297580269"/>
    <s v="235"/>
    <s v="SE"/>
    <s v="Eixo Principal"/>
    <s v="-"/>
    <s v="235BSE0170"/>
    <s v="ENTR SE-179 (CARIRA)"/>
    <s v="DIV SE/BA"/>
    <n v="108.7"/>
    <n v="114.8"/>
    <n v="6.1"/>
    <x v="2"/>
    <m/>
    <m/>
    <s v="Federal"/>
    <m/>
    <m/>
    <m/>
    <s v="Federal"/>
    <s v="PAV"/>
    <s v="Nossa Senhora do Socorro"/>
  </r>
  <r>
    <x v="0"/>
    <s v="235BTO0460"/>
    <n v="0"/>
    <x v="208"/>
    <s v="0460"/>
    <n v="-46.875126799661999"/>
    <n v="-9.1445562602631298"/>
    <n v="-47.097662600148801"/>
    <n v="-9.1489474600571707"/>
    <s v="235"/>
    <s v="TO"/>
    <s v="Eixo Principal"/>
    <s v="-"/>
    <s v="235BTO0460"/>
    <s v="DIV TO/MA"/>
    <s v="ENTR TO-020"/>
    <n v="0"/>
    <n v="29.4"/>
    <n v="29.4"/>
    <x v="1"/>
    <m/>
    <m/>
    <s v="Federal"/>
    <m/>
    <m/>
    <m/>
    <s v="Federal"/>
    <s v="PLA"/>
    <s v="Paraíso de Tocantins"/>
  </r>
  <r>
    <x v="0"/>
    <s v="235BTO0465"/>
    <n v="0"/>
    <x v="208"/>
    <s v="0465"/>
    <n v="-47.097662600148801"/>
    <n v="-9.1489474600571707"/>
    <n v="-47.514825499597002"/>
    <n v="-9.1502612499566496"/>
    <s v="235"/>
    <s v="TO"/>
    <s v="Eixo Principal"/>
    <s v="-"/>
    <s v="235BTO0465"/>
    <s v="ENTR TO-020"/>
    <s v="INÍCIO DA PAVIMENTAÇÃO"/>
    <n v="29.4"/>
    <n v="78.2"/>
    <n v="48.8"/>
    <x v="1"/>
    <m/>
    <m/>
    <s v="Federal"/>
    <m/>
    <m/>
    <m/>
    <s v="Federal"/>
    <s v="PLA"/>
    <s v="Paraíso de Tocantins"/>
  </r>
  <r>
    <x v="0"/>
    <s v="235BTO0467"/>
    <n v="0"/>
    <x v="208"/>
    <s v="0467"/>
    <n v="-47.514825499597002"/>
    <n v="-9.1502612499566496"/>
    <n v="-47.7031987202447"/>
    <n v="-9.0966239195581604"/>
    <s v="235"/>
    <s v="TO"/>
    <s v="Eixo Principal"/>
    <s v="-"/>
    <s v="235BTO0467"/>
    <s v="INÍCIO DA PAVIMENTAÇÃO"/>
    <s v="ENTR BR-010"/>
    <n v="78.2"/>
    <n v="101.5"/>
    <n v="23.3"/>
    <x v="3"/>
    <m/>
    <m/>
    <s v="Federal"/>
    <m/>
    <m/>
    <m/>
    <s v="Federal"/>
    <s v="N_PAV"/>
    <s v="Paraíso de Tocantins"/>
  </r>
  <r>
    <x v="0"/>
    <s v="235BTO0470"/>
    <n v="0"/>
    <x v="208"/>
    <s v="0470"/>
    <n v="-47.7031987202447"/>
    <n v="-9.0966239195581604"/>
    <n v="-48.145044759707801"/>
    <n v="-8.9748696099445002"/>
    <s v="235"/>
    <s v="TO"/>
    <s v="Eixo Principal"/>
    <s v="-"/>
    <s v="235BTO0470"/>
    <s v="ENTR BR-010"/>
    <s v="ENTR TO-010(A)"/>
    <n v="101.5"/>
    <n v="158.80000000000001"/>
    <n v="57.3"/>
    <x v="5"/>
    <m/>
    <m/>
    <s v="Federal"/>
    <m/>
    <m/>
    <m/>
    <s v="Federal"/>
    <s v="N_PAV"/>
    <s v="Paraíso de Tocantins"/>
  </r>
  <r>
    <x v="0"/>
    <s v="235BTO0475"/>
    <n v="0"/>
    <x v="208"/>
    <s v="0475"/>
    <n v="-48.145044759707801"/>
    <n v="-8.9748696099445002"/>
    <n v="-48.155628280120901"/>
    <n v="-8.9837190899639801"/>
    <s v="235"/>
    <s v="TO"/>
    <s v="Eixo Principal"/>
    <s v="-"/>
    <s v="235BTO0475"/>
    <s v="ENTR TO-010(A)"/>
    <s v="INÍCIO PONTE SOBRE O RIO SONO"/>
    <n v="158.80000000000001"/>
    <n v="160.4"/>
    <n v="1.6"/>
    <x v="1"/>
    <m/>
    <m/>
    <s v="Estadual"/>
    <m/>
    <s v="TO-010"/>
    <s v="PAV"/>
    <s v="Estadual"/>
    <s v="PLA"/>
    <s v="Paraíso de Tocantins"/>
  </r>
  <r>
    <x v="0"/>
    <s v="235BTO0480"/>
    <n v="0"/>
    <x v="208"/>
    <s v="0480"/>
    <n v="-48.155628280120901"/>
    <n v="-8.9837190899639801"/>
    <n v="-48.1567971901381"/>
    <n v="-8.9862861795634696"/>
    <s v="235"/>
    <s v="TO"/>
    <s v="Eixo Principal"/>
    <s v="-"/>
    <s v="235BTO0480"/>
    <s v="INÍCIO PONTE SOBRE O RIO SONO"/>
    <s v="FIM PONTE SOBRE O RIO SONO"/>
    <n v="160.4"/>
    <n v="160.69999999999999"/>
    <n v="0.3"/>
    <x v="1"/>
    <m/>
    <m/>
    <s v="Estadual"/>
    <m/>
    <s v="TO-010"/>
    <s v="PAV"/>
    <s v="Estadual"/>
    <s v="PLA"/>
    <s v="Paraíso de Tocantins"/>
  </r>
  <r>
    <x v="0"/>
    <s v="235BTO0485"/>
    <n v="0"/>
    <x v="208"/>
    <s v="0485"/>
    <n v="-48.1567971901381"/>
    <n v="-8.9862861795634696"/>
    <n v="-48.167247160328102"/>
    <n v="-8.9956472901902202"/>
    <s v="235"/>
    <s v="TO"/>
    <s v="Eixo Principal"/>
    <s v="-"/>
    <s v="235BTO0485"/>
    <s v="FIM PONTE SOBRE O RIO SONO"/>
    <s v="ENTR TO-010(B) (PEDRO AFONSO)"/>
    <n v="160.69999999999999"/>
    <n v="162.6"/>
    <n v="1.9"/>
    <x v="1"/>
    <m/>
    <m/>
    <s v="Estadual"/>
    <m/>
    <s v="TO-010"/>
    <s v="PAV"/>
    <s v="Estadual"/>
    <s v="PLA"/>
    <s v="Paraíso de Tocantins"/>
  </r>
  <r>
    <x v="0"/>
    <s v="235BTO0490"/>
    <n v="0"/>
    <x v="208"/>
    <s v="0490"/>
    <n v="-48.167247160328102"/>
    <n v="-8.9956472901902202"/>
    <n v="-48.176083170302"/>
    <n v="-8.9943860800535091"/>
    <s v="235"/>
    <s v="TO"/>
    <s v="Eixo Principal"/>
    <s v="-"/>
    <s v="235BTO0490"/>
    <s v="ENTR TO-010(B) (PEDRO AFONSO)"/>
    <s v="INÍCIO PONTE SOBRE O RIO TOCANTINS"/>
    <n v="162.6"/>
    <n v="163.6"/>
    <n v="1"/>
    <x v="2"/>
    <m/>
    <m/>
    <s v="Federal"/>
    <m/>
    <m/>
    <m/>
    <s v="Federal"/>
    <s v="PAV"/>
    <s v="Paraíso de Tocantins"/>
  </r>
  <r>
    <x v="0"/>
    <s v="235BTO0495"/>
    <n v="0"/>
    <x v="208"/>
    <s v="0495"/>
    <n v="-48.176083170302"/>
    <n v="-8.9943860800535091"/>
    <n v="-48.1854831199499"/>
    <n v="-8.9924375603450795"/>
    <s v="235"/>
    <s v="TO"/>
    <s v="Eixo Principal"/>
    <s v="-"/>
    <s v="235BTO0495"/>
    <s v="INÍCIO PONTE SOBRE O RIO TOCANTINS"/>
    <s v="FIM PONTE SOBRE O RIO TOCANTINS"/>
    <n v="163.6"/>
    <n v="164.6"/>
    <n v="1"/>
    <x v="2"/>
    <m/>
    <m/>
    <s v="Federal"/>
    <m/>
    <m/>
    <m/>
    <s v="Federal"/>
    <s v="PAV"/>
    <s v="Paraíso de Tocantins"/>
  </r>
  <r>
    <x v="0"/>
    <s v="235BTO0500"/>
    <n v="0"/>
    <x v="208"/>
    <s v="0500"/>
    <n v="-48.1854831199499"/>
    <n v="-8.9924375603450795"/>
    <n v="-48.196838690353196"/>
    <n v="-8.9793072102594902"/>
    <s v="235"/>
    <s v="TO"/>
    <s v="Eixo Principal"/>
    <s v="-"/>
    <s v="235BTO0500"/>
    <s v="FIM PONTE SOBRE O RIO TOCANTINS"/>
    <s v="ENTR P/ ANTIGO PORTO DE BALSAS (TUPIRAMA)"/>
    <n v="164.6"/>
    <n v="166.7"/>
    <n v="2.1"/>
    <x v="2"/>
    <m/>
    <m/>
    <s v="Federal"/>
    <m/>
    <m/>
    <m/>
    <s v="Federal"/>
    <s v="PAV"/>
    <s v="Paraíso de Tocantins"/>
  </r>
  <r>
    <x v="0"/>
    <s v="235BTO0510"/>
    <n v="0"/>
    <x v="208"/>
    <s v="0510"/>
    <n v="-48.196838690353196"/>
    <n v="-8.9793072102594902"/>
    <n v="-48.500395190085797"/>
    <n v="-8.9514371597970204"/>
    <s v="235"/>
    <s v="TO"/>
    <s v="Eixo Principal"/>
    <s v="-"/>
    <s v="235BTO0510"/>
    <s v="ENTR P/ ANTIGO PORTO DE BALSAS (TUPIRAMA)"/>
    <s v="ENTR BR-153/TO-336(B)"/>
    <n v="166.7"/>
    <n v="205.7"/>
    <n v="39"/>
    <x v="2"/>
    <m/>
    <m/>
    <s v="Federal"/>
    <m/>
    <m/>
    <m/>
    <s v="Federal"/>
    <s v="PAV"/>
    <s v="Paraíso de Tocantins"/>
  </r>
  <r>
    <x v="0"/>
    <s v="235BTO0515"/>
    <n v="0"/>
    <x v="208"/>
    <s v="0515"/>
    <n v="-48.500395190085797"/>
    <n v="-8.9514371597970204"/>
    <n v="-48.991191059619602"/>
    <n v="-8.9182552097101304"/>
    <s v="235"/>
    <s v="TO"/>
    <s v="Eixo Principal"/>
    <s v="-"/>
    <s v="235BTO0515"/>
    <s v="ENTR BR-153/TO-336(B)"/>
    <s v="ENTR TO-164/438(A) (P/GOIANORTE)"/>
    <n v="205.7"/>
    <n v="260.2"/>
    <n v="54.5"/>
    <x v="1"/>
    <m/>
    <m/>
    <s v="Federal"/>
    <m/>
    <m/>
    <m/>
    <s v="Federal"/>
    <s v="PLA"/>
    <s v="Paraíso de Tocantins"/>
  </r>
  <r>
    <x v="0"/>
    <s v="235BTO0520"/>
    <n v="0"/>
    <x v="208"/>
    <s v="0520"/>
    <n v="-48.991191059619602"/>
    <n v="-8.9182552097101304"/>
    <n v="-49.4092990503108"/>
    <n v="-8.8035934600700898"/>
    <s v="235"/>
    <s v="TO"/>
    <s v="Eixo Principal"/>
    <s v="-"/>
    <s v="235BTO0520"/>
    <s v="ENTR TO-164/438(A) (P/GOIANORTE)"/>
    <s v="ENTR TO-239(A)/438(B)"/>
    <n v="260.2"/>
    <n v="317.10000000000002"/>
    <n v="56.9"/>
    <x v="1"/>
    <m/>
    <m/>
    <m/>
    <s v="MP082/2006"/>
    <s v="TO-438"/>
    <s v="LEN"/>
    <m/>
    <s v="PLA"/>
    <s v="Paraíso de Tocantins"/>
  </r>
  <r>
    <x v="0"/>
    <s v="235BTO0525"/>
    <n v="0"/>
    <x v="208"/>
    <s v="0525"/>
    <n v="-49.4092990503108"/>
    <n v="-8.8035934600700898"/>
    <n v="-49.558086830442797"/>
    <n v="-8.8145272502323397"/>
    <s v="235"/>
    <s v="TO"/>
    <s v="Eixo Principal"/>
    <s v="-"/>
    <s v="235BTO0525"/>
    <s v="ENTR TO-239(A)/438(B)"/>
    <s v="ENTR TO-239(B) (ARAGUACEMA)"/>
    <n v="317.10000000000002"/>
    <n v="334.5"/>
    <n v="17.399999999999999"/>
    <x v="1"/>
    <m/>
    <m/>
    <m/>
    <s v="MP082/2006"/>
    <s v="TO-239/436"/>
    <s v="PAV"/>
    <m/>
    <s v="PLA"/>
    <s v="Paraíso de Tocantins"/>
  </r>
  <r>
    <x v="0"/>
    <s v="235BTO0530"/>
    <n v="0"/>
    <x v="208"/>
    <s v="0530"/>
    <n v="-49.558086830442797"/>
    <n v="-8.8145272502323397"/>
    <n v="-49.572627849895198"/>
    <n v="-8.8148965703203999"/>
    <s v="235"/>
    <s v="TO"/>
    <s v="Eixo Principal"/>
    <s v="-"/>
    <s v="235BTO0530"/>
    <s v="ENTR TO-239(B) (ARAGUACEMA)"/>
    <s v="DIV TO/PA (INÍCIO TRAVESSIA RIO ARAGUAIA)"/>
    <n v="334.5"/>
    <n v="337.1"/>
    <n v="2.6"/>
    <x v="1"/>
    <m/>
    <m/>
    <s v="Estadual"/>
    <m/>
    <s v="TOT-235"/>
    <s v="PAV"/>
    <s v="Estadual"/>
    <s v="PLA"/>
    <s v="Paraíso de Tocantins"/>
  </r>
  <r>
    <x v="0"/>
    <s v="242ATO1005"/>
    <n v="0"/>
    <x v="209"/>
    <s v="1005"/>
    <n v="-46.408410500044504"/>
    <n v="-12.3847400897832"/>
    <n v="-46.424276610277197"/>
    <n v="-12.398010010153801"/>
    <s v="242"/>
    <s v="TO"/>
    <s v="Acesso"/>
    <s v="-"/>
    <s v="242ATO1005"/>
    <s v="ENTR BR-242 (KM 11,4)"/>
    <s v="TAGUATINGA (ACESSO)"/>
    <n v="0"/>
    <n v="2.8"/>
    <n v="2.8"/>
    <x v="0"/>
    <m/>
    <m/>
    <s v="Federal"/>
    <m/>
    <m/>
    <m/>
    <s v="Federal"/>
    <s v="PAV"/>
    <s v="Gurupi"/>
  </r>
  <r>
    <x v="0"/>
    <s v="242BBA0005"/>
    <n v="0"/>
    <x v="210"/>
    <s v="0005"/>
    <n v="-38.853342830007499"/>
    <n v="-12.859869149641399"/>
    <n v="-38.828425289795199"/>
    <n v="-12.8701352903113"/>
    <s v="242"/>
    <s v="BA"/>
    <s v="Eixo Principal"/>
    <s v="-"/>
    <s v="242BBA0005"/>
    <s v="ENTR BA-420(A) (SÃO ROQUE DO PARAGUAÇU)"/>
    <s v="ENTR BA-534(A)"/>
    <n v="0"/>
    <n v="4.8"/>
    <n v="4.8"/>
    <x v="1"/>
    <m/>
    <m/>
    <s v="Federal"/>
    <m/>
    <m/>
    <m/>
    <s v="Federal"/>
    <s v="PLA"/>
    <s v="Feira de Santana"/>
  </r>
  <r>
    <x v="0"/>
    <s v="242BBA0010"/>
    <n v="0"/>
    <x v="210"/>
    <s v="0010"/>
    <n v="-38.828425289795199"/>
    <n v="-12.8701352903113"/>
    <n v="-38.831533419631498"/>
    <n v="-13.0285357700097"/>
    <s v="242"/>
    <s v="BA"/>
    <s v="Eixo Principal"/>
    <s v="-"/>
    <s v="242BBA0010"/>
    <s v="ENTR BA-534(A)"/>
    <s v="ENTR BR-420(A)/BA-534(B) (P/SALINAS DA MARGARIDA)"/>
    <n v="4.8"/>
    <n v="31.3"/>
    <n v="26.5"/>
    <x v="1"/>
    <m/>
    <m/>
    <s v="Estadual"/>
    <m/>
    <s v="BAT-534"/>
    <s v="IMP"/>
    <s v="Estadual"/>
    <s v="PLA"/>
    <s v="Feira de Santana"/>
  </r>
  <r>
    <x v="0"/>
    <s v="242BBA0015"/>
    <n v="0"/>
    <x v="210"/>
    <s v="0015"/>
    <n v="-38.831533419631498"/>
    <n v="-13.0285357700097"/>
    <n v="-38.945350480140497"/>
    <n v="-12.9731599502714"/>
    <s v="242"/>
    <s v="BA"/>
    <s v="Eixo Principal"/>
    <s v="-"/>
    <s v="242BBA0015"/>
    <s v="ENTR BR-420(A)/BA-534(B)(P/SALINAS DA MARGARIDA)"/>
    <s v="ENTR BA-420(B) (P/SÃO ROQUE DO PARAGUAÇU)"/>
    <n v="31.3"/>
    <n v="45.2"/>
    <n v="13.9"/>
    <x v="1"/>
    <m/>
    <s v="420BBA0145"/>
    <s v="Estadual"/>
    <m/>
    <s v="BAT-001"/>
    <s v="IMP"/>
    <s v="Estadual"/>
    <s v="PLA"/>
    <s v="Cruz das Almas"/>
  </r>
  <r>
    <x v="0"/>
    <s v="242BBA0025"/>
    <n v="0"/>
    <x v="210"/>
    <s v="0025"/>
    <n v="-38.945350480140497"/>
    <n v="-12.9731599502714"/>
    <n v="-39.018513770294199"/>
    <n v="-13.0328944197416"/>
    <s v="242"/>
    <s v="BA"/>
    <s v="Eixo Principal"/>
    <s v="-"/>
    <s v="242BBA0025"/>
    <s v="ENTR BA-420(B) (P/SÃO ROQUE DO PARAGUAÇU)"/>
    <s v="ENTR BA-001(B)/046(A)(NAZARÉ)"/>
    <n v="45.2"/>
    <n v="57.2"/>
    <n v="12"/>
    <x v="1"/>
    <m/>
    <s v="420BBA0155"/>
    <s v="Estadual"/>
    <m/>
    <s v="BA-001"/>
    <s v="PAV"/>
    <s v="Estadual"/>
    <s v="PLA"/>
    <s v="Cruz das Almas"/>
  </r>
  <r>
    <x v="0"/>
    <s v="242BBA0035"/>
    <n v="0"/>
    <x v="210"/>
    <s v="0035"/>
    <n v="-39.227282470109799"/>
    <n v="-12.973112520026699"/>
    <n v="-39.018513770294199"/>
    <n v="-13.0328944197416"/>
    <s v="242"/>
    <s v="BA"/>
    <s v="Eixo Principal"/>
    <s v="-"/>
    <s v="242BBA0035"/>
    <s v="ENTR BA-001(B)/046(A)(NAZARÉ)"/>
    <s v="INÍCIO DA TRAVESSIA URBANA DE SANTO ANTÔNIO DE JESUS"/>
    <n v="57.2"/>
    <n v="84.1"/>
    <n v="26.9"/>
    <x v="1"/>
    <m/>
    <s v="420BBA0165"/>
    <s v="Estadual"/>
    <m/>
    <s v="BA-001"/>
    <s v="PAV"/>
    <s v="Estadual"/>
    <s v="PLA"/>
    <s v="Cruz das Almas"/>
  </r>
  <r>
    <x v="0"/>
    <s v="242BBA0055"/>
    <n v="0"/>
    <x v="210"/>
    <s v="0055"/>
    <n v="-39.227282470109799"/>
    <n v="-12.973112520026699"/>
    <n v="-39.254125830242799"/>
    <n v="-12.950921240422799"/>
    <s v="242"/>
    <s v="BA"/>
    <s v="Eixo Principal"/>
    <s v="-"/>
    <s v="242BBA0055"/>
    <s v="INÍCIO DA TRAVESSIA URBANA DE SANTO ANTÔNIO DE JESUS"/>
    <s v="ENTR BR-101/420(B)(FIM DA TRAVESSIA URBANA DE SANTO ANTÔNIO DE JESUS"/>
    <n v="84.1"/>
    <n v="88"/>
    <n v="3.9"/>
    <x v="1"/>
    <m/>
    <s v="420BBA0175"/>
    <s v="Estadual"/>
    <m/>
    <s v="BA-046"/>
    <s v="PAV"/>
    <s v="Estadual"/>
    <s v="PLA"/>
    <s v="Cruz das Almas"/>
  </r>
  <r>
    <x v="0"/>
    <s v="242BBA0060"/>
    <n v="0"/>
    <x v="210"/>
    <s v="0060"/>
    <n v="-39.254125830242799"/>
    <n v="-12.950921240422799"/>
    <n v="-39.426283429936198"/>
    <n v="-12.763455350284101"/>
    <s v="242"/>
    <s v="BA"/>
    <s v="Eixo Principal"/>
    <s v="-"/>
    <s v="242BBA0060"/>
    <s v="ENTR BR-101/420(B)(FIM DA TRAVESSIA URBANA DE SANTO ANTÔNIO DE JESUS)"/>
    <s v="ENTR BA-120/493 (CASTRO ALVES)"/>
    <n v="88"/>
    <n v="116"/>
    <n v="28"/>
    <x v="1"/>
    <m/>
    <m/>
    <s v="Federal"/>
    <m/>
    <m/>
    <m/>
    <s v="Federal"/>
    <s v="PLA"/>
    <s v="Feira de Santana"/>
  </r>
  <r>
    <x v="0"/>
    <s v="242BBA0065"/>
    <n v="0"/>
    <x v="210"/>
    <s v="0065"/>
    <n v="-39.426283429936198"/>
    <n v="-12.763455350284101"/>
    <n v="-39.528333189724798"/>
    <n v="-12.5925293001869"/>
    <s v="242"/>
    <s v="BA"/>
    <s v="Eixo Principal"/>
    <s v="-"/>
    <s v="242BBA0065"/>
    <s v="ENTR BA-120(A)/493 (CASTRO ALVES)"/>
    <s v="ENTR BR-116(A)"/>
    <n v="116"/>
    <n v="138.30000000000001"/>
    <n v="22.3"/>
    <x v="1"/>
    <m/>
    <m/>
    <s v="Estadual"/>
    <m/>
    <s v="BA-120"/>
    <s v="IMP"/>
    <s v="Estadual"/>
    <s v="PLA"/>
    <s v="Feira de Santana"/>
  </r>
  <r>
    <x v="0"/>
    <s v="242BBA0070"/>
    <n v="0"/>
    <x v="210"/>
    <s v="0070"/>
    <n v="-39.521045719684103"/>
    <n v="-12.5833342997381"/>
    <n v="-39.528333189724798"/>
    <n v="-12.5925293001869"/>
    <s v="242"/>
    <s v="BA"/>
    <s v="Eixo Principal"/>
    <s v="Coinc"/>
    <s v="242BBA0070"/>
    <s v="ENTR BR-116(A)"/>
    <s v="ENTR BR-116(B) (P/PARAGUAÇU)"/>
    <n v="138.30000000000001"/>
    <n v="139.6"/>
    <n v="1.3"/>
    <x v="2"/>
    <m/>
    <s v="116BBA0770"/>
    <s v="Concessão Federal"/>
    <m/>
    <m/>
    <m/>
    <s v="Federal"/>
    <s v="PAV"/>
    <s v="Jequié"/>
  </r>
  <r>
    <x v="0"/>
    <s v="242BBA0090"/>
    <n v="0"/>
    <x v="210"/>
    <s v="0090"/>
    <n v="-39.521045719684103"/>
    <n v="-12.5833342997381"/>
    <n v="-40.2813841301734"/>
    <n v="-12.519074310431"/>
    <s v="242"/>
    <s v="BA"/>
    <s v="Eixo Principal"/>
    <s v="-"/>
    <s v="242BBA0090"/>
    <s v="ENTR BR-116(B) (P/PARAGUAÇU)"/>
    <s v="ENTR BA-233 (ITABERABA) (P/ IBIRÁ)"/>
    <n v="139.6"/>
    <n v="226.5"/>
    <n v="86.9"/>
    <x v="2"/>
    <m/>
    <m/>
    <s v="Federal"/>
    <m/>
    <m/>
    <m/>
    <s v="Federal"/>
    <s v="PAV"/>
    <s v="Feira de Santana"/>
  </r>
  <r>
    <x v="0"/>
    <s v="242BBA0110"/>
    <n v="0"/>
    <x v="210"/>
    <s v="0110"/>
    <n v="-40.2813841301734"/>
    <n v="-12.519074310431"/>
    <n v="-40.478618799917598"/>
    <n v="-12.508652329841"/>
    <s v="242"/>
    <s v="BA"/>
    <s v="Eixo Principal"/>
    <s v="-"/>
    <s v="242BBA0110"/>
    <s v="ENTR BA-233 (ITABERABA) (P/ IBIRÁ)"/>
    <s v="ENTR BA-130(A) (P/ BOA VISTA DO TUPI)"/>
    <n v="226.5"/>
    <n v="251.4"/>
    <n v="24.9"/>
    <x v="2"/>
    <m/>
    <m/>
    <s v="Federal"/>
    <m/>
    <m/>
    <m/>
    <s v="Federal"/>
    <s v="PAV"/>
    <s v="Feira de Santana"/>
  </r>
  <r>
    <x v="0"/>
    <s v="242BBA0112"/>
    <n v="0"/>
    <x v="210"/>
    <s v="0112"/>
    <n v="-40.478618799917598"/>
    <n v="-12.508652329841"/>
    <n v="-40.619481639965599"/>
    <n v="-12.451691730189101"/>
    <s v="242"/>
    <s v="BA"/>
    <s v="Eixo Principal"/>
    <s v="-"/>
    <s v="242BBA0112"/>
    <s v="ENTR BA-130(A) (P/ BOA VISTA DO TUPI)"/>
    <s v="ENTR BR-407(A)/BA-130(B) (P/ RUY BARBOSA)"/>
    <n v="251.4"/>
    <n v="270.10000000000002"/>
    <n v="18.7"/>
    <x v="2"/>
    <m/>
    <m/>
    <s v="Federal"/>
    <m/>
    <m/>
    <m/>
    <s v="Federal"/>
    <s v="PAV"/>
    <s v="Feira de Santana"/>
  </r>
  <r>
    <x v="0"/>
    <s v="242BBA0114"/>
    <n v="0"/>
    <x v="210"/>
    <s v="0114"/>
    <n v="-40.619481639965599"/>
    <n v="-12.451691730189101"/>
    <n v="-40.875650940138698"/>
    <n v="-12.445041529642801"/>
    <s v="242"/>
    <s v="BA"/>
    <s v="Eixo Principal"/>
    <s v="-"/>
    <s v="242BBA0114"/>
    <s v="ENTR BR-407(A)/BA-130(B) (P/ RUY BARBOSA)"/>
    <s v="ENTR BA-131 (P/ LAJEDINHO)"/>
    <n v="270.10000000000002"/>
    <n v="299.2"/>
    <n v="29.1"/>
    <x v="2"/>
    <m/>
    <s v="407BBA0430"/>
    <s v="Federal"/>
    <m/>
    <m/>
    <m/>
    <s v="Federal"/>
    <s v="PAV"/>
    <s v="Feira de Santana"/>
  </r>
  <r>
    <x v="0"/>
    <s v="242BBA0130"/>
    <n v="0"/>
    <x v="210"/>
    <s v="0130"/>
    <n v="-40.875650940138698"/>
    <n v="-12.445041529642801"/>
    <n v="-40.895656520032297"/>
    <n v="-12.461609600302699"/>
    <s v="242"/>
    <s v="BA"/>
    <s v="Eixo Principal"/>
    <s v="-"/>
    <s v="242BBA0130"/>
    <s v="ENTR BA-131 (P/ LAJEDINHO)"/>
    <s v="ENTR BR-407(B) (P/ IBIQUERA)"/>
    <n v="299.2"/>
    <n v="302.10000000000002"/>
    <n v="2.9"/>
    <x v="2"/>
    <m/>
    <s v="407BBA0432"/>
    <s v="Federal"/>
    <m/>
    <m/>
    <m/>
    <s v="Federal"/>
    <s v="PAV"/>
    <s v="Feira de Santana"/>
  </r>
  <r>
    <x v="0"/>
    <s v="242BBA0132"/>
    <n v="0"/>
    <x v="210"/>
    <s v="0132"/>
    <n v="-40.895656520032297"/>
    <n v="-12.461609600302699"/>
    <n v="-41.068167459760303"/>
    <n v="-12.4701254597221"/>
    <s v="242"/>
    <s v="BA"/>
    <s v="Eixo Principal"/>
    <s v="-"/>
    <s v="242BBA0132"/>
    <s v="ENTR BR-407(B) (P/ IBIQUERA)"/>
    <s v="ENTR BA-142(A) (P/ ANDARAÍ)"/>
    <n v="302.10000000000002"/>
    <n v="321.7"/>
    <n v="19.600000000000001"/>
    <x v="2"/>
    <m/>
    <m/>
    <s v="Federal"/>
    <m/>
    <m/>
    <m/>
    <s v="Federal"/>
    <s v="PAV"/>
    <s v="Feira de Santana"/>
  </r>
  <r>
    <x v="0"/>
    <s v="242BBA0134"/>
    <n v="0"/>
    <x v="210"/>
    <s v="0134"/>
    <n v="-41.068167459760303"/>
    <n v="-12.4701254597221"/>
    <n v="-41.09755847964"/>
    <n v="-12.4710895401501"/>
    <s v="242"/>
    <s v="BA"/>
    <s v="Eixo Principal"/>
    <s v="-"/>
    <s v="242BBA0134"/>
    <s v="ENTR BA-142(A) (P/ ANDARAÍ)"/>
    <s v="ENTR BA-142(B) (P/ WAGNER)"/>
    <n v="321.7"/>
    <n v="325.2"/>
    <n v="3.5"/>
    <x v="2"/>
    <m/>
    <m/>
    <s v="Federal"/>
    <m/>
    <m/>
    <m/>
    <s v="Federal"/>
    <s v="PAV"/>
    <s v="Feira de Santana"/>
  </r>
  <r>
    <x v="0"/>
    <s v="242BBA0136"/>
    <n v="0"/>
    <x v="210"/>
    <s v="0136"/>
    <n v="-41.09755847964"/>
    <n v="-12.4710895401501"/>
    <n v="-41.359371760398403"/>
    <n v="-12.477875989785"/>
    <s v="242"/>
    <s v="BA"/>
    <s v="Eixo Principal"/>
    <s v="-"/>
    <s v="242BBA0136"/>
    <s v="ENTR BA-142(B) (P/ WAGNER)"/>
    <s v="ENTR BA-144 (P/LENÇÓIS)"/>
    <n v="325.2"/>
    <n v="357.1"/>
    <n v="31.9"/>
    <x v="2"/>
    <m/>
    <m/>
    <s v="Federal"/>
    <m/>
    <m/>
    <m/>
    <s v="Federal"/>
    <s v="PAV"/>
    <s v="Feira de Santana"/>
  </r>
  <r>
    <x v="0"/>
    <s v="242BBA0138"/>
    <n v="0"/>
    <x v="210"/>
    <s v="0138"/>
    <n v="-41.359371760398403"/>
    <n v="-12.477875989785"/>
    <n v="-41.591946139802403"/>
    <n v="-12.4513251602278"/>
    <s v="242"/>
    <s v="BA"/>
    <s v="Eixo Principal"/>
    <s v="-"/>
    <s v="242BBA0138"/>
    <s v="ENTR BA-144 (P/LENÇÓIS)"/>
    <s v="ENTR BA-849 (P/PALMEIRAS)"/>
    <n v="357.1"/>
    <n v="389.6"/>
    <n v="32.5"/>
    <x v="2"/>
    <m/>
    <m/>
    <s v="Federal"/>
    <m/>
    <m/>
    <m/>
    <s v="Federal"/>
    <s v="PAV"/>
    <s v="Feira de Santana"/>
  </r>
  <r>
    <x v="0"/>
    <s v="242BBA0150"/>
    <n v="0"/>
    <x v="210"/>
    <s v="0150"/>
    <n v="-41.591946139802403"/>
    <n v="-12.4513251602278"/>
    <n v="-41.641700589710403"/>
    <n v="-12.457641160111301"/>
    <s v="242"/>
    <s v="BA"/>
    <s v="Eixo Principal"/>
    <s v="-"/>
    <s v="242BBA0150"/>
    <s v="ENTR BA-849 (P/PALMEIRAS)"/>
    <s v="ENTR BR-122(A)/330(A)/349(A)/BA-122(A)"/>
    <n v="389.6"/>
    <n v="395.1"/>
    <n v="5.5"/>
    <x v="2"/>
    <m/>
    <m/>
    <s v="Federal"/>
    <m/>
    <m/>
    <m/>
    <s v="Federal"/>
    <s v="PAV"/>
    <s v="Feira de Santana"/>
  </r>
  <r>
    <x v="0"/>
    <s v="242BBA0160"/>
    <n v="0"/>
    <x v="210"/>
    <s v="0160"/>
    <n v="-41.641700589710403"/>
    <n v="-12.457641160111301"/>
    <n v="-41.769303730182898"/>
    <n v="-12.427284119966099"/>
    <s v="242"/>
    <s v="BA"/>
    <s v="Eixo Principal"/>
    <s v="Coinc"/>
    <s v="242BBA0160"/>
    <s v="ENTR BR-122(A)/330(A)/349(A)/BA-122(A)"/>
    <s v="ENTR BR-330(B) (SEABRA)"/>
    <n v="395.1"/>
    <n v="415.1"/>
    <n v="20"/>
    <x v="2"/>
    <m/>
    <s v="122BBA0460;349BBA0365;330BBA0165"/>
    <s v="Federal"/>
    <m/>
    <m/>
    <m/>
    <s v="Federal"/>
    <s v="PAV"/>
    <s v="Feira de Santana"/>
  </r>
  <r>
    <x v="0"/>
    <s v="242BBA0170"/>
    <n v="0"/>
    <x v="210"/>
    <s v="0170"/>
    <n v="-41.769303730182898"/>
    <n v="-12.427284119966099"/>
    <n v="-41.917687020439502"/>
    <n v="-12.3923661204"/>
    <s v="242"/>
    <s v="BA"/>
    <s v="Eixo Principal"/>
    <s v="Coinc"/>
    <s v="242BBA0170"/>
    <s v="ENTR BR-330(B) (SEABRA)"/>
    <s v="ENTR BA-148(A) (P/BONINAL)"/>
    <n v="415.1"/>
    <n v="433.5"/>
    <n v="18.399999999999999"/>
    <x v="2"/>
    <m/>
    <s v="349BBA0370;122BBA0465"/>
    <s v="Federal"/>
    <m/>
    <m/>
    <m/>
    <s v="Federal"/>
    <s v="PAV"/>
    <s v="Feira de Santana"/>
  </r>
  <r>
    <x v="0"/>
    <s v="242BBA0200"/>
    <n v="0"/>
    <x v="210"/>
    <s v="0200"/>
    <n v="-41.917687020439502"/>
    <n v="-12.3923661204"/>
    <n v="-42.110152859666599"/>
    <n v="-12.4245208495574"/>
    <s v="242"/>
    <s v="BA"/>
    <s v="Eixo Principal"/>
    <s v="Coinc"/>
    <s v="242BBA0200"/>
    <s v="ENTR BA-148(A) (P/BONINAL)"/>
    <s v="ENTR BA-148(B) (P/BARRA DO MENDES)"/>
    <n v="433.5"/>
    <n v="455.7"/>
    <n v="22.2"/>
    <x v="2"/>
    <m/>
    <s v="122BBA0470;349BBA0380"/>
    <s v="Federal"/>
    <m/>
    <m/>
    <m/>
    <s v="Federal"/>
    <s v="PAV"/>
    <s v="Feira de Santana"/>
  </r>
  <r>
    <x v="0"/>
    <s v="242BBA0205"/>
    <n v="0"/>
    <x v="210"/>
    <s v="0205"/>
    <n v="-42.110152859666599"/>
    <n v="-12.4245208495574"/>
    <n v="-42.205404309561096"/>
    <n v="-12.456066559623901"/>
    <s v="242"/>
    <s v="BA"/>
    <s v="Eixo Principal"/>
    <s v="Coinc"/>
    <s v="242BBA0205"/>
    <s v="ENTR BA-148(B) (P/BARRA DO MENDES)"/>
    <s v="ENTR BR-122(B)/349(B)/BA-152 (P/IBITIARA)"/>
    <n v="455.7"/>
    <n v="468.6"/>
    <n v="12.9"/>
    <x v="2"/>
    <m/>
    <s v="349BBA0390;122BBA0480"/>
    <s v="Federal"/>
    <m/>
    <m/>
    <m/>
    <s v="Federal"/>
    <s v="PAV"/>
    <s v="Feira de Santana"/>
  </r>
  <r>
    <x v="0"/>
    <s v="242BBA0210"/>
    <n v="0"/>
    <x v="210"/>
    <s v="0210"/>
    <n v="-42.205404309561096"/>
    <n v="-12.456066559623901"/>
    <n v="-42.581502270413402"/>
    <n v="-12.319529099787999"/>
    <s v="242"/>
    <s v="BA"/>
    <s v="Eixo Principal"/>
    <s v="-"/>
    <s v="242BBA0210"/>
    <s v="ENTR BR-122(B)/349(B)/BA-152 (P/IBITIARA)"/>
    <s v="ENTR BA-156(A) (BROTAS DE MACAÚBAS)"/>
    <n v="468.6"/>
    <n v="516.4"/>
    <n v="47.8"/>
    <x v="2"/>
    <m/>
    <m/>
    <s v="Federal"/>
    <m/>
    <m/>
    <m/>
    <s v="Federal"/>
    <s v="PAV"/>
    <s v="Feira de Santana"/>
  </r>
  <r>
    <x v="0"/>
    <s v="242BBA0215"/>
    <n v="0"/>
    <x v="210"/>
    <s v="0215"/>
    <n v="-42.581502270413402"/>
    <n v="-12.319529099787999"/>
    <n v="-42.767775469762"/>
    <n v="-12.245235360023701"/>
    <s v="242"/>
    <s v="BA"/>
    <s v="Eixo Principal"/>
    <s v="-"/>
    <s v="242BBA0215"/>
    <s v="ENTR BA-156(A) (BROTAS DE MACAÚBAS)"/>
    <s v="ENTR BA-156(B) (P/OLIVEIRA DOS BREJINHOS)"/>
    <n v="516.4"/>
    <n v="538.5"/>
    <n v="22.1"/>
    <x v="2"/>
    <m/>
    <m/>
    <s v="Federal"/>
    <m/>
    <m/>
    <m/>
    <s v="Federal"/>
    <s v="PAV"/>
    <s v="Feira de Santana"/>
  </r>
  <r>
    <x v="0"/>
    <s v="242BBA0220"/>
    <n v="0"/>
    <x v="210"/>
    <s v="0220"/>
    <n v="-42.767775469762"/>
    <n v="-12.245235360023701"/>
    <n v="-43.084346539960698"/>
    <n v="-12.049062839977999"/>
    <s v="242"/>
    <s v="BA"/>
    <s v="Eixo Principal"/>
    <s v="-"/>
    <s v="242BBA0220"/>
    <s v="ENTR BA-156(B) (P/OLIVEIRA DOS BREJINHOS)"/>
    <s v="ENTR BA-160(A) (P/MORPARÁ)"/>
    <n v="538.5"/>
    <n v="583.9"/>
    <n v="45.4"/>
    <x v="2"/>
    <m/>
    <m/>
    <s v="Federal"/>
    <m/>
    <m/>
    <m/>
    <s v="Federal"/>
    <s v="PAV"/>
    <s v="Barreiras"/>
  </r>
  <r>
    <x v="0"/>
    <s v="242BBA0225"/>
    <n v="0"/>
    <x v="210"/>
    <s v="0225"/>
    <n v="-43.084346539960698"/>
    <n v="-12.049062839977999"/>
    <n v="-43.215959230434102"/>
    <n v="-12.177088140205401"/>
    <s v="242"/>
    <s v="BA"/>
    <s v="Eixo Principal"/>
    <s v="-"/>
    <s v="242BBA0225"/>
    <s v="ENTR BA-160(A) (P/MORPARÁ)"/>
    <s v="ENTR BA-160(B) (IBOTIRAMA)"/>
    <n v="583.9"/>
    <n v="606.70000000000005"/>
    <n v="22.8"/>
    <x v="2"/>
    <m/>
    <m/>
    <s v="Federal"/>
    <m/>
    <m/>
    <m/>
    <s v="Federal"/>
    <s v="PAV"/>
    <s v="Barreiras"/>
  </r>
  <r>
    <x v="0"/>
    <s v="242BBA0230"/>
    <n v="0"/>
    <x v="210"/>
    <s v="0230"/>
    <n v="-43.215959230434102"/>
    <n v="-12.177088140205401"/>
    <n v="-43.338159180201899"/>
    <n v="-12.131742509608999"/>
    <s v="242"/>
    <s v="BA"/>
    <s v="Eixo Principal"/>
    <s v="-"/>
    <s v="242BBA0230"/>
    <s v="ENTR BA-160(B) (IBOTIRAMA)"/>
    <s v="ENTR BA-161(A)"/>
    <n v="606.70000000000005"/>
    <n v="621.70000000000005"/>
    <n v="15"/>
    <x v="2"/>
    <m/>
    <m/>
    <s v="Federal"/>
    <m/>
    <m/>
    <m/>
    <s v="Federal"/>
    <s v="PAV"/>
    <s v="Barreiras"/>
  </r>
  <r>
    <x v="0"/>
    <s v="242BBA0240"/>
    <n v="0"/>
    <x v="210"/>
    <s v="0240"/>
    <n v="-43.338159180201899"/>
    <n v="-12.131742509608999"/>
    <n v="-43.491164410209301"/>
    <n v="-12.2218528195519"/>
    <s v="242"/>
    <s v="BA"/>
    <s v="Eixo Principal"/>
    <s v="-"/>
    <s v="242BBA0240"/>
    <s v="ENTR BA-161(A)"/>
    <s v="ENTR BA-161(B)"/>
    <n v="621.70000000000005"/>
    <n v="644.29999999999995"/>
    <n v="22.6"/>
    <x v="2"/>
    <m/>
    <m/>
    <s v="Federal"/>
    <m/>
    <m/>
    <m/>
    <s v="Federal"/>
    <s v="PAV"/>
    <s v="Barreiras"/>
  </r>
  <r>
    <x v="0"/>
    <s v="242BBA0250"/>
    <n v="0"/>
    <x v="210"/>
    <s v="0250"/>
    <n v="-43.491164410209301"/>
    <n v="-12.2218528195519"/>
    <n v="-43.676698179777098"/>
    <n v="-12.1990315702507"/>
    <s v="242"/>
    <s v="BA"/>
    <s v="Eixo Principal"/>
    <s v="-"/>
    <s v="242BBA0250"/>
    <s v="ENTR BA-161(B)"/>
    <s v="ENTR BA-172"/>
    <n v="644.29999999999995"/>
    <n v="664.7"/>
    <n v="20.399999999999999"/>
    <x v="2"/>
    <m/>
    <m/>
    <s v="Federal"/>
    <m/>
    <m/>
    <m/>
    <s v="Federal"/>
    <s v="PAV"/>
    <s v="Barreiras"/>
  </r>
  <r>
    <x v="0"/>
    <s v="242BBA0252"/>
    <n v="0"/>
    <x v="210"/>
    <s v="0252"/>
    <n v="-43.676698179777098"/>
    <n v="-12.1990315702507"/>
    <n v="-44.069382890208097"/>
    <n v="-12.2227904599117"/>
    <s v="242"/>
    <s v="BA"/>
    <s v="Eixo Principal"/>
    <s v="-"/>
    <s v="242BBA0252"/>
    <s v="ENTR BA-172"/>
    <s v="ENTR BA-839"/>
    <n v="664.7"/>
    <n v="709.2"/>
    <n v="44.5"/>
    <x v="2"/>
    <m/>
    <m/>
    <s v="Federal"/>
    <m/>
    <m/>
    <m/>
    <s v="Federal"/>
    <s v="PAV"/>
    <s v="Barreiras"/>
  </r>
  <r>
    <x v="0"/>
    <s v="242BBA0260"/>
    <n v="0"/>
    <x v="210"/>
    <s v="0260"/>
    <n v="-44.069382890208097"/>
    <n v="-12.2227904599117"/>
    <n v="-44.377524110349299"/>
    <n v="-12.232646630237699"/>
    <s v="242"/>
    <s v="BA"/>
    <s v="Eixo Principal"/>
    <s v="-"/>
    <s v="242BBA0260"/>
    <s v="ENTR BA-839"/>
    <s v="ENTR BA-449 (CRISTÓPOLIS)"/>
    <n v="709.2"/>
    <n v="743"/>
    <n v="33.799999999999997"/>
    <x v="2"/>
    <m/>
    <m/>
    <s v="Federal"/>
    <m/>
    <m/>
    <m/>
    <s v="Federal"/>
    <s v="PAV"/>
    <s v="Barreiras"/>
  </r>
  <r>
    <x v="0"/>
    <s v="242BBA0270"/>
    <n v="0"/>
    <x v="210"/>
    <s v="0270"/>
    <n v="-44.377524110349299"/>
    <n v="-12.232646630237699"/>
    <n v="-44.419536730235798"/>
    <n v="-12.2333268297693"/>
    <s v="242"/>
    <s v="BA"/>
    <s v="Eixo Principal"/>
    <s v="-"/>
    <s v="242BBA0270"/>
    <s v="ENTR BA-449 (CRISTÓPOLIS)"/>
    <s v="ENTR BR-430(A)"/>
    <n v="743"/>
    <n v="747.6"/>
    <n v="4.5999999999999996"/>
    <x v="2"/>
    <m/>
    <m/>
    <s v="Federal"/>
    <m/>
    <m/>
    <m/>
    <s v="Federal"/>
    <s v="PAV"/>
    <s v="Barreiras"/>
  </r>
  <r>
    <x v="0"/>
    <s v="242BBA0290"/>
    <n v="0"/>
    <x v="210"/>
    <s v="0290"/>
    <n v="-44.419536730235798"/>
    <n v="-12.2333268297693"/>
    <n v="-44.633483050102598"/>
    <n v="-12.1598678398289"/>
    <s v="242"/>
    <s v="BA"/>
    <s v="Eixo Principal"/>
    <s v="-"/>
    <s v="242BBA0290"/>
    <s v="ENTR BR-430(A)"/>
    <s v="ENTR BA-464 (P/BAIANÓPOLIS)"/>
    <n v="747.6"/>
    <n v="772.7"/>
    <n v="25.1"/>
    <x v="2"/>
    <m/>
    <s v="430BBA0030"/>
    <s v="Federal"/>
    <m/>
    <m/>
    <m/>
    <s v="Federal"/>
    <s v="PAV"/>
    <s v="Barreiras"/>
  </r>
  <r>
    <x v="0"/>
    <s v="242BBA0300"/>
    <n v="0"/>
    <x v="210"/>
    <s v="0300"/>
    <n v="-44.633483050102598"/>
    <n v="-12.1598678398289"/>
    <n v="-44.947220899724599"/>
    <n v="-12.140811640045101"/>
    <s v="242"/>
    <s v="BA"/>
    <s v="Eixo Principal"/>
    <s v="-"/>
    <s v="242BBA0300"/>
    <s v="ENTR BA-464 (P/BAIANÓPOLIS)"/>
    <s v="ENTR BA-447 (P/ANGICAL)"/>
    <n v="772.7"/>
    <n v="810.3"/>
    <n v="37.6"/>
    <x v="2"/>
    <m/>
    <s v="430BBA0020"/>
    <s v="Federal"/>
    <m/>
    <m/>
    <m/>
    <s v="Federal"/>
    <s v="PAV"/>
    <s v="Barreiras"/>
  </r>
  <r>
    <x v="0"/>
    <s v="242BBA0310"/>
    <n v="0"/>
    <x v="210"/>
    <s v="0310"/>
    <n v="-44.947220899724599"/>
    <n v="-12.140811640045101"/>
    <n v="-45.002045339720603"/>
    <n v="-12.1487293603716"/>
    <s v="242"/>
    <s v="BA"/>
    <s v="Eixo Principal"/>
    <s v="-"/>
    <s v="242BBA0310"/>
    <s v="ENTR BA-447 (P/ANGICAL)"/>
    <s v="ENTR BR-135(A)/430(B)/BA-455 (BARREIRAS)"/>
    <n v="810.3"/>
    <n v="816.5"/>
    <n v="6.2"/>
    <x v="2"/>
    <m/>
    <s v="430BBA0010"/>
    <s v="Federal"/>
    <m/>
    <m/>
    <m/>
    <s v="Federal"/>
    <s v="PAV"/>
    <s v="Barreiras"/>
  </r>
  <r>
    <x v="0"/>
    <s v="242BBA0320"/>
    <n v="0"/>
    <x v="210"/>
    <s v="0320"/>
    <n v="-45.002045339720603"/>
    <n v="-12.1487293603716"/>
    <n v="-45.016794230269397"/>
    <n v="-12.129366509756499"/>
    <s v="242"/>
    <s v="BA"/>
    <s v="Eixo Principal"/>
    <s v="Coinc"/>
    <s v="242BBA0320"/>
    <s v="ENTR BR-135(A)/430(B)/BA-455 (BARREIRAS)"/>
    <s v="ENTR BR-020(A)/135(B)/BA-020 *TRECHO URBANO*"/>
    <n v="816.5"/>
    <n v="819.3"/>
    <n v="2.8"/>
    <x v="2"/>
    <m/>
    <s v="135BBA0580"/>
    <s v="Federal"/>
    <m/>
    <m/>
    <m/>
    <s v="Federal"/>
    <s v="PAV"/>
    <s v="Barreiras"/>
  </r>
  <r>
    <x v="0"/>
    <s v="242BBA0330"/>
    <n v="0"/>
    <x v="210"/>
    <s v="0330"/>
    <n v="-45.016794230269397"/>
    <n v="-12.129366509756499"/>
    <n v="-45.752598620030199"/>
    <n v="-12.085579870114801"/>
    <s v="242"/>
    <s v="BA"/>
    <s v="Eixo Principal"/>
    <s v="Coinc"/>
    <s v="242BBA0330"/>
    <s v="ENTR BR-020(A)/135(B)/BA-020"/>
    <s v="INÍCIO DUPLICAÇÃO"/>
    <n v="819.3"/>
    <n v="902.2"/>
    <n v="82.9"/>
    <x v="2"/>
    <m/>
    <s v="020BBA0255"/>
    <s v="Federal"/>
    <m/>
    <m/>
    <m/>
    <s v="Federal"/>
    <s v="PAV"/>
    <s v="Barreiras"/>
  </r>
  <r>
    <x v="0"/>
    <s v="242BBA0335"/>
    <n v="0"/>
    <x v="210"/>
    <s v="0335"/>
    <n v="-45.752598620030199"/>
    <n v="-12.085579870114801"/>
    <n v="-45.8035331900046"/>
    <n v="-12.092231690340199"/>
    <s v="242"/>
    <s v="BA"/>
    <s v="Eixo Principal"/>
    <s v="Coinc"/>
    <s v="242BBA0335"/>
    <s v="INÍCIO DUPLICAÇÃO"/>
    <s v="ENTR BR-020(B) (LUIS EDUARDO MAGALHÃES)"/>
    <n v="902.2"/>
    <n v="907.9"/>
    <n v="5.7"/>
    <x v="0"/>
    <m/>
    <s v="020BBA0250"/>
    <s v="Federal"/>
    <m/>
    <m/>
    <m/>
    <s v="Federal"/>
    <s v="PAV"/>
    <s v="Barreiras"/>
  </r>
  <r>
    <x v="0"/>
    <s v="242BBA0340"/>
    <n v="0"/>
    <x v="210"/>
    <s v="0340"/>
    <n v="-45.8035331900046"/>
    <n v="-12.092231690340199"/>
    <n v="-45.970871080036197"/>
    <n v="-12.114345100346"/>
    <s v="242"/>
    <s v="BA"/>
    <s v="Eixo Principal"/>
    <s v="-"/>
    <s v="242BBA0340"/>
    <s v="ENTR BR-020(B) (LUIS EDUARDO MAGALHÃES)"/>
    <s v="ENTR BA-460 (P/ TOCANTINS)"/>
    <n v="907.9"/>
    <n v="926.9"/>
    <n v="19"/>
    <x v="2"/>
    <m/>
    <m/>
    <s v="Federal"/>
    <m/>
    <m/>
    <m/>
    <s v="Federal"/>
    <s v="PAV"/>
    <s v="Barreiras"/>
  </r>
  <r>
    <x v="0"/>
    <s v="242BBA0350"/>
    <n v="0"/>
    <x v="210"/>
    <s v="0350"/>
    <n v="-45.970871080036197"/>
    <n v="-12.114345100346"/>
    <n v="-46.328034270265299"/>
    <n v="-12.328275729741099"/>
    <s v="242"/>
    <s v="BA"/>
    <s v="Eixo Principal"/>
    <s v="-"/>
    <s v="242BBA0350"/>
    <s v="ENTR BA-460 (P/ TOCANTINS)"/>
    <s v="DIV BA/TO"/>
    <n v="926.9"/>
    <n v="975.9"/>
    <n v="49"/>
    <x v="2"/>
    <m/>
    <m/>
    <s v="Federal"/>
    <m/>
    <m/>
    <m/>
    <s v="Federal"/>
    <s v="PAV"/>
    <s v="Barreiras"/>
  </r>
  <r>
    <x v="0"/>
    <s v="242BMT0540"/>
    <n v="0"/>
    <x v="211"/>
    <s v="0540"/>
    <n v="-50.658198460190697"/>
    <n v="-11.6151593196468"/>
    <n v="-50.9872557896229"/>
    <n v="-11.571977889567901"/>
    <s v="242"/>
    <s v="MT"/>
    <s v="Eixo Principal"/>
    <s v="-"/>
    <s v="242BMT0540"/>
    <s v="ENTR MT-100(A) (DIV TO/MT) (SÃO FÉLIX DO ARAGUAIA)"/>
    <s v="ENTR MT-100(B) (P/LUCIARA)"/>
    <n v="0"/>
    <n v="37.5"/>
    <n v="37.5"/>
    <x v="5"/>
    <m/>
    <m/>
    <s v="Federal"/>
    <m/>
    <m/>
    <m/>
    <s v="Federal"/>
    <s v="N_PAV"/>
    <s v="Água Boa"/>
  </r>
  <r>
    <x v="0"/>
    <s v="242BMT0543"/>
    <n v="0"/>
    <x v="211"/>
    <s v="0543"/>
    <n v="-50.9872557896229"/>
    <n v="-11.571977889567901"/>
    <n v="-51.377109859632199"/>
    <n v="-11.671919070108901"/>
    <s v="242"/>
    <s v="MT"/>
    <s v="Eixo Principal"/>
    <s v="-"/>
    <s v="242BMT0543"/>
    <s v="ENTR MT-100(B) (P/LUCIARA)"/>
    <s v="ENTR MT-433 (ALTO BOA VISTA)"/>
    <n v="37.5"/>
    <n v="89"/>
    <n v="51.5"/>
    <x v="5"/>
    <m/>
    <m/>
    <s v="Federal"/>
    <m/>
    <m/>
    <m/>
    <s v="Federal"/>
    <s v="N_PAV"/>
    <s v="Água Boa"/>
  </r>
  <r>
    <x v="0"/>
    <s v="242BMT0550"/>
    <n v="0"/>
    <x v="211"/>
    <s v="0550"/>
    <n v="-51.377109859632199"/>
    <n v="-11.671919070108901"/>
    <n v="-51.624828469758"/>
    <n v="-11.703523169558499"/>
    <s v="242"/>
    <s v="MT"/>
    <s v="Eixo Principal"/>
    <s v="-"/>
    <s v="242BMT0550"/>
    <s v="ENTR MT-433 (ALTO BOA VISTA)"/>
    <s v="ENTR BR-158(A)/MT-424"/>
    <n v="89"/>
    <n v="119"/>
    <n v="30"/>
    <x v="2"/>
    <m/>
    <m/>
    <s v="Federal"/>
    <m/>
    <m/>
    <m/>
    <s v="Federal"/>
    <s v="PAV"/>
    <s v="Água Boa"/>
  </r>
  <r>
    <x v="0"/>
    <s v="242BMT0555"/>
    <n v="0"/>
    <x v="211"/>
    <s v="0555"/>
    <n v="-51.624828469758"/>
    <n v="-11.703523169558499"/>
    <n v="-51.730258180370598"/>
    <n v="-12.1161591201472"/>
    <s v="242"/>
    <s v="MT"/>
    <s v="Eixo Principal"/>
    <s v="Coinc"/>
    <s v="242BMT0555"/>
    <s v="ENTR BR-158(A)/MT-424"/>
    <s v="ENTR MT-322(A)"/>
    <n v="119"/>
    <n v="173.1"/>
    <n v="54.1"/>
    <x v="5"/>
    <m/>
    <s v="158BMT0210"/>
    <s v="Federal"/>
    <m/>
    <m/>
    <m/>
    <s v="Federal"/>
    <s v="N_PAV"/>
    <s v="Água Boa"/>
  </r>
  <r>
    <x v="0"/>
    <s v="242BMT0560"/>
    <n v="0"/>
    <x v="211"/>
    <s v="0560"/>
    <n v="-51.730258180370598"/>
    <n v="-12.1161591201472"/>
    <n v="-51.699453249967398"/>
    <n v="-12.1628315601283"/>
    <s v="242"/>
    <s v="MT"/>
    <s v="Eixo Principal"/>
    <s v="Coinc"/>
    <s v="242BMT0560"/>
    <s v="ENTR MT-322(A)"/>
    <s v="ENTR MT-322(B)/433 (ALÔ BRASIL)"/>
    <n v="173.1"/>
    <n v="179.6"/>
    <n v="6.5"/>
    <x v="2"/>
    <m/>
    <s v="158BMT0215"/>
    <s v="Federal"/>
    <m/>
    <m/>
    <m/>
    <s v="Federal"/>
    <s v="PAV"/>
    <s v="Água Boa"/>
  </r>
  <r>
    <x v="0"/>
    <s v="242BMT0565"/>
    <n v="0"/>
    <x v="211"/>
    <s v="0565"/>
    <n v="-51.699453249967398"/>
    <n v="-12.1628315601283"/>
    <n v="-51.784956580381802"/>
    <n v="-12.7363057404175"/>
    <s v="242"/>
    <s v="MT"/>
    <s v="Eixo Principal"/>
    <s v="Coinc"/>
    <s v="242BMT0565"/>
    <s v="ENTR MT-322(B)/433 (ALÔ BRASIL)"/>
    <s v="ENTR BR-158(B)/MT-243(A)"/>
    <n v="179.6"/>
    <n v="244.6"/>
    <n v="65"/>
    <x v="2"/>
    <m/>
    <s v="158BMT0220"/>
    <s v="Federal"/>
    <m/>
    <m/>
    <m/>
    <s v="Federal"/>
    <s v="PAV"/>
    <s v="Água Boa"/>
  </r>
  <r>
    <x v="0"/>
    <s v="242BMT0570"/>
    <n v="0"/>
    <x v="211"/>
    <s v="0570"/>
    <n v="-51.784956580381802"/>
    <n v="-12.7363057404175"/>
    <n v="-52.183155199752598"/>
    <n v="-12.6017112298893"/>
    <s v="242"/>
    <s v="MT"/>
    <s v="Eixo Principal"/>
    <s v="-"/>
    <s v="242BMT0570"/>
    <s v="ENTR BR-158(B)/MT-243(A)"/>
    <s v="ENTR MT-243(B) (QUERÊNCIA)"/>
    <n v="244.6"/>
    <n v="299.8"/>
    <n v="55.2"/>
    <x v="1"/>
    <m/>
    <m/>
    <s v="Estadual"/>
    <m/>
    <s v="MT-243"/>
    <s v="PAV"/>
    <s v="Estadual"/>
    <s v="PLA"/>
    <s v="Água Boa"/>
  </r>
  <r>
    <x v="0"/>
    <s v="242BMT0575"/>
    <n v="0"/>
    <x v="211"/>
    <s v="0575"/>
    <n v="-52.183155199752598"/>
    <n v="-12.6017112298893"/>
    <n v="-52.2062615899004"/>
    <n v="-12.9531555197114"/>
    <s v="242"/>
    <s v="MT"/>
    <s v="Eixo Principal"/>
    <s v="-"/>
    <s v="242BMT0575"/>
    <s v="ENTR MT-243(B) (QUERÊNCIA)"/>
    <s v="ENTR MT-109"/>
    <n v="299.8"/>
    <n v="341.5"/>
    <n v="41.7"/>
    <x v="1"/>
    <m/>
    <m/>
    <s v="Estadual"/>
    <m/>
    <s v="MT-109"/>
    <s v="IMP"/>
    <s v="Estadual"/>
    <s v="PLA"/>
    <s v="Água Boa"/>
  </r>
  <r>
    <x v="0"/>
    <s v="242BMT0580"/>
    <n v="0"/>
    <x v="211"/>
    <s v="0580"/>
    <n v="-52.2062615899004"/>
    <n v="-12.9531555197114"/>
    <n v="-52.777189609612698"/>
    <n v="-13.0158112695743"/>
    <s v="242"/>
    <s v="MT"/>
    <s v="Eixo Principal"/>
    <s v="-"/>
    <s v="242BMT0580"/>
    <s v="ENTR MT-109"/>
    <s v="RIO SETE DE SETEMBRO"/>
    <n v="341.5"/>
    <n v="402.3"/>
    <n v="60.8"/>
    <x v="1"/>
    <m/>
    <m/>
    <s v="Federal"/>
    <m/>
    <m/>
    <m/>
    <s v="Federal"/>
    <s v="PLA"/>
    <s v="Água Boa"/>
  </r>
  <r>
    <x v="0"/>
    <s v="242BMT0585"/>
    <n v="0"/>
    <x v="211"/>
    <s v="0585"/>
    <n v="-52.777189609612698"/>
    <n v="-13.0158112695743"/>
    <n v="-53.209736630341098"/>
    <n v="-13.072920750192299"/>
    <s v="242"/>
    <s v="MT"/>
    <s v="Eixo Principal"/>
    <s v="-"/>
    <s v="242BMT0585"/>
    <s v="RIO SETE DE SETEMBRO"/>
    <s v="ACESSO P/GAÚCHA DO NORTE"/>
    <n v="402.3"/>
    <n v="464.6"/>
    <n v="62.3"/>
    <x v="1"/>
    <m/>
    <m/>
    <s v="Federal"/>
    <m/>
    <m/>
    <m/>
    <s v="Federal"/>
    <s v="PLA"/>
    <s v="Sorriso"/>
  </r>
  <r>
    <x v="0"/>
    <s v="242BMT0590"/>
    <n v="0"/>
    <x v="211"/>
    <s v="0590"/>
    <n v="-53.209736630341098"/>
    <n v="-13.072920750192299"/>
    <n v="-53.424608900280397"/>
    <n v="-13.0639302798584"/>
    <s v="242"/>
    <s v="MT"/>
    <s v="Eixo Principal"/>
    <s v="-"/>
    <s v="242BMT0590"/>
    <s v="ACESSO P/GAÚCHA DO NORTE"/>
    <s v="RIO CURISERVO"/>
    <n v="464.6"/>
    <n v="495.8"/>
    <n v="31.2"/>
    <x v="1"/>
    <m/>
    <m/>
    <s v="Federal"/>
    <m/>
    <m/>
    <m/>
    <s v="Federal"/>
    <s v="PLA"/>
    <s v="Sorriso"/>
  </r>
  <r>
    <x v="0"/>
    <s v="242BMT0595"/>
    <n v="0"/>
    <x v="211"/>
    <s v="0595"/>
    <n v="-53.424608900280397"/>
    <n v="-13.0639302798584"/>
    <n v="-54.1927893738305"/>
    <n v="-12.931596295332699"/>
    <s v="242"/>
    <s v="MT"/>
    <s v="Eixo Principal"/>
    <s v="-"/>
    <s v="242BMT0595"/>
    <s v="RIO CURISERVO"/>
    <s v="ENTR MT-130 (P/VILA POSTINHO SANTIAGO DO NORTE)"/>
    <n v="495.8"/>
    <n v="582.6"/>
    <n v="86.8"/>
    <x v="1"/>
    <m/>
    <m/>
    <s v="Federal"/>
    <m/>
    <m/>
    <m/>
    <s v="Federal"/>
    <s v="PLA"/>
    <s v="Sorriso"/>
  </r>
  <r>
    <x v="0"/>
    <s v="242BMT0600"/>
    <n v="0"/>
    <x v="211"/>
    <s v="0600"/>
    <n v="-54.1927893738305"/>
    <n v="-12.931596295332699"/>
    <n v="-54.345172090419602"/>
    <n v="-12.735837779989399"/>
    <s v="242"/>
    <s v="MT"/>
    <s v="Eixo Principal"/>
    <s v="-"/>
    <s v="242BMT0600"/>
    <s v="ENTR MT-130 (P/VILA POSTINHO SANTIAGO DO NORTE)"/>
    <s v="RIO RONURO"/>
    <n v="582.6"/>
    <n v="617.79999999999995"/>
    <n v="35.200000000000003"/>
    <x v="5"/>
    <s v="EOP"/>
    <m/>
    <s v="Federal"/>
    <m/>
    <m/>
    <m/>
    <s v="Federal"/>
    <s v="N_PAV"/>
    <s v="Sorriso"/>
  </r>
  <r>
    <x v="0"/>
    <s v="242BMT0605"/>
    <n v="0"/>
    <x v="211"/>
    <s v="0605"/>
    <n v="-54.345172090419602"/>
    <n v="-12.735837779989399"/>
    <n v="-54.688091351334698"/>
    <n v="-12.785215992224201"/>
    <s v="242"/>
    <s v="MT"/>
    <s v="Eixo Principal"/>
    <s v="-"/>
    <s v="242BMT0605"/>
    <s v="RIO RONURO"/>
    <s v="ENTR MT-324 (ACESSO P/VILA ÁGUA LIMPA)"/>
    <n v="617.79999999999995"/>
    <n v="656.7"/>
    <n v="38.9"/>
    <x v="5"/>
    <s v="EOP"/>
    <m/>
    <s v="Federal"/>
    <m/>
    <m/>
    <m/>
    <s v="Federal"/>
    <s v="N_PAV"/>
    <s v="Sorriso"/>
  </r>
  <r>
    <x v="0"/>
    <s v="242BMT0610"/>
    <n v="0"/>
    <x v="211"/>
    <s v="0610"/>
    <n v="-54.688091351334698"/>
    <n v="-12.785215992224201"/>
    <n v="-54.863909376116702"/>
    <n v="-12.9112982001517"/>
    <s v="242"/>
    <s v="MT"/>
    <s v="Eixo Principal"/>
    <s v="-"/>
    <s v="242BMT0610"/>
    <s v="ENTR MT-324 (ACESSO P/VILA ÁGUA LIMPA)"/>
    <s v="RIO BONITO"/>
    <n v="656.7"/>
    <n v="685.4"/>
    <n v="28.7"/>
    <x v="5"/>
    <s v="EOP"/>
    <m/>
    <s v="Federal"/>
    <m/>
    <m/>
    <m/>
    <s v="Federal"/>
    <s v="N_PAV"/>
    <s v="Sorriso"/>
  </r>
  <r>
    <x v="0"/>
    <s v="242BMT0615"/>
    <n v="0"/>
    <x v="211"/>
    <s v="0615"/>
    <n v="-54.863909376116702"/>
    <n v="-12.9112982001517"/>
    <n v="-55.247995109986199"/>
    <n v="-13.0415809803778"/>
    <s v="242"/>
    <s v="MT"/>
    <s v="Eixo Principal"/>
    <s v="-"/>
    <s v="242BMT0615"/>
    <s v="RIO BONITO"/>
    <s v="NOVA UBIRATÃ"/>
    <n v="685.4"/>
    <n v="733.7"/>
    <n v="48.3"/>
    <x v="5"/>
    <s v="EOP"/>
    <m/>
    <s v="Federal"/>
    <m/>
    <m/>
    <m/>
    <s v="Federal"/>
    <s v="N_PAV"/>
    <s v="Sorriso"/>
  </r>
  <r>
    <x v="0"/>
    <s v="242BMT0620"/>
    <n v="0"/>
    <x v="211"/>
    <s v="0620"/>
    <n v="-55.247995109986199"/>
    <n v="-13.0415809803778"/>
    <n v="-55.378756569659899"/>
    <n v="-13.050351509814201"/>
    <s v="242"/>
    <s v="MT"/>
    <s v="Eixo Principal"/>
    <s v="-"/>
    <s v="242BMT0620"/>
    <s v="NOVA UBIRATÃ"/>
    <s v="ENTR MT-140(B)/242(A)"/>
    <n v="733.7"/>
    <n v="747.2"/>
    <n v="13.5"/>
    <x v="1"/>
    <m/>
    <m/>
    <s v="Estadual"/>
    <m/>
    <s v="MT-140"/>
    <s v="PAV"/>
    <s v="Estadual"/>
    <s v="PLA"/>
    <s v="Sorriso"/>
  </r>
  <r>
    <x v="0"/>
    <s v="242BMT0625"/>
    <n v="0"/>
    <x v="211"/>
    <s v="0625"/>
    <n v="-55.378756569659899"/>
    <n v="-13.050351509814201"/>
    <n v="-55.474628030159401"/>
    <n v="-12.9122796698708"/>
    <s v="242"/>
    <s v="MT"/>
    <s v="Eixo Principal"/>
    <s v="-"/>
    <s v="242BMT0625"/>
    <s v="ENTR MT-140(B)/242(A)"/>
    <s v="ENTR MT-490"/>
    <n v="747.2"/>
    <n v="766.7"/>
    <n v="19.5"/>
    <x v="1"/>
    <m/>
    <m/>
    <s v="Estadual"/>
    <m/>
    <s v="MTT-242"/>
    <s v="PAV"/>
    <s v="Estadual"/>
    <s v="PLA"/>
    <s v="Sorriso"/>
  </r>
  <r>
    <x v="0"/>
    <s v="242BMT0645"/>
    <n v="0"/>
    <x v="211"/>
    <s v="0645"/>
    <n v="-55.474628030159401"/>
    <n v="-12.9122796698708"/>
    <n v="-55.722614239855197"/>
    <n v="-12.565320839585"/>
    <s v="242"/>
    <s v="MT"/>
    <s v="Eixo Principal"/>
    <s v="-"/>
    <s v="242BMT0645"/>
    <s v="ENTR MT-490"/>
    <s v="ENTR BR-163/MT-242(B) (SORRISO)"/>
    <n v="766.7"/>
    <n v="821.2"/>
    <n v="54.5"/>
    <x v="1"/>
    <m/>
    <m/>
    <s v="Estadual"/>
    <m/>
    <s v="MTT-242"/>
    <s v="PAV"/>
    <s v="Estadual"/>
    <s v="PLA"/>
    <s v="Sorriso"/>
  </r>
  <r>
    <x v="0"/>
    <s v="242BTO0370"/>
    <n v="0"/>
    <x v="212"/>
    <s v="0370"/>
    <n v="-46.328034270265299"/>
    <n v="-12.328275729741099"/>
    <n v="-46.408410500044504"/>
    <n v="-12.3847400897832"/>
    <s v="242"/>
    <s v="TO"/>
    <s v="Eixo Principal"/>
    <s v="-"/>
    <s v="242BTO0370"/>
    <s v="DIV BA/TO"/>
    <s v="ENTR TO-110 (ACESSO A TAGUATINGA)"/>
    <n v="0"/>
    <n v="11.4"/>
    <n v="11.4"/>
    <x v="2"/>
    <m/>
    <m/>
    <s v="Federal"/>
    <m/>
    <m/>
    <m/>
    <s v="Federal"/>
    <s v="PAV"/>
    <s v="Gurupi"/>
  </r>
  <r>
    <x v="0"/>
    <s v="242BTO0375"/>
    <n v="0"/>
    <x v="212"/>
    <s v="0375"/>
    <n v="-46.408410500044504"/>
    <n v="-12.3847400897832"/>
    <n v="-46.895219489687598"/>
    <n v="-12.451144380308801"/>
    <s v="242"/>
    <s v="TO"/>
    <s v="Eixo Principal"/>
    <s v="-"/>
    <s v="242BTO0375"/>
    <s v="ENTR TO-110 (ACESSO A TAGUATINGA)"/>
    <s v="RIO PALMAS"/>
    <n v="11.4"/>
    <n v="71.099999999999994"/>
    <n v="59.7"/>
    <x v="3"/>
    <s v="EOI"/>
    <m/>
    <s v="Federal"/>
    <m/>
    <m/>
    <m/>
    <s v="Federal"/>
    <s v="N_PAV"/>
    <s v="Gurupi"/>
  </r>
  <r>
    <x v="0"/>
    <s v="242BTO0380"/>
    <n v="0"/>
    <x v="212"/>
    <s v="0380"/>
    <n v="-46.895219489687598"/>
    <n v="-12.451144380308801"/>
    <n v="-47.2037855603553"/>
    <n v="-12.4997019998473"/>
    <s v="242"/>
    <s v="TO"/>
    <s v="Eixo Principal"/>
    <s v="-"/>
    <s v="242BTO0380"/>
    <s v="RIO PALMAS"/>
    <s v="ENTR TO-050 (P/CONCEIÇÃO DO TOCANTINS)"/>
    <n v="71.099999999999994"/>
    <n v="105.5"/>
    <n v="34.4"/>
    <x v="5"/>
    <s v="EOP"/>
    <m/>
    <s v="Federal"/>
    <m/>
    <m/>
    <m/>
    <s v="Federal"/>
    <s v="N_PAV"/>
    <s v="Gurupi"/>
  </r>
  <r>
    <x v="0"/>
    <s v="242BTO0385"/>
    <n v="0"/>
    <x v="212"/>
    <s v="0385"/>
    <n v="-47.2037855603553"/>
    <n v="-12.4997019998473"/>
    <n v="-47.420624340041201"/>
    <n v="-12.5812137801917"/>
    <s v="242"/>
    <s v="TO"/>
    <s v="Eixo Principal"/>
    <s v="-"/>
    <s v="242BTO0385"/>
    <s v="ENTR TO-050 (P/CONCEIÇÃO DO TOCANTINS)"/>
    <s v="INÍCIO DA PAVIMENTAÇÃO"/>
    <n v="105.5"/>
    <n v="125.5"/>
    <n v="20"/>
    <x v="5"/>
    <s v="EOP"/>
    <m/>
    <s v="Federal"/>
    <m/>
    <m/>
    <m/>
    <s v="Federal"/>
    <s v="N_PAV"/>
    <s v="Gurupi"/>
  </r>
  <r>
    <x v="0"/>
    <s v="242BTO0390"/>
    <n v="0"/>
    <x v="212"/>
    <s v="0390"/>
    <n v="-47.420624340041201"/>
    <n v="-12.5812137801917"/>
    <n v="-47.463983200064597"/>
    <n v="-12.6119959199756"/>
    <s v="242"/>
    <s v="TO"/>
    <s v="Eixo Principal"/>
    <s v="-"/>
    <s v="242BTO0390"/>
    <s v="INÍCIO DA PAVIMENTAÇÃO"/>
    <s v="ENTR TO-296(A) (P/ARRAIAS)"/>
    <n v="125.5"/>
    <n v="136.5"/>
    <n v="11"/>
    <x v="2"/>
    <m/>
    <m/>
    <s v="Federal"/>
    <m/>
    <m/>
    <m/>
    <s v="Federal"/>
    <s v="PAV"/>
    <s v="Gurupi"/>
  </r>
  <r>
    <x v="0"/>
    <s v="242BTO0395"/>
    <n v="0"/>
    <x v="212"/>
    <s v="0395"/>
    <n v="-47.463983200064597"/>
    <n v="-12.6119959199756"/>
    <n v="-47.862553789825398"/>
    <n v="-12.624262080030899"/>
    <s v="242"/>
    <s v="TO"/>
    <s v="Eixo Principal"/>
    <s v="-"/>
    <s v="242BTO0395"/>
    <s v="ENTR TO-296(A) (P/ARRAIAS)"/>
    <s v="ENTR BR-010(A)/130(B)/387(A) (PARANÃ)"/>
    <n v="136.5"/>
    <n v="184.6"/>
    <n v="48.1"/>
    <x v="2"/>
    <m/>
    <m/>
    <s v="Federal"/>
    <m/>
    <m/>
    <m/>
    <s v="Federal"/>
    <s v="PAV"/>
    <s v="Gurupi"/>
  </r>
  <r>
    <x v="0"/>
    <s v="242BTO0400"/>
    <n v="0"/>
    <x v="212"/>
    <s v="0400"/>
    <n v="-47.862553789825398"/>
    <n v="-12.624262080030899"/>
    <n v="-47.8700224930435"/>
    <n v="-12.620802377327699"/>
    <s v="242"/>
    <s v="TO"/>
    <s v="Eixo Principal"/>
    <s v="Coinc"/>
    <s v="242BTO0400"/>
    <s v="ENTR BR-010(A)/130(B)/387(A) (PARANÃ)"/>
    <s v="ACESSO A PARANÃ"/>
    <n v="184.6"/>
    <n v="185.5"/>
    <n v="0.9"/>
    <x v="2"/>
    <m/>
    <s v="010BTO0190"/>
    <s v="Federal"/>
    <m/>
    <m/>
    <m/>
    <s v="Federal"/>
    <s v="PAV"/>
    <s v="Gurupi"/>
  </r>
  <r>
    <x v="0"/>
    <s v="242BTO0410"/>
    <n v="0"/>
    <x v="212"/>
    <s v="0410"/>
    <n v="-47.8700224930435"/>
    <n v="-12.620802377327699"/>
    <n v="-47.8553409895949"/>
    <n v="-12.5898868797756"/>
    <s v="242"/>
    <s v="TO"/>
    <s v="Eixo Principal"/>
    <s v="Coinc"/>
    <s v="242BTO0410"/>
    <s v="ACESSO A PARANÃ"/>
    <s v="ENTR BR-010(B)/TO-387(B)"/>
    <n v="185.5"/>
    <n v="189.3"/>
    <n v="3.8"/>
    <x v="2"/>
    <m/>
    <s v="010BTO0195"/>
    <s v="Federal"/>
    <m/>
    <m/>
    <m/>
    <s v="Federal"/>
    <s v="PAV"/>
    <s v="Gurupi"/>
  </r>
  <r>
    <x v="0"/>
    <s v="242BTO0420"/>
    <n v="0"/>
    <x v="212"/>
    <s v="0420"/>
    <n v="-47.8553409895949"/>
    <n v="-12.5898868797756"/>
    <n v="-48.023669410015202"/>
    <n v="-12.381131040265201"/>
    <s v="242"/>
    <s v="TO"/>
    <s v="Eixo Principal"/>
    <s v="-"/>
    <s v="242BTO0420"/>
    <s v="ENTR BR-010(B)/TO-387(B)"/>
    <s v="INÍCIO DA PAVIMENTAÇÃO"/>
    <n v="189.3"/>
    <n v="219.4"/>
    <n v="30.1"/>
    <x v="5"/>
    <s v="EOP"/>
    <m/>
    <s v="Federal"/>
    <m/>
    <m/>
    <m/>
    <s v="Federal"/>
    <s v="N_PAV"/>
    <s v="Gurupi"/>
  </r>
  <r>
    <x v="0"/>
    <s v="242BTO0430"/>
    <n v="0"/>
    <x v="212"/>
    <s v="0430"/>
    <n v="-48.023669410015202"/>
    <n v="-12.381131040265201"/>
    <n v="-48.443963030269501"/>
    <n v="-12.1523080101065"/>
    <s v="242"/>
    <s v="TO"/>
    <s v="Eixo Principal"/>
    <s v="-"/>
    <s v="242BTO0430"/>
    <s v="INÍCIO DA PAVIMENTAÇÃO"/>
    <s v="ENTR TO-280(A)"/>
    <n v="219.4"/>
    <n v="276.39999999999998"/>
    <n v="57"/>
    <x v="2"/>
    <m/>
    <m/>
    <s v="Federal"/>
    <m/>
    <m/>
    <m/>
    <s v="Federal"/>
    <s v="PAV"/>
    <s v="Gurupi"/>
  </r>
  <r>
    <x v="0"/>
    <s v="242BTO0435"/>
    <n v="0"/>
    <x v="212"/>
    <s v="0435"/>
    <n v="-48.443963030269501"/>
    <n v="-12.1523080101065"/>
    <n v="-48.541896370021298"/>
    <n v="-12.164251180447501"/>
    <s v="242"/>
    <s v="TO"/>
    <s v="Eixo Principal"/>
    <s v="-"/>
    <s v="242BTO0435"/>
    <s v="ENTR TO-280(A)"/>
    <s v="ENTR TO-373(A)"/>
    <n v="276.39999999999998"/>
    <n v="295.2"/>
    <n v="18.8"/>
    <x v="2"/>
    <m/>
    <m/>
    <s v="Federal"/>
    <m/>
    <m/>
    <m/>
    <s v="Federal"/>
    <s v="PAV"/>
    <s v="Gurupi"/>
  </r>
  <r>
    <x v="0"/>
    <s v="242BTO0440"/>
    <n v="0"/>
    <x v="212"/>
    <s v="0440"/>
    <n v="-48.541896370021298"/>
    <n v="-12.164251180447501"/>
    <n v="-48.549572089979897"/>
    <n v="-12.040519589906999"/>
    <s v="242"/>
    <s v="TO"/>
    <s v="Eixo Principal"/>
    <s v="-"/>
    <s v="242BTO0440"/>
    <s v="ENTR TO-373(A)"/>
    <s v="ENTR TO-373(B) (PEIXE)"/>
    <n v="295.2"/>
    <n v="309.8"/>
    <n v="14.6"/>
    <x v="2"/>
    <m/>
    <m/>
    <s v="Federal"/>
    <m/>
    <m/>
    <m/>
    <s v="Federal"/>
    <s v="PAV"/>
    <s v="Gurupi"/>
  </r>
  <r>
    <x v="0"/>
    <s v="242BTO0445"/>
    <n v="0"/>
    <x v="212"/>
    <s v="0445"/>
    <n v="-48.549572089979897"/>
    <n v="-12.040519589906999"/>
    <n v="-48.837536320344803"/>
    <n v="-11.8777170502016"/>
    <s v="242"/>
    <s v="TO"/>
    <s v="Eixo Principal"/>
    <s v="-"/>
    <s v="242BTO0445"/>
    <s v="ENTR TO-373(B) (PEIXE)"/>
    <s v="ENTR TO-460"/>
    <n v="309.8"/>
    <n v="347.6"/>
    <n v="37.799999999999997"/>
    <x v="2"/>
    <m/>
    <m/>
    <s v="Federal"/>
    <m/>
    <m/>
    <m/>
    <s v="Federal"/>
    <s v="PAV"/>
    <s v="Gurupi"/>
  </r>
  <r>
    <x v="0"/>
    <s v="242BTO0450"/>
    <n v="0"/>
    <x v="212"/>
    <s v="0450"/>
    <n v="-48.837536320344803"/>
    <n v="-11.8777170502016"/>
    <n v="-49.052143040269002"/>
    <n v="-11.736217459568"/>
    <s v="242"/>
    <s v="TO"/>
    <s v="Eixo Principal"/>
    <s v="-"/>
    <s v="242BTO0450"/>
    <s v="ENTR TO-460"/>
    <s v="GURUPI (IN TRAV URB - R DELFINO AGUIAR) *TRECHO URBANO*"/>
    <n v="347.6"/>
    <n v="378.6"/>
    <n v="31"/>
    <x v="2"/>
    <m/>
    <m/>
    <s v="Federal"/>
    <m/>
    <m/>
    <m/>
    <s v="Federal"/>
    <s v="PAV"/>
    <s v="Gurupi"/>
  </r>
  <r>
    <x v="0"/>
    <s v="242BTO0455"/>
    <n v="0"/>
    <x v="212"/>
    <s v="0455"/>
    <n v="-49.052143040269002"/>
    <n v="-11.736217459568"/>
    <n v="-49.061404390000497"/>
    <n v="-11.7244998104178"/>
    <s v="242"/>
    <s v="TO"/>
    <s v="Eixo Principal"/>
    <s v="-"/>
    <s v="242BTO0455"/>
    <s v="GURUPI (IN TRAV URB - R DELFINO AGUIAR)"/>
    <s v="GURUPI (AV GOIÁS) *TRECHO URBANO*"/>
    <n v="378.6"/>
    <n v="380.2"/>
    <n v="1.6"/>
    <x v="2"/>
    <m/>
    <m/>
    <s v="Federal"/>
    <m/>
    <m/>
    <m/>
    <s v="Federal"/>
    <s v="PAV"/>
    <s v="Gurupi"/>
  </r>
  <r>
    <x v="0"/>
    <s v="242BTO0460"/>
    <n v="0"/>
    <x v="212"/>
    <s v="0460"/>
    <n v="-49.061404390000497"/>
    <n v="-11.7244998104178"/>
    <n v="-49.082201340019701"/>
    <n v="-11.7415784999477"/>
    <s v="242"/>
    <s v="TO"/>
    <s v="Eixo Principal"/>
    <s v="-"/>
    <s v="242BTO0460"/>
    <s v="GURUPI (AV GOIÁS)"/>
    <s v="ENTR BR-153(A) (GURUPI) *TRECHO URBANO*"/>
    <n v="380.2"/>
    <n v="383.1"/>
    <n v="2.9"/>
    <x v="0"/>
    <m/>
    <m/>
    <s v="Federal"/>
    <m/>
    <m/>
    <m/>
    <s v="Federal"/>
    <s v="PAV"/>
    <s v="Gurupi"/>
  </r>
  <r>
    <x v="0"/>
    <s v="242BTO0465"/>
    <n v="0"/>
    <x v="212"/>
    <s v="0465"/>
    <n v="-49.082201340019701"/>
    <n v="-11.7415784999477"/>
    <n v="-49.083520370268801"/>
    <n v="-11.7438100497939"/>
    <s v="242"/>
    <s v="TO"/>
    <s v="Eixo Principal"/>
    <s v="Coinc"/>
    <s v="242BTO0465"/>
    <s v="ENTR BR-153(A) (GURUPI)"/>
    <s v="FIM PISTA DUPLA *TRECHO URBANO*"/>
    <n v="383.1"/>
    <n v="383.4"/>
    <n v="0.3"/>
    <x v="0"/>
    <m/>
    <s v="153BTO0280"/>
    <s v="Federal"/>
    <m/>
    <m/>
    <m/>
    <s v="Federal"/>
    <s v="PAV"/>
    <s v="Gurupi"/>
  </r>
  <r>
    <x v="0"/>
    <s v="242BTO0470"/>
    <n v="0"/>
    <x v="212"/>
    <s v="0470"/>
    <n v="-49.083520370268801"/>
    <n v="-11.7438100497939"/>
    <n v="-49.199847009631704"/>
    <n v="-11.9617271696731"/>
    <s v="242"/>
    <s v="TO"/>
    <s v="Eixo Principal"/>
    <s v="Coinc"/>
    <s v="242BTO0470"/>
    <s v="FIM PISTA DUPLA"/>
    <s v="ENTR BR-153(B)"/>
    <n v="383.4"/>
    <n v="410.8"/>
    <n v="27.4"/>
    <x v="2"/>
    <m/>
    <s v="153BTO0290"/>
    <s v="Federal"/>
    <m/>
    <m/>
    <m/>
    <s v="Federal"/>
    <s v="PAV"/>
    <s v="Gurupi"/>
  </r>
  <r>
    <x v="0"/>
    <s v="242BTO0490"/>
    <n v="0"/>
    <x v="212"/>
    <s v="0490"/>
    <n v="-49.199847009631704"/>
    <n v="-11.9617271696731"/>
    <n v="-49.498490289994798"/>
    <n v="-11.818925250100101"/>
    <s v="242"/>
    <s v="TO"/>
    <s v="Eixo Principal"/>
    <s v="-"/>
    <s v="242BTO0490"/>
    <s v="ENTR BR-153(B)"/>
    <s v="ENTR AV. JOAQUIM BATISTA DE OLIVEIRA (FORMOSO DE ARAGUAIA)"/>
    <n v="410.8"/>
    <n v="449.4"/>
    <n v="38.6"/>
    <x v="2"/>
    <m/>
    <m/>
    <s v="Federal"/>
    <m/>
    <m/>
    <m/>
    <s v="Federal"/>
    <s v="PAV"/>
    <s v="Gurupi"/>
  </r>
  <r>
    <x v="0"/>
    <s v="242BTO0500"/>
    <n v="0"/>
    <x v="212"/>
    <s v="0500"/>
    <n v="-49.498490289994798"/>
    <n v="-11.818925250100101"/>
    <n v="-49.533804609994696"/>
    <n v="-11.8093012298677"/>
    <s v="242"/>
    <s v="TO"/>
    <s v="Eixo Principal"/>
    <s v="-"/>
    <s v="242BTO0500"/>
    <s v="ENTR AV. JOAQUIM BATISTA DE OLIVEIRA (FORMOSO DE ARAGUAIA)"/>
    <s v="ENTR TO-070 (FORMOSO DO ARAGUAIA)"/>
    <n v="449.4"/>
    <n v="453.6"/>
    <n v="4.2"/>
    <x v="0"/>
    <m/>
    <m/>
    <s v="Federal"/>
    <m/>
    <m/>
    <m/>
    <s v="Federal"/>
    <s v="PAV"/>
    <s v="Gurupi"/>
  </r>
  <r>
    <x v="0"/>
    <s v="242BTO0510"/>
    <n v="0"/>
    <x v="212"/>
    <s v="0510"/>
    <n v="-49.533804609994696"/>
    <n v="-11.8093012298677"/>
    <n v="-49.775067530342099"/>
    <n v="-11.789159360416001"/>
    <s v="242"/>
    <s v="TO"/>
    <s v="Eixo Principal"/>
    <s v="-"/>
    <s v="242BTO0510"/>
    <s v="ENTR TO-070 (FORMOSO DO ARAGUAIA)"/>
    <s v="ENTR TO-181(A)"/>
    <n v="453.6"/>
    <n v="480.3"/>
    <n v="26.7"/>
    <x v="2"/>
    <m/>
    <m/>
    <s v="Federal"/>
    <m/>
    <m/>
    <m/>
    <s v="Federal"/>
    <s v="PAV"/>
    <s v="Gurupi"/>
  </r>
  <r>
    <x v="0"/>
    <s v="242BTO0512"/>
    <n v="0"/>
    <x v="212"/>
    <s v="0512"/>
    <n v="-49.775067530342099"/>
    <n v="-11.789159360416001"/>
    <n v="-49.887725389914699"/>
    <n v="-11.7792327201138"/>
    <s v="242"/>
    <s v="TO"/>
    <s v="Eixo Principal"/>
    <s v="-"/>
    <s v="242BTO0512"/>
    <s v="ENTR TO-181(A)"/>
    <s v="ENTR TO-181(B)"/>
    <n v="480.3"/>
    <n v="493.4"/>
    <n v="13.1"/>
    <x v="2"/>
    <m/>
    <m/>
    <s v="Federal"/>
    <m/>
    <m/>
    <m/>
    <s v="Federal"/>
    <s v="PAV"/>
    <s v="Gurupi"/>
  </r>
  <r>
    <x v="0"/>
    <s v="242BTO0520"/>
    <n v="0"/>
    <x v="212"/>
    <s v="0520"/>
    <n v="-49.887725389914699"/>
    <n v="-11.7792327201138"/>
    <n v="-49.931420160212099"/>
    <n v="-11.784372920273899"/>
    <s v="242"/>
    <s v="TO"/>
    <s v="Eixo Principal"/>
    <s v="-"/>
    <s v="242BTO0520"/>
    <s v="ENTR TO-181(B)"/>
    <s v="PORTO PIAUÍ (RIO JAVAÉS)"/>
    <n v="493.4"/>
    <n v="498.8"/>
    <n v="5.4"/>
    <x v="5"/>
    <m/>
    <m/>
    <s v="Federal"/>
    <m/>
    <m/>
    <m/>
    <s v="Federal"/>
    <s v="N_PAV"/>
    <s v="Gurupi"/>
  </r>
  <r>
    <x v="0"/>
    <s v="242BTO0530"/>
    <n v="0"/>
    <x v="212"/>
    <s v="0530"/>
    <n v="-49.931420160212099"/>
    <n v="-11.784372920273899"/>
    <n v="-50.658198460190697"/>
    <n v="-11.6151593196468"/>
    <s v="242"/>
    <s v="TO"/>
    <s v="Eixo Principal"/>
    <s v="-"/>
    <s v="242BTO0530"/>
    <s v="PORTO PIAUÍ (RIO JAVAÉS)"/>
    <s v="DIV TO/MT (SÃO FÉLIX DO ARAGUAIA)"/>
    <n v="498.8"/>
    <n v="582.9"/>
    <n v="84.1"/>
    <x v="1"/>
    <m/>
    <m/>
    <s v="Federal"/>
    <m/>
    <m/>
    <m/>
    <s v="Federal"/>
    <s v="PLA"/>
    <s v="Gurupi"/>
  </r>
  <r>
    <x v="0"/>
    <s v="242CBA1005"/>
    <n v="0"/>
    <x v="213"/>
    <s v="1005"/>
    <n v="-44.947220899724599"/>
    <n v="-12.140811640045101"/>
    <n v="-44.952820270339103"/>
    <n v="-12.117865129571999"/>
    <s v="242"/>
    <s v="BA"/>
    <s v="Contorno"/>
    <s v="-"/>
    <s v="242CBA1005"/>
    <s v="ENTR BR-242 (LESTE)"/>
    <s v="ENTR BA-447 (CONTORNO DE BARREIRAS)"/>
    <n v="0"/>
    <n v="2.4"/>
    <n v="2.4"/>
    <x v="2"/>
    <m/>
    <m/>
    <s v="Federal"/>
    <m/>
    <m/>
    <m/>
    <s v="Federal"/>
    <s v="PAV"/>
    <s v="Barreiras"/>
  </r>
  <r>
    <x v="0"/>
    <s v="242CBA1010"/>
    <n v="0"/>
    <x v="213"/>
    <s v="1010"/>
    <n v="-44.952820270339103"/>
    <n v="-12.117865129571999"/>
    <n v="-44.9773127100135"/>
    <n v="-12.100610959827801"/>
    <s v="242"/>
    <s v="BA"/>
    <s v="Contorno"/>
    <s v="-"/>
    <s v="242CBA1010"/>
    <s v="ENTR BA-447 (CONTORNO DE BARREIRAS)"/>
    <s v="ENTR BR-020/135 (CONTORNO DE BARREIRAS)"/>
    <n v="2.4"/>
    <n v="6.5"/>
    <n v="4.0999999999999996"/>
    <x v="2"/>
    <m/>
    <m/>
    <s v="Federal"/>
    <m/>
    <m/>
    <m/>
    <s v="Federal"/>
    <s v="PAV"/>
    <s v="Barreiras"/>
  </r>
  <r>
    <x v="0"/>
    <s v="242CBA1015"/>
    <n v="0"/>
    <x v="213"/>
    <s v="1015"/>
    <n v="-44.9773127100135"/>
    <n v="-12.100610959827801"/>
    <n v="-45.032824789632201"/>
    <n v="-12.123322730159799"/>
    <s v="242"/>
    <s v="BA"/>
    <s v="Contorno"/>
    <s v="-"/>
    <s v="242CBA1015"/>
    <s v="ENTR BR-020/135 (CONTORNO DE BARREIRAS)"/>
    <s v="ENTR BR-020/242 (CONTORNO DE BARREIRAS)"/>
    <n v="6.5"/>
    <n v="11.5"/>
    <n v="5"/>
    <x v="1"/>
    <m/>
    <m/>
    <s v="Federal"/>
    <m/>
    <m/>
    <m/>
    <s v="Federal"/>
    <s v="PLA"/>
    <s v="Barreiras"/>
  </r>
  <r>
    <x v="0"/>
    <s v="251BBA0010"/>
    <n v="0"/>
    <x v="214"/>
    <s v="0010"/>
    <n v="-39.032273060353397"/>
    <n v="-14.836537460035601"/>
    <n v="-39.307801510431297"/>
    <n v="-14.9592687904223"/>
    <s v="251"/>
    <s v="BA"/>
    <s v="Eixo Principal"/>
    <s v="-"/>
    <s v="251BBA0010"/>
    <s v="ENTR BR-415 (ILHÉUS)"/>
    <s v="ENTR BR-101(A) (BUERAREMA)"/>
    <n v="0"/>
    <n v="48.6"/>
    <n v="48.6"/>
    <x v="1"/>
    <m/>
    <m/>
    <s v="Estadual"/>
    <m/>
    <s v="BAT-251"/>
    <s v="IMP"/>
    <s v="Estadual"/>
    <s v="PLA"/>
    <s v="Itabuna"/>
  </r>
  <r>
    <x v="0"/>
    <s v="251BBA0030"/>
    <n v="0"/>
    <x v="214"/>
    <s v="0030"/>
    <n v="-39.307801510431297"/>
    <n v="-14.9592687904223"/>
    <n v="-39.338893349748197"/>
    <n v="-15.0795238798231"/>
    <s v="251"/>
    <s v="BA"/>
    <s v="Eixo Principal"/>
    <s v="Coinc"/>
    <s v="251BBA0030"/>
    <s v="ENTR BR-101(A) (BUERAREMA)"/>
    <s v="SÃO JOSÉ"/>
    <n v="48.6"/>
    <n v="64.400000000000006"/>
    <n v="15.8"/>
    <x v="2"/>
    <m/>
    <s v="101BBA1832"/>
    <s v="Federal"/>
    <m/>
    <m/>
    <m/>
    <s v="Federal"/>
    <s v="PAV"/>
    <s v="Itabuna"/>
  </r>
  <r>
    <x v="0"/>
    <s v="251BBA0032"/>
    <n v="0"/>
    <x v="214"/>
    <s v="0032"/>
    <n v="-39.338893349748197"/>
    <n v="-15.0795238798231"/>
    <n v="-39.4427435900445"/>
    <n v="-15.195892549901201"/>
    <s v="251"/>
    <s v="BA"/>
    <s v="Eixo Principal"/>
    <s v="Coinc"/>
    <s v="251BBA0032"/>
    <s v="SÃO JOSÉ"/>
    <s v="ENTR BA-671 (ITATINGUI)"/>
    <n v="64.400000000000006"/>
    <n v="83.4"/>
    <n v="19"/>
    <x v="2"/>
    <m/>
    <s v="101BBA1834"/>
    <s v="Federal"/>
    <m/>
    <m/>
    <m/>
    <s v="Federal"/>
    <s v="PAV"/>
    <s v="Itabuna"/>
  </r>
  <r>
    <x v="0"/>
    <s v="251BBA0034"/>
    <n v="0"/>
    <x v="214"/>
    <s v="0034"/>
    <n v="-39.4427435900445"/>
    <n v="-15.195892549901201"/>
    <n v="-39.4528033497946"/>
    <n v="-15.2554054300165"/>
    <s v="251"/>
    <s v="BA"/>
    <s v="Eixo Principal"/>
    <s v="Coinc"/>
    <s v="251BBA0034"/>
    <s v="ENTR BA-671 (ITATINGUI)"/>
    <s v="ENTR BA-676/975 (P/ARATACA)"/>
    <n v="83.4"/>
    <n v="90.5"/>
    <n v="7.1"/>
    <x v="2"/>
    <m/>
    <s v="101BBA1836"/>
    <s v="Federal"/>
    <m/>
    <m/>
    <m/>
    <s v="Federal"/>
    <s v="PAV"/>
    <s v="Itabuna"/>
  </r>
  <r>
    <x v="0"/>
    <s v="251BBA0036"/>
    <n v="0"/>
    <x v="214"/>
    <s v="0036"/>
    <n v="-39.4528033497946"/>
    <n v="-15.2554054300165"/>
    <n v="-39.483771480169601"/>
    <n v="-15.3864184003888"/>
    <s v="251"/>
    <s v="BA"/>
    <s v="Eixo Principal"/>
    <s v="Coinc"/>
    <s v="251BBA0036"/>
    <s v="ENTR BA-676/975 (P/ARATACA)"/>
    <s v="ENTR BR-101(B)"/>
    <n v="90.5"/>
    <n v="107.8"/>
    <n v="17.3"/>
    <x v="2"/>
    <m/>
    <s v="101BBA1850"/>
    <s v="Federal"/>
    <m/>
    <m/>
    <m/>
    <s v="Federal"/>
    <s v="PAV"/>
    <s v="Itabuna"/>
  </r>
  <r>
    <x v="0"/>
    <s v="251BBA0050"/>
    <n v="0"/>
    <x v="214"/>
    <s v="0050"/>
    <n v="-39.483771480169601"/>
    <n v="-15.3864184003888"/>
    <n v="-39.497594649973003"/>
    <n v="-15.4229346103439"/>
    <s v="251"/>
    <s v="BA"/>
    <s v="Eixo Principal"/>
    <s v="-"/>
    <s v="251BBA0050"/>
    <s v="ENTR BR-101(B)"/>
    <s v="ENTR BA-270(A) (CAMACAN)"/>
    <n v="107.8"/>
    <n v="113.5"/>
    <n v="5.7"/>
    <x v="1"/>
    <m/>
    <m/>
    <s v="Estadual"/>
    <m/>
    <s v="BAT-251"/>
    <s v="PAV"/>
    <s v="Estadual"/>
    <s v="PLA"/>
    <s v="Itabuna"/>
  </r>
  <r>
    <x v="0"/>
    <s v="251BBA0070"/>
    <n v="0"/>
    <x v="214"/>
    <s v="0070"/>
    <n v="-39.497594649973003"/>
    <n v="-15.4229346103439"/>
    <n v="-39.644779449711699"/>
    <n v="-15.473284710021201"/>
    <s v="251"/>
    <s v="BA"/>
    <s v="Eixo Principal"/>
    <s v="-"/>
    <s v="251BBA0070"/>
    <s v="ENTR BA-270(A) (CAMACAN)"/>
    <s v="ENTR BA-270(B)/667 (PAU BRASIL)"/>
    <n v="113.5"/>
    <n v="134.6"/>
    <n v="21.1"/>
    <x v="1"/>
    <m/>
    <m/>
    <s v="Estadual"/>
    <m/>
    <s v="BA-270"/>
    <s v="PAV"/>
    <s v="Estadual"/>
    <s v="PLA"/>
    <s v="Itabuna"/>
  </r>
  <r>
    <x v="0"/>
    <s v="251BBA0090"/>
    <n v="0"/>
    <x v="214"/>
    <s v="0090"/>
    <n v="-39.644779449711699"/>
    <n v="-15.473284710021201"/>
    <n v="-39.731026899871402"/>
    <n v="-15.5514307398367"/>
    <s v="251"/>
    <s v="BA"/>
    <s v="Eixo Principal"/>
    <s v="-"/>
    <s v="251BBA0090"/>
    <s v="ENTR BA-270(B)/667 (PAU BRASIL)"/>
    <s v="RIO PARDO"/>
    <n v="134.6"/>
    <n v="151.6"/>
    <n v="17"/>
    <x v="1"/>
    <m/>
    <m/>
    <s v="Estadual"/>
    <m/>
    <s v="BAT-251"/>
    <s v="IMP"/>
    <s v="Estadual"/>
    <s v="PLA"/>
    <s v="Itabuna"/>
  </r>
  <r>
    <x v="0"/>
    <s v="251BBA0100"/>
    <n v="0"/>
    <x v="214"/>
    <s v="0100"/>
    <n v="-39.731026899871402"/>
    <n v="-15.5514307398367"/>
    <n v="-39.872534269640703"/>
    <n v="-15.5963063802352"/>
    <s v="251"/>
    <s v="BA"/>
    <s v="Eixo Principal"/>
    <s v="-"/>
    <s v="251BBA0100"/>
    <s v="RIO PARDO"/>
    <s v="ENTR BA-270(A) (POTIRAGUÁ)"/>
    <n v="151.6"/>
    <n v="178.8"/>
    <n v="27.2"/>
    <x v="1"/>
    <m/>
    <m/>
    <m/>
    <s v="MP082/2005"/>
    <s v="BAT-251"/>
    <s v="LEN"/>
    <m/>
    <s v="PLA"/>
    <s v="Itabuna"/>
  </r>
  <r>
    <x v="0"/>
    <s v="251BBA0110"/>
    <n v="0"/>
    <x v="214"/>
    <s v="0110"/>
    <n v="-39.872534269640703"/>
    <n v="-15.5963063802352"/>
    <n v="-40.057926580347299"/>
    <n v="-15.6529316496758"/>
    <s v="251"/>
    <s v="BA"/>
    <s v="Eixo Principal"/>
    <s v="-"/>
    <s v="251BBA0110"/>
    <s v="ENTR BA-270(A) (POTIRAGUÁ)"/>
    <s v="ENTR BA-270(B) (ITARANTIM)"/>
    <n v="178.8"/>
    <n v="206.2"/>
    <n v="27.4"/>
    <x v="1"/>
    <m/>
    <m/>
    <s v="Estadual"/>
    <m/>
    <s v="BA-270"/>
    <s v="PAV"/>
    <s v="Estadual"/>
    <s v="PLA"/>
    <s v="Itabuna"/>
  </r>
  <r>
    <x v="0"/>
    <s v="251BBA0130"/>
    <n v="0"/>
    <x v="214"/>
    <s v="0130"/>
    <n v="-40.057926580347299"/>
    <n v="-15.6529316496758"/>
    <n v="-40.198898359771398"/>
    <n v="-15.857389710067"/>
    <s v="251"/>
    <s v="BA"/>
    <s v="Eixo Principal"/>
    <s v="-"/>
    <s v="251BBA0130"/>
    <s v="ENTR BA-270(B) (ITARANTIM)"/>
    <s v="ENTR BA-130 (DIV BA/MG)"/>
    <n v="206.2"/>
    <n v="247.2"/>
    <n v="41"/>
    <x v="1"/>
    <m/>
    <m/>
    <s v="Estadual"/>
    <m/>
    <s v="BA-636"/>
    <s v="IMP"/>
    <s v="Estadual"/>
    <s v="PLA"/>
    <s v="Itabuna"/>
  </r>
  <r>
    <x v="0"/>
    <s v="251BDF0490"/>
    <n v="0"/>
    <x v="215"/>
    <s v="0490"/>
    <n v="-47.537620659565697"/>
    <n v="-16.049624070094598"/>
    <n v="-47.556040689725897"/>
    <n v="-16.0005198695962"/>
    <s v="251"/>
    <s v="DF"/>
    <s v="Eixo Principal"/>
    <s v="-"/>
    <s v="251BDF0490"/>
    <s v="ENTR DF-295 (DIV GO/DF)"/>
    <s v="ENTR DF-285"/>
    <n v="0"/>
    <n v="6"/>
    <n v="6"/>
    <x v="2"/>
    <m/>
    <m/>
    <s v="Federal"/>
    <m/>
    <m/>
    <m/>
    <s v="Federal"/>
    <s v="PAV"/>
    <s v="Brasília"/>
  </r>
  <r>
    <x v="0"/>
    <s v="251BDF0510"/>
    <n v="0"/>
    <x v="215"/>
    <s v="0510"/>
    <n v="-47.556040689725897"/>
    <n v="-16.0005198695962"/>
    <n v="-47.562910529897003"/>
    <n v="-15.9989735599817"/>
    <s v="251"/>
    <s v="DF"/>
    <s v="Eixo Principal"/>
    <s v="-"/>
    <s v="251BDF0510"/>
    <s v="ENTR DF-285"/>
    <s v="ENTR DF-125(A)"/>
    <n v="6"/>
    <n v="6.8"/>
    <n v="0.8"/>
    <x v="2"/>
    <m/>
    <m/>
    <s v="Federal"/>
    <m/>
    <m/>
    <m/>
    <s v="Federal"/>
    <s v="PAV"/>
    <s v="Brasília"/>
  </r>
  <r>
    <x v="0"/>
    <s v="251BDF0515"/>
    <n v="0"/>
    <x v="215"/>
    <s v="0515"/>
    <n v="-47.562910529897003"/>
    <n v="-15.9989735599817"/>
    <n v="-47.574326229871502"/>
    <n v="-15.9906012503473"/>
    <s v="251"/>
    <s v="DF"/>
    <s v="Eixo Principal"/>
    <s v="-"/>
    <s v="251BDF0515"/>
    <s v="ENTR DF-125(A)"/>
    <s v="ENTR DF-125(B)"/>
    <n v="6.8"/>
    <n v="8"/>
    <n v="1.2"/>
    <x v="2"/>
    <m/>
    <m/>
    <s v="Federal"/>
    <m/>
    <m/>
    <m/>
    <s v="Federal"/>
    <s v="PAV"/>
    <s v="Brasília"/>
  </r>
  <r>
    <x v="0"/>
    <s v="251BDF0520"/>
    <n v="0"/>
    <x v="215"/>
    <s v="0520"/>
    <n v="-47.574326229871502"/>
    <n v="-15.9906012503473"/>
    <n v="-47.587604250435703"/>
    <n v="-15.9698830503624"/>
    <s v="251"/>
    <s v="DF"/>
    <s v="Eixo Principal"/>
    <s v="-"/>
    <s v="251BDF0520"/>
    <s v="ENTR DF-125(B)"/>
    <s v="ENTR DF-130(A)"/>
    <n v="8"/>
    <n v="10.5"/>
    <n v="2.5"/>
    <x v="2"/>
    <m/>
    <m/>
    <s v="Federal"/>
    <m/>
    <m/>
    <m/>
    <s v="Federal"/>
    <s v="PAV"/>
    <s v="Brasília"/>
  </r>
  <r>
    <x v="0"/>
    <s v="251BDF0525"/>
    <n v="0"/>
    <x v="215"/>
    <s v="0525"/>
    <n v="-47.587604250435703"/>
    <n v="-15.9698830503624"/>
    <n v="-47.603556069656797"/>
    <n v="-15.9438628801677"/>
    <s v="251"/>
    <s v="DF"/>
    <s v="Eixo Principal"/>
    <s v="-"/>
    <s v="251BDF0525"/>
    <s v="ENTR DF-130(A)"/>
    <s v="ENTR DF-130(B)"/>
    <n v="10.5"/>
    <n v="13.9"/>
    <n v="3.4"/>
    <x v="2"/>
    <m/>
    <m/>
    <s v="Federal"/>
    <m/>
    <m/>
    <m/>
    <s v="Federal"/>
    <s v="PAV"/>
    <s v="Brasília"/>
  </r>
  <r>
    <x v="0"/>
    <s v="251BDF0530"/>
    <n v="0"/>
    <x v="215"/>
    <s v="0530"/>
    <n v="-47.603556069656797"/>
    <n v="-15.9438628801677"/>
    <n v="-47.749960470099502"/>
    <n v="-15.9377149500848"/>
    <s v="251"/>
    <s v="DF"/>
    <s v="Eixo Principal"/>
    <s v="-"/>
    <s v="251BDF0530"/>
    <s v="ENTR DF-130(B)"/>
    <s v="ENTR DF-473"/>
    <n v="13.9"/>
    <n v="31.9"/>
    <n v="18"/>
    <x v="2"/>
    <m/>
    <m/>
    <s v="Federal"/>
    <m/>
    <m/>
    <m/>
    <s v="Federal"/>
    <s v="PAV"/>
    <s v="Brasília"/>
  </r>
  <r>
    <x v="0"/>
    <s v="251BDF0532"/>
    <n v="0"/>
    <x v="215"/>
    <s v="0532"/>
    <n v="-47.749960470099502"/>
    <n v="-15.9377149500848"/>
    <n v="-47.760122329881497"/>
    <n v="-15.9384353403186"/>
    <s v="251"/>
    <s v="DF"/>
    <s v="Eixo Principal"/>
    <s v="-"/>
    <s v="251BDF0532"/>
    <s v="ENTR DF-473"/>
    <s v="ENTR DF-135"/>
    <n v="31.9"/>
    <n v="32.9"/>
    <n v="1"/>
    <x v="2"/>
    <m/>
    <m/>
    <s v="Federal"/>
    <m/>
    <m/>
    <m/>
    <s v="Federal"/>
    <s v="PAV"/>
    <s v="Brasília"/>
  </r>
  <r>
    <x v="0"/>
    <s v="251BDF0550"/>
    <n v="0"/>
    <x v="215"/>
    <s v="0550"/>
    <n v="-47.760122329881497"/>
    <n v="-15.9384353403186"/>
    <n v="-47.826258449767501"/>
    <n v="-15.938449119731001"/>
    <s v="251"/>
    <s v="DF"/>
    <s v="Eixo Principal"/>
    <s v="-"/>
    <s v="251BDF0550"/>
    <s v="ENTR DF-135"/>
    <s v="ENTR DF-140"/>
    <n v="32.9"/>
    <n v="42.1"/>
    <n v="9.1999999999999993"/>
    <x v="2"/>
    <m/>
    <m/>
    <s v="Federal"/>
    <m/>
    <m/>
    <m/>
    <s v="Federal"/>
    <s v="PAV"/>
    <s v="Brasília"/>
  </r>
  <r>
    <x v="0"/>
    <s v="251BDF0552"/>
    <n v="0"/>
    <x v="215"/>
    <s v="0552"/>
    <n v="-47.826258449767501"/>
    <n v="-15.938449119731001"/>
    <n v="-47.859948280288798"/>
    <n v="-15.9499449304141"/>
    <s v="251"/>
    <s v="DF"/>
    <s v="Eixo Principal"/>
    <s v="-"/>
    <s v="251BDF0552"/>
    <s v="ENTR DF-140"/>
    <s v="ENTR DF-001(A) (EPCT)"/>
    <n v="42.1"/>
    <n v="45.6"/>
    <n v="3.5"/>
    <x v="2"/>
    <m/>
    <m/>
    <s v="Federal"/>
    <m/>
    <m/>
    <m/>
    <s v="Federal"/>
    <s v="PAV"/>
    <s v="Brasília"/>
  </r>
  <r>
    <x v="0"/>
    <s v="251BDF0560"/>
    <n v="0"/>
    <x v="215"/>
    <s v="0560"/>
    <n v="-47.859948280288798"/>
    <n v="-15.9499449304141"/>
    <n v="-47.990321370434799"/>
    <n v="-15.9768665999135"/>
    <s v="251"/>
    <s v="DF"/>
    <s v="Eixo Principal"/>
    <s v="-"/>
    <s v="251BDF0560"/>
    <s v="ENTR DF-001(A) (EPCT)"/>
    <s v="ENTR BR-040/050/450 (CENTRO RODOVIÁRIO DNIT (BRASÍLIA)"/>
    <n v="45.6"/>
    <n v="60.8"/>
    <n v="15.2"/>
    <x v="1"/>
    <m/>
    <m/>
    <s v="Distrital"/>
    <m/>
    <s v="DF-001"/>
    <s v="PAV"/>
    <s v="Distrital"/>
    <s v="PLA"/>
    <s v="Brasília"/>
  </r>
  <r>
    <x v="0"/>
    <s v="251BDF0570"/>
    <n v="0"/>
    <x v="215"/>
    <s v="0570"/>
    <n v="-47.990321370434799"/>
    <n v="-15.9768665999135"/>
    <n v="-47.984590740170397"/>
    <n v="-16.0010292096302"/>
    <s v="251"/>
    <s v="DF"/>
    <s v="Eixo Principal"/>
    <s v="Coinc"/>
    <s v="251BDF0570"/>
    <s v="ENTR BR-040/050/450 (CENTRO RODOVIÁRIO DNIT (BRASÍLIA)"/>
    <s v="P/ SANTA MARIA"/>
    <n v="60.8"/>
    <n v="63"/>
    <n v="2.2000000000000002"/>
    <x v="0"/>
    <m/>
    <s v="050BDF0010;040BDF0010"/>
    <s v="Concessão Federal"/>
    <m/>
    <m/>
    <m/>
    <s v="Federal"/>
    <s v="PAV"/>
    <s v="Brasília"/>
  </r>
  <r>
    <x v="0"/>
    <s v="251BDF0572"/>
    <n v="0"/>
    <x v="215"/>
    <s v="0572"/>
    <n v="-47.984590740170397"/>
    <n v="-16.0010292096302"/>
    <n v="-47.981285579665702"/>
    <n v="-16.017383380138799"/>
    <s v="251"/>
    <s v="DF"/>
    <s v="Eixo Principal"/>
    <s v="Coinc"/>
    <s v="251BDF0572"/>
    <s v="P/ SANTA MARIA"/>
    <s v="ENTR VICINAL - 371"/>
    <n v="63"/>
    <n v="65.8"/>
    <n v="2.8"/>
    <x v="0"/>
    <m/>
    <s v="050BDF0012;040BDF0012"/>
    <s v="Concessão Federal"/>
    <m/>
    <m/>
    <m/>
    <s v="Federal"/>
    <s v="PAV"/>
    <s v="Brasília"/>
  </r>
  <r>
    <x v="0"/>
    <s v="251BDF0574"/>
    <n v="0"/>
    <x v="215"/>
    <s v="0574"/>
    <n v="-47.981285579665702"/>
    <n v="-16.017383380138799"/>
    <n v="-47.979316889962398"/>
    <n v="-16.0268953403476"/>
    <s v="251"/>
    <s v="DF"/>
    <s v="Eixo Principal"/>
    <s v="Coinc"/>
    <s v="251BDF0574"/>
    <s v="ENTR VICINAL-371"/>
    <s v="ENTR DR-495"/>
    <n v="65.8"/>
    <n v="66.400000000000006"/>
    <n v="0.6"/>
    <x v="0"/>
    <m/>
    <s v="040BDF0015;050BDF0015"/>
    <s v="Concessão Federal"/>
    <m/>
    <m/>
    <m/>
    <s v="Federal"/>
    <s v="PAV"/>
    <s v="Brasília"/>
  </r>
  <r>
    <x v="0"/>
    <s v="251BDF0582"/>
    <n v="0"/>
    <x v="215"/>
    <s v="0582"/>
    <n v="-47.979316889962398"/>
    <n v="-16.0268953403476"/>
    <n v="-47.981426810099101"/>
    <n v="-16.0492052800995"/>
    <s v="251"/>
    <s v="DF"/>
    <s v="Eixo Principal"/>
    <s v="Coinc"/>
    <s v="251BDF0582"/>
    <s v="ENTR DF-495"/>
    <s v="ENTR DF-290"/>
    <n v="66.400000000000006"/>
    <n v="69"/>
    <n v="2.6"/>
    <x v="0"/>
    <m/>
    <s v="040BDF0017;050BDF0017"/>
    <s v="Concessão Federal"/>
    <m/>
    <m/>
    <m/>
    <s v="Federal"/>
    <s v="PAV"/>
    <s v="Brasília"/>
  </r>
  <r>
    <x v="0"/>
    <s v="251BDF0590"/>
    <n v="0"/>
    <x v="215"/>
    <s v="0590"/>
    <n v="-47.981426810099101"/>
    <n v="-16.0492052800995"/>
    <n v="-48.0303707900798"/>
    <n v="-16.049077640220901"/>
    <s v="251"/>
    <s v="DF"/>
    <s v="Eixo Principal"/>
    <s v="-"/>
    <s v="251BDF0590"/>
    <s v="ENTR DF-290"/>
    <s v="ENTR AV ALAGADOS (SANTA MARIA)"/>
    <n v="69"/>
    <n v="74.7"/>
    <n v="5.7"/>
    <x v="1"/>
    <m/>
    <m/>
    <s v="Distrital"/>
    <m/>
    <s v="DF-290"/>
    <s v="DUP"/>
    <s v="Distrital"/>
    <s v="PLA"/>
    <s v="Brasília"/>
  </r>
  <r>
    <x v="0"/>
    <s v="251BDF0610"/>
    <n v="0"/>
    <x v="215"/>
    <s v="0610"/>
    <n v="-48.0303707900798"/>
    <n v="-16.049077640220901"/>
    <n v="-48.055203579981097"/>
    <n v="-16.038266719933102"/>
    <s v="251"/>
    <s v="DF"/>
    <s v="Eixo Principal"/>
    <s v="-"/>
    <s v="251BDF0610"/>
    <s v="ENTR AV ALAGADOS (SANTA MARIA)"/>
    <s v="ACESSO AO GAMA"/>
    <n v="74.7"/>
    <n v="77.900000000000006"/>
    <n v="3.2"/>
    <x v="1"/>
    <m/>
    <m/>
    <s v="Distrital"/>
    <m/>
    <s v="DF-290"/>
    <s v="DUP"/>
    <s v="Distrital"/>
    <s v="PLA"/>
    <s v="Brasília"/>
  </r>
  <r>
    <x v="0"/>
    <s v="251BDF0620"/>
    <n v="0"/>
    <x v="215"/>
    <s v="0620"/>
    <n v="-48.055203579981097"/>
    <n v="-16.038266719933102"/>
    <n v="-48.121196609635703"/>
    <n v="-16.008503789917899"/>
    <s v="251"/>
    <s v="DF"/>
    <s v="Eixo Principal"/>
    <s v="-"/>
    <s v="251BDF0620"/>
    <s v="ACESSO AO GAMA"/>
    <s v="ENTR DF-180 (A)"/>
    <n v="77.900000000000006"/>
    <n v="86.3"/>
    <n v="8.4"/>
    <x v="1"/>
    <m/>
    <m/>
    <s v="Distrital"/>
    <m/>
    <s v="DF-290"/>
    <s v="PAV"/>
    <s v="Distrital"/>
    <s v="PLA"/>
    <s v="Brasília"/>
  </r>
  <r>
    <x v="0"/>
    <s v="251BDF0630"/>
    <n v="0"/>
    <x v="215"/>
    <s v="0630"/>
    <n v="-48.121196609635703"/>
    <n v="-16.008503789917899"/>
    <n v="-48.144710929565598"/>
    <n v="-15.907968519931201"/>
    <s v="251"/>
    <s v="DF"/>
    <s v="Eixo Principal"/>
    <s v="-"/>
    <s v="251BDF0630"/>
    <s v="ENTR DF-180 (A)"/>
    <s v="ENTR BR-060"/>
    <n v="86.3"/>
    <n v="98.8"/>
    <n v="12.5"/>
    <x v="1"/>
    <m/>
    <m/>
    <s v="Distrital"/>
    <m/>
    <s v="DF-180"/>
    <s v="PAV"/>
    <s v="Distrital"/>
    <s v="PLA"/>
    <s v="Brasília"/>
  </r>
  <r>
    <x v="0"/>
    <s v="251BDF0650"/>
    <n v="0"/>
    <x v="215"/>
    <s v="0650"/>
    <n v="-48.144710929565598"/>
    <n v="-15.907968519931201"/>
    <n v="-48.217738119918202"/>
    <n v="-15.8283102396258"/>
    <s v="251"/>
    <s v="DF"/>
    <s v="Eixo Principal"/>
    <s v="-"/>
    <s v="251BDF0650"/>
    <s v="ENTR BR-060"/>
    <s v="ENTR DF-190"/>
    <n v="98.8"/>
    <n v="111.2"/>
    <n v="12.4"/>
    <x v="1"/>
    <m/>
    <m/>
    <s v="Distrital"/>
    <m/>
    <s v="DF-180"/>
    <s v="PAV"/>
    <s v="Distrital"/>
    <s v="PLA"/>
    <s v="Brasília"/>
  </r>
  <r>
    <x v="0"/>
    <s v="251BDF0670"/>
    <n v="0"/>
    <x v="215"/>
    <s v="0670"/>
    <n v="-48.217738119918202"/>
    <n v="-15.8283102396258"/>
    <n v="-48.196478850018799"/>
    <n v="-15.7953247500371"/>
    <s v="251"/>
    <s v="DF"/>
    <s v="Eixo Principal"/>
    <s v="-"/>
    <s v="251BDF0670"/>
    <s v="ENTR DF-190"/>
    <s v="ENTR BR-070 (A)"/>
    <n v="111.2"/>
    <n v="115.5"/>
    <n v="4.3"/>
    <x v="1"/>
    <m/>
    <m/>
    <s v="Distrital"/>
    <m/>
    <s v="DF-180"/>
    <s v="PAV"/>
    <s v="Distrital"/>
    <s v="PLA"/>
    <s v="Brasília"/>
  </r>
  <r>
    <x v="0"/>
    <s v="251BDF0680"/>
    <n v="0"/>
    <x v="215"/>
    <s v="0680"/>
    <n v="-48.196478850018799"/>
    <n v="-15.7953247500371"/>
    <n v="-48.1722644600367"/>
    <n v="-15.7959649297376"/>
    <s v="251"/>
    <s v="DF"/>
    <s v="Eixo Principal"/>
    <s v="Coinc"/>
    <s v="251BDF0680"/>
    <s v="ENTR BR-070 (A)"/>
    <s v="ENTR BR-070 (B)"/>
    <n v="115.5"/>
    <n v="118.1"/>
    <n v="2.6"/>
    <x v="0"/>
    <m/>
    <s v="070BDF0030"/>
    <s v="Federal"/>
    <m/>
    <m/>
    <m/>
    <s v="Federal"/>
    <s v="PAV"/>
    <s v="Brasília"/>
  </r>
  <r>
    <x v="0"/>
    <s v="251BDF0690"/>
    <n v="0"/>
    <x v="215"/>
    <s v="0690"/>
    <n v="-48.1722644600367"/>
    <n v="-15.7959649297376"/>
    <n v="-48.167884019731602"/>
    <n v="-15.7307695699596"/>
    <s v="251"/>
    <s v="DF"/>
    <s v="Eixo Principal"/>
    <s v="-"/>
    <s v="251BDF0690"/>
    <s v="ENTR BR-070(B)"/>
    <s v="ENTR BR-080/DF-240/445"/>
    <n v="118.1"/>
    <n v="125.7"/>
    <n v="7.6"/>
    <x v="1"/>
    <m/>
    <m/>
    <s v="Distrital"/>
    <m/>
    <s v="DF-180"/>
    <s v="PAV"/>
    <s v="Distrital"/>
    <s v="PLA"/>
    <s v="Brasília"/>
  </r>
  <r>
    <x v="0"/>
    <s v="251BDF0710"/>
    <n v="0"/>
    <x v="215"/>
    <s v="0710"/>
    <n v="-48.167884019731602"/>
    <n v="-15.7307695699596"/>
    <n v="-48.1987498099557"/>
    <n v="-15.7122719103203"/>
    <s v="251"/>
    <s v="DF"/>
    <s v="Eixo Principal"/>
    <s v="Coinc"/>
    <s v="251BDF0710"/>
    <s v="ENTR BR-080/DF-240/445"/>
    <s v="ENTR DF-435"/>
    <n v="125.7"/>
    <n v="130.4"/>
    <n v="4.7"/>
    <x v="2"/>
    <m/>
    <s v="080BDF0030"/>
    <s v="Federal"/>
    <m/>
    <m/>
    <m/>
    <s v="Federal"/>
    <s v="PAV"/>
    <s v="Brasília"/>
  </r>
  <r>
    <x v="0"/>
    <s v="251BDF0712"/>
    <n v="0"/>
    <x v="215"/>
    <s v="0712"/>
    <n v="-48.1987498099557"/>
    <n v="-15.7122719103203"/>
    <n v="-48.205832810136002"/>
    <n v="-15.6877861301257"/>
    <s v="251"/>
    <s v="DF"/>
    <s v="Eixo Principal"/>
    <s v="Coinc"/>
    <s v="251BDF0712"/>
    <s v="ENTR DF-435"/>
    <s v="ENTR VICINAL-541 BRAZLÂNDIA"/>
    <n v="130.4"/>
    <n v="133.19999999999999"/>
    <n v="2.8"/>
    <x v="2"/>
    <m/>
    <s v="080BDF0032"/>
    <s v="Federal"/>
    <m/>
    <m/>
    <m/>
    <s v="Federal"/>
    <s v="PAV"/>
    <s v="Brasília"/>
  </r>
  <r>
    <x v="0"/>
    <s v="251BDF0716"/>
    <n v="0"/>
    <x v="215"/>
    <s v="0716"/>
    <n v="-48.205832810136002"/>
    <n v="-15.6877861301257"/>
    <n v="-48.204694690207702"/>
    <n v="-15.676269170086"/>
    <s v="251"/>
    <s v="DF"/>
    <s v="Eixo Principal"/>
    <s v="Coinc"/>
    <s v="251BDF0716"/>
    <s v="ENTR VICINAL-541 BRAZLÂNDIA"/>
    <s v="FIM TRECHO DUPLICAÇÃO"/>
    <n v="133.19999999999999"/>
    <n v="136.6"/>
    <n v="3.4"/>
    <x v="0"/>
    <m/>
    <s v="080BDF0040"/>
    <s v="Federal"/>
    <m/>
    <m/>
    <m/>
    <s v="Federal"/>
    <s v="PAV"/>
    <s v="Brasília"/>
  </r>
  <r>
    <x v="0"/>
    <s v="251BDF0720"/>
    <n v="0"/>
    <x v="215"/>
    <s v="0720"/>
    <n v="-48.204694690207702"/>
    <n v="-15.676269170086"/>
    <n v="-48.201758410022499"/>
    <n v="-15.6480720397927"/>
    <s v="251"/>
    <s v="DF"/>
    <s v="Eixo Principal"/>
    <s v="Coinc"/>
    <s v="251BDF0720"/>
    <s v="FIM TRECHO DUPLICAÇÃO"/>
    <s v="ENTR DF-415"/>
    <n v="136.6"/>
    <n v="138.6"/>
    <n v="2"/>
    <x v="2"/>
    <m/>
    <s v="080BDF0050"/>
    <s v="Federal"/>
    <m/>
    <m/>
    <m/>
    <s v="Federal"/>
    <s v="PAV"/>
    <s v="Brasília"/>
  </r>
  <r>
    <x v="0"/>
    <s v="251BDF0730"/>
    <n v="0"/>
    <x v="215"/>
    <s v="0730"/>
    <n v="-48.201758410022499"/>
    <n v="-15.6480720397927"/>
    <n v="-48.1984291297005"/>
    <n v="-15.6164001503466"/>
    <s v="251"/>
    <s v="DF"/>
    <s v="Eixo Principal"/>
    <s v="Coinc"/>
    <s v="251BDF0730"/>
    <s v="ENTR DF-415"/>
    <s v="ENTR DF-220"/>
    <n v="138.6"/>
    <n v="141.19999999999999"/>
    <n v="2.6"/>
    <x v="2"/>
    <m/>
    <s v="080BDF0051"/>
    <s v="Federal"/>
    <m/>
    <m/>
    <m/>
    <s v="Federal"/>
    <s v="PAV"/>
    <s v="Brasília"/>
  </r>
  <r>
    <x v="0"/>
    <s v="251BDF0732"/>
    <n v="0"/>
    <x v="215"/>
    <s v="0732"/>
    <n v="-48.1984291297005"/>
    <n v="-15.6164001503466"/>
    <n v="-48.186252400028103"/>
    <n v="-15.585328079926899"/>
    <s v="251"/>
    <s v="DF"/>
    <s v="Eixo Principal"/>
    <s v="Coinc"/>
    <s v="251BDF0732"/>
    <s v="ENTR DF-220"/>
    <s v="ENTR VICINAL-511"/>
    <n v="141.19999999999999"/>
    <n v="146"/>
    <n v="4.8"/>
    <x v="2"/>
    <m/>
    <s v="080BDF0052"/>
    <s v="Federal"/>
    <m/>
    <m/>
    <m/>
    <s v="Federal"/>
    <s v="PAV"/>
    <s v="Brasília"/>
  </r>
  <r>
    <x v="0"/>
    <s v="251BDF0750"/>
    <n v="0"/>
    <x v="215"/>
    <s v="0750"/>
    <n v="-48.186252400028103"/>
    <n v="-15.585328079926899"/>
    <n v="-48.190920000157803"/>
    <n v="-15.5264825498297"/>
    <s v="251"/>
    <s v="DF"/>
    <s v="Eixo Principal"/>
    <s v="Coinc"/>
    <s v="251BDF0750"/>
    <s v="ENTR VICINAL-511"/>
    <s v="ENTR DF-206"/>
    <n v="146"/>
    <n v="153.5"/>
    <n v="7.5"/>
    <x v="2"/>
    <m/>
    <s v="080BDF0070"/>
    <s v="Federal"/>
    <m/>
    <m/>
    <m/>
    <s v="Federal"/>
    <s v="PAV"/>
    <s v="Brasília"/>
  </r>
  <r>
    <x v="0"/>
    <s v="251BDF0752"/>
    <n v="0"/>
    <x v="215"/>
    <s v="0752"/>
    <n v="-48.190920000157803"/>
    <n v="-15.5264825498297"/>
    <n v="-48.196555279802197"/>
    <n v="-15.5101427702725"/>
    <s v="251"/>
    <s v="DF"/>
    <s v="Eixo Principal"/>
    <s v="Coinc"/>
    <s v="251BDF0752"/>
    <s v="ENTR DF-206"/>
    <s v="ENTR DF-180(B) (DIV DF/GO)"/>
    <n v="153.5"/>
    <n v="156.30000000000001"/>
    <n v="2.8"/>
    <x v="2"/>
    <m/>
    <s v="080BDF0072"/>
    <s v="Federal"/>
    <m/>
    <m/>
    <m/>
    <s v="Federal"/>
    <s v="PAV"/>
    <s v="Brasília"/>
  </r>
  <r>
    <x v="0"/>
    <s v="251BGO0470"/>
    <n v="0"/>
    <x v="216"/>
    <s v="0470"/>
    <n v="-47.327431280029401"/>
    <n v="-16.2494509097316"/>
    <n v="-47.433353839807801"/>
    <n v="-16.204854130213899"/>
    <s v="251"/>
    <s v="GO"/>
    <s v="Eixo Principal"/>
    <s v="-"/>
    <s v="251BGO0470"/>
    <s v="DIV MG/GO"/>
    <s v="ENTR GO-010(A)"/>
    <n v="0"/>
    <n v="12"/>
    <n v="12"/>
    <x v="2"/>
    <m/>
    <m/>
    <s v="Federal"/>
    <m/>
    <m/>
    <m/>
    <s v="Federal"/>
    <s v="PAV"/>
    <s v="Brasília"/>
  </r>
  <r>
    <x v="0"/>
    <s v="251BGO0480"/>
    <n v="0"/>
    <x v="216"/>
    <s v="0480"/>
    <n v="-47.433353839807801"/>
    <n v="-16.204854130213899"/>
    <n v="-47.4504262799488"/>
    <n v="-16.198692950419201"/>
    <s v="251"/>
    <s v="GO"/>
    <s v="Eixo Principal"/>
    <s v="-"/>
    <s v="251BGO0480"/>
    <s v="ENTR GO-010(A)"/>
    <s v="ENTR GO-010(B)"/>
    <n v="12"/>
    <n v="14"/>
    <n v="2"/>
    <x v="2"/>
    <m/>
    <m/>
    <s v="Federal"/>
    <m/>
    <m/>
    <m/>
    <s v="Federal"/>
    <s v="PAV"/>
    <s v="Brasília"/>
  </r>
  <r>
    <x v="0"/>
    <s v="251BGO0485"/>
    <n v="0"/>
    <x v="216"/>
    <s v="0485"/>
    <n v="-47.4504262799488"/>
    <n v="-16.198692950419201"/>
    <n v="-47.537620659565697"/>
    <n v="-16.049624070094598"/>
    <s v="251"/>
    <s v="GO"/>
    <s v="Eixo Principal"/>
    <s v="-"/>
    <s v="251BGO0485"/>
    <s v="ENTR GO-010(B)"/>
    <s v="ENTR GO-080(A) (DIV GO/DF)"/>
    <n v="14"/>
    <n v="34"/>
    <n v="20"/>
    <x v="2"/>
    <m/>
    <m/>
    <s v="Federal"/>
    <m/>
    <m/>
    <m/>
    <s v="Federal"/>
    <s v="PAV"/>
    <s v="Brasília"/>
  </r>
  <r>
    <x v="0"/>
    <s v="251BGO0770"/>
    <n v="0"/>
    <x v="216"/>
    <s v="0770"/>
    <n v="-48.196555279802197"/>
    <n v="-15.5101427702725"/>
    <n v="-48.219227130127898"/>
    <n v="-15.5009680099656"/>
    <s v="251"/>
    <s v="GO"/>
    <s v="Eixo Principal"/>
    <s v="Coinc"/>
    <s v="251BGO0770"/>
    <s v="ENTR GO-080(A) (DIV DF/GO)"/>
    <s v="ENTR BR-080(B)"/>
    <n v="34"/>
    <n v="36.1"/>
    <n v="2.1"/>
    <x v="2"/>
    <m/>
    <s v="080BGO0090"/>
    <m/>
    <s v="MP082/2003"/>
    <m/>
    <m/>
    <m/>
    <s v="PAV"/>
    <s v="Brasília"/>
  </r>
  <r>
    <x v="0"/>
    <s v="251BGO0780"/>
    <n v="0"/>
    <x v="216"/>
    <s v="0780"/>
    <n v="-48.219227130127898"/>
    <n v="-15.5009680099656"/>
    <n v="-48.518085659625399"/>
    <n v="-15.457749939707901"/>
    <s v="251"/>
    <s v="GO"/>
    <s v="Eixo Principal"/>
    <s v="-"/>
    <s v="251BGO0780"/>
    <s v="ENTR BR-080(B)"/>
    <s v="ENTR GO-435(A)"/>
    <n v="36.1"/>
    <n v="75.099999999999994"/>
    <n v="39"/>
    <x v="3"/>
    <m/>
    <m/>
    <s v="Federal"/>
    <m/>
    <m/>
    <m/>
    <s v="Federal"/>
    <s v="N_PAV"/>
    <s v="Brasília"/>
  </r>
  <r>
    <x v="0"/>
    <s v="251BGO0790"/>
    <n v="0"/>
    <x v="216"/>
    <s v="0790"/>
    <n v="-48.518085659625399"/>
    <n v="-15.457749939707901"/>
    <n v="-48.628646769632603"/>
    <n v="-15.5809741201594"/>
    <s v="251"/>
    <s v="GO"/>
    <s v="Eixo Principal"/>
    <s v="-"/>
    <s v="251BGO0790"/>
    <s v="ENTR GO-435(A)"/>
    <s v="ENTR BR-414(A)/GO-435(B)"/>
    <n v="75.099999999999994"/>
    <n v="93"/>
    <n v="17.899999999999999"/>
    <x v="1"/>
    <m/>
    <m/>
    <s v="Estadual"/>
    <m/>
    <s v="GO-435"/>
    <s v="LEN"/>
    <s v="Estadual"/>
    <s v="PLA"/>
    <s v="Brasília"/>
  </r>
  <r>
    <x v="0"/>
    <s v="251BGO0792"/>
    <n v="0"/>
    <x v="216"/>
    <s v="0792"/>
    <n v="-48.628646769632603"/>
    <n v="-15.5809741201594"/>
    <n v="-48.618589580144899"/>
    <n v="-15.486740770270201"/>
    <s v="251"/>
    <s v="GO"/>
    <s v="Eixo Principal"/>
    <s v="-"/>
    <s v="251BGO0792"/>
    <s v="ENTR BR-414(A)/GO-435(B)"/>
    <s v="ENTR BR-414(B)"/>
    <n v="93"/>
    <n v="103.5"/>
    <n v="10.5"/>
    <x v="2"/>
    <m/>
    <s v="414BGO0112"/>
    <m/>
    <s v="MP082/2004"/>
    <m/>
    <m/>
    <m/>
    <s v="PAV"/>
    <s v="Anápolis"/>
  </r>
  <r>
    <x v="0"/>
    <s v="251BGO0810"/>
    <n v="0"/>
    <x v="216"/>
    <s v="0810"/>
    <n v="-48.618589580144899"/>
    <n v="-15.486740770270201"/>
    <n v="-48.885494430223702"/>
    <n v="-15.4608546799994"/>
    <s v="251"/>
    <s v="GO"/>
    <s v="Eixo Principal"/>
    <s v="-"/>
    <s v="251BGO0810"/>
    <s v="ENTR BR-414(B)"/>
    <s v="ENTR GO-473 (VILA PROPÍCIO)"/>
    <n v="103.5"/>
    <n v="137.5"/>
    <n v="34"/>
    <x v="1"/>
    <m/>
    <m/>
    <m/>
    <s v="MP082/2004"/>
    <s v="GO-435"/>
    <m/>
    <m/>
    <s v="PLA"/>
    <s v="Uruaçu"/>
  </r>
  <r>
    <x v="0"/>
    <s v="251BGO0811"/>
    <n v="0"/>
    <x v="216"/>
    <s v="0811"/>
    <n v="-48.885494430223702"/>
    <n v="-15.4608546799994"/>
    <n v="-48.891323520064297"/>
    <n v="-15.444062170033"/>
    <s v="251"/>
    <s v="GO"/>
    <s v="Eixo Principal"/>
    <s v="-"/>
    <s v="251BGO0811"/>
    <s v="ENTR GO-473 (VILA PROPÍCIO)"/>
    <s v="ENTR GO-230(A)"/>
    <n v="137.5"/>
    <n v="139.5"/>
    <n v="2"/>
    <x v="1"/>
    <m/>
    <m/>
    <m/>
    <s v="MP082/2004"/>
    <s v="GO-230"/>
    <s v="PAV"/>
    <m/>
    <s v="PLA"/>
    <s v="Uruaçu"/>
  </r>
  <r>
    <x v="0"/>
    <s v="251BGO0820"/>
    <n v="0"/>
    <x v="216"/>
    <s v="0820"/>
    <n v="-48.891323520064297"/>
    <n v="-15.444062170033"/>
    <n v="-49.108236840057998"/>
    <n v="-15.326257410351101"/>
    <s v="251"/>
    <s v="GO"/>
    <s v="Eixo Principal"/>
    <s v="-"/>
    <s v="251BGO0820"/>
    <s v="ENTR GO-230(A)"/>
    <s v="GOIANÉSIA"/>
    <n v="139.5"/>
    <n v="166.7"/>
    <n v="27.2"/>
    <x v="1"/>
    <m/>
    <m/>
    <s v="Estadual"/>
    <m/>
    <s v="GO-230"/>
    <s v="PAV"/>
    <s v="Estadual"/>
    <s v="PLA"/>
    <s v="Uruaçu"/>
  </r>
  <r>
    <x v="0"/>
    <s v="251BGO0830"/>
    <n v="0"/>
    <x v="216"/>
    <s v="0830"/>
    <n v="-49.108236840057998"/>
    <n v="-15.326257410351101"/>
    <n v="-49.129467319960703"/>
    <n v="-15.326566230347201"/>
    <s v="251"/>
    <s v="GO"/>
    <s v="Eixo Principal"/>
    <s v="-"/>
    <s v="251BGO0830"/>
    <s v="GOIANÉSIA"/>
    <s v="ENTR GO-080/338 (GOIANÉSIA)"/>
    <n v="166.7"/>
    <n v="174.1"/>
    <n v="7.4"/>
    <x v="1"/>
    <m/>
    <m/>
    <s v="Estadual"/>
    <m/>
    <s v="GO-230"/>
    <s v="DUP"/>
    <s v="Estadual"/>
    <s v="PLA"/>
    <s v="Uruaçu"/>
  </r>
  <r>
    <x v="0"/>
    <s v="251BGO0835"/>
    <n v="0"/>
    <x v="216"/>
    <s v="0835"/>
    <n v="-49.129467319960703"/>
    <n v="-15.326566230347201"/>
    <n v="-49.199644233194697"/>
    <n v="-15.329698372082101"/>
    <s v="251"/>
    <s v="GO"/>
    <s v="Eixo Principal"/>
    <s v="-"/>
    <s v="251BGO0835"/>
    <s v="ENTR GO-080/338 (GOIANÉSIA)"/>
    <s v="FIM DA PAVIMENTAÇÃO"/>
    <n v="174.1"/>
    <n v="181.4"/>
    <n v="7.3"/>
    <x v="1"/>
    <m/>
    <m/>
    <s v="Estadual"/>
    <m/>
    <s v="GO-230"/>
    <s v="PAV"/>
    <s v="Estadual"/>
    <s v="PLA"/>
    <s v="Uruaçu"/>
  </r>
  <r>
    <x v="0"/>
    <s v="251BGO0840"/>
    <n v="0"/>
    <x v="216"/>
    <s v="0840"/>
    <n v="-49.199644233194697"/>
    <n v="-15.329698372082101"/>
    <n v="-49.3753928797775"/>
    <n v="-15.359234820430499"/>
    <s v="251"/>
    <s v="GO"/>
    <s v="Eixo Principal"/>
    <s v="-"/>
    <s v="251BGO0840"/>
    <s v="FIM DA PAVIMENTAÇÃO"/>
    <s v="ENTR GO-230(B)/480(A)"/>
    <n v="181.4"/>
    <n v="202.8"/>
    <n v="21.4"/>
    <x v="1"/>
    <m/>
    <m/>
    <s v="Estadual"/>
    <m/>
    <s v="GO-230"/>
    <s v="EOP"/>
    <s v="Estadual"/>
    <s v="PLA"/>
    <s v="Uruaçu"/>
  </r>
  <r>
    <x v="0"/>
    <s v="251BGO0845"/>
    <n v="0"/>
    <x v="216"/>
    <s v="0845"/>
    <n v="-49.3753928797775"/>
    <n v="-15.359234820430499"/>
    <n v="-49.425206040126596"/>
    <n v="-15.307357140419599"/>
    <s v="251"/>
    <s v="GO"/>
    <s v="Eixo Principal"/>
    <s v="-"/>
    <s v="251BGO0845"/>
    <s v="ENTR GO-230(B)/480(A)"/>
    <s v="ENTR GO-483 (SANTA ISABEL)"/>
    <n v="202.8"/>
    <n v="211.3"/>
    <n v="8.5"/>
    <x v="1"/>
    <m/>
    <m/>
    <s v="Estadual"/>
    <m/>
    <s v="GO-480"/>
    <s v="LEN"/>
    <s v="Estadual"/>
    <s v="PLA"/>
    <s v="Uruaçu"/>
  </r>
  <r>
    <x v="0"/>
    <s v="251BGO0850"/>
    <n v="0"/>
    <x v="216"/>
    <s v="0850"/>
    <n v="-49.425206040126596"/>
    <n v="-15.307357140419599"/>
    <n v="-49.572026609940004"/>
    <n v="-15.3199633602208"/>
    <s v="251"/>
    <s v="GO"/>
    <s v="Eixo Principal"/>
    <s v="-"/>
    <s v="251BGO0850"/>
    <s v="ENTR GO-483 (SANTA ISABEL)"/>
    <s v="ENTR BR-153/GO-480(B) (RIALMA)"/>
    <n v="211.3"/>
    <n v="230.8"/>
    <n v="19.5"/>
    <x v="1"/>
    <m/>
    <m/>
    <s v="Estadual"/>
    <m/>
    <s v="GO-480"/>
    <s v="PAV"/>
    <s v="Estadual"/>
    <s v="PLA"/>
    <s v="Uruaçu"/>
  </r>
  <r>
    <x v="0"/>
    <s v="251BGO0860"/>
    <n v="0"/>
    <x v="216"/>
    <s v="0860"/>
    <n v="-49.572026609940004"/>
    <n v="-15.3199633602208"/>
    <n v="-49.591663639565198"/>
    <n v="-15.3111553200619"/>
    <s v="251"/>
    <s v="GO"/>
    <s v="Eixo Principal"/>
    <s v="-"/>
    <s v="251BGO0860"/>
    <s v="ENTR BR-153/GO-480(B) (RIALMA)"/>
    <s v="ENTR GO-154(A) (CERES)"/>
    <n v="230.8"/>
    <n v="235.9"/>
    <n v="5.0999999999999996"/>
    <x v="1"/>
    <m/>
    <m/>
    <s v="Estadual"/>
    <m/>
    <s v="GOT-251"/>
    <s v="PAV"/>
    <s v="Estadual"/>
    <s v="PLA"/>
    <s v="Uruaçu"/>
  </r>
  <r>
    <x v="0"/>
    <s v="251BGO0865"/>
    <n v="0"/>
    <x v="216"/>
    <s v="0865"/>
    <n v="-49.591663639565198"/>
    <n v="-15.3111553200619"/>
    <n v="-49.586277890312303"/>
    <n v="-15.3072945503031"/>
    <s v="251"/>
    <s v="GO"/>
    <s v="Eixo Principal"/>
    <s v="-"/>
    <s v="251BGO0865"/>
    <s v="ENTR GO-154(A) (CERES)"/>
    <s v="FIM DO PERÍMETRO URB CERES"/>
    <n v="235.9"/>
    <n v="237.2"/>
    <n v="1.3"/>
    <x v="1"/>
    <m/>
    <m/>
    <s v="Estadual"/>
    <m/>
    <s v="GO-154"/>
    <s v="PAV"/>
    <s v="Estadual"/>
    <s v="PLA"/>
    <s v="Uruaçu"/>
  </r>
  <r>
    <x v="0"/>
    <s v="251BGO0870"/>
    <n v="0"/>
    <x v="216"/>
    <s v="0870"/>
    <n v="-49.586277890312303"/>
    <n v="-15.3072945503031"/>
    <n v="-49.624228800418699"/>
    <n v="-15.192577120038001"/>
    <s v="251"/>
    <s v="GO"/>
    <s v="Eixo Principal"/>
    <s v="-"/>
    <s v="251BGO0870"/>
    <s v="FIM DO PERÍMETRO URB CERES"/>
    <s v="ENTR GO-154(B)/434(A)"/>
    <n v="237.2"/>
    <n v="256.39999999999998"/>
    <n v="19.2"/>
    <x v="1"/>
    <m/>
    <m/>
    <s v="Estadual"/>
    <m/>
    <s v="GO-154"/>
    <s v="LEN"/>
    <s v="Estadual"/>
    <s v="PLA"/>
    <s v="Uruaçu"/>
  </r>
  <r>
    <x v="0"/>
    <s v="251BGO0880"/>
    <n v="0"/>
    <x v="216"/>
    <s v="0880"/>
    <n v="-49.624228800418699"/>
    <n v="-15.192577120038001"/>
    <n v="-49.799789989616201"/>
    <n v="-15.155455789553001"/>
    <s v="251"/>
    <s v="GO"/>
    <s v="Eixo Principal"/>
    <s v="-"/>
    <s v="251BGO0880"/>
    <s v="ENTR GO-154(B)/434(A)"/>
    <s v="ENTR GO-334 (RUBIATABA)"/>
    <n v="256.39999999999998"/>
    <n v="276.10000000000002"/>
    <n v="19.7"/>
    <x v="1"/>
    <m/>
    <m/>
    <s v="Estadual"/>
    <m/>
    <s v="GO-434"/>
    <s v="PAV"/>
    <s v="Estadual"/>
    <s v="PLA"/>
    <s v="Uruaçu"/>
  </r>
  <r>
    <x v="0"/>
    <s v="251BGO0890"/>
    <n v="0"/>
    <x v="216"/>
    <s v="0890"/>
    <n v="-49.799789989616201"/>
    <n v="-15.155455789553001"/>
    <n v="-49.809076880093897"/>
    <n v="-15.163027199845301"/>
    <s v="251"/>
    <s v="GO"/>
    <s v="Eixo Principal"/>
    <s v="-"/>
    <s v="251BGO0890"/>
    <s v="ENTR GO-334 (RUBIATABA)"/>
    <s v="FIM PISTA DUPLA"/>
    <n v="276.10000000000002"/>
    <n v="277.60000000000002"/>
    <n v="1.5"/>
    <x v="1"/>
    <m/>
    <m/>
    <s v="Estadual"/>
    <m/>
    <s v="GO-434"/>
    <s v="DUP"/>
    <s v="Estadual"/>
    <s v="PLA"/>
    <s v="Uruaçu"/>
  </r>
  <r>
    <x v="0"/>
    <s v="251BGO0895"/>
    <n v="0"/>
    <x v="216"/>
    <s v="0895"/>
    <n v="-49.809076880093897"/>
    <n v="-15.163027199845301"/>
    <n v="-49.817750330413297"/>
    <n v="-15.1588590696902"/>
    <s v="251"/>
    <s v="GO"/>
    <s v="Eixo Principal"/>
    <s v="-"/>
    <s v="251BGO0895"/>
    <s v="FIM PISTA DUPLA"/>
    <s v="FIM DA PAVIMENTAÇÃO"/>
    <n v="277.60000000000002"/>
    <n v="278.89999999999998"/>
    <n v="1.3"/>
    <x v="1"/>
    <m/>
    <m/>
    <s v="Estadual"/>
    <m/>
    <s v="GO-434"/>
    <s v="PAV"/>
    <s v="Estadual"/>
    <s v="PLA"/>
    <s v="Uruaçu"/>
  </r>
  <r>
    <x v="0"/>
    <s v="251BGO0900"/>
    <n v="0"/>
    <x v="216"/>
    <s v="0900"/>
    <n v="-49.817750330413297"/>
    <n v="-15.1588590696902"/>
    <n v="-50.003272159682297"/>
    <n v="-15.2169580599664"/>
    <s v="251"/>
    <s v="GO"/>
    <s v="Eixo Principal"/>
    <s v="-"/>
    <s v="251BGO0900"/>
    <s v="FIM DA PAVIMENTAÇÃO"/>
    <s v="ENTR GO-156(A)/434(B) (VALDELÂNDIA)"/>
    <n v="278.89999999999998"/>
    <n v="303.89999999999998"/>
    <n v="25"/>
    <x v="1"/>
    <m/>
    <m/>
    <s v="Estadual"/>
    <m/>
    <s v="GO-434"/>
    <s v="LEN"/>
    <s v="Estadual"/>
    <s v="PLA"/>
    <s v="Uruaçu"/>
  </r>
  <r>
    <x v="0"/>
    <s v="251BGO0910"/>
    <n v="0"/>
    <x v="216"/>
    <s v="0910"/>
    <n v="-50.003272159682297"/>
    <n v="-15.2169580599664"/>
    <n v="-50.0454154501628"/>
    <n v="-15.271923910260201"/>
    <s v="251"/>
    <s v="GO"/>
    <s v="Eixo Principal"/>
    <s v="-"/>
    <s v="251BGO0910"/>
    <s v="ENTR GO-156(A)/434(B) (VALDELÂNDIA)"/>
    <s v="ENTR GO-156(B)"/>
    <n v="303.89999999999998"/>
    <n v="312.3"/>
    <n v="8.4"/>
    <x v="1"/>
    <m/>
    <m/>
    <s v="Estadual"/>
    <m/>
    <s v="GO-156"/>
    <s v="LEN"/>
    <s v="Estadual"/>
    <s v="PLA"/>
    <s v="Uruaçu"/>
  </r>
  <r>
    <x v="0"/>
    <s v="251BGO0920"/>
    <n v="0"/>
    <x v="216"/>
    <s v="0920"/>
    <n v="-50.0454154501628"/>
    <n v="-15.271923910260201"/>
    <n v="-50.4899774997617"/>
    <n v="-15.263136690305901"/>
    <s v="251"/>
    <s v="GO"/>
    <s v="Eixo Principal"/>
    <s v="-"/>
    <s v="251BGO0920"/>
    <s v="ENTR GO-156(B)"/>
    <s v="ENTR GO-164(A)"/>
    <n v="312.3"/>
    <n v="374.6"/>
    <n v="62.3"/>
    <x v="1"/>
    <m/>
    <m/>
    <s v="Estadual"/>
    <m/>
    <s v="GOT-251"/>
    <s v="LEN"/>
    <s v="Estadual"/>
    <s v="PLA"/>
    <s v="Uruaçu"/>
  </r>
  <r>
    <x v="0"/>
    <s v="251BGO0922"/>
    <n v="0"/>
    <x v="216"/>
    <s v="0922"/>
    <n v="-50.4899774997617"/>
    <n v="-15.263136690305901"/>
    <n v="-50.506575679723802"/>
    <n v="-15.246458100161099"/>
    <s v="251"/>
    <s v="GO"/>
    <s v="Eixo Principal"/>
    <s v="-"/>
    <s v="251BGO0922"/>
    <s v="ENTR GO-164(A)"/>
    <s v="ENTR GO-449 (P/MATRINCHÃ)"/>
    <n v="374.6"/>
    <n v="377.2"/>
    <n v="2.6"/>
    <x v="1"/>
    <m/>
    <m/>
    <s v="Estadual"/>
    <m/>
    <s v="GO-164"/>
    <s v="PAV"/>
    <s v="Estadual"/>
    <s v="PLA"/>
    <s v="Uruaçu"/>
  </r>
  <r>
    <x v="0"/>
    <s v="251BGO0924"/>
    <n v="0"/>
    <x v="216"/>
    <s v="0924"/>
    <n v="-50.506575679723802"/>
    <n v="-15.246458100161099"/>
    <n v="-50.6152424200016"/>
    <n v="-15.099813269566701"/>
    <s v="251"/>
    <s v="GO"/>
    <s v="Eixo Principal"/>
    <s v="-"/>
    <s v="251BGO0924"/>
    <s v="ENTR GO-449 (P/MATRINCHÃ)"/>
    <s v="ENTR GO-164(B)/530(A) (ARAGUAPAZ)"/>
    <n v="377.2"/>
    <n v="397.4"/>
    <n v="20.2"/>
    <x v="1"/>
    <m/>
    <m/>
    <s v="Estadual"/>
    <m/>
    <s v="GO-164"/>
    <s v="PAV"/>
    <s v="Estadual"/>
    <s v="PLA"/>
    <s v="Uruaçu"/>
  </r>
  <r>
    <x v="0"/>
    <s v="251BGO0926"/>
    <n v="0"/>
    <x v="216"/>
    <s v="0926"/>
    <n v="-50.6152424200016"/>
    <n v="-15.099813269566701"/>
    <n v="-51.0197554699389"/>
    <n v="-14.960317790233701"/>
    <s v="251"/>
    <s v="GO"/>
    <s v="Eixo Principal"/>
    <s v="-"/>
    <s v="251BGO0926"/>
    <s v="ENTR GO-164(B)/530(A) (ARAGUAPAZ)"/>
    <s v="ENTR GO-070"/>
    <n v="397.4"/>
    <n v="445.4"/>
    <n v="48"/>
    <x v="1"/>
    <m/>
    <m/>
    <m/>
    <s v="MP082/2003"/>
    <s v="GOT-530"/>
    <s v="PAV"/>
    <m/>
    <s v="PLA"/>
    <s v="Uruaçu"/>
  </r>
  <r>
    <x v="0"/>
    <s v="251BGO0930"/>
    <n v="0"/>
    <x v="216"/>
    <s v="0930"/>
    <n v="-51.0197554699389"/>
    <n v="-14.960317790233701"/>
    <n v="-51.084768740385002"/>
    <n v="-14.918807420126299"/>
    <s v="251"/>
    <s v="GO"/>
    <s v="Eixo Principal"/>
    <s v="-"/>
    <s v="251BGO0930"/>
    <s v="ENTR GO-070"/>
    <s v="RIO ARAGUAIA (ARUANÃ) (DIV GO/MT)"/>
    <n v="445.4"/>
    <n v="453.4"/>
    <n v="8"/>
    <x v="1"/>
    <m/>
    <m/>
    <m/>
    <s v="MP082/2003"/>
    <s v="GOT-173"/>
    <s v="PAV"/>
    <m/>
    <s v="PLA"/>
    <s v="Uruaçu"/>
  </r>
  <r>
    <x v="0"/>
    <s v="251BMG0150"/>
    <n v="0"/>
    <x v="217"/>
    <s v="0150"/>
    <n v="-40.198898359771398"/>
    <n v="-15.857389710067"/>
    <n v="-40.560378009837201"/>
    <n v="-15.885360339807701"/>
    <s v="251"/>
    <s v="MG"/>
    <s v="Eixo Principal"/>
    <s v="-"/>
    <s v="251BMG0150"/>
    <s v="DIV BA/MG"/>
    <s v="ENTR MG-508 (BANDEIRA)"/>
    <n v="0"/>
    <n v="61.8"/>
    <n v="61.8"/>
    <x v="1"/>
    <m/>
    <m/>
    <s v="Federal"/>
    <m/>
    <m/>
    <m/>
    <s v="Federal"/>
    <s v="PLA"/>
    <s v="Teófilo Otoni"/>
  </r>
  <r>
    <x v="0"/>
    <s v="251BMG0170"/>
    <n v="0"/>
    <x v="217"/>
    <s v="0170"/>
    <n v="-40.560378009837201"/>
    <n v="-15.885360339807701"/>
    <n v="-40.891405609980801"/>
    <n v="-15.9808269498038"/>
    <s v="251"/>
    <s v="MG"/>
    <s v="Eixo Principal"/>
    <s v="-"/>
    <s v="251BMG0170"/>
    <s v="ENTR MG-508 (BANDEIRA)"/>
    <s v="ENTR MG-406 (PEDRA GRANDE)"/>
    <n v="61.8"/>
    <n v="104.8"/>
    <n v="43"/>
    <x v="1"/>
    <m/>
    <m/>
    <s v="Federal"/>
    <m/>
    <m/>
    <m/>
    <s v="Federal"/>
    <s v="PLA"/>
    <s v="Teófilo Otoni"/>
  </r>
  <r>
    <x v="0"/>
    <s v="251BMG0190"/>
    <n v="0"/>
    <x v="217"/>
    <s v="0190"/>
    <n v="-40.891405609980801"/>
    <n v="-15.9808269498038"/>
    <n v="-41.218918899687402"/>
    <n v="-16.0772484302707"/>
    <s v="251"/>
    <s v="MG"/>
    <s v="Eixo Principal"/>
    <s v="-"/>
    <s v="251BMG0190"/>
    <s v="ENTR MG-406 (PEDRA GRANDE)"/>
    <s v="ENTR MG-105"/>
    <n v="104.8"/>
    <n v="151.5"/>
    <n v="46.7"/>
    <x v="1"/>
    <m/>
    <m/>
    <s v="Estadual"/>
    <m/>
    <s v="MGT-251"/>
    <s v="IMP"/>
    <s v="Estadual"/>
    <s v="PLA"/>
    <s v="Teófilo Otoni"/>
  </r>
  <r>
    <x v="0"/>
    <s v="251BMG0200"/>
    <n v="0"/>
    <x v="217"/>
    <s v="0200"/>
    <n v="-41.218918899687402"/>
    <n v="-16.0772484302707"/>
    <n v="-41.268626559667901"/>
    <n v="-16.011450360145901"/>
    <s v="251"/>
    <s v="MG"/>
    <s v="Eixo Principal"/>
    <s v="-"/>
    <s v="251BMG0200"/>
    <s v="ENTR MG-105"/>
    <s v="ACESSO PEDRA AZUL"/>
    <n v="151.5"/>
    <n v="161.30000000000001"/>
    <n v="9.8000000000000007"/>
    <x v="1"/>
    <m/>
    <m/>
    <s v="Estadual"/>
    <m/>
    <s v="MGT-251"/>
    <s v="IMP"/>
    <s v="Estadual"/>
    <s v="PLA"/>
    <s v="Teófilo Otoni"/>
  </r>
  <r>
    <x v="0"/>
    <s v="251BMG0210"/>
    <n v="0"/>
    <x v="217"/>
    <s v="0210"/>
    <n v="-41.268626559667901"/>
    <n v="-16.011450360145901"/>
    <n v="-41.407287930393601"/>
    <n v="-15.9864557201553"/>
    <s v="251"/>
    <s v="MG"/>
    <s v="Eixo Principal"/>
    <s v="-"/>
    <s v="251BMG0210"/>
    <s v="ACESSO PEDRA AZUL"/>
    <s v="ENTR BR-116(A)"/>
    <n v="161.30000000000001"/>
    <n v="178.4"/>
    <n v="17.100000000000001"/>
    <x v="1"/>
    <m/>
    <m/>
    <s v="Estadual"/>
    <m/>
    <s v="MGT-251"/>
    <s v="PAV"/>
    <s v="Estadual"/>
    <s v="PLA"/>
    <s v="Teófilo Otoni"/>
  </r>
  <r>
    <x v="0"/>
    <s v="251BMG0215"/>
    <n v="0"/>
    <x v="217"/>
    <s v="0215"/>
    <n v="-41.407287930393601"/>
    <n v="-15.9864557201553"/>
    <n v="-41.430857590105603"/>
    <n v="-15.8731384299945"/>
    <s v="251"/>
    <s v="MG"/>
    <s v="Eixo Principal"/>
    <s v="Coinc"/>
    <s v="251BMG0215"/>
    <s v="ENTR BR-116(A)"/>
    <s v="ENTR BR-116(B)"/>
    <n v="178.4"/>
    <n v="193.7"/>
    <n v="15.3"/>
    <x v="2"/>
    <m/>
    <s v="116BMG1015"/>
    <s v="Federal"/>
    <m/>
    <m/>
    <m/>
    <s v="Federal"/>
    <s v="PAV"/>
    <s v="Teófilo Otoni"/>
  </r>
  <r>
    <x v="0"/>
    <s v="251BMG0220"/>
    <n v="0"/>
    <x v="217"/>
    <s v="0220"/>
    <n v="-41.430857590105603"/>
    <n v="-15.8731384299945"/>
    <n v="-41.835789000162201"/>
    <n v="-15.979604999571"/>
    <s v="251"/>
    <s v="MG"/>
    <s v="Eixo Principal"/>
    <s v="-"/>
    <s v="251BMG0220"/>
    <s v="ENTR BR-116(B)"/>
    <s v="ACESSO CURRAL DE DENTRO"/>
    <n v="193.7"/>
    <n v="246.4"/>
    <n v="52.7"/>
    <x v="2"/>
    <m/>
    <m/>
    <s v="Federal"/>
    <m/>
    <m/>
    <m/>
    <s v="Federal"/>
    <s v="PAV"/>
    <s v="Montes Claros"/>
  </r>
  <r>
    <x v="0"/>
    <s v="251BMG0230"/>
    <n v="0"/>
    <x v="217"/>
    <s v="0230"/>
    <n v="-41.835789000162201"/>
    <n v="-15.979604999571"/>
    <n v="-42.302886880325197"/>
    <n v="-16.1429281999763"/>
    <s v="251"/>
    <s v="MG"/>
    <s v="Eixo Principal"/>
    <s v="-"/>
    <s v="251BMG0230"/>
    <s v="ACESSO CURRAL DE DENTRO"/>
    <s v="ENTR BR-342/MG-404 (SALINAS)"/>
    <n v="246.4"/>
    <n v="310.60000000000002"/>
    <n v="64.2"/>
    <x v="2"/>
    <m/>
    <m/>
    <s v="Federal"/>
    <m/>
    <m/>
    <m/>
    <s v="Federal"/>
    <s v="PAV"/>
    <s v="Montes Claros"/>
  </r>
  <r>
    <x v="0"/>
    <s v="251BMG0240"/>
    <n v="0"/>
    <x v="217"/>
    <s v="0240"/>
    <n v="-42.302886880325197"/>
    <n v="-16.1429281999763"/>
    <n v="-42.523168340346601"/>
    <n v="-16.257330249691201"/>
    <s v="251"/>
    <s v="MG"/>
    <s v="Eixo Principal"/>
    <s v="-"/>
    <s v="251BMG0240"/>
    <s v="ENTR BR-342/MG-404 (SALINAS)"/>
    <s v="INÍCIO PONTE S/ RIO VACARIA"/>
    <n v="310.60000000000002"/>
    <n v="346.2"/>
    <n v="35.6"/>
    <x v="2"/>
    <m/>
    <m/>
    <s v="Federal"/>
    <m/>
    <m/>
    <m/>
    <s v="Federal"/>
    <s v="PAV"/>
    <s v="Montes Claros"/>
  </r>
  <r>
    <x v="0"/>
    <s v="251BMG0250"/>
    <n v="0"/>
    <x v="217"/>
    <s v="0250"/>
    <n v="-42.523168340346601"/>
    <n v="-16.257330249691201"/>
    <n v="-43.189501340414402"/>
    <n v="-16.386936880032899"/>
    <s v="251"/>
    <s v="MG"/>
    <s v="Eixo Principal"/>
    <s v="-"/>
    <s v="251BMG0250"/>
    <s v="INÍCIO PONTE S/ RIO VACARIA"/>
    <s v="ENTR MG-307 (P/GRÃO MONGOL)"/>
    <n v="346.2"/>
    <n v="434.4"/>
    <n v="88.2"/>
    <x v="2"/>
    <m/>
    <m/>
    <s v="Federal"/>
    <m/>
    <m/>
    <m/>
    <s v="Federal"/>
    <s v="PAV"/>
    <s v="Montes Claros"/>
  </r>
  <r>
    <x v="0"/>
    <s v="251BMG0270"/>
    <n v="0"/>
    <x v="217"/>
    <s v="0270"/>
    <n v="-43.189501340414402"/>
    <n v="-16.386936880032899"/>
    <n v="-43.4996995403014"/>
    <n v="-16.474379350226702"/>
    <s v="251"/>
    <s v="MG"/>
    <s v="Eixo Principal"/>
    <s v="-"/>
    <s v="251BMG0270"/>
    <s v="ENTR MG-307 (P/GRÃO MONGOL)"/>
    <s v="ENTR AV J. K. (FRANCISCO SÁ)"/>
    <n v="434.4"/>
    <n v="478.2"/>
    <n v="43.8"/>
    <x v="2"/>
    <m/>
    <m/>
    <s v="Federal"/>
    <m/>
    <m/>
    <m/>
    <s v="Federal"/>
    <s v="PAV"/>
    <s v="Montes Claros"/>
  </r>
  <r>
    <x v="0"/>
    <s v="251BMG0280"/>
    <n v="0"/>
    <x v="217"/>
    <s v="0280"/>
    <n v="-43.4996995403014"/>
    <n v="-16.474379350226702"/>
    <n v="-43.657663349683702"/>
    <n v="-16.607798370398399"/>
    <s v="251"/>
    <s v="MG"/>
    <s v="Eixo Principal"/>
    <s v="-"/>
    <s v="251BMG0280"/>
    <s v="ENTR AV J. K. (FRANCISCO SÁ)"/>
    <s v="ENTR BR-122(A) (P/CANACI)"/>
    <n v="478.2"/>
    <n v="501.1"/>
    <n v="22.9"/>
    <x v="2"/>
    <m/>
    <m/>
    <s v="Federal"/>
    <m/>
    <m/>
    <m/>
    <s v="Federal"/>
    <s v="PAV"/>
    <s v="Montes Claros"/>
  </r>
  <r>
    <x v="0"/>
    <s v="251BMG0290"/>
    <n v="0"/>
    <x v="217"/>
    <s v="0290"/>
    <n v="-43.657663349683702"/>
    <n v="-16.607798370398399"/>
    <n v="-43.799485070279701"/>
    <n v="-16.676575889965299"/>
    <s v="251"/>
    <s v="MG"/>
    <s v="Eixo Principal"/>
    <s v="Coinc"/>
    <s v="251BMG0290"/>
    <s v="ENTR BR-122(A) (P/CANACI)"/>
    <s v="ENTR BR-122(B) (INÍCIO DO PERÍMETRO URBANO MONTES CLAROS)"/>
    <n v="501.1"/>
    <n v="520.1"/>
    <n v="19"/>
    <x v="2"/>
    <m/>
    <s v="122BMG0670"/>
    <s v="Federal"/>
    <m/>
    <m/>
    <m/>
    <s v="Federal"/>
    <s v="PAV"/>
    <s v="Montes Claros"/>
  </r>
  <r>
    <x v="0"/>
    <s v="251BMG0300"/>
    <n v="0"/>
    <x v="217"/>
    <s v="0300"/>
    <n v="-43.799485070279701"/>
    <n v="-16.676575889965299"/>
    <n v="-43.817857639618303"/>
    <n v="-16.695175879862902"/>
    <s v="251"/>
    <s v="MG"/>
    <s v="Eixo Principal"/>
    <s v="-"/>
    <s v="251BMG0300"/>
    <s v="ENTR BR-122(B) (INÍCIO DO PERÍMETRO URBANO MONTES CLAROS)"/>
    <s v="FIM DO TRECHO SOB ATUAÇÃO DO DNIT"/>
    <n v="520.1"/>
    <n v="523"/>
    <n v="2.9"/>
    <x v="2"/>
    <m/>
    <m/>
    <s v="Federal"/>
    <m/>
    <m/>
    <m/>
    <s v="Federal"/>
    <s v="PAV"/>
    <s v="Montes Claros"/>
  </r>
  <r>
    <x v="0"/>
    <s v="251BMG0305"/>
    <n v="0"/>
    <x v="217"/>
    <s v="0305"/>
    <n v="-43.817857639618303"/>
    <n v="-16.695175879862902"/>
    <n v="-43.863247679636601"/>
    <n v="-16.716175170147899"/>
    <s v="251"/>
    <s v="MG"/>
    <s v="Eixo Principal"/>
    <s v="-"/>
    <s v="251BMG0305"/>
    <s v="FIM DO TRECHO SOB ATUAÇÃO DO DNIT"/>
    <s v="ENTR BR-135 (MONTES CLAROS)"/>
    <n v="523"/>
    <n v="529.20000000000005"/>
    <n v="6.2"/>
    <x v="2"/>
    <m/>
    <m/>
    <s v="Federal"/>
    <m/>
    <m/>
    <m/>
    <s v="Federal"/>
    <s v="PAV"/>
    <s v="Montes Claros"/>
  </r>
  <r>
    <x v="0"/>
    <s v="251BMG0310"/>
    <n v="0"/>
    <x v="217"/>
    <s v="0310"/>
    <n v="-43.863247679636601"/>
    <n v="-16.716175170147899"/>
    <n v="-43.883846689772803"/>
    <n v="-16.764067779704199"/>
    <s v="251"/>
    <s v="MG"/>
    <s v="Eixo Principal"/>
    <s v="-"/>
    <s v="251BMG0310"/>
    <s v="ENTR BR-135 (MONTES CLAROS)"/>
    <s v="ENTR BR-365(A)"/>
    <n v="529.20000000000005"/>
    <n v="535.79999999999995"/>
    <n v="6.6"/>
    <x v="2"/>
    <m/>
    <m/>
    <s v="Federal"/>
    <m/>
    <m/>
    <m/>
    <s v="Federal"/>
    <s v="PAV"/>
    <s v="Montes Claros"/>
  </r>
  <r>
    <x v="0"/>
    <s v="251BMG0330"/>
    <n v="0"/>
    <x v="217"/>
    <s v="0330"/>
    <n v="-43.883846689772803"/>
    <n v="-16.764067779704199"/>
    <n v="-43.923591230250999"/>
    <n v="-16.8261165897088"/>
    <s v="251"/>
    <s v="MG"/>
    <s v="Eixo Principal"/>
    <s v="-"/>
    <s v="251BMG0330"/>
    <s v="ENTR BR-365(A)"/>
    <s v="ENTR BR-365(B)"/>
    <n v="535.79999999999995"/>
    <n v="544.1"/>
    <n v="8.3000000000000007"/>
    <x v="2"/>
    <m/>
    <s v="365BMG0010"/>
    <s v="Federal"/>
    <m/>
    <m/>
    <m/>
    <s v="Federal"/>
    <s v="PAV"/>
    <s v="Montes Claros"/>
  </r>
  <r>
    <x v="0"/>
    <s v="251BMG0340"/>
    <n v="0"/>
    <x v="217"/>
    <s v="0340"/>
    <n v="-43.923591230250999"/>
    <n v="-16.8261165897088"/>
    <n v="-44.364084440244604"/>
    <n v="-16.687868880144599"/>
    <s v="251"/>
    <s v="MG"/>
    <s v="Eixo Principal"/>
    <s v="-"/>
    <s v="251BMG0340"/>
    <s v="ENTR BR-365(B)"/>
    <s v="ACESSO CORAÇÃO DE JESUS"/>
    <n v="544.1"/>
    <n v="606.1"/>
    <n v="62"/>
    <x v="1"/>
    <m/>
    <m/>
    <s v="Estadual"/>
    <m/>
    <s v="MG-654"/>
    <s v="PAV"/>
    <s v="Estadual"/>
    <s v="PLA"/>
    <s v="Montes Claros"/>
  </r>
  <r>
    <x v="0"/>
    <s v="251BMG0350"/>
    <n v="0"/>
    <x v="217"/>
    <s v="0350"/>
    <n v="-44.364084440244604"/>
    <n v="-16.687868880144599"/>
    <n v="-44.9148281703837"/>
    <n v="-16.8592045003873"/>
    <s v="251"/>
    <s v="MG"/>
    <s v="Eixo Principal"/>
    <s v="-"/>
    <s v="251BMG0350"/>
    <s v="ACESSO CORAÇÃO DE JESUS"/>
    <s v="IBIAÍ (INÍCIO TRAV RIO S FRANCISCO)"/>
    <n v="606.1"/>
    <n v="670.5"/>
    <n v="64.400000000000006"/>
    <x v="1"/>
    <m/>
    <m/>
    <s v="Estadual"/>
    <m/>
    <s v="MGT-251"/>
    <s v="IMP"/>
    <s v="Estadual"/>
    <s v="PLA"/>
    <s v="Montes Claros"/>
  </r>
  <r>
    <x v="0"/>
    <s v="251BMG0355"/>
    <n v="0"/>
    <x v="217"/>
    <s v="0355"/>
    <n v="-44.9148281703837"/>
    <n v="-16.8592045003873"/>
    <n v="-44.921527080010698"/>
    <n v="-16.8569089296033"/>
    <s v="251"/>
    <s v="MG"/>
    <s v="Eixo Principal"/>
    <s v="-"/>
    <s v="251BMG0355"/>
    <s v="IBIAÍ (INÍCIO TRAV RIO S FRANCISCO)"/>
    <s v="FIM TRAV RIO S FRANCISCO"/>
    <n v="670.5"/>
    <n v="671.2"/>
    <n v="0.7"/>
    <x v="4"/>
    <m/>
    <m/>
    <s v="Federal"/>
    <m/>
    <m/>
    <m/>
    <s v="Federal"/>
    <s v="N_PAV"/>
    <s v="Patos de Minas"/>
  </r>
  <r>
    <x v="0"/>
    <s v="251BMG0360"/>
    <n v="0"/>
    <x v="217"/>
    <s v="0360"/>
    <n v="-44.921527080010698"/>
    <n v="-16.8569089296033"/>
    <n v="-45.121153190067602"/>
    <n v="-16.788501210362501"/>
    <s v="251"/>
    <s v="MG"/>
    <s v="Eixo Principal"/>
    <s v="-"/>
    <s v="251BMG0360"/>
    <s v="FIM TRAV RIO S FRANCISCO"/>
    <s v="ENTR MG-161"/>
    <n v="671.2"/>
    <n v="693.9"/>
    <n v="22.7"/>
    <x v="1"/>
    <m/>
    <m/>
    <s v="Federal"/>
    <m/>
    <m/>
    <m/>
    <s v="Federal"/>
    <s v="PLA"/>
    <s v="Patos de Minas"/>
  </r>
  <r>
    <x v="0"/>
    <s v="251BMG0370"/>
    <n v="0"/>
    <x v="217"/>
    <s v="0370"/>
    <n v="-45.121153190067602"/>
    <n v="-16.788501210362501"/>
    <n v="-45.413947810442998"/>
    <n v="-16.691245109574002"/>
    <s v="251"/>
    <s v="MG"/>
    <s v="Eixo Principal"/>
    <s v="-"/>
    <s v="251BMG0370"/>
    <s v="ENTR MG-161"/>
    <s v="SANTA FÉ DE MINAS"/>
    <n v="693.9"/>
    <n v="723.9"/>
    <n v="30"/>
    <x v="1"/>
    <m/>
    <m/>
    <s v="Federal"/>
    <m/>
    <m/>
    <m/>
    <s v="Federal"/>
    <s v="PLA"/>
    <s v="Patos de Minas"/>
  </r>
  <r>
    <x v="0"/>
    <s v="251BMG0380"/>
    <n v="0"/>
    <x v="217"/>
    <s v="0380"/>
    <n v="-45.413947810442998"/>
    <n v="-16.691245109574002"/>
    <n v="-46.131899760065799"/>
    <n v="-16.7666215998069"/>
    <s v="251"/>
    <s v="MG"/>
    <s v="Eixo Principal"/>
    <s v="-"/>
    <s v="251BMG0380"/>
    <s v="SANTA FÉ DE MINAS"/>
    <s v="ENTR MG-181 (BOQUEIRÃO)"/>
    <n v="723.9"/>
    <n v="795.9"/>
    <n v="72"/>
    <x v="1"/>
    <m/>
    <m/>
    <s v="Federal"/>
    <m/>
    <m/>
    <m/>
    <s v="Federal"/>
    <s v="PLA"/>
    <s v="Patos de Minas"/>
  </r>
  <r>
    <x v="0"/>
    <s v="251BMG0420"/>
    <n v="0"/>
    <x v="217"/>
    <s v="0420"/>
    <n v="-46.131899760065799"/>
    <n v="-16.7666215998069"/>
    <n v="-46.843647310275102"/>
    <n v="-16.5934910496721"/>
    <s v="251"/>
    <s v="MG"/>
    <s v="Eixo Principal"/>
    <s v="-"/>
    <s v="251BMG0420"/>
    <s v="ENTR MG-181 (BOQUEIRÃO)"/>
    <s v="ENTR MG-188(A) (CANGALHA)"/>
    <n v="795.9"/>
    <n v="878.2"/>
    <n v="82.3"/>
    <x v="1"/>
    <m/>
    <m/>
    <s v="Estadual"/>
    <m/>
    <s v="MG-215"/>
    <s v="PAV"/>
    <s v="Estadual"/>
    <s v="PLA"/>
    <s v="Patos de Minas"/>
  </r>
  <r>
    <x v="0"/>
    <s v="251BMG0430"/>
    <n v="0"/>
    <x v="217"/>
    <s v="0430"/>
    <n v="-46.843647310275102"/>
    <n v="-16.5934910496721"/>
    <n v="-46.897302569557802"/>
    <n v="-16.399273719606398"/>
    <s v="251"/>
    <s v="MG"/>
    <s v="Eixo Principal"/>
    <s v="-"/>
    <s v="251BMG0430"/>
    <s v="ENTR MG-188(A) (CANGALHA)"/>
    <s v="INÍCIO PERÍMETRO URBANO DE UNAÍ"/>
    <n v="878.2"/>
    <n v="900.9"/>
    <n v="22.7"/>
    <x v="2"/>
    <m/>
    <m/>
    <s v="Federal"/>
    <m/>
    <m/>
    <m/>
    <s v="Federal"/>
    <s v="PAV"/>
    <s v="Patos de Minas"/>
  </r>
  <r>
    <x v="0"/>
    <s v="251BMG0435"/>
    <n v="0"/>
    <x v="217"/>
    <s v="0435"/>
    <n v="-46.897302569557802"/>
    <n v="-16.399273719606398"/>
    <n v="-46.908303059738301"/>
    <n v="-16.358373720270901"/>
    <s v="251"/>
    <s v="MG"/>
    <s v="Eixo Principal"/>
    <s v="-"/>
    <s v="251BMG0435"/>
    <s v="INÍCIO PERÍMETRO URBANO DE UNAÍ"/>
    <s v="ENTR MG-188(B) (UNAÍ)"/>
    <n v="900.9"/>
    <n v="905.8"/>
    <n v="4.9000000000000004"/>
    <x v="0"/>
    <m/>
    <m/>
    <s v="Federal"/>
    <m/>
    <m/>
    <m/>
    <s v="Federal"/>
    <s v="PAV"/>
    <s v="Patos de Minas"/>
  </r>
  <r>
    <x v="0"/>
    <s v="251BMG0440"/>
    <n v="0"/>
    <x v="217"/>
    <s v="0440"/>
    <n v="-46.908303059738301"/>
    <n v="-16.358373720270901"/>
    <n v="-46.9289546298522"/>
    <n v="-16.338806430372401"/>
    <s v="251"/>
    <s v="MG"/>
    <s v="Eixo Principal"/>
    <s v="-"/>
    <s v="251BMG0440"/>
    <s v="ENTR MG-188(B) (UNAÍ)"/>
    <s v="FINAL DO PERÍMETRO URBANO DE UNAÍ"/>
    <n v="905.8"/>
    <n v="908.8"/>
    <n v="3"/>
    <x v="0"/>
    <m/>
    <m/>
    <s v="Federal"/>
    <m/>
    <m/>
    <m/>
    <s v="Federal"/>
    <s v="PAV"/>
    <s v="Patos de Minas"/>
  </r>
  <r>
    <x v="0"/>
    <s v="251BMG0450"/>
    <n v="0"/>
    <x v="217"/>
    <s v="0450"/>
    <n v="-46.9289546298522"/>
    <n v="-16.338806430372401"/>
    <n v="-47.327431280029401"/>
    <n v="-16.2494509097316"/>
    <s v="251"/>
    <s v="MG"/>
    <s v="Eixo Principal"/>
    <s v="-"/>
    <s v="251BMG0450"/>
    <s v="FINAL DO PERÍMETRO URBANO DE UNAÍ"/>
    <s v="DIV MG/GO"/>
    <n v="908.8"/>
    <n v="970.1"/>
    <n v="61.3"/>
    <x v="2"/>
    <m/>
    <m/>
    <s v="Federal"/>
    <m/>
    <m/>
    <m/>
    <s v="Federal"/>
    <s v="PAV"/>
    <s v="Patos de Minas"/>
  </r>
  <r>
    <x v="0"/>
    <s v="251BMT0950"/>
    <n v="0"/>
    <x v="218"/>
    <s v="0950"/>
    <n v="-51.084768740385002"/>
    <n v="-14.918807420126299"/>
    <n v="-51.264115200356102"/>
    <n v="-14.867996700287399"/>
    <s v="251"/>
    <s v="MT"/>
    <s v="Eixo Principal"/>
    <s v="-"/>
    <s v="251BMT0950"/>
    <s v="RIO ARAGUAIA (ARUANÃ) (DIV GO/MT)"/>
    <s v="ENTR MT-100"/>
    <n v="0"/>
    <n v="20"/>
    <n v="20"/>
    <x v="1"/>
    <m/>
    <m/>
    <s v="Federal"/>
    <m/>
    <m/>
    <m/>
    <s v="Federal"/>
    <s v="PLA"/>
    <s v="Água Boa"/>
  </r>
  <r>
    <x v="0"/>
    <s v="251BMT0952"/>
    <n v="0"/>
    <x v="218"/>
    <s v="0952"/>
    <n v="-51.264115200356102"/>
    <n v="-14.867996700287399"/>
    <n v="-51.901838939615303"/>
    <n v="-14.7582597496876"/>
    <s v="251"/>
    <s v="MT"/>
    <s v="Eixo Principal"/>
    <s v="-"/>
    <s v="251BMT0952"/>
    <s v="ENTR MT-100"/>
    <s v="RIBEIRÃO PINDAÍBA"/>
    <n v="20"/>
    <n v="90"/>
    <n v="70"/>
    <x v="1"/>
    <m/>
    <m/>
    <s v="Federal"/>
    <m/>
    <m/>
    <m/>
    <s v="Federal"/>
    <s v="PLA"/>
    <s v="Água Boa"/>
  </r>
  <r>
    <x v="0"/>
    <s v="251BMT0960"/>
    <n v="0"/>
    <x v="218"/>
    <s v="0960"/>
    <n v="-51.901838939615303"/>
    <n v="-14.7582597496876"/>
    <n v="-52.358968909587396"/>
    <n v="-14.6775010202558"/>
    <s v="251"/>
    <s v="MT"/>
    <s v="Eixo Principal"/>
    <s v="-"/>
    <s v="251BMT0960"/>
    <s v="RIBEIRÃO PINDAÍBA"/>
    <s v="ENTR BR-158(A)/MT-107 (NOVA XAVANTINA)"/>
    <n v="90"/>
    <n v="140"/>
    <n v="50"/>
    <x v="1"/>
    <m/>
    <m/>
    <s v="Federal"/>
    <m/>
    <m/>
    <m/>
    <s v="Federal"/>
    <s v="PLA"/>
    <s v="Água Boa"/>
  </r>
  <r>
    <x v="0"/>
    <s v="251BMT0970"/>
    <n v="0"/>
    <x v="218"/>
    <s v="0970"/>
    <n v="-52.358968909587396"/>
    <n v="-14.6775010202558"/>
    <n v="-52.356802240431001"/>
    <n v="-14.6450777796158"/>
    <s v="251"/>
    <s v="MT"/>
    <s v="Eixo Principal"/>
    <s v="Coinc"/>
    <s v="251BMT0970"/>
    <s v="ENTR BR-158(A)/MT-107 (NOVA XAVANTINA)"/>
    <s v="INÍCIO TRECHO URBANO (NOVA XAVANTINA)"/>
    <n v="140"/>
    <n v="143.69999999999999"/>
    <n v="3.7"/>
    <x v="2"/>
    <m/>
    <s v="158BMT0266"/>
    <s v="Federal"/>
    <m/>
    <m/>
    <m/>
    <s v="Federal"/>
    <s v="PAV"/>
    <s v="Água Boa"/>
  </r>
  <r>
    <x v="0"/>
    <s v="251BMT0975"/>
    <n v="0"/>
    <x v="218"/>
    <s v="0975"/>
    <n v="-52.356802240431001"/>
    <n v="-14.6450777796158"/>
    <n v="-52.35888445965"/>
    <n v="-14.6062345495847"/>
    <s v="251"/>
    <s v="MT"/>
    <s v="Eixo Principal"/>
    <s v="Coinc"/>
    <s v="251BMT0975"/>
    <s v="INÍCIO TRECHO URBANO (NOVA XAVANTINA)"/>
    <s v="ENTR BR-158(B)/MT-251(A)"/>
    <n v="143.69999999999999"/>
    <n v="148"/>
    <n v="4.3"/>
    <x v="2"/>
    <m/>
    <s v="158BMT0265"/>
    <s v="Federal"/>
    <m/>
    <m/>
    <m/>
    <s v="Federal"/>
    <s v="PAV"/>
    <s v="Água Boa"/>
  </r>
  <r>
    <x v="0"/>
    <s v="251BMT0980"/>
    <n v="0"/>
    <x v="218"/>
    <s v="0980"/>
    <n v="-52.35888445965"/>
    <n v="-14.6062345495847"/>
    <n v="-52.790012899675503"/>
    <n v="-14.6259637003644"/>
    <s v="251"/>
    <s v="MT"/>
    <s v="Eixo Principal"/>
    <s v="-"/>
    <s v="251BMT0980"/>
    <s v="ENTR BR-158(B)/MT-251(A)"/>
    <s v="ENTR BR-251(B)/MT-110"/>
    <n v="148"/>
    <n v="204.4"/>
    <n v="56.4"/>
    <x v="1"/>
    <m/>
    <m/>
    <s v="Estadual"/>
    <m/>
    <s v="MTT-251"/>
    <s v="LEN"/>
    <s v="Estadual"/>
    <s v="PLA"/>
    <s v="Cuiabá"/>
  </r>
  <r>
    <x v="0"/>
    <s v="251BMT0985"/>
    <n v="0"/>
    <x v="218"/>
    <s v="0985"/>
    <n v="-52.790012899675503"/>
    <n v="-14.6259637003644"/>
    <n v="-53.754600469735799"/>
    <n v="-14.6835221998895"/>
    <s v="251"/>
    <s v="MT"/>
    <s v="Eixo Principal"/>
    <s v="-"/>
    <s v="251BMT0985"/>
    <s v="ENTR BR-251(B)/MT-110"/>
    <s v="CÓRREGO MIMOSO"/>
    <n v="204.4"/>
    <n v="308.39999999999998"/>
    <n v="104"/>
    <x v="1"/>
    <m/>
    <m/>
    <s v="Federal"/>
    <m/>
    <m/>
    <m/>
    <s v="Federal"/>
    <s v="PLA"/>
    <s v="Cuiabá"/>
  </r>
  <r>
    <x v="0"/>
    <s v="251BMT0990"/>
    <n v="0"/>
    <x v="218"/>
    <s v="0990"/>
    <n v="-53.754600469735799"/>
    <n v="-14.6835221998895"/>
    <n v="-54.100918009658301"/>
    <n v="-14.7874782400286"/>
    <s v="251"/>
    <s v="MT"/>
    <s v="Eixo Principal"/>
    <s v="-"/>
    <s v="251BMT0990"/>
    <s v="CÓRREGO MIMOSO"/>
    <s v="ENTR MT-130"/>
    <n v="308.39999999999998"/>
    <n v="358.4"/>
    <n v="50"/>
    <x v="1"/>
    <m/>
    <m/>
    <s v="Federal"/>
    <m/>
    <m/>
    <m/>
    <s v="Federal"/>
    <s v="PLA"/>
    <s v="Cuiabá"/>
  </r>
  <r>
    <x v="0"/>
    <s v="251BMT1000"/>
    <n v="0"/>
    <x v="218"/>
    <s v="1000"/>
    <n v="-54.100918009658301"/>
    <n v="-14.7874782400286"/>
    <n v="-54.524911500165501"/>
    <n v="-14.8732168699625"/>
    <s v="251"/>
    <s v="MT"/>
    <s v="Eixo Principal"/>
    <s v="-"/>
    <s v="251BMT1000"/>
    <s v="ENTR MT-130"/>
    <s v="ENTR MT-338"/>
    <n v="358.4"/>
    <n v="421.5"/>
    <n v="63.1"/>
    <x v="1"/>
    <m/>
    <m/>
    <s v="Estadual"/>
    <m/>
    <s v="MTT-251"/>
    <s v="LEN"/>
    <s v="Estadual"/>
    <s v="PLA"/>
    <s v="Cuiabá"/>
  </r>
  <r>
    <x v="0"/>
    <s v="251BMT1002"/>
    <n v="0"/>
    <x v="218"/>
    <s v="1002"/>
    <n v="-54.524911500165501"/>
    <n v="-14.8732168699625"/>
    <n v="-54.7079470870883"/>
    <n v="-14.9570726837573"/>
    <s v="251"/>
    <s v="MT"/>
    <s v="Eixo Principal"/>
    <s v="-"/>
    <s v="251BMT1002"/>
    <s v="ENTR MT-338"/>
    <s v="BAR RANCHARIA"/>
    <n v="421.5"/>
    <n v="436.4"/>
    <n v="14.9"/>
    <x v="1"/>
    <m/>
    <m/>
    <s v="Estadual"/>
    <m/>
    <s v="MTT-251"/>
    <s v="LEN"/>
    <s v="Estadual"/>
    <s v="PLA"/>
    <s v="Cuiabá"/>
  </r>
  <r>
    <x v="0"/>
    <s v="251BMT1004"/>
    <n v="0"/>
    <x v="218"/>
    <s v="1004"/>
    <n v="-54.7079470870883"/>
    <n v="-14.9570726837573"/>
    <n v="-54.9345823401028"/>
    <n v="-15.109690400391599"/>
    <s v="251"/>
    <s v="MT"/>
    <s v="Eixo Principal"/>
    <s v="-"/>
    <s v="251BMT1004"/>
    <s v="BAR RANCHARIA"/>
    <s v="ENTR MT-244"/>
    <n v="436.4"/>
    <n v="456.9"/>
    <n v="20.5"/>
    <x v="1"/>
    <m/>
    <m/>
    <s v="Estadual"/>
    <m/>
    <s v="MTT-251"/>
    <s v="LEN"/>
    <s v="Estadual"/>
    <s v="PLA"/>
    <s v="Cuiabá"/>
  </r>
  <r>
    <x v="0"/>
    <s v="251BMT1010"/>
    <n v="0"/>
    <x v="218"/>
    <s v="1010"/>
    <n v="-54.9345823401028"/>
    <n v="-15.109690400391599"/>
    <n v="-55.148314329942302"/>
    <n v="-15.276239020214501"/>
    <s v="251"/>
    <s v="MT"/>
    <s v="Eixo Principal"/>
    <s v="-"/>
    <s v="251BMT1010"/>
    <s v="ENTR MT-244"/>
    <s v="ENTR MT-140(A)"/>
    <n v="456.9"/>
    <n v="503.7"/>
    <n v="46.8"/>
    <x v="1"/>
    <m/>
    <m/>
    <s v="Estadual"/>
    <m/>
    <s v="MTT-251"/>
    <s v="LEN"/>
    <s v="Estadual"/>
    <s v="PLA"/>
    <s v="Cuiabá"/>
  </r>
  <r>
    <x v="0"/>
    <s v="251BMT1012"/>
    <n v="0"/>
    <x v="218"/>
    <s v="1012"/>
    <n v="-55.148314329942302"/>
    <n v="-15.276239020214501"/>
    <n v="-55.1965373297339"/>
    <n v="-15.373814560193701"/>
    <s v="251"/>
    <s v="MT"/>
    <s v="Eixo Principal"/>
    <s v="-"/>
    <s v="251BMT1012"/>
    <s v="ENTR MT-140(A)"/>
    <s v="ENTR MT-404"/>
    <n v="503.7"/>
    <n v="517.79999999999995"/>
    <n v="14.1"/>
    <x v="1"/>
    <m/>
    <m/>
    <s v="Estadual"/>
    <m/>
    <s v="MT-140"/>
    <s v="PAV"/>
    <s v="Estadual"/>
    <s v="PLA"/>
    <s v="Cuiabá"/>
  </r>
  <r>
    <x v="0"/>
    <s v="251BMT1030"/>
    <n v="0"/>
    <x v="218"/>
    <s v="1030"/>
    <n v="-55.1965373297339"/>
    <n v="-15.373814560193701"/>
    <n v="-55.270154850365898"/>
    <n v="-15.4909812697697"/>
    <s v="251"/>
    <s v="MT"/>
    <s v="Eixo Principal"/>
    <s v="-"/>
    <s v="251BMT1030"/>
    <s v="ENTR MT-404"/>
    <s v="ENTR MT-140(B)"/>
    <n v="517.79999999999995"/>
    <n v="530.79999999999995"/>
    <n v="13"/>
    <x v="1"/>
    <m/>
    <m/>
    <s v="Estadual"/>
    <m/>
    <s v="MT-140"/>
    <s v="PAV"/>
    <s v="Estadual"/>
    <s v="PLA"/>
    <s v="Cuiabá"/>
  </r>
  <r>
    <x v="0"/>
    <s v="251BMT1032"/>
    <n v="0"/>
    <x v="218"/>
    <s v="1032"/>
    <n v="-55.270154850365898"/>
    <n v="-15.4909812697697"/>
    <n v="-55.345126550349903"/>
    <n v="-15.4855274499318"/>
    <s v="251"/>
    <s v="MT"/>
    <s v="Eixo Principal"/>
    <s v="-"/>
    <s v="251BMT1032"/>
    <s v="ENTR MT-140(B)"/>
    <s v="ENTR MT-403"/>
    <n v="530.79999999999995"/>
    <n v="543.79999999999995"/>
    <n v="13"/>
    <x v="1"/>
    <m/>
    <m/>
    <s v="Estadual"/>
    <m/>
    <s v="MTT-251"/>
    <s v="PAV"/>
    <s v="Estadual"/>
    <s v="PLA"/>
    <s v="Cuiabá"/>
  </r>
  <r>
    <x v="0"/>
    <s v="251BMT1034"/>
    <n v="0"/>
    <x v="218"/>
    <s v="1034"/>
    <n v="-55.345126550349903"/>
    <n v="-15.4855274499318"/>
    <n v="-55.572506260355503"/>
    <n v="-15.479106640359101"/>
    <s v="251"/>
    <s v="MT"/>
    <s v="Eixo Principal"/>
    <s v="-"/>
    <s v="251BMT1034"/>
    <s v="ENTR MT-403"/>
    <s v="ENTR MT-404"/>
    <n v="543.79999999999995"/>
    <n v="568.79999999999995"/>
    <n v="25"/>
    <x v="1"/>
    <m/>
    <m/>
    <s v="Estadual"/>
    <m/>
    <s v="MTT-251"/>
    <s v="PAV"/>
    <s v="Estadual"/>
    <s v="PLA"/>
    <s v="Cuiabá"/>
  </r>
  <r>
    <x v="0"/>
    <s v="251BMT1036"/>
    <n v="0"/>
    <x v="218"/>
    <s v="1036"/>
    <n v="-55.572506260355503"/>
    <n v="-15.479106640359101"/>
    <n v="-55.750058140270902"/>
    <n v="-15.469078929748701"/>
    <s v="251"/>
    <s v="MT"/>
    <s v="Eixo Principal"/>
    <s v="-"/>
    <s v="251BMT1036"/>
    <s v="ENTR MT-404"/>
    <s v="AV. RIO DA CASCA (INÍCIO DUPLICAÇÃO)"/>
    <n v="568.79999999999995"/>
    <n v="588.79999999999995"/>
    <n v="20"/>
    <x v="1"/>
    <m/>
    <m/>
    <s v="Estadual"/>
    <m/>
    <s v="MTT-251"/>
    <s v="PAV"/>
    <s v="Estadual"/>
    <s v="PLA"/>
    <s v="Cuiabá"/>
  </r>
  <r>
    <x v="0"/>
    <s v="251BMT1045"/>
    <n v="0"/>
    <x v="218"/>
    <s v="1045"/>
    <n v="-55.750058140270902"/>
    <n v="-15.469078929748701"/>
    <n v="-55.752761510435299"/>
    <n v="-15.4583745098756"/>
    <s v="251"/>
    <s v="MT"/>
    <s v="Eixo Principal"/>
    <s v="-"/>
    <s v="251BMT1045"/>
    <s v="AV. RIO DA CASCA (INÍCIO DUPLICAÇÃO)"/>
    <s v="CHAPADA DOS GUIMARÃES"/>
    <n v="588.79999999999995"/>
    <n v="590.79999999999995"/>
    <n v="2"/>
    <x v="1"/>
    <m/>
    <m/>
    <s v="Estadual"/>
    <m/>
    <s v="MTT-251"/>
    <s v="DUP"/>
    <s v="Estadual"/>
    <s v="PLA"/>
    <s v="Cuiabá"/>
  </r>
  <r>
    <x v="0"/>
    <s v="251BMT1050"/>
    <n v="0"/>
    <x v="218"/>
    <s v="1050"/>
    <n v="-55.752761510435299"/>
    <n v="-15.4583745098756"/>
    <n v="-55.779520999794201"/>
    <n v="-15.4353201697899"/>
    <s v="251"/>
    <s v="MT"/>
    <s v="Eixo Principal"/>
    <s v="-"/>
    <s v="251BMT1050"/>
    <s v="CHAPADA DOS GUIMARÃES"/>
    <s v="ENTR MT-020(A) (BURITI)"/>
    <n v="590.79999999999995"/>
    <n v="599.6"/>
    <n v="8.8000000000000007"/>
    <x v="1"/>
    <m/>
    <m/>
    <s v="Estadual"/>
    <m/>
    <s v="MTT-251"/>
    <s v="PAV"/>
    <s v="Estadual"/>
    <s v="PLA"/>
    <s v="Cuiabá"/>
  </r>
  <r>
    <x v="0"/>
    <s v="251BMT1052"/>
    <n v="0"/>
    <x v="218"/>
    <s v="1052"/>
    <n v="-55.779520999794201"/>
    <n v="-15.4353201697899"/>
    <n v="-56.020321139808601"/>
    <n v="-15.429857589655899"/>
    <s v="251"/>
    <s v="MT"/>
    <s v="Eixo Principal"/>
    <s v="-"/>
    <s v="251BMT1052"/>
    <s v="ENTR MT-020(A) (BURITI)"/>
    <s v="ENTR MT-351(A)"/>
    <n v="599.6"/>
    <n v="634.6"/>
    <n v="35"/>
    <x v="1"/>
    <m/>
    <m/>
    <s v="Estadual"/>
    <m/>
    <s v="MT-020"/>
    <s v="PAV"/>
    <s v="Estadual"/>
    <s v="PLA"/>
    <s v="Cuiabá"/>
  </r>
  <r>
    <x v="0"/>
    <s v="251BMT1060"/>
    <n v="0"/>
    <x v="218"/>
    <s v="1060"/>
    <n v="-56.020321139808601"/>
    <n v="-15.429857589655899"/>
    <n v="-56.056804816788798"/>
    <n v="-15.4704844999596"/>
    <s v="251"/>
    <s v="MT"/>
    <s v="Eixo Principal"/>
    <s v="-"/>
    <s v="251BMT1060"/>
    <s v="ENTR MT-351(A)"/>
    <s v="INÍCIO DA DUPLICAÇÃO"/>
    <n v="634.6"/>
    <n v="641.4"/>
    <n v="6.8"/>
    <x v="1"/>
    <m/>
    <m/>
    <s v="Estadual"/>
    <m/>
    <s v="MT-020"/>
    <s v="EOD"/>
    <s v="Estadual"/>
    <s v="PLA"/>
    <s v="Cuiabá"/>
  </r>
  <r>
    <x v="0"/>
    <s v="251BMT1065"/>
    <n v="0"/>
    <x v="218"/>
    <s v="1065"/>
    <n v="-56.056804816788798"/>
    <n v="-15.4704844999596"/>
    <n v="-56.088918089897902"/>
    <n v="-15.562347260317701"/>
    <s v="251"/>
    <s v="MT"/>
    <s v="Eixo Principal"/>
    <s v="-"/>
    <s v="251BMT1065"/>
    <s v="INÍCIO DA DUPLICAÇÃO"/>
    <s v="ENTR MT-010"/>
    <n v="641.4"/>
    <n v="653.6"/>
    <n v="12.2"/>
    <x v="1"/>
    <m/>
    <m/>
    <s v="Estadual"/>
    <m/>
    <s v="MT-020"/>
    <s v="DUP"/>
    <s v="Estadual"/>
    <s v="PLA"/>
    <s v="Cuiabá"/>
  </r>
  <r>
    <x v="0"/>
    <s v="251BMT1070"/>
    <n v="0"/>
    <x v="218"/>
    <s v="1070"/>
    <n v="-56.088918089897902"/>
    <n v="-15.562347260317701"/>
    <n v="-56.0908383699947"/>
    <n v="-15.582323569976699"/>
    <s v="251"/>
    <s v="MT"/>
    <s v="Eixo Principal"/>
    <s v="-"/>
    <s v="251BMT1070"/>
    <s v="ENTR MT-010"/>
    <s v="ENTR BR-163/364/MT-351/MT-364 (CUIABÁ)"/>
    <n v="653.6"/>
    <n v="656.3"/>
    <n v="2.7"/>
    <x v="1"/>
    <m/>
    <m/>
    <s v="Estadual"/>
    <m/>
    <s v="MT-020"/>
    <s v="DUP"/>
    <s v="Estadual"/>
    <s v="PLA"/>
    <s v="Cuiabá"/>
  </r>
  <r>
    <x v="0"/>
    <s v="251NMG1005"/>
    <n v="0"/>
    <x v="219"/>
    <s v="1005"/>
    <n v="-43.799485070279701"/>
    <n v="-16.676575889965299"/>
    <n v="-43.841509939831802"/>
    <n v="-16.768631050382599"/>
    <s v="251"/>
    <s v="MG"/>
    <s v="Anel"/>
    <s v="Coinc"/>
    <s v="251NMG1005"/>
    <s v="ENTR BR-251"/>
    <s v="ENTR BR-135 (CONTORNO LESTE DE MONTES CLAROS)"/>
    <n v="0"/>
    <n v="22"/>
    <n v="22"/>
    <x v="1"/>
    <m/>
    <s v="135CMG6010"/>
    <s v="Estadual"/>
    <m/>
    <s v="MG653"/>
    <s v="PAV"/>
    <s v="Estadual"/>
    <s v="PLA"/>
    <s v="Montes Claros"/>
  </r>
  <r>
    <x v="0"/>
    <s v="251NMG1010"/>
    <n v="0"/>
    <x v="219"/>
    <s v="1010"/>
    <n v="-43.841509939831802"/>
    <n v="-16.768631050382599"/>
    <n v="-43.883846689772803"/>
    <n v="-16.764067779704199"/>
    <s v="251"/>
    <s v="MG"/>
    <s v="Anel"/>
    <s v="-"/>
    <s v="251NMG1010"/>
    <s v="ENTR BR-135 (CONTORNO LESTE DE MONTES CLAROS)"/>
    <s v="ENTR BR-251/365 (CONTORNO SUL DE MONTES CLAROS)"/>
    <n v="22"/>
    <n v="27"/>
    <n v="5"/>
    <x v="1"/>
    <m/>
    <m/>
    <s v="Federal"/>
    <m/>
    <m/>
    <m/>
    <s v="Federal"/>
    <s v="PLA"/>
    <s v="Montes Claros"/>
  </r>
  <r>
    <x v="0"/>
    <s v="251NMG1015"/>
    <n v="0"/>
    <x v="219"/>
    <s v="1015"/>
    <n v="-43.883846689772803"/>
    <n v="-16.764067779704199"/>
    <n v="-43.878533419581601"/>
    <n v="-16.679744379599398"/>
    <s v="251"/>
    <s v="MG"/>
    <s v="Anel"/>
    <s v="-"/>
    <s v="251NMG1015"/>
    <s v="ENTR BR-251/365 (CONTORNO SUL DE MONTES CLAROS)"/>
    <s v="ENTR BR-135 (CONTORNO OESTE DE MONTES CLAROS)"/>
    <n v="27"/>
    <n v="37"/>
    <n v="10"/>
    <x v="1"/>
    <m/>
    <m/>
    <s v="Federal"/>
    <m/>
    <m/>
    <m/>
    <s v="Federal"/>
    <s v="PLA"/>
    <s v="Montes Claros"/>
  </r>
  <r>
    <x v="0"/>
    <s v="251NMG1020"/>
    <n v="0"/>
    <x v="219"/>
    <s v="1020"/>
    <n v="-43.878533419581601"/>
    <n v="-16.679744379599398"/>
    <n v="-43.799485070279701"/>
    <n v="-16.676575889965299"/>
    <s v="251"/>
    <s v="MG"/>
    <s v="Anel"/>
    <s v="Coinc"/>
    <s v="251NMG1020"/>
    <s v="ENTR BR-135 (CONTORNO OESTE DE MONTES CLAROS)"/>
    <s v="ENTR BR-251 (CONTORNO NORTE DE MONTES CLAROS)"/>
    <n v="37"/>
    <n v="45.6"/>
    <n v="8.6"/>
    <x v="1"/>
    <m/>
    <s v="135CMG6005"/>
    <s v="Federal"/>
    <m/>
    <m/>
    <m/>
    <s v="Federal"/>
    <s v="PLA"/>
    <s v="Montes Claros"/>
  </r>
  <r>
    <x v="0"/>
    <s v="259AES1005"/>
    <n v="0"/>
    <x v="220"/>
    <s v="1005"/>
    <n v="-40.613352680181997"/>
    <n v="-19.504224680024802"/>
    <n v="-40.631348279799198"/>
    <n v="-19.526845779808799"/>
    <s v="259"/>
    <s v="ES"/>
    <s v="Acesso"/>
    <s v="-"/>
    <s v="259AES1005"/>
    <s v="ENTR BR-484"/>
    <s v="ENTR ES-080 (TRAVESSIA DE COLATINA)  *TRECHO URBANO*"/>
    <n v="0"/>
    <n v="3.7"/>
    <n v="3.7"/>
    <x v="1"/>
    <m/>
    <m/>
    <s v="Estadual"/>
    <m/>
    <s v="ES-248"/>
    <s v="PAV"/>
    <s v="Estadual"/>
    <s v="PLA"/>
    <s v="Colatina"/>
  </r>
  <r>
    <x v="0"/>
    <s v="259AMG1005"/>
    <n v="0"/>
    <x v="221"/>
    <s v="1005"/>
    <n v="-41.868950159721997"/>
    <n v="-18.842496359919"/>
    <n v="-41.9350854801107"/>
    <n v="-18.8457874199534"/>
    <s v="259"/>
    <s v="MG"/>
    <s v="Acesso"/>
    <s v="-"/>
    <s v="259AMG1005"/>
    <s v="ENTR BR-259"/>
    <s v="GOV. VALADARES (ACESSO)"/>
    <n v="0"/>
    <n v="7.7"/>
    <n v="7.7"/>
    <x v="2"/>
    <m/>
    <m/>
    <s v="Convênio de Administração"/>
    <m/>
    <m/>
    <m/>
    <s v="Federal"/>
    <s v="PAV"/>
    <s v="Governador Valadares"/>
  </r>
  <r>
    <x v="0"/>
    <s v="259BES0010"/>
    <n v="0"/>
    <x v="222"/>
    <s v="0010"/>
    <n v="-40.376911000142499"/>
    <n v="-19.7466483103711"/>
    <n v="-40.601230540257099"/>
    <n v="-19.518301769810702"/>
    <s v="259"/>
    <s v="ES"/>
    <s v="Eixo Principal"/>
    <s v="-"/>
    <s v="259BES0010"/>
    <s v="ENTR BR-101 (JOÃO NEIVA)"/>
    <s v="ENTR BR-484 (P/PONTE SOBRE RIO DOCE)"/>
    <n v="0"/>
    <n v="49.1"/>
    <n v="49.1"/>
    <x v="2"/>
    <m/>
    <m/>
    <s v="Federal"/>
    <m/>
    <m/>
    <m/>
    <s v="Federal"/>
    <s v="PAV"/>
    <s v="Colatina"/>
  </r>
  <r>
    <x v="0"/>
    <s v="259BES0030"/>
    <n v="0"/>
    <x v="222"/>
    <s v="0030"/>
    <n v="-40.601230540257099"/>
    <n v="-19.518301769810702"/>
    <n v="-40.605121639651799"/>
    <n v="-19.511594900284301"/>
    <s v="259"/>
    <s v="ES"/>
    <s v="Eixo Principal"/>
    <s v="-"/>
    <s v="259BES0030"/>
    <s v="ENTR BR-484 (P/PONTE SOBRE RIO DOCE)"/>
    <s v="ENTR ES-248 (P/MARILÂNDIA)"/>
    <n v="49.1"/>
    <n v="49.8"/>
    <n v="0.7"/>
    <x v="2"/>
    <m/>
    <m/>
    <s v="Federal"/>
    <m/>
    <m/>
    <m/>
    <s v="Federal"/>
    <s v="PAV"/>
    <s v="Colatina"/>
  </r>
  <r>
    <x v="0"/>
    <s v="259BES0060"/>
    <n v="0"/>
    <x v="222"/>
    <s v="0060"/>
    <n v="-40.605121639651799"/>
    <n v="-19.511594900284301"/>
    <n v="-40.629913919591601"/>
    <n v="-19.499139469810601"/>
    <s v="259"/>
    <s v="ES"/>
    <s v="Eixo Principal"/>
    <s v="-"/>
    <s v="259BES0060"/>
    <s v="ENTR ES-248 (P/MARILÂNDIA)"/>
    <s v="ENTR ES-080 (A) (P/NOVA VENÉCIA)"/>
    <n v="49.8"/>
    <n v="53.1"/>
    <n v="3.3"/>
    <x v="2"/>
    <m/>
    <m/>
    <s v="Federal"/>
    <m/>
    <m/>
    <m/>
    <s v="Federal"/>
    <s v="PAV"/>
    <s v="Colatina"/>
  </r>
  <r>
    <x v="0"/>
    <s v="259BES0070"/>
    <n v="0"/>
    <x v="222"/>
    <s v="0070"/>
    <n v="-40.629913919591601"/>
    <n v="-19.499139469810601"/>
    <n v="-40.6580521397943"/>
    <n v="-19.513560659996401"/>
    <s v="259"/>
    <s v="ES"/>
    <s v="Eixo Principal"/>
    <s v="-"/>
    <s v="259BES0070"/>
    <s v="ENTR ES-080 (A) (P/NOVA VENÉCIA)"/>
    <s v="ENTR ES-080 (B) (P/COLATINA)"/>
    <n v="53.1"/>
    <n v="57.7"/>
    <n v="4.5999999999999996"/>
    <x v="2"/>
    <m/>
    <m/>
    <s v="Federal"/>
    <m/>
    <m/>
    <m/>
    <s v="Federal"/>
    <s v="PAV"/>
    <s v="Colatina"/>
  </r>
  <r>
    <x v="0"/>
    <s v="259BES0075"/>
    <n v="0"/>
    <x v="222"/>
    <s v="0075"/>
    <n v="-40.6580521397943"/>
    <n v="-19.513560659996401"/>
    <n v="-40.860878609659999"/>
    <n v="-19.511851090155599"/>
    <s v="259"/>
    <s v="ES"/>
    <s v="Eixo Principal"/>
    <s v="-"/>
    <s v="259BES0075"/>
    <s v="ENTR ES-080 (B) (P/COLATINA)"/>
    <s v="ENTR ES-164 (P/PANCAS)"/>
    <n v="57.7"/>
    <n v="83.1"/>
    <n v="25.4"/>
    <x v="2"/>
    <m/>
    <m/>
    <s v="Federal"/>
    <m/>
    <m/>
    <m/>
    <s v="Federal"/>
    <s v="PAV"/>
    <s v="Colatina"/>
  </r>
  <r>
    <x v="0"/>
    <s v="259BES0080"/>
    <n v="0"/>
    <x v="222"/>
    <s v="0080"/>
    <n v="-40.860878609659999"/>
    <n v="-19.511851090155599"/>
    <n v="-41.003192950094501"/>
    <n v="-19.520630180238498"/>
    <s v="259"/>
    <s v="ES"/>
    <s v="Eixo Principal"/>
    <s v="-"/>
    <s v="259BES0080"/>
    <s v="ENTR ES-164 (P/PANCAS)"/>
    <s v="ENTR ES-446 (P/ITAGUAÇÚ)"/>
    <n v="83.1"/>
    <n v="101.1"/>
    <n v="18"/>
    <x v="2"/>
    <m/>
    <m/>
    <s v="Federal"/>
    <m/>
    <m/>
    <m/>
    <s v="Federal"/>
    <s v="PAV"/>
    <s v="Colatina"/>
  </r>
  <r>
    <x v="0"/>
    <s v="259BES0085"/>
    <n v="0"/>
    <x v="222"/>
    <s v="0085"/>
    <n v="-41.003192950094501"/>
    <n v="-19.520630180238498"/>
    <n v="-41.014840630190797"/>
    <n v="-19.521291299753599"/>
    <s v="259"/>
    <s v="ES"/>
    <s v="Eixo Principal"/>
    <s v="-"/>
    <s v="259BES0085"/>
    <s v="ENTR ES-446 (P/ITAGUAÇÚ)"/>
    <s v="ENTR ES-165 (P/AFONSO CLÁUDIO)"/>
    <n v="101.1"/>
    <n v="102.3"/>
    <n v="1.2"/>
    <x v="2"/>
    <m/>
    <m/>
    <s v="Federal"/>
    <m/>
    <m/>
    <m/>
    <s v="Federal"/>
    <s v="PAV"/>
    <s v="Colatina"/>
  </r>
  <r>
    <x v="0"/>
    <s v="259BES0095"/>
    <n v="0"/>
    <x v="222"/>
    <s v="0095"/>
    <n v="-41.014840630190797"/>
    <n v="-19.521291299753599"/>
    <n v="-41.041867899883599"/>
    <n v="-19.499765499578"/>
    <s v="259"/>
    <s v="ES"/>
    <s v="Eixo Principal"/>
    <s v="-"/>
    <s v="259BES0095"/>
    <s v="ENTR ES-165 (P/AFONSO CLÁUDIO)"/>
    <s v="DIV ES/MG"/>
    <n v="102.3"/>
    <n v="106.3"/>
    <n v="4"/>
    <x v="2"/>
    <m/>
    <m/>
    <s v="Federal"/>
    <m/>
    <m/>
    <m/>
    <s v="Federal"/>
    <s v="PAV"/>
    <s v="Colatina"/>
  </r>
  <r>
    <x v="0"/>
    <s v="259BMG0100"/>
    <n v="0"/>
    <x v="223"/>
    <s v="0100"/>
    <n v="-41.041867899883599"/>
    <n v="-19.499765499578"/>
    <n v="-41.0948609002103"/>
    <n v="-19.486486669624"/>
    <s v="259"/>
    <s v="MG"/>
    <s v="Eixo Principal"/>
    <s v="-"/>
    <s v="259BMG0100"/>
    <s v="DIV ES/MG"/>
    <s v="ENTR BR-474 (AIMORÉS)"/>
    <n v="0"/>
    <n v="6.2"/>
    <n v="6.2"/>
    <x v="2"/>
    <m/>
    <m/>
    <s v="Federal"/>
    <m/>
    <m/>
    <m/>
    <s v="Federal"/>
    <s v="PAV"/>
    <s v="Governador Valadares"/>
  </r>
  <r>
    <x v="0"/>
    <s v="259BMG0110"/>
    <n v="0"/>
    <x v="223"/>
    <s v="0110"/>
    <n v="-41.0948609002103"/>
    <n v="-19.486486669624"/>
    <n v="-41.214934750138497"/>
    <n v="-19.286780060351401"/>
    <s v="259"/>
    <s v="MG"/>
    <s v="Eixo Principal"/>
    <s v="-"/>
    <s v="259BMG0110"/>
    <s v="ENTR BR-474 (AIMORÉS)"/>
    <s v="ENTR MG-422 (P/ CALIXTO)"/>
    <n v="6.2"/>
    <n v="43.1"/>
    <n v="36.9"/>
    <x v="2"/>
    <m/>
    <m/>
    <s v="Federal"/>
    <m/>
    <m/>
    <m/>
    <s v="Federal"/>
    <s v="PAV"/>
    <s v="Governador Valadares"/>
  </r>
  <r>
    <x v="0"/>
    <s v="259BMG0130"/>
    <n v="0"/>
    <x v="223"/>
    <s v="0130"/>
    <n v="-41.214934750138497"/>
    <n v="-19.286780060351401"/>
    <n v="-41.4704439002657"/>
    <n v="-19.138671420349699"/>
    <s v="259"/>
    <s v="MG"/>
    <s v="Eixo Principal"/>
    <s v="-"/>
    <s v="259BMG0130"/>
    <s v="ENTR MG-422 (P/ CALIXTO)"/>
    <s v="ENTR BR-458 (P/ CONSELHEIRO PENA)"/>
    <n v="43.1"/>
    <n v="85"/>
    <n v="41.9"/>
    <x v="2"/>
    <m/>
    <m/>
    <s v="Federal"/>
    <m/>
    <m/>
    <m/>
    <s v="Federal"/>
    <s v="PAV"/>
    <s v="Governador Valadares"/>
  </r>
  <r>
    <x v="0"/>
    <s v="259BMG0150"/>
    <n v="0"/>
    <x v="223"/>
    <s v="0150"/>
    <n v="-41.4704439002657"/>
    <n v="-19.138671420349699"/>
    <n v="-41.685446749967397"/>
    <n v="-18.8239121899955"/>
    <s v="259"/>
    <s v="MG"/>
    <s v="Eixo Principal"/>
    <s v="-"/>
    <s v="259BMG0150"/>
    <s v="ENTR BR-458 (P/ CONSELHEIRO PENA)"/>
    <s v="ENTR BR-381(A) (SÃO VÍTOR)"/>
    <n v="85"/>
    <n v="132.6"/>
    <n v="47.6"/>
    <x v="2"/>
    <m/>
    <m/>
    <s v="Federal"/>
    <m/>
    <m/>
    <m/>
    <s v="Federal"/>
    <s v="PAV"/>
    <s v="Governador Valadares"/>
  </r>
  <r>
    <x v="0"/>
    <s v="259BMG0160"/>
    <n v="0"/>
    <x v="223"/>
    <s v="0160"/>
    <n v="-41.685446749967397"/>
    <n v="-18.8239121899955"/>
    <n v="-41.868950159721997"/>
    <n v="-18.842496359919"/>
    <s v="259"/>
    <s v="MG"/>
    <s v="Eixo Principal"/>
    <s v="-"/>
    <s v="259BMG0160"/>
    <s v="ENTR BR-381(A) (SÃO VÍTOR)"/>
    <s v="ACESSO A GOV. VALADARES"/>
    <n v="132.6"/>
    <n v="156.6"/>
    <n v="24"/>
    <x v="2"/>
    <m/>
    <s v="381BMG0140"/>
    <s v="Federal"/>
    <m/>
    <m/>
    <m/>
    <s v="Federal"/>
    <s v="PAV"/>
    <s v="Governador Valadares"/>
  </r>
  <r>
    <x v="0"/>
    <s v="259BMG0170"/>
    <n v="0"/>
    <x v="223"/>
    <s v="0170"/>
    <n v="-41.868950159721997"/>
    <n v="-18.842496359919"/>
    <n v="-41.963312869893002"/>
    <n v="-18.836188380189501"/>
    <s v="259"/>
    <s v="MG"/>
    <s v="Eixo Principal"/>
    <s v="-"/>
    <s v="259BMG0170"/>
    <s v="ACESSO A GOV. VALADARES"/>
    <s v="ENTR BR-381(B) (ENTR AV MINAS GERAIS - GOV VALADARES)"/>
    <n v="156.6"/>
    <n v="168.7"/>
    <n v="12.1"/>
    <x v="2"/>
    <m/>
    <s v="381BMG0150"/>
    <s v="Federal"/>
    <m/>
    <m/>
    <m/>
    <s v="Federal"/>
    <s v="PAV"/>
    <s v="Governador Valadares"/>
  </r>
  <r>
    <x v="0"/>
    <s v="259BMG0180"/>
    <n v="0"/>
    <x v="223"/>
    <s v="0180"/>
    <n v="-41.963312869893002"/>
    <n v="-18.836188380189501"/>
    <n v="-41.9859542700734"/>
    <n v="-18.822432039906602"/>
    <s v="259"/>
    <s v="MG"/>
    <s v="Eixo Principal"/>
    <s v="-"/>
    <s v="259BMG0180"/>
    <s v="ENTR BR-381(B) (ENTR AV MINAS GERAIS - GOV VALADARES)"/>
    <s v="ENTR BR-116/451"/>
    <n v="168.7"/>
    <n v="171.9"/>
    <n v="3.2"/>
    <x v="3"/>
    <m/>
    <m/>
    <s v="Federal"/>
    <m/>
    <m/>
    <m/>
    <s v="Federal"/>
    <s v="N_PAV"/>
    <s v="Governador Valadares"/>
  </r>
  <r>
    <x v="0"/>
    <s v="259BMG0190"/>
    <n v="0"/>
    <x v="223"/>
    <s v="0190"/>
    <n v="-41.9859542700734"/>
    <n v="-18.822432039906602"/>
    <n v="-42.242836989835098"/>
    <n v="-18.7192415899273"/>
    <s v="259"/>
    <s v="MG"/>
    <s v="Eixo Principal"/>
    <s v="-"/>
    <s v="259BMG0190"/>
    <s v="ENTR BR-116/451"/>
    <s v="ENTR MG-314 (CONCEIÇÃO DE TRONQUEIROS)"/>
    <n v="171.9"/>
    <n v="212.4"/>
    <n v="40.5"/>
    <x v="1"/>
    <m/>
    <m/>
    <s v="Estadual"/>
    <m/>
    <s v="MGT-259"/>
    <s v="PAV"/>
    <s v="Estadual"/>
    <s v="PLA"/>
    <s v="Governador Valadares"/>
  </r>
  <r>
    <x v="0"/>
    <s v="259BMG0210"/>
    <n v="0"/>
    <x v="223"/>
    <s v="0210"/>
    <n v="-42.242836989835098"/>
    <n v="-18.7192415899273"/>
    <n v="-42.438685959889"/>
    <n v="-18.828758409872599"/>
    <s v="259"/>
    <s v="MG"/>
    <s v="Eixo Principal"/>
    <s v="-"/>
    <s v="259BMG0210"/>
    <s v="ENTR MG-314 (CONCEIÇÃO DE TRONQUEIROS)"/>
    <s v="SANTA EFIGÊNIA DE MINAS"/>
    <n v="212.4"/>
    <n v="243"/>
    <n v="30.6"/>
    <x v="1"/>
    <m/>
    <m/>
    <s v="Estadual"/>
    <m/>
    <s v="MGT-259"/>
    <s v="PAV"/>
    <s v="Estadual"/>
    <s v="PLA"/>
    <s v="Governador Valadares"/>
  </r>
  <r>
    <x v="0"/>
    <s v="259BMG0212"/>
    <n v="0"/>
    <x v="223"/>
    <s v="0212"/>
    <n v="-42.438685959889"/>
    <n v="-18.828758409872599"/>
    <n v="-42.478143679587099"/>
    <n v="-18.8237396595575"/>
    <s v="259"/>
    <s v="MG"/>
    <s v="Eixo Principal"/>
    <s v="-"/>
    <s v="259BMG0212"/>
    <s v="SANTA EFIGÊNIA DE MINAS"/>
    <s v="GONZAGA"/>
    <n v="243"/>
    <n v="249.2"/>
    <n v="6.2"/>
    <x v="1"/>
    <m/>
    <m/>
    <s v="Estadual"/>
    <m/>
    <s v="MGT-259"/>
    <s v="PAV"/>
    <s v="Estadual"/>
    <s v="PLA"/>
    <s v="Governador Valadares"/>
  </r>
  <r>
    <x v="0"/>
    <s v="259BMG0215"/>
    <n v="0"/>
    <x v="223"/>
    <s v="0215"/>
    <n v="-42.478143679587099"/>
    <n v="-18.8237396595575"/>
    <n v="-42.6210961600597"/>
    <n v="-18.7995114200159"/>
    <s v="259"/>
    <s v="MG"/>
    <s v="Eixo Principal"/>
    <s v="-"/>
    <s v="259BMG0215"/>
    <s v="GONZAGA"/>
    <s v="DIVINOLÂNDIA DE MINAS"/>
    <n v="249.2"/>
    <n v="267.39999999999998"/>
    <n v="18.2"/>
    <x v="1"/>
    <m/>
    <m/>
    <s v="Estadual"/>
    <m/>
    <s v="MGT-259"/>
    <s v="IMP"/>
    <s v="Estadual"/>
    <s v="PLA"/>
    <s v="Governador Valadares"/>
  </r>
  <r>
    <x v="0"/>
    <s v="259BMG0220"/>
    <n v="0"/>
    <x v="223"/>
    <s v="0220"/>
    <n v="-42.6210961600597"/>
    <n v="-18.7995114200159"/>
    <n v="-42.701245019641803"/>
    <n v="-18.8309441896225"/>
    <s v="259"/>
    <s v="MG"/>
    <s v="Eixo Principal"/>
    <s v="-"/>
    <s v="259BMG0220"/>
    <s v="DIVINOLÂNDIA DE MINAS"/>
    <s v="VIRGINÓPOLIS"/>
    <n v="267.39999999999998"/>
    <n v="279.5"/>
    <n v="12.1"/>
    <x v="1"/>
    <m/>
    <m/>
    <s v="Estadual"/>
    <m/>
    <s v="MGT-259"/>
    <s v="PAV"/>
    <s v="Estadual"/>
    <s v="PLA"/>
    <s v="Governador Valadares"/>
  </r>
  <r>
    <x v="0"/>
    <s v="259BMG0225"/>
    <n v="0"/>
    <x v="223"/>
    <s v="0225"/>
    <n v="-42.701245019641803"/>
    <n v="-18.8309441896225"/>
    <n v="-42.931249400139599"/>
    <n v="-18.770378840111299"/>
    <s v="259"/>
    <s v="MG"/>
    <s v="Eixo Principal"/>
    <s v="-"/>
    <s v="259BMG0225"/>
    <s v="VIRGINÓPOLIS"/>
    <s v="ENTR BR-120(A) (GUANHÃES) (P/S J EVANGELISTA)"/>
    <n v="279.5"/>
    <n v="311.7"/>
    <n v="32.200000000000003"/>
    <x v="1"/>
    <m/>
    <m/>
    <s v="Estadual"/>
    <m/>
    <s v="MGT-259"/>
    <s v="PAV"/>
    <s v="Estadual"/>
    <s v="PLA"/>
    <s v="Governador Valadares"/>
  </r>
  <r>
    <x v="0"/>
    <s v="259BMG0230"/>
    <n v="0"/>
    <x v="223"/>
    <s v="0230"/>
    <n v="-42.931249400139599"/>
    <n v="-18.770378840111299"/>
    <n v="-42.931709059825202"/>
    <n v="-18.770904480357402"/>
    <s v="259"/>
    <s v="MG"/>
    <s v="Eixo Principal"/>
    <s v="Coinc"/>
    <s v="259BMG0230"/>
    <s v="ENTR BR-120(A) (GUANHÃES) (P/S J EVANGELISTA)"/>
    <s v="ENTR BR-120(B) (GUANHÃES) (P/ SRA DO PORTO)"/>
    <n v="311.7"/>
    <n v="311.8"/>
    <n v="0.1"/>
    <x v="1"/>
    <m/>
    <s v="120BMG0140"/>
    <s v="Estadual"/>
    <m/>
    <s v="MGT-120"/>
    <s v="PAV"/>
    <s v="Estadual"/>
    <s v="PLA"/>
    <s v="Contagem"/>
  </r>
  <r>
    <x v="0"/>
    <s v="259BMG0235"/>
    <n v="0"/>
    <x v="223"/>
    <s v="0235"/>
    <n v="-42.931709059825202"/>
    <n v="-18.770904480357402"/>
    <n v="-43.0821634698681"/>
    <n v="-18.667856349890499"/>
    <s v="259"/>
    <s v="MG"/>
    <s v="Eixo Principal"/>
    <s v="-"/>
    <s v="259BMG0235"/>
    <s v="ENTR BR-120(B) (GUANHÃES) (P/ SRA DO PORTO)"/>
    <s v="SABINÓPOLIS"/>
    <n v="311.8"/>
    <n v="333.9"/>
    <n v="22.1"/>
    <x v="1"/>
    <m/>
    <m/>
    <s v="Estadual"/>
    <m/>
    <s v="MGT-259"/>
    <s v="PAV"/>
    <s v="Estadual"/>
    <s v="PLA"/>
    <s v="Contagem"/>
  </r>
  <r>
    <x v="0"/>
    <s v="259BMG0250"/>
    <n v="0"/>
    <x v="223"/>
    <s v="0250"/>
    <n v="-43.0821634698681"/>
    <n v="-18.667856349890499"/>
    <n v="-43.352646459766198"/>
    <n v="-18.603663989601301"/>
    <s v="259"/>
    <s v="MG"/>
    <s v="Eixo Principal"/>
    <s v="-"/>
    <s v="259BMG0250"/>
    <s v="SABINÓPOLIS"/>
    <s v="ENTR MG-010(A) (SERRO)"/>
    <n v="333.9"/>
    <n v="372.8"/>
    <n v="38.9"/>
    <x v="1"/>
    <m/>
    <m/>
    <s v="Estadual"/>
    <m/>
    <s v="MG-251"/>
    <s v="PAV"/>
    <s v="Estadual"/>
    <s v="PLA"/>
    <s v="Contagem"/>
  </r>
  <r>
    <x v="0"/>
    <s v="259BMG0260"/>
    <n v="0"/>
    <x v="223"/>
    <s v="0260"/>
    <n v="-43.352646459766198"/>
    <n v="-18.603663989601301"/>
    <n v="-43.388508449805002"/>
    <n v="-18.608319740263699"/>
    <s v="259"/>
    <s v="MG"/>
    <s v="Eixo Principal"/>
    <s v="-"/>
    <s v="259BMG0260"/>
    <s v="ENTR MG-010(A) (SERRO)"/>
    <s v="ENTR MG-010(B) (SERRO)"/>
    <n v="372.8"/>
    <n v="377.6"/>
    <n v="4.8"/>
    <x v="1"/>
    <m/>
    <m/>
    <s v="Estadual"/>
    <m/>
    <s v="MG-010"/>
    <s v="PAV"/>
    <s v="Estadual"/>
    <s v="PLA"/>
    <s v="Contagem"/>
  </r>
  <r>
    <x v="0"/>
    <s v="259BMG0270"/>
    <n v="0"/>
    <x v="223"/>
    <s v="0270"/>
    <n v="-43.388508449805002"/>
    <n v="-18.608319740263699"/>
    <n v="-43.588127879697801"/>
    <n v="-18.576371050283601"/>
    <s v="259"/>
    <s v="MG"/>
    <s v="Eixo Principal"/>
    <s v="-"/>
    <s v="259BMG0270"/>
    <s v="ENTR MG-010(B) (SERRO)"/>
    <s v="TRINTA RÉIS"/>
    <n v="377.6"/>
    <n v="411.4"/>
    <n v="33.799999999999997"/>
    <x v="1"/>
    <m/>
    <m/>
    <s v="Estadual"/>
    <m/>
    <s v="MGT-259"/>
    <s v="PAV"/>
    <s v="Estadual"/>
    <s v="PLA"/>
    <s v="Contagem"/>
  </r>
  <r>
    <x v="0"/>
    <s v="259BMG0271"/>
    <n v="0"/>
    <x v="223"/>
    <s v="0271"/>
    <n v="-43.588127879697801"/>
    <n v="-18.576371050283601"/>
    <n v="-43.657650449808301"/>
    <n v="-18.442245520014598"/>
    <s v="259"/>
    <s v="MG"/>
    <s v="Eixo Principal"/>
    <s v="-"/>
    <s v="259BMG0271"/>
    <s v="TRINTA RÉIS"/>
    <s v="DATAS"/>
    <n v="411.4"/>
    <n v="430.9"/>
    <n v="19.5"/>
    <x v="1"/>
    <m/>
    <m/>
    <s v="Estadual"/>
    <m/>
    <s v="MGT-259"/>
    <s v="PAV"/>
    <s v="Estadual"/>
    <s v="PLA"/>
    <s v="Contagem"/>
  </r>
  <r>
    <x v="0"/>
    <s v="259BMG0290"/>
    <n v="0"/>
    <x v="223"/>
    <s v="0290"/>
    <n v="-43.657650449808301"/>
    <n v="-18.442245520014598"/>
    <n v="-43.6893569002007"/>
    <n v="-18.416367309603601"/>
    <s v="259"/>
    <s v="MG"/>
    <s v="Eixo Principal"/>
    <s v="-"/>
    <s v="259BMG0290"/>
    <s v="DATAS"/>
    <s v="ENTR BR-367(A)"/>
    <n v="430.9"/>
    <n v="437.4"/>
    <n v="6.5"/>
    <x v="1"/>
    <m/>
    <m/>
    <s v="Estadual"/>
    <m/>
    <s v="MGT-259"/>
    <s v="PAV"/>
    <s v="Estadual"/>
    <s v="PLA"/>
    <s v="Contagem"/>
  </r>
  <r>
    <x v="0"/>
    <s v="259BMG0310"/>
    <n v="0"/>
    <x v="223"/>
    <s v="0310"/>
    <n v="-43.6893569002007"/>
    <n v="-18.416367309603601"/>
    <n v="-43.741095660136502"/>
    <n v="-18.450082429960101"/>
    <s v="259"/>
    <s v="MG"/>
    <s v="Eixo Principal"/>
    <s v="-"/>
    <s v="259BMG0310"/>
    <s v="ENTR BR-367(A)"/>
    <s v="ENTR BR-367(B) (GOUVEIA)"/>
    <n v="437.4"/>
    <n v="444.9"/>
    <n v="7.5"/>
    <x v="1"/>
    <m/>
    <s v="367BMG0350"/>
    <s v="Estadual"/>
    <m/>
    <s v="MGT-259"/>
    <s v="PAV"/>
    <s v="Estadual"/>
    <s v="PLA"/>
    <s v="Contagem"/>
  </r>
  <r>
    <x v="0"/>
    <s v="259BMG0330"/>
    <n v="0"/>
    <x v="223"/>
    <s v="0330"/>
    <n v="-43.741095660136502"/>
    <n v="-18.450082429960101"/>
    <n v="-44.313338619981202"/>
    <n v="-18.695040949679999"/>
    <s v="259"/>
    <s v="MG"/>
    <s v="Eixo Principal"/>
    <s v="-"/>
    <s v="259BMG0330"/>
    <s v="ENTR BR-367(B) (GOUVEIA)"/>
    <s v="ACESSO NOSSA SENHORA DA GLÓRIA"/>
    <n v="444.9"/>
    <n v="522.6"/>
    <n v="77.7"/>
    <x v="1"/>
    <m/>
    <m/>
    <s v="Estadual"/>
    <m/>
    <s v="MGT-259"/>
    <s v="PAV"/>
    <s v="Estadual"/>
    <s v="PLA"/>
    <s v="Contagem"/>
  </r>
  <r>
    <x v="0"/>
    <s v="259BMG0345"/>
    <n v="0"/>
    <x v="223"/>
    <s v="0345"/>
    <n v="-44.313338619981202"/>
    <n v="-18.695040949679999"/>
    <n v="-44.420077620285802"/>
    <n v="-18.747422400223499"/>
    <s v="259"/>
    <s v="MG"/>
    <s v="Eixo Principal"/>
    <s v="-"/>
    <s v="259BMG0345"/>
    <s v="ACESSO NOSSA SENHORA DA GLÓRIA"/>
    <s v="ENTR BR-135(A) (CURVELO)"/>
    <n v="522.6"/>
    <n v="535.9"/>
    <n v="13.3"/>
    <x v="1"/>
    <m/>
    <m/>
    <s v="Estadual"/>
    <m/>
    <s v="MGT-259"/>
    <s v="PAV"/>
    <s v="Estadual"/>
    <s v="PLA"/>
    <s v="Bom Despacho"/>
  </r>
  <r>
    <x v="0"/>
    <s v="259BMG0350"/>
    <n v="0"/>
    <x v="223"/>
    <s v="0350"/>
    <n v="-44.420077620285802"/>
    <n v="-18.747422400223499"/>
    <n v="-44.418105050008002"/>
    <n v="-18.753042660290401"/>
    <s v="259"/>
    <s v="MG"/>
    <s v="Eixo Principal"/>
    <s v="Coinc"/>
    <s v="259BMG0350"/>
    <s v="ENTR BR-135(A) (CURVELO)"/>
    <s v="ENTR BR-135(B)"/>
    <n v="535.9"/>
    <n v="536.6"/>
    <n v="0.7"/>
    <x v="1"/>
    <m/>
    <s v="135BMG0830"/>
    <s v="Estadual"/>
    <m/>
    <s v="MG-135"/>
    <s v="PAV"/>
    <s v="Estadual"/>
    <s v="PLA"/>
    <s v="Bom Despacho"/>
  </r>
  <r>
    <x v="0"/>
    <s v="259BMG0370"/>
    <n v="0"/>
    <x v="223"/>
    <s v="0370"/>
    <n v="-44.418105050008002"/>
    <n v="-18.753042660290401"/>
    <n v="-44.847814070262999"/>
    <n v="-18.754014439814501"/>
    <s v="259"/>
    <s v="MG"/>
    <s v="Eixo Principal"/>
    <s v="-"/>
    <s v="259BMG0370"/>
    <s v="ENTR BR-135(B)"/>
    <s v="ENTR BR-040 (FELIXLÂNDIA)"/>
    <n v="536.6"/>
    <n v="580.1"/>
    <n v="43.5"/>
    <x v="1"/>
    <m/>
    <m/>
    <s v="Estadual"/>
    <m/>
    <s v="MGT-259"/>
    <s v="PAV"/>
    <s v="Estadual"/>
    <s v="PLA"/>
    <s v="Bom Despacho"/>
  </r>
  <r>
    <x v="0"/>
    <s v="262AMG1005"/>
    <n v="0"/>
    <x v="224"/>
    <s v="1005"/>
    <n v="-44.857221489679901"/>
    <n v="-19.8983318904043"/>
    <n v="-44.854336729856101"/>
    <n v="-19.878788599813898"/>
    <s v="262"/>
    <s v="MG"/>
    <s v="Acesso"/>
    <s v="-"/>
    <s v="262AMG1005"/>
    <s v="ENTR BR-262 (KM 429)"/>
    <s v="QUILOMBO DO GAIA"/>
    <n v="0"/>
    <n v="2.5"/>
    <n v="2.5"/>
    <x v="1"/>
    <m/>
    <m/>
    <s v="Federal"/>
    <m/>
    <m/>
    <m/>
    <s v="Federal"/>
    <s v="PLA"/>
    <s v="Bom Despacho"/>
  </r>
  <r>
    <x v="0"/>
    <s v="262BES0010"/>
    <n v="0"/>
    <x v="225"/>
    <s v="0010"/>
    <n v="-40.3532097201523"/>
    <n v="-20.320745710046399"/>
    <n v="-40.354785360256102"/>
    <n v="-20.332505819787599"/>
    <s v="262"/>
    <s v="ES"/>
    <s v="Eixo Principal"/>
    <s v="-"/>
    <s v="262BES0010"/>
    <s v="INÍCIO 2A PONTE SOBRE RIO SANTA MARIA (VITÓRIA)"/>
    <s v="ENTR ES-060 (SÃO TORQUATO)"/>
    <n v="0"/>
    <n v="1.3"/>
    <n v="1.3"/>
    <x v="0"/>
    <m/>
    <m/>
    <s v="Federal"/>
    <m/>
    <m/>
    <m/>
    <s v="Federal"/>
    <s v="PAV"/>
    <s v="Santa Isabel"/>
  </r>
  <r>
    <x v="0"/>
    <s v="262BES0020"/>
    <n v="0"/>
    <x v="225"/>
    <s v="0020"/>
    <n v="-40.354785360256102"/>
    <n v="-20.332505819787599"/>
    <n v="-40.376264429859503"/>
    <n v="-20.335847359667799"/>
    <s v="262"/>
    <s v="ES"/>
    <s v="Eixo Principal"/>
    <s v="-"/>
    <s v="262BES0020"/>
    <s v="ENTR ES-060 (SÃO TORQUATO)"/>
    <s v="ENTR ES-080 (CAMPO GRANDE)"/>
    <n v="1.3"/>
    <n v="3.7"/>
    <n v="2.4"/>
    <x v="0"/>
    <m/>
    <m/>
    <s v="Federal"/>
    <m/>
    <m/>
    <m/>
    <s v="Federal"/>
    <s v="PAV"/>
    <s v="Santa Isabel"/>
  </r>
  <r>
    <x v="0"/>
    <s v="262BES0030"/>
    <n v="0"/>
    <x v="225"/>
    <s v="0030"/>
    <n v="-40.376264429859503"/>
    <n v="-20.335847359667799"/>
    <n v="-40.398772660230001"/>
    <n v="-20.342166080000499"/>
    <s v="262"/>
    <s v="ES"/>
    <s v="Eixo Principal"/>
    <s v="-"/>
    <s v="262BES0030"/>
    <s v="ENTR ES-080 (CAMPO GRANDE)"/>
    <s v="ENTR BR-101(A)/ES-471"/>
    <n v="3.7"/>
    <n v="6.4"/>
    <n v="2.7"/>
    <x v="0"/>
    <m/>
    <m/>
    <s v="Federal"/>
    <m/>
    <m/>
    <m/>
    <s v="Federal"/>
    <s v="PAV"/>
    <s v="Santa Isabel"/>
  </r>
  <r>
    <x v="0"/>
    <s v="262BES0040"/>
    <n v="0"/>
    <x v="225"/>
    <s v="0040"/>
    <n v="-40.398772660230001"/>
    <n v="-20.342166080000499"/>
    <n v="-40.405141380170498"/>
    <n v="-20.3434174704398"/>
    <s v="262"/>
    <s v="ES"/>
    <s v="Eixo Principal"/>
    <s v="-"/>
    <s v="262BES0040"/>
    <s v="ENTR BR-447"/>
    <s v="ENTR BR-101(A) (COMPLEXO RODOVIÁRIO)"/>
    <n v="6.4"/>
    <n v="7.1"/>
    <n v="0.7"/>
    <x v="0"/>
    <m/>
    <s v="101AES2005"/>
    <s v="Concessão Federal"/>
    <m/>
    <m/>
    <m/>
    <s v="Federal"/>
    <s v="PAV"/>
    <s v="Santa Isabel"/>
  </r>
  <r>
    <x v="0"/>
    <s v="262BES0050"/>
    <n v="0"/>
    <x v="225"/>
    <s v="0050"/>
    <n v="-40.405141380170498"/>
    <n v="-20.3434174704398"/>
    <n v="-40.4627144199345"/>
    <n v="-20.385008579882001"/>
    <s v="262"/>
    <s v="ES"/>
    <s v="Eixo Principal"/>
    <s v="Coinc"/>
    <s v="262BES0050"/>
    <s v="ENTR BR-101(A) (COMPLEXO RODOVIÁRIO)"/>
    <s v="ENTR BR-101(B)"/>
    <n v="7.1"/>
    <n v="15.9"/>
    <n v="8.8000000000000007"/>
    <x v="0"/>
    <m/>
    <s v="101BES2370"/>
    <s v="Concessão Federal"/>
    <m/>
    <m/>
    <m/>
    <s v="Federal"/>
    <s v="PAV"/>
    <s v="Santa Isabel"/>
  </r>
  <r>
    <x v="0"/>
    <s v="262BES0070"/>
    <n v="0"/>
    <x v="225"/>
    <s v="0070"/>
    <n v="-40.4627144199345"/>
    <n v="-20.385008579882001"/>
    <n v="-40.640503280202097"/>
    <n v="-20.383274409985901"/>
    <s v="262"/>
    <s v="ES"/>
    <s v="Eixo Principal"/>
    <s v="-"/>
    <s v="262BES0070"/>
    <s v="ENTR BR-101(B)"/>
    <s v="ENTR ES-465 (P/DOMINGOS MARTINS)"/>
    <n v="15.9"/>
    <n v="40.4"/>
    <n v="24.5"/>
    <x v="2"/>
    <m/>
    <m/>
    <s v="Federal"/>
    <m/>
    <m/>
    <m/>
    <s v="Federal"/>
    <s v="PAV"/>
    <s v="Santa Isabel"/>
  </r>
  <r>
    <x v="0"/>
    <s v="262BES0090"/>
    <n v="0"/>
    <x v="225"/>
    <s v="0090"/>
    <n v="-40.640503280202097"/>
    <n v="-20.383274409985901"/>
    <n v="-40.668184669986402"/>
    <n v="-20.387768369914198"/>
    <s v="262"/>
    <s v="ES"/>
    <s v="Eixo Principal"/>
    <s v="-"/>
    <s v="262BES0090"/>
    <s v="ENTR ES-465 (P/DOMINGOS MARTINS)"/>
    <s v="ENTR ES-376 (P/ MARECHAL FLORIANO)"/>
    <n v="40.4"/>
    <n v="43.7"/>
    <n v="3.3"/>
    <x v="2"/>
    <m/>
    <m/>
    <s v="Federal"/>
    <m/>
    <m/>
    <m/>
    <s v="Federal"/>
    <s v="PAV"/>
    <s v="Santa Isabel"/>
  </r>
  <r>
    <x v="0"/>
    <s v="262BES0100"/>
    <n v="0"/>
    <x v="225"/>
    <s v="0100"/>
    <n v="-40.668184669986402"/>
    <n v="-20.387768369914198"/>
    <n v="-40.759204229591397"/>
    <n v="-20.413200539972799"/>
    <s v="262"/>
    <s v="ES"/>
    <s v="Eixo Principal"/>
    <s v="-"/>
    <s v="262BES0100"/>
    <s v="ENTR ES-376 (P/ MARECHAL FLORIANO)"/>
    <s v="ENTR ES-146/470"/>
    <n v="43.7"/>
    <n v="56.2"/>
    <n v="12.5"/>
    <x v="2"/>
    <m/>
    <m/>
    <s v="Federal"/>
    <m/>
    <m/>
    <m/>
    <s v="Federal"/>
    <s v="PAV"/>
    <s v="Santa Isabel"/>
  </r>
  <r>
    <x v="0"/>
    <s v="262BES0110"/>
    <n v="0"/>
    <x v="225"/>
    <s v="0110"/>
    <n v="-40.759204229591397"/>
    <n v="-20.413200539972799"/>
    <n v="-41.003885869637102"/>
    <n v="-20.393534480231999"/>
    <s v="262"/>
    <s v="ES"/>
    <s v="Eixo Principal"/>
    <s v="-"/>
    <s v="262BES0110"/>
    <s v="ENTR ES-146/470"/>
    <s v="ENTR ES-368 (DOMINGOS MARTINS)"/>
    <n v="56.2"/>
    <n v="87.1"/>
    <n v="30.9"/>
    <x v="2"/>
    <m/>
    <m/>
    <s v="Federal"/>
    <m/>
    <m/>
    <m/>
    <s v="Federal"/>
    <s v="PAV"/>
    <s v="Santa Isabel"/>
  </r>
  <r>
    <x v="0"/>
    <s v="262BES0130"/>
    <n v="0"/>
    <x v="225"/>
    <s v="0130"/>
    <n v="-41.003885869637102"/>
    <n v="-20.393534480231999"/>
    <n v="-41.058648390410802"/>
    <n v="-20.373824709842399"/>
    <s v="262"/>
    <s v="ES"/>
    <s v="Eixo Principal"/>
    <s v="-"/>
    <s v="262BES0130"/>
    <s v="ENTR ES-368 (DOMINGOS MARTINS)"/>
    <s v="ENTR ES-164 (P/VARGEM ALTA)"/>
    <n v="87.1"/>
    <n v="93.8"/>
    <n v="6.7"/>
    <x v="2"/>
    <m/>
    <m/>
    <s v="Federal"/>
    <m/>
    <m/>
    <m/>
    <s v="Federal"/>
    <s v="PAV"/>
    <s v="Santa Isabel"/>
  </r>
  <r>
    <x v="0"/>
    <s v="262BES0150"/>
    <n v="0"/>
    <x v="225"/>
    <s v="0150"/>
    <n v="-41.058648390410802"/>
    <n v="-20.373824709842399"/>
    <n v="-41.062479229832498"/>
    <n v="-20.364867269808499"/>
    <s v="262"/>
    <s v="ES"/>
    <s v="Eixo Principal"/>
    <s v="-"/>
    <s v="262BES0150"/>
    <s v="ENTR ES-164 (P/VARGEM ALTA)"/>
    <s v="ENTR ES-165(A) (P/AFONSO CLÁUDIO)"/>
    <n v="93.8"/>
    <n v="95.1"/>
    <n v="1.3"/>
    <x v="2"/>
    <m/>
    <m/>
    <s v="Federal"/>
    <m/>
    <m/>
    <m/>
    <s v="Federal"/>
    <s v="PAV"/>
    <s v="Santa Isabel"/>
  </r>
  <r>
    <x v="0"/>
    <s v="262BES0155"/>
    <n v="0"/>
    <x v="225"/>
    <s v="0155"/>
    <n v="-41.062479229832498"/>
    <n v="-20.364867269808499"/>
    <n v="-41.129575129588503"/>
    <n v="-20.332633519920901"/>
    <s v="262"/>
    <s v="ES"/>
    <s v="Eixo Principal"/>
    <s v="-"/>
    <s v="262BES0155"/>
    <s v="ENTR ES-165(A) (P/AFONSO CLÁUDIO)"/>
    <s v="ENTR ES-166 (VENDA NOVA)"/>
    <n v="95.1"/>
    <n v="103.7"/>
    <n v="8.6"/>
    <x v="2"/>
    <m/>
    <m/>
    <s v="Federal"/>
    <m/>
    <m/>
    <m/>
    <s v="Federal"/>
    <s v="PAV"/>
    <s v="Santa Isabel"/>
  </r>
  <r>
    <x v="0"/>
    <s v="262BES0170"/>
    <n v="0"/>
    <x v="225"/>
    <s v="0170"/>
    <n v="-41.129575129588503"/>
    <n v="-20.332633519920901"/>
    <n v="-41.225625250305001"/>
    <n v="-20.318455529798801"/>
    <s v="262"/>
    <s v="ES"/>
    <s v="Eixo Principal"/>
    <s v="-"/>
    <s v="262BES0170"/>
    <s v="ENTR ES-166 (VENDA NOVA)"/>
    <s v="ENTR ES-165(B) (P/CONCEIÇÃO DO CASTELO)"/>
    <n v="103.7"/>
    <n v="115.5"/>
    <n v="11.8"/>
    <x v="2"/>
    <m/>
    <m/>
    <s v="Federal"/>
    <m/>
    <m/>
    <m/>
    <s v="Federal"/>
    <s v="PAV"/>
    <s v="Santa Isabel"/>
  </r>
  <r>
    <x v="0"/>
    <s v="262BES0190"/>
    <n v="0"/>
    <x v="225"/>
    <s v="0190"/>
    <n v="-41.225625250305001"/>
    <n v="-20.318455529798801"/>
    <n v="-41.2280256901334"/>
    <n v="-20.294282989768099"/>
    <s v="262"/>
    <s v="ES"/>
    <s v="Eixo Principal"/>
    <s v="-"/>
    <s v="262BES0190"/>
    <s v="ENTR ES-165(B) (P/CONCEIÇÃO DO CASTELO)"/>
    <s v="ENTR BR-484(A)"/>
    <n v="115.5"/>
    <n v="120.5"/>
    <n v="5"/>
    <x v="2"/>
    <m/>
    <m/>
    <s v="Federal"/>
    <m/>
    <m/>
    <m/>
    <s v="Federal"/>
    <s v="PAV"/>
    <s v="Santa Isabel"/>
  </r>
  <r>
    <x v="0"/>
    <s v="262BES0195"/>
    <n v="0"/>
    <x v="225"/>
    <s v="0195"/>
    <n v="-41.2280256901334"/>
    <n v="-20.294282989768099"/>
    <n v="-41.362616980189401"/>
    <n v="-20.232582620291598"/>
    <s v="262"/>
    <s v="ES"/>
    <s v="Eixo Principal"/>
    <s v="-"/>
    <s v="262BES0195"/>
    <s v="ENTR BR-484(A)"/>
    <s v="ENTR BR-484(B)/ES-181"/>
    <n v="120.5"/>
    <n v="139.1"/>
    <n v="18.600000000000001"/>
    <x v="2"/>
    <m/>
    <s v="484BES0090"/>
    <s v="Federal"/>
    <m/>
    <m/>
    <m/>
    <s v="Federal"/>
    <s v="PAV"/>
    <s v="Santa Isabel"/>
  </r>
  <r>
    <x v="0"/>
    <s v="262BES0200"/>
    <n v="0"/>
    <x v="225"/>
    <s v="0200"/>
    <n v="-41.362616980189401"/>
    <n v="-20.232582620291598"/>
    <n v="-41.563635040224803"/>
    <n v="-20.251676560124999"/>
    <s v="262"/>
    <s v="ES"/>
    <s v="Eixo Principal"/>
    <s v="-"/>
    <s v="262BES0200"/>
    <s v="ENTR BR-484(B)/ES-181"/>
    <s v="ENTR ES-185(A) (P/LAJINHA)"/>
    <n v="139.1"/>
    <n v="166.4"/>
    <n v="27.3"/>
    <x v="2"/>
    <m/>
    <m/>
    <s v="Federal"/>
    <m/>
    <m/>
    <m/>
    <s v="Federal"/>
    <s v="PAV"/>
    <s v="Santa Isabel"/>
  </r>
  <r>
    <x v="0"/>
    <s v="262BES0205"/>
    <n v="0"/>
    <x v="225"/>
    <s v="0205"/>
    <n v="-41.563635040224803"/>
    <n v="-20.251676560124999"/>
    <n v="-41.580687689884897"/>
    <n v="-20.264184510106901"/>
    <s v="262"/>
    <s v="ES"/>
    <s v="Eixo Principal"/>
    <s v="-"/>
    <s v="262BES0205"/>
    <s v="ENTR ES-185(A) (P/LAJINHA)"/>
    <s v="ENTR ES-185(B) (P/IÚNA)"/>
    <n v="166.4"/>
    <n v="169.3"/>
    <n v="2.9"/>
    <x v="2"/>
    <m/>
    <m/>
    <s v="Federal"/>
    <m/>
    <m/>
    <m/>
    <s v="Federal"/>
    <s v="PAV"/>
    <s v="Santa Isabel"/>
  </r>
  <r>
    <x v="0"/>
    <s v="262BES0210"/>
    <n v="0"/>
    <x v="225"/>
    <s v="0210"/>
    <n v="-41.580687689884897"/>
    <n v="-20.264184510106901"/>
    <n v="-41.7788374000259"/>
    <n v="-20.277848689665198"/>
    <s v="262"/>
    <s v="ES"/>
    <s v="Eixo Principal"/>
    <s v="-"/>
    <s v="262BES0210"/>
    <s v="ENTR ES-185(B) (P/IÚNA)"/>
    <s v="INÍCIO PONTE S/ RIO JOSÉ PEDRO"/>
    <n v="169.3"/>
    <n v="196.3"/>
    <n v="27"/>
    <x v="2"/>
    <m/>
    <m/>
    <s v="Federal"/>
    <m/>
    <m/>
    <m/>
    <s v="Federal"/>
    <s v="PAV"/>
    <s v="Santa Isabel"/>
  </r>
  <r>
    <x v="0"/>
    <s v="262BES0220"/>
    <n v="0"/>
    <x v="225"/>
    <s v="0220"/>
    <n v="-41.7788374000259"/>
    <n v="-20.277848689665198"/>
    <n v="-41.7790413698633"/>
    <n v="-20.276556430434798"/>
    <s v="262"/>
    <s v="ES"/>
    <s v="Eixo Principal"/>
    <s v="-"/>
    <s v="262BES0220"/>
    <s v="INÍCIO PONTE S/ RIO JOSÉ PEDRO"/>
    <s v="FIM PONTE S/ RIO JOSÉ PEDRO (DIV ES/MG)"/>
    <n v="196.3"/>
    <n v="196.5"/>
    <n v="0.2"/>
    <x v="2"/>
    <m/>
    <m/>
    <s v="Federal"/>
    <m/>
    <m/>
    <m/>
    <s v="Federal"/>
    <s v="PAV"/>
    <s v="Santa Isabel"/>
  </r>
  <r>
    <x v="0"/>
    <s v="262BMG0230"/>
    <n v="0"/>
    <x v="226"/>
    <s v="0230"/>
    <n v="-41.7790413698633"/>
    <n v="-20.276556430434798"/>
    <n v="-41.840404069991699"/>
    <n v="-20.243701079940799"/>
    <s v="262"/>
    <s v="MG"/>
    <s v="Eixo Principal"/>
    <s v="-"/>
    <s v="262BMG0230"/>
    <s v="DIV ES/MG"/>
    <s v="ENTR MG-108(A) (P/MUTUM)"/>
    <n v="0"/>
    <n v="10.199999999999999"/>
    <n v="10.199999999999999"/>
    <x v="2"/>
    <m/>
    <m/>
    <s v="Federal"/>
    <m/>
    <m/>
    <m/>
    <s v="Federal"/>
    <s v="PAV"/>
    <s v="Caratinga"/>
  </r>
  <r>
    <x v="0"/>
    <s v="262BMG0240"/>
    <n v="0"/>
    <x v="226"/>
    <s v="0240"/>
    <n v="-41.840404069991699"/>
    <n v="-20.243701079940799"/>
    <n v="-41.878999189660803"/>
    <n v="-20.261050549942802"/>
    <s v="262"/>
    <s v="MG"/>
    <s v="Eixo Principal"/>
    <s v="-"/>
    <s v="262BMG0240"/>
    <s v="ENTR MG-108(A) (P/MUTUM)"/>
    <s v="ENTR MG-108(B) (MARTIM SOARES)"/>
    <n v="10.199999999999999"/>
    <n v="15.3"/>
    <n v="5.0999999999999996"/>
    <x v="2"/>
    <m/>
    <m/>
    <s v="Federal"/>
    <m/>
    <m/>
    <m/>
    <s v="Federal"/>
    <s v="PAV"/>
    <s v="Caratinga"/>
  </r>
  <r>
    <x v="0"/>
    <s v="262BMG0250"/>
    <n v="0"/>
    <x v="226"/>
    <s v="0250"/>
    <n v="-41.878999189660803"/>
    <n v="-20.261050549942802"/>
    <n v="-41.982023950344903"/>
    <n v="-20.247222010287398"/>
    <s v="262"/>
    <s v="MG"/>
    <s v="Eixo Principal"/>
    <s v="-"/>
    <s v="262BMG0250"/>
    <s v="ENTR MG-108(B) (MARTIM SOARES)"/>
    <s v="ENTR MG-111(A) (REDUTO)"/>
    <n v="15.3"/>
    <n v="29"/>
    <n v="13.7"/>
    <x v="2"/>
    <m/>
    <m/>
    <s v="Federal"/>
    <m/>
    <m/>
    <m/>
    <s v="Federal"/>
    <s v="PAV"/>
    <s v="Caratinga"/>
  </r>
  <r>
    <x v="0"/>
    <s v="262BMG0270"/>
    <n v="0"/>
    <x v="226"/>
    <s v="0270"/>
    <n v="-41.982023950344903"/>
    <n v="-20.247222010287398"/>
    <n v="-42.024961420433101"/>
    <n v="-20.257729269989699"/>
    <s v="262"/>
    <s v="MG"/>
    <s v="Eixo Principal"/>
    <s v="-"/>
    <s v="262BMG0270"/>
    <s v="ENTR MG-111(A) (REDUTO)"/>
    <s v="ENTR MG-111(B) (MANHUAÇU)"/>
    <n v="29"/>
    <n v="34.1"/>
    <n v="5.0999999999999996"/>
    <x v="2"/>
    <m/>
    <m/>
    <s v="Federal"/>
    <m/>
    <m/>
    <m/>
    <s v="Federal"/>
    <s v="PAV"/>
    <s v="Caratinga"/>
  </r>
  <r>
    <x v="0"/>
    <s v="262BMG0290"/>
    <n v="0"/>
    <x v="226"/>
    <s v="0290"/>
    <n v="-42.024961420433101"/>
    <n v="-20.257729269989699"/>
    <n v="-42.143698840029401"/>
    <n v="-20.247452049672201"/>
    <s v="262"/>
    <s v="MG"/>
    <s v="Eixo Principal"/>
    <s v="-"/>
    <s v="262BMG0290"/>
    <s v="ENTR MG-111(B) (MANHUAÇU)"/>
    <s v="ENTR BR-116 (REALEZA)"/>
    <n v="34.1"/>
    <n v="50.8"/>
    <n v="16.7"/>
    <x v="2"/>
    <m/>
    <m/>
    <s v="Federal"/>
    <m/>
    <m/>
    <m/>
    <s v="Federal"/>
    <s v="PAV"/>
    <s v="Caratinga"/>
  </r>
  <r>
    <x v="0"/>
    <s v="262BMG0295"/>
    <n v="0"/>
    <x v="226"/>
    <s v="0295"/>
    <n v="-42.143698840029401"/>
    <n v="-20.247452049672201"/>
    <n v="-42.275107639805597"/>
    <n v="-20.306440830080099"/>
    <s v="262"/>
    <s v="MG"/>
    <s v="Eixo Principal"/>
    <s v="-"/>
    <s v="262BMG0295"/>
    <s v="ENTR BR-116 (REALEZA)"/>
    <s v="ACESSO SANTA MARGARIDA"/>
    <n v="50.8"/>
    <n v="67.8"/>
    <n v="17"/>
    <x v="2"/>
    <m/>
    <m/>
    <s v="Federal"/>
    <m/>
    <m/>
    <m/>
    <s v="Federal"/>
    <s v="PAV"/>
    <s v="Caratinga"/>
  </r>
  <r>
    <x v="0"/>
    <s v="262BMG0300"/>
    <n v="0"/>
    <x v="226"/>
    <s v="0300"/>
    <n v="-42.275107639805597"/>
    <n v="-20.306440830080099"/>
    <n v="-42.317108920140498"/>
    <n v="-20.310719420364901"/>
    <s v="262"/>
    <s v="MG"/>
    <s v="Eixo Principal"/>
    <s v="-"/>
    <s v="262BMG0300"/>
    <s v="ACESSO SANTA MARGARIDA"/>
    <s v="ACESSO MATIPÓ"/>
    <n v="67.8"/>
    <n v="72.2"/>
    <n v="4.4000000000000004"/>
    <x v="2"/>
    <m/>
    <m/>
    <s v="Federal"/>
    <m/>
    <m/>
    <m/>
    <s v="Federal"/>
    <s v="PAV"/>
    <s v="Caratinga"/>
  </r>
  <r>
    <x v="0"/>
    <s v="262BMG0310"/>
    <n v="0"/>
    <x v="226"/>
    <s v="0310"/>
    <n v="-42.317108920140498"/>
    <n v="-20.310719420364901"/>
    <n v="-42.480120209579901"/>
    <n v="-20.295544240374301"/>
    <s v="262"/>
    <s v="MG"/>
    <s v="Eixo Principal"/>
    <s v="-"/>
    <s v="262BMG0310"/>
    <s v="ACESSO MATIPÓ"/>
    <s v="TREVO P/ ABRE CAMPO *TRECHO URBANO*"/>
    <n v="72.2"/>
    <n v="96"/>
    <n v="23.8"/>
    <x v="2"/>
    <m/>
    <m/>
    <s v="Federal"/>
    <m/>
    <m/>
    <m/>
    <s v="Federal"/>
    <s v="PAV"/>
    <s v="Caratinga"/>
  </r>
  <r>
    <x v="0"/>
    <s v="262BMG0320"/>
    <n v="0"/>
    <x v="226"/>
    <s v="0320"/>
    <n v="-42.480120209579901"/>
    <n v="-20.295544240374301"/>
    <n v="-42.623832580309198"/>
    <n v="-20.2313682099748"/>
    <s v="262"/>
    <s v="MG"/>
    <s v="Eixo Principal"/>
    <s v="-"/>
    <s v="262BMG0320"/>
    <s v="TREVO P/ ABRE CAMPO"/>
    <s v="ENTR MG-329(A) (P/ SÃO PEDRO DOS FERROS)"/>
    <n v="96"/>
    <n v="116.4"/>
    <n v="20.399999999999999"/>
    <x v="2"/>
    <m/>
    <m/>
    <s v="Federal"/>
    <m/>
    <m/>
    <m/>
    <s v="Federal"/>
    <s v="PAV"/>
    <s v="Caratinga"/>
  </r>
  <r>
    <x v="0"/>
    <s v="262BMG0330"/>
    <n v="0"/>
    <x v="226"/>
    <s v="0330"/>
    <n v="-42.623832580309198"/>
    <n v="-20.2313682099748"/>
    <n v="-42.660116109570701"/>
    <n v="-20.210789830286298"/>
    <s v="262"/>
    <s v="MG"/>
    <s v="Eixo Principal"/>
    <s v="-"/>
    <s v="262BMG0330"/>
    <s v="ENTR MG-329(A) (P/ SÃO PEDRO DOS FERROS)"/>
    <s v="ENTR MG-329(B) (P/ PONTE NOVA)"/>
    <n v="116.4"/>
    <n v="121.2"/>
    <n v="4.8"/>
    <x v="2"/>
    <m/>
    <m/>
    <s v="Federal"/>
    <m/>
    <m/>
    <m/>
    <s v="Federal"/>
    <s v="PAV"/>
    <s v="Caratinga"/>
  </r>
  <r>
    <x v="0"/>
    <s v="262BMG0350"/>
    <n v="0"/>
    <x v="226"/>
    <s v="0350"/>
    <n v="-42.660116109570701"/>
    <n v="-20.210789830286298"/>
    <n v="-42.7489546099672"/>
    <n v="-20.013375559634301"/>
    <s v="262"/>
    <s v="MG"/>
    <s v="Eixo Principal"/>
    <s v="-"/>
    <s v="262BMG0350"/>
    <s v="ENTR MG-329(B) (P/ PONTE NOVA)"/>
    <s v="ENTR MG-320 (P/SÃO JOSÉ DO GOIABAL)"/>
    <n v="121.2"/>
    <n v="147.69999999999999"/>
    <n v="26.5"/>
    <x v="2"/>
    <m/>
    <m/>
    <s v="Federal"/>
    <m/>
    <m/>
    <m/>
    <s v="Federal"/>
    <s v="PAV"/>
    <s v="Caratinga"/>
  </r>
  <r>
    <x v="0"/>
    <s v="262BMG0370"/>
    <n v="0"/>
    <x v="226"/>
    <s v="0370"/>
    <n v="-42.7489546099672"/>
    <n v="-20.013375559634301"/>
    <n v="-42.936365209786501"/>
    <n v="-19.9445138797117"/>
    <s v="262"/>
    <s v="MG"/>
    <s v="Eixo Principal"/>
    <s v="-"/>
    <s v="262BMG0370"/>
    <s v="ENTR MG-320 (P/SÃO JOSÉ DO GOIABAL)"/>
    <s v="ENTR BR-120 (VARGEM LINDA)"/>
    <n v="147.69999999999999"/>
    <n v="172"/>
    <n v="24.3"/>
    <x v="2"/>
    <m/>
    <m/>
    <s v="Federal"/>
    <m/>
    <m/>
    <m/>
    <s v="Federal"/>
    <s v="PAV"/>
    <s v="Caratinga"/>
  </r>
  <r>
    <x v="0"/>
    <s v="262BMG0390"/>
    <n v="0"/>
    <x v="226"/>
    <s v="0390"/>
    <n v="-42.936365209786501"/>
    <n v="-19.9445138797117"/>
    <n v="-43.0385622596405"/>
    <n v="-19.9013680304102"/>
    <s v="262"/>
    <s v="MG"/>
    <s v="Eixo Principal"/>
    <s v="-"/>
    <s v="262BMG0390"/>
    <s v="ENTR BR-120 (VARGEM LINDA)"/>
    <s v="ACESSO SÃO DOMINGOS DO PRATA"/>
    <n v="172"/>
    <n v="185.1"/>
    <n v="13.1"/>
    <x v="2"/>
    <m/>
    <m/>
    <s v="Federal"/>
    <m/>
    <m/>
    <m/>
    <s v="Federal"/>
    <s v="PAV"/>
    <s v="Caratinga"/>
  </r>
  <r>
    <x v="0"/>
    <s v="262BMG0393"/>
    <n v="0"/>
    <x v="226"/>
    <s v="0393"/>
    <n v="-43.0385622596405"/>
    <n v="-19.9013680304102"/>
    <n v="-43.117249950224902"/>
    <n v="-19.860906000011799"/>
    <s v="262"/>
    <s v="MG"/>
    <s v="Eixo Principal"/>
    <s v="-"/>
    <s v="262BMG0393"/>
    <s v="ACESSO SÃO DOMINGOS DO PRATA"/>
    <s v="ENTR BR-381(A)"/>
    <n v="185.1"/>
    <n v="195.8"/>
    <n v="10.7"/>
    <x v="2"/>
    <m/>
    <m/>
    <s v="Federal"/>
    <m/>
    <m/>
    <m/>
    <s v="Federal"/>
    <s v="PAV"/>
    <s v="Caratinga"/>
  </r>
  <r>
    <x v="0"/>
    <s v="262BMG0405"/>
    <n v="0"/>
    <x v="226"/>
    <s v="0405"/>
    <n v="-43.1172499403324"/>
    <n v="-19.860906000011799"/>
    <n v="-43.121836870375198"/>
    <n v="-19.8630637299071"/>
    <s v="262"/>
    <s v="MG"/>
    <s v="Eixo Principal"/>
    <s v="-"/>
    <s v="262BMG0405"/>
    <s v="ENTR BR-381(A)"/>
    <s v="ENTR BR-381(B) (P/JOÃO MONLEVADE)"/>
    <n v="195.8"/>
    <n v="196.4"/>
    <n v="0.6"/>
    <x v="2"/>
    <m/>
    <s v="381BMG0280"/>
    <s v="Federal"/>
    <m/>
    <m/>
    <m/>
    <s v="Federal"/>
    <s v="PAV"/>
    <s v="Contagem"/>
  </r>
  <r>
    <x v="0"/>
    <s v="262BMG0410"/>
    <n v="0"/>
    <x v="226"/>
    <s v="0410"/>
    <n v="-43.121836870375198"/>
    <n v="-19.8630637299071"/>
    <n v="-43.1714327401288"/>
    <n v="-19.929860030415998"/>
    <s v="262"/>
    <s v="MG"/>
    <s v="Eixo Principal"/>
    <s v="-"/>
    <s v="262BMG0410"/>
    <s v="ENTR BR-381 (P/JOÃO MONLEVADE)"/>
    <s v="ENTR MG-123 (RIO PIRACICABA)"/>
    <n v="196.4"/>
    <n v="208.2"/>
    <n v="11.8"/>
    <x v="1"/>
    <m/>
    <m/>
    <s v="Estadual"/>
    <m/>
    <s v="MG-123"/>
    <s v="PAV"/>
    <s v="Estadual"/>
    <s v="PLA"/>
    <s v="Contagem"/>
  </r>
  <r>
    <x v="0"/>
    <s v="262BMG0430"/>
    <n v="0"/>
    <x v="226"/>
    <s v="0430"/>
    <n v="-43.1714327401288"/>
    <n v="-19.929860030415998"/>
    <n v="-43.4181482896118"/>
    <n v="-19.977089139951801"/>
    <s v="262"/>
    <s v="MG"/>
    <s v="Eixo Principal"/>
    <s v="-"/>
    <s v="262BMG0430"/>
    <s v="ENTR MG-123 (RIO PIRACICABA)"/>
    <s v="ENTR MG-129 (SANTA BÁRBARA)"/>
    <n v="208.2"/>
    <n v="228.2"/>
    <n v="20"/>
    <x v="1"/>
    <m/>
    <m/>
    <s v="Federal"/>
    <m/>
    <m/>
    <m/>
    <s v="Federal"/>
    <s v="PLA"/>
    <s v="Contagem"/>
  </r>
  <r>
    <x v="0"/>
    <s v="262BMG0450"/>
    <n v="0"/>
    <x v="226"/>
    <s v="0450"/>
    <n v="-43.4181482896118"/>
    <n v="-19.977089139951801"/>
    <n v="-43.475108579896897"/>
    <n v="-19.938481470243602"/>
    <s v="262"/>
    <s v="MG"/>
    <s v="Eixo Principal"/>
    <s v="-"/>
    <s v="262BMG0450"/>
    <s v="ENTR MG-129 (SANTA BÁRBARA)"/>
    <s v="ENTR MG-436 (BARÃO DE COCAIS)"/>
    <n v="228.2"/>
    <n v="237.8"/>
    <n v="9.6"/>
    <x v="1"/>
    <m/>
    <m/>
    <s v="Estadual"/>
    <m/>
    <s v="MGT-262"/>
    <s v="PAV"/>
    <s v="Estadual"/>
    <s v="PLA"/>
    <s v="Contagem"/>
  </r>
  <r>
    <x v="0"/>
    <s v="262BMG0460"/>
    <n v="0"/>
    <x v="226"/>
    <s v="0460"/>
    <n v="-43.475108579896897"/>
    <n v="-19.938481470243602"/>
    <n v="-43.488568900234398"/>
    <n v="-19.925394870376898"/>
    <s v="262"/>
    <s v="MG"/>
    <s v="Eixo Principal"/>
    <s v="-"/>
    <s v="262BMG0460"/>
    <s v="ENTR MG-436 (BARÃO DE COCAIS)"/>
    <s v="BARÃO DE COCAIS"/>
    <n v="237.8"/>
    <n v="241"/>
    <n v="3.2"/>
    <x v="1"/>
    <m/>
    <m/>
    <s v="Estadual"/>
    <m/>
    <s v="MGT-262"/>
    <s v="PAV"/>
    <s v="Estadual"/>
    <s v="PLA"/>
    <s v="Contagem"/>
  </r>
  <r>
    <x v="0"/>
    <s v="262BMG0465"/>
    <n v="0"/>
    <x v="226"/>
    <s v="0465"/>
    <n v="-43.488568900234398"/>
    <n v="-19.925394870376898"/>
    <n v="-43.655187490010597"/>
    <n v="-19.910474989928701"/>
    <s v="262"/>
    <s v="MG"/>
    <s v="Eixo Principal"/>
    <s v="-"/>
    <s v="262BMG0465"/>
    <s v="BARÃO DE COCAIS"/>
    <s v="INÍCIO DA PAVIMENTAÇÃO"/>
    <n v="241"/>
    <n v="269.7"/>
    <n v="28.7"/>
    <x v="1"/>
    <m/>
    <m/>
    <s v="Estadual"/>
    <m/>
    <s v="MGT-262"/>
    <s v="LEN"/>
    <s v="Estadual"/>
    <s v="PLA"/>
    <s v="Contagem"/>
  </r>
  <r>
    <x v="0"/>
    <s v="262BMG0470"/>
    <n v="0"/>
    <x v="226"/>
    <s v="0470"/>
    <n v="-43.655187490010597"/>
    <n v="-19.910474989928701"/>
    <n v="-43.670691290370698"/>
    <n v="-19.8858023099286"/>
    <s v="262"/>
    <s v="MG"/>
    <s v="Eixo Principal"/>
    <s v="-"/>
    <s v="262BMG0470"/>
    <s v="INÍCIO DA PAVIMENTAÇÃO"/>
    <s v="ENTR MG-435 (CAETÉ)"/>
    <n v="269.7"/>
    <n v="272.5"/>
    <n v="2.8"/>
    <x v="1"/>
    <m/>
    <m/>
    <s v="Estadual"/>
    <m/>
    <s v="MGT-262"/>
    <s v="PAV"/>
    <s v="Estadual"/>
    <s v="PLA"/>
    <s v="Contagem"/>
  </r>
  <r>
    <x v="0"/>
    <s v="262BMG0490"/>
    <n v="0"/>
    <x v="226"/>
    <s v="0490"/>
    <n v="-43.670691290370698"/>
    <n v="-19.8858023099286"/>
    <n v="-43.814431809879999"/>
    <n v="-19.893467979963201"/>
    <s v="262"/>
    <s v="MG"/>
    <s v="Eixo Principal"/>
    <s v="-"/>
    <s v="262BMG0490"/>
    <s v="ENTR MG-435 (CAETÉ)"/>
    <s v="ENTR MG-437 (SABARÁ)"/>
    <n v="272.5"/>
    <n v="299.89999999999998"/>
    <n v="27.4"/>
    <x v="1"/>
    <m/>
    <m/>
    <s v="Estadual"/>
    <m/>
    <s v="MGT-262"/>
    <s v="PAV"/>
    <s v="Estadual"/>
    <s v="PLA"/>
    <s v="Contagem"/>
  </r>
  <r>
    <x v="0"/>
    <s v="262BMG0510"/>
    <n v="0"/>
    <x v="226"/>
    <s v="0510"/>
    <n v="-43.814431809879999"/>
    <n v="-19.893467979963201"/>
    <n v="-43.873633879799598"/>
    <n v="-19.875252550065099"/>
    <s v="262"/>
    <s v="MG"/>
    <s v="Eixo Principal"/>
    <s v="-"/>
    <s v="262BMG0510"/>
    <s v="ENTR MG-437 (SABARÁ)"/>
    <s v="POSTO DA POLÍCIA MILITAR RODOVIÁRIA"/>
    <n v="299.89999999999998"/>
    <n v="315.3"/>
    <n v="15.4"/>
    <x v="1"/>
    <m/>
    <m/>
    <s v="Estadual"/>
    <m/>
    <s v="MGT-262"/>
    <s v="PAV"/>
    <s v="Estadual"/>
    <s v="PLA"/>
    <s v="Contagem"/>
  </r>
  <r>
    <x v="0"/>
    <s v="262BMG0520"/>
    <n v="0"/>
    <x v="226"/>
    <s v="0520"/>
    <n v="-43.873633879799598"/>
    <n v="-19.875252550065099"/>
    <n v="-43.895823469577401"/>
    <n v="-19.855722799667401"/>
    <s v="262"/>
    <s v="MG"/>
    <s v="Eixo Principal"/>
    <s v="-"/>
    <s v="262BMG0520"/>
    <s v="POSTO DA POLÍCIA MILITAR RODOVIÁRIA"/>
    <s v="ENTR BR-381(B)"/>
    <n v="315.3"/>
    <n v="318.60000000000002"/>
    <n v="3.3"/>
    <x v="2"/>
    <m/>
    <m/>
    <s v="Federal"/>
    <m/>
    <m/>
    <m/>
    <s v="Federal"/>
    <s v="PAV"/>
    <s v="Contagem"/>
  </r>
  <r>
    <x v="0"/>
    <s v="262BMG0530"/>
    <n v="0"/>
    <x v="226"/>
    <s v="0530"/>
    <n v="-43.895823469577401"/>
    <n v="-19.855722799667401"/>
    <n v="-43.9271262403836"/>
    <n v="-19.864818059905399"/>
    <s v="262"/>
    <s v="MG"/>
    <s v="Eixo Principal"/>
    <s v="-"/>
    <s v="262BMG0530"/>
    <s v="ENTR BR-381(B)"/>
    <s v="ENTR MG-020"/>
    <n v="318.60000000000002"/>
    <n v="322.60000000000002"/>
    <n v="4"/>
    <x v="0"/>
    <m/>
    <s v="381BMG0370"/>
    <s v="Federal"/>
    <m/>
    <m/>
    <m/>
    <s v="Federal"/>
    <s v="PAV"/>
    <s v="Contagem"/>
  </r>
  <r>
    <x v="0"/>
    <s v="262BMG0550"/>
    <n v="0"/>
    <x v="226"/>
    <s v="0550"/>
    <n v="-43.9271262403836"/>
    <n v="-19.864818059905399"/>
    <n v="-43.952160390289698"/>
    <n v="-19.8785289295664"/>
    <s v="262"/>
    <s v="MG"/>
    <s v="Eixo Principal"/>
    <s v="-"/>
    <s v="262BMG0550"/>
    <s v="ENTR MG-020"/>
    <s v="AVENIDA PRESIDENTE ANTÔNIO CARLOS"/>
    <n v="322.60000000000002"/>
    <n v="325.8"/>
    <n v="3.2"/>
    <x v="0"/>
    <m/>
    <s v="381BMG0390"/>
    <s v="Federal"/>
    <m/>
    <m/>
    <m/>
    <s v="Federal"/>
    <s v="PAV"/>
    <s v="Contagem"/>
  </r>
  <r>
    <x v="0"/>
    <s v="262BMG0570"/>
    <n v="0"/>
    <x v="226"/>
    <s v="0570"/>
    <n v="-43.952160390289698"/>
    <n v="-19.8785289295664"/>
    <n v="-44.0060609999151"/>
    <n v="-19.926556830433299"/>
    <s v="262"/>
    <s v="MG"/>
    <s v="Eixo Principal"/>
    <s v="-"/>
    <s v="262BMG0570"/>
    <s v="AVENIDA PRESIDENTE ANTÔNIO CARLOS"/>
    <s v="ENTR BR-040(A)/135"/>
    <n v="325.8"/>
    <n v="334"/>
    <n v="8.1999999999999993"/>
    <x v="0"/>
    <m/>
    <s v="381BMG0410"/>
    <s v="Federal"/>
    <m/>
    <m/>
    <m/>
    <s v="Federal"/>
    <s v="PAV"/>
    <s v="Contagem"/>
  </r>
  <r>
    <x v="0"/>
    <s v="262BMG0590"/>
    <n v="0"/>
    <x v="226"/>
    <s v="0590"/>
    <n v="-44.0060609999151"/>
    <n v="-19.926556830433299"/>
    <n v="-44.007964219872797"/>
    <n v="-19.947067109859098"/>
    <s v="262"/>
    <s v="MG"/>
    <s v="Eixo Principal"/>
    <s v="Coinc"/>
    <s v="262BMG0590"/>
    <s v="ENTR BR-040(A)/135"/>
    <s v="ENTR BR-040(B)"/>
    <n v="334"/>
    <n v="336.6"/>
    <n v="2.6"/>
    <x v="0"/>
    <m/>
    <s v="381BMG0430;040BMG0370"/>
    <s v="Concessão Federal"/>
    <m/>
    <m/>
    <m/>
    <s v="Federal"/>
    <s v="PAV"/>
    <s v="Contagem"/>
  </r>
  <r>
    <x v="0"/>
    <s v="262BMG0610"/>
    <n v="0"/>
    <x v="226"/>
    <s v="0610"/>
    <n v="-44.007964219872797"/>
    <n v="-19.947067109859098"/>
    <n v="-44.018643549560103"/>
    <n v="-19.952471090168601"/>
    <s v="262"/>
    <s v="MG"/>
    <s v="Eixo Principal"/>
    <s v="-"/>
    <s v="262BMG0610"/>
    <s v="ENTR BR-040(B)"/>
    <s v="ENTR MG-040 (PARQUE INDUSTRIAL) *TRECHO URBANO*"/>
    <n v="336.6"/>
    <n v="337.8"/>
    <n v="1.2"/>
    <x v="0"/>
    <m/>
    <s v="381BMG0450"/>
    <s v="Federal"/>
    <m/>
    <m/>
    <m/>
    <s v="Federal"/>
    <s v="PAV"/>
    <s v="Contagem"/>
  </r>
  <r>
    <x v="0"/>
    <s v="262BMG0630"/>
    <n v="0"/>
    <x v="226"/>
    <s v="0630"/>
    <n v="-44.018643549560103"/>
    <n v="-19.952471090168601"/>
    <n v="-44.033610659704102"/>
    <n v="-19.959387329961199"/>
    <s v="262"/>
    <s v="MG"/>
    <s v="Eixo Principal"/>
    <s v="-"/>
    <s v="262BMG0630"/>
    <s v="ENTR MG-040 (PARQUE INDUSTRIAL)"/>
    <s v="PRAÇA CEMIG *TRECHO URBANO*"/>
    <n v="337.8"/>
    <n v="339.1"/>
    <n v="1.3"/>
    <x v="0"/>
    <m/>
    <s v="381BMG0460"/>
    <s v="Federal"/>
    <m/>
    <m/>
    <m/>
    <s v="Federal"/>
    <s v="PAV"/>
    <s v="Contagem"/>
  </r>
  <r>
    <x v="2"/>
    <s v="262BMG0640"/>
    <s v="BR-060/153/262/DF/GO/MG (Concebra)"/>
    <x v="226"/>
    <s v="0640"/>
    <n v="-44.033610659704102"/>
    <n v="-19.959387329961199"/>
    <n v="-44.203314149828003"/>
    <n v="-19.9858565298549"/>
    <s v="262"/>
    <s v="MG"/>
    <s v="Eixo Principal"/>
    <s v="-"/>
    <s v="262BMG0640"/>
    <s v="PRAÇA CEMIG"/>
    <s v="ENTR BR-381(C) (BETIM) *TRECHO URBANO*"/>
    <n v="339.1"/>
    <n v="360.1"/>
    <n v="21"/>
    <x v="0"/>
    <m/>
    <s v="381BMG0470"/>
    <s v="Concessão Federal"/>
    <m/>
    <m/>
    <m/>
    <s v="Federal"/>
    <s v="PAV"/>
    <s v="Contagem"/>
  </r>
  <r>
    <x v="2"/>
    <s v="262BMG0650"/>
    <s v="BR-060/153/262/DF/GO/MG (Concebra)"/>
    <x v="226"/>
    <s v="0650"/>
    <n v="-44.203314149828003"/>
    <n v="-19.9858565298549"/>
    <n v="-44.339536829860698"/>
    <n v="-19.959065170321299"/>
    <s v="262"/>
    <s v="MG"/>
    <s v="Eixo Principal"/>
    <s v="-"/>
    <s v="262BMG0650"/>
    <s v="ENTR BR-381(C) (BETIM)"/>
    <s v="ENTR MG-050 (P/MATEUS LEME)"/>
    <n v="360.1"/>
    <n v="376"/>
    <n v="15.9"/>
    <x v="0"/>
    <m/>
    <m/>
    <s v="Concessão Federal"/>
    <m/>
    <m/>
    <m/>
    <s v="Federal"/>
    <s v="PAV"/>
    <s v="Bom Despacho"/>
  </r>
  <r>
    <x v="2"/>
    <s v="262BMG0670"/>
    <s v="BR-060/153/262/DF/GO/MG (Concebra)"/>
    <x v="226"/>
    <s v="0670"/>
    <n v="-44.339536829860698"/>
    <n v="-19.959065170321299"/>
    <n v="-44.400854480249997"/>
    <n v="-19.930453990359201"/>
    <s v="262"/>
    <s v="MG"/>
    <s v="Eixo Principal"/>
    <s v="-"/>
    <s v="262BMG0670"/>
    <s v="ENTR MG-050 (P/MATEUS LEME)"/>
    <s v="ACESSO FLORESTAL"/>
    <n v="376"/>
    <n v="383.7"/>
    <n v="7.7"/>
    <x v="0"/>
    <m/>
    <m/>
    <s v="Concessão Federal"/>
    <m/>
    <m/>
    <m/>
    <s v="Federal"/>
    <s v="PAV"/>
    <s v="Bom Despacho"/>
  </r>
  <r>
    <x v="2"/>
    <s v="262BMG0685"/>
    <s v="BR-060/153/262/DF/GO/MG (Concebra)"/>
    <x v="226"/>
    <s v="0685"/>
    <n v="-44.400854480249997"/>
    <n v="-19.930453990359201"/>
    <n v="-44.605066739738199"/>
    <n v="-19.8840599795843"/>
    <s v="262"/>
    <s v="MG"/>
    <s v="Eixo Principal"/>
    <s v="-"/>
    <s v="262BMG0685"/>
    <s v="ACESSO FLORESTAL"/>
    <s v="ENTR BR-352 (PARÁ DE MINAS)"/>
    <n v="383.7"/>
    <n v="407.5"/>
    <n v="23.8"/>
    <x v="0"/>
    <m/>
    <m/>
    <s v="Concessão Federal"/>
    <m/>
    <m/>
    <m/>
    <s v="Federal"/>
    <s v="PAV"/>
    <s v="Bom Despacho"/>
  </r>
  <r>
    <x v="2"/>
    <s v="262BMG0690"/>
    <s v="BR-060/153/262/DF/GO/MG (Concebra)"/>
    <x v="226"/>
    <s v="0690"/>
    <n v="-44.605066739738199"/>
    <n v="-19.8840599795843"/>
    <n v="-44.614727419934397"/>
    <n v="-19.8835199699705"/>
    <s v="262"/>
    <s v="MG"/>
    <s v="Eixo Principal"/>
    <s v="-"/>
    <s v="262BMG0690"/>
    <s v="ENTR BR-352 (PARÁ DE MINAS)"/>
    <s v="ENTR MG-431"/>
    <n v="407.5"/>
    <n v="408.6"/>
    <n v="1.1000000000000001"/>
    <x v="0"/>
    <m/>
    <m/>
    <s v="Concessão Federal"/>
    <m/>
    <m/>
    <m/>
    <s v="Federal"/>
    <s v="PAV"/>
    <s v="Bom Despacho"/>
  </r>
  <r>
    <x v="2"/>
    <s v="262BMG0710"/>
    <s v="BR-060/153/262/DF/GO/MG (Concebra)"/>
    <x v="226"/>
    <s v="0710"/>
    <n v="-44.614727419934397"/>
    <n v="-19.8835199699705"/>
    <n v="-44.6984312896722"/>
    <n v="-19.898057429906402"/>
    <s v="262"/>
    <s v="MG"/>
    <s v="Eixo Principal"/>
    <s v="-"/>
    <s v="262BMG0710"/>
    <s v="ENTR MG-431"/>
    <s v="ENTR MG-430 (P/IGARATINGA)"/>
    <n v="408.6"/>
    <n v="419.1"/>
    <n v="10.5"/>
    <x v="0"/>
    <m/>
    <m/>
    <s v="Concessão Federal"/>
    <m/>
    <m/>
    <m/>
    <s v="Federal"/>
    <s v="PAV"/>
    <s v="Bom Despacho"/>
  </r>
  <r>
    <x v="2"/>
    <s v="262BMG0730"/>
    <s v="BR-060/153/262/DF/GO/MG (Concebra)"/>
    <x v="226"/>
    <s v="0730"/>
    <n v="-44.6984312896722"/>
    <n v="-19.898057429906402"/>
    <n v="-44.861255639735901"/>
    <n v="-19.897647349845201"/>
    <s v="262"/>
    <s v="MG"/>
    <s v="Eixo Principal"/>
    <s v="-"/>
    <s v="262BMG0730"/>
    <s v="ENTR MG-430 (P/IGARATINGA)"/>
    <s v="ACESSO SÃO GONÇALO  DO PARÁ"/>
    <n v="419.1"/>
    <n v="436.9"/>
    <n v="17.8"/>
    <x v="0"/>
    <m/>
    <m/>
    <s v="Concessão Federal"/>
    <m/>
    <m/>
    <m/>
    <s v="Federal"/>
    <s v="PAV"/>
    <s v="Bom Despacho"/>
  </r>
  <r>
    <x v="2"/>
    <s v="262BMG0740"/>
    <s v="BR-060/153/262/DF/GO/MG (Concebra)"/>
    <x v="226"/>
    <s v="0740"/>
    <n v="-44.861255639735901"/>
    <n v="-19.897647349845201"/>
    <n v="-44.908476720124398"/>
    <n v="-19.881573349630301"/>
    <s v="262"/>
    <s v="MG"/>
    <s v="Eixo Principal"/>
    <s v="-"/>
    <s v="262BMG0740"/>
    <s v="ACESSO SÃO GONÇALO  DO PARÁ"/>
    <s v="ENTR BR-494/MG-423"/>
    <n v="436.9"/>
    <n v="442.4"/>
    <n v="5.5"/>
    <x v="0"/>
    <m/>
    <m/>
    <s v="Concessão Federal"/>
    <m/>
    <m/>
    <m/>
    <s v="Federal"/>
    <s v="PAV"/>
    <s v="Bom Despacho"/>
  </r>
  <r>
    <x v="2"/>
    <s v="262BMG0745"/>
    <s v="BR-060/153/262/DF/GO/MG (Concebra)"/>
    <x v="226"/>
    <s v="0745"/>
    <n v="-44.908476720124398"/>
    <n v="-19.881573349630301"/>
    <n v="-45.005239680366898"/>
    <n v="-19.860709009812901"/>
    <s v="262"/>
    <s v="MG"/>
    <s v="Eixo Principal"/>
    <s v="-"/>
    <s v="262BMG0745"/>
    <s v="ENTR BR-494/MG-423"/>
    <s v="FIM DA TRAVESSIA DE NOVA SERRANA"/>
    <n v="442.4"/>
    <n v="452.6"/>
    <n v="10.199999999999999"/>
    <x v="0"/>
    <m/>
    <m/>
    <s v="Concessão Federal"/>
    <m/>
    <m/>
    <m/>
    <s v="Federal"/>
    <s v="PAV"/>
    <s v="Bom Despacho"/>
  </r>
  <r>
    <x v="2"/>
    <s v="262BMG0750"/>
    <s v="BR-060/153/262/DF/GO/MG (Concebra)"/>
    <x v="226"/>
    <s v="0750"/>
    <n v="-45.005239680366898"/>
    <n v="-19.860709009812901"/>
    <n v="-45.259741089779403"/>
    <n v="-19.7828815000811"/>
    <s v="262"/>
    <s v="MG"/>
    <s v="Eixo Principal"/>
    <s v="-"/>
    <s v="262BMG0750"/>
    <s v="FIM DA TRAVESSIA DE NOVA SERRANA"/>
    <s v="ENTR MG-164 (P/BOM DESPACHO)"/>
    <n v="452.6"/>
    <n v="482.1"/>
    <n v="29.5"/>
    <x v="2"/>
    <m/>
    <m/>
    <s v="Concessão Federal"/>
    <m/>
    <m/>
    <m/>
    <s v="Federal"/>
    <s v="PAV"/>
    <s v="Bom Despacho"/>
  </r>
  <r>
    <x v="2"/>
    <s v="262BMG0770"/>
    <s v="BR-060/153/262/DF/GO/MG (Concebra)"/>
    <x v="226"/>
    <s v="0770"/>
    <n v="-45.259741089779403"/>
    <n v="-19.7828815000811"/>
    <n v="-45.395817950138202"/>
    <n v="-19.785261480332998"/>
    <s v="262"/>
    <s v="MG"/>
    <s v="Eixo Principal"/>
    <s v="-"/>
    <s v="262BMG0770"/>
    <s v="ENTR MG-164 (P/BOM DESPACHO)"/>
    <s v="ENTR MG-170 (P/MOEMA)"/>
    <n v="482.1"/>
    <n v="496.5"/>
    <n v="14.4"/>
    <x v="2"/>
    <m/>
    <m/>
    <s v="Concessão Federal"/>
    <m/>
    <m/>
    <m/>
    <s v="Federal"/>
    <s v="PAV"/>
    <s v="Bom Despacho"/>
  </r>
  <r>
    <x v="2"/>
    <s v="262BMG0790"/>
    <s v="BR-060/153/262/DF/GO/MG (Concebra)"/>
    <x v="226"/>
    <s v="0790"/>
    <n v="-45.395817950138202"/>
    <n v="-19.785261480332998"/>
    <n v="-45.683117319808403"/>
    <n v="-19.7827754601193"/>
    <s v="262"/>
    <s v="MG"/>
    <s v="Eixo Principal"/>
    <s v="-"/>
    <s v="262BMG0790"/>
    <s v="ENTR MG-170 (P/MOEMA)"/>
    <s v="ENTR MG-176 (P/LUZ)"/>
    <n v="496.5"/>
    <n v="527.5"/>
    <n v="31"/>
    <x v="2"/>
    <m/>
    <m/>
    <s v="Concessão Federal"/>
    <m/>
    <m/>
    <m/>
    <s v="Federal"/>
    <s v="PAV"/>
    <s v="Bom Despacho"/>
  </r>
  <r>
    <x v="2"/>
    <s v="262BMG0810"/>
    <s v="BR-060/153/262/DF/GO/MG (Concebra)"/>
    <x v="226"/>
    <s v="0810"/>
    <n v="-45.683117319808403"/>
    <n v="-19.7827754601193"/>
    <n v="-45.853205690090398"/>
    <n v="-19.741554220251"/>
    <s v="262"/>
    <s v="MG"/>
    <s v="Eixo Principal"/>
    <s v="-"/>
    <s v="262BMG0810"/>
    <s v="ENTR MG-176 (P/LUZ)"/>
    <s v="ACESSO CÓRREGO DANTA"/>
    <n v="527.5"/>
    <n v="546.9"/>
    <n v="19.399999999999999"/>
    <x v="2"/>
    <m/>
    <m/>
    <s v="Concessão Federal"/>
    <m/>
    <m/>
    <m/>
    <s v="Federal"/>
    <s v="PAV"/>
    <s v="Bom Despacho"/>
  </r>
  <r>
    <x v="2"/>
    <s v="262BMG0820"/>
    <s v="BR-060/153/262/DF/GO/MG (Concebra)"/>
    <x v="226"/>
    <s v="0820"/>
    <n v="-45.853205690090398"/>
    <n v="-19.741554220251"/>
    <n v="-46.015715639864801"/>
    <n v="-19.734259230079299"/>
    <s v="262"/>
    <s v="MG"/>
    <s v="Eixo Principal"/>
    <s v="-"/>
    <s v="262BMG0820"/>
    <s v="ACESSO CÓRREGO DANTA"/>
    <s v="ENTR BR-354(A) (P/BAMBUÍ)"/>
    <n v="546.9"/>
    <n v="570.20000000000005"/>
    <n v="23.3"/>
    <x v="2"/>
    <m/>
    <m/>
    <s v="Concessão Federal"/>
    <m/>
    <m/>
    <m/>
    <s v="Federal"/>
    <s v="PAV"/>
    <s v="Bom Despacho"/>
  </r>
  <r>
    <x v="2"/>
    <s v="262BMG0830"/>
    <s v="BR-060/153/262/DF/GO/MG (Concebra)"/>
    <x v="226"/>
    <s v="0830"/>
    <n v="-46.015715639864801"/>
    <n v="-19.734259230079299"/>
    <n v="-46.070320479806199"/>
    <n v="-19.6492188400773"/>
    <s v="262"/>
    <s v="MG"/>
    <s v="Eixo Principal"/>
    <s v="-"/>
    <s v="262BMG0830"/>
    <s v="ENTR BR-354(A) (P/BAMBUÍ)"/>
    <s v="ENTR BR-354(B)"/>
    <n v="570.20000000000005"/>
    <n v="583.20000000000005"/>
    <n v="13"/>
    <x v="2"/>
    <m/>
    <s v="354BMG0230"/>
    <s v="Concessão Federal"/>
    <m/>
    <m/>
    <m/>
    <s v="Federal"/>
    <s v="PAV"/>
    <s v="Bom Despacho"/>
  </r>
  <r>
    <x v="2"/>
    <s v="262BMG0850"/>
    <s v="BR-060/153/262/DF/GO/MG (Concebra)"/>
    <x v="226"/>
    <s v="0850"/>
    <n v="-46.070320479806199"/>
    <n v="-19.6492188400773"/>
    <n v="-46.160319559799802"/>
    <n v="-19.6664151699241"/>
    <s v="262"/>
    <s v="MG"/>
    <s v="Eixo Principal"/>
    <s v="-"/>
    <s v="262BMG0850"/>
    <s v="ENTR BR-354(B)"/>
    <s v="ACESSO CAMPOS ALTOS"/>
    <n v="583.20000000000005"/>
    <n v="594.29999999999995"/>
    <n v="11.1"/>
    <x v="2"/>
    <m/>
    <m/>
    <s v="Concessão Federal"/>
    <m/>
    <m/>
    <m/>
    <s v="Federal"/>
    <s v="PAV"/>
    <s v="Patos de Minas"/>
  </r>
  <r>
    <x v="2"/>
    <s v="262BMG0870"/>
    <s v="BR-060/153/262/DF/GO/MG (Concebra)"/>
    <x v="226"/>
    <s v="0870"/>
    <n v="-46.160319559799802"/>
    <n v="-19.6664151699241"/>
    <n v="-46.489096389786503"/>
    <n v="-19.593254690151799"/>
    <s v="262"/>
    <s v="MG"/>
    <s v="Eixo Principal"/>
    <s v="-"/>
    <s v="262BMG0870"/>
    <s v="ACESSO CAMPOS ALTOS"/>
    <s v="ENTR MG-187 (P/IBIÁ)"/>
    <n v="594.29999999999995"/>
    <n v="635.20000000000005"/>
    <n v="40.9"/>
    <x v="2"/>
    <m/>
    <m/>
    <s v="Concessão Federal"/>
    <m/>
    <m/>
    <m/>
    <s v="Federal"/>
    <s v="PAV"/>
    <s v="Patos de Minas"/>
  </r>
  <r>
    <x v="2"/>
    <s v="262BMG0890"/>
    <s v="BR-060/153/262/DF/GO/MG (Concebra)"/>
    <x v="226"/>
    <s v="0890"/>
    <n v="-46.489096389786503"/>
    <n v="-19.593254690151799"/>
    <n v="-46.891520689628003"/>
    <n v="-19.553275229667999"/>
    <s v="262"/>
    <s v="MG"/>
    <s v="Eixo Principal"/>
    <s v="-"/>
    <s v="262BMG0890"/>
    <s v="ENTR MG-187 (P/IBIÁ)"/>
    <s v="ENTR BR-146 (P/ARAXÁ)"/>
    <n v="635.20000000000005"/>
    <n v="681.8"/>
    <n v="46.6"/>
    <x v="2"/>
    <m/>
    <m/>
    <s v="Concessão Federal"/>
    <m/>
    <m/>
    <m/>
    <s v="Federal"/>
    <s v="PAV"/>
    <s v="Patos de Minas"/>
  </r>
  <r>
    <x v="2"/>
    <s v="262BMG0910"/>
    <s v="BR-060/153/262/DF/GO/MG (Concebra)"/>
    <x v="226"/>
    <s v="0910"/>
    <n v="-46.891520689628003"/>
    <n v="-19.553275229667999"/>
    <n v="-46.974904559897404"/>
    <n v="-19.562150370043501"/>
    <s v="262"/>
    <s v="MG"/>
    <s v="Eixo Principal"/>
    <s v="-"/>
    <s v="262BMG0910"/>
    <s v="ENTR BR-146 (P/ARAXÁ)"/>
    <s v="ENTR BR-452 (P/UBERLÂNDIA)"/>
    <n v="681.8"/>
    <n v="691.6"/>
    <n v="9.8000000000000007"/>
    <x v="2"/>
    <m/>
    <m/>
    <s v="Concessão Federal"/>
    <m/>
    <m/>
    <m/>
    <s v="Federal"/>
    <s v="PAV"/>
    <s v="Patos de Minas"/>
  </r>
  <r>
    <x v="2"/>
    <s v="262BMG0930"/>
    <s v="BR-060/153/262/DF/GO/MG (Concebra)"/>
    <x v="226"/>
    <s v="0930"/>
    <n v="-46.974904559897404"/>
    <n v="-19.562150370043501"/>
    <n v="-47.341397079611497"/>
    <n v="-19.618152420097999"/>
    <s v="262"/>
    <s v="MG"/>
    <s v="Eixo Principal"/>
    <s v="-"/>
    <s v="262BMG0930"/>
    <s v="ENTR BR-452 (P/UBERLÂNDIA)"/>
    <s v="ENTR BR-462 (PERDIZES)"/>
    <n v="691.6"/>
    <n v="733"/>
    <n v="41.4"/>
    <x v="2"/>
    <m/>
    <m/>
    <s v="Concessão Federal"/>
    <m/>
    <m/>
    <m/>
    <s v="Federal"/>
    <s v="PAV"/>
    <s v="Patos de Minas"/>
  </r>
  <r>
    <x v="2"/>
    <s v="262BMG0950"/>
    <s v="BR-060/153/262/DF/GO/MG (Concebra)"/>
    <x v="226"/>
    <s v="0950"/>
    <n v="-47.341397079611497"/>
    <n v="-19.618152420097999"/>
    <n v="-47.510626619822602"/>
    <n v="-19.642752030181999"/>
    <s v="262"/>
    <s v="MG"/>
    <s v="Eixo Principal"/>
    <s v="-"/>
    <s v="262BMG0950"/>
    <s v="ENTR BR-462 (PERDIZES)"/>
    <s v="ENTR MG-190 (P/SACRAMENTO)"/>
    <n v="733"/>
    <n v="751.6"/>
    <n v="18.600000000000001"/>
    <x v="2"/>
    <m/>
    <m/>
    <s v="Concessão Federal"/>
    <m/>
    <m/>
    <m/>
    <s v="Federal"/>
    <s v="PAV"/>
    <s v="Uberlândia"/>
  </r>
  <r>
    <x v="2"/>
    <s v="262BMG0970"/>
    <s v="BR-060/153/262/DF/GO/MG (Concebra)"/>
    <x v="226"/>
    <s v="0970"/>
    <n v="-47.510626619822602"/>
    <n v="-19.642752030181999"/>
    <n v="-47.667884970415002"/>
    <n v="-19.683267269868502"/>
    <s v="262"/>
    <s v="MG"/>
    <s v="Eixo Principal"/>
    <s v="-"/>
    <s v="262BMG0970"/>
    <s v="ENTR MG-190 (P/SACRAMENTO)"/>
    <s v="ENTR ACESSO PONTE ALTA"/>
    <n v="751.6"/>
    <n v="768.4"/>
    <n v="16.8"/>
    <x v="2"/>
    <m/>
    <m/>
    <s v="Concessão Federal"/>
    <m/>
    <m/>
    <m/>
    <s v="Federal"/>
    <s v="PAV"/>
    <s v="Uberlândia"/>
  </r>
  <r>
    <x v="2"/>
    <s v="262BMG0990"/>
    <s v="BR-060/153/262/DF/GO/MG (Concebra)"/>
    <x v="226"/>
    <s v="0990"/>
    <n v="-47.667884970415002"/>
    <n v="-19.683267269868502"/>
    <n v="-47.883650390353097"/>
    <n v="-19.767102490087701"/>
    <s v="262"/>
    <s v="MG"/>
    <s v="Eixo Principal"/>
    <s v="-"/>
    <s v="262BMG0990"/>
    <s v="ENTR ACESSO PONTE ALTA"/>
    <s v="INÍCIO PISTA DUPLA (UBERABA)"/>
    <n v="768.4"/>
    <n v="794.9"/>
    <n v="26.5"/>
    <x v="2"/>
    <m/>
    <m/>
    <s v="Concessão Federal"/>
    <m/>
    <m/>
    <m/>
    <s v="Federal"/>
    <s v="PAV"/>
    <s v="Uberlândia"/>
  </r>
  <r>
    <x v="2"/>
    <s v="262BMG0995"/>
    <s v="BR-060/153/262/DF/GO/MG (Concebra)"/>
    <x v="226"/>
    <s v="0995"/>
    <n v="-47.883650390353097"/>
    <n v="-19.767102490087701"/>
    <n v="-47.923785869722003"/>
    <n v="-19.777893520069799"/>
    <s v="262"/>
    <s v="MG"/>
    <s v="Eixo Principal"/>
    <s v="-"/>
    <s v="262BMG0995"/>
    <s v="INÍCIO PISTA DUPLA (UBERABA)"/>
    <s v="ENTR BR-050(A)/464(A) (UBERABA)"/>
    <n v="794.9"/>
    <n v="799"/>
    <n v="4.0999999999999996"/>
    <x v="0"/>
    <m/>
    <m/>
    <s v="Concessão Federal"/>
    <m/>
    <m/>
    <m/>
    <s v="Federal"/>
    <s v="PAV"/>
    <s v="Uberlândia"/>
  </r>
  <r>
    <x v="0"/>
    <s v="262BMG1000"/>
    <n v="0"/>
    <x v="226"/>
    <s v="1000"/>
    <n v="-47.923785869722003"/>
    <n v="-19.777893520069799"/>
    <n v="-47.973433199582402"/>
    <n v="-19.770816489589201"/>
    <s v="262"/>
    <s v="MG"/>
    <s v="Eixo Principal"/>
    <s v="Coinc"/>
    <s v="262BMG1000"/>
    <s v="ENTR BR-050(A)/464(A) (UBERABA)"/>
    <s v="ENTR BR-050(B)"/>
    <n v="799"/>
    <n v="804.8"/>
    <n v="5.8"/>
    <x v="0"/>
    <m/>
    <s v="464BMG0055;050BMG0265"/>
    <s v="Concessão Federal"/>
    <m/>
    <m/>
    <m/>
    <s v="Federal"/>
    <s v="PAV"/>
    <s v="Uberlândia"/>
  </r>
  <r>
    <x v="2"/>
    <s v="262BMG1005"/>
    <s v="BR-060/153/262/DF/GO/MG (Concebra)"/>
    <x v="226"/>
    <s v="1005"/>
    <n v="-47.973433199582402"/>
    <n v="-19.770816489589201"/>
    <n v="-48.110548960366202"/>
    <n v="-19.764568929912102"/>
    <s v="262"/>
    <s v="MG"/>
    <s v="Eixo Principal"/>
    <s v="-"/>
    <s v="262BMG1005"/>
    <s v="ENTR BR-050(B)"/>
    <s v="FIM PISTA DUPLA"/>
    <n v="804.8"/>
    <n v="809.6"/>
    <n v="4.8"/>
    <x v="0"/>
    <m/>
    <s v="464BMG0050"/>
    <s v="Concessão Federal"/>
    <m/>
    <m/>
    <m/>
    <s v="Federal"/>
    <s v="PAV"/>
    <s v="Uberlândia"/>
  </r>
  <r>
    <x v="2"/>
    <s v="262BMG1010"/>
    <s v="BR-060/153/262/DF/GO/MG (Concebra)"/>
    <x v="226"/>
    <s v="1010"/>
    <n v="-48.110548960366202"/>
    <n v="-19.764568929912102"/>
    <n v="-48.137391809684203"/>
    <n v="-19.762264859635501"/>
    <s v="262"/>
    <s v="MG"/>
    <s v="Eixo Principal"/>
    <s v="-"/>
    <s v="262BMG1010"/>
    <s v="FIM PISTA DUPLA"/>
    <s v="ENTR BR-464(B)"/>
    <n v="809.6"/>
    <n v="822.1"/>
    <n v="12.5"/>
    <x v="2"/>
    <m/>
    <s v="464BMG0045"/>
    <s v="Concessão Federal"/>
    <m/>
    <m/>
    <m/>
    <s v="Federal"/>
    <s v="PAV"/>
    <s v="Uberlândia"/>
  </r>
  <r>
    <x v="2"/>
    <s v="262BMG1015"/>
    <s v="BR-060/153/262/DF/GO/MG (Concebra)"/>
    <x v="226"/>
    <s v="1015"/>
    <n v="-48.137391809684203"/>
    <n v="-19.762264859635501"/>
    <n v="-48.584699299732797"/>
    <n v="-19.765020820354501"/>
    <s v="262"/>
    <s v="MG"/>
    <s v="Eixo Principal"/>
    <s v="-"/>
    <s v="262BMG1015"/>
    <s v="ENTR BR-464(B)"/>
    <s v="ENTR BR-455 (P/CAMPO FLORIDO)"/>
    <n v="822.1"/>
    <n v="888.9"/>
    <n v="66.8"/>
    <x v="2"/>
    <m/>
    <m/>
    <s v="Concessão Federal"/>
    <m/>
    <m/>
    <m/>
    <s v="Federal"/>
    <s v="PAV"/>
    <s v="Uberlândia"/>
  </r>
  <r>
    <x v="2"/>
    <s v="262BMG1020"/>
    <s v="BR-060/153/262/DF/GO/MG (Concebra)"/>
    <x v="226"/>
    <s v="1020"/>
    <n v="-48.584699299732797"/>
    <n v="-19.765020820354501"/>
    <n v="-48.775267920178301"/>
    <n v="-19.668963659745"/>
    <s v="262"/>
    <s v="MG"/>
    <s v="Eixo Principal"/>
    <s v="-"/>
    <s v="262BMG1020"/>
    <s v="ENTR BR-455 (P/CAMPO FLORIDO)"/>
    <s v="ACESSO POUSO ALTO"/>
    <n v="888.9"/>
    <n v="910.2"/>
    <n v="21.3"/>
    <x v="2"/>
    <m/>
    <m/>
    <s v="Concessão Federal"/>
    <m/>
    <m/>
    <m/>
    <s v="Federal"/>
    <s v="PAV"/>
    <s v="Uberlândia"/>
  </r>
  <r>
    <x v="2"/>
    <s v="262BMG1030"/>
    <s v="BR-060/153/262/DF/GO/MG (Concebra)"/>
    <x v="226"/>
    <s v="1030"/>
    <n v="-48.775267920178301"/>
    <n v="-19.668963659745"/>
    <n v="-48.849149550111598"/>
    <n v="-19.629688999747401"/>
    <s v="262"/>
    <s v="MG"/>
    <s v="Eixo Principal"/>
    <s v="-"/>
    <s v="262BMG1030"/>
    <s v="ACESSO POUSO ALTO"/>
    <s v="ENTR BR-153(A) (P/POUSO ALTO)"/>
    <n v="910.2"/>
    <n v="923.2"/>
    <n v="13"/>
    <x v="2"/>
    <m/>
    <m/>
    <s v="Concessão Federal"/>
    <m/>
    <m/>
    <m/>
    <s v="Federal"/>
    <s v="PAV"/>
    <s v="Uberlândia"/>
  </r>
  <r>
    <x v="0"/>
    <s v="262BMG1040"/>
    <n v="0"/>
    <x v="226"/>
    <s v="1040"/>
    <n v="-48.849149550111598"/>
    <n v="-19.629688999747401"/>
    <n v="-48.973782149826299"/>
    <n v="-19.728921379617901"/>
    <s v="262"/>
    <s v="MG"/>
    <s v="Eixo Principal"/>
    <s v="Coinc"/>
    <s v="262BMG1040"/>
    <s v="ENTR BR-153(A) (P/POUSO ALTO)"/>
    <s v="ENTR BR-364(A)/153(A) (P/COMENDADOR GOMES)"/>
    <n v="923.2"/>
    <n v="941.2"/>
    <n v="18"/>
    <x v="2"/>
    <m/>
    <s v="153BMG0863"/>
    <s v="Concessão Federal"/>
    <m/>
    <m/>
    <m/>
    <s v="Federal"/>
    <s v="PAV"/>
    <s v="Prata"/>
  </r>
  <r>
    <x v="0"/>
    <s v="262BMG1050"/>
    <n v="0"/>
    <x v="226"/>
    <s v="1050"/>
    <n v="-48.973782149826299"/>
    <n v="-19.728921379617901"/>
    <n v="-48.9601756500861"/>
    <n v="-19.942016019923301"/>
    <s v="262"/>
    <s v="MG"/>
    <s v="Eixo Principal"/>
    <s v="Coinc"/>
    <s v="262BMG1050"/>
    <s v="ENTR BR-364(A)/153(A) (P/COMENDADOR GOMES)"/>
    <s v="ENTR BR-364(B)/153(B) (P/FRUTAL)"/>
    <n v="941.2"/>
    <n v="965.8"/>
    <n v="24.6"/>
    <x v="2"/>
    <m/>
    <s v="153BMG0870;364BMG0290"/>
    <s v="Concessão Federal"/>
    <m/>
    <m/>
    <m/>
    <s v="Federal"/>
    <s v="PAV"/>
    <s v="Prata"/>
  </r>
  <r>
    <x v="0"/>
    <s v="262BMG1060"/>
    <n v="0"/>
    <x v="226"/>
    <s v="1060"/>
    <n v="-48.9601756500861"/>
    <n v="-19.942016019923301"/>
    <n v="-49.047119570311899"/>
    <n v="-20.019917310035702"/>
    <s v="262"/>
    <s v="MG"/>
    <s v="Eixo Principal"/>
    <s v="Coinc"/>
    <s v="262BMG1060"/>
    <s v="ENTR BR-364(B)/153(B) (P/FRUTAL)"/>
    <s v="ENTR MG-255"/>
    <n v="965.8"/>
    <n v="978.8"/>
    <n v="13"/>
    <x v="2"/>
    <m/>
    <s v="153BMG0890"/>
    <s v="Concessão Federal"/>
    <m/>
    <m/>
    <m/>
    <s v="Federal"/>
    <s v="PAV"/>
    <s v="Prata"/>
  </r>
  <r>
    <x v="0"/>
    <s v="262BMG1070"/>
    <n v="0"/>
    <x v="226"/>
    <s v="1070"/>
    <n v="-49.047119570311899"/>
    <n v="-20.019917310035702"/>
    <n v="-49.207646380076298"/>
    <n v="-20.3065298503722"/>
    <s v="262"/>
    <s v="MG"/>
    <s v="Eixo Principal"/>
    <s v="Coinc"/>
    <s v="262BMG1070"/>
    <s v="ENTR MG-255"/>
    <s v="ENTR BR-153(B)/FIM PONTE S/RIO GRANDE (DIV MG/SP)"/>
    <n v="978.8"/>
    <n v="1015.4"/>
    <n v="36.6"/>
    <x v="2"/>
    <m/>
    <s v="153BMG0910"/>
    <s v="Concessão Federal"/>
    <m/>
    <m/>
    <m/>
    <s v="Federal"/>
    <s v="PAV"/>
    <s v="Prata"/>
  </r>
  <r>
    <x v="0"/>
    <s v="262BMS1260"/>
    <n v="0"/>
    <x v="227"/>
    <s v="1260"/>
    <n v="-51.621378420377702"/>
    <n v="-20.7910577699001"/>
    <n v="-51.634866070212901"/>
    <n v="-20.789625040163401"/>
    <s v="262"/>
    <s v="MS"/>
    <s v="Eixo Principal"/>
    <s v="-"/>
    <s v="262BMS1260"/>
    <s v="DIV SP/MS (INÍCIO PONTE S/ RIO PARANÁ)"/>
    <s v="FIM PONTE S/ RIO PARANÁ"/>
    <n v="0"/>
    <n v="1.5"/>
    <n v="1.5"/>
    <x v="2"/>
    <m/>
    <m/>
    <s v="Federal"/>
    <m/>
    <m/>
    <m/>
    <s v="Federal"/>
    <s v="PAV"/>
    <s v="Três Lagoas"/>
  </r>
  <r>
    <x v="0"/>
    <s v="262BMS1265"/>
    <n v="0"/>
    <x v="227"/>
    <s v="1265"/>
    <n v="-51.634866070212901"/>
    <n v="-20.789625040163401"/>
    <n v="-51.656488810110403"/>
    <n v="-20.782086869713201"/>
    <s v="262"/>
    <s v="MS"/>
    <s v="Eixo Principal"/>
    <s v="-"/>
    <s v="262BMS1265"/>
    <s v="FIM PONTE S/ RIO PARANÁ"/>
    <s v="TREVO DA CESP"/>
    <n v="1.5"/>
    <n v="4.2"/>
    <n v="2.7"/>
    <x v="2"/>
    <m/>
    <m/>
    <s v="Federal"/>
    <m/>
    <m/>
    <m/>
    <s v="Federal"/>
    <s v="PAV"/>
    <s v="Três Lagoas"/>
  </r>
  <r>
    <x v="0"/>
    <s v="262BMS1275"/>
    <n v="0"/>
    <x v="227"/>
    <s v="1275"/>
    <n v="-51.656488810110403"/>
    <n v="-20.782086869713201"/>
    <n v="-51.662889769846899"/>
    <n v="-20.7819640196237"/>
    <s v="262"/>
    <s v="MS"/>
    <s v="Eixo Principal"/>
    <s v="-"/>
    <s v="262BMS1275"/>
    <s v="TREVO DA CESP"/>
    <s v="INÍCIO DA DUPLICAÇÃO"/>
    <n v="4.2"/>
    <n v="5"/>
    <n v="0.8"/>
    <x v="2"/>
    <m/>
    <m/>
    <s v="Federal"/>
    <m/>
    <m/>
    <m/>
    <s v="Federal"/>
    <s v="PAV"/>
    <s v="Três Lagoas"/>
  </r>
  <r>
    <x v="0"/>
    <s v="262BMS1280"/>
    <n v="0"/>
    <x v="227"/>
    <s v="1280"/>
    <n v="-51.662889769846899"/>
    <n v="-20.7819640196237"/>
    <n v="-51.670185789742298"/>
    <n v="-20.782022880251699"/>
    <s v="262"/>
    <s v="MS"/>
    <s v="Eixo Principal"/>
    <s v="-"/>
    <s v="262BMS1280"/>
    <s v="INÍCIO DA DUPLICAÇÃO"/>
    <s v="ENTR BR-158(A) (TRÊS LAGOAS)"/>
    <n v="5"/>
    <n v="5.7"/>
    <n v="0.7"/>
    <x v="0"/>
    <m/>
    <m/>
    <s v="Federal"/>
    <m/>
    <m/>
    <m/>
    <s v="Federal"/>
    <s v="PAV"/>
    <s v="Três Lagoas"/>
  </r>
  <r>
    <x v="0"/>
    <s v="262BMS1285"/>
    <n v="0"/>
    <x v="227"/>
    <s v="1285"/>
    <n v="-51.670185789742298"/>
    <n v="-20.782022880251699"/>
    <n v="-51.687735869714501"/>
    <n v="-20.8060216298942"/>
    <s v="262"/>
    <s v="MS"/>
    <s v="Eixo Principal"/>
    <s v="Coinc"/>
    <s v="262BMS1285"/>
    <s v="ENTR BR-158(A) (TRÊS LAGOAS)"/>
    <s v="FIM PISTA DUPLA"/>
    <n v="5.7"/>
    <n v="9.1"/>
    <n v="3.4"/>
    <x v="0"/>
    <m/>
    <s v="158BMS0525"/>
    <s v="Federal"/>
    <m/>
    <m/>
    <m/>
    <s v="Federal"/>
    <s v="PAV"/>
    <s v="Três Lagoas"/>
  </r>
  <r>
    <x v="0"/>
    <s v="262BMS1288"/>
    <n v="0"/>
    <x v="227"/>
    <s v="1288"/>
    <n v="-51.687735869714501"/>
    <n v="-20.8060216298942"/>
    <n v="-51.724657639738197"/>
    <n v="-20.816301389897198"/>
    <s v="262"/>
    <s v="MS"/>
    <s v="Eixo Principal"/>
    <s v="Coinc"/>
    <s v="262BMS1288"/>
    <s v="FIM PISTA DUPLA"/>
    <s v="ENTR BR-158(B) (P/BRASILÂNDIA)"/>
    <n v="9.1"/>
    <n v="13.4"/>
    <n v="4.3"/>
    <x v="2"/>
    <m/>
    <s v="158BMS0528"/>
    <s v="Federal"/>
    <m/>
    <m/>
    <m/>
    <s v="Federal"/>
    <s v="PAV"/>
    <s v="Três Lagoas"/>
  </r>
  <r>
    <x v="0"/>
    <s v="262BMS1290"/>
    <n v="0"/>
    <x v="227"/>
    <s v="1290"/>
    <n v="-51.724657639738197"/>
    <n v="-20.816301389897198"/>
    <n v="-52.056019359605699"/>
    <n v="-20.752812419957099"/>
    <s v="262"/>
    <s v="MS"/>
    <s v="Eixo Principal"/>
    <s v="-"/>
    <s v="262BMS1290"/>
    <s v="ENTR BR-158(B) (P/BRASILÂNDIA)"/>
    <s v="ENTR MS-459 (P/ARAPUÁ)"/>
    <n v="13.4"/>
    <n v="49.4"/>
    <n v="36"/>
    <x v="2"/>
    <m/>
    <m/>
    <s v="Federal"/>
    <m/>
    <m/>
    <m/>
    <s v="Federal"/>
    <s v="PAV"/>
    <s v="Três Lagoas"/>
  </r>
  <r>
    <x v="0"/>
    <s v="262BMS1300"/>
    <n v="0"/>
    <x v="227"/>
    <s v="1300"/>
    <n v="-52.056019359605699"/>
    <n v="-20.752812419957099"/>
    <n v="-52.227024309923898"/>
    <n v="-20.681623499624699"/>
    <s v="262"/>
    <s v="MS"/>
    <s v="Eixo Principal"/>
    <s v="-"/>
    <s v="262BMS1300"/>
    <s v="ENTR MS-459 (P/ARAPUÁ)"/>
    <s v="ENTR MS-453 (P/GARCIAS)"/>
    <n v="49.4"/>
    <n v="69.099999999999994"/>
    <n v="19.7"/>
    <x v="2"/>
    <m/>
    <m/>
    <s v="Federal"/>
    <m/>
    <m/>
    <m/>
    <s v="Federal"/>
    <s v="PAV"/>
    <s v="Três Lagoas"/>
  </r>
  <r>
    <x v="0"/>
    <s v="262BMS1305"/>
    <n v="0"/>
    <x v="227"/>
    <s v="1305"/>
    <n v="-52.227024309923898"/>
    <n v="-20.681623499624699"/>
    <n v="-52.840838569844003"/>
    <n v="-20.445961500322898"/>
    <s v="262"/>
    <s v="MS"/>
    <s v="Eixo Principal"/>
    <s v="-"/>
    <s v="262BMS1305"/>
    <s v="ENTR MS-453 (P/GARCIAS)"/>
    <s v="ENTR MS-124/377 (P/INOCÊNCIA)"/>
    <n v="69.099999999999994"/>
    <n v="139.6"/>
    <n v="70.5"/>
    <x v="2"/>
    <m/>
    <m/>
    <s v="Federal"/>
    <m/>
    <m/>
    <m/>
    <s v="Federal"/>
    <s v="PAV"/>
    <s v="Três Lagoas"/>
  </r>
  <r>
    <x v="0"/>
    <s v="262BMS1310"/>
    <n v="0"/>
    <x v="227"/>
    <s v="1310"/>
    <n v="-52.840838569844003"/>
    <n v="-20.445961500322898"/>
    <n v="-52.8754935797648"/>
    <n v="-20.445274599942699"/>
    <s v="262"/>
    <s v="MS"/>
    <s v="Eixo Principal"/>
    <s v="-"/>
    <s v="262BMS1310"/>
    <s v="ENTR MS-124/377 (P/INOCÊNCIA)"/>
    <s v="INICIO DUPLICAÇÃO (ÁGUA CLARA) *TRECHO URBANO*"/>
    <n v="139.6"/>
    <n v="143.30000000000001"/>
    <n v="3.7"/>
    <x v="2"/>
    <m/>
    <m/>
    <s v="Federal"/>
    <m/>
    <m/>
    <m/>
    <s v="Federal"/>
    <s v="PAV"/>
    <s v="Três Lagoas"/>
  </r>
  <r>
    <x v="0"/>
    <s v="262BMS1314"/>
    <n v="0"/>
    <x v="227"/>
    <s v="1314"/>
    <n v="-52.8754935797648"/>
    <n v="-20.445274599942699"/>
    <n v="-52.8842206395707"/>
    <n v="-20.443436800268"/>
    <s v="262"/>
    <s v="MS"/>
    <s v="Eixo Principal"/>
    <s v="-"/>
    <s v="262BMS1314"/>
    <s v="INICIO DUPLICAÇÃO (ÁGUA CLARA)"/>
    <s v="FINAL PISTA DUPLA *TRECHO URBANO*"/>
    <n v="143.30000000000001"/>
    <n v="144.19999999999999"/>
    <n v="0.9"/>
    <x v="0"/>
    <m/>
    <m/>
    <s v="Federal"/>
    <m/>
    <m/>
    <m/>
    <s v="Federal"/>
    <s v="PAV"/>
    <s v="Campo Grande"/>
  </r>
  <r>
    <x v="0"/>
    <s v="262BMS1316"/>
    <n v="0"/>
    <x v="227"/>
    <s v="1316"/>
    <n v="-52.8842206395707"/>
    <n v="-20.443436800268"/>
    <n v="-53.3030095303655"/>
    <n v="-20.4463022903183"/>
    <s v="262"/>
    <s v="MS"/>
    <s v="Eixo Principal"/>
    <s v="-"/>
    <s v="262BMS1316"/>
    <s v="FINAL PISTA DUPLA"/>
    <s v="ENTR MS-338 (P/SANTA RITA DO PARDO)"/>
    <n v="144.19999999999999"/>
    <n v="191.1"/>
    <n v="46.9"/>
    <x v="2"/>
    <m/>
    <m/>
    <s v="Federal"/>
    <m/>
    <m/>
    <m/>
    <s v="Federal"/>
    <s v="PAV"/>
    <s v="Campo Grande"/>
  </r>
  <r>
    <x v="0"/>
    <s v="262BMS1320"/>
    <n v="0"/>
    <x v="227"/>
    <s v="1320"/>
    <n v="-53.3030095303655"/>
    <n v="-20.4463022903183"/>
    <n v="-53.760748210061799"/>
    <n v="-20.457267549557699"/>
    <s v="262"/>
    <s v="MS"/>
    <s v="Eixo Principal"/>
    <s v="-"/>
    <s v="262BMS1320"/>
    <s v="ENTR MS-338 (P/SANTA RITA DO PARDO)"/>
    <s v="ENTR MS-340 (RIBAS DO RIO PARDO)"/>
    <n v="191.1"/>
    <n v="239.4"/>
    <n v="48.3"/>
    <x v="2"/>
    <m/>
    <m/>
    <s v="Federal"/>
    <m/>
    <m/>
    <m/>
    <s v="Federal"/>
    <s v="PAV"/>
    <s v="Campo Grande"/>
  </r>
  <r>
    <x v="0"/>
    <s v="262BMS1325"/>
    <n v="0"/>
    <x v="227"/>
    <s v="1325"/>
    <n v="-53.760748210061799"/>
    <n v="-20.457267549557699"/>
    <n v="-54.524208629624503"/>
    <n v="-20.4684158604035"/>
    <s v="262"/>
    <s v="MS"/>
    <s v="Eixo Principal"/>
    <s v="-"/>
    <s v="262BMS1325"/>
    <s v="ENTR MS-340 (RIBAS DO RIO PARDO)"/>
    <s v="INÍCIO PISTA DUPLA"/>
    <n v="239.4"/>
    <n v="324.8"/>
    <n v="85.4"/>
    <x v="2"/>
    <m/>
    <m/>
    <s v="Federal"/>
    <m/>
    <m/>
    <m/>
    <s v="Federal"/>
    <s v="PAV"/>
    <s v="Campo Grande"/>
  </r>
  <r>
    <x v="0"/>
    <s v="262BMS1328"/>
    <n v="0"/>
    <x v="227"/>
    <s v="1328"/>
    <n v="-54.524208629624503"/>
    <n v="-20.4684158604035"/>
    <n v="-54.555620900084399"/>
    <n v="-20.463766590255801"/>
    <s v="262"/>
    <s v="MS"/>
    <s v="Eixo Principal"/>
    <s v="-"/>
    <s v="262BMS1328"/>
    <s v="INÍCIO PISTA DUPLA"/>
    <s v="ENTR BR-163(A) (CAMPO GRANDE)"/>
    <n v="324.8"/>
    <n v="328.2"/>
    <n v="3.4"/>
    <x v="0"/>
    <m/>
    <m/>
    <s v="Federal"/>
    <m/>
    <m/>
    <m/>
    <s v="Federal"/>
    <s v="PAV"/>
    <s v="Campo Grande"/>
  </r>
  <r>
    <x v="0"/>
    <s v="262BMS1330"/>
    <n v="0"/>
    <x v="227"/>
    <s v="1330"/>
    <n v="-54.555620900084399"/>
    <n v="-20.463766590255801"/>
    <n v="-54.555956660171702"/>
    <n v="-20.554703610083401"/>
    <s v="262"/>
    <s v="MS"/>
    <s v="Eixo Principal"/>
    <s v="Coinc"/>
    <s v="262BMS1330"/>
    <s v="ENTR BR-163(A) (CAMPO GRANDE)"/>
    <s v="ENTR MS-040 (CAMPO GRANDE) (TRÊS BARRAS)"/>
    <n v="328.2"/>
    <n v="339.4"/>
    <n v="11.2"/>
    <x v="2"/>
    <m/>
    <s v="163BMS0396"/>
    <s v="Concessão Federal"/>
    <m/>
    <m/>
    <m/>
    <s v="Federal"/>
    <s v="PAV"/>
    <s v="Coxim"/>
  </r>
  <r>
    <x v="0"/>
    <s v="262BMS1332"/>
    <n v="0"/>
    <x v="227"/>
    <s v="1332"/>
    <n v="-54.555956660171702"/>
    <n v="-20.554703610083401"/>
    <n v="-54.582547280232703"/>
    <n v="-20.5829547896317"/>
    <s v="262"/>
    <s v="MS"/>
    <s v="Eixo Principal"/>
    <s v="Coinc"/>
    <s v="262BMS1332"/>
    <s v="ENTR MS-040 (CAMPO GRANDE) (TRÊS BARRAS)"/>
    <s v="ENTR BR-163(B) (CAMPO GRANDE)"/>
    <n v="339.4"/>
    <n v="343.7"/>
    <n v="4.3"/>
    <x v="2"/>
    <m/>
    <s v="163BMS0392"/>
    <s v="Concessão Federal"/>
    <m/>
    <m/>
    <m/>
    <s v="Federal"/>
    <s v="PAV"/>
    <s v="Coxim"/>
  </r>
  <r>
    <x v="0"/>
    <s v="262BMS1333"/>
    <n v="0"/>
    <x v="227"/>
    <s v="1333"/>
    <n v="-54.582547280232703"/>
    <n v="-20.5829547896317"/>
    <n v="-54.668951410279298"/>
    <n v="-20.551872539785801"/>
    <s v="262"/>
    <s v="MS"/>
    <s v="Eixo Principal"/>
    <s v="-"/>
    <s v="262BMS1333"/>
    <s v="ENTR BR-163(B) (CAMPO GRANDE)"/>
    <s v="ENTR BR-060(A) (CAMPO GRANDE) (SAÍDA P/ SIDROLÂNDIA)"/>
    <n v="343.7"/>
    <n v="354.6"/>
    <n v="10.9"/>
    <x v="2"/>
    <m/>
    <m/>
    <s v="Federal"/>
    <m/>
    <m/>
    <m/>
    <s v="Federal"/>
    <s v="PAV"/>
    <s v="Campo Grande"/>
  </r>
  <r>
    <x v="0"/>
    <s v="262BMS1335"/>
    <n v="0"/>
    <x v="227"/>
    <s v="1335"/>
    <n v="-54.668951410279298"/>
    <n v="-20.551872539785801"/>
    <n v="-54.749948989754003"/>
    <n v="-20.477676229874"/>
    <s v="262"/>
    <s v="MS"/>
    <s v="Eixo Principal"/>
    <s v="Coinc"/>
    <s v="262BMS1335"/>
    <s v="ENTR BR-060(A) (CAMPO GRANDE) (SAÍDA P/ SIDROLÂNDIA)"/>
    <s v="ENTR BR-060(B) (INDUBRASIL)"/>
    <n v="354.6"/>
    <n v="366.8"/>
    <n v="12.2"/>
    <x v="2"/>
    <m/>
    <s v="060BMS0500"/>
    <s v="Federal"/>
    <m/>
    <m/>
    <m/>
    <s v="Federal"/>
    <s v="PAV"/>
    <s v="Campo Grande"/>
  </r>
  <r>
    <x v="0"/>
    <s v="262BMS1336"/>
    <n v="0"/>
    <x v="227"/>
    <s v="1336"/>
    <n v="-54.749948989754003"/>
    <n v="-20.477676229874"/>
    <n v="-54.872311439820997"/>
    <n v="-20.4348634301031"/>
    <s v="262"/>
    <s v="MS"/>
    <s v="Eixo Principal"/>
    <s v="-"/>
    <s v="262BMS1336"/>
    <s v="ENTR BR-060(B) (INDUBRASIL)"/>
    <s v="ENTR MS-352/355 (TERENOS)"/>
    <n v="366.8"/>
    <n v="383.9"/>
    <n v="17.100000000000001"/>
    <x v="2"/>
    <m/>
    <m/>
    <s v="Federal"/>
    <m/>
    <m/>
    <m/>
    <s v="Federal"/>
    <s v="PAV"/>
    <s v="Campo Grande"/>
  </r>
  <r>
    <x v="0"/>
    <s v="262BMS1338"/>
    <n v="0"/>
    <x v="227"/>
    <s v="1338"/>
    <n v="-54.872311439820997"/>
    <n v="-20.4348634301031"/>
    <n v="-55.016999639721497"/>
    <n v="-20.419828039832101"/>
    <s v="262"/>
    <s v="MS"/>
    <s v="Eixo Principal"/>
    <s v="-"/>
    <s v="262BMS1338"/>
    <s v="ENTR MS-352/355 (TERENOS)"/>
    <s v="ENTR MS-347/356 (PEDRO CELESTINO)"/>
    <n v="383.9"/>
    <n v="399.5"/>
    <n v="15.6"/>
    <x v="2"/>
    <m/>
    <m/>
    <s v="Federal"/>
    <m/>
    <m/>
    <m/>
    <s v="Federal"/>
    <s v="PAV"/>
    <s v="Campo Grande"/>
  </r>
  <r>
    <x v="0"/>
    <s v="262BMS1350"/>
    <n v="0"/>
    <x v="227"/>
    <s v="1350"/>
    <n v="-55.016999639721497"/>
    <n v="-20.419828039832101"/>
    <n v="-55.400389659854802"/>
    <n v="-20.526515419950599"/>
    <s v="262"/>
    <s v="MS"/>
    <s v="Eixo Principal"/>
    <s v="-"/>
    <s v="262BMS1350"/>
    <s v="ENTR MS-347/356 (PEDRO CELESTINO)"/>
    <s v="ENTR MS-162 (P/ DOIS IRMÃOS DO BURITI)"/>
    <n v="399.5"/>
    <n v="443.8"/>
    <n v="44.3"/>
    <x v="2"/>
    <m/>
    <m/>
    <s v="Federal"/>
    <m/>
    <m/>
    <m/>
    <s v="Federal"/>
    <s v="PAV"/>
    <s v="Campo Grande"/>
  </r>
  <r>
    <x v="0"/>
    <s v="262BMS1352"/>
    <n v="0"/>
    <x v="227"/>
    <s v="1352"/>
    <n v="-55.400389659854802"/>
    <n v="-20.526515419950599"/>
    <n v="-55.556511830356598"/>
    <n v="-20.540820639860598"/>
    <s v="262"/>
    <s v="MS"/>
    <s v="Eixo Principal"/>
    <s v="-"/>
    <s v="262BMS1352"/>
    <s v="ENTR MS-162 (P/ DOIS IRMÃOS DO BURITI)"/>
    <s v="ACESSO PIRAPUTANGA"/>
    <n v="443.8"/>
    <n v="462"/>
    <n v="18.2"/>
    <x v="2"/>
    <m/>
    <m/>
    <s v="Federal"/>
    <m/>
    <m/>
    <m/>
    <s v="Federal"/>
    <s v="PAV"/>
    <s v="Campo Grande"/>
  </r>
  <r>
    <x v="0"/>
    <s v="262BMS1360"/>
    <n v="0"/>
    <x v="227"/>
    <s v="1360"/>
    <n v="-55.556511830356598"/>
    <n v="-20.540820639860598"/>
    <n v="-55.812706789986301"/>
    <n v="-20.498990630013498"/>
    <s v="262"/>
    <s v="MS"/>
    <s v="Eixo Principal"/>
    <s v="-"/>
    <s v="262BMS1360"/>
    <s v="ACESSO PIRAPUTANGA"/>
    <s v="ENTR BR-419 (P/AQUIDAUANA)"/>
    <n v="462"/>
    <n v="489.6"/>
    <n v="27.6"/>
    <x v="2"/>
    <m/>
    <m/>
    <s v="Federal"/>
    <m/>
    <m/>
    <m/>
    <s v="Federal"/>
    <s v="PAV"/>
    <s v="Campo Grande"/>
  </r>
  <r>
    <x v="0"/>
    <s v="262BMS1362"/>
    <n v="0"/>
    <x v="227"/>
    <s v="1362"/>
    <n v="-55.812706789986301"/>
    <n v="-20.498990630013498"/>
    <n v="-56.129420429709"/>
    <n v="-20.355737159941899"/>
    <s v="262"/>
    <s v="MS"/>
    <s v="Eixo Principal"/>
    <s v="-"/>
    <s v="262BMS1362"/>
    <s v="ENTR BR-419 (P/AQUIDAUANA)"/>
    <s v="ENTR MS-442 (P/ TAUNAY)"/>
    <n v="489.6"/>
    <n v="528.4"/>
    <n v="38.799999999999997"/>
    <x v="2"/>
    <m/>
    <m/>
    <s v="Federal"/>
    <m/>
    <m/>
    <m/>
    <s v="Federal"/>
    <s v="PAV"/>
    <s v="Anastácio"/>
  </r>
  <r>
    <x v="0"/>
    <s v="262BMS1364"/>
    <n v="0"/>
    <x v="227"/>
    <s v="1364"/>
    <n v="-56.129420429709"/>
    <n v="-20.355737159941899"/>
    <n v="-56.249548659842702"/>
    <n v="-20.308497829610999"/>
    <s v="262"/>
    <s v="MS"/>
    <s v="Eixo Principal"/>
    <s v="-"/>
    <s v="262BMS1364"/>
    <s v="ENTR MS-442 (P/ TAUNAY)"/>
    <s v="ENTR MS-446 (P/ AGACHI)"/>
    <n v="528.4"/>
    <n v="542.20000000000005"/>
    <n v="13.8"/>
    <x v="2"/>
    <m/>
    <m/>
    <s v="Federal"/>
    <m/>
    <m/>
    <m/>
    <s v="Federal"/>
    <s v="PAV"/>
    <s v="Anastácio"/>
  </r>
  <r>
    <x v="0"/>
    <s v="262BMS1370"/>
    <n v="0"/>
    <x v="227"/>
    <s v="1370"/>
    <n v="-56.249548659842702"/>
    <n v="-20.308497829610999"/>
    <n v="-56.3667850102199"/>
    <n v="-20.240099180032999"/>
    <s v="262"/>
    <s v="MS"/>
    <s v="Eixo Principal"/>
    <s v="-"/>
    <s v="262BMS1370"/>
    <s v="ENTR MS-446 (P/ AGACHI)"/>
    <s v="INÍCIO PISTA DUPLA (MIRANDA)"/>
    <n v="542.20000000000005"/>
    <n v="556.79999999999995"/>
    <n v="14.6"/>
    <x v="2"/>
    <m/>
    <m/>
    <s v="Federal"/>
    <m/>
    <m/>
    <m/>
    <s v="Federal"/>
    <s v="PAV"/>
    <s v="Anastácio"/>
  </r>
  <r>
    <x v="0"/>
    <s v="262BMS1380"/>
    <n v="0"/>
    <x v="227"/>
    <s v="1380"/>
    <n v="-56.3667850102199"/>
    <n v="-20.240099180032999"/>
    <n v="-56.3775604000923"/>
    <n v="-20.234010580024101"/>
    <s v="262"/>
    <s v="MS"/>
    <s v="Eixo Principal"/>
    <s v="-"/>
    <s v="262BMS1380"/>
    <s v="INÍCIO PISTA DUPLA (MIRANDA)"/>
    <s v="ENTR MS-446 (MIRANDA)"/>
    <n v="556.79999999999995"/>
    <n v="558.1"/>
    <n v="1.3"/>
    <x v="0"/>
    <m/>
    <m/>
    <s v="Federal"/>
    <m/>
    <m/>
    <m/>
    <s v="Federal"/>
    <s v="PAV"/>
    <s v="Anastácio"/>
  </r>
  <r>
    <x v="0"/>
    <s v="262BMS1390"/>
    <n v="0"/>
    <x v="227"/>
    <s v="1390"/>
    <n v="-56.3775604000923"/>
    <n v="-20.234010580024101"/>
    <n v="-56.760920120267301"/>
    <n v="-20.0763423202418"/>
    <s v="262"/>
    <s v="MS"/>
    <s v="Eixo Principal"/>
    <s v="-"/>
    <s v="262BMS1390"/>
    <s v="ENTR MS-446 (MIRANDA)"/>
    <s v="ENTR MS-185/243 (P/ GUAICURUS)"/>
    <n v="558.1"/>
    <n v="603.5"/>
    <n v="45.4"/>
    <x v="2"/>
    <m/>
    <m/>
    <s v="Federal"/>
    <m/>
    <m/>
    <m/>
    <s v="Federal"/>
    <s v="PAV"/>
    <s v="Anastácio"/>
  </r>
  <r>
    <x v="0"/>
    <s v="262BMS1395"/>
    <n v="0"/>
    <x v="227"/>
    <s v="1395"/>
    <n v="-56.760920120267301"/>
    <n v="-20.0763423202418"/>
    <n v="-57.014701140345302"/>
    <n v="-19.6704395497453"/>
    <s v="262"/>
    <s v="MS"/>
    <s v="Eixo Principal"/>
    <s v="-"/>
    <s v="262BMS1395"/>
    <s v="ENTR MS-185/243 (P/ GUAICURUS)"/>
    <s v="ENTR MS-325 (MORRO DO AZEITE)"/>
    <n v="603.5"/>
    <n v="656.4"/>
    <n v="52.9"/>
    <x v="2"/>
    <m/>
    <m/>
    <s v="Federal"/>
    <m/>
    <m/>
    <m/>
    <s v="Federal"/>
    <s v="PAV"/>
    <s v="Anastácio"/>
  </r>
  <r>
    <x v="0"/>
    <s v="262BMS1412"/>
    <n v="0"/>
    <x v="227"/>
    <s v="1412"/>
    <n v="-57.014701140345302"/>
    <n v="-19.6704395497453"/>
    <n v="-57.0273393301459"/>
    <n v="-19.648969920325399"/>
    <s v="262"/>
    <s v="MS"/>
    <s v="Eixo Principal"/>
    <s v="-"/>
    <s v="262BMS1412"/>
    <s v="ENTR MS-325 (MORRO DO AZEITE)"/>
    <s v="ENTR MS-184 (BURACO DAS PIRANHAS)"/>
    <n v="656.4"/>
    <n v="659.2"/>
    <n v="2.8"/>
    <x v="2"/>
    <m/>
    <m/>
    <s v="Federal"/>
    <m/>
    <m/>
    <m/>
    <s v="Federal"/>
    <s v="PAV"/>
    <s v="Anastácio"/>
  </r>
  <r>
    <x v="0"/>
    <s v="262BMS1420"/>
    <n v="0"/>
    <x v="227"/>
    <s v="1420"/>
    <n v="-57.0273393301459"/>
    <n v="-19.648969920325399"/>
    <n v="-57.420799839840598"/>
    <n v="-19.5203384698444"/>
    <s v="262"/>
    <s v="MS"/>
    <s v="Eixo Principal"/>
    <s v="-"/>
    <s v="262BMS1420"/>
    <s v="ENTR MS-184 (BURACO DAS PIRANHAS)"/>
    <s v="INÍCIO PONTE SOBRE O RIO PARAGUAI"/>
    <n v="659.2"/>
    <n v="706.1"/>
    <n v="46.9"/>
    <x v="2"/>
    <m/>
    <m/>
    <s v="Federal"/>
    <m/>
    <m/>
    <m/>
    <s v="Federal"/>
    <s v="PAV"/>
    <s v="Anastácio"/>
  </r>
  <r>
    <x v="0"/>
    <s v="262BMS1430"/>
    <n v="0"/>
    <x v="227"/>
    <s v="1430"/>
    <n v="-57.420799839840598"/>
    <n v="-19.5203384698444"/>
    <n v="-57.432128370327902"/>
    <n v="-19.506999950087501"/>
    <s v="262"/>
    <s v="MS"/>
    <s v="Eixo Principal"/>
    <s v="-"/>
    <s v="262BMS1430"/>
    <s v="INÍCIO PONTE SOBRE O RIO PARAGUAI"/>
    <s v="FIM PONTE S/ O RIO PARAGUAI (MORRINHO)"/>
    <n v="706.1"/>
    <n v="708"/>
    <n v="1.9"/>
    <x v="2"/>
    <m/>
    <m/>
    <s v="Convênio de Administração"/>
    <m/>
    <m/>
    <m/>
    <s v="Federal"/>
    <s v="PAV"/>
    <s v="Anastácio"/>
  </r>
  <r>
    <x v="0"/>
    <s v="262BMS1440"/>
    <n v="0"/>
    <x v="227"/>
    <s v="1440"/>
    <n v="-57.432128370327902"/>
    <n v="-19.506999950087501"/>
    <n v="-57.463737200211497"/>
    <n v="-19.419706770051299"/>
    <s v="262"/>
    <s v="MS"/>
    <s v="Eixo Principal"/>
    <s v="-"/>
    <s v="262BMS1440"/>
    <s v="FIM PONTE S/ O RIO PARAGUAI (MORRINHO)"/>
    <s v="ENTR MS-433 (P/ALBUQUERQE)"/>
    <n v="708"/>
    <n v="719.7"/>
    <n v="11.7"/>
    <x v="2"/>
    <m/>
    <m/>
    <s v="Federal"/>
    <m/>
    <m/>
    <m/>
    <s v="Federal"/>
    <s v="PAV"/>
    <s v="Anastácio"/>
  </r>
  <r>
    <x v="0"/>
    <s v="262BMS1450"/>
    <n v="0"/>
    <x v="227"/>
    <s v="1450"/>
    <n v="-57.463737200211497"/>
    <n v="-19.419706770051299"/>
    <n v="-57.587354479725398"/>
    <n v="-19.3216557000504"/>
    <s v="262"/>
    <s v="MS"/>
    <s v="Eixo Principal"/>
    <s v="-"/>
    <s v="262BMS1450"/>
    <s v="ENTR MS-433 (P/ALBUQUERQE)"/>
    <s v="ENTR BR-454"/>
    <n v="719.7"/>
    <n v="737.4"/>
    <n v="17.7"/>
    <x v="2"/>
    <m/>
    <m/>
    <s v="Federal"/>
    <m/>
    <m/>
    <m/>
    <s v="Federal"/>
    <s v="PAV"/>
    <s v="Anastácio"/>
  </r>
  <r>
    <x v="0"/>
    <s v="262BMS1452"/>
    <n v="0"/>
    <x v="227"/>
    <s v="1452"/>
    <n v="-57.587354479725398"/>
    <n v="-19.3216557000504"/>
    <n v="-57.621953380044403"/>
    <n v="-19.0882251903402"/>
    <s v="262"/>
    <s v="MS"/>
    <s v="Eixo Principal"/>
    <s v="-"/>
    <s v="262BMS1452"/>
    <s v="ENTR BR-454"/>
    <s v="ENTR MS-228(A)"/>
    <n v="737.4"/>
    <n v="766.3"/>
    <n v="28.9"/>
    <x v="2"/>
    <m/>
    <m/>
    <s v="Federal"/>
    <m/>
    <m/>
    <m/>
    <s v="Federal"/>
    <s v="PAV"/>
    <s v="Anastácio"/>
  </r>
  <r>
    <x v="0"/>
    <s v="262BMS1460"/>
    <n v="0"/>
    <x v="227"/>
    <s v="1460"/>
    <n v="-57.621953380044403"/>
    <n v="-19.0882251903402"/>
    <n v="-57.621252149866699"/>
    <n v="-19.0739034903537"/>
    <s v="262"/>
    <s v="MS"/>
    <s v="Eixo Principal"/>
    <s v="-"/>
    <s v="262BMS1460"/>
    <s v="ENTR MS-228(A)"/>
    <s v="ENTR BR-359(A) (P/LADÁRIO)"/>
    <n v="766.3"/>
    <n v="767.9"/>
    <n v="1.6"/>
    <x v="2"/>
    <m/>
    <m/>
    <s v="Federal"/>
    <m/>
    <m/>
    <m/>
    <s v="Federal"/>
    <s v="PAV"/>
    <s v="Anastácio"/>
  </r>
  <r>
    <x v="0"/>
    <s v="262BMS1465"/>
    <n v="0"/>
    <x v="227"/>
    <s v="1465"/>
    <n v="-57.621252149866699"/>
    <n v="-19.0739034903537"/>
    <n v="-57.694248470090699"/>
    <n v="-19.018372880204101"/>
    <s v="262"/>
    <s v="MS"/>
    <s v="Eixo Principal"/>
    <s v="-"/>
    <s v="262BMS1465"/>
    <s v="ENTR BR-359(A) (P/LADÁRIO)"/>
    <s v="ENTR MS-428 (CONTORNO DE CORUMBÁ)"/>
    <n v="767.9"/>
    <n v="779.8"/>
    <n v="11.9"/>
    <x v="2"/>
    <m/>
    <s v="359BMS0115"/>
    <s v="Federal"/>
    <m/>
    <m/>
    <m/>
    <s v="Federal"/>
    <s v="PAV"/>
    <s v="Anastácio"/>
  </r>
  <r>
    <x v="0"/>
    <s v="262BMS1470"/>
    <n v="0"/>
    <x v="227"/>
    <s v="1470"/>
    <n v="-57.694248470090699"/>
    <n v="-19.018372880204101"/>
    <n v="-57.708119679879303"/>
    <n v="-19.028360669908899"/>
    <s v="262"/>
    <s v="MS"/>
    <s v="Eixo Principal"/>
    <s v="-"/>
    <s v="262BMS1470"/>
    <s v="ENTR MS-428 (CONTORNO DE CORUMBÁ)"/>
    <s v="FRONT BRASIL/BOLIVIA (CORUMBÁ)"/>
    <n v="779.8"/>
    <n v="781.6"/>
    <n v="1.8"/>
    <x v="2"/>
    <m/>
    <s v="359BMS0120"/>
    <s v="Federal"/>
    <m/>
    <m/>
    <m/>
    <s v="Federal"/>
    <s v="PAV"/>
    <s v="Anastácio"/>
  </r>
  <r>
    <x v="0"/>
    <s v="262BSP1110"/>
    <n v="0"/>
    <x v="228"/>
    <s v="1110"/>
    <n v="-49.207646380076298"/>
    <n v="-20.3065298503722"/>
    <n v="-49.442210319750401"/>
    <n v="-20.393615889561602"/>
    <s v="262"/>
    <s v="SP"/>
    <s v="Eixo Principal"/>
    <s v="-"/>
    <s v="262BSP1110"/>
    <s v="ENTR BR-153(B)/FIM PONTE S/RIO GRANDE (DIV MG/SP)"/>
    <s v="ENTR SP-423 (PALESTINA)"/>
    <n v="0"/>
    <n v="37.1"/>
    <n v="37.1"/>
    <x v="1"/>
    <m/>
    <m/>
    <s v="Federal"/>
    <m/>
    <m/>
    <m/>
    <s v="Federal"/>
    <s v="PLA"/>
    <s v="São José do Rio Preto"/>
  </r>
  <r>
    <x v="0"/>
    <s v="262BSP1130"/>
    <n v="0"/>
    <x v="228"/>
    <s v="1130"/>
    <n v="-49.442210319750401"/>
    <n v="-20.393615889561602"/>
    <n v="-49.716009549800802"/>
    <n v="-20.5447619798814"/>
    <s v="262"/>
    <s v="SP"/>
    <s v="Eixo Principal"/>
    <s v="-"/>
    <s v="262BSP1130"/>
    <s v="ENTR SP-423 (PALESTINA)"/>
    <s v="ENTR SP-320"/>
    <n v="37.1"/>
    <n v="76.2"/>
    <n v="39.1"/>
    <x v="1"/>
    <m/>
    <m/>
    <s v="Federal"/>
    <m/>
    <m/>
    <m/>
    <s v="Federal"/>
    <s v="PLA"/>
    <s v="São José do Rio Preto"/>
  </r>
  <r>
    <x v="0"/>
    <s v="262BSP1150"/>
    <n v="0"/>
    <x v="228"/>
    <s v="1150"/>
    <n v="-49.716009549800802"/>
    <n v="-20.5447619798814"/>
    <n v="-50.061453970324401"/>
    <n v="-20.6872011399206"/>
    <s v="262"/>
    <s v="SP"/>
    <s v="Eixo Principal"/>
    <s v="-"/>
    <s v="262BSP1150"/>
    <s v="ENTR SP-320"/>
    <s v="ENTR BR-154/456 (NHANDEARA)"/>
    <n v="76.2"/>
    <n v="111.2"/>
    <n v="35"/>
    <x v="1"/>
    <m/>
    <m/>
    <s v="Federal"/>
    <m/>
    <m/>
    <m/>
    <s v="Federal"/>
    <s v="PLA"/>
    <s v="São José do Rio Preto"/>
  </r>
  <r>
    <x v="0"/>
    <s v="262BSP1170"/>
    <n v="0"/>
    <x v="228"/>
    <s v="1170"/>
    <n v="-50.061453970324401"/>
    <n v="-20.6872011399206"/>
    <n v="-50.156383030352501"/>
    <n v="-20.6762081096165"/>
    <s v="262"/>
    <s v="SP"/>
    <s v="Eixo Principal"/>
    <s v="-"/>
    <s v="262BSP1170"/>
    <s v="ENTR BR-154/456 (NHANDEARA)"/>
    <s v="ENTR SP-473"/>
    <n v="111.2"/>
    <n v="120.7"/>
    <n v="9.5"/>
    <x v="1"/>
    <m/>
    <m/>
    <s v="Estadual"/>
    <m/>
    <s v="SP-310"/>
    <s v="PAV"/>
    <s v="Estadual"/>
    <s v="PLA"/>
    <s v="São José do Rio Preto"/>
  </r>
  <r>
    <x v="0"/>
    <s v="262BSP1177"/>
    <n v="0"/>
    <x v="228"/>
    <s v="1177"/>
    <n v="-50.156383030352501"/>
    <n v="-20.6762081096165"/>
    <n v="-50.488471950120299"/>
    <n v="-20.653406540179599"/>
    <s v="262"/>
    <s v="SP"/>
    <s v="Eixo Principal"/>
    <s v="-"/>
    <s v="262BSP1177"/>
    <s v="ENTR SP-473"/>
    <s v="ENTR SP-463"/>
    <n v="120.7"/>
    <n v="157.80000000000001"/>
    <n v="37.1"/>
    <x v="1"/>
    <m/>
    <m/>
    <s v="Estadual"/>
    <m/>
    <s v="SP-310"/>
    <s v="PAV"/>
    <s v="Estadual"/>
    <s v="PLA"/>
    <s v="São José do Rio Preto"/>
  </r>
  <r>
    <x v="0"/>
    <s v="262BSP1190"/>
    <n v="0"/>
    <x v="228"/>
    <s v="1190"/>
    <n v="-50.488471950120299"/>
    <n v="-20.653406540179599"/>
    <n v="-50.553657000070402"/>
    <n v="-20.661833640110299"/>
    <s v="262"/>
    <s v="SP"/>
    <s v="Eixo Principal"/>
    <s v="-"/>
    <s v="262BSP1190"/>
    <s v="ENTR SP-463"/>
    <s v="ACESSO AURIFLAMA"/>
    <n v="157.80000000000001"/>
    <n v="164.7"/>
    <n v="6.9"/>
    <x v="1"/>
    <m/>
    <m/>
    <s v="Estadual"/>
    <m/>
    <s v="SP-310"/>
    <s v="PAV"/>
    <s v="Estadual"/>
    <s v="PLA"/>
    <s v="São José do Rio Preto"/>
  </r>
  <r>
    <x v="0"/>
    <s v="262BSP1193"/>
    <n v="0"/>
    <x v="228"/>
    <s v="1193"/>
    <n v="-50.553657000070402"/>
    <n v="-20.661833640110299"/>
    <n v="-50.931607819744997"/>
    <n v="-20.619973529954301"/>
    <s v="262"/>
    <s v="SP"/>
    <s v="Eixo Principal"/>
    <s v="-"/>
    <s v="262BSP1193"/>
    <s v="ACESSO AURIFLAMA"/>
    <s v="ACESSO SUD MENUCCI"/>
    <n v="164.7"/>
    <n v="204.8"/>
    <n v="40.1"/>
    <x v="1"/>
    <m/>
    <m/>
    <s v="Estadual"/>
    <m/>
    <s v="SP-310"/>
    <s v="PAV"/>
    <s v="Estadual"/>
    <s v="PLA"/>
    <s v="São José do Rio Preto"/>
  </r>
  <r>
    <x v="0"/>
    <s v="262BSP1197"/>
    <n v="0"/>
    <x v="228"/>
    <s v="1197"/>
    <n v="-50.931607819744997"/>
    <n v="-20.619973529954301"/>
    <n v="-51.0849798598326"/>
    <n v="-20.621170749730201"/>
    <s v="262"/>
    <s v="SP"/>
    <s v="Eixo Principal"/>
    <s v="-"/>
    <s v="262BSP1197"/>
    <s v="ACESSO SUD MENUCCI"/>
    <s v="ACESSO PEREIRA BARRETO"/>
    <n v="204.8"/>
    <n v="221.3"/>
    <n v="16.5"/>
    <x v="1"/>
    <m/>
    <m/>
    <s v="Estadual"/>
    <m/>
    <s v="SP-310"/>
    <s v="PAV"/>
    <s v="Estadual"/>
    <s v="PLA"/>
    <s v="São José do Rio Preto"/>
  </r>
  <r>
    <x v="0"/>
    <s v="262BSP1200"/>
    <n v="0"/>
    <x v="228"/>
    <s v="1200"/>
    <n v="-51.0849798598326"/>
    <n v="-20.621170749730201"/>
    <n v="-51.255140850369898"/>
    <n v="-20.529817190011201"/>
    <s v="262"/>
    <s v="SP"/>
    <s v="Eixo Principal"/>
    <s v="-"/>
    <s v="262BSP1200"/>
    <s v="ACESSO PEREIRA BARRETO"/>
    <s v="ENTR SP-310/563"/>
    <n v="221.3"/>
    <n v="242.4"/>
    <n v="21.1"/>
    <x v="1"/>
    <m/>
    <m/>
    <s v="Estadual"/>
    <m/>
    <s v="SP-310"/>
    <s v="PAV"/>
    <s v="Estadual"/>
    <s v="PLA"/>
    <s v="São José do Rio Preto"/>
  </r>
  <r>
    <x v="0"/>
    <s v="262BSP1210"/>
    <n v="0"/>
    <x v="228"/>
    <s v="1210"/>
    <n v="-51.255140850369898"/>
    <n v="-20.529817190011201"/>
    <n v="-51.309909140294501"/>
    <n v="-20.670238169755599"/>
    <s v="262"/>
    <s v="SP"/>
    <s v="Eixo Principal"/>
    <s v="-"/>
    <s v="262BSP1210"/>
    <s v="ENTR SP-310/563"/>
    <s v="BARRAGEM TRÊS IRMÃOS"/>
    <n v="242.4"/>
    <n v="260.2"/>
    <n v="17.8"/>
    <x v="1"/>
    <m/>
    <m/>
    <s v="Estadual"/>
    <m/>
    <s v="SP-563"/>
    <s v="PAV"/>
    <s v="Estadual"/>
    <s v="PLA"/>
    <s v="São José do Rio Preto"/>
  </r>
  <r>
    <x v="0"/>
    <s v="262BSP1217"/>
    <n v="0"/>
    <x v="228"/>
    <s v="1217"/>
    <n v="-51.309909140294501"/>
    <n v="-20.670238169755599"/>
    <n v="-51.252599629769001"/>
    <n v="-20.803605719927901"/>
    <s v="262"/>
    <s v="SP"/>
    <s v="Eixo Principal"/>
    <s v="-"/>
    <s v="262BSP1217"/>
    <s v="BARRAGEM TRÊS IRMÃOS"/>
    <s v="ACESSO PEREIRA BARRETO"/>
    <n v="260.2"/>
    <n v="276"/>
    <n v="15.8"/>
    <x v="1"/>
    <m/>
    <m/>
    <s v="Estadual"/>
    <m/>
    <s v="SP-563"/>
    <s v="PAV"/>
    <s v="Estadual"/>
    <s v="PLA"/>
    <s v="São José do Rio Preto"/>
  </r>
  <r>
    <x v="0"/>
    <s v="262BSP1220"/>
    <n v="0"/>
    <x v="228"/>
    <s v="1220"/>
    <n v="-51.252599629769001"/>
    <n v="-20.803605719927901"/>
    <n v="-51.356097289957901"/>
    <n v="-20.890455050360199"/>
    <s v="262"/>
    <s v="SP"/>
    <s v="Eixo Principal"/>
    <s v="-"/>
    <s v="262BSP1220"/>
    <s v="ACESSO PEREIRA BARRETO"/>
    <s v="ENTR SP-300 (ANDRADINA)"/>
    <n v="276"/>
    <n v="291"/>
    <n v="15"/>
    <x v="1"/>
    <m/>
    <m/>
    <s v="Estadual"/>
    <m/>
    <s v="SP-563"/>
    <s v="PAV"/>
    <s v="Estadual"/>
    <s v="PLA"/>
    <s v="São José do Rio Preto"/>
  </r>
  <r>
    <x v="0"/>
    <s v="262BSP1230"/>
    <n v="0"/>
    <x v="228"/>
    <s v="1230"/>
    <n v="-51.356097289957901"/>
    <n v="-20.890455050360199"/>
    <n v="-51.482698180076902"/>
    <n v="-20.840245869950799"/>
    <s v="262"/>
    <s v="SP"/>
    <s v="Eixo Principal"/>
    <s v="-"/>
    <s v="262BSP1230"/>
    <s v="ENTR SP-300 (ANDRADINA)"/>
    <s v="ACESSO CASTILHO"/>
    <n v="291"/>
    <n v="305.3"/>
    <n v="14.3"/>
    <x v="1"/>
    <m/>
    <m/>
    <s v="Estadual"/>
    <m/>
    <s v="SP-300"/>
    <s v="DUP"/>
    <s v="Estadual"/>
    <s v="PLA"/>
    <s v="São José do Rio Preto"/>
  </r>
  <r>
    <x v="0"/>
    <s v="262BSP1240"/>
    <n v="0"/>
    <x v="228"/>
    <s v="1240"/>
    <n v="-51.482698180076902"/>
    <n v="-20.840245869950799"/>
    <n v="-51.562282109831401"/>
    <n v="-20.7987116498227"/>
    <s v="262"/>
    <s v="SP"/>
    <s v="Eixo Principal"/>
    <s v="-"/>
    <s v="262BSP1240"/>
    <s v="ACESSO CASTILHO"/>
    <s v="ENTR SP-595"/>
    <n v="305.3"/>
    <n v="314.8"/>
    <n v="9.5"/>
    <x v="1"/>
    <m/>
    <m/>
    <s v="Estadual"/>
    <m/>
    <s v="SP-300"/>
    <s v="DUP"/>
    <s v="Estadual"/>
    <s v="PLA"/>
    <s v="São José do Rio Preto"/>
  </r>
  <r>
    <x v="0"/>
    <s v="262BSP1245"/>
    <n v="0"/>
    <x v="228"/>
    <s v="1245"/>
    <n v="-51.562282109831401"/>
    <n v="-20.7987116498227"/>
    <n v="-51.593689010439398"/>
    <n v="-20.778183949629501"/>
    <s v="262"/>
    <s v="SP"/>
    <s v="Eixo Principal"/>
    <s v="-"/>
    <s v="262BSP1245"/>
    <s v="ENTR SP-595"/>
    <s v="ACESSO BARRAGEM CESP"/>
    <n v="314.8"/>
    <n v="318.7"/>
    <n v="3.9"/>
    <x v="1"/>
    <m/>
    <m/>
    <s v="Estadual"/>
    <m/>
    <s v="SP-300"/>
    <s v="DUP"/>
    <s v="Estadual"/>
    <s v="PLA"/>
    <s v="São José do Rio Preto"/>
  </r>
  <r>
    <x v="0"/>
    <s v="262BSP1255"/>
    <n v="0"/>
    <x v="228"/>
    <s v="1255"/>
    <n v="-51.593689010439398"/>
    <n v="-20.778183949629501"/>
    <n v="-51.621378420377702"/>
    <n v="-20.7910577699001"/>
    <s v="262"/>
    <s v="SP"/>
    <s v="Eixo Principal"/>
    <s v="-"/>
    <s v="262BSP1255"/>
    <s v="ACESSO BARRAGEM CESP"/>
    <s v="DIV SP/MS (INÍCIO PONTE S/ RIO PARANÁ)"/>
    <n v="318.7"/>
    <n v="322.10000000000002"/>
    <n v="3.4"/>
    <x v="2"/>
    <m/>
    <m/>
    <s v="Federal"/>
    <m/>
    <m/>
    <m/>
    <s v="Federal"/>
    <s v="PAV"/>
    <s v="São José do Rio Preto"/>
  </r>
  <r>
    <x v="0"/>
    <s v="262NMG1005"/>
    <n v="0"/>
    <x v="229"/>
    <s v="1005"/>
    <n v="-47.8313643003221"/>
    <n v="-19.758890970242"/>
    <n v="-47.881712919715397"/>
    <n v="-19.838064159832999"/>
    <s v="262"/>
    <s v="MG"/>
    <s v="Anel"/>
    <s v="-"/>
    <s v="262NMG1005"/>
    <s v="ENTR BR-262"/>
    <s v="ENTR BR-050 (ANEL ROD DE UBERABA)"/>
    <n v="0"/>
    <n v="10"/>
    <n v="10"/>
    <x v="1"/>
    <m/>
    <m/>
    <s v="Federal"/>
    <m/>
    <m/>
    <m/>
    <s v="Federal"/>
    <s v="PLA"/>
    <s v="Uberlândia"/>
  </r>
  <r>
    <x v="0"/>
    <s v="262NMG1010"/>
    <n v="0"/>
    <x v="229"/>
    <s v="1010"/>
    <n v="-47.881712919715397"/>
    <n v="-19.838064159832999"/>
    <n v="-48.020606373984897"/>
    <n v="-19.8191708092853"/>
    <s v="262"/>
    <s v="MG"/>
    <s v="Anel"/>
    <s v="-"/>
    <s v="262NMG1010"/>
    <s v="ENTR BR-050 (ANEL ROD DE UBERABA)"/>
    <s v="ENTR MG-427 (ANEL ROD DE UBERABA)"/>
    <n v="10"/>
    <n v="27"/>
    <n v="17"/>
    <x v="1"/>
    <m/>
    <m/>
    <s v="Federal"/>
    <m/>
    <m/>
    <m/>
    <s v="Federal"/>
    <s v="PLA"/>
    <s v="Uberlândia"/>
  </r>
  <r>
    <x v="0"/>
    <s v="262NMG1015"/>
    <n v="0"/>
    <x v="229"/>
    <s v="1015"/>
    <n v="-48.020606373984897"/>
    <n v="-19.8191708092853"/>
    <n v="-48.031172940378802"/>
    <n v="-19.7613414897179"/>
    <s v="262"/>
    <s v="MG"/>
    <s v="Anel"/>
    <s v="-"/>
    <s v="262NMG1015"/>
    <s v="ENTR MG-427 (ANEL ROD DE UBERABA)"/>
    <s v="ENTR BR-262 (ANEL ROD DE UBERABA)"/>
    <n v="27"/>
    <n v="34"/>
    <n v="7"/>
    <x v="1"/>
    <m/>
    <m/>
    <s v="Federal"/>
    <m/>
    <m/>
    <m/>
    <s v="Federal"/>
    <s v="PLA"/>
    <s v="Uberlândia"/>
  </r>
  <r>
    <x v="0"/>
    <s v="262NMG1020"/>
    <n v="0"/>
    <x v="229"/>
    <s v="1020"/>
    <n v="-48.031172940378802"/>
    <n v="-19.7613414897179"/>
    <n v="-47.9884603097954"/>
    <n v="-19.695998990061199"/>
    <s v="262"/>
    <s v="MG"/>
    <s v="Anel"/>
    <s v="-"/>
    <s v="262NMG1020"/>
    <s v="ENTR BR-262 (ANEL ROD DE UBERABA)"/>
    <s v="ENTR BR-050 (ANEL ROD DE UBERABA)"/>
    <n v="34"/>
    <n v="45"/>
    <n v="11"/>
    <x v="1"/>
    <m/>
    <m/>
    <s v="Federal"/>
    <m/>
    <m/>
    <m/>
    <s v="Federal"/>
    <s v="PLA"/>
    <s v="Uberlândia"/>
  </r>
  <r>
    <x v="0"/>
    <s v="262NMG1025"/>
    <n v="0"/>
    <x v="229"/>
    <s v="1025"/>
    <n v="-47.9884603097954"/>
    <n v="-19.695998990061199"/>
    <n v="-47.8313643003221"/>
    <n v="-19.758890970242"/>
    <s v="262"/>
    <s v="MG"/>
    <s v="Anel"/>
    <s v="-"/>
    <s v="262NMG1025"/>
    <s v="ENTR BR-050 (ANEL ROD DE UBERABA)"/>
    <s v="ENTR BR-262 (ANEL ROD DE UBERABA)"/>
    <n v="45"/>
    <n v="66"/>
    <n v="21"/>
    <x v="1"/>
    <m/>
    <m/>
    <s v="Federal"/>
    <m/>
    <m/>
    <m/>
    <s v="Federal"/>
    <s v="PLA"/>
    <s v="Uberlândia"/>
  </r>
  <r>
    <x v="0"/>
    <s v="265AMG1005"/>
    <n v="0"/>
    <x v="230"/>
    <s v="1005"/>
    <n v="-43.745202229898901"/>
    <n v="-21.217616269874799"/>
    <n v="-43.795274299669103"/>
    <n v="-21.199297700328501"/>
    <s v="265"/>
    <s v="MG"/>
    <s v="Acesso"/>
    <s v="-"/>
    <s v="265AMG1005"/>
    <s v="ENTR BR-265"/>
    <s v="ENTR BR-040 (CONTORNO DE BARBACENA)"/>
    <n v="0"/>
    <n v="5.3"/>
    <n v="5.3"/>
    <x v="2"/>
    <m/>
    <m/>
    <s v="Federal"/>
    <m/>
    <m/>
    <m/>
    <s v="Federal"/>
    <s v="PAV"/>
    <s v="Juiz de Fora"/>
  </r>
  <r>
    <x v="0"/>
    <s v="265AMG2005"/>
    <n v="0"/>
    <x v="230"/>
    <s v="2005"/>
    <n v="-46.392415470197697"/>
    <n v="-20.887551529779198"/>
    <n v="-46.396702429573402"/>
    <n v="-20.870680500005001"/>
    <s v="265"/>
    <s v="MG"/>
    <s v="Acesso"/>
    <s v="-"/>
    <s v="265AMG2005"/>
    <s v="ENTR BR-265 (KM 540,2)"/>
    <s v="ALPINÓPOLIS"/>
    <n v="0"/>
    <n v="2.4"/>
    <n v="2.4"/>
    <x v="5"/>
    <s v="EOP"/>
    <m/>
    <s v="Federal"/>
    <m/>
    <m/>
    <m/>
    <s v="Federal"/>
    <s v="N_PAV"/>
    <s v="Passos"/>
  </r>
  <r>
    <x v="0"/>
    <s v="265BMG0010"/>
    <n v="0"/>
    <x v="231"/>
    <s v="0010"/>
    <n v="-42.386499479667201"/>
    <n v="-21.130835750169599"/>
    <n v="-42.394115480145203"/>
    <n v="-21.1302949698369"/>
    <s v="265"/>
    <s v="MG"/>
    <s v="Eixo Principal"/>
    <s v="-"/>
    <s v="265BMG0010"/>
    <s v="ENTR BR-116/356(A) (MURIAÉ)"/>
    <s v="ENTR BR-356(B)"/>
    <n v="0"/>
    <n v="0.8"/>
    <n v="0.8"/>
    <x v="2"/>
    <m/>
    <s v="356BMG0205"/>
    <s v="Federal"/>
    <m/>
    <m/>
    <m/>
    <s v="Federal"/>
    <s v="PAV"/>
    <s v="Leopoldina"/>
  </r>
  <r>
    <x v="0"/>
    <s v="265BMG0015"/>
    <n v="0"/>
    <x v="231"/>
    <s v="0015"/>
    <n v="-42.394115480145203"/>
    <n v="-21.1302949698369"/>
    <n v="-42.613289040156999"/>
    <n v="-21.189675469747101"/>
    <s v="265"/>
    <s v="MG"/>
    <s v="Eixo Principal"/>
    <s v="-"/>
    <s v="265BMG0015"/>
    <s v="ENTR BR-356(B)"/>
    <s v="ENTR MG-447 (MIRAÍ)"/>
    <n v="0.8"/>
    <n v="32.700000000000003"/>
    <n v="31.9"/>
    <x v="1"/>
    <m/>
    <m/>
    <s v="Estadual"/>
    <m/>
    <s v="MGT-265"/>
    <s v="PAV"/>
    <s v="Estadual"/>
    <s v="PLA"/>
    <s v="Leopoldina"/>
  </r>
  <r>
    <x v="0"/>
    <s v="265BMG0030"/>
    <n v="0"/>
    <x v="231"/>
    <s v="0030"/>
    <n v="-42.613289040156999"/>
    <n v="-21.189675469747101"/>
    <n v="-42.798650680384497"/>
    <n v="-21.1497373798761"/>
    <s v="265"/>
    <s v="MG"/>
    <s v="Eixo Principal"/>
    <s v="-"/>
    <s v="265BMG0030"/>
    <s v="ENTR MG-447 (MIRAÍ)"/>
    <s v="ENTR BR-120(A) (GUIDOVAL)"/>
    <n v="32.700000000000003"/>
    <n v="63.7"/>
    <n v="31"/>
    <x v="1"/>
    <m/>
    <m/>
    <s v="Federal"/>
    <m/>
    <m/>
    <m/>
    <s v="Federal"/>
    <s v="PLA"/>
    <s v="Leopoldina"/>
  </r>
  <r>
    <x v="0"/>
    <s v="265BMG0050"/>
    <n v="0"/>
    <x v="231"/>
    <s v="0050"/>
    <n v="-42.798650680384497"/>
    <n v="-21.1497373798761"/>
    <n v="-42.953213840146503"/>
    <n v="-21.108762789870799"/>
    <s v="265"/>
    <s v="MG"/>
    <s v="Eixo Principal"/>
    <s v="Coinc"/>
    <s v="265BMG0050"/>
    <s v="ENTR BR-120(A) (GUIDOVAL)"/>
    <s v="ENTR BR-120(B)/MG-124/447 (UBÁ)"/>
    <n v="63.7"/>
    <n v="82.9"/>
    <n v="19.2"/>
    <x v="1"/>
    <m/>
    <s v="120BMG0360"/>
    <s v="Estadual"/>
    <m/>
    <s v="MGT-120"/>
    <s v="PAV"/>
    <s v="Estadual"/>
    <s v="PLA"/>
    <s v="Leopoldina"/>
  </r>
  <r>
    <x v="0"/>
    <s v="265BMG0070"/>
    <n v="0"/>
    <x v="231"/>
    <s v="0070"/>
    <n v="-42.953213840146503"/>
    <n v="-21.108762789870799"/>
    <n v="-43.086870749885101"/>
    <n v="-21.262926170406299"/>
    <s v="265"/>
    <s v="MG"/>
    <s v="Eixo Principal"/>
    <s v="-"/>
    <s v="265BMG0070"/>
    <s v="ENTR BR-120(B)/MG-124/447 (UBÁ)"/>
    <s v="ENTR MG-285 (P/PIRAÚBA)"/>
    <n v="82.9"/>
    <n v="108.4"/>
    <n v="25.5"/>
    <x v="1"/>
    <m/>
    <m/>
    <s v="Estadual"/>
    <m/>
    <s v="MGT-265"/>
    <s v="PAV"/>
    <s v="Estadual"/>
    <s v="PLA"/>
    <s v="Leopoldina"/>
  </r>
  <r>
    <x v="0"/>
    <s v="265BMG0090"/>
    <n v="0"/>
    <x v="231"/>
    <s v="0090"/>
    <n v="-43.086870749885101"/>
    <n v="-21.262926170406299"/>
    <n v="-43.165727729750799"/>
    <n v="-21.262545410042598"/>
    <s v="265"/>
    <s v="MG"/>
    <s v="Eixo Principal"/>
    <s v="-"/>
    <s v="265BMG0090"/>
    <s v="ENTR MG-285 (P/PIRAÚBA)"/>
    <s v="ENTR MG-133 (RIO POMBA)"/>
    <n v="108.4"/>
    <n v="118.1"/>
    <n v="9.6999999999999993"/>
    <x v="1"/>
    <m/>
    <m/>
    <s v="Estadual"/>
    <m/>
    <s v="MGT-265"/>
    <s v="PAV"/>
    <s v="Estadual"/>
    <s v="PLA"/>
    <s v="Juiz de Fora"/>
  </r>
  <r>
    <x v="0"/>
    <s v="265BMG0110"/>
    <n v="0"/>
    <x v="231"/>
    <s v="0110"/>
    <n v="-43.165727729750799"/>
    <n v="-21.262545410042598"/>
    <n v="-43.316807270239202"/>
    <n v="-21.233715290128401"/>
    <s v="265"/>
    <s v="MG"/>
    <s v="Eixo Principal"/>
    <s v="-"/>
    <s v="265BMG0110"/>
    <s v="ENTR MG-133 (RIO POMBA)"/>
    <s v="ACESSO MERCÊS"/>
    <n v="118.1"/>
    <n v="139"/>
    <n v="20.9"/>
    <x v="1"/>
    <m/>
    <m/>
    <s v="Estadual"/>
    <m/>
    <s v="MGT-265"/>
    <s v="PAV"/>
    <s v="Estadual"/>
    <s v="PLA"/>
    <s v="Juiz de Fora"/>
  </r>
  <r>
    <x v="0"/>
    <s v="265BMG0125"/>
    <n v="0"/>
    <x v="231"/>
    <s v="0125"/>
    <n v="-43.316807270239202"/>
    <n v="-21.233715290128401"/>
    <n v="-43.424115210448498"/>
    <n v="-21.233480860253401"/>
    <s v="265"/>
    <s v="MG"/>
    <s v="Eixo Principal"/>
    <s v="-"/>
    <s v="265BMG0125"/>
    <s v="ACESSO MERCÊS"/>
    <s v="ENTR MG-448/452 (P/PAIVA)"/>
    <n v="139"/>
    <n v="151.30000000000001"/>
    <n v="12.3"/>
    <x v="1"/>
    <m/>
    <m/>
    <s v="Estadual"/>
    <m/>
    <s v="MGT-265"/>
    <s v="PAV"/>
    <s v="Estadual"/>
    <s v="PLA"/>
    <s v="Juiz de Fora"/>
  </r>
  <r>
    <x v="0"/>
    <s v="265BMG0130"/>
    <n v="0"/>
    <x v="231"/>
    <s v="0130"/>
    <n v="-43.424115210448498"/>
    <n v="-21.233480860253401"/>
    <n v="-43.5208685704281"/>
    <n v="-21.1504366603235"/>
    <s v="265"/>
    <s v="MG"/>
    <s v="Eixo Principal"/>
    <s v="-"/>
    <s v="265BMG0130"/>
    <s v="ENTR MG-448/452 (P/PAIVA)"/>
    <s v="ENTR MG-132 (DESTÊRRO DO MELO)"/>
    <n v="151.30000000000001"/>
    <n v="175.6"/>
    <n v="24.3"/>
    <x v="1"/>
    <m/>
    <m/>
    <s v="Federal"/>
    <m/>
    <m/>
    <m/>
    <s v="Federal"/>
    <s v="PLA"/>
    <s v="Juiz de Fora"/>
  </r>
  <r>
    <x v="0"/>
    <s v="265BMG0150"/>
    <n v="0"/>
    <x v="231"/>
    <s v="0150"/>
    <n v="-43.5208685704281"/>
    <n v="-21.1504366603235"/>
    <n v="-43.711950999638802"/>
    <n v="-21.194218770080099"/>
    <s v="265"/>
    <s v="MG"/>
    <s v="Eixo Principal"/>
    <s v="-"/>
    <s v="265BMG0150"/>
    <s v="ENTR MG-132 (DESTÊRRO DO MELO)"/>
    <s v="PINHEIRO GROSSO"/>
    <n v="175.6"/>
    <n v="201.7"/>
    <n v="26.1"/>
    <x v="1"/>
    <m/>
    <m/>
    <s v="Estadual"/>
    <m/>
    <s v="MGT-265"/>
    <s v="PAV"/>
    <s v="Estadual"/>
    <s v="PLA"/>
    <s v="Juiz de Fora"/>
  </r>
  <r>
    <x v="0"/>
    <s v="265BMG0160"/>
    <n v="0"/>
    <x v="231"/>
    <s v="0160"/>
    <n v="-43.711950999638802"/>
    <n v="-21.194218770080099"/>
    <n v="-43.749061659667802"/>
    <n v="-21.198738150245301"/>
    <s v="265"/>
    <s v="MG"/>
    <s v="Eixo Principal"/>
    <s v="-"/>
    <s v="265BMG0160"/>
    <s v="PINHEIRO GROSSO"/>
    <s v="ENTR BR-040"/>
    <n v="201.7"/>
    <n v="206.6"/>
    <n v="4.9000000000000004"/>
    <x v="1"/>
    <m/>
    <m/>
    <s v="Estadual"/>
    <m/>
    <s v="MGT-265"/>
    <s v="PAV"/>
    <s v="Estadual"/>
    <s v="PLA"/>
    <s v="Juiz de Fora"/>
  </r>
  <r>
    <x v="0"/>
    <s v="265BMG0170"/>
    <n v="0"/>
    <x v="231"/>
    <s v="0170"/>
    <n v="-43.749061659667802"/>
    <n v="-21.198738150245301"/>
    <n v="-43.795274299669103"/>
    <n v="-21.199297700328501"/>
    <s v="265"/>
    <s v="MG"/>
    <s v="Eixo Principal"/>
    <s v="-"/>
    <s v="265BMG0170"/>
    <s v="ENTR BR-040"/>
    <s v="ENTR MG-135/338 (BARBACENA)"/>
    <n v="206.6"/>
    <n v="211"/>
    <n v="4.4000000000000004"/>
    <x v="2"/>
    <m/>
    <m/>
    <s v="Federal"/>
    <m/>
    <m/>
    <m/>
    <s v="Federal"/>
    <s v="PAV"/>
    <s v="Juiz de Fora"/>
  </r>
  <r>
    <x v="0"/>
    <s v="265BMG0190"/>
    <n v="0"/>
    <x v="231"/>
    <s v="0190"/>
    <n v="-43.795274299669103"/>
    <n v="-21.199297700328501"/>
    <n v="-44.176131669740599"/>
    <n v="-21.1517849302302"/>
    <s v="265"/>
    <s v="MG"/>
    <s v="Eixo Principal"/>
    <s v="-"/>
    <s v="265BMG0190"/>
    <s v="ENTR MG-135/338 (BARBACENA)"/>
    <s v="ACESSO TIRADENTES"/>
    <n v="211"/>
    <n v="256.60000000000002"/>
    <n v="45.6"/>
    <x v="2"/>
    <m/>
    <m/>
    <s v="Federal"/>
    <m/>
    <m/>
    <m/>
    <s v="Federal"/>
    <s v="PAV"/>
    <s v="Juiz de Fora"/>
  </r>
  <r>
    <x v="0"/>
    <s v="265BMG0205"/>
    <n v="0"/>
    <x v="231"/>
    <s v="0205"/>
    <n v="-44.176131669740599"/>
    <n v="-21.1517849302302"/>
    <n v="-44.280935810139503"/>
    <n v="-21.167746769697601"/>
    <s v="265"/>
    <s v="MG"/>
    <s v="Eixo Principal"/>
    <s v="-"/>
    <s v="265BMG0205"/>
    <s v="ACESSO TIRADENTES"/>
    <s v="ENTR BR-383(A)/494(A) (SÃO JOÃO DEL REY)"/>
    <n v="256.60000000000002"/>
    <n v="269"/>
    <n v="12.4"/>
    <x v="2"/>
    <m/>
    <m/>
    <s v="Federal"/>
    <m/>
    <m/>
    <m/>
    <s v="Federal"/>
    <s v="PAV"/>
    <s v="Juiz de Fora"/>
  </r>
  <r>
    <x v="0"/>
    <s v="265BMG0210"/>
    <n v="0"/>
    <x v="231"/>
    <s v="0210"/>
    <n v="-44.280935810139503"/>
    <n v="-21.167746769697601"/>
    <n v="-44.376034139663702"/>
    <n v="-21.228498529783199"/>
    <s v="265"/>
    <s v="MG"/>
    <s v="Eixo Principal"/>
    <s v="-"/>
    <s v="265BMG0210"/>
    <s v="ENTR BR-383(A)/494(A) (SÃO JOÃO DEL REY)"/>
    <s v="ENTR BR-383(B)/494(B) (P/MADRE DE DEUS DE MINAS)"/>
    <n v="269"/>
    <n v="281.89999999999998"/>
    <n v="12.9"/>
    <x v="2"/>
    <m/>
    <s v="383BMG0115;494BMG0115"/>
    <s v="Federal"/>
    <m/>
    <m/>
    <m/>
    <s v="Federal"/>
    <s v="PAV"/>
    <s v="Oliveira"/>
  </r>
  <r>
    <x v="0"/>
    <s v="265BMG0220"/>
    <n v="0"/>
    <x v="231"/>
    <s v="0220"/>
    <n v="-44.376034139663702"/>
    <n v="-21.228498529783199"/>
    <n v="-44.5824366602236"/>
    <n v="-21.2698122100654"/>
    <s v="265"/>
    <s v="MG"/>
    <s v="Eixo Principal"/>
    <s v="-"/>
    <s v="265BMG0220"/>
    <s v="ENTR BR-383(B)/494(B) (P/MADRE DE DEUS DE MINAS)"/>
    <s v="ENTR MG-332 (P/NAZARENO)"/>
    <n v="281.89999999999998"/>
    <n v="307.2"/>
    <n v="25.3"/>
    <x v="2"/>
    <m/>
    <m/>
    <s v="Federal"/>
    <m/>
    <m/>
    <m/>
    <s v="Federal"/>
    <s v="PAV"/>
    <s v="Oliveira"/>
  </r>
  <r>
    <x v="0"/>
    <s v="265BMG0225"/>
    <n v="0"/>
    <x v="231"/>
    <s v="0225"/>
    <n v="-44.5824366602236"/>
    <n v="-21.2698122100654"/>
    <n v="-44.661281810407097"/>
    <n v="-21.2950617799771"/>
    <s v="265"/>
    <s v="MG"/>
    <s v="Eixo Principal"/>
    <s v="-"/>
    <s v="265BMG0225"/>
    <s v="ENTR MG-332 (P/NAZARENO)"/>
    <s v="ENTR MG-451 (ITUTINGA)"/>
    <n v="307.2"/>
    <n v="316.5"/>
    <n v="9.3000000000000007"/>
    <x v="2"/>
    <m/>
    <m/>
    <s v="Federal"/>
    <m/>
    <m/>
    <m/>
    <s v="Federal"/>
    <s v="PAV"/>
    <s v="Oliveira"/>
  </r>
  <r>
    <x v="0"/>
    <s v="265BMG0230"/>
    <n v="0"/>
    <x v="231"/>
    <s v="0230"/>
    <n v="-44.661281810407097"/>
    <n v="-21.2950617799771"/>
    <n v="-44.986191210256003"/>
    <n v="-21.263955439991399"/>
    <s v="265"/>
    <s v="MG"/>
    <s v="Eixo Principal"/>
    <s v="-"/>
    <s v="265BMG0230"/>
    <s v="ENTR MG-451 (ITUTINGA)"/>
    <s v="ENTR BR-354 (LAVRAS)"/>
    <n v="316.5"/>
    <n v="353.4"/>
    <n v="36.9"/>
    <x v="2"/>
    <m/>
    <m/>
    <s v="Federal"/>
    <m/>
    <m/>
    <m/>
    <s v="Federal"/>
    <s v="PAV"/>
    <s v="Oliveira"/>
  </r>
  <r>
    <x v="0"/>
    <s v="265BMG0250"/>
    <n v="0"/>
    <x v="231"/>
    <s v="0250"/>
    <n v="-44.986191210256003"/>
    <n v="-21.263955439991399"/>
    <n v="-45.012039209741701"/>
    <n v="-21.255275109858299"/>
    <s v="265"/>
    <s v="MG"/>
    <s v="Eixo Principal"/>
    <s v="-"/>
    <s v="265BMG0250"/>
    <s v="ENTR BR-354 (LAVRAS)"/>
    <s v="ENTR MG-335"/>
    <n v="353.4"/>
    <n v="356.9"/>
    <n v="3.5"/>
    <x v="2"/>
    <m/>
    <m/>
    <s v="Federal"/>
    <m/>
    <m/>
    <m/>
    <s v="Federal"/>
    <s v="PAV"/>
    <s v="Oliveira"/>
  </r>
  <r>
    <x v="0"/>
    <s v="265BMG0255"/>
    <n v="0"/>
    <x v="231"/>
    <s v="0255"/>
    <n v="-45.012039209741701"/>
    <n v="-21.255275109858299"/>
    <n v="-45.064228430197801"/>
    <n v="-21.216874859786898"/>
    <s v="265"/>
    <s v="MG"/>
    <s v="Eixo Principal"/>
    <s v="-"/>
    <s v="265BMG0255"/>
    <s v="ENTR MG-335"/>
    <s v="ACESSO RIBEIRÃO VERMELHO"/>
    <n v="356.9"/>
    <n v="364.1"/>
    <n v="7.2"/>
    <x v="0"/>
    <m/>
    <m/>
    <s v="Federal"/>
    <m/>
    <m/>
    <m/>
    <s v="Federal"/>
    <s v="PAV"/>
    <s v="Oliveira"/>
  </r>
  <r>
    <x v="0"/>
    <s v="265BMG0260"/>
    <n v="0"/>
    <x v="231"/>
    <s v="0260"/>
    <n v="-45.064228430197801"/>
    <n v="-21.216874859786898"/>
    <n v="-45.119264409624698"/>
    <n v="-21.184433010374999"/>
    <s v="265"/>
    <s v="MG"/>
    <s v="Eixo Principal"/>
    <s v="-"/>
    <s v="265BMG0260"/>
    <s v="ACESSO RIBEIRÃO VERMELHO"/>
    <s v="ENTR BR-381(A) (P/PERDÕES)"/>
    <n v="364.1"/>
    <n v="371.4"/>
    <n v="7.3"/>
    <x v="0"/>
    <m/>
    <m/>
    <s v="Federal"/>
    <m/>
    <m/>
    <m/>
    <s v="Federal"/>
    <s v="PAV"/>
    <s v="Oliveira"/>
  </r>
  <r>
    <x v="0"/>
    <s v="265BMG0265"/>
    <n v="0"/>
    <x v="231"/>
    <s v="0265"/>
    <n v="-45.119264409624698"/>
    <n v="-21.184433010374999"/>
    <n v="-45.130249179655799"/>
    <n v="-21.224746780339601"/>
    <s v="265"/>
    <s v="MG"/>
    <s v="Eixo Principal"/>
    <s v="-"/>
    <s v="265BMG0265"/>
    <s v="ENTR BR-381(A) (P/PERDÕES)"/>
    <s v="ENTR BR-381(B) (P/CARMO DA CACHOEIRA)"/>
    <n v="371.4"/>
    <n v="376.2"/>
    <n v="4.8"/>
    <x v="0"/>
    <m/>
    <s v="381BMG0660"/>
    <s v="Concessão Federal"/>
    <m/>
    <m/>
    <m/>
    <s v="Federal"/>
    <s v="PAV"/>
    <s v="Oliveira"/>
  </r>
  <r>
    <x v="0"/>
    <s v="265BMG0270"/>
    <n v="0"/>
    <x v="231"/>
    <s v="0270"/>
    <n v="-45.130249179655799"/>
    <n v="-21.224746780339601"/>
    <n v="-45.231405710305197"/>
    <n v="-21.2312618298694"/>
    <s v="265"/>
    <s v="MG"/>
    <s v="Eixo Principal"/>
    <s v="-"/>
    <s v="265BMG0270"/>
    <s v="ENTR BR-381(B) (P/CARMO DA CACHOEIRA)"/>
    <s v="NEPOMUCENO"/>
    <n v="376.2"/>
    <n v="387.8"/>
    <n v="11.6"/>
    <x v="2"/>
    <m/>
    <m/>
    <s v="Federal"/>
    <m/>
    <m/>
    <m/>
    <s v="Federal"/>
    <s v="PAV"/>
    <s v="Oliveira"/>
  </r>
  <r>
    <x v="0"/>
    <s v="265BMG0290"/>
    <n v="0"/>
    <x v="231"/>
    <s v="0290"/>
    <n v="-45.231405710305197"/>
    <n v="-21.2312618298694"/>
    <n v="-45.413357839892299"/>
    <n v="-21.243315910001101"/>
    <s v="265"/>
    <s v="MG"/>
    <s v="Eixo Principal"/>
    <s v="-"/>
    <s v="265BMG0290"/>
    <s v="NEPOMUCENO"/>
    <s v="ACESSO COQUEIRAL"/>
    <n v="387.8"/>
    <n v="410.1"/>
    <n v="22.3"/>
    <x v="2"/>
    <m/>
    <m/>
    <s v="Federal"/>
    <m/>
    <m/>
    <m/>
    <s v="Federal"/>
    <s v="PAV"/>
    <s v="Oliveira"/>
  </r>
  <r>
    <x v="0"/>
    <s v="265BMG0305"/>
    <n v="0"/>
    <x v="231"/>
    <s v="0305"/>
    <n v="-45.413357839892299"/>
    <n v="-21.243315910001101"/>
    <n v="-45.511882689834202"/>
    <n v="-21.241902500399998"/>
    <s v="265"/>
    <s v="MG"/>
    <s v="Eixo Principal"/>
    <s v="-"/>
    <s v="265BMG0305"/>
    <s v="ACESSO COQUEIRAL"/>
    <s v="ENTR MG-167 (SANTANA DA VARGEM)"/>
    <n v="410.1"/>
    <n v="421"/>
    <n v="10.9"/>
    <x v="2"/>
    <m/>
    <m/>
    <s v="Federal"/>
    <m/>
    <m/>
    <m/>
    <s v="Federal"/>
    <s v="PAV"/>
    <s v="Oliveira"/>
  </r>
  <r>
    <x v="0"/>
    <s v="265BMG0310"/>
    <n v="0"/>
    <x v="231"/>
    <s v="0310"/>
    <n v="-45.511882689834202"/>
    <n v="-21.241902500399998"/>
    <n v="-45.563981499646403"/>
    <n v="-21.157277250044999"/>
    <s v="265"/>
    <s v="MG"/>
    <s v="Eixo Principal"/>
    <s v="-"/>
    <s v="265BMG0310"/>
    <s v="ENTR MG-167 (SANTANA DA VARGEM)"/>
    <s v="ENTR BR-369(A)"/>
    <n v="421"/>
    <n v="433"/>
    <n v="12"/>
    <x v="2"/>
    <m/>
    <m/>
    <s v="Federal"/>
    <m/>
    <m/>
    <m/>
    <s v="Federal"/>
    <s v="PAV"/>
    <s v="Oliveira"/>
  </r>
  <r>
    <x v="0"/>
    <s v="265BMG0311"/>
    <n v="0"/>
    <x v="231"/>
    <s v="0311"/>
    <n v="-45.563981499646403"/>
    <n v="-21.157277250044999"/>
    <n v="-45.5787166395612"/>
    <n v="-21.089875310097401"/>
    <s v="265"/>
    <s v="MG"/>
    <s v="Eixo Principal"/>
    <s v="-"/>
    <s v="265BMG0311"/>
    <s v="ENTR BR-369(A)"/>
    <s v="BOA ESPERANÇA"/>
    <n v="433"/>
    <n v="441"/>
    <n v="8"/>
    <x v="2"/>
    <m/>
    <s v="369BMG0051"/>
    <s v="Federal"/>
    <m/>
    <m/>
    <m/>
    <s v="Federal"/>
    <s v="PAV"/>
    <s v="Oliveira"/>
  </r>
  <r>
    <x v="0"/>
    <s v="265BMG0330"/>
    <n v="0"/>
    <x v="231"/>
    <s v="0330"/>
    <n v="-45.5787166395612"/>
    <n v="-21.089875310097401"/>
    <n v="-45.601482749629099"/>
    <n v="-21.057139639582601"/>
    <s v="265"/>
    <s v="MG"/>
    <s v="Eixo Principal"/>
    <s v="-"/>
    <s v="265BMG0330"/>
    <s v="BOA ESPERANÇA"/>
    <s v="ENTR BR-369(B)"/>
    <n v="441"/>
    <n v="446.4"/>
    <n v="5.4"/>
    <x v="2"/>
    <m/>
    <s v="369BMG0050"/>
    <s v="Federal"/>
    <m/>
    <m/>
    <m/>
    <s v="Federal"/>
    <s v="PAV"/>
    <s v="Oliveira"/>
  </r>
  <r>
    <x v="0"/>
    <s v="265BMG0350"/>
    <n v="0"/>
    <x v="231"/>
    <s v="0350"/>
    <n v="-45.601482749629099"/>
    <n v="-21.057139639582601"/>
    <n v="-45.831557219689799"/>
    <n v="-20.935108470079701"/>
    <s v="265"/>
    <s v="MG"/>
    <s v="Eixo Principal"/>
    <s v="-"/>
    <s v="265BMG0350"/>
    <s v="ENTR BR-369(B)"/>
    <s v="ENTR MG-170 (INICIO TRAV URBANA DE ILICÍNEA)"/>
    <n v="446.4"/>
    <n v="480.2"/>
    <n v="33.799999999999997"/>
    <x v="2"/>
    <m/>
    <m/>
    <s v="Federal"/>
    <m/>
    <m/>
    <m/>
    <s v="Federal"/>
    <s v="PAV"/>
    <s v="Oliveira"/>
  </r>
  <r>
    <x v="0"/>
    <s v="265BMG0360"/>
    <n v="0"/>
    <x v="231"/>
    <s v="0360"/>
    <n v="-45.831557219689799"/>
    <n v="-20.935108470079701"/>
    <n v="-45.837914160310198"/>
    <n v="-20.9360754598145"/>
    <s v="265"/>
    <s v="MG"/>
    <s v="Eixo Principal"/>
    <s v="-"/>
    <s v="265BMG0360"/>
    <s v="ENTR MG-170 (INICIO TRAV URBANA DE ILICÍNEA)"/>
    <s v="FIM TRAV URBANA DE ILICÍNEA *TRECHO MUNICIPAL*"/>
    <n v="480.2"/>
    <n v="484.2"/>
    <n v="4"/>
    <x v="2"/>
    <m/>
    <m/>
    <s v="Federal"/>
    <m/>
    <m/>
    <m/>
    <s v="Federal"/>
    <s v="PAV"/>
    <s v="Oliveira"/>
  </r>
  <r>
    <x v="0"/>
    <s v="265BMG0370"/>
    <n v="0"/>
    <x v="231"/>
    <s v="0370"/>
    <n v="-45.837914160310198"/>
    <n v="-20.9360754598145"/>
    <n v="-46.1980731703404"/>
    <n v="-20.926100530415098"/>
    <s v="265"/>
    <s v="MG"/>
    <s v="Eixo Principal"/>
    <s v="-"/>
    <s v="265BMG0370"/>
    <s v="FIM TRAV URBANA DE ILICÍNEA"/>
    <s v="ENTR MG-265(A)"/>
    <n v="484.2"/>
    <n v="528"/>
    <n v="43.8"/>
    <x v="5"/>
    <s v="EOP"/>
    <m/>
    <s v="Federal"/>
    <m/>
    <m/>
    <m/>
    <s v="Federal"/>
    <s v="N_PAV"/>
    <s v="Oliveira"/>
  </r>
  <r>
    <x v="0"/>
    <s v="265BMG0390"/>
    <n v="0"/>
    <x v="231"/>
    <s v="0390"/>
    <n v="-46.1980731703404"/>
    <n v="-20.926100530415098"/>
    <n v="-46.364623489882"/>
    <n v="-20.873817669849501"/>
    <s v="265"/>
    <s v="MG"/>
    <s v="Eixo Principal"/>
    <s v="-"/>
    <s v="265BMG0390"/>
    <s v="ENTR MG-265(A)"/>
    <s v="ENTR MG-265(B) (P/ALPINÓPOLIS)"/>
    <n v="528"/>
    <n v="546.79999999999995"/>
    <n v="18.8"/>
    <x v="1"/>
    <m/>
    <m/>
    <s v="Estadual"/>
    <m/>
    <s v="MGT-265"/>
    <s v="PAV"/>
    <s v="Estadual"/>
    <s v="PLA"/>
    <s v="Passos"/>
  </r>
  <r>
    <x v="0"/>
    <s v="265BMG0400"/>
    <n v="0"/>
    <x v="231"/>
    <s v="0400"/>
    <n v="-46.364623489882"/>
    <n v="-20.873817669849501"/>
    <n v="-46.392415470197697"/>
    <n v="-20.887551529779198"/>
    <s v="265"/>
    <s v="MG"/>
    <s v="Eixo Principal"/>
    <s v="-"/>
    <s v="265BMG0400"/>
    <s v="ENTR MG-265(B) (P/ALPINÓPOLIS)"/>
    <s v="ACESSO A ALPINÓPOLIS"/>
    <n v="546.79999999999995"/>
    <n v="550.70000000000005"/>
    <n v="3.9"/>
    <x v="5"/>
    <s v="EOP"/>
    <m/>
    <s v="Federal"/>
    <m/>
    <m/>
    <m/>
    <s v="Federal"/>
    <s v="N_PAV"/>
    <s v="Passos"/>
  </r>
  <r>
    <x v="0"/>
    <s v="265BMG0410"/>
    <n v="0"/>
    <x v="231"/>
    <s v="0410"/>
    <n v="-46.392415470197697"/>
    <n v="-20.887551529779198"/>
    <n v="-46.511176739814601"/>
    <n v="-20.995144379709298"/>
    <s v="265"/>
    <s v="MG"/>
    <s v="Eixo Principal"/>
    <s v="-"/>
    <s v="265BMG0410"/>
    <s v="ACESSO A ALPINÓPOLIS"/>
    <s v="ENTR BR-146(A)"/>
    <n v="550.70000000000005"/>
    <n v="569.79999999999995"/>
    <n v="19.100000000000001"/>
    <x v="5"/>
    <s v="EOP"/>
    <m/>
    <s v="Federal"/>
    <m/>
    <m/>
    <m/>
    <s v="Federal"/>
    <s v="N_PAV"/>
    <s v="Passos"/>
  </r>
  <r>
    <x v="0"/>
    <s v="265BMG0412"/>
    <n v="0"/>
    <x v="231"/>
    <s v="0412"/>
    <n v="-46.511176739814601"/>
    <n v="-20.995144379709298"/>
    <n v="-46.523614030063399"/>
    <n v="-21.007601869630498"/>
    <s v="265"/>
    <s v="MG"/>
    <s v="Eixo Principal"/>
    <s v="Coinc"/>
    <s v="265BMG0412"/>
    <s v="ENTR BR-146(A)"/>
    <s v="ACESSO P/ BOM JESUS DA PENHA"/>
    <n v="569.79999999999995"/>
    <n v="571.9"/>
    <n v="2.1"/>
    <x v="2"/>
    <m/>
    <s v="146BMG0210"/>
    <s v="Federal"/>
    <m/>
    <m/>
    <m/>
    <s v="Federal"/>
    <s v="PAV"/>
    <s v="Passos"/>
  </r>
  <r>
    <x v="0"/>
    <s v="265BMG0415"/>
    <n v="0"/>
    <x v="231"/>
    <s v="0415"/>
    <n v="-46.523614030063399"/>
    <n v="-21.007601869630498"/>
    <n v="-46.535544049618103"/>
    <n v="-21.020615160361299"/>
    <s v="265"/>
    <s v="MG"/>
    <s v="Eixo Principal"/>
    <s v="Coinc"/>
    <s v="265BMG0415"/>
    <s v="ACESSO P/ BOM JESUS DA PENHA"/>
    <s v="ENTR BR-146(B)"/>
    <n v="571.9"/>
    <n v="574"/>
    <n v="2.1"/>
    <x v="5"/>
    <s v="EOP"/>
    <s v="146BMG0220"/>
    <s v="Federal"/>
    <m/>
    <m/>
    <m/>
    <s v="Federal"/>
    <s v="N_PAV"/>
    <s v="Passos"/>
  </r>
  <r>
    <x v="0"/>
    <s v="265BMG0417"/>
    <n v="0"/>
    <x v="231"/>
    <s v="0417"/>
    <n v="-46.535544049618103"/>
    <n v="-21.020615160361299"/>
    <n v="-46.750567529767601"/>
    <n v="-21.0029177399616"/>
    <s v="265"/>
    <s v="MG"/>
    <s v="Eixo Principal"/>
    <s v="-"/>
    <s v="265BMG0417"/>
    <s v="ENTR BR-146(B)"/>
    <s v="ACESSO P/ JACUÍ"/>
    <n v="574"/>
    <n v="603"/>
    <n v="29"/>
    <x v="5"/>
    <s v="EOP"/>
    <m/>
    <s v="Federal"/>
    <m/>
    <m/>
    <m/>
    <s v="Federal"/>
    <s v="N_PAV"/>
    <s v="Passos"/>
  </r>
  <r>
    <x v="0"/>
    <s v="265BMG0420"/>
    <n v="0"/>
    <x v="231"/>
    <s v="0420"/>
    <n v="-46.750567529767601"/>
    <n v="-21.0029177399616"/>
    <n v="-46.952489869811501"/>
    <n v="-20.925329670227999"/>
    <s v="265"/>
    <s v="MG"/>
    <s v="Eixo Principal"/>
    <s v="-"/>
    <s v="265BMG0420"/>
    <s v="ACESSO P/ JACUÍ"/>
    <s v="ACESSO P/ SÃO SEBASTIÃO DO PARAÍSO"/>
    <n v="603"/>
    <n v="631"/>
    <n v="28"/>
    <x v="2"/>
    <m/>
    <m/>
    <s v="Federal"/>
    <m/>
    <m/>
    <m/>
    <s v="Federal"/>
    <s v="PAV"/>
    <s v="Passos"/>
  </r>
  <r>
    <x v="0"/>
    <s v="265BMG0440"/>
    <n v="0"/>
    <x v="231"/>
    <s v="0440"/>
    <n v="-46.952489869811501"/>
    <n v="-20.925329670227999"/>
    <n v="-46.983641440300097"/>
    <n v="-20.932734339917801"/>
    <s v="265"/>
    <s v="MG"/>
    <s v="Eixo Principal"/>
    <s v="-"/>
    <s v="265BMG0440"/>
    <s v="ACESSO P/ SÃO SEBASTIÃO DO PARAÍSO"/>
    <s v="ENTR BR-491/MG-050 (SÃO SEBASTIÃO DO PARAÍSO)"/>
    <n v="631"/>
    <n v="634.9"/>
    <n v="3.9"/>
    <x v="2"/>
    <m/>
    <m/>
    <s v="Federal"/>
    <m/>
    <m/>
    <m/>
    <s v="Federal"/>
    <s v="PAV"/>
    <s v="Passos"/>
  </r>
  <r>
    <x v="0"/>
    <s v="265BMG0470"/>
    <n v="0"/>
    <x v="231"/>
    <s v="0470"/>
    <n v="-46.983641440300097"/>
    <n v="-20.932734339917801"/>
    <n v="-47.070661669800103"/>
    <n v="-20.972301990044699"/>
    <s v="265"/>
    <s v="MG"/>
    <s v="Eixo Principal"/>
    <s v="-"/>
    <s v="265BMG0470"/>
    <s v="ENTR BR-491/MG-050 (SÃO SEBASTIÃO DO PARAÍSO)"/>
    <s v="ACESSO ITAMOGI"/>
    <n v="634.9"/>
    <n v="646.5"/>
    <n v="11.6"/>
    <x v="2"/>
    <m/>
    <m/>
    <s v="Convênio de Administração"/>
    <m/>
    <m/>
    <m/>
    <s v="Federal"/>
    <s v="PAV"/>
    <s v="Passos"/>
  </r>
  <r>
    <x v="0"/>
    <s v="265BMG0480"/>
    <n v="0"/>
    <x v="231"/>
    <s v="0480"/>
    <n v="-47.070661669800103"/>
    <n v="-20.972301990044699"/>
    <n v="-47.1491992797229"/>
    <n v="-21.024555309679702"/>
    <s v="265"/>
    <s v="MG"/>
    <s v="Eixo Principal"/>
    <s v="-"/>
    <s v="265BMG0480"/>
    <s v="ACESSO ITAMOGI"/>
    <s v="DIV MG/SP"/>
    <n v="646.5"/>
    <n v="657.3"/>
    <n v="10.8"/>
    <x v="2"/>
    <m/>
    <m/>
    <s v="Convênio de Administração"/>
    <m/>
    <m/>
    <m/>
    <s v="Federal"/>
    <s v="PAV"/>
    <s v="Passos"/>
  </r>
  <r>
    <x v="0"/>
    <s v="265BSP0490"/>
    <n v="0"/>
    <x v="232"/>
    <s v="0490"/>
    <n v="-47.1491992797229"/>
    <n v="-21.024555309679702"/>
    <n v="-47.307053049858297"/>
    <n v="-21.025851999869801"/>
    <s v="265"/>
    <s v="SP"/>
    <s v="Eixo Principal"/>
    <s v="-"/>
    <s v="265BSP0490"/>
    <s v="DIV MG/SP"/>
    <s v="ENTR SP-338"/>
    <n v="0"/>
    <n v="16.399999999999999"/>
    <n v="16.399999999999999"/>
    <x v="1"/>
    <m/>
    <m/>
    <s v="Estadual"/>
    <m/>
    <s v="SP-351"/>
    <s v="PAV"/>
    <s v="Estadual"/>
    <s v="PLA"/>
    <s v="São José do Rio Preto"/>
  </r>
  <r>
    <x v="0"/>
    <s v="265BSP0510"/>
    <n v="0"/>
    <x v="232"/>
    <s v="0510"/>
    <n v="-47.307053049858297"/>
    <n v="-21.025851999869801"/>
    <n v="-47.384282960090502"/>
    <n v="-21.015818940091901"/>
    <s v="265"/>
    <s v="SP"/>
    <s v="Eixo Principal"/>
    <s v="-"/>
    <s v="265BSP0510"/>
    <s v="ENTR SP-338"/>
    <s v="ACESSO ALTINÓPOLIS"/>
    <n v="16.399999999999999"/>
    <n v="25"/>
    <n v="8.6"/>
    <x v="1"/>
    <m/>
    <m/>
    <s v="Estadual"/>
    <m/>
    <s v="SP-351"/>
    <s v="PAV"/>
    <s v="Estadual"/>
    <s v="PLA"/>
    <s v="São José do Rio Preto"/>
  </r>
  <r>
    <x v="0"/>
    <s v="265BSP0515"/>
    <n v="0"/>
    <x v="232"/>
    <s v="0515"/>
    <n v="-47.384282960090502"/>
    <n v="-21.015818940091901"/>
    <n v="-47.619126450425298"/>
    <n v="-20.898190829742902"/>
    <s v="265"/>
    <s v="SP"/>
    <s v="Eixo Principal"/>
    <s v="-"/>
    <s v="265BSP0515"/>
    <s v="ACESSO ALTINÓPOLIS"/>
    <s v="ENTR SP-334 (BATATAIS)"/>
    <n v="25"/>
    <n v="52"/>
    <n v="27"/>
    <x v="1"/>
    <m/>
    <m/>
    <s v="Estadual"/>
    <m/>
    <s v="SP-351"/>
    <s v="PAV"/>
    <s v="Estadual"/>
    <s v="PLA"/>
    <s v="São José do Rio Preto"/>
  </r>
  <r>
    <x v="0"/>
    <s v="265BSP0530"/>
    <n v="0"/>
    <x v="232"/>
    <s v="0530"/>
    <n v="-47.619126450425298"/>
    <n v="-20.898190829742902"/>
    <n v="-47.872160349720303"/>
    <n v="-20.919568749897799"/>
    <s v="265"/>
    <s v="SP"/>
    <s v="Eixo Principal"/>
    <s v="-"/>
    <s v="265BSP0530"/>
    <s v="ENTR SP-334 (BATATAIS)"/>
    <s v="ENTR SP-328"/>
    <n v="52"/>
    <n v="77"/>
    <n v="25"/>
    <x v="1"/>
    <m/>
    <m/>
    <s v="Federal"/>
    <m/>
    <m/>
    <m/>
    <s v="Federal"/>
    <s v="PLA"/>
    <s v="São José do Rio Preto"/>
  </r>
  <r>
    <x v="0"/>
    <s v="265BSP0545"/>
    <n v="0"/>
    <x v="232"/>
    <s v="0545"/>
    <n v="-47.872160349720303"/>
    <n v="-20.919568749897799"/>
    <n v="-47.889843809943798"/>
    <n v="-20.908485950166401"/>
    <s v="265"/>
    <s v="SP"/>
    <s v="Eixo Principal"/>
    <s v="-"/>
    <s v="265BSP0545"/>
    <s v="ENTR SP-328"/>
    <s v="ENTR BR-050 (PORANGABA)"/>
    <n v="77"/>
    <n v="83"/>
    <n v="6"/>
    <x v="1"/>
    <m/>
    <m/>
    <s v="Federal"/>
    <m/>
    <m/>
    <m/>
    <s v="Federal"/>
    <s v="PLA"/>
    <s v="São José do Rio Preto"/>
  </r>
  <r>
    <x v="0"/>
    <s v="265BSP0550"/>
    <n v="0"/>
    <x v="232"/>
    <s v="0550"/>
    <n v="-47.889843809943798"/>
    <n v="-20.908485950166401"/>
    <n v="-48.203354259691302"/>
    <n v="-21.000749020350899"/>
    <s v="265"/>
    <s v="SP"/>
    <s v="Eixo Principal"/>
    <s v="-"/>
    <s v="265BSP0550"/>
    <s v="ENTR BR-050 (PORANGABA)"/>
    <s v="ENTR SP-322 (PITANGUEIRAS)"/>
    <n v="83"/>
    <n v="125"/>
    <n v="42"/>
    <x v="1"/>
    <m/>
    <m/>
    <s v="Federal"/>
    <m/>
    <m/>
    <m/>
    <s v="Federal"/>
    <s v="PLA"/>
    <s v="São José do Rio Preto"/>
  </r>
  <r>
    <x v="0"/>
    <s v="265BSP0570"/>
    <n v="0"/>
    <x v="232"/>
    <s v="0570"/>
    <n v="-48.203354259691302"/>
    <n v="-21.000749020350899"/>
    <n v="-48.4389893099086"/>
    <n v="-20.935987069947199"/>
    <s v="265"/>
    <s v="SP"/>
    <s v="Eixo Principal"/>
    <s v="-"/>
    <s v="265BSP0570"/>
    <s v="ENTR SP-322 (PITANGUEIRAS)"/>
    <s v="ENTR SP-351(A)"/>
    <n v="125"/>
    <n v="150.69999999999999"/>
    <n v="25.7"/>
    <x v="1"/>
    <m/>
    <m/>
    <s v="Estadual"/>
    <m/>
    <s v="SP-322"/>
    <s v="PAV"/>
    <s v="Estadual"/>
    <s v="PLA"/>
    <s v="São José do Rio Preto"/>
  </r>
  <r>
    <x v="0"/>
    <s v="265BSP0585"/>
    <n v="0"/>
    <x v="232"/>
    <s v="0585"/>
    <n v="-48.4389893099086"/>
    <n v="-20.935987069947199"/>
    <n v="-48.452689629622597"/>
    <n v="-20.932175729626099"/>
    <s v="265"/>
    <s v="SP"/>
    <s v="Eixo Principal"/>
    <s v="-"/>
    <s v="265BSP0585"/>
    <s v="ENTR SP-351(A)"/>
    <s v="ENTR BR-364"/>
    <n v="150.69999999999999"/>
    <n v="151.9"/>
    <n v="1.2"/>
    <x v="1"/>
    <m/>
    <m/>
    <s v="Estadual"/>
    <m/>
    <s v="SP-322"/>
    <s v="PAV"/>
    <s v="Estadual"/>
    <s v="PLA"/>
    <s v="São José do Rio Preto"/>
  </r>
  <r>
    <x v="0"/>
    <s v="265BSP0590"/>
    <n v="0"/>
    <x v="232"/>
    <s v="0590"/>
    <n v="-48.452689629622597"/>
    <n v="-20.932175729626099"/>
    <n v="-48.491164400216803"/>
    <n v="-20.932918530066001"/>
    <s v="265"/>
    <s v="SP"/>
    <s v="Eixo Principal"/>
    <s v="-"/>
    <s v="265BSP0590"/>
    <s v="ENTR BR-364"/>
    <s v="ENTR SP-351(B) (BEBEDOURO)"/>
    <n v="151.9"/>
    <n v="156.30000000000001"/>
    <n v="4.4000000000000004"/>
    <x v="1"/>
    <m/>
    <m/>
    <s v="Estadual"/>
    <m/>
    <s v="SP-322"/>
    <s v="PAV"/>
    <s v="Estadual"/>
    <s v="PLA"/>
    <s v="São José do Rio Preto"/>
  </r>
  <r>
    <x v="0"/>
    <s v="265BSP0610"/>
    <n v="0"/>
    <x v="232"/>
    <s v="0610"/>
    <n v="-48.491164400216803"/>
    <n v="-20.932918530066001"/>
    <n v="-48.798763009904903"/>
    <n v="-20.8086306198072"/>
    <s v="265"/>
    <s v="SP"/>
    <s v="Eixo Principal"/>
    <s v="-"/>
    <s v="265BSP0610"/>
    <s v="ENTR SP-351(B) (BEBEDOURO)"/>
    <s v="ENTR SP-373 (P/SEVERÍNIA)"/>
    <n v="156.30000000000001"/>
    <n v="192.6"/>
    <n v="36.299999999999997"/>
    <x v="1"/>
    <m/>
    <m/>
    <s v="Estadual"/>
    <m/>
    <s v="SP-322"/>
    <s v="PAV"/>
    <s v="Estadual"/>
    <s v="PLA"/>
    <s v="São José do Rio Preto"/>
  </r>
  <r>
    <x v="0"/>
    <s v="265BSP0623"/>
    <n v="0"/>
    <x v="232"/>
    <s v="0623"/>
    <n v="-48.798763009904903"/>
    <n v="-20.8086306198072"/>
    <n v="-48.864722150406799"/>
    <n v="-20.725840939707499"/>
    <s v="265"/>
    <s v="SP"/>
    <s v="Eixo Principal"/>
    <s v="-"/>
    <s v="265BSP0623"/>
    <s v="ENTR SP-373 (P/SEVERÍNIA)"/>
    <s v="ACESSO OLÍMPIA (I)"/>
    <n v="192.6"/>
    <n v="204.1"/>
    <n v="11.5"/>
    <x v="1"/>
    <m/>
    <m/>
    <s v="Estadual"/>
    <m/>
    <s v="SP-322"/>
    <s v="PAV"/>
    <s v="Estadual"/>
    <s v="PLA"/>
    <s v="São José do Rio Preto"/>
  </r>
  <r>
    <x v="0"/>
    <s v="265BSP0625"/>
    <n v="0"/>
    <x v="232"/>
    <s v="0625"/>
    <n v="-48.864722150406799"/>
    <n v="-20.725840939707499"/>
    <n v="-48.904679730385197"/>
    <n v="-20.684542590168299"/>
    <s v="265"/>
    <s v="SP"/>
    <s v="Eixo Principal"/>
    <s v="-"/>
    <s v="265BSP0625"/>
    <s v="ACESSO OLÍMPIA (I)"/>
    <s v="ENTR SP-425"/>
    <n v="204.1"/>
    <n v="210.4"/>
    <n v="6.3"/>
    <x v="1"/>
    <m/>
    <m/>
    <s v="Estadual"/>
    <m/>
    <s v="SP-322"/>
    <s v="PAV"/>
    <s v="Estadual"/>
    <s v="PLA"/>
    <s v="São José do Rio Preto"/>
  </r>
  <r>
    <x v="0"/>
    <s v="265BSP0630"/>
    <n v="0"/>
    <x v="232"/>
    <s v="0630"/>
    <n v="-48.904679730385197"/>
    <n v="-20.684542590168299"/>
    <n v="-48.917511519940597"/>
    <n v="-20.690625289725201"/>
    <s v="265"/>
    <s v="SP"/>
    <s v="Eixo Principal"/>
    <s v="-"/>
    <s v="265BSP0630"/>
    <s v="ENTR SP-425"/>
    <s v="ACESSO OLÍMPIA (II)"/>
    <n v="210.4"/>
    <n v="211.9"/>
    <n v="1.5"/>
    <x v="1"/>
    <m/>
    <m/>
    <s v="Estadual"/>
    <m/>
    <s v="SP-425"/>
    <s v="PAV"/>
    <s v="Estadual"/>
    <s v="PLA"/>
    <s v="São José do Rio Preto"/>
  </r>
  <r>
    <x v="0"/>
    <s v="265BSP0640"/>
    <n v="0"/>
    <x v="232"/>
    <s v="0640"/>
    <n v="-48.917511519940597"/>
    <n v="-20.690625289725201"/>
    <n v="-48.941414960332096"/>
    <n v="-20.701395020164"/>
    <s v="265"/>
    <s v="SP"/>
    <s v="Eixo Principal"/>
    <s v="-"/>
    <s v="265BSP0640"/>
    <s v="ACESSO OLÍMPIA (II)"/>
    <s v="FIM DA PISTA DUPLA"/>
    <n v="211.9"/>
    <n v="215.7"/>
    <n v="3.8"/>
    <x v="1"/>
    <m/>
    <m/>
    <s v="Estadual"/>
    <m/>
    <s v="SP-425"/>
    <s v="DUP"/>
    <s v="Estadual"/>
    <s v="PLA"/>
    <s v="São José do Rio Preto"/>
  </r>
  <r>
    <x v="0"/>
    <s v="265BSP0650"/>
    <n v="0"/>
    <x v="232"/>
    <s v="0650"/>
    <n v="-48.941414960332096"/>
    <n v="-20.701395020164"/>
    <n v="-49.355419679974197"/>
    <n v="-20.8025643202871"/>
    <s v="265"/>
    <s v="SP"/>
    <s v="Eixo Principal"/>
    <s v="-"/>
    <s v="265BSP0650"/>
    <s v="FIM DA PISTA DUPLA"/>
    <s v="ENTR BR-153/456 (SÃO JOSÉ DO RIO PRETO)"/>
    <n v="215.7"/>
    <n v="259.2"/>
    <n v="43.5"/>
    <x v="1"/>
    <m/>
    <m/>
    <s v="Estadual"/>
    <m/>
    <s v="SP-425"/>
    <s v="PAV"/>
    <s v="Estadual"/>
    <s v="PLA"/>
    <s v="São José do Rio Preto"/>
  </r>
  <r>
    <x v="0"/>
    <s v="267AMS1005"/>
    <n v="0"/>
    <x v="233"/>
    <s v="1005"/>
    <n v="-57.845923520054299"/>
    <n v="-21.701372879554601"/>
    <n v="-57.870295670009099"/>
    <n v="-21.699409129827401"/>
    <s v="267"/>
    <s v="MS"/>
    <s v="Acesso"/>
    <s v="-"/>
    <s v="267AMS1005"/>
    <s v="ENTR BR-267 (P/PONTE INTERNACIONAL)"/>
    <s v="DIQUE PORTO MURTINHO"/>
    <n v="0"/>
    <n v="2.7"/>
    <n v="2.7"/>
    <x v="2"/>
    <m/>
    <m/>
    <s v="Federal"/>
    <m/>
    <m/>
    <m/>
    <s v="Federal"/>
    <s v="PAV"/>
    <s v="Jardim"/>
  </r>
  <r>
    <x v="0"/>
    <s v="267AMS1010"/>
    <n v="0"/>
    <x v="233"/>
    <s v="1010"/>
    <n v="-57.870295670009099"/>
    <n v="-21.699409129827401"/>
    <n v="-57.885963330443303"/>
    <n v="-21.695272660304902"/>
    <s v="267"/>
    <s v="MS"/>
    <s v="Acesso"/>
    <s v="-"/>
    <s v="267AMS1010"/>
    <s v="DIQUE PORTO MURTINHO"/>
    <s v="FRONT BRASIL/PARAGUAI (PORTO MURTINHO)"/>
    <n v="2.7"/>
    <n v="4.5"/>
    <n v="1.8"/>
    <x v="2"/>
    <m/>
    <m/>
    <s v="Federal"/>
    <m/>
    <m/>
    <m/>
    <s v="Federal"/>
    <s v="PAV"/>
    <s v="Jardim"/>
  </r>
  <r>
    <x v="0"/>
    <s v="267BMG0010"/>
    <n v="0"/>
    <x v="234"/>
    <s v="0010"/>
    <n v="-42.650880760138897"/>
    <n v="-21.520448450235701"/>
    <n v="-42.679956189926202"/>
    <n v="-21.571697829691001"/>
    <s v="267"/>
    <s v="MG"/>
    <s v="Eixo Principal"/>
    <s v="Coinc"/>
    <s v="267BMG0010"/>
    <s v="ENTR BR-116(A)/120 (LEOPOLDINA)"/>
    <s v="ENTR BR-116(B)"/>
    <n v="0"/>
    <n v="7.7"/>
    <n v="7.7"/>
    <x v="2"/>
    <m/>
    <s v="116BMG1430"/>
    <s v="Federal"/>
    <m/>
    <m/>
    <m/>
    <s v="Federal"/>
    <s v="PAV"/>
    <s v="Leopoldina"/>
  </r>
  <r>
    <x v="0"/>
    <s v="267BMG0030"/>
    <n v="0"/>
    <x v="234"/>
    <s v="0030"/>
    <n v="-42.679956189926202"/>
    <n v="-21.571697829691001"/>
    <n v="-43.065990680025799"/>
    <n v="-21.7294855599106"/>
    <s v="267"/>
    <s v="MG"/>
    <s v="Eixo Principal"/>
    <s v="-"/>
    <s v="267BMG0030"/>
    <s v="ENTR BR-116(B)"/>
    <s v="ENTR MG-126 (BICAS)"/>
    <n v="7.7"/>
    <n v="62"/>
    <n v="54.3"/>
    <x v="2"/>
    <m/>
    <m/>
    <s v="Federal"/>
    <m/>
    <m/>
    <m/>
    <s v="Federal"/>
    <s v="PAV"/>
    <s v="Leopoldina"/>
  </r>
  <r>
    <x v="0"/>
    <s v="267BMG0050"/>
    <n v="0"/>
    <x v="234"/>
    <s v="0050"/>
    <n v="-43.065990680025799"/>
    <n v="-21.7294855599106"/>
    <n v="-43.305175169998002"/>
    <n v="-21.791362069703698"/>
    <s v="267"/>
    <s v="MG"/>
    <s v="Eixo Principal"/>
    <s v="-"/>
    <s v="267BMG0050"/>
    <s v="ENTR MG-126 (BICAS)"/>
    <s v="ENTR ANTIGA ESTRADA UNIÃO E INDÚSTRIA(B)"/>
    <n v="62"/>
    <n v="93.2"/>
    <n v="31.2"/>
    <x v="2"/>
    <m/>
    <m/>
    <s v="Federal"/>
    <m/>
    <m/>
    <m/>
    <s v="Federal"/>
    <s v="PAV"/>
    <s v="Juiz de Fora"/>
  </r>
  <r>
    <x v="0"/>
    <s v="267BMG0060"/>
    <n v="0"/>
    <x v="234"/>
    <s v="0060"/>
    <n v="-43.305175169998002"/>
    <n v="-21.791362069703698"/>
    <n v="-43.339199120243102"/>
    <n v="-21.761625819875601"/>
    <s v="267"/>
    <s v="MG"/>
    <s v="Eixo Principal"/>
    <s v="-"/>
    <s v="267BMG0060"/>
    <s v="ENTR ANTIGA ESTRADA UNIÃO E INDÚSTRIA(A)"/>
    <s v="ENTR AV. PRES ITAMAR FRANCO (JUIZ DE FORA)"/>
    <n v="93.2"/>
    <n v="100.7"/>
    <n v="7.5"/>
    <x v="2"/>
    <m/>
    <m/>
    <s v="Federal"/>
    <m/>
    <m/>
    <m/>
    <s v="Federal"/>
    <s v="PAV"/>
    <s v="Juiz de Fora"/>
  </r>
  <r>
    <x v="0"/>
    <s v="267BMG0070"/>
    <n v="0"/>
    <x v="234"/>
    <s v="0070"/>
    <n v="-43.339199120243102"/>
    <n v="-21.761625819875601"/>
    <n v="-43.353860180303002"/>
    <n v="-21.7454483202836"/>
    <s v="267"/>
    <s v="MG"/>
    <s v="Eixo Principal"/>
    <s v="-"/>
    <s v="267BMG0070"/>
    <s v="ENTR AV. PRES ITAMAR FRANCO (JUIZ DE FORA)"/>
    <s v="ENTR BR-440/MG-353 (JUIZ DE FORA) *TRECHO MUNICIPAL*"/>
    <n v="100.7"/>
    <n v="103"/>
    <n v="2.2999999999999998"/>
    <x v="2"/>
    <m/>
    <m/>
    <s v="Federal"/>
    <m/>
    <m/>
    <m/>
    <s v="Federal"/>
    <s v="PAV"/>
    <s v="Juiz de Fora"/>
  </r>
  <r>
    <x v="0"/>
    <s v="267BMG0090"/>
    <n v="0"/>
    <x v="234"/>
    <s v="0090"/>
    <n v="-43.353860180303002"/>
    <n v="-21.7454483202836"/>
    <n v="-43.4157937403887"/>
    <n v="-21.709086089551299"/>
    <s v="267"/>
    <s v="MG"/>
    <s v="Eixo Principal"/>
    <s v="-"/>
    <s v="267BMG0090"/>
    <s v="ENTR BR-440/MG-353 (JUIZ DE FORA)"/>
    <s v="ENTR ANTIGA ESTRADA UNIÃO E INDÚSTRIA(B) *TRECHO MUNICIPAL*"/>
    <n v="103"/>
    <n v="111.9"/>
    <n v="8.9"/>
    <x v="2"/>
    <m/>
    <m/>
    <s v="Federal"/>
    <m/>
    <m/>
    <m/>
    <s v="Federal"/>
    <s v="PAV"/>
    <s v="Juiz de Fora"/>
  </r>
  <r>
    <x v="0"/>
    <s v="267BMG0110"/>
    <n v="0"/>
    <x v="234"/>
    <s v="0110"/>
    <n v="-43.4157937403887"/>
    <n v="-21.709086089551299"/>
    <n v="-43.437036930409903"/>
    <n v="-21.730530830233501"/>
    <s v="267"/>
    <s v="MG"/>
    <s v="Eixo Principal"/>
    <s v="-"/>
    <s v="267BMG0110"/>
    <s v="ENTR ANTIGA ESTRADA UNIÃO E INDÚSTRIA(B)"/>
    <s v="ENTR BR-040(A)"/>
    <n v="111.9"/>
    <n v="115.5"/>
    <n v="3.6"/>
    <x v="2"/>
    <m/>
    <m/>
    <s v="Federal"/>
    <m/>
    <m/>
    <m/>
    <s v="Federal"/>
    <s v="PAV"/>
    <s v="Juiz de Fora"/>
  </r>
  <r>
    <x v="0"/>
    <s v="267BMG0120"/>
    <n v="0"/>
    <x v="234"/>
    <s v="0120"/>
    <n v="-43.437036930409903"/>
    <n v="-21.730530830233501"/>
    <n v="-43.450930849878702"/>
    <n v="-21.703213289961202"/>
    <s v="267"/>
    <s v="MG"/>
    <s v="Eixo Principal"/>
    <s v="Coinc"/>
    <s v="267BMG0120"/>
    <s v="ENTR BR-040(A)"/>
    <s v="ENTR BR-040(B)"/>
    <n v="115.5"/>
    <n v="118.7"/>
    <n v="3.2"/>
    <x v="2"/>
    <m/>
    <s v="040BMG0590"/>
    <s v="Concessão Federal"/>
    <m/>
    <m/>
    <m/>
    <s v="Federal"/>
    <s v="PAV"/>
    <s v="Juiz de Fora"/>
  </r>
  <r>
    <x v="0"/>
    <s v="267BMG0130"/>
    <n v="0"/>
    <x v="234"/>
    <s v="0130"/>
    <n v="-43.450930849878702"/>
    <n v="-21.703213289961202"/>
    <n v="-43.677258610296498"/>
    <n v="-21.795092390101601"/>
    <s v="267"/>
    <s v="MG"/>
    <s v="Eixo Principal"/>
    <s v="-"/>
    <s v="267BMG0130"/>
    <s v="ENTR BR-040(B)"/>
    <s v="ENTR MG-135"/>
    <n v="118.7"/>
    <n v="138.4"/>
    <n v="19.7"/>
    <x v="2"/>
    <m/>
    <m/>
    <s v="Federal"/>
    <m/>
    <m/>
    <m/>
    <s v="Federal"/>
    <s v="PAV"/>
    <s v="Juiz de Fora"/>
  </r>
  <r>
    <x v="0"/>
    <s v="267BMG0140"/>
    <n v="0"/>
    <x v="234"/>
    <s v="0140"/>
    <n v="-43.677258610296498"/>
    <n v="-21.795092390101601"/>
    <n v="-43.807606120126302"/>
    <n v="-21.8483647396409"/>
    <s v="267"/>
    <s v="MG"/>
    <s v="Eixo Principal"/>
    <s v="-"/>
    <s v="267BMG0140"/>
    <s v="ENTR MG-135"/>
    <s v="ACESSO LIMA DUARTE"/>
    <n v="138.4"/>
    <n v="162.6"/>
    <n v="24.2"/>
    <x v="2"/>
    <m/>
    <m/>
    <s v="Federal"/>
    <m/>
    <m/>
    <m/>
    <s v="Federal"/>
    <s v="PAV"/>
    <s v="Juiz de Fora"/>
  </r>
  <r>
    <x v="0"/>
    <s v="267BMG0150"/>
    <n v="0"/>
    <x v="234"/>
    <s v="0150"/>
    <n v="-43.807606120126302"/>
    <n v="-21.8483647396409"/>
    <n v="-44.193405760367497"/>
    <n v="-21.9367549702656"/>
    <s v="267"/>
    <s v="MG"/>
    <s v="Eixo Principal"/>
    <s v="-"/>
    <s v="267BMG0150"/>
    <s v="ACESSO LIMA DUARTE"/>
    <s v="ENTR MG-457 (BOM JARDIM DE MINAS)"/>
    <n v="162.6"/>
    <n v="213.6"/>
    <n v="51"/>
    <x v="2"/>
    <m/>
    <m/>
    <s v="Federal"/>
    <m/>
    <m/>
    <m/>
    <s v="Federal"/>
    <s v="PAV"/>
    <s v="Juiz de Fora"/>
  </r>
  <r>
    <x v="0"/>
    <s v="267BMG0165"/>
    <n v="0"/>
    <x v="234"/>
    <s v="0165"/>
    <n v="-44.193405760367497"/>
    <n v="-21.9367549702656"/>
    <n v="-44.2216268503987"/>
    <n v="-21.942295509929799"/>
    <s v="267"/>
    <s v="MG"/>
    <s v="Eixo Principal"/>
    <s v="-"/>
    <s v="267BMG0165"/>
    <s v="ENTR MG-457 (BOM JARDIM DE MINAS)"/>
    <s v="ENTR BR-494 (P/ ARANTINA)"/>
    <n v="213.6"/>
    <n v="216.8"/>
    <n v="3.2"/>
    <x v="2"/>
    <m/>
    <m/>
    <s v="Federal"/>
    <m/>
    <m/>
    <m/>
    <s v="Federal"/>
    <s v="PAV"/>
    <s v="Caxambu"/>
  </r>
  <r>
    <x v="0"/>
    <s v="267BMG0168"/>
    <n v="0"/>
    <x v="234"/>
    <s v="0168"/>
    <n v="-44.2216268503987"/>
    <n v="-21.942295509929799"/>
    <n v="-44.349261209936799"/>
    <n v="-21.950932730161199"/>
    <s v="267"/>
    <s v="MG"/>
    <s v="Eixo Principal"/>
    <s v="-"/>
    <s v="267BMG0168"/>
    <s v="ENTR BR-494 (P/ ARANTINA)"/>
    <s v="ENTR MG-814 (P/ LIBERDADE)"/>
    <n v="216.8"/>
    <n v="233.1"/>
    <n v="16.3"/>
    <x v="2"/>
    <m/>
    <m/>
    <s v="Federal"/>
    <m/>
    <m/>
    <m/>
    <s v="Federal"/>
    <s v="PAV"/>
    <s v="Caxambu"/>
  </r>
  <r>
    <x v="0"/>
    <s v="267BMG0172"/>
    <n v="0"/>
    <x v="234"/>
    <s v="0172"/>
    <n v="-44.349261209936799"/>
    <n v="-21.950932730161199"/>
    <n v="-44.492034600316501"/>
    <n v="-21.9383860400836"/>
    <s v="267"/>
    <s v="MG"/>
    <s v="Eixo Principal"/>
    <s v="-"/>
    <s v="267BMG0172"/>
    <s v="ENTR MG-814 (P/ LIBERDADE)"/>
    <s v="ACESSO P/ CARVALHOS"/>
    <n v="233.1"/>
    <n v="251.5"/>
    <n v="18.399999999999999"/>
    <x v="2"/>
    <m/>
    <m/>
    <s v="Federal"/>
    <m/>
    <m/>
    <m/>
    <s v="Federal"/>
    <s v="PAV"/>
    <s v="Caxambu"/>
  </r>
  <r>
    <x v="0"/>
    <s v="267BMG0175"/>
    <n v="0"/>
    <x v="234"/>
    <s v="0175"/>
    <n v="-44.492034600316501"/>
    <n v="-21.9383860400836"/>
    <n v="-44.5197916302794"/>
    <n v="-21.933487440093199"/>
    <s v="267"/>
    <s v="MG"/>
    <s v="Eixo Principal"/>
    <s v="-"/>
    <s v="267BMG0175"/>
    <s v="ACESSO P/ CARVALHOS"/>
    <s v="ACESSO P/ SERITINGA"/>
    <n v="251.5"/>
    <n v="255"/>
    <n v="3.5"/>
    <x v="2"/>
    <m/>
    <m/>
    <s v="Federal"/>
    <m/>
    <m/>
    <m/>
    <s v="Federal"/>
    <s v="PAV"/>
    <s v="Caxambu"/>
  </r>
  <r>
    <x v="0"/>
    <s v="267BMG0180"/>
    <n v="0"/>
    <x v="234"/>
    <s v="0180"/>
    <n v="-44.5197916302794"/>
    <n v="-21.933487440093199"/>
    <n v="-44.641906040131602"/>
    <n v="-21.933955819605298"/>
    <s v="267"/>
    <s v="MG"/>
    <s v="Eixo Principal"/>
    <s v="-"/>
    <s v="267BMG0180"/>
    <s v="ACESSO P/ SERITINGA"/>
    <s v="ACESSO P/ AIURUOCA"/>
    <n v="255"/>
    <n v="271"/>
    <n v="16"/>
    <x v="2"/>
    <m/>
    <m/>
    <s v="Federal"/>
    <m/>
    <m/>
    <m/>
    <s v="Federal"/>
    <s v="PAV"/>
    <s v="Caxambu"/>
  </r>
  <r>
    <x v="0"/>
    <s v="267BMG0190"/>
    <n v="0"/>
    <x v="234"/>
    <s v="0190"/>
    <n v="-44.641906040131602"/>
    <n v="-21.933955819605298"/>
    <n v="-44.819400869754297"/>
    <n v="-21.923267879808702"/>
    <s v="267"/>
    <s v="MG"/>
    <s v="Eixo Principal"/>
    <s v="-"/>
    <s v="267BMG0190"/>
    <s v="ACESSO P/ AIURUOCA"/>
    <s v="ENTR BR-354(A)/383(A) (P/ CRUZÍLIA)"/>
    <n v="271"/>
    <n v="291.5"/>
    <n v="20.5"/>
    <x v="2"/>
    <m/>
    <m/>
    <s v="Federal"/>
    <m/>
    <m/>
    <m/>
    <s v="Federal"/>
    <s v="PAV"/>
    <s v="Caxambu"/>
  </r>
  <r>
    <x v="0"/>
    <s v="267BMG0210"/>
    <n v="0"/>
    <x v="234"/>
    <s v="0210"/>
    <n v="-44.819400869754297"/>
    <n v="-21.923267879808702"/>
    <n v="-44.872666870079897"/>
    <n v="-21.9359424004214"/>
    <s v="267"/>
    <s v="MG"/>
    <s v="Eixo Principal"/>
    <s v="-"/>
    <s v="267BMG0210"/>
    <s v="ENTR BR-354(A)/383(A) (P/ CRUZÍLIA)"/>
    <s v="ACESSO BAEPENDI"/>
    <n v="291.5"/>
    <n v="297.60000000000002"/>
    <n v="6.1"/>
    <x v="2"/>
    <m/>
    <s v="383BMG0190;354BMG0470"/>
    <s v="Federal"/>
    <m/>
    <m/>
    <m/>
    <s v="Federal"/>
    <s v="PAV"/>
    <s v="Caxambu"/>
  </r>
  <r>
    <x v="0"/>
    <s v="267BMG0230"/>
    <n v="0"/>
    <x v="234"/>
    <s v="0230"/>
    <n v="-44.872666870079897"/>
    <n v="-21.9359424004214"/>
    <n v="-44.923995430344803"/>
    <n v="-21.969451790068"/>
    <s v="267"/>
    <s v="MG"/>
    <s v="Eixo Principal"/>
    <s v="-"/>
    <s v="267BMG0230"/>
    <s v="ACESSO BAEPENDI"/>
    <s v="ENTR BR-354(B) (CAXAMBÚ)"/>
    <n v="297.60000000000002"/>
    <n v="304.60000000000002"/>
    <n v="7"/>
    <x v="2"/>
    <m/>
    <s v="383BMG0210;354BMG0490"/>
    <s v="Federal"/>
    <m/>
    <m/>
    <m/>
    <s v="Federal"/>
    <s v="PAV"/>
    <s v="Caxambu"/>
  </r>
  <r>
    <x v="0"/>
    <s v="267BMG0240"/>
    <n v="0"/>
    <x v="234"/>
    <s v="0240"/>
    <n v="-44.923995430344803"/>
    <n v="-21.969451790068"/>
    <n v="-44.973409489556197"/>
    <n v="-21.9560533799594"/>
    <s v="267"/>
    <s v="MG"/>
    <s v="Eixo Principal"/>
    <s v="-"/>
    <s v="267BMG0240"/>
    <s v="ENTR BR-354(B) (CAXAMBÚ)"/>
    <s v="ENTR BR-383(B)"/>
    <n v="304.60000000000002"/>
    <n v="310.7"/>
    <n v="6.1"/>
    <x v="1"/>
    <m/>
    <s v="383BMG0220"/>
    <s v="Estadual"/>
    <m/>
    <s v="MGT-267"/>
    <s v="PAV"/>
    <s v="Estadual"/>
    <s v="PLA"/>
    <s v="Caxambu"/>
  </r>
  <r>
    <x v="0"/>
    <s v="267BMG0250"/>
    <n v="0"/>
    <x v="234"/>
    <s v="0250"/>
    <n v="-44.973409489556197"/>
    <n v="-21.9560533799594"/>
    <n v="-45.110913660337097"/>
    <n v="-21.926423910235201"/>
    <s v="267"/>
    <s v="MG"/>
    <s v="Eixo Principal"/>
    <s v="-"/>
    <s v="267BMG0250"/>
    <s v="ENTR BR-383(B)"/>
    <s v="ACESSO CONCEIÇÃO DO RIO VERDE"/>
    <n v="310.7"/>
    <n v="327.9"/>
    <n v="17.2"/>
    <x v="1"/>
    <m/>
    <m/>
    <s v="Estadual"/>
    <m/>
    <s v="MGT-267"/>
    <s v="PAV"/>
    <s v="Estadual"/>
    <s v="PLA"/>
    <s v="Caxambu"/>
  </r>
  <r>
    <x v="0"/>
    <s v="267BMG0270"/>
    <n v="0"/>
    <x v="234"/>
    <s v="0270"/>
    <n v="-45.110913660337097"/>
    <n v="-21.926423910235201"/>
    <n v="-45.247154330407902"/>
    <n v="-21.901105499918799"/>
    <s v="267"/>
    <s v="MG"/>
    <s v="Eixo Principal"/>
    <s v="-"/>
    <s v="267BMG0270"/>
    <s v="ACESSO CONCEIÇÃO DO RIO VERDE"/>
    <s v="ENTR BR-460"/>
    <n v="327.9"/>
    <n v="345.3"/>
    <n v="17.399999999999999"/>
    <x v="1"/>
    <m/>
    <m/>
    <s v="Estadual"/>
    <m/>
    <s v="MGT-267"/>
    <s v="PAV"/>
    <s v="Estadual"/>
    <s v="PLA"/>
    <s v="Caxambu"/>
  </r>
  <r>
    <x v="0"/>
    <s v="267BMG0290"/>
    <n v="0"/>
    <x v="234"/>
    <s v="0290"/>
    <n v="-45.247154330407902"/>
    <n v="-21.901105499918799"/>
    <n v="-45.317597319760402"/>
    <n v="-21.870310079846199"/>
    <s v="267"/>
    <s v="MG"/>
    <s v="Eixo Principal"/>
    <s v="-"/>
    <s v="267BMG0290"/>
    <s v="ENTR BR-460"/>
    <s v="ENTR MG-167 (CAMBUQUIRA)"/>
    <n v="345.3"/>
    <n v="354.5"/>
    <n v="9.1999999999999993"/>
    <x v="1"/>
    <m/>
    <m/>
    <s v="Estadual"/>
    <m/>
    <s v="MGT-267"/>
    <s v="PAV"/>
    <s v="Estadual"/>
    <s v="PLA"/>
    <s v="Caxambu"/>
  </r>
  <r>
    <x v="0"/>
    <s v="267BMG0310"/>
    <n v="0"/>
    <x v="234"/>
    <s v="0310"/>
    <n v="-45.317597319760402"/>
    <n v="-21.870310079846199"/>
    <n v="-45.396907190114597"/>
    <n v="-21.829713920061199"/>
    <s v="267"/>
    <s v="MG"/>
    <s v="Eixo Principal"/>
    <s v="-"/>
    <s v="267BMG0310"/>
    <s v="ENTR MG-167 (CAMBUQUIRA)"/>
    <s v="CAMPANHA"/>
    <n v="354.5"/>
    <n v="366.3"/>
    <n v="11.8"/>
    <x v="1"/>
    <m/>
    <m/>
    <s v="Estadual"/>
    <m/>
    <s v="MGT-267"/>
    <s v="PAV"/>
    <s v="Estadual"/>
    <s v="PLA"/>
    <s v="Caxambu"/>
  </r>
  <r>
    <x v="0"/>
    <s v="267BMG0330"/>
    <n v="0"/>
    <x v="234"/>
    <s v="0330"/>
    <n v="-45.396907190114597"/>
    <n v="-21.829713920061199"/>
    <n v="-45.437202509588097"/>
    <n v="-21.787154769576802"/>
    <s v="267"/>
    <s v="MG"/>
    <s v="Eixo Principal"/>
    <s v="-"/>
    <s v="267BMG0330"/>
    <s v="CAMPANHA"/>
    <s v="ENTR BR-381 (PALMELA)"/>
    <n v="366.3"/>
    <n v="373.4"/>
    <n v="7.1"/>
    <x v="1"/>
    <m/>
    <m/>
    <s v="Estadual"/>
    <m/>
    <s v="MGT-267"/>
    <s v="PAV"/>
    <s v="Estadual"/>
    <s v="PLA"/>
    <s v="Caxambu"/>
  </r>
  <r>
    <x v="0"/>
    <s v="267BMG0350"/>
    <n v="0"/>
    <x v="234"/>
    <s v="0350"/>
    <n v="-45.437202509588097"/>
    <n v="-21.787154769576802"/>
    <n v="-45.545704879876197"/>
    <n v="-21.758126090146899"/>
    <s v="267"/>
    <s v="MG"/>
    <s v="Eixo Principal"/>
    <s v="-"/>
    <s v="267BMG0350"/>
    <s v="ENTR BR-381 (PALMELA)"/>
    <s v="MONSENHOR PAULO"/>
    <n v="373.4"/>
    <n v="388.4"/>
    <n v="15"/>
    <x v="1"/>
    <m/>
    <m/>
    <s v="Estadual"/>
    <m/>
    <s v="MGT-267"/>
    <s v="PAV"/>
    <s v="Estadual"/>
    <s v="PLA"/>
    <s v="Caxambu"/>
  </r>
  <r>
    <x v="0"/>
    <s v="267BMG0360"/>
    <n v="0"/>
    <x v="234"/>
    <s v="0360"/>
    <n v="-45.545704879876197"/>
    <n v="-21.758126090146899"/>
    <n v="-45.841579619803497"/>
    <n v="-21.777096839947099"/>
    <s v="267"/>
    <s v="MG"/>
    <s v="Eixo Principal"/>
    <s v="-"/>
    <s v="267BMG0360"/>
    <s v="MONSENHOR PAULO"/>
    <s v="CARVALHÓPOLIS"/>
    <n v="388.4"/>
    <n v="424.4"/>
    <n v="36"/>
    <x v="1"/>
    <m/>
    <m/>
    <s v="Federal"/>
    <m/>
    <m/>
    <m/>
    <s v="Federal"/>
    <s v="PLA"/>
    <s v="Caxambu"/>
  </r>
  <r>
    <x v="0"/>
    <s v="267BMG0370"/>
    <n v="0"/>
    <x v="234"/>
    <s v="0370"/>
    <n v="-45.841579619803497"/>
    <n v="-21.777096839947099"/>
    <n v="-45.898941950210698"/>
    <n v="-21.690756770408498"/>
    <s v="267"/>
    <s v="MG"/>
    <s v="Eixo Principal"/>
    <s v="-"/>
    <s v="267BMG0370"/>
    <s v="CARVALHÓPOLIS"/>
    <s v="ENTR MG-179/453 (MACHADO)"/>
    <n v="424.4"/>
    <n v="436.4"/>
    <n v="12"/>
    <x v="1"/>
    <m/>
    <m/>
    <s v="Estadual"/>
    <m/>
    <s v="MGT-267"/>
    <s v="PAV"/>
    <s v="Estadual"/>
    <s v="PLA"/>
    <s v="Caxambu"/>
  </r>
  <r>
    <x v="0"/>
    <s v="267BMG0390"/>
    <n v="0"/>
    <x v="234"/>
    <s v="0390"/>
    <n v="-45.898941950210698"/>
    <n v="-21.690756770408498"/>
    <n v="-46.027259809792298"/>
    <n v="-21.636081390343801"/>
    <s v="267"/>
    <s v="MG"/>
    <s v="Eixo Principal"/>
    <s v="-"/>
    <s v="267BMG0390"/>
    <s v="ENTR MG-179/453 (MACHADO)"/>
    <s v="ACESSO SERRANIA"/>
    <n v="436.4"/>
    <n v="452.9"/>
    <n v="16.5"/>
    <x v="1"/>
    <m/>
    <m/>
    <s v="Estadual"/>
    <m/>
    <s v="MG-267"/>
    <s v="PAV"/>
    <s v="Estadual"/>
    <s v="PLA"/>
    <s v="Caxambu"/>
  </r>
  <r>
    <x v="0"/>
    <s v="267BMG0393"/>
    <n v="0"/>
    <x v="234"/>
    <s v="0393"/>
    <n v="-46.027259809792298"/>
    <n v="-21.636081390343801"/>
    <n v="-46.404225139778298"/>
    <n v="-21.745630110141398"/>
    <s v="267"/>
    <s v="MG"/>
    <s v="Eixo Principal"/>
    <s v="-"/>
    <s v="267BMG0393"/>
    <s v="ACESSO SERRANIA"/>
    <s v="ENTR BR-146(A)"/>
    <n v="452.9"/>
    <n v="500.5"/>
    <n v="47.6"/>
    <x v="1"/>
    <m/>
    <m/>
    <s v="Estadual"/>
    <m/>
    <s v="MG-267"/>
    <s v="PAV"/>
    <s v="Estadual"/>
    <s v="PLA"/>
    <s v="Caxambu"/>
  </r>
  <r>
    <x v="0"/>
    <s v="267BMG0400"/>
    <n v="0"/>
    <x v="234"/>
    <s v="0400"/>
    <n v="-46.404225139778298"/>
    <n v="-21.745630110141398"/>
    <n v="-46.471237710152103"/>
    <n v="-21.808462240440001"/>
    <s v="267"/>
    <s v="MG"/>
    <s v="Eixo Principal"/>
    <s v="Coinc"/>
    <s v="267BMG0400"/>
    <s v="ENTR BR-146(A)"/>
    <s v="ENTR BR-459(A)"/>
    <n v="500.5"/>
    <n v="512.20000000000005"/>
    <n v="11.7"/>
    <x v="2"/>
    <m/>
    <s v="146BMG0290"/>
    <s v="Federal"/>
    <m/>
    <m/>
    <m/>
    <s v="Federal"/>
    <s v="PAV"/>
    <s v="Caxambu"/>
  </r>
  <r>
    <x v="0"/>
    <s v="267BMG0405"/>
    <n v="0"/>
    <x v="234"/>
    <s v="0405"/>
    <n v="-46.471237710152103"/>
    <n v="-21.808462240440001"/>
    <n v="-46.494480739694303"/>
    <n v="-21.8057898501214"/>
    <s v="267"/>
    <s v="MG"/>
    <s v="Eixo Principal"/>
    <s v="Coinc"/>
    <s v="267BMG0405"/>
    <s v="ENTR BR-459(A)"/>
    <s v="FIM DO TRECHO DUPLICADO *TRECHO URBANO*"/>
    <n v="512.20000000000005"/>
    <n v="514.70000000000005"/>
    <n v="2.5"/>
    <x v="2"/>
    <m/>
    <s v="146BMG0295;459BMG0010"/>
    <s v="Federal"/>
    <m/>
    <m/>
    <m/>
    <s v="Federal"/>
    <s v="PAV"/>
    <s v="Caxambu"/>
  </r>
  <r>
    <x v="0"/>
    <s v="267BMG0410"/>
    <n v="0"/>
    <x v="234"/>
    <s v="0410"/>
    <n v="-46.494480739694303"/>
    <n v="-21.8057898501214"/>
    <n v="-46.542116219587697"/>
    <n v="-21.787886199888099"/>
    <s v="267"/>
    <s v="MG"/>
    <s v="Eixo Principal"/>
    <s v="Coinc"/>
    <s v="267BMG0410"/>
    <s v="FIM DO TRECHO DUPLICADO"/>
    <s v="ENTR R. LUIZ CASSARO/BR-459(B) (DEER POÇOS DE CALDAS)"/>
    <n v="514.70000000000005"/>
    <n v="520"/>
    <n v="5.3"/>
    <x v="0"/>
    <m/>
    <s v="459BMG0005;146BMG0300"/>
    <s v="Federal"/>
    <m/>
    <m/>
    <m/>
    <s v="Federal"/>
    <s v="PAV"/>
    <s v="Caxambu"/>
  </r>
  <r>
    <x v="0"/>
    <s v="267BMG0420"/>
    <n v="0"/>
    <x v="234"/>
    <s v="0420"/>
    <n v="-46.542116219587697"/>
    <n v="-21.787886199888099"/>
    <n v="-46.571746159657401"/>
    <n v="-21.786379759917899"/>
    <s v="267"/>
    <s v="MG"/>
    <s v="Eixo Principal"/>
    <s v="Coinc"/>
    <s v="267BMG0420"/>
    <s v="ENTR R. LUIZ CASSARO/BR-459(B) (DEER POÇOS DE CALDAS)"/>
    <s v="ENTR BR-146(B) (POÇOS DE CALDAS) *TRECHO MUNICIPAL*"/>
    <n v="520"/>
    <n v="522.20000000000005"/>
    <n v="2.2000000000000002"/>
    <x v="1"/>
    <m/>
    <s v="146BMG0302"/>
    <s v="Estadual"/>
    <m/>
    <s v="MG-146"/>
    <s v="DUP"/>
    <s v="Estadual"/>
    <s v="PLA"/>
    <s v="Caxambu"/>
  </r>
  <r>
    <x v="0"/>
    <s v="267BMG0430"/>
    <n v="0"/>
    <x v="234"/>
    <s v="0430"/>
    <n v="-46.571746159657401"/>
    <n v="-21.786379759917899"/>
    <n v="-46.681480520209703"/>
    <n v="-21.845891249681301"/>
    <s v="267"/>
    <s v="MG"/>
    <s v="Eixo Principal"/>
    <s v="-"/>
    <s v="267BMG0430"/>
    <s v="ENTR BR-146(B) (POÇOS DE CALDAS)"/>
    <s v="DIV MG/SP"/>
    <n v="522.20000000000005"/>
    <n v="535.29999999999995"/>
    <n v="13.1"/>
    <x v="1"/>
    <m/>
    <m/>
    <s v="Estadual"/>
    <m/>
    <s v="MGT-267"/>
    <s v="DUP"/>
    <s v="Estadual"/>
    <s v="PLA"/>
    <s v="Caxambu"/>
  </r>
  <r>
    <x v="0"/>
    <s v="267BMS0870"/>
    <n v="0"/>
    <x v="235"/>
    <s v="0870"/>
    <n v="-52.154374369881197"/>
    <n v="-21.777926930383501"/>
    <n v="-52.172714690430503"/>
    <n v="-21.762527320079599"/>
    <s v="267"/>
    <s v="MS"/>
    <s v="Eixo Principal"/>
    <s v="-"/>
    <s v="267BMS0870"/>
    <s v="DIV SP/MS (INÍCIO TRAVESSIA RIO PARANÁ)"/>
    <s v="FIM TRAV RIO PARANÁ (PONTE M. JOPPERT)"/>
    <n v="0"/>
    <n v="2.5"/>
    <n v="2.5"/>
    <x v="2"/>
    <m/>
    <m/>
    <s v="Federal"/>
    <m/>
    <m/>
    <m/>
    <s v="Federal"/>
    <s v="PAV"/>
    <s v="Dourados"/>
  </r>
  <r>
    <x v="0"/>
    <s v="267BMS0880"/>
    <n v="0"/>
    <x v="235"/>
    <s v="0880"/>
    <n v="-52.172714690430503"/>
    <n v="-21.762527320079599"/>
    <n v="-52.405930280158202"/>
    <n v="-21.7218682895898"/>
    <s v="267"/>
    <s v="MS"/>
    <s v="Eixo Principal"/>
    <s v="-"/>
    <s v="267BMS0880"/>
    <s v="FIM TRAV RIO PARANÁ (PONTE M. JOPPERT)"/>
    <s v="INCÍO DA PISTA DUPLA"/>
    <n v="2.5"/>
    <n v="27.2"/>
    <n v="24.7"/>
    <x v="2"/>
    <m/>
    <m/>
    <s v="Federal"/>
    <m/>
    <m/>
    <m/>
    <s v="Federal"/>
    <s v="PAV"/>
    <s v="Dourados"/>
  </r>
  <r>
    <x v="0"/>
    <s v="267BMS0885"/>
    <n v="0"/>
    <x v="235"/>
    <s v="0885"/>
    <n v="-52.405930280158202"/>
    <n v="-21.7218682895898"/>
    <n v="-52.434262039861203"/>
    <n v="-21.722554580229598"/>
    <s v="267"/>
    <s v="MS"/>
    <s v="Eixo Principal"/>
    <s v="-"/>
    <s v="267BMS0885"/>
    <s v="INCÍO DA PISTA DUPLA"/>
    <s v="FIM PISTA DUPLA (BATAGUASSU)"/>
    <n v="27.2"/>
    <n v="30.2"/>
    <n v="3"/>
    <x v="0"/>
    <m/>
    <m/>
    <s v="Federal"/>
    <m/>
    <m/>
    <m/>
    <s v="Federal"/>
    <s v="PAV"/>
    <s v="Dourados"/>
  </r>
  <r>
    <x v="0"/>
    <s v="267BMS0890"/>
    <n v="0"/>
    <x v="235"/>
    <s v="0890"/>
    <n v="-52.434262039861203"/>
    <n v="-21.722554580229598"/>
    <n v="-53.262066539838798"/>
    <n v="-21.7562257696035"/>
    <s v="267"/>
    <s v="MS"/>
    <s v="Eixo Principal"/>
    <s v="-"/>
    <s v="267BMS0890"/>
    <s v="FIM PISTA DUPLA (BATAGUASSU)"/>
    <s v="ENTR MS-134 (CASA VERDE)"/>
    <n v="30.2"/>
    <n v="123.8"/>
    <n v="93.6"/>
    <x v="2"/>
    <m/>
    <m/>
    <s v="Federal"/>
    <m/>
    <m/>
    <m/>
    <s v="Federal"/>
    <s v="PAV"/>
    <s v="Dourados"/>
  </r>
  <r>
    <x v="0"/>
    <s v="267BMS0910"/>
    <n v="0"/>
    <x v="235"/>
    <s v="0910"/>
    <n v="-53.262066539838798"/>
    <n v="-21.7562257696035"/>
    <n v="-53.2700821495715"/>
    <n v="-21.751784929930501"/>
    <s v="267"/>
    <s v="MS"/>
    <s v="Eixo Principal"/>
    <s v="-"/>
    <s v="267BMS0910"/>
    <s v="ENTR MS-134 (CASA VERDE)"/>
    <s v="FIM DUPLICAÇÃO (CASA VERDE)"/>
    <n v="123.8"/>
    <n v="124.8"/>
    <n v="1"/>
    <x v="0"/>
    <m/>
    <m/>
    <s v="Federal"/>
    <m/>
    <m/>
    <m/>
    <s v="Federal"/>
    <s v="PAV"/>
    <s v="Dourados"/>
  </r>
  <r>
    <x v="0"/>
    <s v="267BMS0915"/>
    <n v="0"/>
    <x v="235"/>
    <s v="0915"/>
    <n v="-53.2700821495715"/>
    <n v="-21.751784929930501"/>
    <n v="-53.360475670415802"/>
    <n v="-21.702024569677999"/>
    <s v="267"/>
    <s v="MS"/>
    <s v="Eixo Principal"/>
    <s v="-"/>
    <s v="267BMS0915"/>
    <s v="FIM DUPLICAÇÃO (CASA VERDE)"/>
    <s v="ENTR MS-141 (P/ ANGÉLICA)"/>
    <n v="124.8"/>
    <n v="135.6"/>
    <n v="10.8"/>
    <x v="2"/>
    <m/>
    <m/>
    <s v="Federal"/>
    <m/>
    <m/>
    <m/>
    <s v="Federal"/>
    <s v="PAV"/>
    <s v="Dourados"/>
  </r>
  <r>
    <x v="0"/>
    <s v="267BMS0920"/>
    <n v="0"/>
    <x v="235"/>
    <s v="0920"/>
    <n v="-53.360475670415802"/>
    <n v="-21.702024569677999"/>
    <n v="-53.859306289953203"/>
    <n v="-21.5996906502032"/>
    <s v="267"/>
    <s v="MS"/>
    <s v="Eixo Principal"/>
    <s v="-"/>
    <s v="267BMS0920"/>
    <s v="ENTR MS-141 (P/ ANGÉLICA)"/>
    <s v="ENTR MS-145"/>
    <n v="135.6"/>
    <n v="189.2"/>
    <n v="53.6"/>
    <x v="2"/>
    <m/>
    <m/>
    <s v="Federal"/>
    <m/>
    <m/>
    <m/>
    <s v="Federal"/>
    <s v="PAV"/>
    <s v="Dourados"/>
  </r>
  <r>
    <x v="0"/>
    <s v="267BMS0930"/>
    <n v="0"/>
    <x v="235"/>
    <s v="0930"/>
    <n v="-53.859306289953203"/>
    <n v="-21.5996906502032"/>
    <n v="-54.1614812196825"/>
    <n v="-21.540449000221098"/>
    <s v="267"/>
    <s v="MS"/>
    <s v="Eixo Principal"/>
    <s v="-"/>
    <s v="267BMS0930"/>
    <s v="ENTR MS-145"/>
    <s v="ENTR MS-375 (ZUZU)"/>
    <n v="189.2"/>
    <n v="222.9"/>
    <n v="33.700000000000003"/>
    <x v="2"/>
    <m/>
    <m/>
    <s v="Federal"/>
    <m/>
    <m/>
    <m/>
    <s v="Federal"/>
    <s v="PAV"/>
    <s v="Dourados"/>
  </r>
  <r>
    <x v="0"/>
    <s v="267BMS0950"/>
    <n v="0"/>
    <x v="235"/>
    <s v="0950"/>
    <n v="-54.1614812196825"/>
    <n v="-21.540449000221098"/>
    <n v="-54.374110590331398"/>
    <n v="-21.474504300133201"/>
    <s v="267"/>
    <s v="MS"/>
    <s v="Eixo Principal"/>
    <s v="-"/>
    <s v="267BMS0950"/>
    <s v="ENTR MS-375 (ZUZU)"/>
    <s v="INÍCIO DUPLICAÇÃO (NOVA ALVORADA DO SUL)"/>
    <n v="222.9"/>
    <n v="246.7"/>
    <n v="23.8"/>
    <x v="2"/>
    <m/>
    <m/>
    <s v="Federal"/>
    <m/>
    <m/>
    <m/>
    <s v="Federal"/>
    <s v="PAV"/>
    <s v="Dourados"/>
  </r>
  <r>
    <x v="0"/>
    <s v="267BMS0952"/>
    <n v="0"/>
    <x v="235"/>
    <s v="0952"/>
    <n v="-54.374110590331398"/>
    <n v="-21.474504300133201"/>
    <n v="-54.385983559593498"/>
    <n v="-21.471763809552101"/>
    <s v="267"/>
    <s v="MS"/>
    <s v="Eixo Principal"/>
    <s v="-"/>
    <s v="267BMS0952"/>
    <s v="INÍCIO DUPLICAÇÃO (NOVA ALVORADA DO SUL)"/>
    <s v="ENTR BR-163(A) (NOVA ALVORADA DO SUL)"/>
    <n v="246.7"/>
    <n v="248.1"/>
    <n v="1.4"/>
    <x v="0"/>
    <m/>
    <m/>
    <s v="Federal"/>
    <m/>
    <m/>
    <m/>
    <s v="Federal"/>
    <s v="PAV"/>
    <s v="Dourados"/>
  </r>
  <r>
    <x v="0"/>
    <s v="267BMS0954"/>
    <n v="0"/>
    <x v="235"/>
    <s v="0954"/>
    <n v="-54.385983559593498"/>
    <n v="-21.471763809552101"/>
    <n v="-54.423344369646799"/>
    <n v="-21.642744940426599"/>
    <s v="267"/>
    <s v="MS"/>
    <s v="Eixo Principal"/>
    <s v="Coinc"/>
    <s v="267BMS0954"/>
    <s v="ENTR BR-163(A) (NOVA ALVORADA DO SUL)"/>
    <s v="PONTE S/RIO VACARIA (AROEIRA)"/>
    <n v="248.1"/>
    <n v="268.2"/>
    <n v="20.100000000000001"/>
    <x v="2"/>
    <m/>
    <s v="163BMS0360"/>
    <s v="Concessão Federal"/>
    <m/>
    <m/>
    <m/>
    <s v="Federal"/>
    <s v="PAV"/>
    <s v="Dourados"/>
  </r>
  <r>
    <x v="0"/>
    <s v="267BMS0960"/>
    <n v="0"/>
    <x v="235"/>
    <s v="0960"/>
    <n v="-54.423344369646799"/>
    <n v="-21.642744940426599"/>
    <n v="-54.526976759969401"/>
    <n v="-21.783598799844601"/>
    <s v="267"/>
    <s v="MS"/>
    <s v="Eixo Principal"/>
    <s v="Coinc"/>
    <s v="267BMS0960"/>
    <s v="PONTE S/RIO VACARIA (AROEIRA)"/>
    <s v="ENTR BR-163(B) (RIO BRILHANTE)"/>
    <n v="268.2"/>
    <n v="289"/>
    <n v="20.8"/>
    <x v="2"/>
    <m/>
    <s v="163BMS0334"/>
    <s v="Concessão Federal"/>
    <m/>
    <m/>
    <m/>
    <s v="Federal"/>
    <s v="PAV"/>
    <s v="Dourados"/>
  </r>
  <r>
    <x v="0"/>
    <s v="267BMS0972"/>
    <n v="0"/>
    <x v="235"/>
    <s v="0972"/>
    <n v="-54.526976759969401"/>
    <n v="-21.783598799844601"/>
    <n v="-54.593343260083302"/>
    <n v="-21.757915979738598"/>
    <s v="267"/>
    <s v="MS"/>
    <s v="Eixo Principal"/>
    <s v="-"/>
    <s v="267BMS0972"/>
    <s v="ENTR BR-163(B) (RIO BRILHANTE)"/>
    <s v="ENTR MS-156"/>
    <n v="289"/>
    <n v="297"/>
    <n v="8"/>
    <x v="2"/>
    <m/>
    <m/>
    <s v="Federal"/>
    <m/>
    <m/>
    <m/>
    <s v="Federal"/>
    <s v="PAV"/>
    <s v="Dourados"/>
  </r>
  <r>
    <x v="0"/>
    <s v="267BMS0975"/>
    <n v="0"/>
    <x v="235"/>
    <s v="0975"/>
    <n v="-54.593343260083302"/>
    <n v="-21.757915979738598"/>
    <n v="-54.957484059841399"/>
    <n v="-21.6102217095642"/>
    <s v="267"/>
    <s v="MS"/>
    <s v="Eixo Principal"/>
    <s v="-"/>
    <s v="267BMS0975"/>
    <s v="ENTR MS-156"/>
    <s v="ENTR MS-470 (P/PIRAPORA)"/>
    <n v="297"/>
    <n v="342.6"/>
    <n v="45.6"/>
    <x v="2"/>
    <m/>
    <m/>
    <s v="Federal"/>
    <m/>
    <m/>
    <m/>
    <s v="Federal"/>
    <s v="PAV"/>
    <s v="Dourados"/>
  </r>
  <r>
    <x v="0"/>
    <s v="267BMS0980"/>
    <n v="0"/>
    <x v="235"/>
    <s v="0980"/>
    <n v="-54.957484059841399"/>
    <n v="-21.6102217095642"/>
    <n v="-55.095506390307598"/>
    <n v="-21.648359239786998"/>
    <s v="267"/>
    <s v="MS"/>
    <s v="Eixo Principal"/>
    <s v="-"/>
    <s v="267BMS0980"/>
    <s v="ENTR MS-470 (P/PIRAPORA)"/>
    <s v="ENTR MS-157 (P/ITAPORÃ)"/>
    <n v="342.6"/>
    <n v="357.8"/>
    <n v="15.2"/>
    <x v="2"/>
    <m/>
    <m/>
    <s v="Federal"/>
    <m/>
    <m/>
    <m/>
    <s v="Federal"/>
    <s v="PAV"/>
    <s v="Dourados"/>
  </r>
  <r>
    <x v="0"/>
    <s v="267BMS0985"/>
    <n v="0"/>
    <x v="235"/>
    <s v="0985"/>
    <n v="-55.095506390307598"/>
    <n v="-21.648359239786998"/>
    <n v="-55.121733829952198"/>
    <n v="-21.642706329833199"/>
    <s v="267"/>
    <s v="MS"/>
    <s v="Eixo Principal"/>
    <s v="-"/>
    <s v="267BMS0985"/>
    <s v="ENTR MS-157 (P/ITAPORÃ)"/>
    <s v="ENTR MS-162(A)"/>
    <n v="357.8"/>
    <n v="360.6"/>
    <n v="2.8"/>
    <x v="2"/>
    <m/>
    <m/>
    <s v="Federal"/>
    <m/>
    <m/>
    <m/>
    <s v="Federal"/>
    <s v="PAV"/>
    <s v="Dourados"/>
  </r>
  <r>
    <x v="0"/>
    <s v="267BMS0990"/>
    <n v="0"/>
    <x v="235"/>
    <s v="0990"/>
    <n v="-55.121733829952198"/>
    <n v="-21.642706329833199"/>
    <n v="-55.1293326803588"/>
    <n v="-21.644476659670001"/>
    <s v="267"/>
    <s v="MS"/>
    <s v="Eixo Principal"/>
    <s v="-"/>
    <s v="267BMS0990"/>
    <s v="ENTR MS-162(A)"/>
    <s v="INÍCIO DA PISTA DUPLA"/>
    <n v="360.6"/>
    <n v="361.3"/>
    <n v="0.7"/>
    <x v="2"/>
    <m/>
    <m/>
    <s v="Federal"/>
    <m/>
    <m/>
    <m/>
    <s v="Federal"/>
    <s v="PAV"/>
    <s v="Dourados"/>
  </r>
  <r>
    <x v="0"/>
    <s v="267BMS0995"/>
    <n v="0"/>
    <x v="235"/>
    <s v="0995"/>
    <n v="-55.1293326803588"/>
    <n v="-21.644476659670001"/>
    <n v="-55.157229410109103"/>
    <n v="-21.635651330044801"/>
    <s v="267"/>
    <s v="MS"/>
    <s v="Eixo Principal"/>
    <s v="-"/>
    <s v="267BMS0995"/>
    <s v="INÍCIO DA PISTA DUPLA"/>
    <s v="ENTR R. 11 DE JUNHO (ACESSO À MARACAJÚ)"/>
    <n v="361.3"/>
    <n v="364.5"/>
    <n v="3.2"/>
    <x v="0"/>
    <m/>
    <m/>
    <s v="Federal"/>
    <m/>
    <m/>
    <m/>
    <s v="Federal"/>
    <s v="PAV"/>
    <s v="Dourados"/>
  </r>
  <r>
    <x v="0"/>
    <s v="267BMS1000"/>
    <n v="0"/>
    <x v="235"/>
    <s v="1000"/>
    <n v="-55.157229410109103"/>
    <n v="-21.635651330044801"/>
    <n v="-55.187344900446703"/>
    <n v="-21.644725869902899"/>
    <s v="267"/>
    <s v="MS"/>
    <s v="Eixo Principal"/>
    <s v="-"/>
    <s v="267BMS1000"/>
    <s v="ENTR R. 11 DE JUNHO (ACESSO À MARACAJÚ)"/>
    <s v="FIM DA PISTA DUPLA (ENTR MS-162- CONTORNO MARACAJÚ)"/>
    <n v="364.5"/>
    <n v="367.8"/>
    <n v="3.3"/>
    <x v="0"/>
    <m/>
    <m/>
    <s v="Federal"/>
    <m/>
    <m/>
    <m/>
    <s v="Federal"/>
    <s v="PAV"/>
    <s v="Dourados"/>
  </r>
  <r>
    <x v="0"/>
    <s v="267BMS1010"/>
    <n v="0"/>
    <x v="235"/>
    <s v="1010"/>
    <n v="-55.187344900446703"/>
    <n v="-21.644725869902899"/>
    <n v="-55.436924859894297"/>
    <n v="-21.618494719655502"/>
    <s v="267"/>
    <s v="MS"/>
    <s v="Eixo Principal"/>
    <s v="-"/>
    <s v="267BMS1010"/>
    <s v="FIM DA PISTA DUPLA (ENTR MS-162- CONTORNO MARACAJÚ)"/>
    <s v="ENTR MS-164 (P/VISTA ALEGRE)"/>
    <n v="367.8"/>
    <n v="395.3"/>
    <n v="27.5"/>
    <x v="2"/>
    <m/>
    <m/>
    <s v="Federal"/>
    <m/>
    <m/>
    <m/>
    <s v="Federal"/>
    <s v="PAV"/>
    <s v="Dourados"/>
  </r>
  <r>
    <x v="0"/>
    <s v="267BMS1030"/>
    <n v="0"/>
    <x v="235"/>
    <s v="1030"/>
    <n v="-55.436924859894297"/>
    <n v="-21.618494719655502"/>
    <n v="-55.624489590022499"/>
    <n v="-21.598681809617801"/>
    <s v="267"/>
    <s v="MS"/>
    <s v="Eixo Principal"/>
    <s v="-"/>
    <s v="267BMS1030"/>
    <s v="ENTR MS-164 (P/VISTA ALEGRE)"/>
    <s v="ENTR MS-166 (POSTO POLACO)"/>
    <n v="395.3"/>
    <n v="417"/>
    <n v="21.7"/>
    <x v="2"/>
    <m/>
    <m/>
    <s v="Federal"/>
    <m/>
    <m/>
    <m/>
    <s v="Federal"/>
    <s v="PAV"/>
    <s v="Jardim"/>
  </r>
  <r>
    <x v="0"/>
    <s v="267BMS1050"/>
    <n v="0"/>
    <x v="235"/>
    <s v="1050"/>
    <n v="-55.624489590022499"/>
    <n v="-21.598681809617801"/>
    <n v="-56.056998629682901"/>
    <n v="-21.419359990171301"/>
    <s v="267"/>
    <s v="MS"/>
    <s v="Eixo Principal"/>
    <s v="-"/>
    <s v="267BMS1050"/>
    <s v="ENTR MS-166 (POSTO POLACO)"/>
    <s v="ENTR BR-060(A)/419(A)"/>
    <n v="417"/>
    <n v="469"/>
    <n v="52"/>
    <x v="2"/>
    <m/>
    <m/>
    <s v="Federal"/>
    <m/>
    <m/>
    <m/>
    <s v="Federal"/>
    <s v="PAV"/>
    <s v="Jardim"/>
  </r>
  <r>
    <x v="0"/>
    <s v="267BMS1052"/>
    <n v="0"/>
    <x v="235"/>
    <s v="1052"/>
    <n v="-56.056998629682901"/>
    <n v="-21.419359990171301"/>
    <n v="-56.0913491399508"/>
    <n v="-21.440520379611701"/>
    <s v="267"/>
    <s v="MS"/>
    <s v="Eixo Principal"/>
    <s v="Coinc"/>
    <s v="267BMS1052"/>
    <s v="ENTR BR-060(A)/419(A)"/>
    <s v="INÍCIO DA PISTA DUPLA"/>
    <n v="469"/>
    <n v="473"/>
    <n v="4"/>
    <x v="2"/>
    <m/>
    <s v="419BMS0152;060BMS0612"/>
    <s v="Federal"/>
    <m/>
    <m/>
    <m/>
    <s v="Federal"/>
    <s v="PAV"/>
    <s v="Jardim"/>
  </r>
  <r>
    <x v="0"/>
    <s v="267BMS1060"/>
    <n v="0"/>
    <x v="235"/>
    <s v="1060"/>
    <n v="-56.0913491399508"/>
    <n v="-21.440520379611701"/>
    <n v="-56.120499850187898"/>
    <n v="-21.458202599670098"/>
    <s v="267"/>
    <s v="MS"/>
    <s v="Eixo Principal"/>
    <s v="Coinc"/>
    <s v="267BMS1060"/>
    <s v="INÍCIO DA PISTA DUPLA"/>
    <s v="ENTR MS-382 (GUIA LOPES DA LAGUNA )(FIM PISTA DUPLA)"/>
    <n v="473"/>
    <n v="476.6"/>
    <n v="3.6"/>
    <x v="0"/>
    <m/>
    <s v="419BMS0160;060BMS0620"/>
    <s v="Federal"/>
    <m/>
    <m/>
    <m/>
    <s v="Federal"/>
    <s v="PAV"/>
    <s v="Jardim"/>
  </r>
  <r>
    <x v="0"/>
    <s v="267BMS1070"/>
    <n v="0"/>
    <x v="235"/>
    <s v="1070"/>
    <n v="-56.120499850187898"/>
    <n v="-21.458202599670098"/>
    <n v="-56.143425349799898"/>
    <n v="-21.482694909842099"/>
    <s v="267"/>
    <s v="MS"/>
    <s v="Eixo Principal"/>
    <s v="Coinc"/>
    <s v="267BMS1070"/>
    <s v="ENTR MS-382 (GUIA LOPES DA LAGUNA )(FIM PISTA DUPLA)"/>
    <s v="ENTR BR-060(B)/419(B) (JARDIM)"/>
    <n v="476.6"/>
    <n v="480.5"/>
    <n v="3.9"/>
    <x v="2"/>
    <m/>
    <s v="060BMS0630;419BMS0170"/>
    <s v="Federal"/>
    <m/>
    <m/>
    <m/>
    <s v="Federal"/>
    <s v="PAV"/>
    <s v="Jardim"/>
  </r>
  <r>
    <x v="0"/>
    <s v="267BMS1090"/>
    <n v="0"/>
    <x v="235"/>
    <s v="1090"/>
    <n v="-56.143425349799898"/>
    <n v="-21.482694909842099"/>
    <n v="-56.453905950299301"/>
    <n v="-21.496181010145399"/>
    <s v="267"/>
    <s v="MS"/>
    <s v="Eixo Principal"/>
    <s v="-"/>
    <s v="267BMS1090"/>
    <s v="ENTR BR-060(B)/419(B) (JARDIM)"/>
    <s v="ENTR MS-178 (P/BONITO)"/>
    <n v="480.5"/>
    <n v="515.6"/>
    <n v="35.1"/>
    <x v="2"/>
    <m/>
    <m/>
    <s v="Federal"/>
    <m/>
    <m/>
    <m/>
    <s v="Federal"/>
    <s v="PAV"/>
    <s v="Jardim"/>
  </r>
  <r>
    <x v="0"/>
    <s v="267BMS1110"/>
    <n v="0"/>
    <x v="235"/>
    <s v="1110"/>
    <n v="-56.453905950299301"/>
    <n v="-21.496181010145399"/>
    <n v="-56.604908829878497"/>
    <n v="-21.550295810403199"/>
    <s v="267"/>
    <s v="MS"/>
    <s v="Eixo Principal"/>
    <s v="-"/>
    <s v="267BMS1110"/>
    <s v="ENTR MS-178 (P/BONITO)"/>
    <s v="ENTR MS-472 (P/BELA VISTA)"/>
    <n v="515.6"/>
    <n v="532.29999999999995"/>
    <n v="16.7"/>
    <x v="2"/>
    <m/>
    <m/>
    <s v="Federal"/>
    <m/>
    <m/>
    <m/>
    <s v="Federal"/>
    <s v="PAV"/>
    <s v="Jardim"/>
  </r>
  <r>
    <x v="0"/>
    <s v="267BMS1115"/>
    <n v="0"/>
    <x v="235"/>
    <s v="1115"/>
    <n v="-56.604908829878497"/>
    <n v="-21.550295810403199"/>
    <n v="-57.167453460308799"/>
    <n v="-21.765738479846899"/>
    <s v="267"/>
    <s v="MS"/>
    <s v="Eixo Principal"/>
    <s v="-"/>
    <s v="267BMS1115"/>
    <s v="ENTR MS-472 (P/BELA VISTA)"/>
    <s v="INÍCIO PONTE S/RIO PERDIDO"/>
    <n v="532.29999999999995"/>
    <n v="604.6"/>
    <n v="72.3"/>
    <x v="2"/>
    <m/>
    <m/>
    <s v="Federal"/>
    <m/>
    <m/>
    <m/>
    <s v="Federal"/>
    <s v="PAV"/>
    <s v="Jardim"/>
  </r>
  <r>
    <x v="0"/>
    <s v="267BMS1120"/>
    <n v="0"/>
    <x v="235"/>
    <s v="1120"/>
    <n v="-57.167453460308799"/>
    <n v="-21.765738479846899"/>
    <n v="-57.224052949783697"/>
    <n v="-21.7717501896195"/>
    <s v="267"/>
    <s v="MS"/>
    <s v="Eixo Principal"/>
    <s v="-"/>
    <s v="267BMS1120"/>
    <s v="INÍCIO PONTE S/RIO PERDIDO"/>
    <s v="ENTR MS-384 (P/CARACOL)"/>
    <n v="604.6"/>
    <n v="611.1"/>
    <n v="6.5"/>
    <x v="2"/>
    <m/>
    <m/>
    <s v="Federal"/>
    <m/>
    <m/>
    <m/>
    <s v="Federal"/>
    <s v="PAV"/>
    <s v="Jardim"/>
  </r>
  <r>
    <x v="0"/>
    <s v="267BMS1122"/>
    <n v="0"/>
    <x v="235"/>
    <s v="1122"/>
    <n v="-57.224052949783697"/>
    <n v="-21.7717501896195"/>
    <n v="-57.561631080409903"/>
    <n v="-21.746430569714899"/>
    <s v="267"/>
    <s v="MS"/>
    <s v="Eixo Principal"/>
    <s v="-"/>
    <s v="267BMS1122"/>
    <s v="ENTR MS-384 (P/CARACOL)"/>
    <s v="ENTR MS-467"/>
    <n v="611.1"/>
    <n v="647.4"/>
    <n v="36.299999999999997"/>
    <x v="2"/>
    <m/>
    <m/>
    <s v="Federal"/>
    <m/>
    <m/>
    <m/>
    <s v="Federal"/>
    <s v="PAV"/>
    <s v="Jardim"/>
  </r>
  <r>
    <x v="0"/>
    <s v="267BMS1130"/>
    <n v="0"/>
    <x v="235"/>
    <s v="1130"/>
    <n v="-57.561631080409903"/>
    <n v="-21.746430569714899"/>
    <n v="-57.845923520054299"/>
    <n v="-21.701372879554601"/>
    <s v="267"/>
    <s v="MS"/>
    <s v="Eixo Principal"/>
    <s v="-"/>
    <s v="267BMS1130"/>
    <s v="ENTR MS-467"/>
    <s v="ACESSO A PORTO MURTINHO"/>
    <n v="647.4"/>
    <n v="678.1"/>
    <n v="30.7"/>
    <x v="2"/>
    <m/>
    <m/>
    <s v="Federal"/>
    <m/>
    <m/>
    <m/>
    <s v="Federal"/>
    <s v="PAV"/>
    <s v="Jardim"/>
  </r>
  <r>
    <x v="0"/>
    <s v="267BMS1145"/>
    <n v="0"/>
    <x v="235"/>
    <s v="1145"/>
    <n v="-57.845923520054299"/>
    <n v="-21.701372879554601"/>
    <n v="-57.934673209700797"/>
    <n v="-21.6456252000429"/>
    <s v="267"/>
    <s v="MS"/>
    <s v="Eixo Principal"/>
    <s v="-"/>
    <s v="267BMS1145"/>
    <s v="ACESSO APORTO MURTINHO"/>
    <s v="FRONT BRASIL/PARAGUAI"/>
    <n v="678.1"/>
    <n v="691.2"/>
    <n v="13.1"/>
    <x v="1"/>
    <m/>
    <m/>
    <s v="Federal"/>
    <m/>
    <m/>
    <m/>
    <s v="Federal"/>
    <s v="PLA"/>
    <s v="Jardim"/>
  </r>
  <r>
    <x v="0"/>
    <s v="267BSP0450"/>
    <n v="0"/>
    <x v="236"/>
    <s v="0450"/>
    <n v="-46.681480520209703"/>
    <n v="-21.845891249681301"/>
    <n v="-46.878209350081399"/>
    <n v="-21.8282929696447"/>
    <s v="267"/>
    <s v="SP"/>
    <s v="Eixo Principal"/>
    <s v="-"/>
    <s v="267BSP0450"/>
    <s v="DIV MG/SP"/>
    <s v="ENTR SP-344(A) (P/VARGEM GRANDE DO SUL)"/>
    <n v="0"/>
    <n v="27.7"/>
    <n v="27.7"/>
    <x v="1"/>
    <m/>
    <m/>
    <s v="Estadual"/>
    <m/>
    <s v="SP-215"/>
    <s v="PAV"/>
    <s v="Estadual"/>
    <s v="PLA"/>
    <s v="Taubaté"/>
  </r>
  <r>
    <x v="0"/>
    <s v="267BSP0465"/>
    <n v="0"/>
    <x v="236"/>
    <s v="0465"/>
    <n v="-46.878209350081399"/>
    <n v="-21.8282929696447"/>
    <n v="-46.883969139963803"/>
    <n v="-21.849523359615301"/>
    <s v="267"/>
    <s v="SP"/>
    <s v="Eixo Principal"/>
    <s v="-"/>
    <s v="267BSP0465"/>
    <s v="ENTR SP-344(A) (P/VARGEM GRANDE DO SUL)"/>
    <s v="ENTR SP-344(B)"/>
    <n v="27.7"/>
    <n v="30"/>
    <n v="2.2999999999999998"/>
    <x v="1"/>
    <m/>
    <m/>
    <s v="Estadual"/>
    <m/>
    <s v="SP-215"/>
    <s v="PAV"/>
    <s v="Estadual"/>
    <s v="PLA"/>
    <s v="Taubaté"/>
  </r>
  <r>
    <x v="0"/>
    <s v="267BSP0470"/>
    <n v="0"/>
    <x v="236"/>
    <s v="0470"/>
    <n v="-46.883969139963803"/>
    <n v="-21.849523359615301"/>
    <n v="-47.059728549632801"/>
    <n v="-21.774902340370598"/>
    <s v="267"/>
    <s v="SP"/>
    <s v="Eixo Principal"/>
    <s v="-"/>
    <s v="267BSP0470"/>
    <s v="ENTR SP-344(B)"/>
    <s v="ENTR BR-369(A)/SP-340(A)"/>
    <n v="30"/>
    <n v="50"/>
    <n v="20"/>
    <x v="1"/>
    <m/>
    <m/>
    <s v="Estadual"/>
    <m/>
    <s v="SP-215"/>
    <s v="PAV"/>
    <s v="Estadual"/>
    <s v="PLA"/>
    <s v="Taubaté"/>
  </r>
  <r>
    <x v="0"/>
    <s v="267BSP0490"/>
    <n v="0"/>
    <x v="236"/>
    <s v="0490"/>
    <n v="-47.059728549632801"/>
    <n v="-21.774902340370598"/>
    <n v="-47.064071540369198"/>
    <n v="-21.786319529622499"/>
    <s v="267"/>
    <s v="SP"/>
    <s v="Eixo Principal"/>
    <s v="-"/>
    <s v="267BSP0490"/>
    <s v="ENTR BR-369(A)/SP-340(A)"/>
    <s v="ENTR SP-340(B) (CASA BRANCA)"/>
    <n v="50"/>
    <n v="51.8"/>
    <n v="1.8"/>
    <x v="1"/>
    <m/>
    <s v="369BSP0210"/>
    <s v="Estadual"/>
    <m/>
    <s v="SP-215"/>
    <s v="PAV"/>
    <s v="Estadual"/>
    <s v="PLA"/>
    <s v="Taubaté"/>
  </r>
  <r>
    <x v="0"/>
    <s v="267BSP0510"/>
    <n v="0"/>
    <x v="236"/>
    <s v="0510"/>
    <n v="-47.064071540369198"/>
    <n v="-21.786319529622499"/>
    <n v="-47.247633249574697"/>
    <n v="-21.812585230024201"/>
    <s v="267"/>
    <s v="SP"/>
    <s v="Eixo Principal"/>
    <s v="-"/>
    <s v="267BSP0510"/>
    <s v="ENTR SP-340(B) (CASA BRANCA)"/>
    <s v="ENTR SP-332 (SANTA CRUZ DAS PALMEIRAS)"/>
    <n v="51.8"/>
    <n v="71"/>
    <n v="19.2"/>
    <x v="1"/>
    <m/>
    <s v="369BSP0230"/>
    <s v="Estadual"/>
    <m/>
    <s v="SP-215"/>
    <s v="PAV"/>
    <s v="Estadual"/>
    <s v="PLA"/>
    <s v="Taubaté"/>
  </r>
  <r>
    <x v="0"/>
    <s v="267BSP0525"/>
    <n v="0"/>
    <x v="236"/>
    <s v="0525"/>
    <n v="-47.247633249574697"/>
    <n v="-21.812585230024201"/>
    <n v="-47.292005429706698"/>
    <n v="-21.822822190391701"/>
    <s v="267"/>
    <s v="SP"/>
    <s v="Eixo Principal"/>
    <s v="-"/>
    <s v="267BSP0525"/>
    <s v="ENTR SP-332 (SANTA CRUZ DAS PALMEIRAS)"/>
    <s v="ENTR BR-369(B)"/>
    <n v="71"/>
    <n v="76"/>
    <n v="5"/>
    <x v="1"/>
    <m/>
    <s v="369BSP0243"/>
    <s v="Estadual"/>
    <m/>
    <s v="SP-215"/>
    <s v="PAV"/>
    <s v="Estadual"/>
    <s v="PLA"/>
    <s v="Taubaté"/>
  </r>
  <r>
    <x v="0"/>
    <s v="267BSP0530"/>
    <n v="0"/>
    <x v="236"/>
    <s v="0530"/>
    <n v="-47.292005429706698"/>
    <n v="-21.822822190391701"/>
    <n v="-47.495078580012397"/>
    <n v="-21.835047669614099"/>
    <s v="267"/>
    <s v="SP"/>
    <s v="Eixo Principal"/>
    <s v="-"/>
    <s v="267BSP0530"/>
    <s v="ENTR BR-369(B)"/>
    <s v="ENTR BR-050(A) (PORTO FERREIRA)"/>
    <n v="76"/>
    <n v="97.5"/>
    <n v="21.5"/>
    <x v="1"/>
    <m/>
    <m/>
    <s v="Estadual"/>
    <m/>
    <s v="SP-215"/>
    <s v="PAV"/>
    <s v="Estadual"/>
    <s v="PLA"/>
    <s v="São José do Rio Preto"/>
  </r>
  <r>
    <x v="0"/>
    <s v="267BSP0540"/>
    <n v="0"/>
    <x v="236"/>
    <s v="0540"/>
    <n v="-47.495078580012397"/>
    <n v="-21.835047669614099"/>
    <n v="-47.495024500180399"/>
    <n v="-21.850593610406701"/>
    <s v="267"/>
    <s v="SP"/>
    <s v="Eixo Principal"/>
    <s v="Coinc"/>
    <s v="267BSP0540"/>
    <s v="ENTR BR-050(A) (PORTO FERREIRA)"/>
    <s v="ENTR BR-050(B)"/>
    <n v="97.5"/>
    <n v="99.7"/>
    <n v="2.2000000000000002"/>
    <x v="1"/>
    <m/>
    <s v="050BSP0487"/>
    <s v="Estadual"/>
    <m/>
    <s v="SP-330"/>
    <s v="DUP"/>
    <s v="Estadual"/>
    <s v="PLA"/>
    <s v="São José do Rio Preto"/>
  </r>
  <r>
    <x v="0"/>
    <s v="267BSP0550"/>
    <n v="0"/>
    <x v="236"/>
    <s v="0550"/>
    <n v="-47.495024500180399"/>
    <n v="-21.850593610406701"/>
    <n v="-47.861471849646001"/>
    <n v="-22.045117840415902"/>
    <s v="267"/>
    <s v="SP"/>
    <s v="Eixo Principal"/>
    <s v="-"/>
    <s v="267BSP0550"/>
    <s v="ENTR BR-050(B)"/>
    <s v="ENTR BR-364(A) (SÃO CARLOS)"/>
    <n v="99.7"/>
    <n v="146.80000000000001"/>
    <n v="47.1"/>
    <x v="1"/>
    <m/>
    <m/>
    <s v="Estadual"/>
    <m/>
    <s v="SP-215"/>
    <s v="PAV"/>
    <s v="Estadual"/>
    <s v="PLA"/>
    <s v="São José do Rio Preto"/>
  </r>
  <r>
    <x v="0"/>
    <s v="267BSP0570"/>
    <n v="0"/>
    <x v="236"/>
    <s v="0570"/>
    <n v="-47.861471849646001"/>
    <n v="-22.045117840415902"/>
    <n v="-47.888568549698697"/>
    <n v="-21.9899672199112"/>
    <s v="267"/>
    <s v="SP"/>
    <s v="Eixo Principal"/>
    <s v="-"/>
    <s v="267BSP0570"/>
    <s v="ENTR BR-364(A) (SÃO CARLOS)"/>
    <s v="ENTR SP-318"/>
    <n v="146.80000000000001"/>
    <n v="154.5"/>
    <n v="7.7"/>
    <x v="1"/>
    <m/>
    <s v="364BSP0070"/>
    <s v="Estadual"/>
    <m/>
    <s v="SP-310"/>
    <s v="DUP"/>
    <s v="Estadual"/>
    <s v="PLA"/>
    <s v="São José do Rio Preto"/>
  </r>
  <r>
    <x v="0"/>
    <s v="267BSP0590"/>
    <n v="0"/>
    <x v="236"/>
    <s v="0590"/>
    <n v="-47.888568549698697"/>
    <n v="-21.9899672199112"/>
    <n v="-48.177501320229602"/>
    <n v="-21.818996489696101"/>
    <s v="267"/>
    <s v="SP"/>
    <s v="Eixo Principal"/>
    <s v="-"/>
    <s v="267BSP0590"/>
    <s v="ENTR SP-318"/>
    <s v="ENTR SP-255 (ARARAQUARA)"/>
    <n v="154.5"/>
    <n v="190.8"/>
    <n v="36.299999999999997"/>
    <x v="1"/>
    <m/>
    <s v="364BSP0090"/>
    <s v="Estadual"/>
    <m/>
    <s v="SP-310"/>
    <s v="DUP"/>
    <s v="Estadual"/>
    <s v="PLA"/>
    <s v="São José do Rio Preto"/>
  </r>
  <r>
    <x v="0"/>
    <s v="267BSP0610"/>
    <n v="0"/>
    <x v="236"/>
    <s v="0610"/>
    <n v="-48.177501320229602"/>
    <n v="-21.818996489696101"/>
    <n v="-48.2958663701368"/>
    <n v="-21.725031549666198"/>
    <s v="267"/>
    <s v="SP"/>
    <s v="Eixo Principal"/>
    <s v="-"/>
    <s v="267BSP0610"/>
    <s v="ENTR SP-255 (ARARAQUARA)"/>
    <s v="ENTR BR-364(B)"/>
    <n v="190.8"/>
    <n v="206.3"/>
    <n v="15.5"/>
    <x v="1"/>
    <m/>
    <s v="364BSP0110"/>
    <s v="Estadual"/>
    <m/>
    <s v="SP-310"/>
    <s v="DUP"/>
    <s v="Estadual"/>
    <s v="PLA"/>
    <s v="São José do Rio Preto"/>
  </r>
  <r>
    <x v="0"/>
    <s v="267BSP0630"/>
    <n v="0"/>
    <x v="236"/>
    <s v="0630"/>
    <n v="-48.2958663701368"/>
    <n v="-21.725031549666198"/>
    <n v="-48.685519039671803"/>
    <n v="-21.769748389576399"/>
    <s v="267"/>
    <s v="SP"/>
    <s v="Eixo Principal"/>
    <s v="-"/>
    <s v="267BSP0630"/>
    <s v="ENTR BR-364(B)"/>
    <s v="ACESSO TABATINGA"/>
    <n v="206.3"/>
    <n v="247"/>
    <n v="40.700000000000003"/>
    <x v="1"/>
    <m/>
    <m/>
    <s v="Estadual"/>
    <m/>
    <s v="SP-331"/>
    <s v="PAV"/>
    <s v="Estadual"/>
    <s v="PLA"/>
    <s v="São José do Rio Preto"/>
  </r>
  <r>
    <x v="0"/>
    <s v="267BSP0645"/>
    <n v="0"/>
    <x v="236"/>
    <s v="0645"/>
    <n v="-48.685519039671803"/>
    <n v="-21.769748389576399"/>
    <n v="-48.845384139966001"/>
    <n v="-21.7833987195751"/>
    <s v="267"/>
    <s v="SP"/>
    <s v="Eixo Principal"/>
    <s v="-"/>
    <s v="267BSP0645"/>
    <s v="ACESSO TABATINGA"/>
    <s v="ENTR SP-304 (IBITINGA)"/>
    <n v="247"/>
    <n v="264.8"/>
    <n v="17.8"/>
    <x v="1"/>
    <m/>
    <m/>
    <s v="Estadual"/>
    <m/>
    <s v="SP-331"/>
    <s v="PAV"/>
    <s v="Estadual"/>
    <s v="PLA"/>
    <s v="São José do Rio Preto"/>
  </r>
  <r>
    <x v="0"/>
    <s v="267BSP0650"/>
    <n v="0"/>
    <x v="236"/>
    <s v="0650"/>
    <n v="-48.845384139966001"/>
    <n v="-21.7833987195751"/>
    <n v="-48.866894159737598"/>
    <n v="-21.767428639619901"/>
    <s v="267"/>
    <s v="SP"/>
    <s v="Eixo Principal"/>
    <s v="-"/>
    <s v="267BSP0650"/>
    <s v="ENTR SP-304 (IBITINGA)"/>
    <s v="ENTR SP-317"/>
    <n v="264.8"/>
    <n v="266.60000000000002"/>
    <n v="1.8"/>
    <x v="1"/>
    <m/>
    <m/>
    <s v="Estadual"/>
    <m/>
    <s v="SP-331"/>
    <s v="PAV"/>
    <s v="Estadual"/>
    <s v="PLA"/>
    <s v="São José do Rio Preto"/>
  </r>
  <r>
    <x v="0"/>
    <s v="267BSP0655"/>
    <n v="0"/>
    <x v="236"/>
    <s v="0655"/>
    <n v="-48.866894159737598"/>
    <n v="-21.767428639619901"/>
    <n v="-48.974825970442097"/>
    <n v="-21.7145990595988"/>
    <s v="267"/>
    <s v="SP"/>
    <s v="Eixo Principal"/>
    <s v="-"/>
    <s v="267BSP0655"/>
    <s v="ENTR SP-317"/>
    <s v="ENTR SP-304 (P/CAMBARATIBA)"/>
    <n v="266.60000000000002"/>
    <n v="279"/>
    <n v="12.4"/>
    <x v="1"/>
    <m/>
    <m/>
    <s v="Estadual"/>
    <m/>
    <s v="SP-331"/>
    <s v="PAV"/>
    <s v="Estadual"/>
    <s v="PLA"/>
    <s v="São José do Rio Preto"/>
  </r>
  <r>
    <x v="0"/>
    <s v="267BSP0670"/>
    <n v="0"/>
    <x v="236"/>
    <s v="0670"/>
    <n v="-48.974825970442097"/>
    <n v="-21.7145990595988"/>
    <n v="-49.029846209934497"/>
    <n v="-21.8927936004442"/>
    <s v="267"/>
    <s v="SP"/>
    <s v="Eixo Principal"/>
    <s v="-"/>
    <s v="267BSP0670"/>
    <s v="ENTR SP-304 (P/CAMBARATIBA)"/>
    <s v="ENTR SP-321 (IACANGA)"/>
    <n v="279"/>
    <n v="300"/>
    <n v="21"/>
    <x v="1"/>
    <m/>
    <m/>
    <s v="Estadual"/>
    <m/>
    <s v="SP-331"/>
    <s v="PAV"/>
    <s v="Estadual"/>
    <s v="PLA"/>
    <s v="São José do Rio Preto"/>
  </r>
  <r>
    <x v="0"/>
    <s v="267BSP0690"/>
    <n v="0"/>
    <x v="236"/>
    <s v="0690"/>
    <n v="-49.029846209934497"/>
    <n v="-21.8927936004442"/>
    <n v="-49.446321670308798"/>
    <n v="-21.982832370217601"/>
    <s v="267"/>
    <s v="SP"/>
    <s v="Eixo Principal"/>
    <s v="-"/>
    <s v="267BSP0690"/>
    <s v="ENTR SP-321 (IACANGA)"/>
    <s v="ENTR SP-300 (PIRAJUÍ)"/>
    <n v="300"/>
    <n v="346.2"/>
    <n v="46.2"/>
    <x v="1"/>
    <m/>
    <m/>
    <s v="Estadual"/>
    <m/>
    <s v="SP-331"/>
    <s v="PAV"/>
    <s v="Estadual"/>
    <s v="PLA"/>
    <s v="São José do Rio Preto"/>
  </r>
  <r>
    <x v="0"/>
    <s v="267BSP0710"/>
    <n v="0"/>
    <x v="236"/>
    <s v="0710"/>
    <n v="-49.446321670308798"/>
    <n v="-21.982832370217601"/>
    <n v="-49.561473640396102"/>
    <n v="-21.874572799794802"/>
    <s v="267"/>
    <s v="SP"/>
    <s v="Eixo Principal"/>
    <s v="-"/>
    <s v="267BSP0710"/>
    <s v="ENTR SP-300 (PIRAJUÍ)"/>
    <s v="ENTR SP-333 (P/GUARANTÃ)"/>
    <n v="346.2"/>
    <n v="363.1"/>
    <n v="16.899999999999999"/>
    <x v="1"/>
    <m/>
    <m/>
    <s v="Estadual"/>
    <m/>
    <s v="SP-300"/>
    <s v="DUP"/>
    <s v="Estadual"/>
    <s v="PLA"/>
    <s v="São José do Rio Preto"/>
  </r>
  <r>
    <x v="0"/>
    <s v="267BSP0730"/>
    <n v="0"/>
    <x v="236"/>
    <s v="0730"/>
    <n v="-49.561473640396102"/>
    <n v="-21.874572799794802"/>
    <n v="-49.7682359095595"/>
    <n v="-21.681003399786999"/>
    <s v="267"/>
    <s v="SP"/>
    <s v="Eixo Principal"/>
    <s v="-"/>
    <s v="267BSP0730"/>
    <s v="ENTR SP-333 (P/GUARANTÃ)"/>
    <s v="ACESSO LINS (I)"/>
    <n v="363.1"/>
    <n v="391.4"/>
    <n v="28.3"/>
    <x v="1"/>
    <m/>
    <m/>
    <s v="Estadual"/>
    <m/>
    <s v="SP-300"/>
    <s v="DUP"/>
    <s v="Estadual"/>
    <s v="PLA"/>
    <s v="São José do Rio Preto"/>
  </r>
  <r>
    <x v="0"/>
    <s v="267BSP0745"/>
    <n v="0"/>
    <x v="236"/>
    <s v="0745"/>
    <n v="-49.7682359095595"/>
    <n v="-21.681003399786999"/>
    <n v="-49.789661769874698"/>
    <n v="-21.666216059623402"/>
    <s v="267"/>
    <s v="SP"/>
    <s v="Eixo Principal"/>
    <s v="-"/>
    <s v="267BSP0745"/>
    <s v="ACESSO LINS (I)"/>
    <s v="ENTR BR-153/154"/>
    <n v="391.4"/>
    <n v="396.3"/>
    <n v="4.9000000000000004"/>
    <x v="1"/>
    <m/>
    <m/>
    <s v="Estadual"/>
    <m/>
    <s v="SP-300"/>
    <s v="DUP"/>
    <s v="Estadual"/>
    <s v="PLA"/>
    <s v="São José do Rio Preto"/>
  </r>
  <r>
    <x v="0"/>
    <s v="267BSP0750"/>
    <n v="0"/>
    <x v="236"/>
    <s v="0750"/>
    <n v="-49.789661769874698"/>
    <n v="-21.666216059623402"/>
    <n v="-50.509120270084303"/>
    <n v="-21.6459281600564"/>
    <s v="267"/>
    <s v="SP"/>
    <s v="Eixo Principal"/>
    <s v="-"/>
    <s v="267BSP0750"/>
    <s v="ENTR BR-153/154"/>
    <s v="ENTR SP-425 (SANTÓPOLIS DO AGUAPEÍ)"/>
    <n v="396.3"/>
    <n v="456.2"/>
    <n v="59.9"/>
    <x v="1"/>
    <m/>
    <m/>
    <s v="Federal"/>
    <m/>
    <m/>
    <m/>
    <s v="Federal"/>
    <s v="PLA"/>
    <s v="São José do Rio Preto"/>
  </r>
  <r>
    <x v="0"/>
    <s v="267BSP0770"/>
    <n v="0"/>
    <x v="236"/>
    <s v="0770"/>
    <n v="-50.509120270084303"/>
    <n v="-21.6459281600564"/>
    <n v="-50.727989940183498"/>
    <n v="-21.712878320178199"/>
    <s v="267"/>
    <s v="SP"/>
    <s v="Eixo Principal"/>
    <s v="-"/>
    <s v="267BSP0770"/>
    <s v="ENTR SP-425 (SANTÓPOLIS DO AGUAPEÍ)"/>
    <s v="ACESSO RINÓPOLIS"/>
    <n v="456.2"/>
    <n v="479.7"/>
    <n v="23.5"/>
    <x v="1"/>
    <m/>
    <m/>
    <s v="Estadual"/>
    <m/>
    <s v="SP-425"/>
    <s v="PAV"/>
    <s v="Estadual"/>
    <s v="PLA"/>
    <s v="São José do Rio Preto"/>
  </r>
  <r>
    <x v="0"/>
    <s v="267BSP0783"/>
    <n v="0"/>
    <x v="236"/>
    <s v="0783"/>
    <n v="-50.727989940183498"/>
    <n v="-21.712878320178199"/>
    <n v="-50.787045020411298"/>
    <n v="-21.7954017397984"/>
    <s v="267"/>
    <s v="SP"/>
    <s v="Eixo Principal"/>
    <s v="-"/>
    <s v="267BSP0783"/>
    <s v="ACESSO RINÓPOLIS"/>
    <s v="ENTR SP-294 (PARAPUÃ)"/>
    <n v="479.7"/>
    <n v="490.9"/>
    <n v="11.2"/>
    <x v="1"/>
    <m/>
    <m/>
    <s v="Estadual"/>
    <m/>
    <s v="SP-425"/>
    <s v="PAV"/>
    <s v="Estadual"/>
    <s v="PLA"/>
    <s v="São José do Rio Preto"/>
  </r>
  <r>
    <x v="0"/>
    <s v="267BSP0790"/>
    <n v="0"/>
    <x v="236"/>
    <s v="0790"/>
    <n v="-50.787045020411298"/>
    <n v="-21.7954017397984"/>
    <n v="-51.300461129977101"/>
    <n v="-21.803269580126901"/>
    <s v="267"/>
    <s v="SP"/>
    <s v="Eixo Principal"/>
    <s v="-"/>
    <s v="267BSP0790"/>
    <s v="ENTR SP-294 (PARAPUÃ)"/>
    <s v="AMELIÓPOLIS"/>
    <n v="490.9"/>
    <n v="585.70000000000005"/>
    <n v="94.8"/>
    <x v="1"/>
    <m/>
    <m/>
    <s v="Federal"/>
    <m/>
    <m/>
    <m/>
    <s v="Federal"/>
    <s v="PLA"/>
    <s v="São José do Rio Preto"/>
  </r>
  <r>
    <x v="0"/>
    <s v="267BSP0810"/>
    <n v="0"/>
    <x v="236"/>
    <s v="0810"/>
    <n v="-51.300461129977101"/>
    <n v="-21.803269580126901"/>
    <n v="-51.483076559935199"/>
    <n v="-21.833856319713298"/>
    <s v="267"/>
    <s v="SP"/>
    <s v="Eixo Principal"/>
    <s v="-"/>
    <s v="267BSP0810"/>
    <s v="AMELIÓPOLIS"/>
    <s v="EMILIANÓPOLIS"/>
    <n v="585.70000000000005"/>
    <n v="613.5"/>
    <n v="27.8"/>
    <x v="1"/>
    <m/>
    <m/>
    <s v="Federal"/>
    <m/>
    <m/>
    <m/>
    <s v="Federal"/>
    <s v="PLA"/>
    <s v="São José do Rio Preto"/>
  </r>
  <r>
    <x v="0"/>
    <s v="267BSP0830"/>
    <n v="0"/>
    <x v="236"/>
    <s v="0830"/>
    <n v="-51.483076559935199"/>
    <n v="-21.833856319713298"/>
    <n v="-51.834987359578903"/>
    <n v="-21.896203930367001"/>
    <s v="267"/>
    <s v="SP"/>
    <s v="Eixo Principal"/>
    <s v="-"/>
    <s v="267BSP0830"/>
    <s v="EMILIANÓPOLIS"/>
    <s v="ENTR BR-158/374/SP--270/563 (PRESIDENTE WENCESLAU)"/>
    <n v="613.5"/>
    <n v="669.3"/>
    <n v="55.8"/>
    <x v="1"/>
    <m/>
    <m/>
    <s v="Federal"/>
    <m/>
    <m/>
    <m/>
    <s v="Federal"/>
    <s v="PLA"/>
    <s v="São José do Rio Preto"/>
  </r>
  <r>
    <x v="0"/>
    <s v="267BSP0850"/>
    <n v="0"/>
    <x v="236"/>
    <s v="0850"/>
    <n v="-51.834987359578903"/>
    <n v="-21.896203930367001"/>
    <n v="-51.975251059588601"/>
    <n v="-21.858006490007401"/>
    <s v="267"/>
    <s v="SP"/>
    <s v="Eixo Principal"/>
    <s v="-"/>
    <s v="267BSP0850"/>
    <s v="ENTR BR-158/374/SP--270/563 (PRESIDENTE WENCESLAU)"/>
    <s v="ENTR SP-634/270 (ACESSO CAIUÁ)"/>
    <n v="669.3"/>
    <n v="684.8"/>
    <n v="15.5"/>
    <x v="1"/>
    <m/>
    <m/>
    <s v="Estadual"/>
    <m/>
    <s v="SP-270"/>
    <s v="DUP"/>
    <s v="Estadual"/>
    <s v="PLA"/>
    <s v="São José do Rio Preto"/>
  </r>
  <r>
    <x v="0"/>
    <s v="267BSP0859"/>
    <n v="0"/>
    <x v="236"/>
    <s v="0859"/>
    <n v="-51.975251059588601"/>
    <n v="-21.858006490007401"/>
    <n v="-52.136764840225098"/>
    <n v="-21.788993640344099"/>
    <s v="267"/>
    <s v="SP"/>
    <s v="Eixo Principal"/>
    <s v="-"/>
    <s v="267BSP0859"/>
    <s v="ENTR SP-634/270 (ACESSO CAIUÁ)"/>
    <s v="ENTR AV. PRESIDENTE VARGAS (PRESIDENTE EPITÁCIO)"/>
    <n v="684.8"/>
    <n v="702.9"/>
    <n v="18.100000000000001"/>
    <x v="1"/>
    <m/>
    <m/>
    <s v="Estadual"/>
    <m/>
    <s v="SP-270"/>
    <s v="DUP"/>
    <s v="Estadual"/>
    <s v="PLA"/>
    <s v="São José do Rio Preto"/>
  </r>
  <r>
    <x v="0"/>
    <s v="267BSP0865"/>
    <n v="0"/>
    <x v="236"/>
    <s v="0865"/>
    <n v="-52.136764840225098"/>
    <n v="-21.788993640344099"/>
    <n v="-52.154374369881197"/>
    <n v="-21.777926930383501"/>
    <s v="267"/>
    <s v="SP"/>
    <s v="Eixo Principal"/>
    <s v="-"/>
    <s v="267BSP0865"/>
    <s v="ACESSO PRESIDENTE EPITÁCIO"/>
    <s v="DIV SP/MS (INÍCIO TRAVESSIA RIO PARANÁ)"/>
    <n v="702.9"/>
    <n v="705.2"/>
    <n v="2.2999999999999998"/>
    <x v="1"/>
    <m/>
    <m/>
    <s v="Estadual"/>
    <m/>
    <s v="SP-270"/>
    <s v="DUP"/>
    <s v="Estadual"/>
    <s v="PLA"/>
    <s v="São José do Rio Preto"/>
  </r>
  <r>
    <x v="0"/>
    <s v="272BPR0230"/>
    <n v="0"/>
    <x v="237"/>
    <s v="0230"/>
    <n v="-49.553263650297097"/>
    <n v="-23.726310680193698"/>
    <n v="-49.624978610174601"/>
    <n v="-23.7550811498751"/>
    <s v="272"/>
    <s v="PR"/>
    <s v="Eixo Principal"/>
    <s v="-"/>
    <s v="272BPR0230"/>
    <s v="DIV SP/PR"/>
    <s v="ENTR PR-151 (SANTANA DO ITARARÉ)"/>
    <n v="0"/>
    <n v="8.9"/>
    <n v="8.9"/>
    <x v="1"/>
    <m/>
    <m/>
    <s v="Estadual"/>
    <m/>
    <s v="PRT-272"/>
    <s v="PAV"/>
    <s v="Estadual"/>
    <s v="PLA"/>
    <s v="Londrina"/>
  </r>
  <r>
    <x v="0"/>
    <s v="272BPR0250"/>
    <n v="0"/>
    <x v="237"/>
    <s v="0250"/>
    <n v="-49.624978610174601"/>
    <n v="-23.7550811498751"/>
    <n v="-49.784632330217804"/>
    <n v="-23.734368510398301"/>
    <s v="272"/>
    <s v="PR"/>
    <s v="Eixo Principal"/>
    <s v="-"/>
    <s v="272BPR0250"/>
    <s v="ENTR PR-151 (SANTANA DO ITARARÉ)"/>
    <s v="ENTR PR-092(A)"/>
    <n v="8.9"/>
    <n v="28"/>
    <n v="19.100000000000001"/>
    <x v="1"/>
    <m/>
    <m/>
    <s v="Estadual"/>
    <m/>
    <s v="PRT-272"/>
    <s v="LEN"/>
    <s v="Estadual"/>
    <s v="PLA"/>
    <s v="Londrina"/>
  </r>
  <r>
    <x v="0"/>
    <s v="272BPR0260"/>
    <n v="0"/>
    <x v="237"/>
    <s v="0260"/>
    <n v="-49.784632330217804"/>
    <n v="-23.734368510398301"/>
    <n v="-49.827527819952799"/>
    <n v="-23.6765886202685"/>
    <s v="272"/>
    <s v="PR"/>
    <s v="Eixo Principal"/>
    <s v="-"/>
    <s v="272BPR0260"/>
    <s v="ENTR PR-092(A)"/>
    <s v="ENTR PR-424 (SIQUEIRA CAMPOS)"/>
    <n v="28"/>
    <n v="35"/>
    <n v="7"/>
    <x v="1"/>
    <m/>
    <m/>
    <s v="Estadual"/>
    <m/>
    <s v="PR-092"/>
    <s v="PAV"/>
    <s v="Estadual"/>
    <s v="PLA"/>
    <s v="Londrina"/>
  </r>
  <r>
    <x v="0"/>
    <s v="272BPR0270"/>
    <n v="0"/>
    <x v="237"/>
    <s v="0270"/>
    <n v="-49.827527819952799"/>
    <n v="-23.6765886202685"/>
    <n v="-49.946748969589201"/>
    <n v="-23.778766320309298"/>
    <s v="272"/>
    <s v="PR"/>
    <s v="Eixo Principal"/>
    <s v="-"/>
    <s v="272BPR0270"/>
    <s v="ENTR PR-424 (SIQUEIRA CAMPOS)"/>
    <s v="ENTR PR-422 (TOMAZINA)"/>
    <n v="35"/>
    <n v="54.3"/>
    <n v="19.3"/>
    <x v="1"/>
    <m/>
    <m/>
    <s v="Estadual"/>
    <m/>
    <s v="PRT-272"/>
    <s v="PAV"/>
    <s v="Estadual"/>
    <s v="PLA"/>
    <s v="Londrina"/>
  </r>
  <r>
    <x v="0"/>
    <s v="272BPR0280"/>
    <n v="0"/>
    <x v="237"/>
    <s v="0280"/>
    <n v="-49.946748969589201"/>
    <n v="-23.778766320309298"/>
    <n v="-50.139826419753398"/>
    <n v="-23.809877379936999"/>
    <s v="272"/>
    <s v="PR"/>
    <s v="Eixo Principal"/>
    <s v="-"/>
    <s v="272BPR0280"/>
    <s v="ENTR PR-422 (TOMAZINA)"/>
    <s v="INÍCIO PISTA DUPLA (JAPIRA)"/>
    <n v="54.3"/>
    <n v="77.900000000000006"/>
    <n v="23.6"/>
    <x v="1"/>
    <m/>
    <m/>
    <s v="Estadual"/>
    <m/>
    <s v="PRT-272"/>
    <s v="PAV"/>
    <s v="Estadual"/>
    <s v="PLA"/>
    <s v="Londrina"/>
  </r>
  <r>
    <x v="0"/>
    <s v="272BPR0290"/>
    <n v="0"/>
    <x v="237"/>
    <s v="0290"/>
    <n v="-50.139826419753398"/>
    <n v="-23.809877379936999"/>
    <n v="-50.143402080141797"/>
    <n v="-23.8140729699915"/>
    <s v="272"/>
    <s v="PR"/>
    <s v="Eixo Principal"/>
    <s v="-"/>
    <s v="272BPR0290"/>
    <s v="INÍCIO PISTA DUPLA (JAPIRA)"/>
    <s v="FIM PISTA DUPLA (JAPIRA)"/>
    <n v="77.900000000000006"/>
    <n v="78.5"/>
    <n v="0.6"/>
    <x v="1"/>
    <m/>
    <m/>
    <s v="Estadual"/>
    <m/>
    <s v="PRT-272"/>
    <s v="DUP"/>
    <s v="Estadual"/>
    <s v="PLA"/>
    <s v="Londrina"/>
  </r>
  <r>
    <x v="0"/>
    <s v="272BPR0295"/>
    <n v="0"/>
    <x v="237"/>
    <s v="0295"/>
    <n v="-50.143402080141797"/>
    <n v="-23.8140729699915"/>
    <n v="-50.179105769715399"/>
    <n v="-23.814184330342499"/>
    <s v="272"/>
    <s v="PR"/>
    <s v="Eixo Principal"/>
    <s v="-"/>
    <s v="272BPR0295"/>
    <s v="FIM PISTA DUPLA (JAPIRA)"/>
    <s v="ENTR BR-153(A)"/>
    <n v="78.5"/>
    <n v="83.1"/>
    <n v="4.5999999999999996"/>
    <x v="1"/>
    <m/>
    <m/>
    <s v="Estadual"/>
    <m/>
    <s v="PRT-272"/>
    <s v="PAV"/>
    <s v="Estadual"/>
    <s v="PLA"/>
    <s v="Londrina"/>
  </r>
  <r>
    <x v="0"/>
    <s v="272BPR0298"/>
    <n v="0"/>
    <x v="237"/>
    <s v="0298"/>
    <n v="-50.179105769715399"/>
    <n v="-23.814184330342499"/>
    <n v="-50.193119690221401"/>
    <n v="-23.8380095602929"/>
    <s v="272"/>
    <s v="PR"/>
    <s v="Eixo Principal"/>
    <s v="Coinc"/>
    <s v="272BPR0298"/>
    <s v="ENTR BR-153(A)"/>
    <s v="ACESSO IBAITÍ (JARDIM SÃO RAFAEL)"/>
    <n v="83.1"/>
    <n v="86.1"/>
    <n v="3"/>
    <x v="2"/>
    <m/>
    <s v="153BPR1298"/>
    <s v="Federal"/>
    <m/>
    <m/>
    <m/>
    <s v="Federal"/>
    <s v="PAV"/>
    <s v="Ponta Grossa"/>
  </r>
  <r>
    <x v="0"/>
    <s v="272BPR0300"/>
    <n v="0"/>
    <x v="237"/>
    <s v="0300"/>
    <n v="-50.193119690221401"/>
    <n v="-23.8380095602929"/>
    <n v="-50.193998510422801"/>
    <n v="-23.8555546499271"/>
    <s v="272"/>
    <s v="PR"/>
    <s v="Eixo Principal"/>
    <s v="Coinc"/>
    <s v="272BPR0300"/>
    <s v="ACESSO IBAITÍ (JARDIM SÃO RAFAEL)"/>
    <s v="ACESSO II IBAITÍ (VILA SANTO ANTÔNIO)"/>
    <n v="86.1"/>
    <n v="88.2"/>
    <n v="2.1"/>
    <x v="2"/>
    <m/>
    <s v="153BPR1300"/>
    <s v="Federal"/>
    <m/>
    <m/>
    <m/>
    <s v="Federal"/>
    <s v="PAV"/>
    <s v="Ponta Grossa"/>
  </r>
  <r>
    <x v="0"/>
    <s v="272BPR0305"/>
    <n v="0"/>
    <x v="237"/>
    <s v="0305"/>
    <n v="-50.193998510422801"/>
    <n v="-23.8555546499271"/>
    <n v="-50.202726220438699"/>
    <n v="-23.873676999993499"/>
    <s v="272"/>
    <s v="PR"/>
    <s v="Eixo Principal"/>
    <s v="Coinc"/>
    <s v="272BPR0305"/>
    <s v="ACESSO II IBAITÍ (VILA SANTO ANTÔNIO)"/>
    <s v="ENTR BR-153(B)"/>
    <n v="88.2"/>
    <n v="90.5"/>
    <n v="2.2999999999999998"/>
    <x v="2"/>
    <m/>
    <s v="153BPR1305"/>
    <s v="Federal"/>
    <m/>
    <m/>
    <m/>
    <s v="Federal"/>
    <s v="PAV"/>
    <s v="Ponta Grossa"/>
  </r>
  <r>
    <x v="0"/>
    <s v="272BPR0310"/>
    <n v="0"/>
    <x v="237"/>
    <s v="0310"/>
    <n v="-50.202726220438699"/>
    <n v="-23.873676999993499"/>
    <n v="-50.2142965300607"/>
    <n v="-23.880441669847102"/>
    <s v="272"/>
    <s v="PR"/>
    <s v="Eixo Principal"/>
    <s v="-"/>
    <s v="272BPR0310"/>
    <s v="ENTR BR-153(B)"/>
    <s v="ENTR PR-435"/>
    <n v="90.5"/>
    <n v="92"/>
    <n v="1.5"/>
    <x v="1"/>
    <m/>
    <m/>
    <s v="Estadual"/>
    <m/>
    <s v="PRT-272"/>
    <s v="PAV"/>
    <s v="Estadual"/>
    <s v="PLA"/>
    <s v="Londrina"/>
  </r>
  <r>
    <x v="0"/>
    <s v="272BPR0320"/>
    <n v="0"/>
    <x v="237"/>
    <s v="0320"/>
    <n v="-50.2142965300607"/>
    <n v="-23.880441669847102"/>
    <n v="-50.4107149796125"/>
    <n v="-23.8457166701881"/>
    <s v="272"/>
    <s v="PR"/>
    <s v="Eixo Principal"/>
    <s v="-"/>
    <s v="272BPR0320"/>
    <s v="ENTR PR-435"/>
    <s v="ENTR PR-160 (FIGUEIRA)"/>
    <n v="92"/>
    <n v="116.6"/>
    <n v="24.6"/>
    <x v="1"/>
    <m/>
    <m/>
    <s v="Estadual"/>
    <m/>
    <s v="PRT-272"/>
    <s v="PAV"/>
    <s v="Estadual"/>
    <s v="PLA"/>
    <s v="Londrina"/>
  </r>
  <r>
    <x v="0"/>
    <s v="272BPR0330"/>
    <n v="0"/>
    <x v="237"/>
    <s v="0330"/>
    <n v="-50.4107149796125"/>
    <n v="-23.8457166701881"/>
    <n v="-50.587846070339801"/>
    <n v="-23.9083358302343"/>
    <s v="272"/>
    <s v="PR"/>
    <s v="Eixo Principal"/>
    <s v="-"/>
    <s v="272BPR0330"/>
    <s v="ENTR PR-160 (FIGUEIRA)"/>
    <s v="ENTR PR-090 (SAPOPEMA)"/>
    <n v="116.6"/>
    <n v="131.6"/>
    <n v="15"/>
    <x v="1"/>
    <m/>
    <m/>
    <s v="Federal"/>
    <m/>
    <m/>
    <m/>
    <s v="Federal"/>
    <s v="PLA"/>
    <s v="Londrina"/>
  </r>
  <r>
    <x v="0"/>
    <s v="272BPR0350"/>
    <n v="0"/>
    <x v="237"/>
    <s v="0350"/>
    <n v="-50.587846070339801"/>
    <n v="-23.9083358302343"/>
    <n v="-51.192663509813002"/>
    <n v="-23.907572730297201"/>
    <s v="272"/>
    <s v="PR"/>
    <s v="Eixo Principal"/>
    <s v="-"/>
    <s v="272BPR0350"/>
    <s v="ENTR PR-090 (SAPOPEMA)"/>
    <s v="ENTR BR-376/PR-445 (P/MAUÁ DA SERRA)"/>
    <n v="131.6"/>
    <n v="196.6"/>
    <n v="65"/>
    <x v="1"/>
    <m/>
    <m/>
    <s v="Federal"/>
    <m/>
    <m/>
    <m/>
    <s v="Federal"/>
    <s v="PLA"/>
    <s v="Londrina"/>
  </r>
  <r>
    <x v="0"/>
    <s v="272BPR0370"/>
    <n v="0"/>
    <x v="237"/>
    <s v="0370"/>
    <n v="-51.192663509813002"/>
    <n v="-23.907572730297201"/>
    <n v="-51.316524760109502"/>
    <n v="-23.986895979865501"/>
    <s v="272"/>
    <s v="PR"/>
    <s v="Eixo Principal"/>
    <s v="-"/>
    <s v="272BPR0370"/>
    <s v="ENTR BR-376/PR-445 (P/MAUÁ DA SERRA)"/>
    <s v="FAXINAL"/>
    <n v="196.6"/>
    <n v="213.7"/>
    <n v="17.100000000000001"/>
    <x v="1"/>
    <m/>
    <m/>
    <s v="Estadual"/>
    <m/>
    <s v="PRT-272"/>
    <s v="PAV"/>
    <s v="Estadual"/>
    <s v="PLA"/>
    <s v="Londrina"/>
  </r>
  <r>
    <x v="0"/>
    <s v="272BPR0390"/>
    <n v="0"/>
    <x v="237"/>
    <s v="0390"/>
    <n v="-51.316524760109502"/>
    <n v="-23.986895979865501"/>
    <n v="-51.408843349940497"/>
    <n v="-24.0089343603324"/>
    <s v="272"/>
    <s v="PR"/>
    <s v="Eixo Principal"/>
    <s v="-"/>
    <s v="272BPR0390"/>
    <s v="FAXINAL"/>
    <s v="ENTR PR-451 (P/GRANDES RIOS)"/>
    <n v="213.7"/>
    <n v="224.7"/>
    <n v="11"/>
    <x v="1"/>
    <m/>
    <m/>
    <s v="Estadual"/>
    <m/>
    <s v="PRT-272"/>
    <s v="PAV"/>
    <s v="Estadual"/>
    <s v="PLA"/>
    <s v="Londrina"/>
  </r>
  <r>
    <x v="0"/>
    <s v="272BPR0397"/>
    <n v="0"/>
    <x v="237"/>
    <s v="0397"/>
    <n v="-51.408843349940497"/>
    <n v="-24.0089343603324"/>
    <n v="-51.503355920439297"/>
    <n v="-23.989091349985699"/>
    <s v="272"/>
    <s v="PR"/>
    <s v="Eixo Principal"/>
    <s v="-"/>
    <s v="272BPR0397"/>
    <s v="ENTR PR-451 (P/GRANDES RIOS)"/>
    <s v="ENTR PR-453 (P/BORRAZÓPOLIS)"/>
    <n v="224.7"/>
    <n v="236.4"/>
    <n v="11.7"/>
    <x v="1"/>
    <m/>
    <m/>
    <s v="Estadual"/>
    <m/>
    <s v="PRT-272"/>
    <s v="PAV"/>
    <s v="Estadual"/>
    <s v="PLA"/>
    <s v="Londrina"/>
  </r>
  <r>
    <x v="0"/>
    <s v="272BPR0405"/>
    <n v="0"/>
    <x v="237"/>
    <s v="0405"/>
    <n v="-51.503355920439297"/>
    <n v="-23.989091349985699"/>
    <n v="-51.611075840077802"/>
    <n v="-24.038627350072002"/>
    <s v="272"/>
    <s v="PR"/>
    <s v="Eixo Principal"/>
    <s v="-"/>
    <s v="272BPR0405"/>
    <s v="ENTR PR-453 (P/BORRAZÓPOLIS)"/>
    <s v="ENTR BR-466 (PORTO UBÁ)"/>
    <n v="236.4"/>
    <n v="251.6"/>
    <n v="15.2"/>
    <x v="1"/>
    <m/>
    <m/>
    <s v="Estadual"/>
    <m/>
    <s v="PRT-272"/>
    <s v="PAV"/>
    <s v="Estadual"/>
    <s v="PLA"/>
    <s v="Londrina"/>
  </r>
  <r>
    <x v="0"/>
    <s v="272BPR0410"/>
    <n v="0"/>
    <x v="237"/>
    <s v="0410"/>
    <n v="-51.611075849970398"/>
    <n v="-24.038627320394401"/>
    <n v="-51.782338969567697"/>
    <n v="-24.035106140036302"/>
    <s v="272"/>
    <s v="PR"/>
    <s v="Eixo Principal"/>
    <s v="-"/>
    <s v="272BPR0410"/>
    <s v="ENTR BR-466 (PORTO UBÁ)"/>
    <s v="ENTR PR-082"/>
    <n v="251.6"/>
    <n v="282.60000000000002"/>
    <n v="31"/>
    <x v="1"/>
    <m/>
    <m/>
    <s v="Federal"/>
    <m/>
    <m/>
    <m/>
    <s v="Federal"/>
    <s v="PLA"/>
    <s v="Londrina"/>
  </r>
  <r>
    <x v="0"/>
    <s v="272BPR0430"/>
    <n v="0"/>
    <x v="237"/>
    <s v="0430"/>
    <n v="-51.782338969567697"/>
    <n v="-24.035106140036302"/>
    <n v="-52.012652119699503"/>
    <n v="-24.027393049649501"/>
    <s v="272"/>
    <s v="PR"/>
    <s v="Eixo Principal"/>
    <s v="-"/>
    <s v="272BPR0430"/>
    <s v="ENTR PR-082"/>
    <s v="ENTR BR-369(A) (BARBOSA FERRAZ)"/>
    <n v="282.60000000000002"/>
    <n v="307.60000000000002"/>
    <n v="25"/>
    <x v="1"/>
    <m/>
    <m/>
    <s v="Federal"/>
    <m/>
    <m/>
    <m/>
    <s v="Federal"/>
    <s v="PLA"/>
    <s v="Londrina"/>
  </r>
  <r>
    <x v="0"/>
    <s v="272BPR0440"/>
    <n v="0"/>
    <x v="237"/>
    <s v="0440"/>
    <n v="-52.012652119699503"/>
    <n v="-24.027393049649501"/>
    <n v="-52.3217850996026"/>
    <n v="-24.010022100239599"/>
    <s v="272"/>
    <s v="PR"/>
    <s v="Eixo Principal"/>
    <s v="-"/>
    <s v="272BPR0440"/>
    <s v="ENTR BR-369(A) (BARBOSA FERRAZ)"/>
    <s v="ENTR BR-158(A)/369(B) (ANEL VIÁRIO CAMPO MOURÃO)"/>
    <n v="307.60000000000002"/>
    <n v="344.5"/>
    <n v="36.9"/>
    <x v="1"/>
    <m/>
    <s v="369BPR0770"/>
    <s v="Federal"/>
    <m/>
    <m/>
    <m/>
    <s v="Federal"/>
    <s v="PLA"/>
    <s v="Londrina"/>
  </r>
  <r>
    <x v="0"/>
    <s v="272BPR0445"/>
    <n v="0"/>
    <x v="237"/>
    <s v="0445"/>
    <n v="-52.3217850996026"/>
    <n v="-24.010022100239599"/>
    <n v="-52.357170570365398"/>
    <n v="-23.989014100020601"/>
    <s v="272"/>
    <s v="PR"/>
    <s v="Eixo Principal"/>
    <s v="Coinc"/>
    <s v="272BPR0445"/>
    <s v="ENTR BR-158(A)/369(B) (ANEL VIÁRIO CAMPO MOURÃO)"/>
    <s v="ENTR BR-158(B)"/>
    <n v="344.5"/>
    <n v="354.3"/>
    <n v="9.8000000000000007"/>
    <x v="2"/>
    <m/>
    <s v="158BPR0875"/>
    <s v="Convênio de Administração"/>
    <m/>
    <m/>
    <m/>
    <s v="Federal"/>
    <s v="PAV"/>
    <s v="Campo Mourão"/>
  </r>
  <r>
    <x v="0"/>
    <s v="272BPR0450"/>
    <n v="0"/>
    <x v="237"/>
    <s v="0450"/>
    <n v="-52.357170570365398"/>
    <n v="-23.989014100020601"/>
    <n v="-52.413882789858803"/>
    <n v="-24.0172930902039"/>
    <s v="272"/>
    <s v="PR"/>
    <s v="Eixo Principal"/>
    <s v="-"/>
    <s v="272BPR0450"/>
    <s v="ENTR BR-158(B)"/>
    <s v="ENTR PR-558 (P/ARARUNA)"/>
    <n v="354.3"/>
    <n v="360.9"/>
    <n v="6.6"/>
    <x v="1"/>
    <m/>
    <m/>
    <s v="Federal"/>
    <m/>
    <m/>
    <m/>
    <s v="Federal"/>
    <s v="PLA"/>
    <s v="Campo Mourão"/>
  </r>
  <r>
    <x v="0"/>
    <s v="272BPR0452"/>
    <n v="0"/>
    <x v="237"/>
    <s v="0452"/>
    <n v="-52.413882789858803"/>
    <n v="-24.0172930902039"/>
    <n v="-52.422115639824803"/>
    <n v="-24.032732539575001"/>
    <s v="272"/>
    <s v="PR"/>
    <s v="Eixo Principal"/>
    <s v="-"/>
    <s v="272BPR0452"/>
    <s v="ENTR PR-558 (P/ARARUNA)"/>
    <s v="ENTR BR-487(A)"/>
    <n v="360.9"/>
    <n v="362.8"/>
    <n v="1.9"/>
    <x v="1"/>
    <m/>
    <m/>
    <s v="Federal"/>
    <m/>
    <m/>
    <m/>
    <s v="Federal"/>
    <s v="PLA"/>
    <s v="Campo Mourão"/>
  </r>
  <r>
    <x v="0"/>
    <s v="272BPR0455"/>
    <n v="0"/>
    <x v="237"/>
    <s v="0455"/>
    <n v="-52.422115639824803"/>
    <n v="-24.032732539575001"/>
    <n v="-52.396120870082001"/>
    <n v="-24.0452232396607"/>
    <s v="272"/>
    <s v="PR"/>
    <s v="Eixo Principal"/>
    <s v="-"/>
    <s v="272BPR0455"/>
    <s v="ENTR BR-487(A)"/>
    <s v="AVENIDA PERIMETRAL TANCREDO NEVES"/>
    <n v="362.8"/>
    <n v="365.8"/>
    <n v="3"/>
    <x v="2"/>
    <m/>
    <s v="487BPR0155"/>
    <s v="Federal"/>
    <m/>
    <m/>
    <m/>
    <s v="Federal"/>
    <s v="PAV"/>
    <s v="Campo Mourão"/>
  </r>
  <r>
    <x v="0"/>
    <s v="272BPR0458"/>
    <n v="0"/>
    <x v="237"/>
    <s v="0458"/>
    <n v="-52.396120870082001"/>
    <n v="-24.0452232396607"/>
    <n v="-52.3936654699854"/>
    <n v="-24.046950330093601"/>
    <s v="272"/>
    <s v="PR"/>
    <s v="Eixo Principal"/>
    <s v="-"/>
    <s v="272BPR0458"/>
    <s v="AVENIDA PERIMETRAL TANCREDO NEVES"/>
    <s v="ENTR BR-487(B)"/>
    <n v="365.8"/>
    <n v="366"/>
    <n v="0.2"/>
    <x v="0"/>
    <m/>
    <s v="487BPR0158"/>
    <s v="Federal"/>
    <m/>
    <m/>
    <m/>
    <s v="Federal"/>
    <s v="PAV"/>
    <s v="Campo Mourão"/>
  </r>
  <r>
    <x v="0"/>
    <s v="272BPR0460"/>
    <n v="0"/>
    <x v="237"/>
    <s v="0460"/>
    <n v="-52.3936654699854"/>
    <n v="-24.046950330093601"/>
    <n v="-52.4151088697784"/>
    <n v="-24.056735220154199"/>
    <s v="272"/>
    <s v="PR"/>
    <s v="Eixo Principal"/>
    <s v="-"/>
    <s v="272BPR0460"/>
    <s v="ENTR BR-487(B)"/>
    <s v="CONJUNTO COHAPAR (FIM PISTA DUPLA)"/>
    <n v="366"/>
    <n v="369"/>
    <n v="3"/>
    <x v="0"/>
    <m/>
    <m/>
    <s v="Federal"/>
    <m/>
    <m/>
    <m/>
    <s v="Federal"/>
    <s v="PAV"/>
    <s v="Campo Mourão"/>
  </r>
  <r>
    <x v="0"/>
    <s v="272BPR0470"/>
    <n v="0"/>
    <x v="237"/>
    <s v="0470"/>
    <n v="-52.4151088697784"/>
    <n v="-24.056735220154199"/>
    <n v="-52.776965459887997"/>
    <n v="-24.133947730303401"/>
    <s v="272"/>
    <s v="PR"/>
    <s v="Eixo Principal"/>
    <s v="-"/>
    <s v="272BPR0470"/>
    <s v="CONJUNTO COHAPAR (FIM PISTA DUPLA)"/>
    <s v="ENTR PR-468(A) (JANIÓPOLIS)"/>
    <n v="369"/>
    <n v="409.3"/>
    <n v="40.299999999999997"/>
    <x v="2"/>
    <m/>
    <m/>
    <s v="Federal"/>
    <m/>
    <m/>
    <m/>
    <s v="Federal"/>
    <s v="PAV"/>
    <s v="Campo Mourão"/>
  </r>
  <r>
    <x v="0"/>
    <s v="272BPR0490"/>
    <n v="0"/>
    <x v="237"/>
    <s v="0490"/>
    <n v="-52.776965459887997"/>
    <n v="-24.133947730303401"/>
    <n v="-52.863204710029301"/>
    <n v="-24.138849729731099"/>
    <s v="272"/>
    <s v="PR"/>
    <s v="Eixo Principal"/>
    <s v="-"/>
    <s v="272BPR0490"/>
    <s v="ENTR PR-468(A) (JANIÓPOLIS)"/>
    <s v="ENTR PR-468(B)"/>
    <n v="409.3"/>
    <n v="418.3"/>
    <n v="9"/>
    <x v="2"/>
    <m/>
    <m/>
    <s v="Federal"/>
    <m/>
    <m/>
    <m/>
    <s v="Federal"/>
    <s v="PAV"/>
    <s v="Campo Mourão"/>
  </r>
  <r>
    <x v="0"/>
    <s v="272BPR0500"/>
    <n v="0"/>
    <x v="237"/>
    <s v="0500"/>
    <n v="-52.863204710029301"/>
    <n v="-24.138849729731099"/>
    <n v="-53.018330459582998"/>
    <n v="-24.172290310449299"/>
    <s v="272"/>
    <s v="PR"/>
    <s v="Eixo Principal"/>
    <s v="-"/>
    <s v="272BPR0500"/>
    <s v="ENTR PR-468(B)"/>
    <s v="ENTR PR-180 (GOIO ERÊ)"/>
    <n v="418.3"/>
    <n v="437"/>
    <n v="18.7"/>
    <x v="2"/>
    <m/>
    <m/>
    <s v="Federal"/>
    <m/>
    <m/>
    <m/>
    <s v="Federal"/>
    <s v="PAV"/>
    <s v="Campo Mourão"/>
  </r>
  <r>
    <x v="0"/>
    <s v="272BPR0510"/>
    <n v="0"/>
    <x v="237"/>
    <s v="0510"/>
    <n v="-53.018330459582998"/>
    <n v="-24.172290310449299"/>
    <n v="-53.4896994098997"/>
    <n v="-24.082424080107099"/>
    <s v="272"/>
    <s v="PR"/>
    <s v="Eixo Principal"/>
    <s v="-"/>
    <s v="272BPR0510"/>
    <s v="ENTR PR-180 (GOIO ERÊ)"/>
    <s v="ENTR PR-486"/>
    <n v="437"/>
    <n v="488"/>
    <n v="51"/>
    <x v="1"/>
    <m/>
    <m/>
    <s v="Federal"/>
    <m/>
    <m/>
    <m/>
    <s v="Federal"/>
    <s v="PLA"/>
    <s v="Campo Mourão"/>
  </r>
  <r>
    <x v="0"/>
    <s v="272BPR0530"/>
    <n v="0"/>
    <x v="237"/>
    <s v="0530"/>
    <n v="-53.4896994098997"/>
    <n v="-24.082424080107099"/>
    <n v="-53.731324630227398"/>
    <n v="-24.021660000208701"/>
    <s v="272"/>
    <s v="PR"/>
    <s v="Eixo Principal"/>
    <s v="-"/>
    <s v="272BPR0530"/>
    <s v="ENTR PR-486"/>
    <s v="ENTR PR-272/490 (IPORÃ)"/>
    <n v="488"/>
    <n v="510"/>
    <n v="22"/>
    <x v="1"/>
    <m/>
    <m/>
    <s v="Federal"/>
    <m/>
    <m/>
    <m/>
    <s v="Federal"/>
    <s v="PLA"/>
    <s v="Campo Mourão"/>
  </r>
  <r>
    <x v="0"/>
    <s v="272BPR0550"/>
    <n v="0"/>
    <x v="237"/>
    <s v="0550"/>
    <n v="-53.731324630227398"/>
    <n v="-24.021660000208701"/>
    <n v="-53.839760709688903"/>
    <n v="-24.06385256994"/>
    <s v="272"/>
    <s v="PR"/>
    <s v="Eixo Principal"/>
    <s v="-"/>
    <s v="272BPR0550"/>
    <s v="ENTR PR-272/490 (IPORÃ)"/>
    <s v="ENTR PR-182 (FRANCISCO ALVES)"/>
    <n v="510"/>
    <n v="526.1"/>
    <n v="16.100000000000001"/>
    <x v="1"/>
    <m/>
    <m/>
    <s v="Estadual"/>
    <m/>
    <s v="PRT-272"/>
    <s v="PAV"/>
    <s v="Estadual"/>
    <s v="PLA"/>
    <s v="Campo Mourão"/>
  </r>
  <r>
    <x v="0"/>
    <s v="272BPR0560"/>
    <n v="0"/>
    <x v="237"/>
    <s v="0560"/>
    <n v="-53.839760709688903"/>
    <n v="-24.06385256994"/>
    <n v="-54.0939980295853"/>
    <n v="-24.081758120440799"/>
    <s v="272"/>
    <s v="PR"/>
    <s v="Eixo Principal"/>
    <s v="-"/>
    <s v="272BPR0560"/>
    <s v="ENTR PR-182 (FRANCISCO ALVES)"/>
    <s v="ENTR PR-496 (P/TERRA ROXA)"/>
    <n v="526.1"/>
    <n v="553.1"/>
    <n v="27"/>
    <x v="2"/>
    <m/>
    <m/>
    <s v="Federal"/>
    <m/>
    <m/>
    <m/>
    <s v="Federal"/>
    <s v="PAV"/>
    <s v="Campo Mourão"/>
  </r>
  <r>
    <x v="0"/>
    <s v="272BPR0565"/>
    <n v="0"/>
    <x v="237"/>
    <s v="0565"/>
    <n v="-54.0939980295853"/>
    <n v="-24.081758120440799"/>
    <n v="-54.230931180329598"/>
    <n v="-24.102574819572201"/>
    <s v="272"/>
    <s v="PR"/>
    <s v="Eixo Principal"/>
    <s v="-"/>
    <s v="272BPR0565"/>
    <s v="ENTR PR-496 (P/TERRA ROXA)"/>
    <s v="ENTR BR-163(A)"/>
    <n v="553.1"/>
    <n v="567.79999999999995"/>
    <n v="14.7"/>
    <x v="2"/>
    <m/>
    <m/>
    <s v="Federal"/>
    <m/>
    <m/>
    <m/>
    <s v="Federal"/>
    <s v="PAV"/>
    <s v="Campo Mourão"/>
  </r>
  <r>
    <x v="0"/>
    <s v="272BPR0568"/>
    <n v="0"/>
    <x v="237"/>
    <s v="0568"/>
    <n v="-54.230931180329598"/>
    <n v="-24.102574819572201"/>
    <n v="-54.239015640359398"/>
    <n v="-24.1062685195764"/>
    <s v="272"/>
    <s v="PR"/>
    <s v="Eixo Principal"/>
    <s v="Coinc"/>
    <s v="272BPR0568"/>
    <s v="ENTR BR-163(A)"/>
    <s v="ENTR BR-163(B)"/>
    <n v="567.79999999999995"/>
    <n v="568.70000000000005"/>
    <n v="0.9"/>
    <x v="2"/>
    <m/>
    <s v="163BPR0128"/>
    <s v="Federal"/>
    <m/>
    <m/>
    <m/>
    <s v="Federal"/>
    <s v="PAV"/>
    <s v="Foz do Iguaçú"/>
  </r>
  <r>
    <x v="0"/>
    <s v="272BPR0570"/>
    <n v="0"/>
    <x v="237"/>
    <s v="0570"/>
    <n v="-54.239015640359398"/>
    <n v="-24.1062685195764"/>
    <n v="-54.263484230013098"/>
    <n v="-24.1054859996791"/>
    <s v="272"/>
    <s v="PR"/>
    <s v="Eixo Principal"/>
    <s v="-"/>
    <s v="272BPR0570"/>
    <s v="ENTR BR-163(B)"/>
    <s v="AV THOMAZ LUIZ ZEBALLOS (GUAÍRA)"/>
    <n v="568.70000000000005"/>
    <n v="571.4"/>
    <n v="2.7"/>
    <x v="2"/>
    <m/>
    <m/>
    <s v="Federal"/>
    <m/>
    <m/>
    <m/>
    <s v="Federal"/>
    <s v="PAV"/>
    <s v="Foz do Iguaçú"/>
  </r>
  <r>
    <x v="0"/>
    <s v="272BSP0010"/>
    <n v="0"/>
    <x v="238"/>
    <s v="0010"/>
    <n v="-46.711223389947399"/>
    <n v="-23.572938790292799"/>
    <n v="-46.918528530367297"/>
    <n v="-23.603181829677599"/>
    <s v="272"/>
    <s v="SP"/>
    <s v="Eixo Principal"/>
    <s v="-"/>
    <s v="272BSP0010"/>
    <s v="ENTR BR-116 (SÃO PAULO)"/>
    <s v="ENTR SP-029 (COTIA)"/>
    <n v="0"/>
    <n v="23"/>
    <n v="23"/>
    <x v="1"/>
    <m/>
    <m/>
    <s v="Estadual"/>
    <m/>
    <s v="SP-270"/>
    <s v="DUP"/>
    <s v="Estadual"/>
    <s v="PLA"/>
    <s v="Taubaté"/>
  </r>
  <r>
    <x v="0"/>
    <s v="272BSP0030"/>
    <n v="0"/>
    <x v="238"/>
    <s v="0030"/>
    <n v="-46.918528530367297"/>
    <n v="-23.603181829677599"/>
    <n v="-47.031432250198101"/>
    <n v="-23.6057751498032"/>
    <s v="272"/>
    <s v="SP"/>
    <s v="Eixo Principal"/>
    <s v="-"/>
    <s v="272BSP0030"/>
    <s v="ENTR SP-029 (COTIA)"/>
    <s v="ENTR SP-250"/>
    <n v="23"/>
    <n v="35.4"/>
    <n v="12.4"/>
    <x v="1"/>
    <m/>
    <m/>
    <s v="Estadual"/>
    <m/>
    <s v="SP-270"/>
    <s v="DUP"/>
    <s v="Estadual"/>
    <s v="PLA"/>
    <s v="Taubaté"/>
  </r>
  <r>
    <x v="0"/>
    <s v="272BSP0050"/>
    <n v="0"/>
    <x v="238"/>
    <s v="0050"/>
    <n v="-47.031432250198101"/>
    <n v="-23.6057751498032"/>
    <n v="-47.085816079948003"/>
    <n v="-23.555070049942699"/>
    <s v="272"/>
    <s v="SP"/>
    <s v="Eixo Principal"/>
    <s v="-"/>
    <s v="272BSP0050"/>
    <s v="ENTR SP-250"/>
    <s v="ENTR SP-274 (MAILASQUI)"/>
    <n v="35.4"/>
    <n v="44.4"/>
    <n v="9"/>
    <x v="1"/>
    <m/>
    <m/>
    <s v="Estadual"/>
    <m/>
    <s v="SP-270"/>
    <s v="DUP"/>
    <s v="Estadual"/>
    <s v="PLA"/>
    <s v="Taubaté"/>
  </r>
  <r>
    <x v="0"/>
    <s v="272BSP0063"/>
    <n v="0"/>
    <x v="238"/>
    <s v="0063"/>
    <n v="-47.085816079948003"/>
    <n v="-23.555070049942699"/>
    <n v="-47.123046880409099"/>
    <n v="-23.5460560002841"/>
    <s v="272"/>
    <s v="SP"/>
    <s v="Eixo Principal"/>
    <s v="-"/>
    <s v="272BSP0063"/>
    <s v="ENTR SP-274 (MAILASQUI)"/>
    <s v="SÃO ROQUE"/>
    <n v="44.4"/>
    <n v="48.7"/>
    <n v="4.3"/>
    <x v="1"/>
    <m/>
    <m/>
    <s v="Estadual"/>
    <m/>
    <s v="SP-270"/>
    <s v="DUP"/>
    <s v="Estadual"/>
    <s v="PLA"/>
    <s v="Taubaté"/>
  </r>
  <r>
    <x v="0"/>
    <s v="272BSP0070"/>
    <n v="0"/>
    <x v="238"/>
    <s v="0070"/>
    <n v="-47.123046880409099"/>
    <n v="-23.5460560002841"/>
    <n v="-47.4503909096127"/>
    <n v="-23.526689369818499"/>
    <s v="272"/>
    <s v="SP"/>
    <s v="Eixo Principal"/>
    <s v="-"/>
    <s v="272BSP0070"/>
    <s v="SÃO ROQUE"/>
    <s v="ENTR SP-079(A) (SOROCABA)"/>
    <n v="48.7"/>
    <n v="89.1"/>
    <n v="40.4"/>
    <x v="1"/>
    <m/>
    <m/>
    <s v="Estadual"/>
    <m/>
    <s v="SP-270"/>
    <s v="DUP"/>
    <s v="Estadual"/>
    <s v="PLA"/>
    <s v="Taubaté"/>
  </r>
  <r>
    <x v="0"/>
    <s v="272BSP0090"/>
    <n v="0"/>
    <x v="238"/>
    <s v="0090"/>
    <n v="-47.4503909096127"/>
    <n v="-23.526689369818499"/>
    <n v="-47.488569650369001"/>
    <n v="-23.534122299804199"/>
    <s v="272"/>
    <s v="SP"/>
    <s v="Eixo Principal"/>
    <s v="-"/>
    <s v="272BSP0090"/>
    <s v="ENTR SP-079(A) (SOROCABA)"/>
    <s v="ENTR BR-478/SP-070(B)/264"/>
    <n v="89.1"/>
    <n v="92.2"/>
    <n v="3.1"/>
    <x v="1"/>
    <m/>
    <m/>
    <s v="Estadual"/>
    <m/>
    <s v="SP-270"/>
    <s v="DUP"/>
    <s v="Estadual"/>
    <s v="PLA"/>
    <s v="Taubaté"/>
  </r>
  <r>
    <x v="0"/>
    <s v="272BSP0097"/>
    <n v="0"/>
    <x v="238"/>
    <s v="0097"/>
    <n v="-47.488569650369001"/>
    <n v="-23.534122299804199"/>
    <n v="-47.597155049665702"/>
    <n v="-23.5188605897443"/>
    <s v="272"/>
    <s v="SP"/>
    <s v="Eixo Principal"/>
    <s v="-"/>
    <s v="272BSP0097"/>
    <s v="ENTR BR-478/SP-070(B)/264"/>
    <s v="ENTR SP-268 (P/ARAÇOIABA DA SERRA)"/>
    <n v="92.2"/>
    <n v="105"/>
    <n v="12.8"/>
    <x v="1"/>
    <m/>
    <m/>
    <s v="Estadual"/>
    <m/>
    <s v="SP-270"/>
    <s v="DUP"/>
    <s v="Estadual"/>
    <s v="PLA"/>
    <s v="Taubaté"/>
  </r>
  <r>
    <x v="0"/>
    <s v="272BSP0103"/>
    <n v="0"/>
    <x v="238"/>
    <s v="0103"/>
    <n v="-47.597155049665702"/>
    <n v="-23.5188605897443"/>
    <n v="-47.720340380304201"/>
    <n v="-23.536259679840299"/>
    <s v="272"/>
    <s v="SP"/>
    <s v="Eixo Principal"/>
    <s v="-"/>
    <s v="272BSP0103"/>
    <s v="ENTR SP-268 (P/ARAÇOIABA DA SERRA)"/>
    <s v="ENTR SP-141 (P/CAPELA DO ALTO)"/>
    <n v="105"/>
    <n v="119.1"/>
    <n v="14.1"/>
    <x v="1"/>
    <m/>
    <m/>
    <s v="Estadual"/>
    <m/>
    <s v="SP-270"/>
    <s v="PAV"/>
    <s v="Estadual"/>
    <s v="PLA"/>
    <s v="Taubaté"/>
  </r>
  <r>
    <x v="0"/>
    <s v="272BSP0110"/>
    <n v="0"/>
    <x v="238"/>
    <s v="0110"/>
    <n v="-47.720340380304201"/>
    <n v="-23.536259679840299"/>
    <n v="-47.986230709679397"/>
    <n v="-23.5922278299503"/>
    <s v="272"/>
    <s v="SP"/>
    <s v="Eixo Principal"/>
    <s v="-"/>
    <s v="272BSP0110"/>
    <s v="ENTR SP-141 (P/CAPELA DO ALTO)"/>
    <s v="ENTR BR-373(A) (ITAPETININGA)"/>
    <n v="119.1"/>
    <n v="148.30000000000001"/>
    <n v="29.2"/>
    <x v="1"/>
    <m/>
    <m/>
    <s v="Estadual"/>
    <m/>
    <s v="SP-270"/>
    <s v="PAV"/>
    <s v="Estadual"/>
    <s v="PLA"/>
    <s v="Taubaté"/>
  </r>
  <r>
    <x v="0"/>
    <s v="272BSP0130"/>
    <n v="0"/>
    <x v="238"/>
    <s v="0130"/>
    <n v="-47.986230709679397"/>
    <n v="-23.5922278299503"/>
    <n v="-48.0821704404134"/>
    <n v="-23.6189734796423"/>
    <s v="272"/>
    <s v="SP"/>
    <s v="Eixo Principal"/>
    <s v="-"/>
    <s v="272BSP0130"/>
    <s v="ENTR BR-373(A) (ITAPETININGA)"/>
    <s v="ENTR BR-373(B)"/>
    <n v="148.30000000000001"/>
    <n v="159"/>
    <n v="10.7"/>
    <x v="1"/>
    <m/>
    <s v="373BSP0130"/>
    <s v="Estadual"/>
    <m/>
    <s v="SP-270"/>
    <s v="DUP"/>
    <s v="Estadual"/>
    <s v="PLA"/>
    <s v="Taubaté"/>
  </r>
  <r>
    <x v="0"/>
    <s v="272BSP0150"/>
    <n v="0"/>
    <x v="238"/>
    <s v="0150"/>
    <n v="-48.0821704404134"/>
    <n v="-23.6189734796423"/>
    <n v="-48.485472660234997"/>
    <n v="-23.708064540246301"/>
    <s v="272"/>
    <s v="SP"/>
    <s v="Eixo Principal"/>
    <s v="-"/>
    <s v="272BSP0150"/>
    <s v="ENTR BR-373(B)"/>
    <s v="ENTR SP-189"/>
    <n v="159"/>
    <n v="215.3"/>
    <n v="56.3"/>
    <x v="1"/>
    <m/>
    <m/>
    <s v="Federal"/>
    <m/>
    <m/>
    <m/>
    <s v="Federal"/>
    <s v="PLA"/>
    <s v="Taubaté"/>
  </r>
  <r>
    <x v="0"/>
    <s v="272BSP0170"/>
    <n v="0"/>
    <x v="238"/>
    <s v="0170"/>
    <n v="-48.485472660234997"/>
    <n v="-23.708064540246301"/>
    <n v="-49.244513990228398"/>
    <n v="-23.5256663397297"/>
    <s v="272"/>
    <s v="SP"/>
    <s v="Eixo Principal"/>
    <s v="-"/>
    <s v="272BSP0170"/>
    <s v="ENTR SP-189"/>
    <s v="ENTR SP-255"/>
    <n v="215.3"/>
    <n v="301.3"/>
    <n v="86"/>
    <x v="1"/>
    <m/>
    <m/>
    <s v="Federal"/>
    <m/>
    <m/>
    <m/>
    <s v="Federal"/>
    <s v="PLA"/>
    <s v="Taubaté"/>
  </r>
  <r>
    <x v="0"/>
    <s v="272BSP0190"/>
    <n v="0"/>
    <x v="238"/>
    <s v="0190"/>
    <n v="-49.244513990228398"/>
    <n v="-23.5256663397297"/>
    <n v="-49.4764553197571"/>
    <n v="-23.710584869596001"/>
    <s v="272"/>
    <s v="SP"/>
    <s v="Eixo Principal"/>
    <s v="-"/>
    <s v="272BSP0190"/>
    <s v="ENTR SP-255"/>
    <s v="ENTR SP-281 (ITAPORANGA) *TRECHO MUNICIPAL*"/>
    <n v="301.3"/>
    <n v="328.5"/>
    <n v="27.2"/>
    <x v="1"/>
    <m/>
    <m/>
    <s v="Estadual"/>
    <m/>
    <s v="SP-255"/>
    <s v="PAV"/>
    <s v="Estadual"/>
    <s v="PLA"/>
    <s v="Taubaté"/>
  </r>
  <r>
    <x v="0"/>
    <s v="272BSP0210"/>
    <n v="0"/>
    <x v="238"/>
    <s v="0210"/>
    <n v="-49.4764553197571"/>
    <n v="-23.710584869596001"/>
    <n v="-49.553263650297097"/>
    <n v="-23.726310680193698"/>
    <s v="272"/>
    <s v="SP"/>
    <s v="Eixo Principal"/>
    <s v="-"/>
    <s v="272BSP0210"/>
    <s v="ENTR SP-281 (ITAPORANGA)"/>
    <s v="DIV SP/PR *TRECHO MUNICIPAL*"/>
    <n v="328.5"/>
    <n v="336.9"/>
    <n v="8.4"/>
    <x v="1"/>
    <m/>
    <m/>
    <s v="Estadual"/>
    <m/>
    <s v="SP-281"/>
    <s v="PAV"/>
    <s v="Estadual"/>
    <s v="PLA"/>
    <s v="Taubaté"/>
  </r>
  <r>
    <x v="0"/>
    <s v="277APR1005"/>
    <n v="0"/>
    <x v="239"/>
    <s v="1005"/>
    <n v="-48.544407369804198"/>
    <n v="-25.5204267703791"/>
    <n v="-48.522646029990199"/>
    <n v="-25.503664420076799"/>
    <s v="277"/>
    <s v="PR"/>
    <s v="Acesso"/>
    <s v="-"/>
    <s v="277APR1005"/>
    <s v="ENTR BR-277 (PONTE S/ RIO EMBOGUAÇÚ)"/>
    <s v="PORTO PARANAGUÁ"/>
    <n v="0"/>
    <n v="2.9"/>
    <n v="2.9"/>
    <x v="2"/>
    <m/>
    <m/>
    <s v="Convênio de Administração"/>
    <m/>
    <m/>
    <m/>
    <s v="Federal"/>
    <s v="PAV"/>
    <s v="Colombo"/>
  </r>
  <r>
    <x v="0"/>
    <s v="277APR2005"/>
    <n v="0"/>
    <x v="239"/>
    <s v="2005"/>
    <n v="-48.565008860270602"/>
    <n v="-25.556669019859299"/>
    <n v="-48.551726040024597"/>
    <n v="-25.551312239568102"/>
    <s v="277"/>
    <s v="PR"/>
    <s v="Acesso"/>
    <s v="-"/>
    <s v="277APR2005"/>
    <s v="ENTR BR-277"/>
    <s v="ENTR AV CURITIBA (FIM DA CONCESSÃO)"/>
    <n v="0"/>
    <n v="1.5"/>
    <n v="1.5"/>
    <x v="0"/>
    <m/>
    <m/>
    <s v="Convênio de Administração"/>
    <m/>
    <m/>
    <m/>
    <s v="Federal"/>
    <s v="PAV"/>
    <s v="Colombo"/>
  </r>
  <r>
    <x v="0"/>
    <s v="277APR2010"/>
    <n v="0"/>
    <x v="239"/>
    <s v="2010"/>
    <n v="-48.551726040024597"/>
    <n v="-25.551312239568102"/>
    <n v="-48.513887100009597"/>
    <n v="-25.5036750896336"/>
    <s v="277"/>
    <s v="PR"/>
    <s v="Acesso"/>
    <s v="-"/>
    <s v="277APR2010"/>
    <s v="ENTR AV CURITIBA (FIM DA CONCESSÃO)"/>
    <s v="PORTO DE PARANAGUÁ"/>
    <n v="1.5"/>
    <n v="8.1"/>
    <n v="6.6"/>
    <x v="0"/>
    <m/>
    <m/>
    <s v="Federal"/>
    <m/>
    <m/>
    <m/>
    <s v="Federal"/>
    <s v="PAV"/>
    <s v="Colombo"/>
  </r>
  <r>
    <x v="0"/>
    <s v="277APR3005"/>
    <n v="0"/>
    <x v="239"/>
    <s v="3005"/>
    <n v="-49.128205529761303"/>
    <n v="-25.511554569887402"/>
    <n v="-49.162772850386702"/>
    <n v="-25.496002309558801"/>
    <s v="277"/>
    <s v="PR"/>
    <s v="Acesso"/>
    <s v="-"/>
    <s v="277APR3005"/>
    <s v="ENTR BR-116 (CONTORNO LESTE DE CURITIBA)"/>
    <s v="ACESSO S J DOS PINHAIS (AV RUI BARBOSA)"/>
    <n v="0"/>
    <n v="3.9"/>
    <n v="3.9"/>
    <x v="0"/>
    <m/>
    <m/>
    <s v="Concessão Estadual"/>
    <m/>
    <m/>
    <m/>
    <s v="Federal"/>
    <s v="PAV"/>
    <s v="Colombo"/>
  </r>
  <r>
    <x v="0"/>
    <s v="277APR3010"/>
    <n v="0"/>
    <x v="239"/>
    <s v="3010"/>
    <n v="-49.162772850386702"/>
    <n v="-25.496002309558801"/>
    <n v="-49.233897089678898"/>
    <n v="-25.443626399738399"/>
    <s v="277"/>
    <s v="PR"/>
    <s v="Acesso"/>
    <s v="-"/>
    <s v="277APR3010"/>
    <s v="ACESSO S J DOS PINHAIS (AV RUI BARBOSA)"/>
    <s v="ENTR BR-476 (CURITIBA)"/>
    <n v="3.9"/>
    <n v="13.3"/>
    <n v="9.4"/>
    <x v="0"/>
    <m/>
    <m/>
    <s v="Concessão Estadual"/>
    <m/>
    <m/>
    <m/>
    <s v="Federal"/>
    <s v="PAV"/>
    <s v="Colombo"/>
  </r>
  <r>
    <x v="0"/>
    <s v="277APR4005"/>
    <n v="0"/>
    <x v="239"/>
    <s v="4005"/>
    <n v="-49.365677519901503"/>
    <n v="-25.432071929875601"/>
    <n v="-49.314672610352602"/>
    <n v="-25.4318433896606"/>
    <s v="277"/>
    <s v="PR"/>
    <s v="Acesso"/>
    <s v="-"/>
    <s v="277APR4005"/>
    <s v="ACESSO OESTE DE CURITIBA"/>
    <s v="PONTE SOBRE O RIO BARIGUI"/>
    <n v="0"/>
    <n v="5.3"/>
    <n v="5.3"/>
    <x v="0"/>
    <m/>
    <m/>
    <s v="Concessão Estadual"/>
    <m/>
    <m/>
    <m/>
    <s v="Federal"/>
    <s v="PAV"/>
    <s v="Colombo"/>
  </r>
  <r>
    <x v="0"/>
    <s v="277APR4505"/>
    <n v="0"/>
    <x v="239"/>
    <s v="4505"/>
    <n v="-49.573122709944997"/>
    <n v="-25.446399819895699"/>
    <n v="-49.581166609651198"/>
    <n v="-25.4619777100032"/>
    <s v="277"/>
    <s v="PR"/>
    <s v="Acesso"/>
    <s v="-"/>
    <s v="277APR4505"/>
    <s v="ENTR BR-277/PR-431 (I)"/>
    <s v="ENTR BR-277/PR-431 (II) (FIM DO CONT DE CAMPO LARGO)"/>
    <n v="0"/>
    <n v="1.6"/>
    <n v="1.6"/>
    <x v="2"/>
    <m/>
    <m/>
    <s v="Concessão Estadual"/>
    <m/>
    <m/>
    <m/>
    <s v="Federal"/>
    <s v="PAV"/>
    <s v="Colombo"/>
  </r>
  <r>
    <x v="0"/>
    <s v="277APR5005"/>
    <n v="0"/>
    <x v="239"/>
    <s v="5005"/>
    <n v="-54.515652110056799"/>
    <n v="-25.492691950073301"/>
    <n v="-54.550870250261802"/>
    <n v="-25.574873719946101"/>
    <s v="277"/>
    <s v="PR"/>
    <s v="Acesso"/>
    <s v="-"/>
    <s v="277APR5005"/>
    <s v="ENTR BR-277 (KM 722,6)(ACESSO 2A PONTE RIO PARANÁ)"/>
    <s v="ENTR BR-469(A)"/>
    <n v="0"/>
    <n v="10.7"/>
    <n v="10.7"/>
    <x v="1"/>
    <m/>
    <m/>
    <s v="Federal"/>
    <m/>
    <m/>
    <m/>
    <s v="Federal"/>
    <s v="PLA"/>
    <s v="Foz do Iguaçú"/>
  </r>
  <r>
    <x v="0"/>
    <s v="277APR5010"/>
    <n v="0"/>
    <x v="239"/>
    <s v="5010"/>
    <n v="-54.550870250261802"/>
    <n v="-25.574873719946101"/>
    <n v="-54.564440140400102"/>
    <n v="-25.5838436704489"/>
    <s v="277"/>
    <s v="PR"/>
    <s v="Acesso"/>
    <s v="-"/>
    <s v="277APR5010"/>
    <s v="ENTR BR-469(A)"/>
    <s v="ENTR BR-469(B) (ACESSO À PONTE TANCREDO NEVES)"/>
    <n v="10.7"/>
    <n v="12.5"/>
    <n v="1.8"/>
    <x v="2"/>
    <m/>
    <s v="469APR1005"/>
    <s v="Federal"/>
    <m/>
    <m/>
    <m/>
    <s v="Federal"/>
    <s v="PAV"/>
    <s v="Foz do Iguaçú"/>
  </r>
  <r>
    <x v="0"/>
    <s v="277APR5015"/>
    <n v="0"/>
    <x v="239"/>
    <s v="5015"/>
    <n v="-54.564440140400102"/>
    <n v="-25.5838436704489"/>
    <n v="-54.590459279971697"/>
    <n v="-25.588356050291399"/>
    <s v="277"/>
    <s v="PR"/>
    <s v="Acesso"/>
    <s v="-"/>
    <s v="277APR5015"/>
    <s v="ENTR BR-469(B) (ACESSO À PONTE TANCREDO NEVES)"/>
    <s v="INÍCIO PONTE INTER BRA/PAR (2ª PONTE)"/>
    <n v="12.5"/>
    <n v="15"/>
    <n v="2.5"/>
    <x v="1"/>
    <m/>
    <m/>
    <s v="Federal"/>
    <m/>
    <m/>
    <m/>
    <s v="Federal"/>
    <s v="PLA"/>
    <s v="Foz do Iguaçú"/>
  </r>
  <r>
    <x v="0"/>
    <s v="277APR5020"/>
    <n v="0"/>
    <x v="239"/>
    <s v="5020"/>
    <n v="-54.590459279971697"/>
    <n v="-25.588356050291399"/>
    <n v="-54.598415830326203"/>
    <n v="-25.588756319648301"/>
    <s v="277"/>
    <s v="PR"/>
    <s v="Acesso"/>
    <s v="-"/>
    <s v="277APR5020"/>
    <s v="INÍCIO PONTE INTER BRA/PAR (2ª PONTE)"/>
    <s v="FRONT BRASIL/PARAGUAI (2º PONTE INTER)"/>
    <n v="15"/>
    <n v="15.8"/>
    <n v="0.8"/>
    <x v="4"/>
    <m/>
    <m/>
    <s v="Federal"/>
    <m/>
    <m/>
    <m/>
    <s v="Federal"/>
    <s v="N_PAV"/>
    <s v="Foz do Iguaçú"/>
  </r>
  <r>
    <x v="0"/>
    <s v="277BPR0010"/>
    <n v="0"/>
    <x v="240"/>
    <s v="0010"/>
    <n v="-48.544407369804198"/>
    <n v="-25.5204267703791"/>
    <n v="-48.565008860270602"/>
    <n v="-25.556669019859299"/>
    <s v="277"/>
    <s v="PR"/>
    <s v="Eixo Principal"/>
    <s v="-"/>
    <s v="277BPR0010"/>
    <s v="PONTE S/ RIO EMBOGUAÇU"/>
    <s v="ACESSO PARANAGUÁ"/>
    <n v="0"/>
    <n v="4.7"/>
    <n v="4.7"/>
    <x v="2"/>
    <m/>
    <m/>
    <s v="Convênio de Administração"/>
    <m/>
    <m/>
    <m/>
    <s v="Federal"/>
    <s v="PAV"/>
    <s v="Colombo"/>
  </r>
  <r>
    <x v="0"/>
    <s v="277BPR0015"/>
    <n v="0"/>
    <x v="240"/>
    <s v="0015"/>
    <n v="-48.565008520326799"/>
    <n v="-25.556668820209801"/>
    <n v="-48.582200199779301"/>
    <n v="-25.5607432895711"/>
    <s v="277"/>
    <s v="PR"/>
    <s v="Eixo Principal"/>
    <s v="-"/>
    <s v="277BPR0015"/>
    <s v="ACESSO PARANAGUÁ"/>
    <s v="ENTR PR-407"/>
    <n v="4.7"/>
    <n v="6.5"/>
    <n v="1.8"/>
    <x v="0"/>
    <m/>
    <m/>
    <s v="Convênio de Administração"/>
    <m/>
    <m/>
    <m/>
    <s v="Federal"/>
    <s v="PAV"/>
    <s v="Colombo"/>
  </r>
  <r>
    <x v="0"/>
    <s v="277BPR0020"/>
    <n v="0"/>
    <x v="240"/>
    <s v="0020"/>
    <n v="-48.582200199779301"/>
    <n v="-25.5607432895711"/>
    <n v="-48.6151419301559"/>
    <n v="-25.568195070246201"/>
    <s v="277"/>
    <s v="PR"/>
    <s v="Eixo Principal"/>
    <s v="-"/>
    <s v="277BPR0020"/>
    <s v="ENTR PR-407"/>
    <s v="ENTR PR-508 (P/MATINHOS)"/>
    <n v="6.5"/>
    <n v="9.9"/>
    <n v="3.4"/>
    <x v="0"/>
    <m/>
    <m/>
    <s v="Convênio de Administração"/>
    <m/>
    <m/>
    <m/>
    <s v="Federal"/>
    <s v="PAV"/>
    <s v="Colombo"/>
  </r>
  <r>
    <x v="0"/>
    <s v="277BPR0025"/>
    <n v="0"/>
    <x v="240"/>
    <s v="0025"/>
    <n v="-48.6151419301559"/>
    <n v="-25.568195070246201"/>
    <n v="-48.743956110286199"/>
    <n v="-25.529123690305902"/>
    <s v="277"/>
    <s v="PR"/>
    <s v="Eixo Principal"/>
    <s v="-"/>
    <s v="277BPR0025"/>
    <s v="ENTR PR-508 (P/MATINHOS)"/>
    <s v="ENTR BR-101/PR-408 (P/MORRETES)"/>
    <n v="9.9"/>
    <n v="23.8"/>
    <n v="13.9"/>
    <x v="0"/>
    <m/>
    <m/>
    <s v="Convênio de Administração"/>
    <m/>
    <m/>
    <m/>
    <s v="Federal"/>
    <s v="PAV"/>
    <s v="Colombo"/>
  </r>
  <r>
    <x v="0"/>
    <s v="277BPR0030"/>
    <n v="0"/>
    <x v="240"/>
    <s v="0030"/>
    <n v="-48.743956110286199"/>
    <n v="-25.529123690305902"/>
    <n v="-48.790417679931899"/>
    <n v="-25.5473001399894"/>
    <s v="277"/>
    <s v="PR"/>
    <s v="Eixo Principal"/>
    <s v="-"/>
    <s v="277BPR0030"/>
    <s v="ENTR BR-101/PR-408 (P/MORRETES)"/>
    <s v="ENTR PR-804 (ACESSO MORRETES)"/>
    <n v="23.8"/>
    <n v="29"/>
    <n v="5.2"/>
    <x v="0"/>
    <m/>
    <m/>
    <s v="Convênio de Administração"/>
    <m/>
    <m/>
    <m/>
    <s v="Federal"/>
    <s v="PAV"/>
    <s v="Colombo"/>
  </r>
  <r>
    <x v="0"/>
    <s v="277BPR0033"/>
    <n v="0"/>
    <x v="240"/>
    <s v="0033"/>
    <n v="-48.790417679931899"/>
    <n v="-25.5473001399894"/>
    <n v="-49.128205529761303"/>
    <n v="-25.511554569887402"/>
    <s v="277"/>
    <s v="PR"/>
    <s v="Eixo Principal"/>
    <s v="-"/>
    <s v="277BPR0033"/>
    <s v="ENTR PR-804 (ACESSO MORRETES)"/>
    <s v="ENTR BR-116(A) (CONTORNO LESTE CURITIBA)"/>
    <n v="29"/>
    <n v="70.400000000000006"/>
    <n v="41.4"/>
    <x v="0"/>
    <m/>
    <m/>
    <s v="Convênio de Administração"/>
    <m/>
    <m/>
    <m/>
    <s v="Federal"/>
    <s v="PAV"/>
    <s v="Colombo"/>
  </r>
  <r>
    <x v="0"/>
    <s v="277BPR0038"/>
    <n v="0"/>
    <x v="240"/>
    <s v="0038"/>
    <n v="-49.128205529761303"/>
    <n v="-25.511554569887402"/>
    <n v="-49.181893820243502"/>
    <n v="-25.568944049927801"/>
    <s v="277"/>
    <s v="PR"/>
    <s v="Eixo Principal"/>
    <s v="Coinc"/>
    <s v="277BPR0038"/>
    <s v="ENTR BR-116(A) (CONTORNO LESTE CURITIBA)"/>
    <s v="ENTR BR-376(A)"/>
    <n v="70.400000000000006"/>
    <n v="79.900000000000006"/>
    <n v="9.5"/>
    <x v="0"/>
    <m/>
    <s v="116BPR2760"/>
    <s v="Convênio de Administração"/>
    <m/>
    <m/>
    <m/>
    <s v="Federal"/>
    <s v="PAV"/>
    <s v="Colombo"/>
  </r>
  <r>
    <x v="0"/>
    <s v="277BPR0041"/>
    <n v="0"/>
    <x v="240"/>
    <s v="0041"/>
    <n v="-49.181893820243502"/>
    <n v="-25.568944049927801"/>
    <n v="-49.303409099949903"/>
    <n v="-25.544169439867598"/>
    <s v="277"/>
    <s v="PR"/>
    <s v="Eixo Principal"/>
    <s v="Coinc"/>
    <s v="277BPR0041"/>
    <s v="ENTR BR-376(A)"/>
    <s v="ENTR BR-116(B)"/>
    <n v="79.900000000000006"/>
    <n v="92.7"/>
    <n v="12.8"/>
    <x v="0"/>
    <m/>
    <s v="116BPR2770;376BPR0470"/>
    <s v="Convênio de Administração"/>
    <m/>
    <m/>
    <m/>
    <s v="Federal"/>
    <s v="PAV"/>
    <s v="Colombo"/>
  </r>
  <r>
    <x v="0"/>
    <s v="277BPR0051"/>
    <n v="0"/>
    <x v="240"/>
    <s v="0051"/>
    <n v="-49.303409099949903"/>
    <n v="-25.544169439867598"/>
    <n v="-49.310956240238198"/>
    <n v="-25.540531309871898"/>
    <s v="277"/>
    <s v="PR"/>
    <s v="Eixo Principal"/>
    <s v="-"/>
    <s v="277BPR0051"/>
    <s v="ENTR BR-116(B)"/>
    <s v="ENTR BR-476(B)"/>
    <n v="92.7"/>
    <n v="93.6"/>
    <n v="0.9"/>
    <x v="0"/>
    <m/>
    <s v="376BPR0460;476BPR0085"/>
    <s v="Federal"/>
    <m/>
    <m/>
    <m/>
    <s v="Federal"/>
    <s v="PAV"/>
    <s v="Colombo"/>
  </r>
  <r>
    <x v="0"/>
    <s v="277BPR0053"/>
    <n v="0"/>
    <x v="240"/>
    <s v="0053"/>
    <n v="-49.310956240238198"/>
    <n v="-25.540531309871898"/>
    <n v="-49.365711999908797"/>
    <n v="-25.432076910321001"/>
    <s v="277"/>
    <s v="PR"/>
    <s v="Eixo Principal"/>
    <s v="-"/>
    <s v="277BPR0053"/>
    <s v="ENTR BR-476(B)"/>
    <s v="ACESSO OESTE CURITIBA"/>
    <n v="93.6"/>
    <n v="107.3"/>
    <n v="13.7"/>
    <x v="0"/>
    <m/>
    <s v="376BPR0455"/>
    <s v="Federal"/>
    <m/>
    <m/>
    <m/>
    <s v="Federal"/>
    <s v="PAV"/>
    <s v="Colombo"/>
  </r>
  <r>
    <x v="0"/>
    <s v="277BPR0055"/>
    <n v="0"/>
    <x v="240"/>
    <s v="0055"/>
    <n v="-49.365711999908797"/>
    <n v="-25.432076910321001"/>
    <n v="-49.500850999573899"/>
    <n v="-25.4451226099204"/>
    <s v="277"/>
    <s v="PR"/>
    <s v="Eixo Principal"/>
    <s v="-"/>
    <s v="277BPR0055"/>
    <s v="ACESSO OESTE CURITIBA"/>
    <s v="ENTR BR-376 (INÍCIO CONT CAMPO LARGO)"/>
    <n v="107.3"/>
    <n v="122.2"/>
    <n v="14.9"/>
    <x v="0"/>
    <m/>
    <s v="376BPR0450"/>
    <s v="Convênio de Administração"/>
    <m/>
    <m/>
    <m/>
    <s v="Federal"/>
    <s v="PAV"/>
    <s v="Colombo"/>
  </r>
  <r>
    <x v="0"/>
    <s v="277BPR0058"/>
    <n v="0"/>
    <x v="240"/>
    <s v="0058"/>
    <n v="-49.500850999573899"/>
    <n v="-25.4451226099204"/>
    <n v="-49.519236750275702"/>
    <n v="-25.434976929841401"/>
    <s v="277"/>
    <s v="PR"/>
    <s v="Eixo Principal"/>
    <s v="-"/>
    <s v="277BPR0058"/>
    <s v="ENTR BR-376 (INÍCIO CONT CAMPO LARGO)"/>
    <s v="ENTR PR-510 (P/BATÉIAS)"/>
    <n v="122.2"/>
    <n v="124.3"/>
    <n v="2.1"/>
    <x v="2"/>
    <m/>
    <s v="376VPR1005"/>
    <s v="Convênio de Administração"/>
    <m/>
    <m/>
    <m/>
    <s v="Federal"/>
    <s v="PAV"/>
    <s v="Colombo"/>
  </r>
  <r>
    <x v="0"/>
    <s v="277BPR0060"/>
    <n v="0"/>
    <x v="240"/>
    <s v="0060"/>
    <n v="-49.519236750275702"/>
    <n v="-25.434976929841401"/>
    <n v="-49.573122709944997"/>
    <n v="-25.446399819895699"/>
    <s v="277"/>
    <s v="PR"/>
    <s v="Eixo Principal"/>
    <s v="-"/>
    <s v="277BPR0060"/>
    <s v="ENTR PR-510 (P/BATÉIAS)"/>
    <s v="ENTR PR-423"/>
    <n v="124.3"/>
    <n v="130.19999999999999"/>
    <n v="5.9"/>
    <x v="2"/>
    <m/>
    <s v="376VPR1010"/>
    <s v="Convênio de Administração"/>
    <m/>
    <m/>
    <m/>
    <s v="Federal"/>
    <s v="PAV"/>
    <s v="Colombo"/>
  </r>
  <r>
    <x v="0"/>
    <s v="277BPR0065"/>
    <n v="0"/>
    <x v="240"/>
    <s v="0065"/>
    <n v="-49.573122709944997"/>
    <n v="-25.446399819895699"/>
    <n v="-49.609581529663799"/>
    <n v="-25.449193650166698"/>
    <s v="277"/>
    <s v="PR"/>
    <s v="Eixo Principal"/>
    <s v="-"/>
    <s v="277BPR0065"/>
    <s v="ENTR PR-423"/>
    <s v="ACESSO FÁBRICA CIMENTO ITAMBÉ"/>
    <n v="130.19999999999999"/>
    <n v="134"/>
    <n v="3.8"/>
    <x v="2"/>
    <m/>
    <s v="376VPR1015"/>
    <s v="Convênio de Administração"/>
    <m/>
    <m/>
    <m/>
    <s v="Federal"/>
    <s v="PAV"/>
    <s v="Colombo"/>
  </r>
  <r>
    <x v="0"/>
    <s v="277BPR0070"/>
    <n v="0"/>
    <x v="240"/>
    <s v="0070"/>
    <n v="-49.609581529663799"/>
    <n v="-25.449193650166698"/>
    <n v="-49.666789999558702"/>
    <n v="-25.4718722301192"/>
    <s v="277"/>
    <s v="PR"/>
    <s v="Eixo Principal"/>
    <s v="-"/>
    <s v="277BPR0070"/>
    <s v="ACESSO FÁBRICA CIMENTO ITAMBÉ"/>
    <s v="ACESSO SANTA"/>
    <n v="134"/>
    <n v="140.5"/>
    <n v="6.5"/>
    <x v="2"/>
    <m/>
    <s v="376VPR1020"/>
    <s v="Convênio de Administração"/>
    <m/>
    <m/>
    <m/>
    <s v="Federal"/>
    <s v="PAV"/>
    <s v="Colombo"/>
  </r>
  <r>
    <x v="0"/>
    <s v="277BPR0075"/>
    <n v="0"/>
    <x v="240"/>
    <s v="0075"/>
    <n v="-49.666789999558702"/>
    <n v="-25.4718722301192"/>
    <n v="-49.7288211297912"/>
    <n v="-25.464375709970898"/>
    <s v="277"/>
    <s v="PR"/>
    <s v="Eixo Principal"/>
    <s v="-"/>
    <s v="277BPR0075"/>
    <s v="ACESSO SANTA"/>
    <s v="ENTR BR-376(B)/PR-082 (SÃO LUIS PURUNÃ)"/>
    <n v="140.5"/>
    <n v="147.5"/>
    <n v="7"/>
    <x v="0"/>
    <m/>
    <s v="376BPR0425"/>
    <s v="Concessão Estadual"/>
    <m/>
    <m/>
    <m/>
    <s v="Federal"/>
    <s v="PAV"/>
    <s v="Colombo"/>
  </r>
  <r>
    <x v="0"/>
    <s v="277BPR0080"/>
    <n v="0"/>
    <x v="240"/>
    <s v="0080"/>
    <n v="-49.7288211297912"/>
    <n v="-25.464375709970898"/>
    <n v="-49.790866779578103"/>
    <n v="-25.4700041098017"/>
    <s v="277"/>
    <s v="PR"/>
    <s v="Eixo Principal"/>
    <s v="-"/>
    <s v="277BPR0080"/>
    <s v="ENTR BR-376(B)/PR-082 (SÃO LUIS PURUNÃ)"/>
    <s v="ENTR PR-951 (ACESSO COLÔNIA WITMARSUN)"/>
    <n v="147.5"/>
    <n v="153.9"/>
    <n v="6.4"/>
    <x v="2"/>
    <m/>
    <m/>
    <s v="Convênio de Administração"/>
    <m/>
    <m/>
    <m/>
    <s v="Federal"/>
    <s v="PAV"/>
    <s v="Colombo"/>
  </r>
  <r>
    <x v="0"/>
    <s v="277BPR0085"/>
    <n v="0"/>
    <x v="240"/>
    <s v="0085"/>
    <n v="-49.790866779578103"/>
    <n v="-25.4700041098017"/>
    <n v="-49.895803439577001"/>
    <n v="-25.472910859848199"/>
    <s v="277"/>
    <s v="PR"/>
    <s v="Eixo Principal"/>
    <s v="-"/>
    <s v="277BPR0085"/>
    <s v="ENTR PR-951 (ACESSO COLÔNIA WITMARSUN)"/>
    <s v="ENTR PR-427"/>
    <n v="153.9"/>
    <n v="164.7"/>
    <n v="10.8"/>
    <x v="2"/>
    <m/>
    <m/>
    <s v="Convênio de Administração"/>
    <m/>
    <m/>
    <m/>
    <s v="Federal"/>
    <s v="PAV"/>
    <s v="Colombo"/>
  </r>
  <r>
    <x v="0"/>
    <s v="277BPR0090"/>
    <n v="0"/>
    <x v="240"/>
    <s v="0090"/>
    <n v="-49.895803439577001"/>
    <n v="-25.472910859848199"/>
    <n v="-49.994825739616097"/>
    <n v="-25.4347432796785"/>
    <s v="277"/>
    <s v="PR"/>
    <s v="Eixo Principal"/>
    <s v="-"/>
    <s v="277BPR0090"/>
    <s v="ENTR PR-427"/>
    <s v="ENTR PR-151(A) (P/PALMEIRA)"/>
    <n v="164.7"/>
    <n v="176"/>
    <n v="11.3"/>
    <x v="2"/>
    <m/>
    <m/>
    <s v="Convênio de Administração"/>
    <m/>
    <m/>
    <m/>
    <s v="Federal"/>
    <s v="PAV"/>
    <s v="Colombo"/>
  </r>
  <r>
    <x v="0"/>
    <s v="277BPR0110"/>
    <n v="0"/>
    <x v="240"/>
    <s v="0110"/>
    <n v="-49.994825739616097"/>
    <n v="-25.4347432796785"/>
    <n v="-50.574937150429001"/>
    <n v="-25.464732450342201"/>
    <s v="277"/>
    <s v="PR"/>
    <s v="Eixo Principal"/>
    <s v="-"/>
    <s v="277BPR0110"/>
    <s v="ENTR PR-151(A) (P/PALMEIRA)"/>
    <s v="ENTR PR-438"/>
    <n v="176"/>
    <n v="240.6"/>
    <n v="64.599999999999994"/>
    <x v="2"/>
    <m/>
    <m/>
    <s v="Convênio de Administração"/>
    <m/>
    <m/>
    <m/>
    <s v="Federal"/>
    <s v="PAV"/>
    <s v="Colombo"/>
  </r>
  <r>
    <x v="0"/>
    <s v="277BPR0130"/>
    <n v="0"/>
    <x v="240"/>
    <s v="0130"/>
    <n v="-50.574937150429001"/>
    <n v="-25.464732450342201"/>
    <n v="-50.619187940071299"/>
    <n v="-25.453936810435401"/>
    <s v="277"/>
    <s v="PR"/>
    <s v="Eixo Principal"/>
    <s v="-"/>
    <s v="277BPR0130"/>
    <s v="ENTR PR-438"/>
    <s v="ENTR BR-153 (P/IRATÍ)"/>
    <n v="240.6"/>
    <n v="245.3"/>
    <n v="4.7"/>
    <x v="2"/>
    <m/>
    <m/>
    <s v="Convênio de Administração"/>
    <m/>
    <m/>
    <m/>
    <s v="Federal"/>
    <s v="PAV"/>
    <s v="Colombo"/>
  </r>
  <r>
    <x v="0"/>
    <s v="277BPR0135"/>
    <n v="0"/>
    <x v="240"/>
    <s v="0135"/>
    <n v="-50.619187600127503"/>
    <n v="-25.453936779858399"/>
    <n v="-50.651274350430803"/>
    <n v="-25.4531996901135"/>
    <s v="277"/>
    <s v="PR"/>
    <s v="Eixo Principal"/>
    <s v="-"/>
    <s v="277BPR0135"/>
    <s v="ENTR BR-153 (P/IRATÍ)"/>
    <s v="ACESSO IRATÍ"/>
    <n v="245.3"/>
    <n v="249"/>
    <n v="3.7"/>
    <x v="2"/>
    <m/>
    <m/>
    <s v="Convênio de Administração"/>
    <m/>
    <m/>
    <m/>
    <s v="Federal"/>
    <s v="PAV"/>
    <s v="Colombo"/>
  </r>
  <r>
    <x v="0"/>
    <s v="277BPR0140"/>
    <n v="0"/>
    <x v="240"/>
    <s v="0140"/>
    <n v="-50.651274350430803"/>
    <n v="-25.4531996901135"/>
    <n v="-50.933200090112003"/>
    <n v="-25.346436200370299"/>
    <s v="277"/>
    <s v="PR"/>
    <s v="Eixo Principal"/>
    <s v="-"/>
    <s v="277BPR0140"/>
    <s v="ACESSO IRATÍ"/>
    <s v="PONTE S/ RIO PONTE ALTA"/>
    <n v="249"/>
    <n v="281.2"/>
    <n v="32.200000000000003"/>
    <x v="2"/>
    <m/>
    <m/>
    <s v="Convênio de Administração"/>
    <m/>
    <m/>
    <m/>
    <s v="Federal"/>
    <s v="PAV"/>
    <s v="Colombo"/>
  </r>
  <r>
    <x v="0"/>
    <s v="277BPR0150"/>
    <n v="0"/>
    <x v="240"/>
    <s v="0150"/>
    <n v="-50.933200090112003"/>
    <n v="-25.346436200370299"/>
    <n v="-50.967650940438403"/>
    <n v="-25.321560779906001"/>
    <s v="277"/>
    <s v="PR"/>
    <s v="Eixo Principal"/>
    <s v="-"/>
    <s v="277BPR0150"/>
    <s v="PONTE S/ RIO PONTE ALTA"/>
    <s v="ENTR PR-160 (P/PRUDENTÓPOLIS)"/>
    <n v="281.2"/>
    <n v="285.7"/>
    <n v="4.5"/>
    <x v="2"/>
    <m/>
    <m/>
    <s v="Convênio de Administração"/>
    <m/>
    <m/>
    <m/>
    <s v="Federal"/>
    <s v="PAV"/>
    <s v="Colombo"/>
  </r>
  <r>
    <x v="0"/>
    <s v="277BPR0160"/>
    <n v="0"/>
    <x v="240"/>
    <s v="0160"/>
    <n v="-50.967650940438403"/>
    <n v="-25.321560779906001"/>
    <n v="-51.128449849980498"/>
    <n v="-25.2920636697025"/>
    <s v="277"/>
    <s v="PR"/>
    <s v="Eixo Principal"/>
    <s v="-"/>
    <s v="277BPR0160"/>
    <s v="ENTR PR-160 (P/PRUDENTÓPOLIS)"/>
    <s v="ENTR BR-373(A)/PR-452 (RELÓGIO)"/>
    <n v="285.7"/>
    <n v="303.8"/>
    <n v="18.100000000000001"/>
    <x v="2"/>
    <m/>
    <m/>
    <s v="Convênio de Administração"/>
    <m/>
    <m/>
    <m/>
    <s v="Federal"/>
    <s v="PAV"/>
    <s v="Colombo"/>
  </r>
  <r>
    <x v="0"/>
    <s v="277BPR0170"/>
    <n v="0"/>
    <x v="240"/>
    <s v="0170"/>
    <n v="-51.128449849980498"/>
    <n v="-25.2920636697025"/>
    <n v="-51.289047559597101"/>
    <n v="-25.3774167998453"/>
    <s v="277"/>
    <s v="PR"/>
    <s v="Eixo Principal"/>
    <s v="-"/>
    <s v="277BPR0170"/>
    <s v="ENTR BR-373(A)/PR-452 (RELÓGIO)"/>
    <s v="ENTR PR-364 (ACESSO VILA GUARÁ)"/>
    <n v="303.8"/>
    <n v="327.2"/>
    <n v="23.4"/>
    <x v="2"/>
    <m/>
    <s v="373BPR0400"/>
    <s v="Convênio de Administração"/>
    <m/>
    <m/>
    <m/>
    <s v="Federal"/>
    <s v="PAV"/>
    <s v="Ponta Grossa"/>
  </r>
  <r>
    <x v="0"/>
    <s v="277BPR0190"/>
    <n v="0"/>
    <x v="240"/>
    <s v="0190"/>
    <n v="-51.289047559597101"/>
    <n v="-25.3774167998453"/>
    <n v="-51.430361239679399"/>
    <n v="-25.3400095299158"/>
    <s v="277"/>
    <s v="PR"/>
    <s v="Eixo Principal"/>
    <s v="-"/>
    <s v="277BPR0190"/>
    <s v="ENTR PR-364 (ACESSO VILA GUARÁ)"/>
    <s v="ACESSO GUARAPUAVA"/>
    <n v="327.2"/>
    <n v="343.9"/>
    <n v="16.7"/>
    <x v="2"/>
    <m/>
    <s v="373BPR0410"/>
    <s v="Convênio de Administração"/>
    <m/>
    <m/>
    <m/>
    <s v="Federal"/>
    <s v="PAV"/>
    <s v="Ponta Grossa"/>
  </r>
  <r>
    <x v="0"/>
    <s v="277BPR0205"/>
    <n v="0"/>
    <x v="240"/>
    <s v="0205"/>
    <n v="-51.430361239679399"/>
    <n v="-25.3400095299158"/>
    <n v="-51.476031910444199"/>
    <n v="-25.364138049931"/>
    <s v="277"/>
    <s v="PR"/>
    <s v="Eixo Principal"/>
    <s v="-"/>
    <s v="277BPR0205"/>
    <s v="ACESSO GUARAPUAVA"/>
    <s v="ENTR BR-466 (P/GUARAPUAVA)"/>
    <n v="343.9"/>
    <n v="349.3"/>
    <n v="5.4"/>
    <x v="2"/>
    <m/>
    <s v="373BPR0425"/>
    <s v="Convênio de Administração"/>
    <m/>
    <m/>
    <m/>
    <s v="Federal"/>
    <s v="PAV"/>
    <s v="Ponta Grossa"/>
  </r>
  <r>
    <x v="0"/>
    <s v="277BPR0210"/>
    <n v="0"/>
    <x v="240"/>
    <s v="0210"/>
    <n v="-51.476031619963202"/>
    <n v="-25.3641379096367"/>
    <n v="-51.521166290292001"/>
    <n v="-25.390590009821"/>
    <s v="277"/>
    <s v="PR"/>
    <s v="Eixo Principal"/>
    <s v="-"/>
    <s v="277BPR0210"/>
    <s v="ENTR BR-466 (P/GUARAPUAVA)"/>
    <s v="ENTR PR-170"/>
    <n v="349.3"/>
    <n v="355"/>
    <n v="5.7"/>
    <x v="2"/>
    <m/>
    <s v="373BPR0430"/>
    <s v="Convênio de Administração"/>
    <m/>
    <m/>
    <m/>
    <s v="Federal"/>
    <s v="PAV"/>
    <s v="Pato Branco"/>
  </r>
  <r>
    <x v="0"/>
    <s v="277BPR0215"/>
    <n v="0"/>
    <x v="240"/>
    <s v="0215"/>
    <n v="-51.521166290292001"/>
    <n v="-25.390590009821"/>
    <n v="-51.675820560370497"/>
    <n v="-25.413750049924801"/>
    <s v="277"/>
    <s v="PR"/>
    <s v="Eixo Principal"/>
    <s v="-"/>
    <s v="277BPR0215"/>
    <s v="ENTR PR-170"/>
    <s v="ENTR PR-364"/>
    <n v="355"/>
    <n v="373"/>
    <n v="18"/>
    <x v="2"/>
    <m/>
    <s v="373BPR0435"/>
    <s v="Convênio de Administração"/>
    <m/>
    <m/>
    <m/>
    <s v="Federal"/>
    <s v="PAV"/>
    <s v="Pato Branco"/>
  </r>
  <r>
    <x v="0"/>
    <s v="277BPR0220"/>
    <n v="0"/>
    <x v="240"/>
    <s v="0220"/>
    <n v="-51.675820560370497"/>
    <n v="-25.413750049924801"/>
    <n v="-51.959263680274603"/>
    <n v="-25.459901789635801"/>
    <s v="277"/>
    <s v="PR"/>
    <s v="Eixo Principal"/>
    <s v="-"/>
    <s v="277BPR0220"/>
    <s v="ENTR PR-364"/>
    <s v="ENTR BR-373(B) (TRÊS PINHEIROS)"/>
    <n v="373"/>
    <n v="403.5"/>
    <n v="30.5"/>
    <x v="2"/>
    <m/>
    <s v="373BPR0440"/>
    <s v="Convênio de Administração"/>
    <m/>
    <m/>
    <m/>
    <s v="Federal"/>
    <s v="PAV"/>
    <s v="Pato Branco"/>
  </r>
  <r>
    <x v="0"/>
    <s v="277BPR0230"/>
    <n v="0"/>
    <x v="240"/>
    <s v="0230"/>
    <n v="-51.959263680274603"/>
    <n v="-25.459901789635801"/>
    <n v="-52.124292339719602"/>
    <n v="-25.378764559836402"/>
    <s v="277"/>
    <s v="PR"/>
    <s v="Eixo Principal"/>
    <s v="-"/>
    <s v="277BPR0230"/>
    <s v="ENTR BR-373(B) (TRÊS PINHEIROS)"/>
    <s v="ACESSO CANTAGALO"/>
    <n v="403.5"/>
    <n v="426"/>
    <n v="22.5"/>
    <x v="2"/>
    <m/>
    <m/>
    <s v="Convênio de Administração"/>
    <m/>
    <m/>
    <m/>
    <s v="Federal"/>
    <s v="PAV"/>
    <s v="Pato Branco"/>
  </r>
  <r>
    <x v="0"/>
    <s v="277BPR0235"/>
    <n v="0"/>
    <x v="240"/>
    <s v="0235"/>
    <n v="-52.124292339719602"/>
    <n v="-25.378764559836402"/>
    <n v="-52.202885370363497"/>
    <n v="-25.3784170096372"/>
    <s v="277"/>
    <s v="PR"/>
    <s v="Eixo Principal"/>
    <s v="-"/>
    <s v="277BPR0235"/>
    <s v="ACESSO CANTAGALO"/>
    <s v="ACESSO VIRMOND"/>
    <n v="426"/>
    <n v="435"/>
    <n v="9"/>
    <x v="2"/>
    <m/>
    <m/>
    <s v="Convênio de Administração"/>
    <m/>
    <m/>
    <m/>
    <s v="Federal"/>
    <s v="PAV"/>
    <s v="Pato Branco"/>
  </r>
  <r>
    <x v="0"/>
    <s v="277BPR0240"/>
    <n v="0"/>
    <x v="240"/>
    <s v="0240"/>
    <n v="-52.202885370363497"/>
    <n v="-25.3784170096372"/>
    <n v="-52.388672120122102"/>
    <n v="-25.374439700331799"/>
    <s v="277"/>
    <s v="PR"/>
    <s v="Eixo Principal"/>
    <s v="-"/>
    <s v="277BPR0240"/>
    <s v="ACESSO VIRMOND"/>
    <s v="ENTR BR-158(A)"/>
    <n v="435"/>
    <n v="455.1"/>
    <n v="20.100000000000001"/>
    <x v="2"/>
    <m/>
    <m/>
    <s v="Convênio de Administração"/>
    <m/>
    <m/>
    <m/>
    <s v="Federal"/>
    <s v="PAV"/>
    <s v="Pato Branco"/>
  </r>
  <r>
    <x v="0"/>
    <s v="277BPR0245"/>
    <n v="0"/>
    <x v="240"/>
    <s v="0245"/>
    <n v="-52.388672120122102"/>
    <n v="-25.374439700331799"/>
    <n v="-52.413839259973798"/>
    <n v="-25.3859049403606"/>
    <s v="277"/>
    <s v="PR"/>
    <s v="Eixo Principal"/>
    <s v="Coinc"/>
    <s v="277BPR0245"/>
    <s v="ENTR BR-158(A)"/>
    <s v="ENTR BR-158(B) (LARANJEIRAS DO SUL)"/>
    <n v="455.1"/>
    <n v="457.9"/>
    <n v="2.8"/>
    <x v="2"/>
    <m/>
    <s v="158BPR0927"/>
    <s v="Convênio de Administração"/>
    <m/>
    <m/>
    <m/>
    <s v="Federal"/>
    <s v="PAV"/>
    <s v="Pato Branco"/>
  </r>
  <r>
    <x v="0"/>
    <s v="277BPR0250"/>
    <n v="0"/>
    <x v="240"/>
    <s v="0250"/>
    <n v="-52.413839259973798"/>
    <n v="-25.3859049403606"/>
    <n v="-52.577490829837799"/>
    <n v="-25.291313250206301"/>
    <s v="277"/>
    <s v="PR"/>
    <s v="Eixo Principal"/>
    <s v="-"/>
    <s v="277BPR0250"/>
    <s v="ENTR BR-158(B) (LARANJEIRAS DO SUL)"/>
    <s v="ENTR PR-473"/>
    <n v="457.9"/>
    <n v="480.1"/>
    <n v="22.2"/>
    <x v="2"/>
    <m/>
    <m/>
    <s v="Convênio de Administração"/>
    <m/>
    <m/>
    <m/>
    <s v="Federal"/>
    <s v="PAV"/>
    <s v="Pato Branco"/>
  </r>
  <r>
    <x v="0"/>
    <s v="277BPR0270"/>
    <n v="0"/>
    <x v="240"/>
    <s v="0270"/>
    <n v="-52.577490829837799"/>
    <n v="-25.291313250206301"/>
    <n v="-52.855803759935498"/>
    <n v="-25.108974520057899"/>
    <s v="277"/>
    <s v="PR"/>
    <s v="Eixo Principal"/>
    <s v="-"/>
    <s v="277BPR0270"/>
    <s v="ENTR PR-473"/>
    <s v="ACESSO GUARANIAÇU"/>
    <n v="480.1"/>
    <n v="521.29999999999995"/>
    <n v="41.2"/>
    <x v="2"/>
    <m/>
    <m/>
    <s v="Convênio de Administração"/>
    <m/>
    <m/>
    <m/>
    <s v="Federal"/>
    <s v="PAV"/>
    <s v="Pato Branco"/>
  </r>
  <r>
    <x v="0"/>
    <s v="277BPR0280"/>
    <n v="0"/>
    <x v="240"/>
    <s v="0280"/>
    <n v="-52.855803759935498"/>
    <n v="-25.108974520057899"/>
    <n v="-52.949339879831498"/>
    <n v="-25.091631919977001"/>
    <s v="277"/>
    <s v="PR"/>
    <s v="Eixo Principal"/>
    <s v="-"/>
    <s v="277BPR0280"/>
    <s v="ACESSO GUARANIAÇU"/>
    <s v="ENTR PR-471(A) (MATO QUEIMADO)"/>
    <n v="521.29999999999995"/>
    <n v="531.9"/>
    <n v="10.6"/>
    <x v="2"/>
    <m/>
    <m/>
    <s v="Convênio de Administração"/>
    <m/>
    <m/>
    <m/>
    <s v="Federal"/>
    <s v="PAV"/>
    <s v="Pato Branco"/>
  </r>
  <r>
    <x v="0"/>
    <s v="277BPR0285"/>
    <n v="0"/>
    <x v="240"/>
    <s v="0285"/>
    <n v="-52.949339879831498"/>
    <n v="-25.091631919977001"/>
    <n v="-53.127127679798498"/>
    <n v="-25.095559680234899"/>
    <s v="277"/>
    <s v="PR"/>
    <s v="Eixo Principal"/>
    <s v="-"/>
    <s v="277BPR0285"/>
    <s v="ENTR PR-471(A) (MATO QUEIMADO)"/>
    <s v="ENTR PR-471(B)"/>
    <n v="531.9"/>
    <n v="552.1"/>
    <n v="20.2"/>
    <x v="2"/>
    <m/>
    <m/>
    <s v="Convênio de Administração"/>
    <m/>
    <m/>
    <m/>
    <s v="Federal"/>
    <s v="PAV"/>
    <s v="Pato Branco"/>
  </r>
  <r>
    <x v="0"/>
    <s v="277BPR0290"/>
    <n v="0"/>
    <x v="240"/>
    <s v="0290"/>
    <n v="-53.127127679798498"/>
    <n v="-25.095559680234899"/>
    <n v="-53.2973894402704"/>
    <n v="-24.997565909638901"/>
    <s v="277"/>
    <s v="PR"/>
    <s v="Eixo Principal"/>
    <s v="-"/>
    <s v="277BPR0290"/>
    <s v="ENTR PR-471(B)"/>
    <s v="ACESSO SÃO JOÃO DO OESTE"/>
    <n v="552.1"/>
    <n v="575"/>
    <n v="22.9"/>
    <x v="2"/>
    <m/>
    <m/>
    <s v="Convênio de Administração"/>
    <m/>
    <m/>
    <m/>
    <s v="Federal"/>
    <s v="PAV"/>
    <s v="Pato Branco"/>
  </r>
  <r>
    <x v="0"/>
    <s v="277BPR0295"/>
    <n v="0"/>
    <x v="240"/>
    <s v="0295"/>
    <n v="-53.2973894402704"/>
    <n v="-24.997565909638901"/>
    <n v="-53.374144340289"/>
    <n v="-24.983172379901301"/>
    <s v="277"/>
    <s v="PR"/>
    <s v="Eixo Principal"/>
    <s v="-"/>
    <s v="277BPR0295"/>
    <s v="ACESSO SÃO JOÃO DO OESTE"/>
    <s v="ENTR PR-180"/>
    <n v="575"/>
    <n v="583.1"/>
    <n v="8.1"/>
    <x v="2"/>
    <m/>
    <m/>
    <s v="Convênio de Administração"/>
    <m/>
    <m/>
    <m/>
    <s v="Federal"/>
    <s v="PAV"/>
    <s v="Pato Branco"/>
  </r>
  <r>
    <x v="0"/>
    <s v="277BPR0300"/>
    <n v="0"/>
    <x v="240"/>
    <s v="0300"/>
    <n v="-53.374144340289"/>
    <n v="-24.983172379901301"/>
    <n v="-53.405737559740501"/>
    <n v="-24.964749810055601"/>
    <s v="277"/>
    <s v="PR"/>
    <s v="Eixo Principal"/>
    <s v="-"/>
    <s v="277BPR0300"/>
    <s v="ENTR PR-180"/>
    <s v="ENTR BR-369/467 (CASCAVEL - TREVO DAS CATARATAS)"/>
    <n v="583.1"/>
    <n v="586.9"/>
    <n v="3.8"/>
    <x v="0"/>
    <m/>
    <m/>
    <s v="Convênio de Administração"/>
    <m/>
    <m/>
    <m/>
    <s v="Federal"/>
    <s v="PAV"/>
    <s v="Pato Branco"/>
  </r>
  <r>
    <x v="0"/>
    <s v="277BPR0305"/>
    <n v="0"/>
    <x v="240"/>
    <s v="0305"/>
    <n v="-53.405737559740501"/>
    <n v="-24.964749810055601"/>
    <n v="-53.5004595301831"/>
    <n v="-24.9806352503164"/>
    <s v="277"/>
    <s v="PR"/>
    <s v="Eixo Principal"/>
    <s v="-"/>
    <s v="277BPR0305"/>
    <s v="ENTR BR-369/467 (CASCAVEL - TREVO DAS CATARATAS)"/>
    <s v="VIADUTO TANCREDO NEVES"/>
    <n v="586.9"/>
    <n v="597.1"/>
    <n v="10.199999999999999"/>
    <x v="2"/>
    <m/>
    <m/>
    <s v="Convênio de Administração"/>
    <m/>
    <m/>
    <m/>
    <s v="Federal"/>
    <s v="PAV"/>
    <s v="Foz do Iguaçú"/>
  </r>
  <r>
    <x v="0"/>
    <s v="277BPR0307"/>
    <n v="0"/>
    <x v="240"/>
    <s v="0307"/>
    <n v="-53.5004595301831"/>
    <n v="-24.9806352503164"/>
    <n v="-53.550526210316299"/>
    <n v="-25.023765359683502"/>
    <s v="277"/>
    <s v="PR"/>
    <s v="Eixo Principal"/>
    <s v="-"/>
    <s v="277BPR0307"/>
    <s v="VIADUTO TANCREDO NEVES"/>
    <s v="ENTR BR-163"/>
    <n v="597.1"/>
    <n v="604.1"/>
    <n v="7"/>
    <x v="0"/>
    <m/>
    <m/>
    <s v="Convênio de Administração"/>
    <m/>
    <m/>
    <m/>
    <s v="Federal"/>
    <s v="PAV"/>
    <s v="Foz do Iguaçú"/>
  </r>
  <r>
    <x v="0"/>
    <s v="277BPR0310"/>
    <n v="0"/>
    <x v="240"/>
    <s v="0310"/>
    <n v="-53.550526210316299"/>
    <n v="-25.023765359683502"/>
    <n v="-53.558606209708699"/>
    <n v="-25.027980730326401"/>
    <s v="277"/>
    <s v="PR"/>
    <s v="Eixo Principal"/>
    <s v="-"/>
    <s v="277BPR0310"/>
    <s v="ENTR BR-163"/>
    <s v="FIM DA PISTA DUPLA"/>
    <n v="604.1"/>
    <n v="605.1"/>
    <n v="1"/>
    <x v="0"/>
    <m/>
    <m/>
    <s v="Convênio de Administração"/>
    <m/>
    <m/>
    <m/>
    <s v="Federal"/>
    <s v="PAV"/>
    <s v="Foz do Iguaçú"/>
  </r>
  <r>
    <x v="0"/>
    <s v="277BPR0315"/>
    <n v="0"/>
    <x v="240"/>
    <s v="0315"/>
    <n v="-53.558606209708699"/>
    <n v="-25.027980730326401"/>
    <n v="-53.6170518796404"/>
    <n v="-25.049592850129802"/>
    <s v="277"/>
    <s v="PR"/>
    <s v="Eixo Principal"/>
    <s v="-"/>
    <s v="277BPR0315"/>
    <s v="FIM DA PISTA DUPLA"/>
    <s v="ENTR PR-586 (SANTA TEREZA DO OESTE)"/>
    <n v="605.1"/>
    <n v="612"/>
    <n v="6.9"/>
    <x v="2"/>
    <m/>
    <m/>
    <s v="Convênio de Administração"/>
    <m/>
    <m/>
    <m/>
    <s v="Federal"/>
    <s v="PAV"/>
    <s v="Foz do Iguaçú"/>
  </r>
  <r>
    <x v="0"/>
    <s v="277BPR0320"/>
    <n v="0"/>
    <x v="240"/>
    <s v="0320"/>
    <n v="-53.6170518796404"/>
    <n v="-25.049592850129802"/>
    <n v="-53.818487879811698"/>
    <n v="-25.1253740802495"/>
    <s v="277"/>
    <s v="PR"/>
    <s v="Eixo Principal"/>
    <s v="-"/>
    <s v="277BPR0320"/>
    <s v="ENTR PR-586 (SANTA TEREZA DO OESTE)"/>
    <s v="ENTR PR-488 (P/VERA CRUZ DO OESTE)"/>
    <n v="612"/>
    <n v="634.9"/>
    <n v="22.9"/>
    <x v="2"/>
    <m/>
    <m/>
    <s v="Convênio de Administração"/>
    <m/>
    <m/>
    <m/>
    <s v="Federal"/>
    <s v="PAV"/>
    <s v="Foz do Iguaçú"/>
  </r>
  <r>
    <x v="0"/>
    <s v="277BPR0325"/>
    <n v="0"/>
    <x v="240"/>
    <s v="0325"/>
    <n v="-53.818487879811698"/>
    <n v="-25.1253740802495"/>
    <n v="-53.834640309902298"/>
    <n v="-25.143393590142001"/>
    <s v="277"/>
    <s v="PR"/>
    <s v="Eixo Principal"/>
    <s v="-"/>
    <s v="277BPR0325"/>
    <s v="ENTR PR-488 (P/VERA CRUZ DO OESTE)"/>
    <s v="INÍCIO PERÍMETRO URBANO CÉU AZUL"/>
    <n v="634.9"/>
    <n v="638"/>
    <n v="3.1"/>
    <x v="2"/>
    <m/>
    <m/>
    <s v="Convênio de Administração"/>
    <m/>
    <m/>
    <m/>
    <s v="Federal"/>
    <s v="PAV"/>
    <s v="Foz do Iguaçú"/>
  </r>
  <r>
    <x v="0"/>
    <s v="277BPR0330"/>
    <n v="0"/>
    <x v="240"/>
    <s v="0330"/>
    <n v="-53.834640309902298"/>
    <n v="-25.143393590142001"/>
    <n v="-53.850596970173903"/>
    <n v="-25.1573295196415"/>
    <s v="277"/>
    <s v="PR"/>
    <s v="Eixo Principal"/>
    <s v="-"/>
    <s v="277BPR0330"/>
    <s v="INÍCIO PERÍMETRO URBANO CÉU AZUL"/>
    <s v="FIM PERÍMETRO URBANO CÉU AZUL *TRECHO URBANO*"/>
    <n v="638"/>
    <n v="640.4"/>
    <n v="2.4"/>
    <x v="2"/>
    <m/>
    <m/>
    <s v="Convênio de Administração"/>
    <m/>
    <m/>
    <m/>
    <s v="Federal"/>
    <s v="PAV"/>
    <s v="Foz do Iguaçú"/>
  </r>
  <r>
    <x v="0"/>
    <s v="277BPR0335"/>
    <n v="0"/>
    <x v="240"/>
    <s v="0335"/>
    <n v="-53.850596970173903"/>
    <n v="-25.1573295196415"/>
    <n v="-53.9412409396176"/>
    <n v="-25.1947608401405"/>
    <s v="277"/>
    <s v="PR"/>
    <s v="Eixo Principal"/>
    <s v="-"/>
    <s v="277BPR0335"/>
    <s v="FIM PERÍMETRO URBANO CÉU AZUL"/>
    <s v="ENTR PR-590 (P/RAMILÂNDIA)"/>
    <n v="640.4"/>
    <n v="652.5"/>
    <n v="12.1"/>
    <x v="2"/>
    <m/>
    <m/>
    <s v="Convênio de Administração"/>
    <m/>
    <m/>
    <m/>
    <s v="Federal"/>
    <s v="PAV"/>
    <s v="Foz do Iguaçú"/>
  </r>
  <r>
    <x v="0"/>
    <s v="277BPR0340"/>
    <n v="0"/>
    <x v="240"/>
    <s v="0340"/>
    <n v="-53.9412409396176"/>
    <n v="-25.1947608401405"/>
    <n v="-53.968032819858699"/>
    <n v="-25.2385207699175"/>
    <s v="277"/>
    <s v="PR"/>
    <s v="Eixo Principal"/>
    <s v="-"/>
    <s v="277BPR0340"/>
    <s v="ENTR PR-590 (P/RAMILÂNDIA)"/>
    <s v="INÍCIO PERÍMETRO URBANO MATELÂNDIA"/>
    <n v="652.5"/>
    <n v="658.6"/>
    <n v="6.1"/>
    <x v="2"/>
    <m/>
    <m/>
    <s v="Convênio de Administração"/>
    <m/>
    <m/>
    <m/>
    <s v="Federal"/>
    <s v="PAV"/>
    <s v="Foz do Iguaçú"/>
  </r>
  <r>
    <x v="0"/>
    <s v="277BPR0345"/>
    <n v="0"/>
    <x v="240"/>
    <s v="0345"/>
    <n v="-53.968032819858699"/>
    <n v="-25.2385207699175"/>
    <n v="-53.983439509625597"/>
    <n v="-25.246225070330599"/>
    <s v="277"/>
    <s v="PR"/>
    <s v="Eixo Principal"/>
    <s v="-"/>
    <s v="277BPR0345"/>
    <s v="INÍCIO PERÍMETRO URBANO MATELÂNDIA"/>
    <s v="FIM PERÍMETRO URBANO MATELÂNDIA *TRECHO URBANO*"/>
    <n v="658.6"/>
    <n v="660.5"/>
    <n v="1.9"/>
    <x v="0"/>
    <m/>
    <m/>
    <s v="Convênio de Administração"/>
    <m/>
    <m/>
    <m/>
    <s v="Federal"/>
    <s v="PAV"/>
    <s v="Foz do Iguaçú"/>
  </r>
  <r>
    <x v="0"/>
    <s v="277BPR0350"/>
    <n v="0"/>
    <x v="240"/>
    <s v="0350"/>
    <n v="-53.983439509625597"/>
    <n v="-25.246225070330599"/>
    <n v="-54.056433800079702"/>
    <n v="-25.267021559897"/>
    <s v="277"/>
    <s v="PR"/>
    <s v="Eixo Principal"/>
    <s v="-"/>
    <s v="277BPR0350"/>
    <s v="FIM PERÍMETRO URBANO MATELÂNDIA"/>
    <s v="INÍCIO PERÍMETRO URBANO MEDIANEIRA"/>
    <n v="660.5"/>
    <n v="669.4"/>
    <n v="8.9"/>
    <x v="0"/>
    <m/>
    <m/>
    <s v="Convênio de Administração"/>
    <m/>
    <m/>
    <m/>
    <s v="Federal"/>
    <s v="PAV"/>
    <s v="Foz do Iguaçú"/>
  </r>
  <r>
    <x v="0"/>
    <s v="277BPR0355"/>
    <n v="0"/>
    <x v="240"/>
    <s v="0355"/>
    <n v="-54.056433800079702"/>
    <n v="-25.267021559897"/>
    <n v="-54.0956426998506"/>
    <n v="-25.287103119912999"/>
    <s v="277"/>
    <s v="PR"/>
    <s v="Eixo Principal"/>
    <s v="-"/>
    <s v="277BPR0355"/>
    <s v="INÍCIO PERÍMETRO URBANO MEDIANEIRA"/>
    <s v="ENTR PR-495 (MEDIANEIRA) *TRECHO URBANO*"/>
    <n v="669.4"/>
    <n v="673.6"/>
    <n v="4.2"/>
    <x v="0"/>
    <m/>
    <m/>
    <s v="Convênio de Administração"/>
    <m/>
    <m/>
    <m/>
    <s v="Federal"/>
    <s v="PAV"/>
    <s v="Foz do Iguaçú"/>
  </r>
  <r>
    <x v="0"/>
    <s v="277BPR0360"/>
    <n v="0"/>
    <x v="240"/>
    <s v="0360"/>
    <n v="-54.0956426998506"/>
    <n v="-25.287103119912999"/>
    <n v="-54.117610190357901"/>
    <n v="-25.2961160400232"/>
    <s v="277"/>
    <s v="PR"/>
    <s v="Eixo Principal"/>
    <s v="-"/>
    <s v="277BPR0360"/>
    <s v="ENTR PR-495 (MEDIANEIRA)"/>
    <s v="FIM PERÍMETRO URBANO MEDIANEIRA *TRECHO URBANO*"/>
    <n v="673.6"/>
    <n v="676.2"/>
    <n v="2.6"/>
    <x v="0"/>
    <m/>
    <m/>
    <s v="Convênio de Administração"/>
    <m/>
    <m/>
    <m/>
    <s v="Federal"/>
    <s v="PAV"/>
    <s v="Foz do Iguaçú"/>
  </r>
  <r>
    <x v="0"/>
    <s v="277BPR0365"/>
    <n v="0"/>
    <x v="240"/>
    <s v="0365"/>
    <n v="-54.117610190357901"/>
    <n v="-25.2961160400232"/>
    <n v="-54.228722430095999"/>
    <n v="-25.344377680085799"/>
    <s v="277"/>
    <s v="PR"/>
    <s v="Eixo Principal"/>
    <s v="-"/>
    <s v="277BPR0365"/>
    <s v="FIM PERÍMETRO URBANO MEDIANEIRA"/>
    <s v="INÍC PERÍMETRO URBANO S MIGUEL DO IGUAÇU"/>
    <n v="676.2"/>
    <n v="689"/>
    <n v="12.8"/>
    <x v="0"/>
    <m/>
    <m/>
    <s v="Convênio de Administração"/>
    <m/>
    <m/>
    <m/>
    <s v="Federal"/>
    <s v="PAV"/>
    <s v="Foz do Iguaçú"/>
  </r>
  <r>
    <x v="0"/>
    <s v="277BPR0370"/>
    <n v="0"/>
    <x v="240"/>
    <s v="0370"/>
    <n v="-54.228722430095999"/>
    <n v="-25.344377680085799"/>
    <n v="-54.251331079665498"/>
    <n v="-25.361652759966798"/>
    <s v="277"/>
    <s v="PR"/>
    <s v="Eixo Principal"/>
    <s v="-"/>
    <s v="277BPR0370"/>
    <s v="INÍC PERÍMETRO URBANO S MIGUEL DO IGUAÇU"/>
    <s v="FIM PERÍMETRO URBANO S MIGUEL DO IGUAÇU *TRECHO URBANO*"/>
    <n v="689"/>
    <n v="692.6"/>
    <n v="3.6"/>
    <x v="0"/>
    <m/>
    <m/>
    <s v="Convênio de Administração"/>
    <m/>
    <m/>
    <m/>
    <s v="Federal"/>
    <s v="PAV"/>
    <s v="Foz do Iguaçú"/>
  </r>
  <r>
    <x v="0"/>
    <s v="277BPR0375"/>
    <n v="0"/>
    <x v="240"/>
    <s v="0375"/>
    <n v="-54.251331079665498"/>
    <n v="-25.361652759966798"/>
    <n v="-54.400349880342603"/>
    <n v="-25.444874819717"/>
    <s v="277"/>
    <s v="PR"/>
    <s v="Eixo Principal"/>
    <s v="-"/>
    <s v="277BPR0375"/>
    <s v="FIM PERÍMETRO URBANO S MIGUEL DO IGUAÇU"/>
    <s v="ENTR PR-874 (PASSARELA- SANTA TEREZINHA DO ITAIPÚ)"/>
    <n v="692.6"/>
    <n v="711.9"/>
    <n v="19.3"/>
    <x v="0"/>
    <m/>
    <m/>
    <s v="Convênio de Administração"/>
    <m/>
    <m/>
    <m/>
    <s v="Federal"/>
    <s v="PAV"/>
    <s v="Foz do Iguaçú"/>
  </r>
  <r>
    <x v="0"/>
    <s v="277BPR0380"/>
    <n v="0"/>
    <x v="240"/>
    <s v="0380"/>
    <n v="-54.400349880342603"/>
    <n v="-25.444874819717"/>
    <n v="-54.549184859593502"/>
    <n v="-25.510532100076301"/>
    <s v="277"/>
    <s v="PR"/>
    <s v="Eixo Principal"/>
    <s v="-"/>
    <s v="277BPR0380"/>
    <s v="ENTR PR-874 (PASSARELA- SANTA TEREZINHA DO ITAIPÚ)"/>
    <s v="ACESSO FOZ DO IGUAÇU"/>
    <n v="711.9"/>
    <n v="727.6"/>
    <n v="15.7"/>
    <x v="0"/>
    <m/>
    <m/>
    <s v="Convênio de Administração"/>
    <m/>
    <m/>
    <m/>
    <s v="Federal"/>
    <s v="PAV"/>
    <s v="Foz do Iguaçú"/>
  </r>
  <r>
    <x v="0"/>
    <s v="277BPR0385"/>
    <n v="0"/>
    <x v="240"/>
    <s v="0385"/>
    <n v="-54.549184859593502"/>
    <n v="-25.510532100076301"/>
    <n v="-54.588287550330101"/>
    <n v="-25.5060071099401"/>
    <s v="277"/>
    <s v="PR"/>
    <s v="Eixo Principal"/>
    <s v="-"/>
    <s v="277BPR0385"/>
    <s v="ACESSO FOZ DO IGUAÇU"/>
    <s v="FIM PISTA DUPLA"/>
    <n v="727.6"/>
    <n v="731.6"/>
    <n v="4"/>
    <x v="0"/>
    <m/>
    <m/>
    <s v="Convênio de Administração"/>
    <m/>
    <m/>
    <m/>
    <s v="Federal"/>
    <s v="PAV"/>
    <s v="Foz do Iguaçú"/>
  </r>
  <r>
    <x v="0"/>
    <s v="277BPR0387"/>
    <n v="0"/>
    <x v="240"/>
    <s v="0387"/>
    <n v="-54.588287550330101"/>
    <n v="-25.5060071099401"/>
    <n v="-54.598146719895098"/>
    <n v="-25.509461979686499"/>
    <s v="277"/>
    <s v="PR"/>
    <s v="Eixo Principal"/>
    <s v="-"/>
    <s v="277BPR0387"/>
    <s v="FIM PISTA DUPLA"/>
    <s v="INÍCIO DA PONTE DA AMIZADE/FRONT BRASIL/PARAGUAI"/>
    <n v="731.6"/>
    <n v="732.8"/>
    <n v="1.2"/>
    <x v="2"/>
    <m/>
    <m/>
    <s v="Convênio de Administração"/>
    <m/>
    <m/>
    <m/>
    <s v="Federal"/>
    <s v="PAV"/>
    <s v="Foz do Iguaçú"/>
  </r>
  <r>
    <x v="0"/>
    <s v="277BPR0390"/>
    <n v="0"/>
    <x v="240"/>
    <s v="0390"/>
    <n v="-54.598146719895098"/>
    <n v="-25.509461979686499"/>
    <n v="-54.603814660218298"/>
    <n v="-25.509426479848099"/>
    <s v="277"/>
    <s v="PR"/>
    <s v="Eixo Principal"/>
    <s v="-"/>
    <s v="277BPR0390"/>
    <s v="INÍCIO DA PONTE DA AMIZADE/FRONT BRASIL/PARAGUAI"/>
    <s v="FIM DA PONTE DA AMIZADE/FRONT BRASIL/PARAGUAI"/>
    <n v="732.8"/>
    <n v="733.4"/>
    <n v="0.6"/>
    <x v="2"/>
    <m/>
    <m/>
    <s v="Federal"/>
    <m/>
    <m/>
    <m/>
    <s v="Federal"/>
    <s v="PAV"/>
    <s v="Foz do Iguaçú"/>
  </r>
  <r>
    <x v="0"/>
    <s v="277VPR1005"/>
    <n v="0"/>
    <x v="241"/>
    <s v="1005"/>
    <n v="-49.666789999558702"/>
    <n v="-25.4718722301192"/>
    <n v="-49.594470140384601"/>
    <n v="-25.467543640226701"/>
    <s v="277"/>
    <s v="PR"/>
    <s v="Variante"/>
    <s v="-"/>
    <s v="277VPR1005"/>
    <s v="ACESSO SANTA"/>
    <s v="ACESSO FÁBRICA CIMENTO ITAMBÉ"/>
    <n v="0"/>
    <n v="8.6999999999999993"/>
    <n v="8.6999999999999993"/>
    <x v="2"/>
    <m/>
    <s v="376BPR0430"/>
    <s v="Concessão Estadual"/>
    <m/>
    <m/>
    <m/>
    <s v="Federal"/>
    <s v="PAV"/>
    <s v="Colombo"/>
  </r>
  <r>
    <x v="0"/>
    <s v="277VPR1010"/>
    <n v="0"/>
    <x v="241"/>
    <s v="1010"/>
    <n v="-49.594470140384601"/>
    <n v="-25.467543640226701"/>
    <n v="-49.581166609651198"/>
    <n v="-25.4619777100032"/>
    <s v="277"/>
    <s v="PR"/>
    <s v="Variante"/>
    <s v="-"/>
    <s v="277VPR1010"/>
    <s v="ACESSO FÁBRICA CIMENTO ITAMBÉ"/>
    <s v="ENTR PR-423"/>
    <n v="8.6999999999999993"/>
    <n v="10.7"/>
    <n v="2"/>
    <x v="2"/>
    <m/>
    <s v="376BPR0435"/>
    <s v="Concessão Estadual"/>
    <m/>
    <m/>
    <m/>
    <s v="Federal"/>
    <s v="PAV"/>
    <s v="Colombo"/>
  </r>
  <r>
    <x v="0"/>
    <s v="277VPR1015"/>
    <n v="0"/>
    <x v="241"/>
    <s v="1015"/>
    <n v="-49.581166609651198"/>
    <n v="-25.4619777100032"/>
    <n v="-49.522228810011498"/>
    <n v="-25.450561340033701"/>
    <s v="277"/>
    <s v="PR"/>
    <s v="Variante"/>
    <s v="-"/>
    <s v="277VPR1015"/>
    <s v="ENTR PR-423"/>
    <s v="ENTR PR-510 (P/BATÉIAS)"/>
    <n v="10.7"/>
    <n v="16.399999999999999"/>
    <n v="5.7"/>
    <x v="2"/>
    <m/>
    <s v="376BPR0440"/>
    <s v="Concessão Estadual"/>
    <m/>
    <m/>
    <m/>
    <s v="Federal"/>
    <s v="PAV"/>
    <s v="Colombo"/>
  </r>
  <r>
    <x v="0"/>
    <s v="277VPR1020"/>
    <n v="0"/>
    <x v="241"/>
    <s v="1020"/>
    <n v="-49.522228810011498"/>
    <n v="-25.450561340033701"/>
    <n v="-49.500850999573899"/>
    <n v="-25.4451226099204"/>
    <s v="277"/>
    <s v="PR"/>
    <s v="Variante"/>
    <s v="-"/>
    <s v="277VPR1020"/>
    <s v="ENTR PR-510 (P/BATÉIAS)"/>
    <s v="ACESSO CAMPO LARGO"/>
    <n v="16.399999999999999"/>
    <n v="18.399999999999999"/>
    <n v="2"/>
    <x v="2"/>
    <m/>
    <s v="376BPR0445"/>
    <s v="Concessão Estadual"/>
    <m/>
    <m/>
    <m/>
    <s v="Federal"/>
    <s v="PAV"/>
    <s v="Colombo"/>
  </r>
  <r>
    <x v="0"/>
    <s v="280BPR0170"/>
    <n v="0"/>
    <x v="242"/>
    <s v="0170"/>
    <n v="-51.095605300344197"/>
    <n v="-26.253722969839099"/>
    <n v="-51.1309173801329"/>
    <n v="-26.217541769936702"/>
    <s v="280"/>
    <s v="PR"/>
    <s v="Eixo Principal"/>
    <s v="-"/>
    <s v="280BPR0170"/>
    <s v="DIV SC/PR (PORTO UNIÃO/UNIÃO DA VITÓRIA)"/>
    <s v="ENTR BR-153(A)/PR-446"/>
    <n v="0"/>
    <n v="5.9"/>
    <n v="5.9"/>
    <x v="1"/>
    <m/>
    <m/>
    <s v="Estadual"/>
    <m/>
    <s v="PRT-280"/>
    <s v="PAV"/>
    <s v="Estadual"/>
    <s v="PLA"/>
    <s v="Colombo"/>
  </r>
  <r>
    <x v="4"/>
    <s v="280BPR0180"/>
    <s v="BR-476/153/282/480/SC/PR"/>
    <x v="242"/>
    <s v="0180"/>
    <n v="-51.1309173801329"/>
    <n v="-26.217541769936702"/>
    <n v="-51.272135679917596"/>
    <n v="-26.386347140408098"/>
    <s v="280"/>
    <s v="PR"/>
    <s v="Eixo Principal"/>
    <s v="Coinc"/>
    <s v="280BPR0180"/>
    <s v="ENTR BR-153(A)/PR-446"/>
    <s v="ENTR PR-170"/>
    <n v="5.9"/>
    <n v="32.1"/>
    <n v="26.2"/>
    <x v="2"/>
    <m/>
    <s v="153BPR1490"/>
    <s v="Federal"/>
    <m/>
    <m/>
    <m/>
    <s v="Federal"/>
    <s v="PAV"/>
    <s v="Colombo"/>
  </r>
  <r>
    <x v="4"/>
    <s v="280BPR0187"/>
    <s v="BR-476/153/282/480/SC/PR"/>
    <x v="242"/>
    <s v="0187"/>
    <n v="-51.272135679917596"/>
    <n v="-26.386347140408098"/>
    <n v="-51.313459119642602"/>
    <n v="-26.4291942996771"/>
    <s v="280"/>
    <s v="PR"/>
    <s v="Eixo Principal"/>
    <s v="Coinc"/>
    <s v="280BPR0187"/>
    <s v="ENTR PR-170"/>
    <s v="GENERAL CARNEIRO"/>
    <n v="32.1"/>
    <n v="39.6"/>
    <n v="7.5"/>
    <x v="2"/>
    <m/>
    <s v="153BPR1497"/>
    <s v="Federal"/>
    <m/>
    <m/>
    <m/>
    <s v="Federal"/>
    <s v="PAV"/>
    <s v="Colombo"/>
  </r>
  <r>
    <x v="4"/>
    <s v="280BPR0190"/>
    <s v="BR-476/153/282/480/SC/PR"/>
    <x v="242"/>
    <s v="0190"/>
    <n v="-51.313459119642602"/>
    <n v="-26.4291942996771"/>
    <n v="-51.4788371998768"/>
    <n v="-26.609163409763401"/>
    <s v="280"/>
    <s v="PR"/>
    <s v="Eixo Principal"/>
    <s v="Coinc"/>
    <s v="280BPR0190"/>
    <s v="GENERAL CARNEIRO"/>
    <s v="ENTR BR-153(B)"/>
    <n v="39.6"/>
    <n v="70"/>
    <n v="30.4"/>
    <x v="2"/>
    <m/>
    <s v="153BPR1500"/>
    <s v="Federal"/>
    <m/>
    <m/>
    <m/>
    <s v="Federal"/>
    <s v="PAV"/>
    <s v="Colombo"/>
  </r>
  <r>
    <x v="0"/>
    <s v="280BPR0210"/>
    <n v="0"/>
    <x v="242"/>
    <s v="0210"/>
    <n v="-51.4788371998768"/>
    <n v="-26.609163409763401"/>
    <n v="-51.992432490367001"/>
    <n v="-26.512871839963299"/>
    <s v="280"/>
    <s v="PR"/>
    <s v="Eixo Principal"/>
    <s v="-"/>
    <s v="280BPR0210"/>
    <s v="ENTR BR-153(B)"/>
    <s v="ACESSO PALMAS"/>
    <n v="70"/>
    <n v="129.6"/>
    <n v="59.6"/>
    <x v="1"/>
    <m/>
    <m/>
    <s v="Estadual"/>
    <m/>
    <s v="PRT-280"/>
    <s v="PAV"/>
    <s v="Estadual"/>
    <s v="PLA"/>
    <s v="Pato Branco"/>
  </r>
  <r>
    <x v="0"/>
    <s v="280BPR0220"/>
    <n v="0"/>
    <x v="242"/>
    <s v="0220"/>
    <n v="-51.992432490367001"/>
    <n v="-26.512871839963299"/>
    <n v="-52.023408290160397"/>
    <n v="-26.485644259774698"/>
    <s v="280"/>
    <s v="PR"/>
    <s v="Eixo Principal"/>
    <s v="-"/>
    <s v="280BPR0220"/>
    <s v="ACESSO PALMAS"/>
    <s v="ENTR PR-449"/>
    <n v="129.6"/>
    <n v="134.1"/>
    <n v="4.5"/>
    <x v="1"/>
    <m/>
    <m/>
    <s v="Estadual"/>
    <m/>
    <s v="PRT-280"/>
    <s v="PAV"/>
    <s v="Estadual"/>
    <s v="PLA"/>
    <s v="Pato Branco"/>
  </r>
  <r>
    <x v="0"/>
    <s v="280BPR0230"/>
    <n v="0"/>
    <x v="242"/>
    <s v="0230"/>
    <n v="-52.023408290160397"/>
    <n v="-26.485644259774698"/>
    <n v="-52.330203989622298"/>
    <n v="-26.4357416402644"/>
    <s v="280"/>
    <s v="PR"/>
    <s v="Eixo Principal"/>
    <s v="-"/>
    <s v="280BPR0230"/>
    <s v="ENTR PR-449"/>
    <s v="ENTR PR-459 (P/CLEVELÂNDIA)"/>
    <n v="134.1"/>
    <n v="167.4"/>
    <n v="33.299999999999997"/>
    <x v="1"/>
    <m/>
    <m/>
    <s v="Estadual"/>
    <m/>
    <s v="PRT-280"/>
    <s v="PAV"/>
    <s v="Estadual"/>
    <s v="PLA"/>
    <s v="Pato Branco"/>
  </r>
  <r>
    <x v="0"/>
    <s v="280BPR0250"/>
    <n v="0"/>
    <x v="242"/>
    <s v="0250"/>
    <n v="-52.330203989622298"/>
    <n v="-26.4357416402644"/>
    <n v="-52.711695719881497"/>
    <n v="-26.270467910165902"/>
    <s v="280"/>
    <s v="PR"/>
    <s v="Eixo Principal"/>
    <s v="-"/>
    <s v="280BPR0250"/>
    <s v="ENTR PR-459 (P/CLEVELÂNDIA)"/>
    <s v="ENTR BR-158(A)/480(A)"/>
    <n v="167.4"/>
    <n v="215.4"/>
    <n v="48"/>
    <x v="1"/>
    <m/>
    <m/>
    <s v="Estadual"/>
    <m/>
    <s v="PRT-280"/>
    <s v="PAV"/>
    <s v="Estadual"/>
    <s v="PLA"/>
    <s v="Pato Branco"/>
  </r>
  <r>
    <x v="0"/>
    <s v="280BPR0290"/>
    <n v="0"/>
    <x v="242"/>
    <s v="0290"/>
    <n v="-52.711695719881497"/>
    <n v="-26.270467910165902"/>
    <n v="-52.7873754902865"/>
    <n v="-26.258168420336201"/>
    <s v="280"/>
    <s v="PR"/>
    <s v="Eixo Principal"/>
    <s v="Coinc"/>
    <s v="280BPR0290"/>
    <s v="ENTR BR-158(A)/480(A)"/>
    <s v="ENTR BR-158(B)/480(B) (VITORINO)"/>
    <n v="215.4"/>
    <n v="223.8"/>
    <n v="8.4"/>
    <x v="1"/>
    <m/>
    <s v="158BPR1010;480BPR0030"/>
    <s v="Estadual"/>
    <m/>
    <s v="PRT-158"/>
    <s v="PAV"/>
    <s v="Estadual"/>
    <s v="PLA"/>
    <s v="Pato Branco"/>
  </r>
  <r>
    <x v="0"/>
    <s v="280BPR0300"/>
    <n v="0"/>
    <x v="242"/>
    <s v="0300"/>
    <n v="-52.7873754902865"/>
    <n v="-26.258168420336201"/>
    <n v="-53.0226521300916"/>
    <n v="-26.1525938999884"/>
    <s v="280"/>
    <s v="PR"/>
    <s v="Eixo Principal"/>
    <s v="-"/>
    <s v="280BPR0300"/>
    <s v="ENTR BR-158(B)/480(B) (VITORINO)"/>
    <s v="ENTR BR-373(A)/PR-180 (MARMELEIRO)"/>
    <n v="223.8"/>
    <n v="254.8"/>
    <n v="31"/>
    <x v="1"/>
    <m/>
    <m/>
    <s v="Estadual"/>
    <m/>
    <s v="PRT-280"/>
    <s v="PAV"/>
    <s v="Estadual"/>
    <s v="PLA"/>
    <s v="Pato Branco"/>
  </r>
  <r>
    <x v="0"/>
    <s v="280BPR0330"/>
    <n v="0"/>
    <x v="242"/>
    <s v="0330"/>
    <n v="-53.0226521300916"/>
    <n v="-26.1525938999884"/>
    <n v="-53.342442659900698"/>
    <n v="-26.249129269699999"/>
    <s v="280"/>
    <s v="PR"/>
    <s v="Eixo Principal"/>
    <s v="-"/>
    <s v="280BPR0330"/>
    <s v="ENTR BR-373(A)/PR-180 (MARMELEIRO)"/>
    <s v="ENTR PR-182 (P/SALGADO FILHO)"/>
    <n v="254.8"/>
    <n v="293.8"/>
    <n v="39"/>
    <x v="2"/>
    <m/>
    <s v="373BPR0530"/>
    <s v="Federal"/>
    <m/>
    <m/>
    <m/>
    <s v="Federal"/>
    <s v="PAV"/>
    <s v="Pato Branco"/>
  </r>
  <r>
    <x v="0"/>
    <s v="280BPR0350"/>
    <n v="0"/>
    <x v="242"/>
    <s v="0350"/>
    <n v="-53.342442659900698"/>
    <n v="-26.249129269699999"/>
    <n v="-53.555031230107097"/>
    <n v="-26.2870464399412"/>
    <s v="280"/>
    <s v="PR"/>
    <s v="Eixo Principal"/>
    <s v="-"/>
    <s v="280BPR0350"/>
    <s v="ENTR PR-182 (P/SALGADO FILHO)"/>
    <s v="ENTR BR-163(A) (DIV PR/SC)"/>
    <n v="293.8"/>
    <n v="317.8"/>
    <n v="24"/>
    <x v="2"/>
    <m/>
    <s v="373BPR0550"/>
    <s v="Federal"/>
    <m/>
    <m/>
    <m/>
    <s v="Federal"/>
    <s v="PAV"/>
    <s v="Pato Branco"/>
  </r>
  <r>
    <x v="0"/>
    <s v="280BPR0370"/>
    <n v="0"/>
    <x v="242"/>
    <s v="0370"/>
    <n v="-53.555031230107097"/>
    <n v="-26.2870464399412"/>
    <n v="-53.618574070336997"/>
    <n v="-26.257607399861499"/>
    <s v="280"/>
    <s v="PR"/>
    <s v="Eixo Principal"/>
    <s v="Coinc"/>
    <s v="280BPR0370"/>
    <s v="ENTR BR-163(A) (DIV SC/PR)"/>
    <s v="ACESS DIONÍSIO CERQUEIRA (P ISP CARGAS)"/>
    <n v="317.8"/>
    <n v="325.3"/>
    <n v="7.5"/>
    <x v="2"/>
    <m/>
    <s v="163BPR0030;373BPR0570"/>
    <s v="Federal"/>
    <m/>
    <m/>
    <m/>
    <s v="Federal"/>
    <s v="PAV"/>
    <s v="Pato Branco"/>
  </r>
  <r>
    <x v="0"/>
    <s v="280BPR0380"/>
    <n v="0"/>
    <x v="242"/>
    <s v="0380"/>
    <n v="-53.618574070336997"/>
    <n v="-26.257607399861499"/>
    <n v="-53.622079759872904"/>
    <n v="-26.2570258802401"/>
    <s v="280"/>
    <s v="PR"/>
    <s v="Eixo Principal"/>
    <s v="Coinc"/>
    <s v="280BPR0380"/>
    <s v="ACESS DIONÍSIO CERQUEIRA (P ISP CARGAS)"/>
    <s v="INÍCIO PISTA DUPLA (AV ARNALDO BUSATO)"/>
    <n v="325.3"/>
    <n v="325.7"/>
    <n v="0.4"/>
    <x v="2"/>
    <m/>
    <s v="373BPR0580;163BPR0035"/>
    <s v="Federal"/>
    <m/>
    <m/>
    <m/>
    <s v="Federal"/>
    <s v="PAV"/>
    <s v="Pato Branco"/>
  </r>
  <r>
    <x v="0"/>
    <s v="280BPR0390"/>
    <n v="0"/>
    <x v="242"/>
    <s v="0390"/>
    <n v="-53.622079759872904"/>
    <n v="-26.2570258802401"/>
    <n v="-53.632456670039197"/>
    <n v="-26.254873139783498"/>
    <s v="280"/>
    <s v="PR"/>
    <s v="Eixo Principal"/>
    <s v="Coinc"/>
    <s v="280BPR0390"/>
    <s v="INÍCIO PISTA DUPLA (AV ARNALDO BUSATO)"/>
    <s v="ENTR BR-163(B)/373(B) (BARRACÃO)"/>
    <n v="325.7"/>
    <n v="326.8"/>
    <n v="1.1000000000000001"/>
    <x v="0"/>
    <m/>
    <s v="373BPR0590;163BPR0040"/>
    <s v="Federal"/>
    <m/>
    <m/>
    <m/>
    <s v="Federal"/>
    <s v="PAV"/>
    <s v="Pato Branco"/>
  </r>
  <r>
    <x v="0"/>
    <s v="280BSC0005"/>
    <n v="0"/>
    <x v="243"/>
    <s v="0005"/>
    <n v="-48.634870169922301"/>
    <n v="-26.241471490316901"/>
    <n v="-48.618072909736902"/>
    <n v="-26.251801349752402"/>
    <s v="280"/>
    <s v="SC"/>
    <s v="Eixo Principal"/>
    <s v="-"/>
    <s v="280BSC0005"/>
    <s v="ENTR R. ENG. LEITE RIBEIRO (SÃO FRANCISCO DO SUL)"/>
    <s v="ENTR SC-415(A) (SÃO FRANCISCO DO SUL)"/>
    <n v="0"/>
    <n v="3.8"/>
    <n v="3.8"/>
    <x v="2"/>
    <m/>
    <m/>
    <s v="Federal"/>
    <m/>
    <m/>
    <m/>
    <s v="Federal"/>
    <s v="PAV"/>
    <s v="Joinville"/>
  </r>
  <r>
    <x v="0"/>
    <s v="280BSC0010"/>
    <n v="0"/>
    <x v="243"/>
    <s v="0010"/>
    <n v="-48.618072909736902"/>
    <n v="-26.251801349752402"/>
    <n v="-48.688259540145602"/>
    <n v="-26.3701905401612"/>
    <s v="280"/>
    <s v="SC"/>
    <s v="Eixo Principal"/>
    <s v="-"/>
    <s v="280BSC0010"/>
    <s v="ENTR SC-415(A) (SÃO FRANCISCO DO SUL)"/>
    <s v="ENTR SC-415(B) (P/BALNEÁRIO BARRAS DO SUL)"/>
    <n v="3.8"/>
    <n v="20.6"/>
    <n v="16.8"/>
    <x v="2"/>
    <m/>
    <m/>
    <s v="Federal"/>
    <m/>
    <m/>
    <m/>
    <s v="Federal"/>
    <s v="PAV"/>
    <s v="Joinville"/>
  </r>
  <r>
    <x v="0"/>
    <s v="280BSC0015"/>
    <n v="0"/>
    <x v="243"/>
    <s v="0015"/>
    <n v="-48.688259540145602"/>
    <n v="-26.3701905401612"/>
    <n v="-48.711887670179799"/>
    <n v="-26.3714590303099"/>
    <s v="280"/>
    <s v="SC"/>
    <s v="Eixo Principal"/>
    <s v="-"/>
    <s v="280BSC0015"/>
    <s v="ENTR SC-415(B) (P/BALNEÁRIO BARRAS DO SUL)"/>
    <s v="ENTR R. CELESTINO E. DA MAIA (ARAQUARI)"/>
    <n v="20.6"/>
    <n v="23"/>
    <n v="2.4"/>
    <x v="2"/>
    <m/>
    <m/>
    <s v="Federal"/>
    <m/>
    <m/>
    <m/>
    <s v="Federal"/>
    <s v="PAV"/>
    <s v="Joinville"/>
  </r>
  <r>
    <x v="0"/>
    <s v="280BSC0020"/>
    <n v="0"/>
    <x v="243"/>
    <s v="0020"/>
    <n v="-48.711887670179799"/>
    <n v="-26.3714590303099"/>
    <n v="-48.778639060344197"/>
    <n v="-26.418008460122198"/>
    <s v="280"/>
    <s v="SC"/>
    <s v="Eixo Principal"/>
    <s v="-"/>
    <s v="280BSC0020"/>
    <s v="ENTR R. CELESTINO E. DA MAIA (ARAQUARI)"/>
    <s v="TREVO DO ITINGA (ACESSO P/ JOINVILLE)"/>
    <n v="23"/>
    <n v="31.7"/>
    <n v="8.6999999999999993"/>
    <x v="2"/>
    <m/>
    <m/>
    <s v="Federal"/>
    <m/>
    <m/>
    <m/>
    <s v="Federal"/>
    <s v="PAV"/>
    <s v="Joinville"/>
  </r>
  <r>
    <x v="0"/>
    <s v="280BSC0030"/>
    <n v="0"/>
    <x v="243"/>
    <s v="0030"/>
    <n v="-48.778639060344197"/>
    <n v="-26.418008460122198"/>
    <n v="-48.806277070430397"/>
    <n v="-26.4376914397081"/>
    <s v="280"/>
    <s v="SC"/>
    <s v="Eixo Principal"/>
    <s v="-"/>
    <s v="280BSC0030"/>
    <s v="TREVO DO ITINGA (ACESSO P/ JOINVILLE)"/>
    <s v="ENTR BR-101"/>
    <n v="31.7"/>
    <n v="35.4"/>
    <n v="3.7"/>
    <x v="2"/>
    <m/>
    <m/>
    <s v="Federal"/>
    <m/>
    <m/>
    <m/>
    <s v="Federal"/>
    <s v="PAV"/>
    <s v="Joinville"/>
  </r>
  <r>
    <x v="0"/>
    <s v="280BSC0040"/>
    <n v="0"/>
    <x v="243"/>
    <s v="0040"/>
    <n v="-48.806277070430397"/>
    <n v="-26.4376914397081"/>
    <n v="-48.955206779769"/>
    <n v="-26.465299419632402"/>
    <s v="280"/>
    <s v="SC"/>
    <s v="Eixo Principal"/>
    <s v="-"/>
    <s v="280BSC0040"/>
    <s v="ENTR BR-101"/>
    <s v="INÍCIO CONVÊNIO DE ADM."/>
    <n v="35.4"/>
    <n v="51"/>
    <n v="15.6"/>
    <x v="2"/>
    <m/>
    <m/>
    <s v="Federal"/>
    <m/>
    <m/>
    <m/>
    <s v="Federal"/>
    <s v="PAV"/>
    <s v="Joinville"/>
  </r>
  <r>
    <x v="0"/>
    <s v="280BSC0045"/>
    <n v="0"/>
    <x v="243"/>
    <s v="0045"/>
    <n v="-48.955206779769"/>
    <n v="-26.465299419632402"/>
    <n v="-48.960128090338998"/>
    <n v="-26.466941329878399"/>
    <s v="280"/>
    <s v="SC"/>
    <s v="Eixo Principal"/>
    <s v="-"/>
    <s v="280BSC0045"/>
    <s v="INÍCIO CONVÊNIO DE ADM."/>
    <s v="ENTR SC-108(A) (RODOV. DO ARROZ)"/>
    <n v="51"/>
    <n v="51.5"/>
    <n v="0.5"/>
    <x v="2"/>
    <m/>
    <m/>
    <s v="Convênio de Administração"/>
    <m/>
    <m/>
    <m/>
    <s v="Federal"/>
    <s v="PAV"/>
    <s v="Joinville"/>
  </r>
  <r>
    <x v="0"/>
    <s v="280BSC0050"/>
    <n v="0"/>
    <x v="243"/>
    <s v="0050"/>
    <n v="-48.960128090338998"/>
    <n v="-26.466941329878399"/>
    <n v="-49.001140170382499"/>
    <n v="-26.478907649668201"/>
    <s v="280"/>
    <s v="SC"/>
    <s v="Eixo Principal"/>
    <s v="-"/>
    <s v="280BSC0050"/>
    <s v="ENTR SC-108(A) (RODOV. DO ARROZ)"/>
    <s v="ENTR SC-108(B) (GUARAMIRIM)"/>
    <n v="51.5"/>
    <n v="55.9"/>
    <n v="4.4000000000000004"/>
    <x v="2"/>
    <m/>
    <m/>
    <s v="Convênio de Administração"/>
    <m/>
    <m/>
    <m/>
    <s v="Federal"/>
    <s v="PAV"/>
    <s v="Joinville"/>
  </r>
  <r>
    <x v="0"/>
    <s v="280BSC0055"/>
    <n v="0"/>
    <x v="243"/>
    <s v="0055"/>
    <n v="-49.001140170382499"/>
    <n v="-26.478907649668201"/>
    <n v="-49.037557339799299"/>
    <n v="-26.4782612196794"/>
    <s v="280"/>
    <s v="SC"/>
    <s v="Eixo Principal"/>
    <s v="-"/>
    <s v="280BSC0055"/>
    <s v="ENTR SC-108(B) (GUARAMIRIM)"/>
    <s v="ENTR RODOV. JOÃO LÚCIO DA COSTA (P/SCHROEDER)"/>
    <n v="55.9"/>
    <n v="60"/>
    <n v="4.0999999999999996"/>
    <x v="2"/>
    <m/>
    <m/>
    <s v="Convênio de Administração"/>
    <m/>
    <m/>
    <m/>
    <s v="Federal"/>
    <s v="PAV"/>
    <s v="Joinville"/>
  </r>
  <r>
    <x v="0"/>
    <s v="280BSC0060"/>
    <n v="0"/>
    <x v="243"/>
    <s v="0060"/>
    <n v="-49.037557339799299"/>
    <n v="-26.4782612196794"/>
    <n v="-49.080209470290697"/>
    <n v="-26.479778550439701"/>
    <s v="280"/>
    <s v="SC"/>
    <s v="Eixo Principal"/>
    <s v="-"/>
    <s v="280BSC0060"/>
    <s v="ENTR RODOV. JOÃO LÚCIO DA COSTA (P/SCHROEDER)"/>
    <s v="ENTR R. MAX WILHELM (JARAGUÁ DO SUL)"/>
    <n v="60"/>
    <n v="64.2"/>
    <n v="4.2"/>
    <x v="0"/>
    <m/>
    <m/>
    <s v="Federal"/>
    <m/>
    <m/>
    <m/>
    <s v="Federal"/>
    <s v="PAV"/>
    <s v="Joinville"/>
  </r>
  <r>
    <x v="0"/>
    <s v="280BSC0065"/>
    <n v="0"/>
    <x v="243"/>
    <s v="0065"/>
    <n v="-49.080209470290697"/>
    <n v="-26.479778550439701"/>
    <n v="-49.253040809685501"/>
    <n v="-26.421583040424899"/>
    <s v="280"/>
    <s v="SC"/>
    <s v="Eixo Principal"/>
    <s v="-"/>
    <s v="280BSC0065"/>
    <s v="ENTR R. MAX WILHELM (JARAGUÁ DO SUL)"/>
    <s v="ENTR R. FRANCISCO MEES (CORUPÁ)"/>
    <n v="64.2"/>
    <n v="84.3"/>
    <n v="20.100000000000001"/>
    <x v="2"/>
    <m/>
    <m/>
    <s v="Federal"/>
    <m/>
    <m/>
    <m/>
    <s v="Federal"/>
    <s v="PAV"/>
    <s v="Joinville"/>
  </r>
  <r>
    <x v="0"/>
    <s v="280BSC0070"/>
    <n v="0"/>
    <x v="243"/>
    <s v="0070"/>
    <n v="-49.253040809685501"/>
    <n v="-26.421583040424899"/>
    <n v="-49.388033680310002"/>
    <n v="-26.308525899850299"/>
    <s v="280"/>
    <s v="SC"/>
    <s v="Eixo Principal"/>
    <s v="-"/>
    <s v="280BSC0070"/>
    <s v="ENTR R. FRANCISCO MEES (CORUPÁ)"/>
    <s v="P/SÃO BENTO DO SUL (ACESSO SUL)"/>
    <n v="84.3"/>
    <n v="111.5"/>
    <n v="27.2"/>
    <x v="2"/>
    <m/>
    <m/>
    <s v="Federal"/>
    <m/>
    <m/>
    <m/>
    <s v="Federal"/>
    <s v="PAV"/>
    <s v="Mafra"/>
  </r>
  <r>
    <x v="0"/>
    <s v="280BSC0085"/>
    <n v="0"/>
    <x v="243"/>
    <s v="0085"/>
    <n v="-49.388033680310002"/>
    <n v="-26.308525899850299"/>
    <n v="-49.460753639768498"/>
    <n v="-26.245545429977501"/>
    <s v="280"/>
    <s v="SC"/>
    <s v="Eixo Principal"/>
    <s v="-"/>
    <s v="280BSC0085"/>
    <s v="P/SÃO BENTO DO SUL (ACESSO SUL)"/>
    <s v="P/ SÃO BENTO DO SUL (ACESSO OESTE)"/>
    <n v="111.5"/>
    <n v="122.5"/>
    <n v="11"/>
    <x v="2"/>
    <m/>
    <m/>
    <s v="Federal"/>
    <m/>
    <m/>
    <m/>
    <s v="Federal"/>
    <s v="PAV"/>
    <s v="Mafra"/>
  </r>
  <r>
    <x v="0"/>
    <s v="280BSC0090"/>
    <n v="0"/>
    <x v="243"/>
    <s v="0090"/>
    <n v="-49.460753639768498"/>
    <n v="-26.245545429977501"/>
    <n v="-49.521873940230101"/>
    <n v="-26.2454466196656"/>
    <s v="280"/>
    <s v="SC"/>
    <s v="Eixo Principal"/>
    <s v="-"/>
    <s v="280BSC0090"/>
    <s v="P/ SÃO BENTO DO SUL (ACESSO OESTE)"/>
    <s v="ENTR R. WILLY JUNG (RIO NEGRINHO)"/>
    <n v="122.5"/>
    <n v="128.9"/>
    <n v="6.4"/>
    <x v="2"/>
    <m/>
    <m/>
    <s v="Federal"/>
    <m/>
    <m/>
    <m/>
    <s v="Federal"/>
    <s v="PAV"/>
    <s v="Mafra"/>
  </r>
  <r>
    <x v="0"/>
    <s v="280BSC0092"/>
    <n v="0"/>
    <x v="243"/>
    <s v="0092"/>
    <n v="-49.521873940230101"/>
    <n v="-26.2454466196656"/>
    <n v="-49.554120089970098"/>
    <n v="-26.267901450091799"/>
    <s v="280"/>
    <s v="SC"/>
    <s v="Eixo Principal"/>
    <s v="-"/>
    <s v="280BSC0092"/>
    <s v="ENTR R. WILLY JUNG (RIO NEGRINHO)"/>
    <s v="ENTR SC-112 (P/ VOLTA GRANDE)"/>
    <n v="128.9"/>
    <n v="132.9"/>
    <n v="4"/>
    <x v="2"/>
    <m/>
    <m/>
    <s v="Federal"/>
    <m/>
    <m/>
    <m/>
    <s v="Federal"/>
    <s v="PAV"/>
    <s v="Mafra"/>
  </r>
  <r>
    <x v="0"/>
    <s v="280BSC0095"/>
    <n v="0"/>
    <x v="243"/>
    <s v="0095"/>
    <n v="-49.554120089970098"/>
    <n v="-26.267901450091799"/>
    <n v="-49.812782640006702"/>
    <n v="-26.1392027995694"/>
    <s v="280"/>
    <s v="SC"/>
    <s v="Eixo Principal"/>
    <s v="-"/>
    <s v="280BSC0095"/>
    <s v="ENTR SC-112 (P/ VOLTA GRANDE)"/>
    <s v="ENTR BR-116(A) (P/MAFRA)"/>
    <n v="132.9"/>
    <n v="170.5"/>
    <n v="37.6"/>
    <x v="2"/>
    <m/>
    <m/>
    <s v="Federal"/>
    <m/>
    <m/>
    <m/>
    <s v="Federal"/>
    <s v="PAV"/>
    <s v="Mafra"/>
  </r>
  <r>
    <x v="0"/>
    <s v="280BSC0100"/>
    <n v="0"/>
    <x v="243"/>
    <s v="0100"/>
    <n v="-49.812782640006702"/>
    <n v="-26.1392027995694"/>
    <n v="-49.871044430056301"/>
    <n v="-26.179665499962798"/>
    <s v="280"/>
    <s v="SC"/>
    <s v="Eixo Principal"/>
    <s v="Coinc"/>
    <s v="280BSC0100"/>
    <s v="ENTR BR-116(A) (P/MAFRA)"/>
    <s v="ENTR BR-116(B)"/>
    <n v="170.5"/>
    <n v="178.2"/>
    <n v="7.7"/>
    <x v="2"/>
    <m/>
    <s v="116BSC2850"/>
    <s v="Concessão Federal"/>
    <m/>
    <m/>
    <m/>
    <s v="Federal"/>
    <s v="PAV"/>
    <s v="Mafra"/>
  </r>
  <r>
    <x v="0"/>
    <s v="280BSC0110"/>
    <n v="0"/>
    <x v="243"/>
    <s v="0110"/>
    <n v="-49.871044430056301"/>
    <n v="-26.179665499962798"/>
    <n v="-50.271516340406698"/>
    <n v="-26.1725067696716"/>
    <s v="280"/>
    <s v="SC"/>
    <s v="Eixo Principal"/>
    <s v="-"/>
    <s v="280BSC0110"/>
    <s v="ENTR BR-116(B)"/>
    <s v="ENTR SC-120(A) (P/TRES BARRAS)"/>
    <n v="178.2"/>
    <n v="220.7"/>
    <n v="42.5"/>
    <x v="2"/>
    <m/>
    <m/>
    <s v="Federal"/>
    <m/>
    <m/>
    <m/>
    <s v="Federal"/>
    <s v="PAV"/>
    <s v="Mafra"/>
  </r>
  <r>
    <x v="0"/>
    <s v="280BSC0115"/>
    <n v="0"/>
    <x v="243"/>
    <s v="0115"/>
    <n v="-50.271516340406698"/>
    <n v="-26.1725067696716"/>
    <n v="-50.375665289621303"/>
    <n v="-26.189524610172501"/>
    <s v="280"/>
    <s v="SC"/>
    <s v="Eixo Principal"/>
    <s v="-"/>
    <s v="280BSC0115"/>
    <s v="ENTR SC-120(A) (P/TRES BARRAS)"/>
    <s v="ENTR BR-477 (CANOINHAS)"/>
    <n v="220.7"/>
    <n v="231.4"/>
    <n v="10.7"/>
    <x v="2"/>
    <m/>
    <m/>
    <s v="Federal"/>
    <m/>
    <m/>
    <m/>
    <s v="Federal"/>
    <s v="PAV"/>
    <s v="Mafra"/>
  </r>
  <r>
    <x v="0"/>
    <s v="280BSC0117"/>
    <n v="0"/>
    <x v="243"/>
    <s v="0117"/>
    <n v="-50.375665289621303"/>
    <n v="-26.189524610172501"/>
    <n v="-50.502432420319899"/>
    <n v="-26.247323779968401"/>
    <s v="280"/>
    <s v="SC"/>
    <s v="Eixo Principal"/>
    <s v="-"/>
    <s v="280BSC0117"/>
    <s v="ENTR BR-477 (CANOINHAS)"/>
    <s v="ENTR SC-120(B) (P/TIMBÓ GRANDE)"/>
    <n v="231.4"/>
    <n v="245.9"/>
    <n v="14.5"/>
    <x v="2"/>
    <m/>
    <m/>
    <s v="Federal"/>
    <m/>
    <m/>
    <m/>
    <s v="Federal"/>
    <s v="PAV"/>
    <s v="Mafra"/>
  </r>
  <r>
    <x v="0"/>
    <s v="280BSC0120"/>
    <n v="0"/>
    <x v="243"/>
    <s v="0120"/>
    <n v="-50.502432420319899"/>
    <n v="-26.247323779968401"/>
    <n v="-50.747161239699402"/>
    <n v="-26.272869889633601"/>
    <s v="280"/>
    <s v="SC"/>
    <s v="Eixo Principal"/>
    <s v="-"/>
    <s v="280BSC0120"/>
    <s v="ENTR SC-120(B) (P/TIMBÓ GRANDE)"/>
    <s v="ACESSO P/IRINEÓPOLIS"/>
    <n v="245.9"/>
    <n v="271.2"/>
    <n v="25.3"/>
    <x v="2"/>
    <m/>
    <m/>
    <s v="Federal"/>
    <m/>
    <m/>
    <m/>
    <s v="Federal"/>
    <s v="PAV"/>
    <s v="Mafra"/>
  </r>
  <r>
    <x v="0"/>
    <s v="280BSC0125"/>
    <n v="0"/>
    <x v="243"/>
    <s v="0125"/>
    <n v="-50.747161239699402"/>
    <n v="-26.272869889633601"/>
    <n v="-50.932280679909397"/>
    <n v="-26.2957878601216"/>
    <s v="280"/>
    <s v="SC"/>
    <s v="Eixo Principal"/>
    <s v="-"/>
    <s v="280BSC0125"/>
    <s v="ACESSO P/IRINEÓPOLIS"/>
    <s v="ENTR SC-340 (P/SANTA CRUZ DO TIMBÓ)"/>
    <n v="271.2"/>
    <n v="290.7"/>
    <n v="19.5"/>
    <x v="2"/>
    <m/>
    <m/>
    <s v="Federal"/>
    <m/>
    <m/>
    <m/>
    <s v="Federal"/>
    <s v="PAV"/>
    <s v="Mafra"/>
  </r>
  <r>
    <x v="0"/>
    <s v="280BSC0127"/>
    <n v="0"/>
    <x v="243"/>
    <s v="0127"/>
    <n v="-50.932280679909397"/>
    <n v="-26.2957878601216"/>
    <n v="-51.049353570410901"/>
    <n v="-26.2811625400191"/>
    <s v="280"/>
    <s v="SC"/>
    <s v="Eixo Principal"/>
    <s v="-"/>
    <s v="280BSC0127"/>
    <s v="ENTR SC-340 (P/SANTA CRUZ DO TIMBÓ)"/>
    <s v="ENTR SC-135 (P/MATOS COSTA)"/>
    <n v="290.7"/>
    <n v="302.89999999999998"/>
    <n v="12.2"/>
    <x v="2"/>
    <m/>
    <m/>
    <s v="Federal"/>
    <m/>
    <m/>
    <m/>
    <s v="Federal"/>
    <s v="PAV"/>
    <s v="Mafra"/>
  </r>
  <r>
    <x v="0"/>
    <s v="280BSC0130"/>
    <n v="0"/>
    <x v="243"/>
    <s v="0130"/>
    <n v="-51.049353570410901"/>
    <n v="-26.2811625400191"/>
    <n v="-51.067813370390603"/>
    <n v="-26.256156859950998"/>
    <s v="280"/>
    <s v="SC"/>
    <s v="Eixo Principal"/>
    <s v="-"/>
    <s v="280BSC0130"/>
    <s v="ENTR SC-135 (P/MATOS COSTA)"/>
    <s v="ENTR R. EXP. EUGÊNIO ALVES DE ALMEIDA (5ºBEC)"/>
    <n v="302.89999999999998"/>
    <n v="306.3"/>
    <n v="3.4"/>
    <x v="2"/>
    <m/>
    <m/>
    <s v="Federal"/>
    <m/>
    <m/>
    <m/>
    <s v="Federal"/>
    <s v="PAV"/>
    <s v="Mafra"/>
  </r>
  <r>
    <x v="0"/>
    <s v="280BSC0140"/>
    <n v="0"/>
    <x v="243"/>
    <s v="0140"/>
    <n v="-51.067813370390603"/>
    <n v="-26.256156859950998"/>
    <n v="-51.095605300344197"/>
    <n v="-26.253722969839099"/>
    <s v="280"/>
    <s v="SC"/>
    <s v="Eixo Principal"/>
    <s v="-"/>
    <s v="280BSC0140"/>
    <s v="ENTR R. EXP. EUGÊNIO ALVES DE ALMEIDA (5ºBEC)"/>
    <s v="DIV SC/PR (PORTO UNIÃO/UNIÃO DA VITÓRIA)(ENTR R MAL.DEODORO)"/>
    <n v="306.3"/>
    <n v="309.8"/>
    <n v="3.5"/>
    <x v="2"/>
    <m/>
    <m/>
    <s v="Federal"/>
    <m/>
    <m/>
    <m/>
    <s v="Federal"/>
    <s v="PAV"/>
    <s v="Mafra"/>
  </r>
  <r>
    <x v="0"/>
    <s v="280CSC1005"/>
    <n v="0"/>
    <x v="244"/>
    <s v="1005"/>
    <n v="-48.960128090338998"/>
    <n v="-26.466941329878399"/>
    <n v="-49.138789110429002"/>
    <n v="-26.459881060062798"/>
    <s v="280"/>
    <s v="SC"/>
    <s v="Contorno"/>
    <s v="-"/>
    <s v="280CSC1005"/>
    <s v="ENTR BR-280 (KM 50,7)(INI CONT GUARAMIRIM-JARAGUÁ DO SUL)"/>
    <s v="ENTR BR-280 (KM 74,6)(FIM CONT GUARAMIRIM-JARAGUÁ DO SUL)"/>
    <n v="0"/>
    <n v="23.9"/>
    <n v="23.9"/>
    <x v="1"/>
    <m/>
    <m/>
    <s v="Federal"/>
    <m/>
    <m/>
    <m/>
    <s v="Federal"/>
    <s v="PLA"/>
    <s v="Joinville"/>
  </r>
  <r>
    <x v="0"/>
    <s v="282ASC1005"/>
    <n v="0"/>
    <x v="245"/>
    <s v="1005"/>
    <n v="-53.500767529997397"/>
    <n v="-26.7612013703468"/>
    <n v="-53.520196040115103"/>
    <n v="-26.729262230267601"/>
    <s v="282"/>
    <s v="SC"/>
    <s v="Acesso"/>
    <s v="-"/>
    <s v="282ASC1005"/>
    <s v="ENTR BR-163/386"/>
    <s v="SÃO MIGUEL DO OESTE"/>
    <n v="0"/>
    <n v="4.4000000000000004"/>
    <n v="4.4000000000000004"/>
    <x v="2"/>
    <m/>
    <m/>
    <s v="Federal"/>
    <m/>
    <m/>
    <m/>
    <s v="Federal"/>
    <s v="PAV"/>
    <s v="Chapecó"/>
  </r>
  <r>
    <x v="0"/>
    <s v="282BSC0010"/>
    <n v="0"/>
    <x v="246"/>
    <s v="0010"/>
    <n v="-48.571979849890099"/>
    <n v="-27.598448599822898"/>
    <n v="-48.616449209863099"/>
    <n v="-27.5866917204464"/>
    <s v="282"/>
    <s v="SC"/>
    <s v="Eixo Principal"/>
    <s v="-"/>
    <s v="282BSC0010"/>
    <s v="FLORIANÓPOLIS"/>
    <s v="ENTR BR-101(A)"/>
    <n v="0"/>
    <n v="5.4"/>
    <n v="5.4"/>
    <x v="0"/>
    <m/>
    <m/>
    <s v="Federal"/>
    <m/>
    <m/>
    <m/>
    <s v="Federal"/>
    <s v="PAV"/>
    <s v="São José"/>
  </r>
  <r>
    <x v="0"/>
    <s v="282BSC0020"/>
    <n v="0"/>
    <x v="246"/>
    <s v="0020"/>
    <n v="-48.616449209863099"/>
    <n v="-27.5866917204464"/>
    <n v="-48.643059169844697"/>
    <n v="-27.614090189810302"/>
    <s v="282"/>
    <s v="SC"/>
    <s v="Eixo Principal"/>
    <s v="Coinc"/>
    <s v="282BSC0020"/>
    <s v="ENTR BR-101(A)"/>
    <s v="ENTR SC-281 (SÃO JOSÉ)"/>
    <n v="5.4"/>
    <n v="9.6"/>
    <n v="4.2"/>
    <x v="0"/>
    <m/>
    <s v="101BSC4090"/>
    <s v="Concessão Federal"/>
    <m/>
    <m/>
    <m/>
    <s v="Federal"/>
    <s v="PAV"/>
    <s v="São José"/>
  </r>
  <r>
    <x v="0"/>
    <s v="282BSC0025"/>
    <n v="0"/>
    <x v="246"/>
    <s v="0025"/>
    <n v="-48.643059169844697"/>
    <n v="-27.614090189810302"/>
    <n v="-48.678454300225702"/>
    <n v="-27.6556866304335"/>
    <s v="282"/>
    <s v="SC"/>
    <s v="Eixo Principal"/>
    <s v="Coinc"/>
    <s v="282BSC0025"/>
    <s v="ENTR SC-281 (SÃO JOSÉ)"/>
    <s v="ENTR BR-101(B) (PALHOÇA)"/>
    <n v="9.6"/>
    <n v="15.5"/>
    <n v="5.9"/>
    <x v="0"/>
    <m/>
    <s v="101BSC4095"/>
    <s v="Concessão Federal"/>
    <m/>
    <m/>
    <m/>
    <s v="Federal"/>
    <s v="PAV"/>
    <s v="São José"/>
  </r>
  <r>
    <x v="0"/>
    <s v="282BSC0030"/>
    <n v="0"/>
    <x v="246"/>
    <s v="0030"/>
    <n v="-48.678454300225702"/>
    <n v="-27.6556866304335"/>
    <n v="-48.783247629874097"/>
    <n v="-27.676718899757301"/>
    <s v="282"/>
    <s v="SC"/>
    <s v="Eixo Principal"/>
    <s v="-"/>
    <s v="282BSC0030"/>
    <s v="ENTR BR-101(B) (PALHOÇA)"/>
    <s v="ENTR R. MANSUR ELIAS (SANTO AMARO DA IMPERATRIZ)"/>
    <n v="15.5"/>
    <n v="28.5"/>
    <n v="13"/>
    <x v="2"/>
    <m/>
    <m/>
    <s v="Federal"/>
    <m/>
    <m/>
    <m/>
    <s v="Federal"/>
    <s v="PAV"/>
    <s v="São José"/>
  </r>
  <r>
    <x v="0"/>
    <s v="282BSC0035"/>
    <n v="0"/>
    <x v="246"/>
    <s v="0035"/>
    <n v="-48.783247629874097"/>
    <n v="-27.676718899757301"/>
    <n v="-48.805056349570798"/>
    <n v="-27.704369000328999"/>
    <s v="282"/>
    <s v="SC"/>
    <s v="Eixo Principal"/>
    <s v="-"/>
    <s v="282BSC0035"/>
    <s v="ENTR R. MANSUR ELIAS (SANTO AMARO DA IMPERATRIZ)"/>
    <s v="ACESSO P/ÁGUAS MORNAS"/>
    <n v="28.5"/>
    <n v="32.6"/>
    <n v="4.0999999999999996"/>
    <x v="2"/>
    <m/>
    <m/>
    <s v="Federal"/>
    <m/>
    <m/>
    <m/>
    <s v="Federal"/>
    <s v="PAV"/>
    <s v="São José"/>
  </r>
  <r>
    <x v="0"/>
    <s v="282BSC0040"/>
    <n v="0"/>
    <x v="246"/>
    <s v="0040"/>
    <n v="-48.805056349570798"/>
    <n v="-27.704369000328999"/>
    <n v="-48.883252690159502"/>
    <n v="-27.718407500205799"/>
    <s v="282"/>
    <s v="SC"/>
    <s v="Eixo Principal"/>
    <s v="-"/>
    <s v="282BSC0040"/>
    <s v="ACESSO P/ÁGUAS MORNAS"/>
    <s v="ENTR SC-435 (P/SÃO BONIFÁCIO)"/>
    <n v="32.6"/>
    <n v="41.5"/>
    <n v="8.9"/>
    <x v="2"/>
    <m/>
    <m/>
    <s v="Federal"/>
    <m/>
    <m/>
    <m/>
    <s v="Federal"/>
    <s v="PAV"/>
    <s v="São José"/>
  </r>
  <r>
    <x v="0"/>
    <s v="282BSC0050"/>
    <n v="0"/>
    <x v="246"/>
    <s v="0050"/>
    <n v="-48.883252690159502"/>
    <n v="-27.718407500205799"/>
    <n v="-49.005911560370102"/>
    <n v="-27.681025850162801"/>
    <s v="282"/>
    <s v="SC"/>
    <s v="Eixo Principal"/>
    <s v="-"/>
    <s v="282BSC0050"/>
    <s v="ENTR SC-435 (P/SÃO BONIFÁCIO)"/>
    <s v="ENTR SC-108 (RANCHO QUEIMADO)"/>
    <n v="41.5"/>
    <n v="58.3"/>
    <n v="16.8"/>
    <x v="2"/>
    <m/>
    <m/>
    <s v="Federal"/>
    <m/>
    <m/>
    <m/>
    <s v="Federal"/>
    <s v="PAV"/>
    <s v="São José"/>
  </r>
  <r>
    <x v="0"/>
    <s v="282BSC0070"/>
    <n v="0"/>
    <x v="246"/>
    <s v="0070"/>
    <n v="-49.005911560370102"/>
    <n v="-27.681025850162801"/>
    <n v="-49.332020090154899"/>
    <n v="-27.69592991963"/>
    <s v="282"/>
    <s v="SC"/>
    <s v="Eixo Principal"/>
    <s v="-"/>
    <s v="282BSC0070"/>
    <s v="ENTR SC-108 (RANCHO QUEIMADO)"/>
    <s v="ENTR SC-350/408 (ALFREDO WAGNER)"/>
    <n v="58.3"/>
    <n v="103.8"/>
    <n v="45.5"/>
    <x v="2"/>
    <m/>
    <m/>
    <s v="Federal"/>
    <m/>
    <m/>
    <m/>
    <s v="Federal"/>
    <s v="PAV"/>
    <s v="São José"/>
  </r>
  <r>
    <x v="0"/>
    <s v="282BSC0090"/>
    <n v="0"/>
    <x v="246"/>
    <s v="0090"/>
    <n v="-49.332020090154899"/>
    <n v="-27.69592991963"/>
    <n v="-49.388175720133297"/>
    <n v="-27.748552119584499"/>
    <s v="282"/>
    <s v="SC"/>
    <s v="Eixo Principal"/>
    <s v="-"/>
    <s v="282BSC0090"/>
    <s v="ENTR SC-350/408 (ALFREDO WAGNER)"/>
    <s v="LOMBA ALTA (RIO SÃO JOÃO)"/>
    <n v="103.8"/>
    <n v="114"/>
    <n v="10.199999999999999"/>
    <x v="2"/>
    <m/>
    <m/>
    <s v="Federal"/>
    <m/>
    <m/>
    <m/>
    <s v="Federal"/>
    <s v="PAV"/>
    <s v="São José"/>
  </r>
  <r>
    <x v="0"/>
    <s v="282BSC0095"/>
    <n v="0"/>
    <x v="246"/>
    <s v="0095"/>
    <n v="-49.388175720133297"/>
    <n v="-27.748552119584499"/>
    <n v="-49.4887957898937"/>
    <n v="-27.804022119924799"/>
    <s v="282"/>
    <s v="SC"/>
    <s v="Eixo Principal"/>
    <s v="-"/>
    <s v="282BSC0095"/>
    <s v="LOMBA ALTA (RIO SÃO JOÃO)"/>
    <s v="ENTR BR-486 (BOM RETIRO)"/>
    <n v="114"/>
    <n v="128.1"/>
    <n v="14.1"/>
    <x v="2"/>
    <m/>
    <m/>
    <s v="Federal"/>
    <m/>
    <m/>
    <m/>
    <s v="Federal"/>
    <s v="PAV"/>
    <s v="São José"/>
  </r>
  <r>
    <x v="0"/>
    <s v="282BSC0110"/>
    <n v="0"/>
    <x v="246"/>
    <s v="0110"/>
    <n v="-49.4887957898937"/>
    <n v="-27.804022119924799"/>
    <n v="-49.569876330028499"/>
    <n v="-27.822717009881998"/>
    <s v="282"/>
    <s v="SC"/>
    <s v="Eixo Principal"/>
    <s v="-"/>
    <s v="282BSC0110"/>
    <s v="ENTR BR-486 (BOM RETIRO)"/>
    <s v="ENTR SC-110(A) (P/URUBICI)"/>
    <n v="128.1"/>
    <n v="137.30000000000001"/>
    <n v="9.1999999999999993"/>
    <x v="2"/>
    <m/>
    <m/>
    <s v="Federal"/>
    <m/>
    <m/>
    <m/>
    <s v="Federal"/>
    <s v="PAV"/>
    <s v="Lages"/>
  </r>
  <r>
    <x v="0"/>
    <s v="282BSC0130"/>
    <n v="0"/>
    <x v="246"/>
    <s v="0130"/>
    <n v="-49.569876330028499"/>
    <n v="-27.822717009881998"/>
    <n v="-49.753587299713999"/>
    <n v="-27.7346508598492"/>
    <s v="282"/>
    <s v="SC"/>
    <s v="Eixo Principal"/>
    <s v="-"/>
    <s v="282BSC0130"/>
    <s v="ENTR SC-110(A) (P/URUBICI)"/>
    <s v="ENTR SC-110(B) (P/PETROLÂNDIA)"/>
    <n v="137.30000000000001"/>
    <n v="160"/>
    <n v="22.7"/>
    <x v="2"/>
    <m/>
    <m/>
    <s v="Federal"/>
    <m/>
    <m/>
    <m/>
    <s v="Federal"/>
    <s v="PAV"/>
    <s v="Lages"/>
  </r>
  <r>
    <x v="0"/>
    <s v="282BSC0140"/>
    <n v="0"/>
    <x v="246"/>
    <s v="0140"/>
    <n v="-49.753587299713999"/>
    <n v="-27.7346508598492"/>
    <n v="-49.816344430151197"/>
    <n v="-27.748728080036798"/>
    <s v="282"/>
    <s v="SC"/>
    <s v="Eixo Principal"/>
    <s v="-"/>
    <s v="282BSC0140"/>
    <s v="ENTR SC-110(B) (P/PETROLÂNDIA)"/>
    <s v="ENTR BR-475(A)/SC-112 (P/ RIO RUFINO - ESTRADA CAPITÃO-MOR)"/>
    <n v="160"/>
    <n v="166.9"/>
    <n v="6.9"/>
    <x v="2"/>
    <m/>
    <m/>
    <s v="Federal"/>
    <m/>
    <m/>
    <m/>
    <s v="Federal"/>
    <s v="PAV"/>
    <s v="Lages"/>
  </r>
  <r>
    <x v="0"/>
    <s v="282BSC0150"/>
    <n v="0"/>
    <x v="246"/>
    <s v="0150"/>
    <n v="-49.816344430151197"/>
    <n v="-27.748728080036798"/>
    <n v="-49.947836410022198"/>
    <n v="-27.738605009813199"/>
    <s v="282"/>
    <s v="SC"/>
    <s v="Eixo Principal"/>
    <s v="-"/>
    <s v="282BSC0150"/>
    <s v="ENTR BR-475(A)/SC-112 (P/ RIO RUFINO - ESTRADA CAPITÃO-MOR)"/>
    <s v="ACESSO P/ BOCAINA DO SUL"/>
    <n v="166.9"/>
    <n v="180.9"/>
    <n v="14"/>
    <x v="2"/>
    <m/>
    <s v="475BSC0060"/>
    <s v="Federal"/>
    <m/>
    <m/>
    <m/>
    <s v="Federal"/>
    <s v="PAV"/>
    <s v="Lages"/>
  </r>
  <r>
    <x v="0"/>
    <s v="282BSC0175"/>
    <n v="0"/>
    <x v="246"/>
    <s v="0175"/>
    <n v="-49.947836410022198"/>
    <n v="-27.738605009813199"/>
    <n v="-50.202096620362603"/>
    <n v="-27.773464379877101"/>
    <s v="282"/>
    <s v="SC"/>
    <s v="Eixo Principal"/>
    <s v="-"/>
    <s v="282BSC0175"/>
    <s v="ACESSO P/ BOCAINA DO SUL"/>
    <s v="ENTR SC-114(A) (ÍNDIOS)"/>
    <n v="180.9"/>
    <n v="207"/>
    <n v="26.1"/>
    <x v="2"/>
    <m/>
    <s v="475BSC0030"/>
    <s v="Federal"/>
    <m/>
    <m/>
    <m/>
    <s v="Federal"/>
    <s v="PAV"/>
    <s v="Lages"/>
  </r>
  <r>
    <x v="0"/>
    <s v="282BSC0180"/>
    <n v="0"/>
    <x v="246"/>
    <s v="0180"/>
    <n v="-50.202096620362603"/>
    <n v="-27.773464379877101"/>
    <n v="-50.253295889593502"/>
    <n v="-27.782809950218901"/>
    <s v="282"/>
    <s v="SC"/>
    <s v="Eixo Principal"/>
    <s v="-"/>
    <s v="282BSC0180"/>
    <s v="ENTR SC-114(A) (ÍNDIOS)"/>
    <s v="ENTR SC-114(B) (P/PAINEL)"/>
    <n v="207"/>
    <n v="212.2"/>
    <n v="5.2"/>
    <x v="2"/>
    <m/>
    <s v="475BSC0020"/>
    <s v="Federal"/>
    <m/>
    <m/>
    <m/>
    <s v="Federal"/>
    <s v="PAV"/>
    <s v="Lages"/>
  </r>
  <r>
    <x v="0"/>
    <s v="282BSC0190"/>
    <n v="0"/>
    <x v="246"/>
    <s v="0190"/>
    <n v="-50.253295889593502"/>
    <n v="-27.782809950218901"/>
    <n v="-50.305758180195802"/>
    <n v="-27.7980098498746"/>
    <s v="282"/>
    <s v="SC"/>
    <s v="Eixo Principal"/>
    <s v="-"/>
    <s v="282BSC0190"/>
    <s v="ENTR SC-114(B) (P/PAINEL)"/>
    <s v="ENTR BR-475(B)/AV.LUIZ DE CAMÕES (LAGES)"/>
    <n v="212.2"/>
    <n v="217.7"/>
    <n v="5.5"/>
    <x v="2"/>
    <m/>
    <s v="475BSC0010"/>
    <s v="Federal"/>
    <m/>
    <m/>
    <m/>
    <s v="Federal"/>
    <s v="PAV"/>
    <s v="Lages"/>
  </r>
  <r>
    <x v="0"/>
    <s v="282BSC0191"/>
    <n v="0"/>
    <x v="246"/>
    <s v="0191"/>
    <n v="-50.305758180195802"/>
    <n v="-27.7980098498746"/>
    <n v="-50.363718739627998"/>
    <n v="-27.799868539901102"/>
    <s v="282"/>
    <s v="SC"/>
    <s v="Eixo Principal"/>
    <s v="-"/>
    <s v="282BSC0191"/>
    <s v="ENTR BR-475(B) (LAGES)"/>
    <s v="ENTR BR-116"/>
    <n v="217.7"/>
    <n v="223.1"/>
    <n v="5.4"/>
    <x v="2"/>
    <m/>
    <m/>
    <s v="Federal"/>
    <m/>
    <m/>
    <m/>
    <s v="Federal"/>
    <s v="PAV"/>
    <s v="Lages"/>
  </r>
  <r>
    <x v="0"/>
    <s v="282BSC0210"/>
    <n v="0"/>
    <x v="246"/>
    <s v="0210"/>
    <n v="-50.363718739627998"/>
    <n v="-27.799868539901102"/>
    <n v="-50.574008819851002"/>
    <n v="-27.674092779557999"/>
    <s v="282"/>
    <s v="SC"/>
    <s v="Eixo Principal"/>
    <s v="-"/>
    <s v="282BSC0210"/>
    <s v="ENTR BR-116"/>
    <s v="ENTR R.ANACLETO DA SILVA ORTIZ (P/SÃO JOSÉ DO CERRITO)"/>
    <n v="223.1"/>
    <n v="255.2"/>
    <n v="32.1"/>
    <x v="2"/>
    <m/>
    <m/>
    <s v="Federal"/>
    <m/>
    <m/>
    <m/>
    <s v="Federal"/>
    <s v="PAV"/>
    <s v="Lages"/>
  </r>
  <r>
    <x v="0"/>
    <s v="282BSC0220"/>
    <n v="0"/>
    <x v="246"/>
    <s v="0220"/>
    <n v="-50.574008819851002"/>
    <n v="-27.674092779557999"/>
    <n v="-50.624412080253201"/>
    <n v="-27.626833870087001"/>
    <s v="282"/>
    <s v="SC"/>
    <s v="Eixo Principal"/>
    <s v="-"/>
    <s v="282BSC0220"/>
    <s v="ENTR R.ANACLETO DA SILVA ORTIZ (P/SÃO JOSÉ DO CERRITO)"/>
    <s v="ENTR SC-120"/>
    <n v="255.2"/>
    <n v="265.2"/>
    <n v="10"/>
    <x v="2"/>
    <m/>
    <m/>
    <s v="Federal"/>
    <m/>
    <m/>
    <m/>
    <s v="Federal"/>
    <s v="PAV"/>
    <s v="Lages"/>
  </r>
  <r>
    <x v="0"/>
    <s v="282BSC0225"/>
    <n v="0"/>
    <x v="246"/>
    <s v="0225"/>
    <n v="-50.624412080253201"/>
    <n v="-27.626833870087001"/>
    <n v="-50.979688470346503"/>
    <n v="-27.489128860008801"/>
    <s v="282"/>
    <s v="SC"/>
    <s v="Eixo Principal"/>
    <s v="-"/>
    <s v="282BSC0225"/>
    <s v="ENTR SC-120"/>
    <s v="ENTR SC-452 (VARGEM)"/>
    <n v="265.2"/>
    <n v="310.8"/>
    <n v="45.6"/>
    <x v="2"/>
    <m/>
    <m/>
    <s v="Federal"/>
    <m/>
    <m/>
    <m/>
    <s v="Federal"/>
    <s v="PAV"/>
    <s v="Lages"/>
  </r>
  <r>
    <x v="0"/>
    <s v="282BSC0228"/>
    <n v="0"/>
    <x v="246"/>
    <s v="0228"/>
    <n v="-50.979688470346503"/>
    <n v="-27.489128860008801"/>
    <n v="-51.066755110259997"/>
    <n v="-27.3742909403745"/>
    <s v="282"/>
    <s v="SC"/>
    <s v="Eixo Principal"/>
    <s v="-"/>
    <s v="282BSC0228"/>
    <s v="ENTR SC-452 (VARGEM)"/>
    <s v="ENTR BR-470(A)"/>
    <n v="310.8"/>
    <n v="325.8"/>
    <n v="15"/>
    <x v="2"/>
    <m/>
    <m/>
    <s v="Federal"/>
    <m/>
    <m/>
    <m/>
    <s v="Federal"/>
    <s v="PAV"/>
    <s v="Lages"/>
  </r>
  <r>
    <x v="0"/>
    <s v="282BSC0230"/>
    <n v="0"/>
    <x v="246"/>
    <s v="0230"/>
    <n v="-51.066755110259997"/>
    <n v="-27.3742909403745"/>
    <n v="-51.1921896804093"/>
    <n v="-27.3933931602661"/>
    <s v="282"/>
    <s v="SC"/>
    <s v="Eixo Principal"/>
    <s v="-"/>
    <s v="282BSC0230"/>
    <s v="ENTR BR-470(A)"/>
    <s v="ENTR BR-283(A)/470(B)"/>
    <n v="325.8"/>
    <n v="338.7"/>
    <n v="12.9"/>
    <x v="2"/>
    <m/>
    <s v="470BSC0270"/>
    <s v="Federal"/>
    <m/>
    <m/>
    <m/>
    <s v="Federal"/>
    <s v="PAV"/>
    <s v="Joaçaba"/>
  </r>
  <r>
    <x v="0"/>
    <s v="282BSC0245"/>
    <n v="0"/>
    <x v="246"/>
    <s v="0245"/>
    <n v="-51.1921896804093"/>
    <n v="-27.3933931602661"/>
    <n v="-51.215342249844902"/>
    <n v="-27.390237399636199"/>
    <s v="282"/>
    <s v="SC"/>
    <s v="Eixo Principal"/>
    <s v="-"/>
    <s v="282BSC0245"/>
    <s v="ENTR BR-283(A)/470(B)"/>
    <s v="ENTR BR-283(B)/SC-135 (CAMPOS NOVOS)"/>
    <n v="338.7"/>
    <n v="341.2"/>
    <n v="2.5"/>
    <x v="2"/>
    <m/>
    <s v="283BSC0010"/>
    <s v="Federal"/>
    <m/>
    <m/>
    <m/>
    <s v="Federal"/>
    <s v="PAV"/>
    <s v="Joaçaba"/>
  </r>
  <r>
    <x v="0"/>
    <s v="282BSC0250"/>
    <n v="0"/>
    <x v="246"/>
    <s v="0250"/>
    <n v="-51.215342249844902"/>
    <n v="-27.390237399636199"/>
    <n v="-51.510559660000197"/>
    <n v="-27.203240440294"/>
    <s v="282"/>
    <s v="SC"/>
    <s v="Eixo Principal"/>
    <s v="-"/>
    <s v="282BSC0250"/>
    <s v="ENTR BR-283(B)/SC-135 (CAMPOS NOVOS)"/>
    <s v="ENTR SC-150 (JOAÇABA)"/>
    <n v="341.2"/>
    <n v="383.4"/>
    <n v="42.2"/>
    <x v="2"/>
    <m/>
    <m/>
    <s v="Federal"/>
    <m/>
    <m/>
    <m/>
    <s v="Federal"/>
    <s v="PAV"/>
    <s v="Joaçaba"/>
  </r>
  <r>
    <x v="0"/>
    <s v="282BSC0270"/>
    <n v="0"/>
    <x v="246"/>
    <s v="0270"/>
    <n v="-51.510559660000197"/>
    <n v="-27.203240440294"/>
    <n v="-51.652867070258999"/>
    <n v="-27.097182910263001"/>
    <s v="282"/>
    <s v="SC"/>
    <s v="Eixo Principal"/>
    <s v="-"/>
    <s v="282BSC0270"/>
    <s v="ENTR SC-150 (JOAÇABA)"/>
    <s v="ENTR SC-355(A) (P/JABORÁ)"/>
    <n v="383.4"/>
    <n v="405.2"/>
    <n v="21.8"/>
    <x v="2"/>
    <m/>
    <m/>
    <s v="Federal"/>
    <m/>
    <m/>
    <m/>
    <s v="Federal"/>
    <s v="PAV"/>
    <s v="Joaçaba"/>
  </r>
  <r>
    <x v="0"/>
    <s v="282BSC0290"/>
    <n v="0"/>
    <x v="246"/>
    <s v="0290"/>
    <n v="-51.652867070258999"/>
    <n v="-27.097182910263001"/>
    <n v="-51.663126289746401"/>
    <n v="-27.067241279561301"/>
    <s v="282"/>
    <s v="SC"/>
    <s v="Eixo Principal"/>
    <s v="-"/>
    <s v="282BSC0290"/>
    <s v="ENTR SC-355(A) (P/JABORÁ)"/>
    <s v="ENTR SC-355(B) (CATANDUVAS)"/>
    <n v="405.2"/>
    <n v="408.8"/>
    <n v="3.6"/>
    <x v="2"/>
    <m/>
    <m/>
    <s v="Federal"/>
    <m/>
    <m/>
    <m/>
    <s v="Federal"/>
    <s v="PAV"/>
    <s v="Joaçaba"/>
  </r>
  <r>
    <x v="0"/>
    <s v="282BSC0295"/>
    <n v="0"/>
    <x v="246"/>
    <s v="0295"/>
    <n v="-51.663126289746401"/>
    <n v="-27.067241279561301"/>
    <n v="-51.854644349656901"/>
    <n v="-26.969582629634601"/>
    <s v="282"/>
    <s v="SC"/>
    <s v="Eixo Principal"/>
    <s v="-"/>
    <s v="282BSC0295"/>
    <s v="ENTR SC-355(B) (CATANDUVAS)"/>
    <s v="ENTR BR-153 (P/IRANI)"/>
    <n v="408.8"/>
    <n v="436.4"/>
    <n v="27.6"/>
    <x v="2"/>
    <m/>
    <m/>
    <s v="Federal"/>
    <m/>
    <m/>
    <m/>
    <s v="Federal"/>
    <s v="PAV"/>
    <s v="Joaçaba"/>
  </r>
  <r>
    <x v="4"/>
    <s v="282BSC0310"/>
    <s v="BR-476/153/282/480/SC/PR"/>
    <x v="246"/>
    <s v="0310"/>
    <n v="-51.854644349656901"/>
    <n v="-26.969582629634601"/>
    <n v="-52.032149349712597"/>
    <n v="-26.856062849920502"/>
    <s v="282"/>
    <s v="SC"/>
    <s v="Eixo Principal"/>
    <s v="-"/>
    <s v="282BSC0310"/>
    <s v="ENTR BR-153 (P/IRANI)"/>
    <s v="ENTR SC-154 (PONTE SERRADA)"/>
    <n v="436.4"/>
    <n v="460"/>
    <n v="23.6"/>
    <x v="2"/>
    <m/>
    <m/>
    <s v="Federal"/>
    <m/>
    <m/>
    <m/>
    <s v="Federal"/>
    <s v="PAV"/>
    <s v="Joaçaba"/>
  </r>
  <r>
    <x v="4"/>
    <s v="282BSC0330"/>
    <s v="BR-476/153/282/480/SC/PR"/>
    <x v="246"/>
    <s v="0330"/>
    <n v="-52.032149349712597"/>
    <n v="-26.856062849920502"/>
    <n v="-52.402142080292698"/>
    <n v="-26.883513880161299"/>
    <s v="282"/>
    <s v="SC"/>
    <s v="Eixo Principal"/>
    <s v="-"/>
    <s v="282BSC0330"/>
    <s v="ENTR SC-154 (PONTE SERRADA)"/>
    <s v="ENTR SC-155 (XANXERÊ)"/>
    <n v="460"/>
    <n v="503.3"/>
    <n v="43.3"/>
    <x v="2"/>
    <m/>
    <m/>
    <s v="Federal"/>
    <m/>
    <m/>
    <m/>
    <s v="Federal"/>
    <s v="PAV"/>
    <s v="Chapecó"/>
  </r>
  <r>
    <x v="4"/>
    <s v="282BSC0340"/>
    <s v="BR-476/153/282/480/SC/PR"/>
    <x v="246"/>
    <s v="0340"/>
    <n v="-52.402142080292698"/>
    <n v="-26.883513880161299"/>
    <n v="-52.435227519634203"/>
    <n v="-26.885530140403599"/>
    <s v="282"/>
    <s v="SC"/>
    <s v="Eixo Principal"/>
    <s v="-"/>
    <s v="282BSC0340"/>
    <s v="ENTR SC-155 (XANXERÊ)"/>
    <s v="ENTR BR-480(A)/SC-480 (P/BOM JESUS)"/>
    <n v="503.3"/>
    <n v="506.6"/>
    <n v="3.3"/>
    <x v="2"/>
    <m/>
    <m/>
    <s v="Federal"/>
    <m/>
    <m/>
    <m/>
    <s v="Federal"/>
    <s v="PAV"/>
    <s v="Chapecó"/>
  </r>
  <r>
    <x v="4"/>
    <s v="282BSC0350"/>
    <s v="BR-476/153/282/480/SC/PR"/>
    <x v="246"/>
    <s v="0350"/>
    <n v="-52.435227519634203"/>
    <n v="-26.885530140403599"/>
    <n v="-52.646308880050697"/>
    <n v="-26.999640750420198"/>
    <s v="282"/>
    <s v="SC"/>
    <s v="Eixo Principal"/>
    <s v="-"/>
    <s v="282BSC0350"/>
    <s v="ENTR BR-480(A)/SC-480 (P/BOM JESUS)"/>
    <s v="ENTR BR-480(B)/SC-157 (P/CHAPECÓ)"/>
    <n v="506.6"/>
    <n v="535.29999999999995"/>
    <n v="28.7"/>
    <x v="2"/>
    <m/>
    <s v="480BSC0110"/>
    <s v="Federal"/>
    <m/>
    <m/>
    <m/>
    <s v="Federal"/>
    <s v="PAV"/>
    <s v="Chapecó"/>
  </r>
  <r>
    <x v="0"/>
    <s v="282BSC0370"/>
    <n v="0"/>
    <x v="246"/>
    <s v="0370"/>
    <n v="-52.646308880050697"/>
    <n v="-26.999640750420198"/>
    <n v="-52.987122030357298"/>
    <n v="-26.837532529602498"/>
    <s v="282"/>
    <s v="SC"/>
    <s v="Eixo Principal"/>
    <s v="-"/>
    <s v="282BSC0370"/>
    <s v="ENTR BR-480(B)/SC-157 (P/CHAPECÓ)"/>
    <s v="ENTR SC-160(A) (PINHALZINHO)"/>
    <n v="535.29999999999995"/>
    <n v="580"/>
    <n v="44.7"/>
    <x v="2"/>
    <m/>
    <m/>
    <s v="Federal"/>
    <m/>
    <m/>
    <m/>
    <s v="Federal"/>
    <s v="PAV"/>
    <s v="Chapecó"/>
  </r>
  <r>
    <x v="0"/>
    <s v="282BSC0375"/>
    <n v="0"/>
    <x v="246"/>
    <s v="0375"/>
    <n v="-52.987122030357298"/>
    <n v="-26.837532529602498"/>
    <n v="-53.004159780049697"/>
    <n v="-26.826405920296899"/>
    <s v="282"/>
    <s v="SC"/>
    <s v="Eixo Principal"/>
    <s v="-"/>
    <s v="282BSC0375"/>
    <s v="ENTR SC-160(A) (PINHALZINHO)"/>
    <s v="ENTR SC-160(B) (P/MODELO)"/>
    <n v="580"/>
    <n v="582.29999999999995"/>
    <n v="2.2999999999999998"/>
    <x v="2"/>
    <m/>
    <m/>
    <s v="Federal"/>
    <m/>
    <m/>
    <m/>
    <s v="Federal"/>
    <s v="PAV"/>
    <s v="Chapecó"/>
  </r>
  <r>
    <x v="0"/>
    <s v="282BSC0377"/>
    <n v="0"/>
    <x v="246"/>
    <s v="0377"/>
    <n v="-53.004159780049697"/>
    <n v="-26.826405920296899"/>
    <n v="-53.181703829568001"/>
    <n v="-26.805466169628001"/>
    <s v="282"/>
    <s v="SC"/>
    <s v="Eixo Principal"/>
    <s v="-"/>
    <s v="282BSC0377"/>
    <s v="ENTR SC-160(B) (P/MODELO)"/>
    <s v="ENTR BR-158(A) (P/CUNHA PORÃ)"/>
    <n v="582.29999999999995"/>
    <n v="602.29999999999995"/>
    <n v="20"/>
    <x v="2"/>
    <m/>
    <m/>
    <s v="Federal"/>
    <m/>
    <m/>
    <m/>
    <s v="Federal"/>
    <s v="PAV"/>
    <s v="Chapecó"/>
  </r>
  <r>
    <x v="0"/>
    <s v="282BSC0379"/>
    <n v="0"/>
    <x v="246"/>
    <s v="0379"/>
    <n v="-53.181703829568001"/>
    <n v="-26.805466169628001"/>
    <n v="-53.196987209691898"/>
    <n v="-26.7827908002551"/>
    <s v="282"/>
    <s v="SC"/>
    <s v="Eixo Principal"/>
    <s v="Coinc"/>
    <s v="282BSC0379"/>
    <s v="ENTR BR-158(A) (P/CUNHA PORÃ)"/>
    <s v="ENTR BR-158(B) (MARAVILHA)"/>
    <n v="602.29999999999995"/>
    <n v="605.5"/>
    <n v="3.2"/>
    <x v="2"/>
    <m/>
    <s v="158BSC1085"/>
    <s v="Federal"/>
    <m/>
    <m/>
    <m/>
    <s v="Federal"/>
    <s v="PAV"/>
    <s v="Chapecó"/>
  </r>
  <r>
    <x v="0"/>
    <s v="282BSC0380"/>
    <n v="0"/>
    <x v="246"/>
    <s v="0380"/>
    <n v="-53.196987209691898"/>
    <n v="-26.7827908002551"/>
    <n v="-53.345658890045598"/>
    <n v="-26.798532769871301"/>
    <s v="282"/>
    <s v="SC"/>
    <s v="Eixo Principal"/>
    <s v="-"/>
    <s v="282BSC0380"/>
    <s v="ENTR BR-158(B) (MARAVILHA)"/>
    <s v="ENTR SC-161 (P/ROMELÂNDIA)"/>
    <n v="605.5"/>
    <n v="624.4"/>
    <n v="18.899999999999999"/>
    <x v="2"/>
    <m/>
    <m/>
    <s v="Federal"/>
    <m/>
    <m/>
    <m/>
    <s v="Federal"/>
    <s v="PAV"/>
    <s v="Chapecó"/>
  </r>
  <r>
    <x v="0"/>
    <s v="282BSC0385"/>
    <n v="0"/>
    <x v="246"/>
    <s v="0385"/>
    <n v="-53.345658890045598"/>
    <n v="-26.798532769871301"/>
    <n v="-53.500767529997397"/>
    <n v="-26.7612013703468"/>
    <s v="282"/>
    <s v="SC"/>
    <s v="Eixo Principal"/>
    <s v="-"/>
    <s v="282BSC0385"/>
    <s v="ENTR SC-161 (P/ROMELÂNDIA)"/>
    <s v="ENTR BR-163(A) (P/DESCANSO - ACESSO A S M DO OESTE)"/>
    <n v="624.4"/>
    <n v="646.5"/>
    <n v="22.1"/>
    <x v="2"/>
    <m/>
    <m/>
    <s v="Federal"/>
    <m/>
    <m/>
    <m/>
    <s v="Federal"/>
    <s v="PAV"/>
    <s v="Chapecó"/>
  </r>
  <r>
    <x v="0"/>
    <s v="282BSC0390"/>
    <n v="0"/>
    <x v="246"/>
    <s v="0390"/>
    <n v="-53.500767529997397"/>
    <n v="-26.7612013703468"/>
    <n v="-53.514080910105797"/>
    <n v="-26.707321749998599"/>
    <s v="282"/>
    <s v="SC"/>
    <s v="Eixo Principal"/>
    <s v="Coinc"/>
    <s v="282BSC0390"/>
    <s v="ENTR BR-163(A) (P/DESCANSO - ACESSO A S M DO OESTE)"/>
    <s v="ENTR BR-163(B)"/>
    <n v="646.5"/>
    <n v="653.1"/>
    <n v="6.6"/>
    <x v="2"/>
    <m/>
    <s v="163BSC0025"/>
    <s v="Federal"/>
    <m/>
    <m/>
    <m/>
    <s v="Federal"/>
    <s v="PAV"/>
    <s v="Chapecó"/>
  </r>
  <r>
    <x v="0"/>
    <s v="282BSC0393"/>
    <n v="0"/>
    <x v="246"/>
    <s v="0393"/>
    <n v="-53.514080910105797"/>
    <n v="-26.707321749998599"/>
    <n v="-53.5255654900552"/>
    <n v="-26.704841220146101"/>
    <s v="282"/>
    <s v="SC"/>
    <s v="Eixo Principal"/>
    <s v="-"/>
    <s v="282BSC0393"/>
    <s v="ENTR BR-163(B)"/>
    <s v="ENTR R.LUÍS DE CAMÕES (ACESSO NORTE S MIGUEL DO OESTE)"/>
    <n v="653.1"/>
    <n v="654.5"/>
    <n v="1.4"/>
    <x v="2"/>
    <m/>
    <m/>
    <s v="Federal"/>
    <m/>
    <m/>
    <m/>
    <s v="Federal"/>
    <s v="PAV"/>
    <s v="Chapecó"/>
  </r>
  <r>
    <x v="0"/>
    <s v="282BSC0395"/>
    <n v="0"/>
    <x v="246"/>
    <s v="0395"/>
    <n v="-53.5255654900552"/>
    <n v="-26.704841220146101"/>
    <n v="-53.673706729581802"/>
    <n v="-26.613893199811201"/>
    <s v="282"/>
    <s v="SC"/>
    <s v="Eixo Principal"/>
    <s v="-"/>
    <s v="282BSC0395"/>
    <s v="ENTR R.LUÍS DE CAMÕES (ACESSO NORTE S MIGUEL DO OESTE)"/>
    <s v="ENTR R. ALCIDES OSCAR SCHMIDT (PARAÍSO)"/>
    <n v="654.5"/>
    <n v="674.4"/>
    <n v="19.899999999999999"/>
    <x v="2"/>
    <m/>
    <m/>
    <s v="Federal"/>
    <m/>
    <m/>
    <m/>
    <s v="Federal"/>
    <s v="PAV"/>
    <s v="Chapecó"/>
  </r>
  <r>
    <x v="0"/>
    <s v="282BSC0400"/>
    <n v="0"/>
    <x v="246"/>
    <s v="0400"/>
    <n v="-53.673706729581802"/>
    <n v="-26.613893199811201"/>
    <n v="-53.734052499722999"/>
    <n v="-26.613126859616798"/>
    <s v="282"/>
    <s v="SC"/>
    <s v="Eixo Principal"/>
    <s v="-"/>
    <s v="282BSC0400"/>
    <s v="ENTR R. ALCIDES OSCAR SCHMIDT (PARAÍSO)"/>
    <s v="FRONT BRASIL/ARGENTINA (PONTE SOBRE RIO PEPERIGUAÇU)"/>
    <n v="674.4"/>
    <n v="684.2"/>
    <n v="9.8000000000000007"/>
    <x v="2"/>
    <m/>
    <m/>
    <s v="Federal"/>
    <m/>
    <m/>
    <m/>
    <s v="Federal"/>
    <s v="PAV"/>
    <s v="Chapecó"/>
  </r>
  <r>
    <x v="0"/>
    <s v="283BSC0010"/>
    <n v="0"/>
    <x v="247"/>
    <s v="0010"/>
    <n v="-51.215342249844902"/>
    <n v="-27.390237399636199"/>
    <n v="-51.1921896804093"/>
    <n v="-27.3933931602661"/>
    <s v="283"/>
    <s v="SC"/>
    <s v="Eixo Principal"/>
    <s v="Coinc"/>
    <s v="283BSC0010"/>
    <s v="ENTR BR-282(A)/SC-135 (CAMPOS NOVOS)"/>
    <s v="ENTR BR-282(B)/470(A)"/>
    <n v="0"/>
    <n v="2.5"/>
    <n v="2.5"/>
    <x v="2"/>
    <m/>
    <s v="282BSC0245"/>
    <s v="Federal"/>
    <m/>
    <m/>
    <m/>
    <s v="Federal"/>
    <s v="PAV"/>
    <s v="Joaçaba"/>
  </r>
  <r>
    <x v="0"/>
    <s v="283BSC0015"/>
    <n v="0"/>
    <x v="247"/>
    <s v="0015"/>
    <n v="-51.1921896804093"/>
    <n v="-27.3933931602661"/>
    <n v="-51.247856640371502"/>
    <n v="-27.447548170111901"/>
    <s v="283"/>
    <s v="SC"/>
    <s v="Eixo Principal"/>
    <s v="-"/>
    <s v="283BSC0015"/>
    <s v="ENTR BR-282(B)/470(A)"/>
    <s v="ENTR SC-284 (P/DISTRITO DE IBICUÍ)"/>
    <n v="2.5"/>
    <n v="11.6"/>
    <n v="9.1"/>
    <x v="2"/>
    <m/>
    <s v="470BSC0290"/>
    <s v="Federal"/>
    <m/>
    <m/>
    <m/>
    <s v="Federal"/>
    <s v="PAV"/>
    <s v="Joaçaba"/>
  </r>
  <r>
    <x v="0"/>
    <s v="283BSC0020"/>
    <n v="0"/>
    <x v="247"/>
    <s v="0020"/>
    <n v="-51.247856640371502"/>
    <n v="-27.447548170111901"/>
    <n v="-51.2734290803877"/>
    <n v="-27.466977010280701"/>
    <s v="283"/>
    <s v="SC"/>
    <s v="Eixo Principal"/>
    <s v="-"/>
    <s v="283BSC0020"/>
    <s v="ENTR SC-284 (P/DISTRITO DE IBICUÍ)"/>
    <s v="ENTR SC-135 (P/CELSO RAMOS)"/>
    <n v="11.6"/>
    <n v="15"/>
    <n v="3.4"/>
    <x v="2"/>
    <m/>
    <s v="470BSC0295"/>
    <s v="Federal"/>
    <m/>
    <m/>
    <m/>
    <s v="Federal"/>
    <s v="PAV"/>
    <s v="Joaçaba"/>
  </r>
  <r>
    <x v="0"/>
    <s v="283BSC0025"/>
    <n v="0"/>
    <x v="247"/>
    <s v="0025"/>
    <n v="-51.2734290803877"/>
    <n v="-27.466977010280701"/>
    <n v="-51.388291729579599"/>
    <n v="-27.530013169771902"/>
    <s v="283"/>
    <s v="SC"/>
    <s v="Eixo Principal"/>
    <s v="-"/>
    <s v="283BSC0025"/>
    <s v="ENTR SC-135 (P/CELSO RAMOS)"/>
    <s v="ENTR BR-470(B)/SC-390 (ENCRUZILHADA)"/>
    <n v="15"/>
    <n v="29.3"/>
    <n v="14.3"/>
    <x v="2"/>
    <m/>
    <s v="470BSC0300"/>
    <s v="Federal"/>
    <m/>
    <m/>
    <m/>
    <s v="Federal"/>
    <s v="PAV"/>
    <s v="Joaçaba"/>
  </r>
  <r>
    <x v="0"/>
    <s v="283BSC0030"/>
    <n v="0"/>
    <x v="247"/>
    <s v="0030"/>
    <n v="-51.388291729579599"/>
    <n v="-27.530013169771902"/>
    <n v="-51.598191510329897"/>
    <n v="-27.367785490208099"/>
    <s v="283"/>
    <s v="SC"/>
    <s v="Eixo Principal"/>
    <s v="-"/>
    <s v="283BSC0030"/>
    <s v="ENTR BR-470(B)/SC-390 (ENCRUZILHADA)"/>
    <s v="ENTR SC-150(A) (P/PIRATUBA)"/>
    <n v="29.3"/>
    <n v="60.6"/>
    <n v="31.3"/>
    <x v="1"/>
    <m/>
    <m/>
    <s v="Estadual"/>
    <m/>
    <s v="SC-390/467"/>
    <s v="PAV"/>
    <s v="Estadual"/>
    <s v="PLA"/>
    <s v="Joaçaba"/>
  </r>
  <r>
    <x v="0"/>
    <s v="283BSC0040"/>
    <n v="0"/>
    <x v="247"/>
    <s v="0040"/>
    <n v="-51.598191510329897"/>
    <n v="-27.367785490208099"/>
    <n v="-51.612788689746097"/>
    <n v="-27.339722970438601"/>
    <s v="283"/>
    <s v="SC"/>
    <s v="Eixo Principal"/>
    <s v="-"/>
    <s v="283BSC0040"/>
    <s v="ENTR SC-150(A) (P/PIRATUBA)"/>
    <s v="ENTR SC-150(B) (OURO)"/>
    <n v="60.6"/>
    <n v="64.5"/>
    <n v="3.9"/>
    <x v="1"/>
    <m/>
    <m/>
    <s v="Estadual"/>
    <m/>
    <s v="SC-150"/>
    <s v="PAV"/>
    <s v="Estadual"/>
    <s v="PLA"/>
    <s v="Joaçaba"/>
  </r>
  <r>
    <x v="0"/>
    <s v="283BSC0050"/>
    <n v="0"/>
    <x v="247"/>
    <s v="0050"/>
    <n v="-51.612788689746097"/>
    <n v="-27.339722970438601"/>
    <n v="-51.950026679687397"/>
    <n v="-27.224408259933199"/>
    <s v="283"/>
    <s v="SC"/>
    <s v="Eixo Principal"/>
    <s v="-"/>
    <s v="283BSC0050"/>
    <s v="ENTR SC-150(B) (OURO)"/>
    <s v="ENTR BR-153 (P/IRANI)"/>
    <n v="64.5"/>
    <n v="100.2"/>
    <n v="35.700000000000003"/>
    <x v="1"/>
    <m/>
    <m/>
    <s v="Federal"/>
    <m/>
    <m/>
    <m/>
    <s v="Federal"/>
    <s v="PLA"/>
    <s v="Joaçaba"/>
  </r>
  <r>
    <x v="0"/>
    <s v="283BSC0070"/>
    <n v="0"/>
    <x v="247"/>
    <s v="0070"/>
    <n v="-51.950026679687397"/>
    <n v="-27.224408259933199"/>
    <n v="-52.130924749877202"/>
    <n v="-27.196965609575098"/>
    <s v="283"/>
    <s v="SC"/>
    <s v="Eixo Principal"/>
    <s v="-"/>
    <s v="283BSC0070"/>
    <s v="ENTR BR-153 (P/IRANI)"/>
    <s v="ENTR SC-154 (P/ ARABUTÃ)"/>
    <n v="100.2"/>
    <n v="122.6"/>
    <n v="22.4"/>
    <x v="1"/>
    <m/>
    <m/>
    <s v="Estadual"/>
    <m/>
    <s v="SCT-283"/>
    <s v="PAV"/>
    <s v="Estadual"/>
    <s v="PLA"/>
    <s v="Joaçaba"/>
  </r>
  <r>
    <x v="0"/>
    <s v="283BSC0095"/>
    <n v="0"/>
    <x v="247"/>
    <s v="0095"/>
    <n v="-52.130924749877202"/>
    <n v="-27.196965609575098"/>
    <n v="-52.310385639585498"/>
    <n v="-27.1529360099888"/>
    <s v="283"/>
    <s v="SC"/>
    <s v="Eixo Principal"/>
    <s v="-"/>
    <s v="283BSC0095"/>
    <s v="ENTR SC-154 (P/ ARABUTÃ)"/>
    <s v="ENTR SC-155(A) (SEARA)"/>
    <n v="122.6"/>
    <n v="148.80000000000001"/>
    <n v="26.2"/>
    <x v="1"/>
    <m/>
    <m/>
    <s v="Estadual"/>
    <m/>
    <s v="SCT-283"/>
    <s v="PAV"/>
    <s v="Estadual"/>
    <s v="PLA"/>
    <s v="Joaçaba"/>
  </r>
  <r>
    <x v="0"/>
    <s v="283BSC0100"/>
    <n v="0"/>
    <x v="247"/>
    <s v="0100"/>
    <n v="-52.310385639585498"/>
    <n v="-27.1529360099888"/>
    <n v="-52.328221739941199"/>
    <n v="-27.130009950099002"/>
    <s v="283"/>
    <s v="SC"/>
    <s v="Eixo Principal"/>
    <s v="-"/>
    <s v="283BSC0100"/>
    <s v="ENTR SC-155(A) (SEARA)"/>
    <s v="ENTR SC-155(B) (P/XANXERÊ)"/>
    <n v="148.80000000000001"/>
    <n v="152.5"/>
    <n v="3.7"/>
    <x v="1"/>
    <m/>
    <m/>
    <s v="Estadual"/>
    <m/>
    <s v="SCT-283"/>
    <s v="PAV"/>
    <s v="Estadual"/>
    <s v="PLA"/>
    <s v="Joaçaba"/>
  </r>
  <r>
    <x v="0"/>
    <s v="283BSC0110"/>
    <n v="0"/>
    <x v="247"/>
    <s v="0110"/>
    <n v="-52.328221739941199"/>
    <n v="-27.130009950099002"/>
    <n v="-52.505987949883902"/>
    <n v="-27.093685339806498"/>
    <s v="283"/>
    <s v="SC"/>
    <s v="Eixo Principal"/>
    <s v="-"/>
    <s v="283BSC0110"/>
    <s v="ENTR SC-155(B) (P/XANXERÊ)"/>
    <s v="ACESSO P/ ARVOREDO"/>
    <n v="152.5"/>
    <n v="176.7"/>
    <n v="24.2"/>
    <x v="1"/>
    <m/>
    <m/>
    <s v="Estadual"/>
    <m/>
    <s v="SCT-283"/>
    <s v="PAV"/>
    <s v="Estadual"/>
    <s v="PLA"/>
    <s v="Joaçaba"/>
  </r>
  <r>
    <x v="0"/>
    <s v="283BSC0115"/>
    <n v="0"/>
    <x v="247"/>
    <s v="0115"/>
    <n v="-52.505987949883902"/>
    <n v="-27.093685339806498"/>
    <n v="-52.618126639832397"/>
    <n v="-27.108834450249599"/>
    <s v="283"/>
    <s v="SC"/>
    <s v="Eixo Principal"/>
    <s v="-"/>
    <s v="283BSC0115"/>
    <s v="ACESSO P/ ARVOREDO"/>
    <s v="ENTR BR-480(A) (CHAPECÓ) *TRECHO MUNICIPAL*"/>
    <n v="176.7"/>
    <n v="191.5"/>
    <n v="14.8"/>
    <x v="1"/>
    <m/>
    <m/>
    <s v="Estadual"/>
    <m/>
    <s v="SCT-283"/>
    <s v="PAV"/>
    <s v="Estadual"/>
    <s v="PLA"/>
    <s v="Joaçaba"/>
  </r>
  <r>
    <x v="0"/>
    <s v="283BSC0125"/>
    <n v="0"/>
    <x v="247"/>
    <s v="0125"/>
    <n v="-52.618126639832397"/>
    <n v="-27.108834450249599"/>
    <n v="-52.622694640045502"/>
    <n v="-27.0931230503884"/>
    <s v="283"/>
    <s v="SC"/>
    <s v="Eixo Principal"/>
    <s v="-"/>
    <s v="283BSC0125"/>
    <s v="ENTR BR-480(A) (CHAPECÓ)"/>
    <s v="ENTR BR-480(B) (CHAPECÓ) *TRECHO MUNICIPAL*"/>
    <n v="191.5"/>
    <n v="193.3"/>
    <n v="1.8"/>
    <x v="1"/>
    <m/>
    <s v="480BSC0150"/>
    <s v="Estadual"/>
    <m/>
    <s v="SCT-283"/>
    <s v="PAV"/>
    <s v="Estadual"/>
    <s v="PLA"/>
    <s v="Chapecó"/>
  </r>
  <r>
    <x v="0"/>
    <s v="283BSC0130"/>
    <n v="0"/>
    <x v="247"/>
    <s v="0130"/>
    <n v="-52.622694640045502"/>
    <n v="-27.0931230503884"/>
    <n v="-52.691674460308001"/>
    <n v="-27.094766000250601"/>
    <s v="283"/>
    <s v="SC"/>
    <s v="Eixo Principal"/>
    <s v="-"/>
    <s v="283BSC0130"/>
    <s v="ENTR BR-480(B) (CHAPECÓ)"/>
    <s v="ENTR SC-484 (P/GUATAMBU)"/>
    <n v="193.3"/>
    <n v="200.4"/>
    <n v="7.1"/>
    <x v="1"/>
    <m/>
    <m/>
    <s v="Estadual"/>
    <m/>
    <s v="SCT-283"/>
    <s v="DUP"/>
    <s v="Estadual"/>
    <s v="PLA"/>
    <s v="Chapecó"/>
  </r>
  <r>
    <x v="0"/>
    <s v="283BSC0135"/>
    <n v="0"/>
    <x v="247"/>
    <s v="0135"/>
    <n v="-52.691674460308001"/>
    <n v="-27.094766000250601"/>
    <n v="-52.866724650222402"/>
    <n v="-27.0721302298262"/>
    <s v="283"/>
    <s v="SC"/>
    <s v="Eixo Principal"/>
    <s v="-"/>
    <s v="283BSC0135"/>
    <s v="ENTR SC-484 (P/GUATAMBU)"/>
    <s v="ENTR SC-159 (PLANALTO ALEGRE)"/>
    <n v="200.4"/>
    <n v="221.8"/>
    <n v="21.4"/>
    <x v="1"/>
    <m/>
    <m/>
    <s v="Estadual"/>
    <m/>
    <s v="SCT-283"/>
    <s v="PAV"/>
    <s v="Estadual"/>
    <s v="PLA"/>
    <s v="Chapecó"/>
  </r>
  <r>
    <x v="0"/>
    <s v="283BSC0140"/>
    <n v="0"/>
    <x v="247"/>
    <s v="0140"/>
    <n v="-52.866724650222402"/>
    <n v="-27.0721302298262"/>
    <n v="-52.985537719889798"/>
    <n v="-27.069447939770502"/>
    <s v="283"/>
    <s v="SC"/>
    <s v="Eixo Principal"/>
    <s v="-"/>
    <s v="283BSC0140"/>
    <s v="ENTR SC-159 (PLANALTO ALEGRE)"/>
    <s v="ENTR R. RIO DO SUL (ÁGUAS DE CHAPECÓ)"/>
    <n v="221.8"/>
    <n v="235.6"/>
    <n v="13.8"/>
    <x v="1"/>
    <m/>
    <m/>
    <s v="Estadual"/>
    <m/>
    <s v="SCT-283"/>
    <s v="PAV"/>
    <s v="Estadual"/>
    <s v="PLA"/>
    <s v="Chapecó"/>
  </r>
  <r>
    <x v="0"/>
    <s v="283BSC0147"/>
    <n v="0"/>
    <x v="247"/>
    <s v="0147"/>
    <n v="-52.985537719889798"/>
    <n v="-27.069447939770502"/>
    <n v="-53.006827000165799"/>
    <n v="-27.086575340179699"/>
    <s v="283"/>
    <s v="SC"/>
    <s v="Eixo Principal"/>
    <s v="-"/>
    <s v="283BSC0147"/>
    <s v="ENTR R. RIO DO SUL (ÁGUAS DE CHAPECÓ)"/>
    <s v="ENTR SC-160 (SÃO CARLOS)"/>
    <n v="235.6"/>
    <n v="239"/>
    <n v="3.4"/>
    <x v="1"/>
    <m/>
    <m/>
    <s v="Estadual"/>
    <m/>
    <s v="SCT-283"/>
    <s v="DUP"/>
    <s v="Estadual"/>
    <s v="PLA"/>
    <s v="Chapecó"/>
  </r>
  <r>
    <x v="0"/>
    <s v="283BSC0150"/>
    <n v="0"/>
    <x v="247"/>
    <s v="0150"/>
    <n v="-53.006827000165799"/>
    <n v="-27.086575340179699"/>
    <n v="-53.154308290195303"/>
    <n v="-27.074335350396002"/>
    <s v="283"/>
    <s v="SC"/>
    <s v="Eixo Principal"/>
    <s v="-"/>
    <s v="283BSC0150"/>
    <s v="ENTR SC-160 (SÃO CARLOS)"/>
    <s v="ACESSO DISTR. ILHA REDONDA (PALMITOS)"/>
    <n v="239"/>
    <n v="256.10000000000002"/>
    <n v="17.100000000000001"/>
    <x v="1"/>
    <m/>
    <m/>
    <s v="Estadual"/>
    <m/>
    <s v="SCT-283"/>
    <s v="PAV"/>
    <s v="Estadual"/>
    <s v="PLA"/>
    <s v="Chapecó"/>
  </r>
  <r>
    <x v="0"/>
    <s v="283BSC0155"/>
    <n v="0"/>
    <x v="247"/>
    <s v="0155"/>
    <n v="-53.154308290195303"/>
    <n v="-27.074335350396002"/>
    <n v="-53.224701500273902"/>
    <n v="-27.079946899629601"/>
    <s v="283"/>
    <s v="SC"/>
    <s v="Eixo Principal"/>
    <s v="-"/>
    <s v="283BSC0155"/>
    <s v="ACESSO DISTR. ILHA REDONDA (PALMITOS)"/>
    <s v="ENTR BR-158(A)"/>
    <n v="256.10000000000002"/>
    <n v="265.89999999999998"/>
    <n v="9.8000000000000007"/>
    <x v="1"/>
    <m/>
    <m/>
    <s v="Estadual"/>
    <m/>
    <s v="SCT-283"/>
    <s v="PAV"/>
    <s v="Estadual"/>
    <s v="PLA"/>
    <s v="Chapecó"/>
  </r>
  <r>
    <x v="0"/>
    <s v="283BSC0160"/>
    <n v="0"/>
    <x v="247"/>
    <s v="0160"/>
    <n v="-53.224701500273902"/>
    <n v="-27.079946899629601"/>
    <n v="-53.230086920375001"/>
    <n v="-27.0704636098076"/>
    <s v="283"/>
    <s v="SC"/>
    <s v="Eixo Principal"/>
    <s v="Coinc"/>
    <s v="283BSC0160"/>
    <s v="ENTR BR-158(A)"/>
    <s v="ENTR BR-158(B) (P/CUNHA PORÃ)"/>
    <n v="265.89999999999998"/>
    <n v="267.39999999999998"/>
    <n v="1.5"/>
    <x v="2"/>
    <m/>
    <s v="158BSC1100"/>
    <s v="Federal"/>
    <m/>
    <m/>
    <m/>
    <s v="Federal"/>
    <s v="PAV"/>
    <s v="Chapecó"/>
  </r>
  <r>
    <x v="0"/>
    <s v="283BSC0165"/>
    <n v="0"/>
    <x v="247"/>
    <s v="0165"/>
    <n v="-53.230086920375001"/>
    <n v="-27.0704636098076"/>
    <n v="-53.250250739579897"/>
    <n v="-27.075223320299902"/>
    <s v="283"/>
    <s v="SC"/>
    <s v="Eixo Principal"/>
    <s v="-"/>
    <s v="283BSC0165"/>
    <s v="ENTR BR-158(B) (P/CUNHA PORÃ)"/>
    <s v="ENTR R. DO COMÉRCIO (CAIBI)"/>
    <n v="267.39999999999998"/>
    <n v="270.5"/>
    <n v="3.1"/>
    <x v="1"/>
    <m/>
    <m/>
    <s v="Estadual"/>
    <m/>
    <s v="SCT-283"/>
    <s v="PAV"/>
    <s v="Estadual"/>
    <s v="PLA"/>
    <s v="Chapecó"/>
  </r>
  <r>
    <x v="0"/>
    <s v="283BSC0170"/>
    <n v="0"/>
    <x v="247"/>
    <s v="0170"/>
    <n v="-53.250250739579897"/>
    <n v="-27.075223320299902"/>
    <n v="-53.3955645600563"/>
    <n v="-27.1016959097383"/>
    <s v="283"/>
    <s v="SC"/>
    <s v="Eixo Principal"/>
    <s v="-"/>
    <s v="283BSC0170"/>
    <s v="ENTR R. DO COMÉRCIO (CAIBI)"/>
    <s v="ENTR BR-386 (MONDAÍ)"/>
    <n v="270.5"/>
    <n v="289.7"/>
    <n v="19.2"/>
    <x v="1"/>
    <m/>
    <m/>
    <s v="Estadual"/>
    <m/>
    <s v="SCT-283"/>
    <s v="PAV"/>
    <s v="Estadual"/>
    <s v="PLA"/>
    <s v="Chapecó"/>
  </r>
  <r>
    <x v="0"/>
    <s v="283BSC0190"/>
    <n v="0"/>
    <x v="247"/>
    <s v="0190"/>
    <n v="-53.3955645600563"/>
    <n v="-27.1016959097383"/>
    <n v="-53.703973199903203"/>
    <n v="-27.167926640102301"/>
    <s v="283"/>
    <s v="SC"/>
    <s v="Eixo Principal"/>
    <s v="-"/>
    <s v="283BSC0190"/>
    <s v="ENTR BR-386 (MONDAÍ)"/>
    <s v="ENTR BR-163/SC-163 (DIV SC/RS) (ITAPIRANGA)"/>
    <n v="289.7"/>
    <n v="343.8"/>
    <n v="54.1"/>
    <x v="1"/>
    <m/>
    <m/>
    <s v="Estadual"/>
    <m/>
    <s v="SCT-283"/>
    <s v="LEN"/>
    <s v="Estadual"/>
    <s v="PLA"/>
    <s v="Chapecó"/>
  </r>
  <r>
    <x v="0"/>
    <s v="285ARS1005"/>
    <n v="0"/>
    <x v="248"/>
    <s v="1005"/>
    <n v="-55.981787520277798"/>
    <n v="-28.666142330004501"/>
    <n v="-56.0186778104325"/>
    <n v="-28.606178680001999"/>
    <s v="285"/>
    <s v="RS"/>
    <s v="Acesso"/>
    <s v="-"/>
    <s v="285ARS1005"/>
    <s v="ENTR BR-285/287 (P/SÃO BORJA)"/>
    <s v="FRONT BRASIL/ARGENTINA (PONTE S/ RIO URUGUAI)"/>
    <n v="0"/>
    <n v="7.5"/>
    <n v="7.5"/>
    <x v="2"/>
    <m/>
    <m/>
    <s v="Concessão Federal"/>
    <m/>
    <m/>
    <m/>
    <s v="Federal"/>
    <s v="PAV"/>
    <s v="Santa Maria"/>
  </r>
  <r>
    <x v="0"/>
    <s v="285BRS0070"/>
    <n v="0"/>
    <x v="249"/>
    <s v="0070"/>
    <n v="-49.953276460340298"/>
    <n v="-28.799502760244099"/>
    <n v="-50.0116758295758"/>
    <n v="-28.759821829713601"/>
    <s v="285"/>
    <s v="RS"/>
    <s v="Eixo Principal"/>
    <s v="-"/>
    <s v="285BRS0070"/>
    <s v="DIV SC/RS (SERRA DA ROCINHA)"/>
    <s v="INÍCIO DA PAVIMENTAÇÃO"/>
    <n v="0"/>
    <n v="10.6"/>
    <n v="10.6"/>
    <x v="5"/>
    <s v="EOP"/>
    <m/>
    <s v="Federal"/>
    <m/>
    <m/>
    <m/>
    <s v="Federal"/>
    <s v="N_PAV"/>
    <s v="Vacaria"/>
  </r>
  <r>
    <x v="0"/>
    <s v="285BRS0075"/>
    <n v="0"/>
    <x v="249"/>
    <s v="0075"/>
    <n v="-50.0116758295758"/>
    <n v="-28.759821829713601"/>
    <n v="-50.056403369619701"/>
    <n v="-28.744407029860401"/>
    <s v="285"/>
    <s v="RS"/>
    <s v="Eixo Principal"/>
    <s v="-"/>
    <s v="285BRS0075"/>
    <s v="INÍCIO DA PAVIMENTAÇÃO"/>
    <s v="ENTR BR-020(SÃO JOSÉ DOS AUSENTES)"/>
    <n v="10.6"/>
    <n v="15.4"/>
    <n v="4.8"/>
    <x v="2"/>
    <m/>
    <m/>
    <s v="Federal"/>
    <m/>
    <m/>
    <m/>
    <s v="Federal"/>
    <s v="PAV"/>
    <s v="Vacaria"/>
  </r>
  <r>
    <x v="0"/>
    <s v="285BRS0077"/>
    <n v="0"/>
    <x v="249"/>
    <s v="0077"/>
    <n v="-50.056403369619701"/>
    <n v="-28.744407029860401"/>
    <n v="-50.434563850041599"/>
    <n v="-28.653706490362101"/>
    <s v="285"/>
    <s v="RS"/>
    <s v="Eixo Principal"/>
    <s v="-"/>
    <s v="285BRS0077"/>
    <s v="ENTR RS-020(SÃO JOSÉ DOS AUSENTES)"/>
    <s v="ENTR RS-110 (BOM JESUS)"/>
    <n v="15.4"/>
    <n v="61.9"/>
    <n v="46.5"/>
    <x v="2"/>
    <m/>
    <m/>
    <s v="Federal"/>
    <m/>
    <m/>
    <m/>
    <s v="Federal"/>
    <s v="PAV"/>
    <s v="Vacaria"/>
  </r>
  <r>
    <x v="0"/>
    <s v="285BRS0090"/>
    <n v="0"/>
    <x v="249"/>
    <s v="0090"/>
    <n v="-50.434563850041599"/>
    <n v="-28.653706490362101"/>
    <n v="-50.919690260297202"/>
    <n v="-28.500753730400199"/>
    <s v="285"/>
    <s v="RS"/>
    <s v="Eixo Principal"/>
    <s v="-"/>
    <s v="285BRS0090"/>
    <s v="ENTR RS-110 (BOM JESUS)"/>
    <s v="ENTR BR-116(A) (P/VACARIA)"/>
    <n v="61.9"/>
    <n v="119.1"/>
    <n v="57.2"/>
    <x v="2"/>
    <m/>
    <m/>
    <s v="Federal"/>
    <m/>
    <m/>
    <m/>
    <s v="Federal"/>
    <s v="PAV"/>
    <s v="Vacaria"/>
  </r>
  <r>
    <x v="0"/>
    <s v="285BRS0100"/>
    <n v="0"/>
    <x v="249"/>
    <s v="0100"/>
    <n v="-50.919690260297202"/>
    <n v="-28.500753730400199"/>
    <n v="-50.928847009881501"/>
    <n v="-28.508814520273798"/>
    <s v="285"/>
    <s v="RS"/>
    <s v="Eixo Principal"/>
    <s v="Coinc"/>
    <s v="285BRS0100"/>
    <s v="ENTR BR-116(A) (P/VACARIA)"/>
    <s v="ENTR BR-116(B) (VACARIA)"/>
    <n v="119.1"/>
    <n v="120.3"/>
    <n v="1.2"/>
    <x v="2"/>
    <m/>
    <s v="116BRS3020"/>
    <s v="Federal"/>
    <m/>
    <m/>
    <m/>
    <s v="Federal"/>
    <s v="PAV"/>
    <s v="Vacaria"/>
  </r>
  <r>
    <x v="0"/>
    <s v="285BRS0110"/>
    <n v="0"/>
    <x v="249"/>
    <s v="0110"/>
    <n v="-50.928847009881501"/>
    <n v="-28.508814520273798"/>
    <n v="-51.089549170357799"/>
    <n v="-28.371152030141999"/>
    <s v="285"/>
    <s v="RS"/>
    <s v="Eixo Principal"/>
    <s v="-"/>
    <s v="285BRS0110"/>
    <s v="ENTR BR-116(B) (VACARIA)"/>
    <s v="ENTR RS-456 (P/ESMERALDA)"/>
    <n v="120.3"/>
    <n v="143.6"/>
    <n v="23.3"/>
    <x v="2"/>
    <m/>
    <m/>
    <s v="Federal"/>
    <m/>
    <m/>
    <m/>
    <s v="Federal"/>
    <s v="PAV"/>
    <s v="Vacaria"/>
  </r>
  <r>
    <x v="0"/>
    <s v="285BRS0120"/>
    <n v="0"/>
    <x v="249"/>
    <s v="0120"/>
    <n v="-51.089549170357799"/>
    <n v="-28.371152030141999"/>
    <n v="-51.461769259943303"/>
    <n v="-28.296498809772199"/>
    <s v="285"/>
    <s v="RS"/>
    <s v="Eixo Principal"/>
    <s v="-"/>
    <s v="285BRS0120"/>
    <s v="ENTR RS-456 (P/ESMERALDA)"/>
    <s v="ENTR BR-470(A) (BARRETOS)"/>
    <n v="143.6"/>
    <n v="186.2"/>
    <n v="42.6"/>
    <x v="2"/>
    <m/>
    <m/>
    <s v="Federal"/>
    <m/>
    <m/>
    <m/>
    <s v="Federal"/>
    <s v="PAV"/>
    <s v="Vacaria"/>
  </r>
  <r>
    <x v="0"/>
    <s v="285BRS0130"/>
    <n v="0"/>
    <x v="249"/>
    <s v="0130"/>
    <n v="-51.461769230265702"/>
    <n v="-28.296498819664698"/>
    <n v="-51.525486660380999"/>
    <n v="-28.203277510148901"/>
    <s v="285"/>
    <s v="RS"/>
    <s v="Eixo Principal"/>
    <s v="-"/>
    <s v="285BRS0130"/>
    <s v="ENTR BR-470(A) (BARRETOS)"/>
    <s v="ENTR BR-470(B) (LAGOA VERMELHA)"/>
    <n v="186.2"/>
    <n v="199.6"/>
    <n v="13.4"/>
    <x v="2"/>
    <m/>
    <s v="470BRS0350"/>
    <s v="Federal"/>
    <m/>
    <m/>
    <m/>
    <s v="Federal"/>
    <s v="PAV"/>
    <s v="Passo Fundo"/>
  </r>
  <r>
    <x v="0"/>
    <s v="285BRS0150"/>
    <n v="0"/>
    <x v="249"/>
    <s v="0150"/>
    <n v="-51.525486660380999"/>
    <n v="-28.203277510148901"/>
    <n v="-51.610557600352898"/>
    <n v="-28.224016179602899"/>
    <s v="285"/>
    <s v="RS"/>
    <s v="Eixo Principal"/>
    <s v="-"/>
    <s v="285BRS0150"/>
    <s v="ENTR BR-470(B) (LAGOA VERMELHA)"/>
    <s v="ENTR RS-126(A) (P/SANANDUBA)"/>
    <n v="199.6"/>
    <n v="209.3"/>
    <n v="9.6999999999999993"/>
    <x v="2"/>
    <m/>
    <m/>
    <s v="Federal"/>
    <m/>
    <m/>
    <m/>
    <s v="Federal"/>
    <s v="PAV"/>
    <s v="Passo Fundo"/>
  </r>
  <r>
    <x v="0"/>
    <s v="285BRS0160"/>
    <n v="0"/>
    <x v="249"/>
    <s v="0160"/>
    <n v="-51.610557600352898"/>
    <n v="-28.224016179602899"/>
    <n v="-51.680057619963101"/>
    <n v="-28.272798150314301"/>
    <s v="285"/>
    <s v="RS"/>
    <s v="Eixo Principal"/>
    <s v="-"/>
    <s v="285BRS0160"/>
    <s v="ENTR RS-126(A) (P/SANANDUBA)"/>
    <s v="ENTR RS-126(B) (CASEIROS)"/>
    <n v="209.3"/>
    <n v="216.8"/>
    <n v="7.5"/>
    <x v="2"/>
    <m/>
    <m/>
    <s v="Federal"/>
    <m/>
    <m/>
    <m/>
    <s v="Federal"/>
    <s v="PAV"/>
    <s v="Passo Fundo"/>
  </r>
  <r>
    <x v="0"/>
    <s v="285BRS0170"/>
    <n v="0"/>
    <x v="249"/>
    <s v="0170"/>
    <n v="-51.680057619963101"/>
    <n v="-28.272798150314301"/>
    <n v="-51.848223729841202"/>
    <n v="-28.249117919856001"/>
    <s v="285"/>
    <s v="RS"/>
    <s v="Eixo Principal"/>
    <s v="-"/>
    <s v="285BRS0170"/>
    <s v="ENTR RS-126(B) (CASEIROS)"/>
    <s v="ENTR RS-430 (P/TAPEJARA)"/>
    <n v="216.8"/>
    <n v="236.8"/>
    <n v="20"/>
    <x v="2"/>
    <m/>
    <m/>
    <s v="Federal"/>
    <m/>
    <m/>
    <m/>
    <s v="Federal"/>
    <s v="PAV"/>
    <s v="Passo Fundo"/>
  </r>
  <r>
    <x v="0"/>
    <s v="285BRS0175"/>
    <n v="0"/>
    <x v="249"/>
    <s v="0175"/>
    <n v="-51.848223729841202"/>
    <n v="-28.249117919856001"/>
    <n v="-51.886880870355803"/>
    <n v="-28.2593494204393"/>
    <s v="285"/>
    <s v="RS"/>
    <s v="Eixo Principal"/>
    <s v="-"/>
    <s v="285BRS0175"/>
    <s v="ENTR RS-430 (P/TAPEJARA)"/>
    <s v="ENTR RS-434 (P/CIRÍACO)"/>
    <n v="236.8"/>
    <n v="241.1"/>
    <n v="4.3"/>
    <x v="2"/>
    <m/>
    <m/>
    <s v="Federal"/>
    <m/>
    <m/>
    <m/>
    <s v="Federal"/>
    <s v="PAV"/>
    <s v="Passo Fundo"/>
  </r>
  <r>
    <x v="0"/>
    <s v="285BRS0180"/>
    <n v="0"/>
    <x v="249"/>
    <s v="0180"/>
    <n v="-51.886880870355803"/>
    <n v="-28.2593494204393"/>
    <n v="-52.047935520108098"/>
    <n v="-28.3031467799998"/>
    <s v="285"/>
    <s v="RS"/>
    <s v="Eixo Principal"/>
    <s v="-"/>
    <s v="285BRS0180"/>
    <s v="ENTR RS-434 (P/CIRÍACO)"/>
    <s v="ENTR RS-428(A) (P/ÁGUA SANTA)"/>
    <n v="241.1"/>
    <n v="256.60000000000002"/>
    <n v="15.5"/>
    <x v="2"/>
    <m/>
    <m/>
    <s v="Federal"/>
    <m/>
    <m/>
    <m/>
    <s v="Federal"/>
    <s v="PAV"/>
    <s v="Passo Fundo"/>
  </r>
  <r>
    <x v="0"/>
    <s v="285BRS0183"/>
    <n v="0"/>
    <x v="249"/>
    <s v="0183"/>
    <n v="-52.047935520108098"/>
    <n v="-28.3031467799998"/>
    <n v="-52.3571525101801"/>
    <n v="-28.238346419551501"/>
    <s v="285"/>
    <s v="RS"/>
    <s v="Eixo Principal"/>
    <s v="-"/>
    <s v="285BRS0183"/>
    <s v="ENTR RS-428(A) (P/ÁGUA SANTA)"/>
    <s v="ENTR RS-135(A) (CONTORNO DE PASSO FUNDO)"/>
    <n v="256.60000000000002"/>
    <n v="291.2"/>
    <n v="34.6"/>
    <x v="2"/>
    <m/>
    <m/>
    <s v="Federal"/>
    <m/>
    <m/>
    <m/>
    <s v="Federal"/>
    <s v="PAV"/>
    <s v="Passo Fundo"/>
  </r>
  <r>
    <x v="0"/>
    <s v="285BRS0185"/>
    <n v="0"/>
    <x v="249"/>
    <s v="0185"/>
    <n v="-52.3571525101801"/>
    <n v="-28.238346419551501"/>
    <n v="-52.374118150432203"/>
    <n v="-28.236836470426699"/>
    <s v="285"/>
    <s v="RS"/>
    <s v="Eixo Principal"/>
    <s v="-"/>
    <s v="285BRS0185"/>
    <s v="ENTR RS-135(A) (CONTORNO DE PASSO FUNDO)"/>
    <s v="ENTR RS-135(B) (PASSO FUNDO)"/>
    <n v="291.2"/>
    <n v="292.89999999999998"/>
    <n v="1.7"/>
    <x v="2"/>
    <m/>
    <m/>
    <s v="Federal"/>
    <m/>
    <m/>
    <m/>
    <s v="Federal"/>
    <s v="PAV"/>
    <s v="Passo Fundo"/>
  </r>
  <r>
    <x v="0"/>
    <s v="285BRS0190"/>
    <n v="0"/>
    <x v="249"/>
    <s v="0190"/>
    <n v="-52.374118150432203"/>
    <n v="-28.236836470426699"/>
    <n v="-52.464142629978298"/>
    <n v="-28.220117140093901"/>
    <s v="285"/>
    <s v="RS"/>
    <s v="Eixo Principal"/>
    <s v="-"/>
    <s v="285BRS0190"/>
    <s v="ENTR RS-135(B) (PASSO FUNDO)"/>
    <s v="ENTR BR-153(A) (P/ERECHIM)"/>
    <n v="292.89999999999998"/>
    <n v="302.5"/>
    <n v="9.6"/>
    <x v="2"/>
    <m/>
    <m/>
    <s v="Federal"/>
    <m/>
    <m/>
    <m/>
    <s v="Federal"/>
    <s v="PAV"/>
    <s v="Passo Fundo"/>
  </r>
  <r>
    <x v="0"/>
    <s v="285BRS0191"/>
    <n v="0"/>
    <x v="249"/>
    <s v="0191"/>
    <n v="-52.464142629978298"/>
    <n v="-28.220117140093901"/>
    <n v="-52.480008199718597"/>
    <n v="-28.227342549718799"/>
    <s v="285"/>
    <s v="RS"/>
    <s v="Eixo Principal"/>
    <s v="Coinc"/>
    <s v="285BRS0191"/>
    <s v="ENTR BR-153(A) (P/ERECHIM)"/>
    <s v="ENTR BR-153(B)/RS-324 (P/PONTÃO)"/>
    <n v="302.5"/>
    <n v="304.3"/>
    <n v="1.8"/>
    <x v="2"/>
    <m/>
    <s v="153BRS1670"/>
    <s v="Federal"/>
    <m/>
    <m/>
    <m/>
    <s v="Federal"/>
    <s v="PAV"/>
    <s v="Passo Fundo"/>
  </r>
  <r>
    <x v="0"/>
    <s v="285BRS0210"/>
    <n v="0"/>
    <x v="249"/>
    <s v="0210"/>
    <n v="-52.480008199718597"/>
    <n v="-28.227342549718799"/>
    <n v="-52.743477379677302"/>
    <n v="-28.301696109687601"/>
    <s v="285"/>
    <s v="RS"/>
    <s v="Eixo Principal"/>
    <s v="-"/>
    <s v="285BRS0210"/>
    <s v="ENTR BR-153(B)/RS-324 (P/PONTÃO)"/>
    <s v="ENTR BR-377(A)/386 (CARAZINHO)"/>
    <n v="304.3"/>
    <n v="333.4"/>
    <n v="29.1"/>
    <x v="2"/>
    <m/>
    <m/>
    <s v="Federal"/>
    <m/>
    <m/>
    <m/>
    <s v="Federal"/>
    <s v="PAV"/>
    <s v="Passo Fundo"/>
  </r>
  <r>
    <x v="0"/>
    <s v="285BRS0230"/>
    <n v="0"/>
    <x v="249"/>
    <s v="0230"/>
    <n v="-52.743477379677302"/>
    <n v="-28.301696109687601"/>
    <n v="-52.7913657102592"/>
    <n v="-28.312085069870001"/>
    <s v="285"/>
    <s v="RS"/>
    <s v="Eixo Principal"/>
    <s v="-"/>
    <s v="285BRS0230"/>
    <s v="ENTR BR-377(A)/386 (CARAZINHO)"/>
    <s v="ENTR RS-142 (ACESSO SUL DE CARAZINHO)"/>
    <n v="333.4"/>
    <n v="339.3"/>
    <n v="5.9"/>
    <x v="2"/>
    <m/>
    <s v="377BRS0030"/>
    <s v="Federal"/>
    <m/>
    <m/>
    <m/>
    <s v="Federal"/>
    <s v="PAV"/>
    <s v="Passo Fundo"/>
  </r>
  <r>
    <x v="0"/>
    <s v="285BRS0250"/>
    <n v="0"/>
    <x v="249"/>
    <s v="0250"/>
    <n v="-52.7913657102592"/>
    <n v="-28.312085069870001"/>
    <n v="-53.090057580093202"/>
    <n v="-28.408811809917001"/>
    <s v="285"/>
    <s v="RS"/>
    <s v="Eixo Principal"/>
    <s v="-"/>
    <s v="285BRS0250"/>
    <s v="ENTR RS-142 (ACESSO SUL DE CARAZINHO)"/>
    <s v="ACESSO A SALDANHA MARINHO"/>
    <n v="339.3"/>
    <n v="372.8"/>
    <n v="33.5"/>
    <x v="2"/>
    <m/>
    <s v="377BRS0040"/>
    <s v="Federal"/>
    <m/>
    <m/>
    <m/>
    <s v="Federal"/>
    <s v="PAV"/>
    <s v="Passo Fundo"/>
  </r>
  <r>
    <x v="0"/>
    <s v="285BRS0260"/>
    <n v="0"/>
    <x v="249"/>
    <s v="0260"/>
    <n v="-53.090057580093202"/>
    <n v="-28.408811809917001"/>
    <n v="-53.190686379572597"/>
    <n v="-28.432607509728701"/>
    <s v="285"/>
    <s v="RS"/>
    <s v="Eixo Principal"/>
    <s v="-"/>
    <s v="285BRS0260"/>
    <s v="ACESSO A SALDANHA MARINHO"/>
    <s v="ENTR BR-377(B) (P/CRUZ ALTA)"/>
    <n v="372.8"/>
    <n v="383.9"/>
    <n v="11.1"/>
    <x v="2"/>
    <m/>
    <s v="377BRS0050"/>
    <s v="Federal"/>
    <m/>
    <m/>
    <m/>
    <s v="Federal"/>
    <s v="PAV"/>
    <s v="Passo Fundo"/>
  </r>
  <r>
    <x v="0"/>
    <s v="285BRS0270"/>
    <n v="0"/>
    <x v="249"/>
    <s v="0270"/>
    <n v="-53.190686379572597"/>
    <n v="-28.432607509728701"/>
    <n v="-53.2590053699018"/>
    <n v="-28.386133630162799"/>
    <s v="285"/>
    <s v="RS"/>
    <s v="Eixo Principal"/>
    <s v="-"/>
    <s v="285BRS0270"/>
    <s v="ENTR BR-377(B) (P/CRUZ ALTA)"/>
    <s v="ENTR RS-506 (P/SANTA BÁRBARA DO SUL)"/>
    <n v="383.9"/>
    <n v="390.6"/>
    <n v="6.7"/>
    <x v="2"/>
    <m/>
    <m/>
    <s v="Federal"/>
    <m/>
    <m/>
    <m/>
    <s v="Federal"/>
    <s v="PAV"/>
    <s v="Cruz Alta"/>
  </r>
  <r>
    <x v="0"/>
    <s v="285BRS0290"/>
    <n v="0"/>
    <x v="249"/>
    <s v="0290"/>
    <n v="-53.2590053699018"/>
    <n v="-28.386133630162799"/>
    <n v="-53.503242889647503"/>
    <n v="-28.3500293798519"/>
    <s v="285"/>
    <s v="RS"/>
    <s v="Eixo Principal"/>
    <s v="-"/>
    <s v="285BRS0290"/>
    <s v="ENTR RS-506 (P/SANTA BÁRBARA DO SUL)"/>
    <s v="ENTR BR-158 (P/PANAMBI)"/>
    <n v="390.6"/>
    <n v="415.2"/>
    <n v="24.6"/>
    <x v="2"/>
    <m/>
    <m/>
    <s v="Federal"/>
    <m/>
    <m/>
    <m/>
    <s v="Federal"/>
    <s v="PAV"/>
    <s v="Cruz Alta"/>
  </r>
  <r>
    <x v="0"/>
    <s v="285BRS0310"/>
    <n v="0"/>
    <x v="249"/>
    <s v="0310"/>
    <n v="-53.503242889647503"/>
    <n v="-28.3500293798519"/>
    <n v="-53.665949710010999"/>
    <n v="-28.336490689893299"/>
    <s v="285"/>
    <s v="RS"/>
    <s v="Eixo Principal"/>
    <s v="-"/>
    <s v="285BRS0310"/>
    <s v="ENTR BR-158 (P/PANAMBI)"/>
    <s v="ENTR RS-512 (P/PEJUÇARA)"/>
    <n v="415.2"/>
    <n v="432.3"/>
    <n v="17.100000000000001"/>
    <x v="2"/>
    <m/>
    <m/>
    <s v="Federal"/>
    <m/>
    <m/>
    <m/>
    <s v="Federal"/>
    <s v="PAV"/>
    <s v="Cruz Alta"/>
  </r>
  <r>
    <x v="0"/>
    <s v="285BRS0315"/>
    <n v="0"/>
    <x v="249"/>
    <s v="0315"/>
    <n v="-53.665949710010999"/>
    <n v="-28.336490689893299"/>
    <n v="-53.887627429562201"/>
    <n v="-28.384680799679099"/>
    <s v="285"/>
    <s v="RS"/>
    <s v="Eixo Principal"/>
    <s v="-"/>
    <s v="285BRS0315"/>
    <s v="ENTR RS-512 (P/PEJUÇARA)"/>
    <s v="ENTR RS-155 (IJUI)"/>
    <n v="432.3"/>
    <n v="455.9"/>
    <n v="23.6"/>
    <x v="2"/>
    <m/>
    <m/>
    <s v="Federal"/>
    <m/>
    <m/>
    <m/>
    <s v="Federal"/>
    <s v="PAV"/>
    <s v="Cruz Alta"/>
  </r>
  <r>
    <x v="0"/>
    <s v="285BRS0320"/>
    <n v="0"/>
    <x v="249"/>
    <s v="0320"/>
    <n v="-53.887627429562201"/>
    <n v="-28.384680799679099"/>
    <n v="-53.916188109893298"/>
    <n v="-28.418527730070601"/>
    <s v="285"/>
    <s v="RS"/>
    <s v="Eixo Principal"/>
    <s v="-"/>
    <s v="285BRS0320"/>
    <s v="ENTR RS-155 (IJUI)"/>
    <s v="ENTR RS-342(A) (P/CRUZ ALTA)"/>
    <n v="455.9"/>
    <n v="460.7"/>
    <n v="4.8"/>
    <x v="2"/>
    <m/>
    <m/>
    <s v="Federal"/>
    <m/>
    <m/>
    <m/>
    <s v="Federal"/>
    <s v="PAV"/>
    <s v="Cruz Alta"/>
  </r>
  <r>
    <x v="0"/>
    <s v="285BRS0325"/>
    <n v="0"/>
    <x v="249"/>
    <s v="0325"/>
    <n v="-53.916188109893298"/>
    <n v="-28.418527730070601"/>
    <n v="-53.955177090350297"/>
    <n v="-28.401091270445701"/>
    <s v="285"/>
    <s v="RS"/>
    <s v="Eixo Principal"/>
    <s v="-"/>
    <s v="285BRS0325"/>
    <s v="ENTR RS-342(A) (P/CRUZ ALTA)"/>
    <s v="ENTR RS-342(B) (P/CATUIPE)"/>
    <n v="460.7"/>
    <n v="465.1"/>
    <n v="4.4000000000000004"/>
    <x v="2"/>
    <m/>
    <m/>
    <s v="Federal"/>
    <m/>
    <m/>
    <m/>
    <s v="Federal"/>
    <s v="PAV"/>
    <s v="Cruz Alta"/>
  </r>
  <r>
    <x v="0"/>
    <s v="285BRS0330"/>
    <n v="0"/>
    <x v="249"/>
    <s v="0330"/>
    <n v="-53.955177090350297"/>
    <n v="-28.401091270445701"/>
    <n v="-54.261940819812899"/>
    <n v="-28.377614630310902"/>
    <s v="285"/>
    <s v="RS"/>
    <s v="Eixo Principal"/>
    <s v="-"/>
    <s v="285BRS0330"/>
    <s v="ENTR RS-342(B) (P/CATUIPE)"/>
    <s v="ENTR BR-392/RS-344 (P/SANTO ÂNGELO)"/>
    <n v="465.1"/>
    <n v="496.4"/>
    <n v="31.3"/>
    <x v="2"/>
    <m/>
    <m/>
    <s v="Federal"/>
    <m/>
    <m/>
    <m/>
    <s v="Federal"/>
    <s v="PAV"/>
    <s v="Cruz Alta"/>
  </r>
  <r>
    <x v="0"/>
    <s v="285BRS0350"/>
    <n v="0"/>
    <x v="249"/>
    <s v="0350"/>
    <n v="-54.261940819812899"/>
    <n v="-28.377614630310902"/>
    <n v="-54.575048000065102"/>
    <n v="-28.410883259754499"/>
    <s v="285"/>
    <s v="RS"/>
    <s v="Eixo Principal"/>
    <s v="-"/>
    <s v="285BRS0350"/>
    <s v="ENTR BR-392/RS-344 (P/SANTO ÂNGELO)"/>
    <s v="ENTR RS-536(A) (P/SÃO MIGUEL DAS MISSÕES)"/>
    <n v="496.4"/>
    <n v="528.29999999999995"/>
    <n v="31.9"/>
    <x v="2"/>
    <m/>
    <m/>
    <s v="Federal"/>
    <m/>
    <m/>
    <m/>
    <s v="Federal"/>
    <s v="PAV"/>
    <s v="Cruz Alta"/>
  </r>
  <r>
    <x v="0"/>
    <s v="285BRS0355"/>
    <n v="0"/>
    <x v="249"/>
    <s v="0355"/>
    <n v="-54.575048000065102"/>
    <n v="-28.410883259754499"/>
    <n v="-54.650746190384297"/>
    <n v="-28.401023330262401"/>
    <s v="285"/>
    <s v="RS"/>
    <s v="Eixo Principal"/>
    <s v="-"/>
    <s v="285BRS0355"/>
    <s v="ENTR RS-536(A) (P/SÃO MIGUEL DAS MISSÕES)"/>
    <s v="ENTR RS-536(B) (P/CAIBATÉ)"/>
    <n v="528.29999999999995"/>
    <n v="535.9"/>
    <n v="7.6"/>
    <x v="2"/>
    <m/>
    <m/>
    <s v="Federal"/>
    <m/>
    <m/>
    <m/>
    <s v="Federal"/>
    <s v="PAV"/>
    <s v="Cruz Alta"/>
  </r>
  <r>
    <x v="0"/>
    <s v="285BRS0360"/>
    <n v="0"/>
    <x v="249"/>
    <s v="0360"/>
    <n v="-54.650746190384297"/>
    <n v="-28.401023330262401"/>
    <n v="-54.697435739967297"/>
    <n v="-28.407868270004499"/>
    <s v="285"/>
    <s v="RS"/>
    <s v="Eixo Principal"/>
    <s v="-"/>
    <s v="285BRS0360"/>
    <s v="ENTR RS-536(B) (P/CAIBATÉ)"/>
    <s v="ENTR RS-542 (P/SÃO LOURENÇO DAS MISSÕES)"/>
    <n v="535.9"/>
    <n v="540.5"/>
    <n v="4.5999999999999996"/>
    <x v="2"/>
    <m/>
    <m/>
    <s v="Federal"/>
    <m/>
    <m/>
    <m/>
    <s v="Federal"/>
    <s v="PAV"/>
    <s v="Cruz Alta"/>
  </r>
  <r>
    <x v="0"/>
    <s v="285BRS0362"/>
    <n v="0"/>
    <x v="249"/>
    <s v="0362"/>
    <n v="-54.697435739967297"/>
    <n v="-28.407868270004499"/>
    <n v="-54.964049289742803"/>
    <n v="-28.4183821298314"/>
    <s v="285"/>
    <s v="RS"/>
    <s v="Eixo Principal"/>
    <s v="-"/>
    <s v="285BRS0362"/>
    <s v="ENTR RS-542 (P/SÃO LOURENÇO DAS MISSÕES)"/>
    <s v="ENTR RS-165/168(A) (P/SÃO LUIZ GONZAGA)"/>
    <n v="540.5"/>
    <n v="566.70000000000005"/>
    <n v="26.2"/>
    <x v="2"/>
    <m/>
    <m/>
    <s v="Federal"/>
    <m/>
    <m/>
    <m/>
    <s v="Federal"/>
    <s v="PAV"/>
    <s v="Cruz Alta"/>
  </r>
  <r>
    <x v="0"/>
    <s v="285BRS0365"/>
    <n v="0"/>
    <x v="249"/>
    <s v="0365"/>
    <n v="-54.964049289742803"/>
    <n v="-28.4183821298314"/>
    <n v="-54.9886845399595"/>
    <n v="-28.413450440185599"/>
    <s v="285"/>
    <s v="RS"/>
    <s v="Eixo Principal"/>
    <s v="-"/>
    <s v="285BRS0365"/>
    <s v="ENTR RS-165/168(A) (P/SÃO LUIZ GONZAGA)"/>
    <s v="ENTR RS-168(B) (P/ROQUE GONZALES)"/>
    <n v="566.70000000000005"/>
    <n v="569.29999999999995"/>
    <n v="2.6"/>
    <x v="2"/>
    <m/>
    <m/>
    <s v="Federal"/>
    <m/>
    <m/>
    <m/>
    <s v="Federal"/>
    <s v="PAV"/>
    <s v="Cruz Alta"/>
  </r>
  <r>
    <x v="0"/>
    <s v="285BRS0370"/>
    <n v="0"/>
    <x v="249"/>
    <s v="0370"/>
    <n v="-54.9886845399595"/>
    <n v="-28.413450440185599"/>
    <n v="-55.541176220306198"/>
    <n v="-28.5368238703252"/>
    <s v="285"/>
    <s v="RS"/>
    <s v="Eixo Principal"/>
    <s v="-"/>
    <s v="285BRS0370"/>
    <s v="ENTR RS-168(B) (P/ROQUE GONZALES)"/>
    <s v="ENTR RS-176 (P/SÃO JOSÉ)"/>
    <n v="569.29999999999995"/>
    <n v="626.20000000000005"/>
    <n v="56.9"/>
    <x v="2"/>
    <m/>
    <m/>
    <s v="Federal"/>
    <m/>
    <m/>
    <m/>
    <s v="Federal"/>
    <s v="PAV"/>
    <s v="Cruz Alta"/>
  </r>
  <r>
    <x v="0"/>
    <s v="285BRS0390"/>
    <n v="0"/>
    <x v="249"/>
    <s v="0390"/>
    <n v="-55.541176220306198"/>
    <n v="-28.5368238703252"/>
    <n v="-55.965770250196798"/>
    <n v="-28.672843770323698"/>
    <s v="285"/>
    <s v="RS"/>
    <s v="Eixo Principal"/>
    <s v="-"/>
    <s v="285BRS0390"/>
    <s v="ENTR RS-176 (P/SÃO JOSÉ)"/>
    <s v="ENTR BR-287(A)/472"/>
    <n v="626.20000000000005"/>
    <n v="670.7"/>
    <n v="44.5"/>
    <x v="2"/>
    <m/>
    <m/>
    <s v="Federal"/>
    <m/>
    <m/>
    <m/>
    <s v="Federal"/>
    <s v="PAV"/>
    <s v="Cruz Alta"/>
  </r>
  <r>
    <x v="0"/>
    <s v="285BRS0391"/>
    <n v="0"/>
    <x v="249"/>
    <s v="0391"/>
    <n v="-55.965770250196798"/>
    <n v="-28.672843770323698"/>
    <n v="-55.981787520277798"/>
    <n v="-28.666142330004501"/>
    <s v="285"/>
    <s v="RS"/>
    <s v="Eixo Principal"/>
    <s v="-"/>
    <s v="285BRS0391"/>
    <s v="ENTR BR-287(A)/472"/>
    <s v="ACESSO FRONTEIRA BRASIL/ARGENTINA"/>
    <n v="670.7"/>
    <n v="672.4"/>
    <n v="1.7"/>
    <x v="2"/>
    <m/>
    <s v="287BRS0450"/>
    <s v="Federal"/>
    <m/>
    <m/>
    <m/>
    <s v="Federal"/>
    <s v="PAV"/>
    <s v="Cruz Alta"/>
  </r>
  <r>
    <x v="0"/>
    <s v="285BRS0392"/>
    <n v="0"/>
    <x v="249"/>
    <s v="0392"/>
    <n v="-55.981787520277798"/>
    <n v="-28.666142330004501"/>
    <n v="-55.984065000299402"/>
    <n v="-28.665137549857999"/>
    <s v="285"/>
    <s v="RS"/>
    <s v="Eixo Principal"/>
    <s v="-"/>
    <s v="285BRS0392"/>
    <s v="ACESSO FRONTEIRA BRASIL/ARGENTINA"/>
    <s v="ENTR AV. ULISSES GUIMARÃES (SÃO BORJA)"/>
    <n v="672.4"/>
    <n v="672.6"/>
    <n v="0.2"/>
    <x v="2"/>
    <m/>
    <s v="287BRS0451"/>
    <s v="Federal"/>
    <m/>
    <m/>
    <m/>
    <s v="Federal"/>
    <s v="PAV"/>
    <s v="Cruz Alta"/>
  </r>
  <r>
    <x v="0"/>
    <s v="285BSC0010"/>
    <n v="0"/>
    <x v="250"/>
    <s v="0010"/>
    <n v="-49.497512850137802"/>
    <n v="-28.939332270268"/>
    <n v="-49.600547630168897"/>
    <n v="-29.0265213996428"/>
    <s v="285"/>
    <s v="SC"/>
    <s v="Eixo Principal"/>
    <s v="Coinc"/>
    <s v="285BSC0010"/>
    <s v="ENTR BR-101(A) (ARARANGUÁ)"/>
    <s v="ENTR BR-101(B)/SC-285 (SANGA DA TOCA)"/>
    <n v="0"/>
    <n v="14.1"/>
    <n v="14.1"/>
    <x v="0"/>
    <m/>
    <s v="101BSC4240"/>
    <s v="Federal"/>
    <m/>
    <m/>
    <m/>
    <s v="Federal"/>
    <s v="PAV"/>
    <s v="Tubarão"/>
  </r>
  <r>
    <x v="0"/>
    <s v="285BSC0015"/>
    <n v="0"/>
    <x v="250"/>
    <s v="0015"/>
    <n v="-49.600547630168897"/>
    <n v="-29.0265213996428"/>
    <n v="-49.6425010899532"/>
    <n v="-28.984750709977199"/>
    <s v="285"/>
    <s v="SC"/>
    <s v="Eixo Principal"/>
    <s v="-"/>
    <s v="285BSC0015"/>
    <s v="ENTR BR-101(B)/SC-285 (SANGA DA TOCA)"/>
    <s v="ENTR SC-108(A) (ERMO)"/>
    <n v="14.1"/>
    <n v="20.5"/>
    <n v="6.4"/>
    <x v="1"/>
    <m/>
    <m/>
    <s v="Estadual"/>
    <m/>
    <s v="SCT-285"/>
    <s v="PAV"/>
    <s v="Estadual"/>
    <s v="PLA"/>
    <s v="Tubarão"/>
  </r>
  <r>
    <x v="0"/>
    <s v="285BSC0020"/>
    <n v="0"/>
    <x v="250"/>
    <s v="0020"/>
    <n v="-49.6425010899532"/>
    <n v="-28.984750709977199"/>
    <n v="-49.682045899998201"/>
    <n v="-28.9278263503057"/>
    <s v="285"/>
    <s v="SC"/>
    <s v="Eixo Principal"/>
    <s v="-"/>
    <s v="285BSC0020"/>
    <s v="ENTR SC-108(A) (ERMO)"/>
    <s v="ENTR SC-108(B) (TURVO)"/>
    <n v="20.5"/>
    <n v="28.6"/>
    <n v="8.1"/>
    <x v="1"/>
    <m/>
    <m/>
    <s v="Estadual"/>
    <m/>
    <s v="SCT-285"/>
    <s v="PAV"/>
    <s v="Estadual"/>
    <s v="PLA"/>
    <s v="Tubarão"/>
  </r>
  <r>
    <x v="0"/>
    <s v="285BSC0030"/>
    <n v="0"/>
    <x v="250"/>
    <s v="0030"/>
    <n v="-49.682045899998201"/>
    <n v="-28.9278263503057"/>
    <n v="-49.846706920188097"/>
    <n v="-28.8327582901629"/>
    <s v="285"/>
    <s v="SC"/>
    <s v="Eixo Principal"/>
    <s v="-"/>
    <s v="285BSC0030"/>
    <s v="ENTR SC-108(B) (TURVO)"/>
    <s v="ENTR R. PEDRO ZILLI (TIMBÉ DO SUL)"/>
    <n v="28.6"/>
    <n v="49.4"/>
    <n v="20.8"/>
    <x v="1"/>
    <m/>
    <m/>
    <s v="Estadual"/>
    <m/>
    <s v="SCT-285"/>
    <s v="PAV"/>
    <s v="Estadual"/>
    <s v="PLA"/>
    <s v="Tubarão"/>
  </r>
  <r>
    <x v="0"/>
    <s v="285BSC0050"/>
    <n v="0"/>
    <x v="250"/>
    <s v="0050"/>
    <n v="-49.846706920188097"/>
    <n v="-28.8327582901629"/>
    <n v="-49.953276460340298"/>
    <n v="-28.799502760244099"/>
    <s v="285"/>
    <s v="SC"/>
    <s v="Eixo Principal"/>
    <s v="-"/>
    <s v="285BSC0050"/>
    <s v="ENTR R. PEDRO ZILLI (TIMBÉ DO SUL)"/>
    <s v="DIV SC/RS"/>
    <n v="49.4"/>
    <n v="69.7"/>
    <n v="20.3"/>
    <x v="5"/>
    <s v="EOP"/>
    <m/>
    <s v="Federal"/>
    <m/>
    <m/>
    <m/>
    <s v="Federal"/>
    <s v="N_PAV"/>
    <s v="Tubarão"/>
  </r>
  <r>
    <x v="0"/>
    <s v="287ARS1005"/>
    <n v="0"/>
    <x v="251"/>
    <s v="1005"/>
    <n v="-53.715539119934398"/>
    <n v="-29.705489580379702"/>
    <n v="-53.716548789694798"/>
    <n v="-29.711004920140901"/>
    <s v="287"/>
    <s v="RS"/>
    <s v="Acesso"/>
    <s v="-"/>
    <s v="287ARS1005"/>
    <s v="ENTR BR-287 (KM 233,5)"/>
    <s v="PÓRTICO DE ENTRADA DA UFSM"/>
    <n v="0"/>
    <n v="0.7"/>
    <n v="0.7"/>
    <x v="0"/>
    <m/>
    <m/>
    <s v="Federal"/>
    <m/>
    <m/>
    <m/>
    <s v="Federal"/>
    <s v="PAV"/>
    <s v="Santa Maria"/>
  </r>
  <r>
    <x v="0"/>
    <s v="287ARS2005"/>
    <n v="0"/>
    <x v="251"/>
    <s v="2005"/>
    <n v="-54.6652796995984"/>
    <n v="-29.684611540290199"/>
    <n v="-54.676066759972898"/>
    <n v="-29.6861183903513"/>
    <s v="287"/>
    <s v="RS"/>
    <s v="Acesso"/>
    <s v="-"/>
    <s v="287ARS2005"/>
    <s v="ENTR BR-287"/>
    <s v="ACESSO SÃO VICENTE DO SUL"/>
    <n v="0"/>
    <n v="1.1000000000000001"/>
    <n v="1.1000000000000001"/>
    <x v="1"/>
    <m/>
    <m/>
    <s v="Estadual"/>
    <m/>
    <s v="ERS-241"/>
    <s v="PAV"/>
    <s v="Estadual"/>
    <s v="PLA"/>
    <s v="Santa Maria"/>
  </r>
  <r>
    <x v="0"/>
    <s v="287BRS0010"/>
    <n v="0"/>
    <x v="252"/>
    <s v="0010"/>
    <n v="-51.453777000208298"/>
    <n v="-29.669667999578401"/>
    <n v="-51.474404189701502"/>
    <n v="-29.686069219918501"/>
    <s v="287"/>
    <s v="RS"/>
    <s v="Eixo Principal"/>
    <s v="-"/>
    <s v="287BRS0010"/>
    <s v="ENTR BR-470(A) (P/MONTENEGRO)"/>
    <s v="ENTR BR-470(B) (P/TRIUNFO)"/>
    <n v="0"/>
    <n v="3.2"/>
    <n v="3.2"/>
    <x v="1"/>
    <m/>
    <s v="470BRS0480"/>
    <s v="Estadual"/>
    <m/>
    <s v="RST-287"/>
    <s v="PAV"/>
    <s v="Estadual"/>
    <s v="PLA"/>
    <s v="Passo Fundo"/>
  </r>
  <r>
    <x v="0"/>
    <s v="287BRS0020"/>
    <n v="0"/>
    <x v="252"/>
    <s v="0020"/>
    <n v="-51.474404189701502"/>
    <n v="-29.686069219918501"/>
    <n v="-51.652029209680201"/>
    <n v="-29.706216139962802"/>
    <s v="287"/>
    <s v="RS"/>
    <s v="Eixo Principal"/>
    <s v="-"/>
    <s v="287BRS0020"/>
    <s v="ENTR BR-470(B) (P/TRIUNFO)"/>
    <s v="ENTR BR-386(A)"/>
    <n v="3.2"/>
    <n v="21.4"/>
    <n v="18.2"/>
    <x v="1"/>
    <m/>
    <m/>
    <s v="Estadual"/>
    <m/>
    <s v="RST-287"/>
    <s v="PAV"/>
    <s v="Estadual"/>
    <s v="PLA"/>
    <s v="Passo Fundo"/>
  </r>
  <r>
    <x v="0"/>
    <s v="287BRS0030"/>
    <n v="0"/>
    <x v="252"/>
    <s v="0030"/>
    <n v="-51.652029209680201"/>
    <n v="-29.706216139962802"/>
    <n v="-51.7121409501447"/>
    <n v="-29.690035570085399"/>
    <s v="287"/>
    <s v="RS"/>
    <s v="Eixo Principal"/>
    <s v="-"/>
    <s v="287BRS0030"/>
    <s v="ENTR BR-386(A)"/>
    <s v="ENTR BR-386(B) (TABAÍ)"/>
    <n v="21.4"/>
    <n v="27.7"/>
    <n v="6.3"/>
    <x v="1"/>
    <m/>
    <s v="386BRS0271"/>
    <s v="Estadual; Convênio de Administração"/>
    <m/>
    <s v="RSC-287"/>
    <s v="DUP"/>
    <s v="Estadual"/>
    <s v="PLA"/>
    <s v="Passo Fundo"/>
  </r>
  <r>
    <x v="0"/>
    <s v="287BRS0035"/>
    <n v="0"/>
    <x v="252"/>
    <s v="0035"/>
    <n v="-51.7121409501447"/>
    <n v="-29.690035570085399"/>
    <n v="-51.792412050075903"/>
    <n v="-29.703703589748802"/>
    <s v="287"/>
    <s v="RS"/>
    <s v="Eixo Principal"/>
    <s v="-"/>
    <s v="287BRS0035"/>
    <s v="ENTR BR-386(B) (TABAÍ)"/>
    <s v="ENTR RS-436 (P/TAQUARI)"/>
    <n v="27.7"/>
    <n v="36.4"/>
    <n v="8.6999999999999993"/>
    <x v="1"/>
    <m/>
    <m/>
    <s v="Estadual"/>
    <m/>
    <s v="RST-287"/>
    <s v="PAV"/>
    <s v="Estadual"/>
    <s v="PLA"/>
    <s v="Passo Fundo"/>
  </r>
  <r>
    <x v="0"/>
    <s v="287BRS0045"/>
    <n v="0"/>
    <x v="252"/>
    <s v="0045"/>
    <n v="-51.792412050075903"/>
    <n v="-29.703703589748802"/>
    <n v="-51.967462480109297"/>
    <n v="-29.6867735500592"/>
    <s v="287"/>
    <s v="RS"/>
    <s v="Eixo Principal"/>
    <s v="-"/>
    <s v="287BRS0045"/>
    <s v="ENTR RS-436 (P/TAQUARI)"/>
    <s v="INÍCIO PONTE S/RIO TAQUARI"/>
    <n v="36.4"/>
    <n v="54.3"/>
    <n v="17.899999999999999"/>
    <x v="1"/>
    <m/>
    <m/>
    <s v="Estadual"/>
    <m/>
    <s v="RST-287"/>
    <s v="PAV"/>
    <s v="Estadual"/>
    <s v="PLA"/>
    <s v="Passo Fundo"/>
  </r>
  <r>
    <x v="0"/>
    <s v="287BRS0050"/>
    <n v="0"/>
    <x v="252"/>
    <s v="0050"/>
    <n v="-51.967462480109297"/>
    <n v="-29.6867735500592"/>
    <n v="-51.975941300050899"/>
    <n v="-29.6879096501102"/>
    <s v="287"/>
    <s v="RS"/>
    <s v="Eixo Principal"/>
    <s v="-"/>
    <s v="287BRS0050"/>
    <s v="INÍCIO PONTE S/RIO TAQUARI"/>
    <s v="ENTR RS-130 (P/MARIANTE)"/>
    <n v="54.3"/>
    <n v="55.2"/>
    <n v="0.9"/>
    <x v="1"/>
    <m/>
    <m/>
    <s v="Estadual"/>
    <m/>
    <s v="RST-287"/>
    <s v="PAV"/>
    <s v="Estadual"/>
    <s v="PLA"/>
    <s v="Passo Fundo"/>
  </r>
  <r>
    <x v="0"/>
    <s v="287BRS0065"/>
    <n v="0"/>
    <x v="252"/>
    <s v="0065"/>
    <n v="-51.975941300050899"/>
    <n v="-29.6879096501102"/>
    <n v="-52.197059840039501"/>
    <n v="-29.648110670071301"/>
    <s v="287"/>
    <s v="RS"/>
    <s v="Eixo Principal"/>
    <s v="-"/>
    <s v="287BRS0065"/>
    <s v="ENTR RS-130 (P/MARIANTE)"/>
    <s v="ENTR BR-453/RS-244 (P/LAJEADO)"/>
    <n v="55.2"/>
    <n v="78.2"/>
    <n v="23"/>
    <x v="1"/>
    <m/>
    <m/>
    <s v="Estadual"/>
    <m/>
    <s v="RST-287"/>
    <s v="PAV"/>
    <s v="Estadual"/>
    <s v="PLA"/>
    <s v="Passo Fundo"/>
  </r>
  <r>
    <x v="0"/>
    <s v="287BRS0070"/>
    <n v="0"/>
    <x v="252"/>
    <s v="0070"/>
    <n v="-52.197059840039501"/>
    <n v="-29.648110670071301"/>
    <n v="-52.326671240385302"/>
    <n v="-29.6805893098486"/>
    <s v="287"/>
    <s v="RS"/>
    <s v="Eixo Principal"/>
    <s v="-"/>
    <s v="287BRS0070"/>
    <s v="ENTR BR-453/RS-244 (P/LAJEADO)"/>
    <s v="ENTR RS-405 (P/PASSO DO SOBRADO)"/>
    <n v="78.2"/>
    <n v="91.1"/>
    <n v="12.9"/>
    <x v="1"/>
    <m/>
    <m/>
    <s v="Estadual"/>
    <m/>
    <s v="RST-287"/>
    <s v="PAV"/>
    <s v="Estadual"/>
    <s v="PLA"/>
    <s v="Passo Fundo"/>
  </r>
  <r>
    <x v="0"/>
    <s v="287BRS0080"/>
    <n v="0"/>
    <x v="252"/>
    <s v="0080"/>
    <n v="-52.326671240385302"/>
    <n v="-29.6805893098486"/>
    <n v="-52.402193230133399"/>
    <n v="-29.6898549799233"/>
    <s v="287"/>
    <s v="RS"/>
    <s v="Eixo Principal"/>
    <s v="-"/>
    <s v="287BRS0080"/>
    <s v="ENTR RS-405 (P/PASSO DO SOBRADO)"/>
    <s v="ENTR RS-418 (P/MONTE ALVERNE)"/>
    <n v="91.1"/>
    <n v="99"/>
    <n v="7.9"/>
    <x v="1"/>
    <m/>
    <m/>
    <s v="Estadual"/>
    <m/>
    <s v="RST-287"/>
    <s v="PAV"/>
    <s v="Estadual"/>
    <s v="PLA"/>
    <s v="Passo Fundo"/>
  </r>
  <r>
    <x v="0"/>
    <s v="287BRS0085"/>
    <n v="0"/>
    <x v="252"/>
    <s v="0085"/>
    <n v="-52.402193230133399"/>
    <n v="-29.6898549799233"/>
    <n v="-52.449745350067801"/>
    <n v="-29.689495760121101"/>
    <s v="287"/>
    <s v="RS"/>
    <s v="Eixo Principal"/>
    <s v="-"/>
    <s v="287BRS0085"/>
    <s v="ENTR RS-418 (P/MONTE ALVERNE)"/>
    <s v="ENTR BR-471(A) (P/SANTA CRUZ DO SUL)"/>
    <n v="99"/>
    <n v="104.2"/>
    <n v="5.2"/>
    <x v="1"/>
    <m/>
    <m/>
    <s v="Estadual"/>
    <m/>
    <s v="RST-287"/>
    <s v="PAV"/>
    <s v="Estadual"/>
    <s v="PLA"/>
    <s v="Passo Fundo"/>
  </r>
  <r>
    <x v="0"/>
    <s v="287BRS0090"/>
    <n v="0"/>
    <x v="252"/>
    <s v="0090"/>
    <n v="-52.449745350067801"/>
    <n v="-29.689495760121101"/>
    <n v="-52.560991790238802"/>
    <n v="-29.703069150420902"/>
    <s v="287"/>
    <s v="RS"/>
    <s v="Eixo Principal"/>
    <s v="-"/>
    <s v="287BRS0090"/>
    <s v="ENTR BR-471(A) (P/SANTA CRUZ DO SUL)"/>
    <s v="ENTR BR-471(B)/153(A) (VERA CRUZ)"/>
    <n v="104.2"/>
    <n v="115.2"/>
    <n v="11"/>
    <x v="1"/>
    <m/>
    <s v="471BRS0040"/>
    <s v="Estadual"/>
    <m/>
    <s v="RST-287"/>
    <s v="PAV"/>
    <s v="Estadual"/>
    <s v="PLA"/>
    <s v="Passo Fundo"/>
  </r>
  <r>
    <x v="0"/>
    <s v="287BRS0120"/>
    <n v="0"/>
    <x v="252"/>
    <s v="0120"/>
    <n v="-52.560991790238802"/>
    <n v="-29.703069150420902"/>
    <n v="-52.781009950348903"/>
    <n v="-29.681610870445201"/>
    <s v="287"/>
    <s v="RS"/>
    <s v="Eixo Principal"/>
    <s v="Coinc"/>
    <s v="287BRS0120"/>
    <s v="ENTR BR-471(B)/153(A) (VERA CRUZ)"/>
    <s v="ENTR RS-410 (CANDELÁRIA)"/>
    <n v="115.2"/>
    <n v="138.1"/>
    <n v="22.9"/>
    <x v="1"/>
    <m/>
    <s v="153BRS1760"/>
    <s v="Estadual"/>
    <m/>
    <s v="RST-287"/>
    <s v="PAV"/>
    <s v="Estadual"/>
    <s v="PLA"/>
    <s v="Passo Fundo"/>
  </r>
  <r>
    <x v="0"/>
    <s v="287BRS0130"/>
    <n v="0"/>
    <x v="252"/>
    <s v="0130"/>
    <n v="-52.781009950348903"/>
    <n v="-29.681610870445201"/>
    <n v="-52.796363300425902"/>
    <n v="-29.681182730198699"/>
    <s v="287"/>
    <s v="RS"/>
    <s v="Eixo Principal"/>
    <s v="Coinc"/>
    <s v="287BRS0130"/>
    <s v="ENTR RS-410 (CANDELÁRIA)"/>
    <s v="ENTR RS-400 (P/SOBRADINHO)"/>
    <n v="138.1"/>
    <n v="139.6"/>
    <n v="1.5"/>
    <x v="1"/>
    <m/>
    <s v="153BRS1770"/>
    <s v="Estadual"/>
    <m/>
    <s v="RST-287"/>
    <s v="PAV"/>
    <s v="Estadual"/>
    <s v="PLA"/>
    <s v="Passo Fundo"/>
  </r>
  <r>
    <x v="0"/>
    <s v="287BRS0140"/>
    <n v="0"/>
    <x v="252"/>
    <s v="0140"/>
    <n v="-52.796363300425902"/>
    <n v="-29.681182730198699"/>
    <n v="-52.946089540199999"/>
    <n v="-29.731983650125301"/>
    <s v="287"/>
    <s v="RS"/>
    <s v="Eixo Principal"/>
    <s v="Coinc"/>
    <s v="287BRS0140"/>
    <s v="ENTR RS-400 (P/SOBRADINHO)"/>
    <s v="ENTR BR-481 (NOVO CABRAIS)"/>
    <n v="139.6"/>
    <n v="156"/>
    <n v="16.399999999999999"/>
    <x v="1"/>
    <m/>
    <s v="153BRS1775"/>
    <s v="Estadual"/>
    <m/>
    <s v="RST-287"/>
    <s v="PAV"/>
    <s v="Estadual"/>
    <s v="PLA"/>
    <s v="Passo Fundo"/>
  </r>
  <r>
    <x v="0"/>
    <s v="287BRS0150"/>
    <n v="0"/>
    <x v="252"/>
    <s v="0150"/>
    <n v="-52.946089540199999"/>
    <n v="-29.731983650125301"/>
    <n v="-52.961176660374498"/>
    <n v="-29.739817889983598"/>
    <s v="287"/>
    <s v="RS"/>
    <s v="Eixo Principal"/>
    <s v="Coinc"/>
    <s v="287BRS0150"/>
    <s v="ENTR BR-481 (NOVO CABRAIS)"/>
    <s v="ENTR BR-153(B) (P/CACHOEIRA DO SUL)"/>
    <n v="156"/>
    <n v="157.69999999999999"/>
    <n v="1.7"/>
    <x v="1"/>
    <m/>
    <s v="153BRS1780"/>
    <s v="Estadual"/>
    <m/>
    <s v="RST-287"/>
    <s v="PAV"/>
    <s v="Estadual"/>
    <s v="PLA"/>
    <s v="Santa Maria"/>
  </r>
  <r>
    <x v="0"/>
    <s v="287BRS0170"/>
    <n v="0"/>
    <x v="252"/>
    <s v="0170"/>
    <n v="-52.961176660374498"/>
    <n v="-29.739817889983598"/>
    <n v="-53.149470530240698"/>
    <n v="-29.741669899845899"/>
    <s v="287"/>
    <s v="RS"/>
    <s v="Eixo Principal"/>
    <s v="-"/>
    <s v="287BRS0170"/>
    <s v="ENTR BR-153(B) (P/CACHOEIRA DO SUL)"/>
    <s v="ENTR RS-502 (P/CONTENDA)"/>
    <n v="157.69999999999999"/>
    <n v="176.2"/>
    <n v="18.5"/>
    <x v="1"/>
    <m/>
    <m/>
    <s v="Estadual"/>
    <m/>
    <s v="RST-287"/>
    <s v="PAV"/>
    <s v="Estadual"/>
    <s v="PLA"/>
    <s v="Santa Maria"/>
  </r>
  <r>
    <x v="0"/>
    <s v="287BRS0172"/>
    <n v="0"/>
    <x v="252"/>
    <s v="0172"/>
    <n v="-53.149470530240698"/>
    <n v="-29.741669899845899"/>
    <n v="-53.170630559952301"/>
    <n v="-29.734429639716002"/>
    <s v="287"/>
    <s v="RS"/>
    <s v="Eixo Principal"/>
    <s v="-"/>
    <s v="287BRS0172"/>
    <s v="ENTR RS-502 (P/CONTENDA)"/>
    <s v="ACESSO A PARAÍSO DO SUL"/>
    <n v="176.2"/>
    <n v="178.4"/>
    <n v="2.2000000000000002"/>
    <x v="1"/>
    <m/>
    <m/>
    <s v="Estadual"/>
    <m/>
    <s v="RST-287"/>
    <s v="PAV"/>
    <s v="Estadual"/>
    <s v="PLA"/>
    <s v="Santa Maria"/>
  </r>
  <r>
    <x v="0"/>
    <s v="287BRS0174"/>
    <n v="0"/>
    <x v="252"/>
    <s v="0174"/>
    <n v="-53.170630559952301"/>
    <n v="-29.734429639716002"/>
    <n v="-53.252007329574496"/>
    <n v="-29.714632779878801"/>
    <s v="287"/>
    <s v="RS"/>
    <s v="Eixo Principal"/>
    <s v="-"/>
    <s v="287BRS0174"/>
    <s v="ACESSO A PARAÍSO DO SUL"/>
    <s v="ENTR RS-348 (P/AGUDO)"/>
    <n v="178.4"/>
    <n v="186.6"/>
    <n v="8.1999999999999993"/>
    <x v="1"/>
    <m/>
    <m/>
    <s v="Estadual"/>
    <m/>
    <s v="RST-287"/>
    <s v="PAV"/>
    <s v="Estadual"/>
    <s v="PLA"/>
    <s v="Santa Maria"/>
  </r>
  <r>
    <x v="0"/>
    <s v="287BRS0175"/>
    <n v="0"/>
    <x v="252"/>
    <s v="0175"/>
    <n v="-53.252007329574496"/>
    <n v="-29.714632779878801"/>
    <n v="-53.3496529798011"/>
    <n v="-29.7223589500055"/>
    <s v="287"/>
    <s v="RS"/>
    <s v="Eixo Principal"/>
    <s v="-"/>
    <s v="287BRS0175"/>
    <s v="ENTR RS-348 (P/AGUDO)"/>
    <s v="ENTR RS-149(A) (P/RESTINGA SECA)"/>
    <n v="186.6"/>
    <n v="196.7"/>
    <n v="10.1"/>
    <x v="1"/>
    <m/>
    <m/>
    <s v="Estadual"/>
    <m/>
    <s v="RST-287"/>
    <s v="PAV"/>
    <s v="Estadual"/>
    <s v="PLA"/>
    <s v="Santa Maria"/>
  </r>
  <r>
    <x v="0"/>
    <s v="287BRS0190"/>
    <n v="0"/>
    <x v="252"/>
    <s v="0190"/>
    <n v="-53.3496529798011"/>
    <n v="-29.7223589500055"/>
    <n v="-53.512955260177002"/>
    <n v="-29.732736569736801"/>
    <s v="287"/>
    <s v="RS"/>
    <s v="Eixo Principal"/>
    <s v="-"/>
    <s v="287BRS0190"/>
    <s v="ENTR RS-149(A) (P/RESTINGA SECA)"/>
    <s v="ENTR RS-149(B) (P/FAXINAL DO SOTURNO)"/>
    <n v="196.7"/>
    <n v="212.8"/>
    <n v="16.100000000000001"/>
    <x v="1"/>
    <m/>
    <m/>
    <s v="Estadual"/>
    <m/>
    <s v="RST-287"/>
    <s v="PAV"/>
    <s v="Estadual"/>
    <s v="PLA"/>
    <s v="Santa Maria"/>
  </r>
  <r>
    <x v="0"/>
    <s v="287BRS0200"/>
    <n v="0"/>
    <x v="252"/>
    <s v="0200"/>
    <n v="-53.512955260177002"/>
    <n v="-29.732736569736801"/>
    <n v="-53.706393649647097"/>
    <n v="-29.704635639922699"/>
    <s v="287"/>
    <s v="RS"/>
    <s v="Eixo Principal"/>
    <s v="-"/>
    <s v="287BRS0200"/>
    <s v="ENTR RS-149(B) (P/FAXINAL DO SOTURNO)"/>
    <s v="ENTR RS-509 (CAMOBÍ)"/>
    <n v="212.8"/>
    <n v="232.2"/>
    <n v="19.399999999999999"/>
    <x v="1"/>
    <m/>
    <m/>
    <s v="Estadual"/>
    <m/>
    <s v="RST-287"/>
    <s v="PAV"/>
    <s v="Estadual"/>
    <s v="PLA"/>
    <s v="Santa Maria"/>
  </r>
  <r>
    <x v="0"/>
    <s v="287BRS0210"/>
    <n v="0"/>
    <x v="252"/>
    <s v="0210"/>
    <n v="-53.706393649647097"/>
    <n v="-29.704635639922699"/>
    <n v="-53.793105780407402"/>
    <n v="-29.7018171997039"/>
    <s v="287"/>
    <s v="RS"/>
    <s v="Eixo Principal"/>
    <s v="-"/>
    <s v="287BRS0210"/>
    <s v="ENTR RS-509 (CAMOBÍ)"/>
    <s v="ENTR BR-158(A)/392(A) (P/VAL DA SERRA)"/>
    <n v="232.2"/>
    <n v="241.2"/>
    <n v="9"/>
    <x v="1"/>
    <m/>
    <m/>
    <s v="Estadual"/>
    <m/>
    <s v="RSC-287"/>
    <s v="PAV"/>
    <s v="Estadual"/>
    <s v="PLA"/>
    <s v="Santa Maria"/>
  </r>
  <r>
    <x v="0"/>
    <s v="287BRS0230"/>
    <n v="0"/>
    <x v="252"/>
    <s v="0230"/>
    <n v="-53.793105780407402"/>
    <n v="-29.7018171997039"/>
    <n v="-53.810830620236899"/>
    <n v="-29.714943959695901"/>
    <s v="287"/>
    <s v="RS"/>
    <s v="Eixo Principal"/>
    <s v="Coinc"/>
    <s v="287BRS0230"/>
    <s v="ENTR BR-158(A)/392(A) (P/VAL DA SERRA)"/>
    <s v="ENTR BR-392(B) (SANTA MARIA)"/>
    <n v="241.2"/>
    <n v="243.5"/>
    <n v="2.2999999999999998"/>
    <x v="2"/>
    <m/>
    <s v="392BRS0251;158BRS1317"/>
    <s v="Federal"/>
    <m/>
    <m/>
    <m/>
    <s v="Federal"/>
    <s v="PAV"/>
    <s v="Santa Maria"/>
  </r>
  <r>
    <x v="0"/>
    <s v="287BRS0240"/>
    <n v="0"/>
    <x v="252"/>
    <s v="0240"/>
    <n v="-53.810830620236899"/>
    <n v="-29.714943959695901"/>
    <n v="-53.8408147996632"/>
    <n v="-29.700270030337599"/>
    <s v="287"/>
    <s v="RS"/>
    <s v="Eixo Principal"/>
    <s v="Coinc"/>
    <s v="287BRS0240"/>
    <s v="ENTR BR-392(B) (SANTA MARIA)"/>
    <s v="ENTR BR-158(B) (AZEVEDO SODRÉ)"/>
    <n v="243.5"/>
    <n v="246.9"/>
    <n v="3.4"/>
    <x v="2"/>
    <m/>
    <s v="158BRS1319"/>
    <s v="Federal"/>
    <m/>
    <m/>
    <m/>
    <s v="Federal"/>
    <s v="PAV"/>
    <s v="Santa Maria"/>
  </r>
  <r>
    <x v="0"/>
    <s v="287BRS0250"/>
    <n v="0"/>
    <x v="252"/>
    <s v="0250"/>
    <n v="-53.8408147996632"/>
    <n v="-29.700270030337599"/>
    <n v="-54.185406519894897"/>
    <n v="-29.636236650400999"/>
    <s v="287"/>
    <s v="RS"/>
    <s v="Eixo Principal"/>
    <s v="-"/>
    <s v="287BRS0250"/>
    <s v="ENTR BR-158(B) (AZEVEDO SODRÉ)"/>
    <s v="ENTR RS-524 (SÃO PEDRO DO SUL)"/>
    <n v="246.9"/>
    <n v="281.60000000000002"/>
    <n v="34.700000000000003"/>
    <x v="2"/>
    <m/>
    <m/>
    <s v="Federal"/>
    <m/>
    <m/>
    <m/>
    <s v="Federal"/>
    <s v="PAV"/>
    <s v="Santa Maria"/>
  </r>
  <r>
    <x v="0"/>
    <s v="287BRS0270"/>
    <n v="0"/>
    <x v="252"/>
    <s v="0270"/>
    <n v="-54.185406519894897"/>
    <n v="-29.636236650400999"/>
    <n v="-54.525043980195498"/>
    <n v="-29.6535550497256"/>
    <s v="287"/>
    <s v="RS"/>
    <s v="Eixo Principal"/>
    <s v="-"/>
    <s v="287BRS0270"/>
    <s v="ENTR RS-524 (SÃO PEDRO DO SUL)"/>
    <s v="ENTR RS-532 (P/MATA)"/>
    <n v="281.60000000000002"/>
    <n v="315.2"/>
    <n v="33.6"/>
    <x v="2"/>
    <m/>
    <m/>
    <s v="Federal"/>
    <m/>
    <m/>
    <m/>
    <s v="Federal"/>
    <s v="PAV"/>
    <s v="Santa Maria"/>
  </r>
  <r>
    <x v="0"/>
    <s v="287BRS0290"/>
    <n v="0"/>
    <x v="252"/>
    <s v="0290"/>
    <n v="-54.525043980195498"/>
    <n v="-29.6535550497256"/>
    <n v="-54.6652796995984"/>
    <n v="-29.684611540290199"/>
    <s v="287"/>
    <s v="RS"/>
    <s v="Eixo Principal"/>
    <s v="-"/>
    <s v="287BRS0290"/>
    <s v="ENTR RS-532 (P/MATA)"/>
    <s v="ENTR RS-241 (P/SÃO VICENTE DO SUL)"/>
    <n v="315.2"/>
    <n v="329.7"/>
    <n v="14.5"/>
    <x v="2"/>
    <m/>
    <m/>
    <s v="Federal"/>
    <m/>
    <m/>
    <m/>
    <s v="Federal"/>
    <s v="PAV"/>
    <s v="Santa Maria"/>
  </r>
  <r>
    <x v="0"/>
    <s v="287BRS0310"/>
    <n v="0"/>
    <x v="252"/>
    <s v="0310"/>
    <n v="-54.6652796995984"/>
    <n v="-29.684611540290199"/>
    <n v="-54.676671830140798"/>
    <n v="-29.508634029736601"/>
    <s v="287"/>
    <s v="RS"/>
    <s v="Eixo Principal"/>
    <s v="-"/>
    <s v="287BRS0310"/>
    <s v="ENTR RS-241 (P/SÃO VICENTE DO SUL)"/>
    <s v="P/JAGUARI"/>
    <n v="329.7"/>
    <n v="350.3"/>
    <n v="20.6"/>
    <x v="2"/>
    <m/>
    <m/>
    <s v="Federal"/>
    <m/>
    <m/>
    <m/>
    <s v="Federal"/>
    <s v="PAV"/>
    <s v="Santa Maria"/>
  </r>
  <r>
    <x v="0"/>
    <s v="287BRS0330"/>
    <n v="0"/>
    <x v="252"/>
    <s v="0330"/>
    <n v="-54.676671830140798"/>
    <n v="-29.508634029736601"/>
    <n v="-54.886582650069201"/>
    <n v="-29.148626729939501"/>
    <s v="287"/>
    <s v="RS"/>
    <s v="Eixo Principal"/>
    <s v="-"/>
    <s v="287BRS0330"/>
    <s v="P/JAGUARI"/>
    <s v="ENTR BR-377 (SANTIAGO)"/>
    <n v="350.3"/>
    <n v="401.8"/>
    <n v="51.5"/>
    <x v="2"/>
    <m/>
    <m/>
    <s v="Federal"/>
    <m/>
    <m/>
    <m/>
    <s v="Federal"/>
    <s v="PAV"/>
    <s v="Santa Maria"/>
  </r>
  <r>
    <x v="0"/>
    <s v="287BRS0350"/>
    <n v="0"/>
    <x v="252"/>
    <s v="0350"/>
    <n v="-54.886582650069201"/>
    <n v="-29.148626729939501"/>
    <n v="-54.921284580319004"/>
    <n v="-29.0967783102707"/>
    <s v="287"/>
    <s v="RS"/>
    <s v="Eixo Principal"/>
    <s v="-"/>
    <s v="287BRS0350"/>
    <s v="ENTR BR-377 (SANTIAGO)"/>
    <s v="ENTR RS-168 (P/BOSSORÓCA)"/>
    <n v="401.8"/>
    <n v="408.8"/>
    <n v="7"/>
    <x v="2"/>
    <m/>
    <m/>
    <s v="Federal"/>
    <m/>
    <m/>
    <m/>
    <s v="Federal"/>
    <s v="PAV"/>
    <s v="Santa Maria"/>
  </r>
  <r>
    <x v="0"/>
    <s v="287BRS0370"/>
    <n v="0"/>
    <x v="252"/>
    <s v="0370"/>
    <n v="-54.921284580319004"/>
    <n v="-29.0967783102707"/>
    <n v="-55.505558719958898"/>
    <n v="-28.987708219558598"/>
    <s v="287"/>
    <s v="RS"/>
    <s v="Eixo Principal"/>
    <s v="-"/>
    <s v="287BRS0370"/>
    <s v="ENTR RS-168 (P/BOSSORÓCA)"/>
    <s v="ENTR RS-176(A) (ENCRUZILHADA)"/>
    <n v="408.8"/>
    <n v="473.9"/>
    <n v="65.099999999999994"/>
    <x v="2"/>
    <m/>
    <m/>
    <s v="Federal"/>
    <m/>
    <m/>
    <m/>
    <s v="Federal"/>
    <s v="PAV"/>
    <s v="Santa Maria"/>
  </r>
  <r>
    <x v="0"/>
    <s v="287BRS0390"/>
    <n v="0"/>
    <x v="252"/>
    <s v="0390"/>
    <n v="-55.505558719958898"/>
    <n v="-28.987708219558598"/>
    <n v="-55.533386319722801"/>
    <n v="-28.961697350152502"/>
    <s v="287"/>
    <s v="RS"/>
    <s v="Eixo Principal"/>
    <s v="-"/>
    <s v="287BRS0390"/>
    <s v="ENTR RS-176(A) (ENCRUZILHADA)"/>
    <s v="ENTR RS-176(B)"/>
    <n v="473.9"/>
    <n v="478"/>
    <n v="4.0999999999999996"/>
    <x v="2"/>
    <m/>
    <m/>
    <s v="Federal"/>
    <m/>
    <m/>
    <m/>
    <s v="Federal"/>
    <s v="PAV"/>
    <s v="Santa Maria"/>
  </r>
  <r>
    <x v="0"/>
    <s v="287BRS0410"/>
    <n v="0"/>
    <x v="252"/>
    <s v="0410"/>
    <n v="-55.533386319722801"/>
    <n v="-28.961697350152502"/>
    <n v="-55.771008010111501"/>
    <n v="-28.788391999690901"/>
    <s v="287"/>
    <s v="RS"/>
    <s v="Eixo Principal"/>
    <s v="-"/>
    <s v="287BRS0410"/>
    <s v="ENTR RS-176(B)"/>
    <s v="ENTR RS-541 (NHU PORÃ)"/>
    <n v="478"/>
    <n v="508.7"/>
    <n v="30.7"/>
    <x v="2"/>
    <m/>
    <m/>
    <s v="Federal"/>
    <m/>
    <m/>
    <m/>
    <s v="Federal"/>
    <s v="PAV"/>
    <s v="Santa Maria"/>
  </r>
  <r>
    <x v="0"/>
    <s v="287BRS0430"/>
    <n v="0"/>
    <x v="252"/>
    <s v="0430"/>
    <n v="-55.771008010111501"/>
    <n v="-28.788391999690901"/>
    <n v="-55.965770250196798"/>
    <n v="-28.672843770323698"/>
    <s v="287"/>
    <s v="RS"/>
    <s v="Eixo Principal"/>
    <s v="-"/>
    <s v="287BRS0430"/>
    <s v="ENTR RS-541 (NHU PORÃ)"/>
    <s v="ENTR BR-285(A)/472 (P/ITAQUI)"/>
    <n v="508.7"/>
    <n v="533.1"/>
    <n v="24.4"/>
    <x v="2"/>
    <m/>
    <m/>
    <s v="Federal"/>
    <m/>
    <m/>
    <m/>
    <s v="Federal"/>
    <s v="PAV"/>
    <s v="Santa Maria"/>
  </r>
  <r>
    <x v="0"/>
    <s v="287BRS0450"/>
    <n v="0"/>
    <x v="252"/>
    <s v="0450"/>
    <n v="-55.965770250196798"/>
    <n v="-28.672843770323698"/>
    <n v="-55.981787520277798"/>
    <n v="-28.666142330004501"/>
    <s v="287"/>
    <s v="RS"/>
    <s v="Eixo Principal"/>
    <s v="Coinc"/>
    <s v="287BRS0450"/>
    <s v="ENTR BR-285(A)/472 (P/ITAQUI)"/>
    <s v="ACESSO FRONTEIRA BRASIL/ARGENTINA"/>
    <n v="533.1"/>
    <n v="534.79999999999995"/>
    <n v="1.7"/>
    <x v="2"/>
    <m/>
    <s v="285BRS0391"/>
    <s v="Federal"/>
    <m/>
    <m/>
    <m/>
    <s v="Federal"/>
    <s v="PAV"/>
    <s v="Cruz Alta"/>
  </r>
  <r>
    <x v="0"/>
    <s v="287BRS0451"/>
    <n v="0"/>
    <x v="252"/>
    <s v="0451"/>
    <n v="-55.981787520277798"/>
    <n v="-28.666142330004501"/>
    <n v="-55.984065000299402"/>
    <n v="-28.665137549857999"/>
    <s v="287"/>
    <s v="RS"/>
    <s v="Eixo Principal"/>
    <s v="Coinc"/>
    <s v="287BRS0451"/>
    <s v="ACESSO FRONTEIRA BRASIL/ARGENTINA"/>
    <s v="ENTR AV. ULISSES GUIMARÃES (SÃO BORJA)"/>
    <n v="534.79999999999995"/>
    <n v="535"/>
    <n v="0.2"/>
    <x v="2"/>
    <m/>
    <s v="285BRS0392"/>
    <s v="Federal"/>
    <m/>
    <m/>
    <m/>
    <s v="Federal"/>
    <s v="PAV"/>
    <s v="Cruz Alta"/>
  </r>
  <r>
    <x v="0"/>
    <s v="290ARS3005"/>
    <n v="0"/>
    <x v="253"/>
    <s v="3005"/>
    <n v="-57.049874979946303"/>
    <n v="-29.773156140443401"/>
    <n v="-57.0459333701288"/>
    <n v="-29.771524559810501"/>
    <s v="290"/>
    <s v="RS"/>
    <s v="Acesso"/>
    <s v="-"/>
    <s v="290ARS3005"/>
    <s v="ENTR BR-290 (KM 718,7)"/>
    <s v="PORTO SECO DE URUGUAIANA - ACESSO"/>
    <n v="0"/>
    <n v="2.8"/>
    <n v="2.8"/>
    <x v="2"/>
    <m/>
    <m/>
    <s v="Federal"/>
    <m/>
    <m/>
    <m/>
    <s v="Federal"/>
    <s v="PAV"/>
    <s v="Uruguaiana"/>
  </r>
  <r>
    <x v="0"/>
    <s v="290BRS0010"/>
    <n v="0"/>
    <x v="254"/>
    <s v="0010"/>
    <n v="-50.278700359633802"/>
    <n v="-29.889116459856599"/>
    <n v="-50.284171510306898"/>
    <n v="-29.8938548995839"/>
    <s v="290"/>
    <s v="RS"/>
    <s v="Eixo Principal"/>
    <s v="Coinc"/>
    <s v="290BRS0010"/>
    <s v="ENTR BR-101(A) (OSÓRIO)"/>
    <s v="ENTR RS-030 (P/TRAMANDAÍ)"/>
    <n v="0"/>
    <n v="0.7"/>
    <n v="0.7"/>
    <x v="0"/>
    <m/>
    <s v="101BRS4430"/>
    <s v="Concessão Federal"/>
    <m/>
    <m/>
    <m/>
    <s v="Federal"/>
    <s v="PAV"/>
    <s v="São Leopoldo"/>
  </r>
  <r>
    <x v="0"/>
    <s v="290BRS0015"/>
    <n v="0"/>
    <x v="254"/>
    <s v="0015"/>
    <n v="-50.284171510306898"/>
    <n v="-29.8938548995839"/>
    <n v="-50.321807389699202"/>
    <n v="-29.8974696004416"/>
    <s v="290"/>
    <s v="RS"/>
    <s v="Eixo Principal"/>
    <s v="Coinc"/>
    <s v="290BRS0015"/>
    <s v="ENTR RS-030 (P/TRAMANDAÍ)"/>
    <s v="ENTR BR-101(B) (P/CAPIVARI DO SUL)"/>
    <n v="0.7"/>
    <n v="4.8"/>
    <n v="4.0999999999999996"/>
    <x v="0"/>
    <m/>
    <s v="101BRS4435"/>
    <s v="Concessão Federal"/>
    <m/>
    <m/>
    <m/>
    <s v="Federal"/>
    <s v="PAV"/>
    <s v="São Leopoldo"/>
  </r>
  <r>
    <x v="0"/>
    <s v="290BRS0020"/>
    <n v="0"/>
    <x v="254"/>
    <s v="0020"/>
    <n v="-50.321807389699202"/>
    <n v="-29.8974696004416"/>
    <n v="-50.513268099842797"/>
    <n v="-29.880054339636001"/>
    <s v="290"/>
    <s v="RS"/>
    <s v="Eixo Principal"/>
    <s v="-"/>
    <s v="290BRS0020"/>
    <s v="ENTR BR-101(B) (P/CAPIVARI DO SUL)"/>
    <s v="ENTR RS-474 (P/SANTO ANTÔNIO DA PATRULHA)"/>
    <n v="4.8"/>
    <n v="25.9"/>
    <n v="21.1"/>
    <x v="0"/>
    <m/>
    <m/>
    <s v="Concessão Federal"/>
    <m/>
    <m/>
    <m/>
    <s v="Federal"/>
    <s v="PAV"/>
    <s v="São Leopoldo"/>
  </r>
  <r>
    <x v="0"/>
    <s v="290BRS0030"/>
    <n v="0"/>
    <x v="254"/>
    <s v="0030"/>
    <n v="-50.513268099842797"/>
    <n v="-29.880054339636001"/>
    <n v="-50.787756510054798"/>
    <n v="-29.912076159786899"/>
    <s v="290"/>
    <s v="RS"/>
    <s v="Eixo Principal"/>
    <s v="-"/>
    <s v="290BRS0030"/>
    <s v="ENTR RS-474 (P/SANTO ANTÔNIO DA PATRULHA)"/>
    <s v="ACESSO A GLORINHA"/>
    <n v="25.9"/>
    <n v="53"/>
    <n v="27.1"/>
    <x v="0"/>
    <m/>
    <m/>
    <s v="Concessão Federal"/>
    <m/>
    <m/>
    <m/>
    <s v="Federal"/>
    <s v="PAV"/>
    <s v="São Leopoldo"/>
  </r>
  <r>
    <x v="0"/>
    <s v="290BRS0035"/>
    <n v="0"/>
    <x v="254"/>
    <s v="0035"/>
    <n v="-50.787756510054798"/>
    <n v="-29.912076159786899"/>
    <n v="-50.935179130112701"/>
    <n v="-29.943261249806699"/>
    <s v="290"/>
    <s v="RS"/>
    <s v="Eixo Principal"/>
    <s v="-"/>
    <s v="290BRS0035"/>
    <s v="ACESSO A GLORINHA"/>
    <s v="ACESSO COMPLEXO AUTOMOTIVO GM"/>
    <n v="53"/>
    <n v="67.900000000000006"/>
    <n v="14.9"/>
    <x v="0"/>
    <m/>
    <m/>
    <s v="Concessão Federal"/>
    <m/>
    <m/>
    <m/>
    <s v="Federal"/>
    <s v="PAV"/>
    <s v="São Leopoldo"/>
  </r>
  <r>
    <x v="0"/>
    <s v="290BRS0040"/>
    <n v="0"/>
    <x v="254"/>
    <s v="0040"/>
    <n v="-50.935179130112701"/>
    <n v="-29.943261249806699"/>
    <n v="-51.0038151503488"/>
    <n v="-29.9545826297845"/>
    <s v="290"/>
    <s v="RS"/>
    <s v="Eixo Principal"/>
    <s v="-"/>
    <s v="290BRS0040"/>
    <s v="ACESSO COMPLEXO AUTOMOTIVO GM"/>
    <s v="ENTR RS-118 (P/GRAVATAÍ)"/>
    <n v="67.900000000000006"/>
    <n v="74.7"/>
    <n v="6.8"/>
    <x v="0"/>
    <m/>
    <m/>
    <s v="Concessão Federal"/>
    <m/>
    <m/>
    <m/>
    <s v="Federal"/>
    <s v="PAV"/>
    <s v="São Leopoldo"/>
  </r>
  <r>
    <x v="0"/>
    <s v="290BRS0050"/>
    <n v="0"/>
    <x v="254"/>
    <s v="0050"/>
    <n v="-51.0038151503488"/>
    <n v="-29.9545826297845"/>
    <n v="-51.1151425699735"/>
    <n v="-29.968229300441799"/>
    <s v="290"/>
    <s v="RS"/>
    <s v="Eixo Principal"/>
    <s v="-"/>
    <s v="290BRS0050"/>
    <s v="ENTR RS-118 (P/GRAVATAÍ)"/>
    <s v="AVENIDA ASSIS BRASIL (P/CACHOEIRINHA)"/>
    <n v="74.7"/>
    <n v="85.8"/>
    <n v="11.1"/>
    <x v="0"/>
    <m/>
    <m/>
    <s v="Concessão Federal"/>
    <m/>
    <m/>
    <m/>
    <s v="Federal"/>
    <s v="PAV"/>
    <s v="São Leopoldo"/>
  </r>
  <r>
    <x v="0"/>
    <s v="290BRS0070"/>
    <n v="0"/>
    <x v="254"/>
    <s v="0070"/>
    <n v="-51.1151425699735"/>
    <n v="-29.968229300441799"/>
    <n v="-51.176838709938401"/>
    <n v="-29.9719161098405"/>
    <s v="290"/>
    <s v="RS"/>
    <s v="Eixo Principal"/>
    <s v="-"/>
    <s v="290BRS0070"/>
    <s v="AVENIDA ASSIS BRASIL (P/CACHOEIRINHA)"/>
    <s v="ENTR BR-116(A)/386 (PORTO ALEGRE)"/>
    <n v="85.8"/>
    <n v="92"/>
    <n v="6.2"/>
    <x v="0"/>
    <m/>
    <m/>
    <s v="Concessão Federal"/>
    <m/>
    <m/>
    <m/>
    <s v="Federal"/>
    <s v="PAV"/>
    <s v="São Leopoldo"/>
  </r>
  <r>
    <x v="0"/>
    <s v="290BRS0090"/>
    <n v="0"/>
    <x v="254"/>
    <s v="0090"/>
    <n v="-51.176838709938401"/>
    <n v="-29.9719161098405"/>
    <n v="-51.198140939552601"/>
    <n v="-29.974160219618302"/>
    <s v="290"/>
    <s v="RS"/>
    <s v="Eixo Principal"/>
    <s v="Coinc"/>
    <s v="290BRS0090"/>
    <s v="ENTR BR-116(A)/386 (PORTO ALEGRE)"/>
    <s v="ENTR BR-448"/>
    <n v="92"/>
    <n v="94.1"/>
    <n v="2.1"/>
    <x v="0"/>
    <m/>
    <s v="116BRS3250"/>
    <s v="Concessão Federal"/>
    <m/>
    <m/>
    <m/>
    <s v="Federal"/>
    <s v="PAV"/>
    <s v="São Leopoldo"/>
  </r>
  <r>
    <x v="0"/>
    <s v="290BRS0095"/>
    <n v="0"/>
    <x v="254"/>
    <s v="0095"/>
    <n v="-51.207791319813502"/>
    <n v="-29.997789279551501"/>
    <n v="-51.198140939552601"/>
    <n v="-29.974160219618302"/>
    <s v="290"/>
    <s v="RS"/>
    <s v="Eixo Principal"/>
    <s v="Coinc"/>
    <s v="290BRS0095"/>
    <s v="ENTR BR-448"/>
    <s v="PONTE RIO GUAÍBA"/>
    <n v="94.1"/>
    <n v="97"/>
    <n v="2.9"/>
    <x v="0"/>
    <m/>
    <s v="116BRS3255"/>
    <s v="Concessão Federal"/>
    <m/>
    <m/>
    <m/>
    <s v="Federal"/>
    <s v="PAV"/>
    <s v="São Leopoldo"/>
  </r>
  <r>
    <x v="0"/>
    <s v="290BRS0100"/>
    <n v="0"/>
    <x v="254"/>
    <s v="0100"/>
    <n v="-51.207791319813502"/>
    <n v="-29.997789279551501"/>
    <n v="-51.218737060167101"/>
    <n v="-29.994414929705201"/>
    <s v="290"/>
    <s v="RS"/>
    <s v="Eixo Principal"/>
    <s v="Coinc"/>
    <s v="290BRS0100"/>
    <s v="PONTE RIO GUAÍBA (PORTO ALEGRE)"/>
    <s v="FIM DA CONCESSÃO (ILHA DO PAVÃO)"/>
    <n v="97"/>
    <n v="98.2"/>
    <n v="1.2"/>
    <x v="0"/>
    <m/>
    <s v="116BRS3260"/>
    <s v="Concessão Federal"/>
    <m/>
    <m/>
    <m/>
    <s v="Federal"/>
    <s v="PAV"/>
    <s v="São Leopoldo"/>
  </r>
  <r>
    <x v="0"/>
    <s v="290BRS0105"/>
    <n v="0"/>
    <x v="254"/>
    <s v="0105"/>
    <n v="-51.218737060167101"/>
    <n v="-29.994414929705201"/>
    <n v="-51.330401390112002"/>
    <n v="-30.0430026000898"/>
    <s v="290"/>
    <s v="RS"/>
    <s v="Eixo Principal"/>
    <s v="Coinc"/>
    <s v="290BRS0105"/>
    <s v="FIM DA CONCESSÃO (ILHA DO PAVÃO)"/>
    <s v="ENTR BR-116(B) (P/GUAIBA)"/>
    <n v="98.2"/>
    <n v="112.3"/>
    <n v="14.1"/>
    <x v="0"/>
    <m/>
    <s v="116BRS3265"/>
    <s v="Federal"/>
    <m/>
    <m/>
    <m/>
    <s v="Federal"/>
    <s v="PAV"/>
    <s v="São Leopoldo"/>
  </r>
  <r>
    <x v="0"/>
    <s v="290BRS0110"/>
    <n v="0"/>
    <x v="254"/>
    <s v="0110"/>
    <n v="-51.330401390112002"/>
    <n v="-30.0430026000898"/>
    <n v="-51.4342372196719"/>
    <n v="-30.052888469627099"/>
    <s v="290"/>
    <s v="RS"/>
    <s v="Eixo Principal"/>
    <s v="-"/>
    <s v="290BRS0110"/>
    <s v="ENTR BR-116(B) (P/GUAIBA)"/>
    <s v="ENTR RS-703 (P/GUAIBA)"/>
    <n v="112.3"/>
    <n v="122.6"/>
    <n v="10.3"/>
    <x v="2"/>
    <m/>
    <m/>
    <s v="Federal"/>
    <m/>
    <m/>
    <m/>
    <s v="Federal"/>
    <s v="PAV"/>
    <s v="São Leopoldo"/>
  </r>
  <r>
    <x v="0"/>
    <s v="290BRS0120"/>
    <n v="0"/>
    <x v="254"/>
    <s v="0120"/>
    <n v="-51.4342372196719"/>
    <n v="-30.052888469627099"/>
    <n v="-51.518641629807298"/>
    <n v="-30.059794979654502"/>
    <s v="290"/>
    <s v="RS"/>
    <s v="Eixo Principal"/>
    <s v="-"/>
    <s v="290BRS0120"/>
    <s v="ENTR RS-703 (P/GUAIBA)"/>
    <s v="ENTR RS-401 (P/CHARQUEADAS)"/>
    <n v="122.6"/>
    <n v="130.80000000000001"/>
    <n v="8.1999999999999993"/>
    <x v="2"/>
    <m/>
    <m/>
    <s v="Federal"/>
    <m/>
    <m/>
    <m/>
    <s v="Federal"/>
    <s v="PAV"/>
    <s v="São Leopoldo"/>
  </r>
  <r>
    <x v="0"/>
    <s v="290BRS0150"/>
    <n v="0"/>
    <x v="254"/>
    <s v="0150"/>
    <n v="-51.518641629807298"/>
    <n v="-30.059794979654502"/>
    <n v="-51.833755270389297"/>
    <n v="-30.113660700081098"/>
    <s v="290"/>
    <s v="RS"/>
    <s v="Eixo Principal"/>
    <s v="-"/>
    <s v="290BRS0150"/>
    <s v="ENTR RS-401 (P/CHARQUEADAS)"/>
    <s v="ENTR BR-470 (P/SÃO JERÔNIMO)"/>
    <n v="130.80000000000001"/>
    <n v="162.5"/>
    <n v="31.7"/>
    <x v="2"/>
    <m/>
    <m/>
    <s v="Federal"/>
    <m/>
    <m/>
    <m/>
    <s v="Federal"/>
    <s v="PAV"/>
    <s v="São Leopoldo"/>
  </r>
  <r>
    <x v="0"/>
    <s v="290BRS0170"/>
    <n v="0"/>
    <x v="254"/>
    <s v="0170"/>
    <n v="-51.833755270389297"/>
    <n v="-30.113660700081098"/>
    <n v="-51.957983159894802"/>
    <n v="-30.128890119982898"/>
    <s v="290"/>
    <s v="RS"/>
    <s v="Eixo Principal"/>
    <s v="-"/>
    <s v="290BRS0170"/>
    <s v="ENTR BR-470 (P/SÃO JERÔNIMO)"/>
    <s v="ACESSO A BUTIÁ"/>
    <n v="162.5"/>
    <n v="174.6"/>
    <n v="12.1"/>
    <x v="2"/>
    <m/>
    <m/>
    <s v="Federal"/>
    <m/>
    <m/>
    <m/>
    <s v="Federal"/>
    <s v="PAV"/>
    <s v="São Leopoldo"/>
  </r>
  <r>
    <x v="0"/>
    <s v="290BRS0175"/>
    <n v="0"/>
    <x v="254"/>
    <s v="0175"/>
    <n v="-51.957983159894802"/>
    <n v="-30.128890119982898"/>
    <n v="-52.045836749766103"/>
    <n v="-30.144257840327001"/>
    <s v="290"/>
    <s v="RS"/>
    <s v="Eixo Principal"/>
    <s v="-"/>
    <s v="290BRS0175"/>
    <s v="ACESSO A BUTIÁ"/>
    <s v="ACESSO A MINAS DO LEÃO"/>
    <n v="174.6"/>
    <n v="183.3"/>
    <n v="8.6999999999999993"/>
    <x v="2"/>
    <m/>
    <m/>
    <s v="Federal"/>
    <m/>
    <m/>
    <m/>
    <s v="Federal"/>
    <s v="PAV"/>
    <s v="São Leopoldo"/>
  </r>
  <r>
    <x v="0"/>
    <s v="290BRS0180"/>
    <n v="0"/>
    <x v="254"/>
    <s v="0180"/>
    <n v="-52.045836749766103"/>
    <n v="-30.144257840327001"/>
    <n v="-52.3734554400165"/>
    <n v="-30.190155330004401"/>
    <s v="290"/>
    <s v="RS"/>
    <s v="Eixo Principal"/>
    <s v="-"/>
    <s v="290BRS0180"/>
    <s v="ACESSO A MINAS DO LEÃO"/>
    <s v="ENTR BR-471 (PANTANO GRANDE)"/>
    <n v="183.3"/>
    <n v="215.7"/>
    <n v="32.4"/>
    <x v="2"/>
    <m/>
    <m/>
    <s v="Federal"/>
    <m/>
    <m/>
    <m/>
    <s v="Federal"/>
    <s v="PAV"/>
    <s v="São Leopoldo"/>
  </r>
  <r>
    <x v="0"/>
    <s v="290BRS0190"/>
    <n v="0"/>
    <x v="254"/>
    <s v="0190"/>
    <n v="-52.3734554400165"/>
    <n v="-30.190155330004401"/>
    <n v="-52.853412489594596"/>
    <n v="-30.264991770154001"/>
    <s v="290"/>
    <s v="RS"/>
    <s v="Eixo Principal"/>
    <s v="-"/>
    <s v="290BRS0190"/>
    <s v="ENTR BR-471 (PANTANO GRANDE)"/>
    <s v="ENTR BR-153(A) (CACHOEIRA DO SUL)"/>
    <n v="215.7"/>
    <n v="262.8"/>
    <n v="47.1"/>
    <x v="2"/>
    <m/>
    <m/>
    <s v="Federal"/>
    <m/>
    <m/>
    <m/>
    <s v="Federal"/>
    <s v="PAV"/>
    <s v="São Leopoldo"/>
  </r>
  <r>
    <x v="0"/>
    <s v="290BRS0210"/>
    <n v="0"/>
    <x v="254"/>
    <s v="0210"/>
    <n v="-52.853412489594596"/>
    <n v="-30.264991770154001"/>
    <n v="-53.059719069579302"/>
    <n v="-30.250021790273301"/>
    <s v="290"/>
    <s v="RS"/>
    <s v="Eixo Principal"/>
    <s v="Coinc"/>
    <s v="290BRS0210"/>
    <s v="ENTR BR-153(A) (CACHOEIRA DO SUL)"/>
    <s v="ENTR RS-705 (GERIBÁ)"/>
    <n v="262.8"/>
    <n v="283.60000000000002"/>
    <n v="20.8"/>
    <x v="2"/>
    <m/>
    <s v="153BRS1830"/>
    <s v="Federal"/>
    <m/>
    <m/>
    <m/>
    <s v="Federal"/>
    <s v="PAV"/>
    <s v="São Leopoldo"/>
  </r>
  <r>
    <x v="0"/>
    <s v="290BRS0220"/>
    <n v="0"/>
    <x v="254"/>
    <s v="0220"/>
    <n v="-53.059719069579302"/>
    <n v="-30.250021790273301"/>
    <n v="-53.362406090368701"/>
    <n v="-30.366571500174501"/>
    <s v="290"/>
    <s v="RS"/>
    <s v="Eixo Principal"/>
    <s v="Coinc"/>
    <s v="290BRS0220"/>
    <s v="ENTR RS-705 (GERIBÁ)"/>
    <s v="ENTR BR-153(B) (P/BAGÉ)"/>
    <n v="283.60000000000002"/>
    <n v="317.3"/>
    <n v="33.700000000000003"/>
    <x v="2"/>
    <m/>
    <s v="153BRS1840"/>
    <s v="Federal"/>
    <m/>
    <m/>
    <m/>
    <s v="Federal"/>
    <s v="PAV"/>
    <s v="São Leopoldo"/>
  </r>
  <r>
    <x v="0"/>
    <s v="290BRS0230"/>
    <n v="0"/>
    <x v="254"/>
    <s v="0230"/>
    <n v="-53.362406090368701"/>
    <n v="-30.366571500174501"/>
    <n v="-53.518219750241201"/>
    <n v="-30.359982719726698"/>
    <s v="290"/>
    <s v="RS"/>
    <s v="Eixo Principal"/>
    <s v="-"/>
    <s v="290BRS0230"/>
    <s v="ENTR BR-153(B) (P/BAGÉ)"/>
    <s v="ENTR BR-392 (P/SÃO SEPÉ)"/>
    <n v="317.3"/>
    <n v="333.5"/>
    <n v="16.2"/>
    <x v="2"/>
    <m/>
    <m/>
    <s v="Federal"/>
    <m/>
    <m/>
    <m/>
    <s v="Federal"/>
    <s v="PAV"/>
    <s v="Santa Maria"/>
  </r>
  <r>
    <x v="0"/>
    <s v="290BRS0250"/>
    <n v="0"/>
    <x v="254"/>
    <s v="0250"/>
    <n v="-53.518219750241201"/>
    <n v="-30.359982719726698"/>
    <n v="-53.880879460118898"/>
    <n v="-30.3401722999116"/>
    <s v="290"/>
    <s v="RS"/>
    <s v="Eixo Principal"/>
    <s v="-"/>
    <s v="290BRS0250"/>
    <s v="ENTR BR-392 (P/SÃO SEPÉ)"/>
    <s v="ENTR RS-149 (VILA NOVA DO SUL)"/>
    <n v="333.5"/>
    <n v="372.2"/>
    <n v="38.700000000000003"/>
    <x v="2"/>
    <m/>
    <m/>
    <s v="Federal"/>
    <m/>
    <m/>
    <m/>
    <s v="Federal"/>
    <s v="PAV"/>
    <s v="Santa Maria"/>
  </r>
  <r>
    <x v="0"/>
    <s v="290BRS0260"/>
    <n v="0"/>
    <x v="254"/>
    <s v="0260"/>
    <n v="-53.880879460118898"/>
    <n v="-30.3401722999116"/>
    <n v="-54.278480550137203"/>
    <n v="-30.358727429826899"/>
    <s v="290"/>
    <s v="RS"/>
    <s v="Eixo Principal"/>
    <s v="-"/>
    <s v="290BRS0260"/>
    <s v="ENTR RS-149 (VILA NOVA DO SUL)"/>
    <s v="ENTR BR-473(A) (P/TABULEIRO)"/>
    <n v="372.2"/>
    <n v="412.9"/>
    <n v="40.700000000000003"/>
    <x v="2"/>
    <m/>
    <m/>
    <s v="Federal"/>
    <m/>
    <m/>
    <m/>
    <s v="Federal"/>
    <s v="PAV"/>
    <s v="Santa Maria"/>
  </r>
  <r>
    <x v="0"/>
    <s v="290BRS0270"/>
    <n v="0"/>
    <x v="254"/>
    <s v="0270"/>
    <n v="-54.278480550137203"/>
    <n v="-30.358727429826899"/>
    <n v="-54.332361370180998"/>
    <n v="-30.352979549666401"/>
    <s v="290"/>
    <s v="RS"/>
    <s v="Eixo Principal"/>
    <s v="-"/>
    <s v="290BRS0270"/>
    <s v="ENTR BR-473(A) (P/TABULEIRO)"/>
    <s v="ENTR BR-473(B)/RS-630 (SÃO GABRIEL)"/>
    <n v="412.9"/>
    <n v="418.4"/>
    <n v="5.5"/>
    <x v="2"/>
    <m/>
    <s v="473BRS0010"/>
    <s v="Federal"/>
    <m/>
    <m/>
    <m/>
    <s v="Federal"/>
    <s v="PAV"/>
    <s v="Uruguaiana"/>
  </r>
  <r>
    <x v="0"/>
    <s v="290BRS0290"/>
    <n v="0"/>
    <x v="254"/>
    <s v="0290"/>
    <n v="-54.332361370180998"/>
    <n v="-30.352979549666401"/>
    <n v="-54.7301229900838"/>
    <n v="-30.2303030698307"/>
    <s v="290"/>
    <s v="RS"/>
    <s v="Eixo Principal"/>
    <s v="-"/>
    <s v="290BRS0290"/>
    <s v="ENTR BR-473(B)/RS-630 (SÃO GABRIEL)"/>
    <s v="ENTR BR-158(A) (P/AZEVEDO SODRÉ)"/>
    <n v="418.4"/>
    <n v="461.4"/>
    <n v="43"/>
    <x v="2"/>
    <m/>
    <m/>
    <s v="Federal"/>
    <m/>
    <m/>
    <m/>
    <s v="Federal"/>
    <s v="PAV"/>
    <s v="Uruguaiana"/>
  </r>
  <r>
    <x v="0"/>
    <s v="290BRS0310"/>
    <n v="0"/>
    <x v="254"/>
    <s v="0310"/>
    <n v="-54.7301229900838"/>
    <n v="-30.2303030698307"/>
    <n v="-54.871332040341301"/>
    <n v="-30.239953639848501"/>
    <s v="290"/>
    <s v="RS"/>
    <s v="Eixo Principal"/>
    <s v="Coinc"/>
    <s v="290BRS0310"/>
    <s v="ENTR BR-158(A) (P/AZEVEDO SODRÉ)"/>
    <s v="ENTR RS-640 (P/CACEQUI)"/>
    <n v="461.4"/>
    <n v="475.3"/>
    <n v="13.9"/>
    <x v="2"/>
    <m/>
    <s v="158BRS1350"/>
    <s v="Federal"/>
    <m/>
    <m/>
    <m/>
    <s v="Federal"/>
    <s v="PAV"/>
    <s v="Uruguaiana"/>
  </r>
  <r>
    <x v="0"/>
    <s v="290BRS0320"/>
    <n v="0"/>
    <x v="254"/>
    <s v="0320"/>
    <n v="-54.871332040341301"/>
    <n v="-30.239953639848501"/>
    <n v="-54.950855290139401"/>
    <n v="-30.241375139750801"/>
    <s v="290"/>
    <s v="RS"/>
    <s v="Eixo Principal"/>
    <s v="Coinc"/>
    <s v="290BRS0320"/>
    <s v="ENTR RS-640 (P/CACEQUI)"/>
    <s v="ENTR BR-158(B) (ROSÁRIO DO SUL)"/>
    <n v="475.3"/>
    <n v="483"/>
    <n v="7.7"/>
    <x v="2"/>
    <m/>
    <s v="158BRS1360"/>
    <s v="Federal"/>
    <m/>
    <m/>
    <m/>
    <s v="Federal"/>
    <s v="PAV"/>
    <s v="Uruguaiana"/>
  </r>
  <r>
    <x v="0"/>
    <s v="290BRS0340"/>
    <n v="0"/>
    <x v="254"/>
    <s v="0340"/>
    <n v="-54.950855290139401"/>
    <n v="-30.241375139750801"/>
    <n v="-55.721247700221099"/>
    <n v="-29.822136339720199"/>
    <s v="290"/>
    <s v="RS"/>
    <s v="Eixo Principal"/>
    <s v="-"/>
    <s v="290BRS0340"/>
    <s v="ENTR BR-158(B) (ROSÁRIO DO SUL)"/>
    <s v="ENTR BR-377(A) (ALEGRETE)"/>
    <n v="483"/>
    <n v="574.4"/>
    <n v="91.4"/>
    <x v="2"/>
    <m/>
    <m/>
    <s v="Federal"/>
    <m/>
    <m/>
    <m/>
    <s v="Federal"/>
    <s v="PAV"/>
    <s v="Uruguaiana"/>
  </r>
  <r>
    <x v="0"/>
    <s v="290BRS0350"/>
    <n v="0"/>
    <x v="254"/>
    <s v="0350"/>
    <n v="-55.721247700221099"/>
    <n v="-29.822136339720199"/>
    <n v="-56.139556510424498"/>
    <n v="-29.971975869790501"/>
    <s v="290"/>
    <s v="RS"/>
    <s v="Eixo Principal"/>
    <s v="-"/>
    <s v="290BRS0350"/>
    <s v="ENTR BR-377(A) (ALEGRETE)"/>
    <s v="ENTR RS-183 (P/HARMONIA)"/>
    <n v="574.4"/>
    <n v="621.70000000000005"/>
    <n v="47.3"/>
    <x v="2"/>
    <m/>
    <s v="377BRS0190"/>
    <s v="Federal"/>
    <m/>
    <m/>
    <m/>
    <s v="Federal"/>
    <s v="PAV"/>
    <s v="Uruguaiana"/>
  </r>
  <r>
    <x v="0"/>
    <s v="290BRS0380"/>
    <n v="0"/>
    <x v="254"/>
    <s v="0380"/>
    <n v="-56.139556510424498"/>
    <n v="-29.971975869790501"/>
    <n v="-56.432479189762702"/>
    <n v="-30.015678140433799"/>
    <s v="290"/>
    <s v="RS"/>
    <s v="Eixo Principal"/>
    <s v="-"/>
    <s v="290BRS0380"/>
    <s v="ENTR RS-183 (P/HARMONIA)"/>
    <s v="ENTR BR-377(B) (P/QUARAI)"/>
    <n v="621.70000000000005"/>
    <n v="652"/>
    <n v="30.3"/>
    <x v="2"/>
    <m/>
    <s v="377BRS0220"/>
    <s v="Federal"/>
    <m/>
    <m/>
    <m/>
    <s v="Federal"/>
    <s v="PAV"/>
    <s v="Uruguaiana"/>
  </r>
  <r>
    <x v="0"/>
    <s v="290BRS0390"/>
    <n v="0"/>
    <x v="254"/>
    <s v="0390"/>
    <n v="-56.432479189762702"/>
    <n v="-30.015678140433799"/>
    <n v="-56.880225200032797"/>
    <n v="-29.8659301901261"/>
    <s v="290"/>
    <s v="RS"/>
    <s v="Eixo Principal"/>
    <s v="-"/>
    <s v="290BRS0390"/>
    <s v="ENTR BR-377(B) (P/QUARAI)"/>
    <s v="ENTR BR-293(A)"/>
    <n v="652"/>
    <n v="699.3"/>
    <n v="47.3"/>
    <x v="2"/>
    <m/>
    <m/>
    <s v="Federal"/>
    <m/>
    <m/>
    <m/>
    <s v="Federal"/>
    <s v="PAV"/>
    <s v="Uruguaiana"/>
  </r>
  <r>
    <x v="0"/>
    <s v="290BRS0410"/>
    <n v="0"/>
    <x v="254"/>
    <s v="0410"/>
    <n v="-56.880225200032797"/>
    <n v="-29.8659301901261"/>
    <n v="-57.0581474396526"/>
    <n v="-29.7711462402068"/>
    <s v="290"/>
    <s v="RS"/>
    <s v="Eixo Principal"/>
    <s v="-"/>
    <s v="290BRS0410"/>
    <s v="ENTR BR-293(A)"/>
    <s v="ENTR BR-472(A)"/>
    <n v="699.3"/>
    <n v="720.2"/>
    <n v="20.9"/>
    <x v="2"/>
    <m/>
    <s v="293BRS0230"/>
    <s v="Federal"/>
    <m/>
    <m/>
    <m/>
    <s v="Federal"/>
    <s v="PAV"/>
    <s v="Uruguaiana"/>
  </r>
  <r>
    <x v="0"/>
    <s v="290BRS0420"/>
    <n v="0"/>
    <x v="254"/>
    <s v="0420"/>
    <n v="-57.0581474396526"/>
    <n v="-29.7711462402068"/>
    <n v="-57.059302810376302"/>
    <n v="-29.759801729665998"/>
    <s v="290"/>
    <s v="RS"/>
    <s v="Eixo Principal"/>
    <s v="-"/>
    <s v="290BRS0420"/>
    <s v="ENTR BR-472(A)"/>
    <s v="ENTR BR-472(B) (URUGUAIANA)"/>
    <n v="720.2"/>
    <n v="721.5"/>
    <n v="1.3"/>
    <x v="2"/>
    <m/>
    <s v="472BRS0220;293BRS0240"/>
    <s v="Federal"/>
    <m/>
    <m/>
    <m/>
    <s v="Federal"/>
    <s v="PAV"/>
    <s v="Uruguaiana"/>
  </r>
  <r>
    <x v="0"/>
    <s v="290BRS0430"/>
    <n v="0"/>
    <x v="254"/>
    <s v="0430"/>
    <n v="-57.059302810376302"/>
    <n v="-29.759801729665998"/>
    <n v="-57.093131890124504"/>
    <n v="-29.743046449833699"/>
    <s v="290"/>
    <s v="RS"/>
    <s v="Eixo Principal"/>
    <s v="-"/>
    <s v="290BRS0430"/>
    <s v="ENTR BR-472(B) (URUGUAIANA)"/>
    <s v="ENTR BR-293(B) (FRONT BRASIL/ARGENTINA) (PONTE INTERNACIONAL)"/>
    <n v="721.5"/>
    <n v="726"/>
    <n v="4.5"/>
    <x v="2"/>
    <m/>
    <s v="293BRS0250"/>
    <s v="Federal"/>
    <m/>
    <m/>
    <m/>
    <s v="Federal"/>
    <s v="PAV"/>
    <s v="Uruguaiana"/>
  </r>
  <r>
    <x v="0"/>
    <s v="293ARS1005"/>
    <n v="0"/>
    <x v="255"/>
    <s v="1005"/>
    <n v="-53.387850570347403"/>
    <n v="-31.568502210008901"/>
    <n v="-53.386777689938398"/>
    <n v="-31.575604309990801"/>
    <s v="293"/>
    <s v="RS"/>
    <s v="Acesso"/>
    <s v="-"/>
    <s v="293ARS1005"/>
    <s v="ENTR BR-293 (KM 107,5)"/>
    <s v="ENTR AV. PROTÁSIO ALVES (PINHEIRO MACHADO)"/>
    <n v="0"/>
    <n v="0.7"/>
    <n v="0.7"/>
    <x v="5"/>
    <m/>
    <m/>
    <s v="Federal"/>
    <m/>
    <m/>
    <m/>
    <s v="Federal"/>
    <s v="N_PAV"/>
    <s v="Pelotas"/>
  </r>
  <r>
    <x v="0"/>
    <s v="293ARS2005"/>
    <n v="0"/>
    <x v="255"/>
    <s v="2005"/>
    <n v="-54.072603900049799"/>
    <n v="-31.289294500340802"/>
    <n v="-54.093362930155003"/>
    <n v="-31.323780669742"/>
    <s v="293"/>
    <s v="RS"/>
    <s v="Acesso"/>
    <s v="-"/>
    <s v="293ARS2005"/>
    <s v="ENTR BR-293 (KM 181,8)"/>
    <s v="ENTR AV PRES VARGAS (AV STA TECLA/BAGÉ) *TRECHO URBANO*"/>
    <n v="0"/>
    <n v="4.3"/>
    <n v="4.3"/>
    <x v="0"/>
    <m/>
    <m/>
    <s v="Federal"/>
    <m/>
    <m/>
    <m/>
    <s v="Federal"/>
    <s v="PAV"/>
    <s v="Santana do Livramento"/>
  </r>
  <r>
    <x v="0"/>
    <s v="293ARS3005"/>
    <n v="0"/>
    <x v="255"/>
    <s v="3005"/>
    <n v="-56.438011849567097"/>
    <n v="-30.385111810161799"/>
    <n v="-56.455495809583901"/>
    <n v="-30.3922452497184"/>
    <s v="293"/>
    <s v="RS"/>
    <s v="Acesso"/>
    <s v="-"/>
    <s v="293ARS3005"/>
    <s v="ENTR BR-293 (QUARAÍ)"/>
    <s v="FRONT BRASIL/URUGUAI (PONTE DA CONCÓRDIA)"/>
    <n v="0"/>
    <n v="2.1"/>
    <n v="2.1"/>
    <x v="2"/>
    <m/>
    <m/>
    <s v="Federal"/>
    <m/>
    <m/>
    <m/>
    <s v="Federal"/>
    <s v="PAV"/>
    <s v="Santana do Livramento"/>
  </r>
  <r>
    <x v="0"/>
    <s v="293BRS0010"/>
    <n v="0"/>
    <x v="256"/>
    <s v="0010"/>
    <n v="-52.356359419651398"/>
    <n v="-31.763348380223501"/>
    <n v="-52.384862709746201"/>
    <n v="-31.725837930176201"/>
    <s v="293"/>
    <s v="RS"/>
    <s v="Eixo Principal"/>
    <s v="-"/>
    <s v="293BRS0010"/>
    <s v="ENTR AV. DUQUE DE CAXIAS (PELOTAS)"/>
    <s v="ENTR BR-116(A)/392(A)/471(A) (P/CANGUÇU)"/>
    <n v="0"/>
    <n v="5.3"/>
    <n v="5.3"/>
    <x v="2"/>
    <m/>
    <m/>
    <s v="Federal"/>
    <m/>
    <m/>
    <m/>
    <s v="Federal"/>
    <s v="PAV"/>
    <s v="Pelotas"/>
  </r>
  <r>
    <x v="0"/>
    <s v="293BRS0011"/>
    <n v="0"/>
    <x v="256"/>
    <s v="0011"/>
    <n v="-52.384862709746201"/>
    <n v="-31.725837930176201"/>
    <n v="-52.4041712404103"/>
    <n v="-31.7453258899777"/>
    <s v="293"/>
    <s v="RS"/>
    <s v="Eixo Principal"/>
    <s v="Coinc"/>
    <s v="293BRS0011"/>
    <s v="ENTR BR-116(A)/392(A)/471(A) (P/CANGUÇU)"/>
    <s v="ENTR BR-392(B)/471(B)"/>
    <n v="5.3"/>
    <n v="8.1999999999999993"/>
    <n v="2.9"/>
    <x v="2"/>
    <s v="EOD"/>
    <s v="471BRS0170;392BRS0100;116BRS3370"/>
    <s v="Concessão Federal"/>
    <m/>
    <m/>
    <m/>
    <s v="Federal"/>
    <s v="PAV"/>
    <s v="Pelotas"/>
  </r>
  <r>
    <x v="0"/>
    <s v="293BRS0020"/>
    <n v="0"/>
    <x v="256"/>
    <s v="0020"/>
    <n v="-52.4041712404103"/>
    <n v="-31.7453258899777"/>
    <n v="-52.433663720004603"/>
    <n v="-31.756820609783201"/>
    <s v="293"/>
    <s v="RS"/>
    <s v="Eixo Principal"/>
    <s v="Coinc"/>
    <s v="293BRS0020"/>
    <s v="ENTR BR-392(B)/471(B)"/>
    <s v="ENTR BR-116(B)"/>
    <n v="8.1999999999999993"/>
    <n v="11.3"/>
    <n v="3.1"/>
    <x v="2"/>
    <m/>
    <s v="116BRS3380"/>
    <s v="Concessão Federal"/>
    <m/>
    <m/>
    <m/>
    <s v="Federal"/>
    <s v="PAV"/>
    <s v="Pelotas"/>
  </r>
  <r>
    <x v="0"/>
    <s v="293BRS0030"/>
    <n v="0"/>
    <x v="256"/>
    <s v="0030"/>
    <n v="-52.433663720004603"/>
    <n v="-31.756820609783201"/>
    <n v="-52.478529240332101"/>
    <n v="-31.748838349610001"/>
    <s v="293"/>
    <s v="RS"/>
    <s v="Eixo Principal"/>
    <s v="-"/>
    <s v="293BRS0030"/>
    <s v="ENTR BR-116(B)"/>
    <s v="P/CAPÃO DO LEÃO"/>
    <n v="11.3"/>
    <n v="15.7"/>
    <n v="4.4000000000000004"/>
    <x v="2"/>
    <m/>
    <m/>
    <s v="Federal"/>
    <m/>
    <m/>
    <m/>
    <s v="Federal"/>
    <s v="PAV"/>
    <s v="Pelotas"/>
  </r>
  <r>
    <x v="0"/>
    <s v="293BRS0035"/>
    <n v="0"/>
    <x v="256"/>
    <s v="0035"/>
    <n v="-52.478529240332101"/>
    <n v="-31.748838349610001"/>
    <n v="-52.834513899596701"/>
    <n v="-31.729569489839999"/>
    <s v="293"/>
    <s v="RS"/>
    <s v="Eixo Principal"/>
    <s v="-"/>
    <s v="293BRS0035"/>
    <s v="P/CAPÃO DO LEÃO"/>
    <s v="ENTR RS-706 (P/PEDRO OSÓRIO)"/>
    <n v="15.7"/>
    <n v="50.1"/>
    <n v="34.4"/>
    <x v="2"/>
    <m/>
    <m/>
    <s v="Federal"/>
    <m/>
    <m/>
    <m/>
    <s v="Federal"/>
    <s v="PAV"/>
    <s v="Pelotas"/>
  </r>
  <r>
    <x v="0"/>
    <s v="293BRS0050"/>
    <n v="0"/>
    <x v="256"/>
    <s v="0050"/>
    <n v="-52.834513899596701"/>
    <n v="-31.729569489839999"/>
    <n v="-52.960106190148501"/>
    <n v="-31.699284159836001"/>
    <s v="293"/>
    <s v="RS"/>
    <s v="Eixo Principal"/>
    <s v="-"/>
    <s v="293BRS0050"/>
    <s v="ENTR RS-706 (P/PEDRO OSÓRIO)"/>
    <s v="ENTR RS-702 (P/PIRATINI)"/>
    <n v="50.1"/>
    <n v="62.7"/>
    <n v="12.6"/>
    <x v="2"/>
    <m/>
    <m/>
    <s v="Federal"/>
    <m/>
    <m/>
    <m/>
    <s v="Federal"/>
    <s v="PAV"/>
    <s v="Pelotas"/>
  </r>
  <r>
    <x v="0"/>
    <s v="293BRS0070"/>
    <n v="0"/>
    <x v="256"/>
    <s v="0070"/>
    <n v="-52.960106190148501"/>
    <n v="-31.699284159836001"/>
    <n v="-53.387850570347403"/>
    <n v="-31.568502210008901"/>
    <s v="293"/>
    <s v="RS"/>
    <s v="Eixo Principal"/>
    <s v="-"/>
    <s v="293BRS0070"/>
    <s v="ENTR RS-702 (P/PIRATINI)"/>
    <s v="ENTR R. GERVÁSIO TAVARES (PINHEIRO MACHADO)"/>
    <n v="62.7"/>
    <n v="107.5"/>
    <n v="44.8"/>
    <x v="2"/>
    <m/>
    <m/>
    <s v="Federal"/>
    <m/>
    <m/>
    <m/>
    <s v="Federal"/>
    <s v="PAV"/>
    <s v="Pelotas"/>
  </r>
  <r>
    <x v="0"/>
    <s v="293BRS0085"/>
    <n v="0"/>
    <x v="256"/>
    <s v="0085"/>
    <n v="-53.387850570347403"/>
    <n v="-31.568502210008901"/>
    <n v="-53.410951220122598"/>
    <n v="-31.5541679995534"/>
    <s v="293"/>
    <s v="RS"/>
    <s v="Eixo Principal"/>
    <s v="-"/>
    <s v="293BRS0085"/>
    <s v="ENTR R. GERVÁSIO TAVARES (PINHEIRO MACHADO)"/>
    <s v="ENTR RS-265/608"/>
    <n v="107.5"/>
    <n v="110.5"/>
    <n v="3"/>
    <x v="2"/>
    <m/>
    <m/>
    <s v="Federal"/>
    <m/>
    <m/>
    <m/>
    <s v="Federal"/>
    <s v="PAV"/>
    <s v="Pelotas"/>
  </r>
  <r>
    <x v="0"/>
    <s v="293BRS0090"/>
    <n v="0"/>
    <x v="256"/>
    <s v="0090"/>
    <n v="-53.410951220122598"/>
    <n v="-31.5541679995534"/>
    <n v="-53.979742400291499"/>
    <n v="-31.3286664903661"/>
    <s v="293"/>
    <s v="RS"/>
    <s v="Eixo Principal"/>
    <s v="-"/>
    <s v="293BRS0090"/>
    <s v="ENTR RS-265/608"/>
    <s v="ENTR BR-153"/>
    <n v="110.5"/>
    <n v="172.6"/>
    <n v="62.1"/>
    <x v="2"/>
    <m/>
    <m/>
    <s v="Federal"/>
    <m/>
    <m/>
    <m/>
    <s v="Federal"/>
    <s v="PAV"/>
    <s v="Pelotas"/>
  </r>
  <r>
    <x v="0"/>
    <s v="293BRS0110"/>
    <n v="0"/>
    <x v="256"/>
    <s v="0110"/>
    <n v="-53.979742400291499"/>
    <n v="-31.3286664903661"/>
    <n v="-54.139415790306401"/>
    <n v="-31.2650814296641"/>
    <s v="293"/>
    <s v="RS"/>
    <s v="Eixo Principal"/>
    <s v="-"/>
    <s v="293BRS0110"/>
    <s v="ENTR BR-153"/>
    <s v="ENTR BR-473 (P/BAGÉ)"/>
    <n v="172.6"/>
    <n v="189.3"/>
    <n v="16.7"/>
    <x v="2"/>
    <m/>
    <m/>
    <s v="Federal"/>
    <m/>
    <m/>
    <m/>
    <s v="Federal"/>
    <s v="PAV"/>
    <s v="Santana do Livramento"/>
  </r>
  <r>
    <x v="0"/>
    <s v="293BRS0130"/>
    <n v="0"/>
    <x v="256"/>
    <s v="0130"/>
    <n v="-54.139415790306401"/>
    <n v="-31.2650814296641"/>
    <n v="-54.663026289931203"/>
    <n v="-30.9676210599639"/>
    <s v="293"/>
    <s v="RS"/>
    <s v="Eixo Principal"/>
    <s v="-"/>
    <s v="293BRS0130"/>
    <s v="ENTR BR-473 (P/BAGÉ)"/>
    <s v="ENTR RS-630 (DOM PEDRITO)"/>
    <n v="189.3"/>
    <n v="251.1"/>
    <n v="61.8"/>
    <x v="2"/>
    <m/>
    <m/>
    <s v="Federal"/>
    <m/>
    <m/>
    <m/>
    <s v="Federal"/>
    <s v="PAV"/>
    <s v="Santana do Livramento"/>
  </r>
  <r>
    <x v="0"/>
    <s v="293BRS0150"/>
    <n v="0"/>
    <x v="256"/>
    <s v="0150"/>
    <n v="-54.663026289931203"/>
    <n v="-30.9676210599639"/>
    <n v="-55.188041669987001"/>
    <n v="-30.787037210198999"/>
    <s v="293"/>
    <s v="RS"/>
    <s v="Eixo Principal"/>
    <s v="-"/>
    <s v="293BRS0150"/>
    <s v="ENTR RS-630 (DOM PEDRITO)"/>
    <s v="ENTR BR-158(A) (P/ROSÁRIO DO SUL)"/>
    <n v="251.1"/>
    <n v="305.3"/>
    <n v="54.2"/>
    <x v="2"/>
    <m/>
    <m/>
    <s v="Federal"/>
    <m/>
    <m/>
    <m/>
    <s v="Federal"/>
    <s v="PAV"/>
    <s v="Santana do Livramento"/>
  </r>
  <r>
    <x v="0"/>
    <s v="293BRS0160"/>
    <n v="0"/>
    <x v="256"/>
    <s v="0160"/>
    <n v="-55.188041669987001"/>
    <n v="-30.787037210198999"/>
    <n v="-55.488607059667999"/>
    <n v="-30.8514969704087"/>
    <s v="293"/>
    <s v="RS"/>
    <s v="Eixo Principal"/>
    <s v="Coinc"/>
    <s v="293BRS0160"/>
    <s v="ENTR BR-158(A) (P/ROSÁRIO DO SUL)"/>
    <s v="ENTR RS-654 (P/PASSOS DOS GUEDES)"/>
    <n v="305.3"/>
    <n v="335.1"/>
    <n v="29.8"/>
    <x v="2"/>
    <m/>
    <s v="158BRS1390"/>
    <s v="Federal"/>
    <m/>
    <m/>
    <m/>
    <s v="Federal"/>
    <s v="PAV"/>
    <s v="Santana do Livramento"/>
  </r>
  <r>
    <x v="0"/>
    <s v="293BRS0170"/>
    <n v="0"/>
    <x v="256"/>
    <s v="0170"/>
    <n v="-55.488607059667999"/>
    <n v="-30.8514969704087"/>
    <n v="-55.501530550394499"/>
    <n v="-30.8581855297383"/>
    <s v="293"/>
    <s v="RS"/>
    <s v="Eixo Principal"/>
    <s v="Coinc"/>
    <s v="293BRS0170"/>
    <s v="ENTR RS-654 (P/PASSOS DOS GUEDES)"/>
    <s v="ENTR BR-158(B) (P/SANTANA DO LIVRAMENTO)"/>
    <n v="335.1"/>
    <n v="336.7"/>
    <n v="1.6"/>
    <x v="2"/>
    <m/>
    <s v="158BRS1400"/>
    <s v="Federal"/>
    <m/>
    <m/>
    <m/>
    <s v="Federal"/>
    <s v="PAV"/>
    <s v="Santana do Livramento"/>
  </r>
  <r>
    <x v="0"/>
    <s v="293BRS0190"/>
    <n v="0"/>
    <x v="256"/>
    <s v="0190"/>
    <n v="-55.501530550394499"/>
    <n v="-30.8581855297383"/>
    <n v="-55.806550349618803"/>
    <n v="-30.712784969650599"/>
    <s v="293"/>
    <s v="RS"/>
    <s v="Eixo Principal"/>
    <s v="-"/>
    <s v="293BRS0190"/>
    <s v="ENTR BR-158(B) (P/SANTANA DO LIVRAMENTO)"/>
    <s v="ENTR RS-183"/>
    <n v="336.7"/>
    <n v="371.3"/>
    <n v="34.6"/>
    <x v="2"/>
    <m/>
    <m/>
    <s v="Federal"/>
    <m/>
    <m/>
    <m/>
    <s v="Federal"/>
    <s v="PAV"/>
    <s v="Santana do Livramento"/>
  </r>
  <r>
    <x v="0"/>
    <s v="293BRS0200"/>
    <n v="0"/>
    <x v="256"/>
    <s v="0200"/>
    <n v="-55.806550349618803"/>
    <n v="-30.712784969650599"/>
    <n v="-56.438011849567097"/>
    <n v="-30.385111810161799"/>
    <s v="293"/>
    <s v="RS"/>
    <s v="Eixo Principal"/>
    <s v="-"/>
    <s v="293BRS0200"/>
    <s v="ENTR RS-183"/>
    <s v="ENTR BR-377/RS-060 (QUARAÍ)"/>
    <n v="371.3"/>
    <n v="442.9"/>
    <n v="71.599999999999994"/>
    <x v="2"/>
    <m/>
    <m/>
    <s v="Federal"/>
    <m/>
    <m/>
    <m/>
    <s v="Federal"/>
    <s v="PAV"/>
    <s v="Santana do Livramento"/>
  </r>
  <r>
    <x v="0"/>
    <s v="293BRS0210"/>
    <n v="0"/>
    <x v="256"/>
    <s v="0210"/>
    <n v="-56.438011849567097"/>
    <n v="-30.385111810161799"/>
    <n v="-56.880225200032797"/>
    <n v="-29.8659301901261"/>
    <s v="293"/>
    <s v="RS"/>
    <s v="Eixo Principal"/>
    <s v="-"/>
    <s v="293BRS0210"/>
    <s v="ENTR BR-377/RS-060 (QUARAÍ)"/>
    <s v="ENTR BR-290(A)"/>
    <n v="442.9"/>
    <n v="506"/>
    <n v="63.1"/>
    <x v="1"/>
    <m/>
    <m/>
    <s v="Federal"/>
    <m/>
    <m/>
    <m/>
    <s v="Federal"/>
    <s v="PLA"/>
    <s v="Santana do Livramento"/>
  </r>
  <r>
    <x v="0"/>
    <s v="293BRS0230"/>
    <n v="0"/>
    <x v="256"/>
    <s v="0230"/>
    <n v="-56.880225200032797"/>
    <n v="-29.8659301901261"/>
    <n v="-57.0581474396526"/>
    <n v="-29.7711462402068"/>
    <s v="293"/>
    <s v="RS"/>
    <s v="Eixo Principal"/>
    <s v="Coinc"/>
    <s v="293BRS0230"/>
    <s v="ENTR BR-290(A)"/>
    <s v="ENTR BR-472(A)"/>
    <n v="506"/>
    <n v="526.9"/>
    <n v="20.9"/>
    <x v="2"/>
    <m/>
    <s v="290BRS0410"/>
    <s v="Federal"/>
    <m/>
    <m/>
    <m/>
    <s v="Federal"/>
    <s v="PAV"/>
    <s v="Uruguaiana"/>
  </r>
  <r>
    <x v="0"/>
    <s v="293BRS0240"/>
    <n v="0"/>
    <x v="256"/>
    <s v="0240"/>
    <n v="-57.0581474396526"/>
    <n v="-29.7711462402068"/>
    <n v="-57.059302810376302"/>
    <n v="-29.759801729665998"/>
    <s v="293"/>
    <s v="RS"/>
    <s v="Eixo Principal"/>
    <s v="Coinc"/>
    <s v="293BRS0240"/>
    <s v="ENTR BR-472(A)"/>
    <s v="ENTR BR-472(B) (URUGUAIANA)"/>
    <n v="526.9"/>
    <n v="528.20000000000005"/>
    <n v="1.3"/>
    <x v="2"/>
    <m/>
    <s v="472BRS0220;290BRS0420"/>
    <s v="Federal"/>
    <m/>
    <m/>
    <m/>
    <s v="Federal"/>
    <s v="PAV"/>
    <s v="Uruguaiana"/>
  </r>
  <r>
    <x v="0"/>
    <s v="293BRS0250"/>
    <n v="0"/>
    <x v="256"/>
    <s v="0250"/>
    <n v="-57.059302810376302"/>
    <n v="-29.759801729665998"/>
    <n v="-57.093131890124504"/>
    <n v="-29.743046449833699"/>
    <s v="293"/>
    <s v="RS"/>
    <s v="Eixo Principal"/>
    <s v="Coinc"/>
    <s v="293BRS0250"/>
    <s v="ENTR BR-472(B) (URUGUAIANA)"/>
    <s v="ENTR BR-290(B) (FRONT BRASIL/ARGENTINA) (PONTE INTERNACIONAL)"/>
    <n v="528.20000000000005"/>
    <n v="532.70000000000005"/>
    <n v="4.5"/>
    <x v="2"/>
    <m/>
    <s v="290BRS0430"/>
    <s v="Federal"/>
    <m/>
    <m/>
    <m/>
    <s v="Federal"/>
    <s v="PAV"/>
    <s v="Uruguaiana"/>
  </r>
  <r>
    <x v="0"/>
    <s v="304BCE0010"/>
    <n v="0"/>
    <x v="257"/>
    <s v="0010"/>
    <n v="-38.210209780157101"/>
    <n v="-4.59325930037636"/>
    <n v="-37.849724819844504"/>
    <n v="-4.5797702098273003"/>
    <s v="304"/>
    <s v="CE"/>
    <s v="Eixo Principal"/>
    <s v="-"/>
    <s v="304BCE0010"/>
    <s v="ENTR BR-116 (BOQUEIRÃO DO CESÁRIO)"/>
    <s v="ENTR CE-123"/>
    <n v="0"/>
    <n v="40.200000000000003"/>
    <n v="40.200000000000003"/>
    <x v="2"/>
    <m/>
    <m/>
    <s v="Federal"/>
    <m/>
    <m/>
    <m/>
    <s v="Federal"/>
    <s v="PAV"/>
    <s v="Russas"/>
  </r>
  <r>
    <x v="0"/>
    <s v="304BCE0030"/>
    <n v="0"/>
    <x v="257"/>
    <s v="0030"/>
    <n v="-37.849724819844504"/>
    <n v="-4.5797702098273003"/>
    <n v="-37.797739800351401"/>
    <n v="-4.5749232300229803"/>
    <s v="304"/>
    <s v="CE"/>
    <s v="Eixo Principal"/>
    <s v="-"/>
    <s v="304BCE0030"/>
    <s v="ENTR CE-123"/>
    <s v="ACESSO ARACATI (BAIRRO PEDREGAL) / INÍCIO DA DUPLICAÇÃO"/>
    <n v="40.200000000000003"/>
    <n v="46"/>
    <n v="5.8"/>
    <x v="2"/>
    <m/>
    <m/>
    <s v="Federal"/>
    <m/>
    <m/>
    <m/>
    <s v="Federal"/>
    <s v="PAV"/>
    <s v="Russas"/>
  </r>
  <r>
    <x v="0"/>
    <s v="304BCE0035"/>
    <n v="0"/>
    <x v="257"/>
    <s v="0035"/>
    <n v="-37.797739800351401"/>
    <n v="-4.5749232300229803"/>
    <n v="-37.791352680281904"/>
    <n v="-4.5751613498163604"/>
    <s v="304"/>
    <s v="CE"/>
    <s v="Eixo Principal"/>
    <s v="-"/>
    <s v="304BCE0035"/>
    <s v="ACESSO ARACATI (BAIRRO PEDREGAL) / INÍCIO DA DUPLICAÇÃO"/>
    <s v="ENTR CE-040"/>
    <n v="46"/>
    <n v="46.8"/>
    <n v="0.8"/>
    <x v="0"/>
    <m/>
    <m/>
    <s v="Federal"/>
    <m/>
    <m/>
    <m/>
    <s v="Federal"/>
    <s v="PAV"/>
    <s v="Russas"/>
  </r>
  <r>
    <x v="0"/>
    <s v="304BCE0040"/>
    <n v="0"/>
    <x v="257"/>
    <s v="0040"/>
    <n v="-37.791352680281904"/>
    <n v="-4.5751613498163604"/>
    <n v="-37.774813639737602"/>
    <n v="-4.5802503497737899"/>
    <s v="304"/>
    <s v="CE"/>
    <s v="Eixo Principal"/>
    <s v="-"/>
    <s v="304BCE0040"/>
    <s v="ENTR CE-040"/>
    <s v="ENTR. CE-263/CE-371(P/ITAIÇABA/JAGUARUANA)"/>
    <n v="46.8"/>
    <n v="48.8"/>
    <n v="2"/>
    <x v="0"/>
    <m/>
    <m/>
    <s v="Federal"/>
    <m/>
    <m/>
    <m/>
    <s v="Federal"/>
    <s v="PAV"/>
    <s v="Russas"/>
  </r>
  <r>
    <x v="0"/>
    <s v="304BCE0042"/>
    <n v="0"/>
    <x v="257"/>
    <s v="0042"/>
    <n v="-37.774813639737602"/>
    <n v="-4.5802503497737899"/>
    <n v="-37.771920220341798"/>
    <n v="-4.5798807895667402"/>
    <s v="304"/>
    <s v="CE"/>
    <s v="Eixo Principal"/>
    <s v="-"/>
    <s v="304BCE0042"/>
    <s v="ENTR. CE-263/CE-371(P/ITAIÇABA/JAGUARUANA)"/>
    <s v="FIM DA DUPLICAÇÃO"/>
    <n v="48.8"/>
    <n v="49.1"/>
    <n v="0.3"/>
    <x v="0"/>
    <m/>
    <m/>
    <s v="Federal"/>
    <m/>
    <m/>
    <m/>
    <s v="Federal"/>
    <s v="PAV"/>
    <s v="Russas"/>
  </r>
  <r>
    <x v="0"/>
    <s v="304BCE0045"/>
    <n v="0"/>
    <x v="257"/>
    <s v="0045"/>
    <n v="-37.771920220341798"/>
    <n v="-4.5798807895667402"/>
    <n v="-37.7506110101899"/>
    <n v="-4.5686021201916498"/>
    <s v="304"/>
    <s v="CE"/>
    <s v="Eixo Principal"/>
    <s v="-"/>
    <s v="304BCE0045"/>
    <s v="FIM DA DUPLICAÇÃO"/>
    <s v="ACESSO ARACATÍ"/>
    <n v="49.1"/>
    <n v="51.3"/>
    <n v="2.2000000000000002"/>
    <x v="2"/>
    <m/>
    <m/>
    <s v="Federal"/>
    <m/>
    <m/>
    <m/>
    <s v="Federal"/>
    <s v="PAV"/>
    <s v="Russas"/>
  </r>
  <r>
    <x v="0"/>
    <s v="304BCE0050"/>
    <n v="0"/>
    <x v="257"/>
    <s v="0050"/>
    <n v="-37.7506110101899"/>
    <n v="-4.5686021201916498"/>
    <n v="-37.737748810059401"/>
    <n v="-4.5735207004199196"/>
    <s v="304"/>
    <s v="CE"/>
    <s v="Eixo Principal"/>
    <s v="-"/>
    <s v="304BCE0050"/>
    <s v="ACESSO ARACATÍ"/>
    <s v="ENTR. CE-371(P/CANOA QUEBRADA/MAJORLÂNDIA)"/>
    <n v="51.3"/>
    <n v="52.8"/>
    <n v="1.5"/>
    <x v="2"/>
    <m/>
    <m/>
    <s v="Federal"/>
    <m/>
    <m/>
    <m/>
    <s v="Federal"/>
    <s v="PAV"/>
    <s v="Russas"/>
  </r>
  <r>
    <x v="0"/>
    <s v="304BCE0052"/>
    <n v="0"/>
    <x v="257"/>
    <s v="0052"/>
    <n v="-37.737748810059401"/>
    <n v="-4.5735207004199196"/>
    <n v="-37.557243249876002"/>
    <n v="-4.7224969595669597"/>
    <s v="304"/>
    <s v="CE"/>
    <s v="Eixo Principal"/>
    <s v="-"/>
    <s v="304BCE0052"/>
    <s v="ENTR. CE-371(P/CANOA QUEBRADA/MAJORLÂNDIA)"/>
    <s v="ENTR CE-261"/>
    <n v="52.8"/>
    <n v="79.5"/>
    <n v="26.7"/>
    <x v="2"/>
    <m/>
    <m/>
    <s v="Federal"/>
    <m/>
    <m/>
    <m/>
    <s v="Federal"/>
    <s v="PAV"/>
    <s v="Russas"/>
  </r>
  <r>
    <x v="0"/>
    <s v="304BCE0055"/>
    <n v="0"/>
    <x v="257"/>
    <s v="0055"/>
    <n v="-37.557243249876002"/>
    <n v="-4.7224969595669597"/>
    <n v="-37.447149360154803"/>
    <n v="-4.8799392296116899"/>
    <s v="304"/>
    <s v="CE"/>
    <s v="Eixo Principal"/>
    <s v="-"/>
    <s v="304BCE0055"/>
    <s v="ENTR CE-261"/>
    <s v="DIV CE/RN"/>
    <n v="79.5"/>
    <n v="100.8"/>
    <n v="21.3"/>
    <x v="2"/>
    <m/>
    <m/>
    <s v="Federal"/>
    <m/>
    <m/>
    <m/>
    <s v="Federal"/>
    <s v="PAV"/>
    <s v="Russas"/>
  </r>
  <r>
    <x v="0"/>
    <s v="304BRN0070"/>
    <n v="0"/>
    <x v="258"/>
    <s v="0070"/>
    <n v="-37.447149360154803"/>
    <n v="-4.8799392296116899"/>
    <n v="-37.330754029674601"/>
    <n v="-5.0674880696186602"/>
    <s v="304"/>
    <s v="RN"/>
    <s v="Eixo Principal"/>
    <s v="-"/>
    <s v="304BRN0070"/>
    <s v="DIV CE/RN"/>
    <s v="ENTR RN-013"/>
    <n v="0"/>
    <n v="24.4"/>
    <n v="24.4"/>
    <x v="2"/>
    <m/>
    <m/>
    <s v="Federal"/>
    <m/>
    <m/>
    <m/>
    <s v="Federal"/>
    <s v="PAV"/>
    <s v="Mossoró"/>
  </r>
  <r>
    <x v="0"/>
    <s v="304BRN0075"/>
    <n v="0"/>
    <x v="258"/>
    <s v="0075"/>
    <n v="-37.330754029674601"/>
    <n v="-5.0674880696186602"/>
    <n v="-37.345412889992801"/>
    <n v="-5.1373677398293003"/>
    <s v="304"/>
    <s v="RN"/>
    <s v="Eixo Principal"/>
    <s v="-"/>
    <s v="304BRN0075"/>
    <s v="ENTR RN-013"/>
    <s v="INÍCIO TRECHO DUPLICADO (MOSSORÓ)"/>
    <n v="24.4"/>
    <n v="32.299999999999997"/>
    <n v="7.9"/>
    <x v="2"/>
    <m/>
    <m/>
    <s v="Federal"/>
    <m/>
    <m/>
    <m/>
    <s v="Federal"/>
    <s v="PAV"/>
    <s v="Mossoró"/>
  </r>
  <r>
    <x v="0"/>
    <s v="304BRN0080"/>
    <n v="0"/>
    <x v="258"/>
    <s v="0080"/>
    <n v="-37.345412889992801"/>
    <n v="-5.1373677398293003"/>
    <n v="-37.377914899552898"/>
    <n v="-5.1935753802995297"/>
    <s v="304"/>
    <s v="RN"/>
    <s v="Eixo Principal"/>
    <s v="-"/>
    <s v="304BRN0080"/>
    <s v="INÍCIO TRECHO DUPLICADO (MOSSORÓ)"/>
    <s v="ENTR BR-405"/>
    <n v="32.299999999999997"/>
    <n v="39.700000000000003"/>
    <n v="7.4"/>
    <x v="0"/>
    <m/>
    <m/>
    <s v="Federal"/>
    <m/>
    <m/>
    <m/>
    <s v="Federal"/>
    <s v="PAV"/>
    <s v="Mossoró"/>
  </r>
  <r>
    <x v="0"/>
    <s v="304BRN0090"/>
    <n v="0"/>
    <x v="258"/>
    <s v="0090"/>
    <n v="-37.377914899552898"/>
    <n v="-5.1935753802995297"/>
    <n v="-37.364795139883697"/>
    <n v="-5.2183092897418497"/>
    <s v="304"/>
    <s v="RN"/>
    <s v="Eixo Principal"/>
    <s v="-"/>
    <s v="304BRN0090"/>
    <s v="ENTR BR-405"/>
    <s v="ENTR RN-117"/>
    <n v="39.700000000000003"/>
    <n v="43.6"/>
    <n v="3.9"/>
    <x v="0"/>
    <m/>
    <m/>
    <s v="Federal"/>
    <m/>
    <m/>
    <m/>
    <s v="Federal"/>
    <s v="PAV"/>
    <s v="Mossoró"/>
  </r>
  <r>
    <x v="0"/>
    <s v="304BRN0095"/>
    <n v="0"/>
    <x v="258"/>
    <s v="0095"/>
    <n v="-37.364795139883697"/>
    <n v="-5.2183092897418497"/>
    <n v="-37.331956040139097"/>
    <n v="-5.2259442398347398"/>
    <s v="304"/>
    <s v="RN"/>
    <s v="Eixo Principal"/>
    <s v="-"/>
    <s v="304BRN0095"/>
    <s v="ENTR RN-117"/>
    <s v="ENTR BR-110(A)"/>
    <n v="43.6"/>
    <n v="46.9"/>
    <n v="3.3"/>
    <x v="0"/>
    <m/>
    <m/>
    <s v="Federal"/>
    <m/>
    <m/>
    <m/>
    <s v="Federal"/>
    <s v="PAV"/>
    <s v="Mossoró"/>
  </r>
  <r>
    <x v="0"/>
    <s v="304BRN0100"/>
    <n v="0"/>
    <x v="258"/>
    <s v="0100"/>
    <n v="-37.331956040139097"/>
    <n v="-5.2259442398347398"/>
    <n v="-37.324358519829701"/>
    <n v="-5.2259760200772103"/>
    <s v="304"/>
    <s v="RN"/>
    <s v="Eixo Principal"/>
    <s v="Coinc"/>
    <s v="304BRN0100"/>
    <s v="ENTR BR-110(A)"/>
    <s v="ENTR BR-110(B) (P/ MOSSORÓ)"/>
    <n v="46.9"/>
    <n v="47.6"/>
    <n v="0.7"/>
    <x v="0"/>
    <m/>
    <s v="110BRN0040"/>
    <s v="Federal"/>
    <m/>
    <m/>
    <m/>
    <s v="Federal"/>
    <s v="PAV"/>
    <s v="Mossoró"/>
  </r>
  <r>
    <x v="0"/>
    <s v="304BRN0110"/>
    <n v="0"/>
    <x v="258"/>
    <s v="0110"/>
    <n v="-37.324358519829701"/>
    <n v="-5.2259760200772103"/>
    <n v="-37.318569910272998"/>
    <n v="-5.2344614599284096"/>
    <s v="304"/>
    <s v="RN"/>
    <s v="Eixo Principal"/>
    <s v="-"/>
    <s v="304BRN0110"/>
    <s v="ENTR BR-110(B) (P/ MOSSORÓ)"/>
    <s v="FIM PISTA DUPLA"/>
    <n v="47.6"/>
    <n v="48.8"/>
    <n v="1.2"/>
    <x v="0"/>
    <m/>
    <m/>
    <s v="Federal"/>
    <m/>
    <m/>
    <m/>
    <s v="Federal"/>
    <s v="PAV"/>
    <s v="Mossoró"/>
  </r>
  <r>
    <x v="0"/>
    <s v="304BRN0115"/>
    <n v="0"/>
    <x v="258"/>
    <s v="0115"/>
    <n v="-37.318569910272998"/>
    <n v="-5.2344614599284096"/>
    <n v="-37.234274649954997"/>
    <n v="-5.3863684603361399"/>
    <s v="304"/>
    <s v="RN"/>
    <s v="Eixo Principal"/>
    <s v="-"/>
    <s v="304BRN0115"/>
    <s v="FIM PISTA DUPLA"/>
    <s v="ENTR RN-016"/>
    <n v="48.8"/>
    <n v="68"/>
    <n v="19.2"/>
    <x v="2"/>
    <m/>
    <m/>
    <s v="Federal"/>
    <m/>
    <m/>
    <m/>
    <s v="Federal"/>
    <s v="PAV"/>
    <s v="Mossoró"/>
  </r>
  <r>
    <x v="0"/>
    <s v="304BRN0120"/>
    <n v="0"/>
    <x v="258"/>
    <s v="0120"/>
    <n v="-37.234274649954997"/>
    <n v="-5.3863684603361399"/>
    <n v="-37.188288100415399"/>
    <n v="-5.44932058987325"/>
    <s v="304"/>
    <s v="RN"/>
    <s v="Eixo Principal"/>
    <s v="-"/>
    <s v="304BRN0120"/>
    <s v="ENTR RN-016"/>
    <s v="ENTR RN-405"/>
    <n v="68"/>
    <n v="76.7"/>
    <n v="8.6999999999999993"/>
    <x v="2"/>
    <m/>
    <m/>
    <s v="Federal"/>
    <m/>
    <m/>
    <m/>
    <s v="Federal"/>
    <s v="PAV"/>
    <s v="Mossoró"/>
  </r>
  <r>
    <x v="0"/>
    <s v="304BRN0130"/>
    <n v="0"/>
    <x v="258"/>
    <s v="0130"/>
    <n v="-37.188288100415399"/>
    <n v="-5.44932058987325"/>
    <n v="-36.968427089638404"/>
    <n v="-5.5881619895840799"/>
    <s v="304"/>
    <s v="RN"/>
    <s v="Eixo Principal"/>
    <s v="-"/>
    <s v="304BRN0130"/>
    <s v="ENTR RN-405"/>
    <s v="ENTR RN 233 (P/PARAÚ)"/>
    <n v="76.7"/>
    <n v="106.4"/>
    <n v="29.7"/>
    <x v="2"/>
    <m/>
    <m/>
    <s v="Federal"/>
    <m/>
    <m/>
    <m/>
    <s v="Federal"/>
    <s v="PAV"/>
    <s v="Mossoró"/>
  </r>
  <r>
    <x v="0"/>
    <s v="304BRN0140"/>
    <n v="0"/>
    <x v="258"/>
    <s v="0140"/>
    <n v="-36.968427089638404"/>
    <n v="-5.5881619895840799"/>
    <n v="-36.917949699918601"/>
    <n v="-5.6033988603690501"/>
    <s v="304"/>
    <s v="RN"/>
    <s v="Eixo Principal"/>
    <s v="-"/>
    <s v="304BRN0140"/>
    <s v="ENTR RN 233 (P/PARAÚ)"/>
    <s v="ENTR RN-016 (P/ASSÚ)"/>
    <n v="106.4"/>
    <n v="112.4"/>
    <n v="6"/>
    <x v="2"/>
    <m/>
    <m/>
    <s v="Federal"/>
    <m/>
    <m/>
    <m/>
    <s v="Federal"/>
    <s v="PAV"/>
    <s v="Mossoró"/>
  </r>
  <r>
    <x v="0"/>
    <s v="304BRN0150"/>
    <n v="0"/>
    <x v="258"/>
    <s v="0150"/>
    <n v="-36.917949699918601"/>
    <n v="-5.6033988603690501"/>
    <n v="-36.863399699736298"/>
    <n v="-5.6303200199529302"/>
    <s v="304"/>
    <s v="RN"/>
    <s v="Eixo Principal"/>
    <s v="-"/>
    <s v="304BRN0150"/>
    <s v="ENTR RN-016 (P/ASSÚ)"/>
    <s v="ENTR RN-118(A)"/>
    <n v="112.4"/>
    <n v="119.2"/>
    <n v="6.8"/>
    <x v="2"/>
    <m/>
    <m/>
    <s v="Federal"/>
    <m/>
    <m/>
    <m/>
    <s v="Federal"/>
    <s v="PAV"/>
    <s v="Mossoró"/>
  </r>
  <r>
    <x v="0"/>
    <s v="304BRN0170"/>
    <n v="0"/>
    <x v="258"/>
    <s v="0170"/>
    <n v="-36.863399699736298"/>
    <n v="-5.6303200199529302"/>
    <n v="-36.815102360185698"/>
    <n v="-5.6541360696238598"/>
    <s v="304"/>
    <s v="RN"/>
    <s v="Eixo Principal"/>
    <s v="-"/>
    <s v="304BRN0170"/>
    <s v="ENTR RN-118(A)"/>
    <s v="ENTR RN-118(B)"/>
    <n v="119.2"/>
    <n v="125.2"/>
    <n v="6"/>
    <x v="2"/>
    <m/>
    <m/>
    <s v="Federal"/>
    <m/>
    <m/>
    <m/>
    <s v="Federal"/>
    <s v="PAV"/>
    <s v="Mossoró"/>
  </r>
  <r>
    <x v="0"/>
    <s v="304BRN0190"/>
    <n v="0"/>
    <x v="258"/>
    <s v="0190"/>
    <n v="-36.815102360185698"/>
    <n v="-5.6541360696238598"/>
    <n v="-36.615666050247903"/>
    <n v="-5.6772309403555701"/>
    <s v="304"/>
    <s v="RN"/>
    <s v="Eixo Principal"/>
    <s v="-"/>
    <s v="304BRN0190"/>
    <s v="ENTR RN-118(B)"/>
    <s v="ENTR RN-263(A)"/>
    <n v="125.2"/>
    <n v="147.5"/>
    <n v="22.3"/>
    <x v="2"/>
    <m/>
    <m/>
    <s v="Federal"/>
    <m/>
    <m/>
    <m/>
    <s v="Federal"/>
    <s v="PAV"/>
    <s v="Mossoró"/>
  </r>
  <r>
    <x v="0"/>
    <s v="304BRN0195"/>
    <n v="0"/>
    <x v="258"/>
    <s v="0195"/>
    <n v="-36.615666050247903"/>
    <n v="-5.6772309403555701"/>
    <n v="-36.607086029596502"/>
    <n v="-5.6795844202846899"/>
    <s v="304"/>
    <s v="RN"/>
    <s v="Eixo Principal"/>
    <s v="-"/>
    <s v="304BRN0195"/>
    <s v="ENTR RN-263 (A)"/>
    <s v="ENTR RN-263(B) (ANGICOS)"/>
    <n v="147.5"/>
    <n v="148.5"/>
    <n v="1"/>
    <x v="2"/>
    <m/>
    <m/>
    <s v="Federal"/>
    <m/>
    <m/>
    <m/>
    <s v="Federal"/>
    <s v="PAV"/>
    <s v="Mossoró"/>
  </r>
  <r>
    <x v="0"/>
    <s v="304BRN0200"/>
    <n v="0"/>
    <x v="258"/>
    <s v="0200"/>
    <n v="-36.607086029596502"/>
    <n v="-5.6795844202846899"/>
    <n v="-36.590930879955998"/>
    <n v="-5.6921596098780398"/>
    <s v="304"/>
    <s v="RN"/>
    <s v="Eixo Principal"/>
    <s v="-"/>
    <s v="304BRN0200"/>
    <s v="ENTR RN-263(B) (ANGICOS)"/>
    <s v="ENTR RN-042"/>
    <n v="148.5"/>
    <n v="150.9"/>
    <n v="2.4"/>
    <x v="2"/>
    <m/>
    <m/>
    <s v="Federal"/>
    <m/>
    <m/>
    <m/>
    <s v="Federal"/>
    <s v="PAV"/>
    <s v="Mossoró"/>
  </r>
  <r>
    <x v="0"/>
    <s v="304BRN0210"/>
    <n v="0"/>
    <x v="258"/>
    <s v="0210"/>
    <n v="-36.590930879955998"/>
    <n v="-5.6921596098780398"/>
    <n v="-36.529972710172302"/>
    <n v="-5.6943167003553796"/>
    <s v="304"/>
    <s v="RN"/>
    <s v="Eixo Principal"/>
    <s v="-"/>
    <s v="304BRN0210"/>
    <s v="ENTR RN-042"/>
    <s v="ACESSO À FERNANDO PEDROSA"/>
    <n v="150.9"/>
    <n v="157.80000000000001"/>
    <n v="6.9"/>
    <x v="2"/>
    <m/>
    <m/>
    <s v="Federal"/>
    <m/>
    <m/>
    <m/>
    <s v="Federal"/>
    <s v="PAV"/>
    <s v="Mossoró"/>
  </r>
  <r>
    <x v="0"/>
    <s v="304BRN0220"/>
    <n v="0"/>
    <x v="258"/>
    <s v="0220"/>
    <n v="-36.529972710172302"/>
    <n v="-5.6943167003553796"/>
    <n v="-36.459252049742197"/>
    <n v="-5.6800989098367696"/>
    <s v="304"/>
    <s v="RN"/>
    <s v="Eixo Principal"/>
    <s v="-"/>
    <s v="304BRN0220"/>
    <s v="ACESSO À FERNANDO PEDROSA"/>
    <s v="ENTR RN-041 (P/SANTANA DO MATOS)"/>
    <n v="157.80000000000001"/>
    <n v="166.6"/>
    <n v="8.8000000000000007"/>
    <x v="2"/>
    <m/>
    <m/>
    <s v="Federal"/>
    <m/>
    <m/>
    <m/>
    <s v="Federal"/>
    <s v="PAV"/>
    <s v="Mossoró"/>
  </r>
  <r>
    <x v="0"/>
    <s v="304BRN0230"/>
    <n v="0"/>
    <x v="258"/>
    <s v="0230"/>
    <n v="-36.459252049742197"/>
    <n v="-5.6800989098367696"/>
    <n v="-36.307412049726203"/>
    <n v="-5.6899711501484296"/>
    <s v="304"/>
    <s v="RN"/>
    <s v="Eixo Principal"/>
    <s v="-"/>
    <s v="304BRN0230"/>
    <s v="ENTR RN-041 (P/SANTANA DO MATOS)"/>
    <s v="ENTR BR-104(A) (P/PEDRO AVELINO)"/>
    <n v="166.6"/>
    <n v="183.5"/>
    <n v="16.899999999999999"/>
    <x v="2"/>
    <m/>
    <m/>
    <s v="Federal"/>
    <m/>
    <m/>
    <m/>
    <s v="Federal"/>
    <s v="PAV"/>
    <s v="Mossoró"/>
  </r>
  <r>
    <x v="0"/>
    <s v="304BRN0250"/>
    <n v="0"/>
    <x v="258"/>
    <s v="0250"/>
    <n v="-36.307412049726203"/>
    <n v="-5.6899711501484296"/>
    <n v="-36.240734799671202"/>
    <n v="-5.7055556601655404"/>
    <s v="304"/>
    <s v="RN"/>
    <s v="Eixo Principal"/>
    <s v="Coinc"/>
    <s v="304BRN0250"/>
    <s v="ENTR BR-104(A) (P/PEDRO AVELINO)"/>
    <s v="ENTR BR-104(B) (LAJES)"/>
    <n v="183.5"/>
    <n v="191.3"/>
    <n v="7.8"/>
    <x v="2"/>
    <m/>
    <s v="104BRN0070"/>
    <s v="Federal"/>
    <m/>
    <m/>
    <m/>
    <s v="Federal"/>
    <s v="PAV"/>
    <s v="Mossoró"/>
  </r>
  <r>
    <x v="0"/>
    <s v="304BRN0270"/>
    <n v="0"/>
    <x v="258"/>
    <s v="0270"/>
    <n v="-36.240734799671202"/>
    <n v="-5.7055556601655404"/>
    <n v="-35.9940159101061"/>
    <n v="-5.7569383299399401"/>
    <s v="304"/>
    <s v="RN"/>
    <s v="Eixo Principal"/>
    <s v="-"/>
    <s v="304BRN0270"/>
    <s v="ENTR BR-104(B) (LAJES)"/>
    <s v="ENTR RN-023 (CAIÇARA DO RIO DO VENTO)"/>
    <n v="191.3"/>
    <n v="219.5"/>
    <n v="28.2"/>
    <x v="2"/>
    <m/>
    <m/>
    <s v="Federal"/>
    <m/>
    <m/>
    <m/>
    <s v="Federal"/>
    <s v="PAV"/>
    <s v="Macaíba"/>
  </r>
  <r>
    <x v="0"/>
    <s v="304BRN0275"/>
    <n v="0"/>
    <x v="258"/>
    <s v="0275"/>
    <n v="-35.9940159101061"/>
    <n v="-5.7569383299399401"/>
    <n v="-35.9278106503412"/>
    <n v="-5.7486366296766898"/>
    <s v="304"/>
    <s v="RN"/>
    <s v="Eixo Principal"/>
    <s v="-"/>
    <s v="304BRN0275"/>
    <s v="ENTR RN-023 (CAIÇARA DO RIO DO VENTO)"/>
    <s v="ENTR R. MANOEL FELIPE (CACHOEIRA DO SAPO)"/>
    <n v="219.5"/>
    <n v="227.1"/>
    <n v="7.6"/>
    <x v="2"/>
    <m/>
    <m/>
    <s v="Federal"/>
    <m/>
    <m/>
    <m/>
    <s v="Federal"/>
    <s v="PAV"/>
    <s v="Macaíba"/>
  </r>
  <r>
    <x v="0"/>
    <s v="304BRN0280"/>
    <n v="0"/>
    <x v="258"/>
    <s v="0280"/>
    <n v="-35.9278106503412"/>
    <n v="-5.7486366296766898"/>
    <n v="-35.859317890308297"/>
    <n v="-5.7675776802656697"/>
    <s v="304"/>
    <s v="RN"/>
    <s v="Eixo Principal"/>
    <s v="-"/>
    <s v="304BRN0280"/>
    <s v="ENTR R. MANOEL FELIPE (CACHOEIRA DO SAPO)"/>
    <s v="ENTR RN-120(A)"/>
    <n v="227.1"/>
    <n v="235.6"/>
    <n v="8.5"/>
    <x v="2"/>
    <m/>
    <m/>
    <s v="Federal"/>
    <m/>
    <m/>
    <m/>
    <s v="Federal"/>
    <s v="PAV"/>
    <s v="Macaíba"/>
  </r>
  <r>
    <x v="0"/>
    <s v="304BRN0290"/>
    <n v="0"/>
    <x v="258"/>
    <s v="0290"/>
    <n v="-35.859317890308297"/>
    <n v="-5.7675776802656697"/>
    <n v="-35.822321599761899"/>
    <n v="-5.8109180502277704"/>
    <s v="304"/>
    <s v="RN"/>
    <s v="Eixo Principal"/>
    <s v="-"/>
    <s v="304BRN0290"/>
    <s v="ENTR RN-120(A)"/>
    <s v="RIACHUELO"/>
    <n v="235.6"/>
    <n v="242"/>
    <n v="6.4"/>
    <x v="2"/>
    <m/>
    <m/>
    <s v="Federal"/>
    <m/>
    <m/>
    <m/>
    <s v="Federal"/>
    <s v="PAV"/>
    <s v="Macaíba"/>
  </r>
  <r>
    <x v="0"/>
    <s v="304BRN0300"/>
    <n v="0"/>
    <x v="258"/>
    <s v="0300"/>
    <n v="-35.822321599761899"/>
    <n v="-5.8109180502277704"/>
    <n v="-35.766113339658801"/>
    <n v="-5.8281957003712197"/>
    <s v="304"/>
    <s v="RN"/>
    <s v="Eixo Principal"/>
    <s v="-"/>
    <s v="304BRN0300"/>
    <s v="RIACHUELO"/>
    <s v="ENTR RN-120(B)"/>
    <n v="242"/>
    <n v="248.7"/>
    <n v="6.7"/>
    <x v="2"/>
    <m/>
    <m/>
    <s v="Federal"/>
    <m/>
    <m/>
    <m/>
    <s v="Federal"/>
    <s v="PAV"/>
    <s v="Macaíba"/>
  </r>
  <r>
    <x v="0"/>
    <s v="304BRN0310"/>
    <n v="0"/>
    <x v="258"/>
    <s v="0310"/>
    <n v="-35.766113339658801"/>
    <n v="-5.8281957003712197"/>
    <n v="-35.690774569690497"/>
    <n v="-5.84199615959505"/>
    <s v="304"/>
    <s v="RN"/>
    <s v="Eixo Principal"/>
    <s v="-"/>
    <s v="304BRN0310"/>
    <s v="ENTR RN-120(B)"/>
    <s v="ENTR RN-064 (SANTA MARIA)"/>
    <n v="248.7"/>
    <n v="257.2"/>
    <n v="8.5"/>
    <x v="2"/>
    <m/>
    <m/>
    <s v="Federal"/>
    <m/>
    <m/>
    <m/>
    <s v="Federal"/>
    <s v="PAV"/>
    <s v="Macaíba"/>
  </r>
  <r>
    <x v="0"/>
    <s v="304BRN0330"/>
    <n v="0"/>
    <x v="258"/>
    <s v="0330"/>
    <n v="-35.690774569690497"/>
    <n v="-5.84199615959505"/>
    <n v="-35.490399460166799"/>
    <n v="-5.8898457096117296"/>
    <s v="304"/>
    <s v="RN"/>
    <s v="Eixo Principal"/>
    <s v="-"/>
    <s v="304BRN0330"/>
    <s v="ENTR RN-064 (SANTA MARIA)"/>
    <s v="ENTR BR-226(A)"/>
    <n v="257.2"/>
    <n v="280.10000000000002"/>
    <n v="22.9"/>
    <x v="2"/>
    <m/>
    <m/>
    <s v="Federal"/>
    <m/>
    <m/>
    <m/>
    <s v="Federal"/>
    <s v="PAV"/>
    <s v="Macaíba"/>
  </r>
  <r>
    <x v="0"/>
    <s v="304BRN0350"/>
    <n v="0"/>
    <x v="258"/>
    <s v="0350"/>
    <n v="-35.490399460166799"/>
    <n v="-5.8898457096117296"/>
    <n v="-35.343982769589097"/>
    <n v="-5.8640041501713496"/>
    <s v="304"/>
    <s v="RN"/>
    <s v="Eixo Principal"/>
    <s v="Coinc"/>
    <s v="304BRN0350"/>
    <s v="ENTR BR-226(A)"/>
    <s v="ENTR BR-226(B) (MACAÍBA)"/>
    <n v="280.10000000000002"/>
    <n v="296.8"/>
    <n v="16.7"/>
    <x v="2"/>
    <s v="EOD"/>
    <s v="226BRN0030"/>
    <s v="Federal"/>
    <m/>
    <m/>
    <m/>
    <s v="Federal"/>
    <s v="PAV"/>
    <s v="Macaíba"/>
  </r>
  <r>
    <x v="0"/>
    <s v="304BRN0370"/>
    <n v="0"/>
    <x v="258"/>
    <s v="0370"/>
    <n v="-35.343982769589097"/>
    <n v="-5.8640041501713496"/>
    <n v="-35.256848229961797"/>
    <n v="-5.8918122202576901"/>
    <s v="304"/>
    <s v="RN"/>
    <s v="Eixo Principal"/>
    <s v="-"/>
    <s v="304BRN0370"/>
    <s v="ENTR BR-226(B) (MACAÍBA)"/>
    <s v="ENTR BR-101(A) (COMPLEXO VIÁRIO TRAMPOLIM DA VITÓRIA)*TRECHO URBANO*"/>
    <n v="296.8"/>
    <n v="306.7"/>
    <n v="9.9"/>
    <x v="0"/>
    <m/>
    <m/>
    <s v="Federal"/>
    <m/>
    <m/>
    <m/>
    <s v="Federal"/>
    <s v="PAV"/>
    <s v="Macaíba"/>
  </r>
  <r>
    <x v="0"/>
    <s v="304BRN0390"/>
    <n v="0"/>
    <x v="258"/>
    <s v="0390"/>
    <n v="-35.256848229961797"/>
    <n v="-5.8918122202576901"/>
    <n v="-35.208533590153003"/>
    <n v="-5.8486836001679796"/>
    <s v="304"/>
    <s v="RN"/>
    <s v="Eixo Principal"/>
    <s v="Coinc"/>
    <s v="304BRN0390"/>
    <s v="ENTR BR-101(A) (COMPLEXO VIÁRIO TRAMPOLIM DA VITÓRIA)*TRECHO URBANO*"/>
    <s v="ENTR RN-063 (P/PONTA NEGRA)*TRECHO URBANO*"/>
    <n v="306.7"/>
    <n v="315"/>
    <n v="8.3000000000000007"/>
    <x v="0"/>
    <m/>
    <s v="101BRN0130"/>
    <s v="Federal"/>
    <m/>
    <m/>
    <m/>
    <s v="Federal"/>
    <s v="PAV"/>
    <s v="Macaíba"/>
  </r>
  <r>
    <x v="0"/>
    <s v="304BRN0410"/>
    <n v="0"/>
    <x v="258"/>
    <s v="0410"/>
    <n v="-35.208533590153003"/>
    <n v="-5.8486836001679796"/>
    <n v="-35.209428789706799"/>
    <n v="-5.82477358033639"/>
    <s v="304"/>
    <s v="RN"/>
    <s v="Eixo Principal"/>
    <s v="Coinc"/>
    <s v="304BRN0410"/>
    <s v="ENTR RN-063 (P/PONTA NEGRA)*TRECHO URBANO*"/>
    <s v="ENTR BR-101(B) (COMPLEXO VIÁRIO DO 4º CENTENÁRIO - NATAL) *TRECHO URBANO*"/>
    <n v="315"/>
    <n v="317.39999999999998"/>
    <n v="2.4"/>
    <x v="0"/>
    <m/>
    <s v="101BRN0110"/>
    <s v="Federal"/>
    <m/>
    <m/>
    <m/>
    <s v="Federal"/>
    <s v="PAV"/>
    <s v="Macaíba"/>
  </r>
  <r>
    <x v="0"/>
    <s v="307BAC0005"/>
    <n v="0"/>
    <x v="259"/>
    <s v="0005"/>
    <n v="-72.8026736000065"/>
    <n v="-8.9381155104224401"/>
    <n v="-72.771295310430204"/>
    <n v="-8.2699714304371206"/>
    <s v="307"/>
    <s v="AC"/>
    <s v="Eixo Principal"/>
    <s v="-"/>
    <s v="307BAC0005"/>
    <s v="ENTR AC-190/378 (MARECHAL TAUMATURGO)"/>
    <s v="ENTR AC-090 (PORTO VALTER)"/>
    <n v="0"/>
    <n v="80.400000000000006"/>
    <n v="80.400000000000006"/>
    <x v="1"/>
    <m/>
    <m/>
    <s v="Federal"/>
    <m/>
    <m/>
    <m/>
    <s v="Federal"/>
    <s v="PLA"/>
    <s v="Rio Branco"/>
  </r>
  <r>
    <x v="0"/>
    <s v="307BAC0010"/>
    <n v="0"/>
    <x v="259"/>
    <s v="0010"/>
    <n v="-72.771295310430204"/>
    <n v="-8.2699714304371206"/>
    <n v="-72.402602850241195"/>
    <n v="-8.0240050701777896"/>
    <s v="307"/>
    <s v="AC"/>
    <s v="Eixo Principal"/>
    <s v="-"/>
    <s v="307BAC0010"/>
    <s v="ENTR AC-090 (PORTO VALTER)"/>
    <s v="INÍCIO TRECHO IMPLANTADO"/>
    <n v="80.400000000000006"/>
    <n v="116"/>
    <n v="35.6"/>
    <x v="1"/>
    <m/>
    <m/>
    <s v="Federal"/>
    <m/>
    <m/>
    <m/>
    <s v="Federal"/>
    <s v="PLA"/>
    <s v="Rio Branco"/>
  </r>
  <r>
    <x v="0"/>
    <s v="307BAC0015"/>
    <n v="0"/>
    <x v="259"/>
    <s v="0015"/>
    <n v="-72.402602850241195"/>
    <n v="-8.0240050701777896"/>
    <n v="-72.409495903712894"/>
    <n v="-7.9846405256396897"/>
    <s v="307"/>
    <s v="AC"/>
    <s v="Eixo Principal"/>
    <s v="-"/>
    <s v="307BAC0015"/>
    <s v="INÍCIO TRECHO IMPLANTADO"/>
    <s v="ENTR RAMAL 03"/>
    <n v="116"/>
    <n v="121.7"/>
    <n v="5.7"/>
    <x v="1"/>
    <m/>
    <m/>
    <s v="Federal"/>
    <m/>
    <m/>
    <m/>
    <s v="Federal"/>
    <s v="PLA"/>
    <s v="Rio Branco"/>
  </r>
  <r>
    <x v="0"/>
    <s v="307BAC0018"/>
    <n v="0"/>
    <x v="259"/>
    <s v="0018"/>
    <n v="-72.409495903712894"/>
    <n v="-7.9846405256396897"/>
    <n v="-72.420984327364707"/>
    <n v="-7.9190329526086298"/>
    <s v="307"/>
    <s v="AC"/>
    <s v="Eixo Principal"/>
    <s v="-"/>
    <s v="307BAC0018"/>
    <s v="ENTR RAMAL 03"/>
    <s v="INÍCIO TRECHO PAVIMENTADO"/>
    <n v="121.7"/>
    <n v="131.19999999999999"/>
    <n v="9.5"/>
    <x v="1"/>
    <m/>
    <m/>
    <s v="Federal"/>
    <m/>
    <m/>
    <m/>
    <s v="Federal"/>
    <s v="PLA"/>
    <s v="Rio Branco"/>
  </r>
  <r>
    <x v="0"/>
    <s v="307BAC0020"/>
    <n v="0"/>
    <x v="259"/>
    <s v="0020"/>
    <n v="-72.420984327364707"/>
    <n v="-7.9190329526086298"/>
    <n v="-72.443239580242306"/>
    <n v="-7.7464272998799402"/>
    <s v="307"/>
    <s v="AC"/>
    <s v="Eixo Principal"/>
    <s v="-"/>
    <s v="307BAC0020"/>
    <s v="INÍCIO TRECHO PAVIMENTADO"/>
    <s v="ENTR BR-364(A)"/>
    <n v="131.19999999999999"/>
    <n v="156.6"/>
    <n v="25.4"/>
    <x v="1"/>
    <m/>
    <m/>
    <s v="Estadual"/>
    <m/>
    <s v="AC-307"/>
    <s v="PAV"/>
    <s v="Estadual"/>
    <s v="PLA"/>
    <s v="Rio Branco"/>
  </r>
  <r>
    <x v="0"/>
    <s v="307BAC0022"/>
    <n v="0"/>
    <x v="259"/>
    <s v="0022"/>
    <n v="-72.443239580242306"/>
    <n v="-7.7464272998799402"/>
    <n v="-72.643365840161294"/>
    <n v="-7.7220707495653702"/>
    <s v="307"/>
    <s v="AC"/>
    <s v="Eixo Principal"/>
    <s v="-"/>
    <s v="307BAC0022"/>
    <s v="ENTR BR-364(A)"/>
    <s v="ENTR BR-364(B) (P/RODRIGUES ALVES)"/>
    <n v="156.6"/>
    <n v="179"/>
    <n v="22.4"/>
    <x v="2"/>
    <m/>
    <s v="364BAC1810"/>
    <s v="Federal"/>
    <m/>
    <m/>
    <m/>
    <s v="Federal"/>
    <s v="PAV"/>
    <s v="Rio Branco"/>
  </r>
  <r>
    <x v="0"/>
    <s v="307BAC0025"/>
    <n v="0"/>
    <x v="259"/>
    <s v="0025"/>
    <n v="-72.643365840161294"/>
    <n v="-7.7220707495653702"/>
    <n v="-72.667404150081396"/>
    <n v="-7.6411652004136297"/>
    <s v="307"/>
    <s v="AC"/>
    <s v="Eixo Principal"/>
    <s v="-"/>
    <s v="307BAC0025"/>
    <s v="ENTR BR-364(B) (P/RODRIGUES ALVES)"/>
    <s v="INÍCIO PONTE SOBRE O RIO JURUÁ"/>
    <n v="179"/>
    <n v="189.5"/>
    <n v="10.5"/>
    <x v="2"/>
    <m/>
    <m/>
    <s v="Federal"/>
    <m/>
    <m/>
    <m/>
    <s v="Federal"/>
    <s v="PAV"/>
    <s v="Rio Branco"/>
  </r>
  <r>
    <x v="0"/>
    <s v="307BAC0028"/>
    <n v="0"/>
    <x v="259"/>
    <s v="0028"/>
    <n v="-72.667404150081396"/>
    <n v="-7.6411652004136297"/>
    <n v="-72.6686140404056"/>
    <n v="-7.63929355025709"/>
    <s v="307"/>
    <s v="AC"/>
    <s v="Eixo Principal"/>
    <s v="-"/>
    <s v="307BAC0028"/>
    <s v="INÍCIO PONTE SOBRE O RIO JURUÁ"/>
    <s v="FIM PONTE SOBRE O RIO JURUÁ (CRUZEIRO DO SUL)"/>
    <n v="189.5"/>
    <n v="190.2"/>
    <n v="0.7"/>
    <x v="2"/>
    <m/>
    <m/>
    <s v="Federal"/>
    <m/>
    <m/>
    <m/>
    <s v="Federal"/>
    <s v="PAV"/>
    <s v="Rio Branco"/>
  </r>
  <r>
    <x v="0"/>
    <s v="307BAC0030"/>
    <n v="0"/>
    <x v="259"/>
    <s v="0030"/>
    <n v="-72.6686140404056"/>
    <n v="-7.63929355025709"/>
    <n v="-72.678510369957493"/>
    <n v="-7.6216303796382396"/>
    <s v="307"/>
    <s v="AC"/>
    <s v="Eixo Principal"/>
    <s v="-"/>
    <s v="307BAC0030"/>
    <s v="FIM PONTE SOBRE O RIO JURUÁ (CRUZEIRO DO SUL)"/>
    <s v="ROTATÓRIA DA AV COPACABANA (CRUZEIRO DO SUL)"/>
    <n v="190.2"/>
    <n v="192.4"/>
    <n v="2.2000000000000002"/>
    <x v="1"/>
    <m/>
    <m/>
    <s v="Estadual"/>
    <m/>
    <s v="AC-307"/>
    <s v="PAV"/>
    <s v="Estadual"/>
    <s v="PLA"/>
    <s v="Rio Branco"/>
  </r>
  <r>
    <x v="0"/>
    <s v="307BAC0035"/>
    <n v="0"/>
    <x v="259"/>
    <s v="0035"/>
    <n v="-72.678510369957493"/>
    <n v="-7.6216303796382396"/>
    <n v="-72.680774090351903"/>
    <n v="-7.6106941496152496"/>
    <s v="307"/>
    <s v="AC"/>
    <s v="Eixo Principal"/>
    <s v="-"/>
    <s v="307BAC0035"/>
    <s v="ROTATÓRIA DA AV COPACABANA (CRUZEIRO DO SUL)"/>
    <s v="INÍCIO DE PISTA DUPLA (61º BIS) (CRUZEIRO DO SUL)"/>
    <n v="192.4"/>
    <n v="193.7"/>
    <n v="1.3"/>
    <x v="1"/>
    <m/>
    <m/>
    <s v="Estadual"/>
    <m/>
    <s v="AC-307"/>
    <s v="PAV"/>
    <s v="Estadual"/>
    <s v="PLA"/>
    <s v="Rio Branco"/>
  </r>
  <r>
    <x v="0"/>
    <s v="307BAC0040"/>
    <n v="0"/>
    <x v="259"/>
    <s v="0040"/>
    <n v="-72.680774090351903"/>
    <n v="-7.6106941496152496"/>
    <n v="-72.713809969854097"/>
    <n v="-7.5809130299123799"/>
    <s v="307"/>
    <s v="AC"/>
    <s v="Eixo Principal"/>
    <s v="-"/>
    <s v="307BAC0040"/>
    <s v="INÍCIO DE PISTA DUPLA (61º BIS) (CRUZEIRO DO SUL)"/>
    <s v="ROTATÓRIA DA ESTRADA DO BALNEÁRIO CANELA FINA (CRUZEIRO DO SUL)"/>
    <n v="193.7"/>
    <n v="199.7"/>
    <n v="6"/>
    <x v="1"/>
    <m/>
    <m/>
    <s v="Estadual"/>
    <m/>
    <s v="AC-307"/>
    <s v="DUP"/>
    <s v="Estadual"/>
    <s v="PLA"/>
    <s v="Rio Branco"/>
  </r>
  <r>
    <x v="0"/>
    <s v="307BAC0045"/>
    <n v="0"/>
    <x v="259"/>
    <s v="0045"/>
    <n v="-72.713809969854097"/>
    <n v="-7.5809130299123799"/>
    <n v="-72.713150770391593"/>
    <n v="-7.5054597195903598"/>
    <s v="307"/>
    <s v="AC"/>
    <s v="Eixo Principal"/>
    <s v="-"/>
    <s v="307BAC0045"/>
    <s v="ROTATÓRIA DA ESTRADA DO BALNEÁRIO CANELA FINA (CRUZEIRO DO SUL)"/>
    <s v="DIV AC/AM"/>
    <n v="199.7"/>
    <n v="209.2"/>
    <n v="9.5"/>
    <x v="1"/>
    <m/>
    <m/>
    <s v="Estadual"/>
    <m/>
    <s v="AC-307"/>
    <s v="PAV"/>
    <s v="Estadual"/>
    <s v="PLA"/>
    <s v="Rio Branco"/>
  </r>
  <r>
    <x v="0"/>
    <s v="307BAM0050"/>
    <n v="0"/>
    <x v="260"/>
    <s v="0050"/>
    <n v="-72.713150770391593"/>
    <n v="-7.5054597195903598"/>
    <n v="-72.829332386880097"/>
    <n v="-6.9869736676006298"/>
    <s v="307"/>
    <s v="AM"/>
    <s v="Eixo Principal"/>
    <s v="-"/>
    <s v="307BAM0050"/>
    <s v="ENTR BR-364 (DIV AC/AM) (CRUZEIRO DO SUL)"/>
    <s v="ENTR AM-280"/>
    <n v="0"/>
    <n v="84.3"/>
    <n v="84.3"/>
    <x v="1"/>
    <m/>
    <m/>
    <m/>
    <s v="MP082/2004"/>
    <s v="AMT-307"/>
    <s v="IMP"/>
    <m/>
    <s v="PLA"/>
    <s v="Humaitá"/>
  </r>
  <r>
    <x v="0"/>
    <s v="307BAM0070"/>
    <n v="0"/>
    <x v="260"/>
    <s v="0070"/>
    <n v="-72.829332386880097"/>
    <n v="-6.9869736676006298"/>
    <n v="-72.789567355349106"/>
    <n v="-6.8039983433488302"/>
    <s v="307"/>
    <s v="AM"/>
    <s v="Eixo Principal"/>
    <s v="-"/>
    <s v="307BAM0070"/>
    <s v="ENTR AM-280"/>
    <s v="FIM DA IMPLANTAÇÃO"/>
    <n v="84.3"/>
    <n v="114.1"/>
    <n v="29.8"/>
    <x v="1"/>
    <m/>
    <m/>
    <m/>
    <s v="MP082/2005"/>
    <s v="AMT-307"/>
    <s v="IMP"/>
    <m/>
    <s v="PLA"/>
    <s v="Humaitá"/>
  </r>
  <r>
    <x v="0"/>
    <s v="307BAM0090"/>
    <n v="0"/>
    <x v="260"/>
    <s v="0090"/>
    <n v="-72.789567355349106"/>
    <n v="-6.8039983433488302"/>
    <n v="-72.653359089650195"/>
    <n v="-6.3817061336310896"/>
    <s v="307"/>
    <s v="AM"/>
    <s v="Eixo Principal"/>
    <s v="-"/>
    <s v="307BAM0090"/>
    <s v="FIM DA IMPLANTAÇÃO"/>
    <s v="RIO CURUÇÁ"/>
    <n v="114.1"/>
    <n v="184.1"/>
    <n v="70"/>
    <x v="1"/>
    <m/>
    <m/>
    <s v="Federal"/>
    <m/>
    <m/>
    <m/>
    <s v="Federal"/>
    <s v="PLA"/>
    <s v="Humaitá"/>
  </r>
  <r>
    <x v="0"/>
    <s v="307BAM0110"/>
    <n v="0"/>
    <x v="260"/>
    <s v="0110"/>
    <n v="-72.653359089650195"/>
    <n v="-6.3817061336310896"/>
    <n v="-72.516566109937898"/>
    <n v="-5.95960208097119"/>
    <s v="307"/>
    <s v="AM"/>
    <s v="Eixo Principal"/>
    <s v="-"/>
    <s v="307BAM0110"/>
    <s v="RIO CURUÇÁ"/>
    <s v="SANTA CRUZ"/>
    <n v="184.1"/>
    <n v="254.1"/>
    <n v="70"/>
    <x v="1"/>
    <m/>
    <m/>
    <s v="Federal"/>
    <m/>
    <m/>
    <m/>
    <s v="Federal"/>
    <s v="PLA"/>
    <s v="Humaitá"/>
  </r>
  <r>
    <x v="0"/>
    <s v="307BAM0130"/>
    <n v="0"/>
    <x v="260"/>
    <s v="0130"/>
    <n v="-72.516566109937898"/>
    <n v="-5.95960208097119"/>
    <n v="-72.413465790014101"/>
    <n v="-5.6352014303017199"/>
    <s v="307"/>
    <s v="AM"/>
    <s v="Eixo Principal"/>
    <s v="-"/>
    <s v="307BAM0130"/>
    <s v="SANTA CRUZ"/>
    <s v="ENTR BR-411 (P/ELVIRA)"/>
    <n v="254.1"/>
    <n v="307.8"/>
    <n v="53.7"/>
    <x v="1"/>
    <m/>
    <m/>
    <s v="Federal"/>
    <m/>
    <m/>
    <m/>
    <s v="Federal"/>
    <s v="PLA"/>
    <s v="Humaitá"/>
  </r>
  <r>
    <x v="0"/>
    <s v="307BAM0150"/>
    <n v="0"/>
    <x v="260"/>
    <s v="0150"/>
    <n v="-72.413465790014101"/>
    <n v="-5.6352014303017199"/>
    <n v="-71.867856573621907"/>
    <n v="-5.1421331016612699"/>
    <s v="307"/>
    <s v="AM"/>
    <s v="Eixo Principal"/>
    <s v="-"/>
    <s v="307BAM0150"/>
    <s v="ENTR BR-411 (P/ELVIRA)"/>
    <s v="ARGEMIRO"/>
    <n v="307.8"/>
    <n v="377.8"/>
    <n v="70"/>
    <x v="1"/>
    <m/>
    <m/>
    <s v="Federal"/>
    <m/>
    <m/>
    <m/>
    <s v="Federal"/>
    <s v="PLA"/>
    <s v="Humaitá"/>
  </r>
  <r>
    <x v="0"/>
    <s v="307BAM0170"/>
    <n v="0"/>
    <x v="260"/>
    <s v="0170"/>
    <n v="-71.867856573621907"/>
    <n v="-5.1421331016612699"/>
    <n v="-71.205272099827397"/>
    <n v="-4.6856332003118801"/>
    <s v="307"/>
    <s v="AM"/>
    <s v="Eixo Principal"/>
    <s v="-"/>
    <s v="307BAM0170"/>
    <s v="ARGEMIRO"/>
    <s v="ENTR BR-413 (P/CAXIAS)"/>
    <n v="377.8"/>
    <n v="454.3"/>
    <n v="76.5"/>
    <x v="1"/>
    <m/>
    <m/>
    <s v="Federal"/>
    <m/>
    <m/>
    <m/>
    <s v="Federal"/>
    <s v="PLA"/>
    <s v="Humaitá"/>
  </r>
  <r>
    <x v="0"/>
    <s v="307BAM0190"/>
    <n v="0"/>
    <x v="260"/>
    <s v="0190"/>
    <n v="-71.205272099827397"/>
    <n v="-4.6856332003118801"/>
    <n v="-70.761343515590696"/>
    <n v="-4.5415387490140198"/>
    <s v="307"/>
    <s v="AM"/>
    <s v="Eixo Principal"/>
    <s v="-"/>
    <s v="307BAM0190"/>
    <s v="ENTR BR-413 (P/CAXIAS)"/>
    <s v="PONTO I"/>
    <n v="454.3"/>
    <n v="529.29999999999995"/>
    <n v="75"/>
    <x v="1"/>
    <m/>
    <m/>
    <s v="Federal"/>
    <m/>
    <m/>
    <m/>
    <s v="Federal"/>
    <s v="PLA"/>
    <s v="Humaitá"/>
  </r>
  <r>
    <x v="0"/>
    <s v="307BAM0210"/>
    <n v="0"/>
    <x v="260"/>
    <s v="0210"/>
    <n v="-70.761343515590696"/>
    <n v="-4.5415387490140198"/>
    <n v="-70.188058409667804"/>
    <n v="-4.3689940802125804"/>
    <s v="307"/>
    <s v="AM"/>
    <s v="Eixo Principal"/>
    <s v="-"/>
    <s v="307BAM0210"/>
    <s v="PONTO I"/>
    <s v="ATALAIA DO NORTE"/>
    <n v="529.29999999999995"/>
    <n v="625.29999999999995"/>
    <n v="96"/>
    <x v="1"/>
    <m/>
    <m/>
    <s v="Federal"/>
    <m/>
    <m/>
    <m/>
    <s v="Federal"/>
    <s v="PLA"/>
    <s v="Humaitá"/>
  </r>
  <r>
    <x v="0"/>
    <s v="307BAM0230"/>
    <n v="0"/>
    <x v="260"/>
    <s v="0230"/>
    <n v="-70.188058409667804"/>
    <n v="-4.3689940802125804"/>
    <n v="-70.030680719939198"/>
    <n v="-4.3906428500874304"/>
    <s v="307"/>
    <s v="AM"/>
    <s v="Eixo Principal"/>
    <s v="-"/>
    <s v="307BAM0230"/>
    <s v="ATALAIA DO NORTE"/>
    <s v="ENTR BR-230 (BENJAMIN CONSTANT)"/>
    <n v="625.29999999999995"/>
    <n v="657.3"/>
    <n v="32"/>
    <x v="2"/>
    <m/>
    <m/>
    <m/>
    <s v="MP082/2006"/>
    <m/>
    <m/>
    <m/>
    <s v="PAV"/>
    <s v="Humaitá"/>
  </r>
  <r>
    <x v="0"/>
    <s v="307BAM0250"/>
    <n v="0"/>
    <x v="260"/>
    <s v="0250"/>
    <n v="-70.030680719939198"/>
    <n v="-4.3906428500874304"/>
    <n v="-69.573625361321305"/>
    <n v="-4.0618995953899404"/>
    <s v="307"/>
    <s v="AM"/>
    <s v="Eixo Principal"/>
    <s v="-"/>
    <s v="307BAM0250"/>
    <s v="ENTR BR-230 (BENJAMIN CONSTANT)"/>
    <s v="BELÉM"/>
    <n v="657.3"/>
    <n v="730.3"/>
    <n v="73"/>
    <x v="1"/>
    <m/>
    <m/>
    <s v="Federal"/>
    <m/>
    <m/>
    <m/>
    <s v="Federal"/>
    <s v="PLA"/>
    <s v="Castanho"/>
  </r>
  <r>
    <x v="0"/>
    <s v="307BAM0270"/>
    <n v="0"/>
    <x v="260"/>
    <s v="0270"/>
    <n v="-69.573625361321305"/>
    <n v="-4.0618995953899404"/>
    <n v="-69.438729306312297"/>
    <n v="-3.6228242988022998"/>
    <s v="307"/>
    <s v="AM"/>
    <s v="Eixo Principal"/>
    <s v="-"/>
    <s v="307BAM0270"/>
    <s v="BELÉM"/>
    <s v="SANTA RITA DO WEIL"/>
    <n v="730.3"/>
    <n v="790.3"/>
    <n v="60"/>
    <x v="1"/>
    <m/>
    <m/>
    <s v="Federal"/>
    <m/>
    <m/>
    <m/>
    <s v="Federal"/>
    <s v="PLA"/>
    <s v="Castanho"/>
  </r>
  <r>
    <x v="0"/>
    <s v="307BAM0290"/>
    <n v="0"/>
    <x v="260"/>
    <s v="0290"/>
    <n v="-69.438729306312297"/>
    <n v="-3.6228242988022998"/>
    <n v="-69.187176801767905"/>
    <n v="-3.3306978261436999"/>
    <s v="307"/>
    <s v="AM"/>
    <s v="Eixo Principal"/>
    <s v="-"/>
    <s v="307BAM0290"/>
    <s v="SANTA RITA DO WEIL"/>
    <s v="ENTR AM-378"/>
    <n v="790.3"/>
    <n v="840.3"/>
    <n v="50"/>
    <x v="1"/>
    <m/>
    <m/>
    <s v="Federal"/>
    <m/>
    <m/>
    <m/>
    <s v="Federal"/>
    <s v="PLA"/>
    <s v="Castanho"/>
  </r>
  <r>
    <x v="0"/>
    <s v="307BAM0310"/>
    <n v="0"/>
    <x v="260"/>
    <s v="0310"/>
    <n v="-69.187176801767905"/>
    <n v="-3.3306978261436999"/>
    <n v="-68.8384045497301"/>
    <n v="-2.9351864071269298"/>
    <s v="307"/>
    <s v="AM"/>
    <s v="Eixo Principal"/>
    <s v="-"/>
    <s v="307BAM0310"/>
    <s v="ENTR AM-378"/>
    <s v="UNIÃO"/>
    <n v="840.3"/>
    <n v="907.3"/>
    <n v="67"/>
    <x v="1"/>
    <m/>
    <m/>
    <s v="Federal"/>
    <m/>
    <m/>
    <m/>
    <s v="Federal"/>
    <s v="PLA"/>
    <s v="Castanho"/>
  </r>
  <r>
    <x v="0"/>
    <s v="307BAM0330"/>
    <n v="0"/>
    <x v="260"/>
    <s v="0330"/>
    <n v="-68.8384045497301"/>
    <n v="-2.9351864071269298"/>
    <n v="-68.587153870254795"/>
    <n v="-2.5364792840916199"/>
    <s v="307"/>
    <s v="AM"/>
    <s v="Eixo Principal"/>
    <s v="-"/>
    <s v="307BAM0330"/>
    <s v="UNIÃO"/>
    <s v="ENTR AM-374"/>
    <n v="907.3"/>
    <n v="967.3"/>
    <n v="60"/>
    <x v="1"/>
    <m/>
    <m/>
    <s v="Federal"/>
    <m/>
    <m/>
    <m/>
    <s v="Federal"/>
    <s v="PLA"/>
    <s v="Castanho"/>
  </r>
  <r>
    <x v="0"/>
    <s v="307BAM0350"/>
    <n v="0"/>
    <x v="260"/>
    <s v="0350"/>
    <n v="-68.587153870254795"/>
    <n v="-2.5364792840916199"/>
    <n v="-68.348043140878104"/>
    <n v="-2.1290706482917501"/>
    <s v="307"/>
    <s v="AM"/>
    <s v="Eixo Principal"/>
    <s v="-"/>
    <s v="307BAM0350"/>
    <s v="ENTR AM-374"/>
    <s v="PONTO II"/>
    <n v="967.3"/>
    <n v="1027.3"/>
    <n v="60"/>
    <x v="1"/>
    <m/>
    <m/>
    <s v="Federal"/>
    <m/>
    <m/>
    <m/>
    <s v="Federal"/>
    <s v="PLA"/>
    <s v="Castanho"/>
  </r>
  <r>
    <x v="0"/>
    <s v="307BAM0370"/>
    <n v="0"/>
    <x v="260"/>
    <s v="0370"/>
    <n v="-68.348043140878104"/>
    <n v="-2.1290706482917501"/>
    <n v="-68.110515507884301"/>
    <n v="-1.72072869966973"/>
    <s v="307"/>
    <s v="AM"/>
    <s v="Eixo Principal"/>
    <s v="-"/>
    <s v="307BAM0370"/>
    <s v="PONTO II"/>
    <s v="RIO JAPURÁ"/>
    <n v="1027.3"/>
    <n v="1087.3"/>
    <n v="60"/>
    <x v="1"/>
    <m/>
    <m/>
    <s v="Federal"/>
    <m/>
    <m/>
    <m/>
    <s v="Federal"/>
    <s v="PLA"/>
    <s v="Castanho"/>
  </r>
  <r>
    <x v="0"/>
    <s v="307BAM0390"/>
    <n v="0"/>
    <x v="260"/>
    <s v="0390"/>
    <n v="-68.110515507884301"/>
    <n v="-1.72072869966973"/>
    <n v="-67.833320890146894"/>
    <n v="-1.24437883981158"/>
    <s v="307"/>
    <s v="AM"/>
    <s v="Eixo Principal"/>
    <s v="-"/>
    <s v="307BAM0390"/>
    <s v="RIO JAPURÁ"/>
    <s v="PONTO III"/>
    <n v="1087.3"/>
    <n v="1157.3"/>
    <n v="70"/>
    <x v="1"/>
    <m/>
    <m/>
    <s v="Federal"/>
    <m/>
    <m/>
    <m/>
    <s v="Federal"/>
    <s v="PLA"/>
    <s v="Castanho"/>
  </r>
  <r>
    <x v="0"/>
    <s v="307BAM0410"/>
    <n v="0"/>
    <x v="260"/>
    <s v="0410"/>
    <n v="-67.833320890146894"/>
    <n v="-1.24437883981158"/>
    <n v="-67.573778161033204"/>
    <n v="-0.80337015191093997"/>
    <s v="307"/>
    <s v="AM"/>
    <s v="Eixo Principal"/>
    <s v="-"/>
    <s v="307BAM0410"/>
    <s v="PONTO III"/>
    <s v="PRAIA DO MASSARICO"/>
    <n v="1157.3"/>
    <n v="1222.3"/>
    <n v="65"/>
    <x v="1"/>
    <m/>
    <m/>
    <s v="Federal"/>
    <m/>
    <m/>
    <m/>
    <s v="Federal"/>
    <s v="PLA"/>
    <s v="Castanho"/>
  </r>
  <r>
    <x v="0"/>
    <s v="307BAM0430"/>
    <n v="0"/>
    <x v="260"/>
    <s v="0430"/>
    <n v="-67.573778161033204"/>
    <n v="-0.80337015191093997"/>
    <n v="-67.202964145278997"/>
    <n v="-0.29422136232597002"/>
    <s v="307"/>
    <s v="AM"/>
    <s v="Eixo Principal"/>
    <s v="-"/>
    <s v="307BAM0430"/>
    <s v="PRAIA DO MASSARICO"/>
    <s v="RIO CURICURIARI"/>
    <n v="1222.3"/>
    <n v="1302.3"/>
    <n v="80"/>
    <x v="1"/>
    <m/>
    <m/>
    <s v="Federal"/>
    <m/>
    <m/>
    <m/>
    <s v="Federal"/>
    <s v="PLA"/>
    <s v="Castanho"/>
  </r>
  <r>
    <x v="0"/>
    <s v="307BAM0450"/>
    <n v="0"/>
    <x v="260"/>
    <s v="0450"/>
    <n v="-67.202964145278997"/>
    <n v="-0.29422136232597002"/>
    <n v="-67.083580120326204"/>
    <n v="-0.132801600413472"/>
    <s v="307"/>
    <s v="AM"/>
    <s v="Eixo Principal"/>
    <s v="-"/>
    <s v="307BAM0450"/>
    <s v="RIO CURICURIARI"/>
    <s v="SÃO GABRIEL DA CACHOEIRA"/>
    <n v="1302.3"/>
    <n v="1327.8"/>
    <n v="25.5"/>
    <x v="1"/>
    <m/>
    <m/>
    <s v="Federal"/>
    <m/>
    <m/>
    <m/>
    <s v="Federal"/>
    <s v="PLA"/>
    <s v="Castanho"/>
  </r>
  <r>
    <x v="0"/>
    <s v="307BAM0470"/>
    <n v="0"/>
    <x v="260"/>
    <s v="0470"/>
    <n v="-67.083580120326204"/>
    <n v="-0.132801600413472"/>
    <n v="-67.056907189814893"/>
    <n v="-0.13097543976471099"/>
    <s v="307"/>
    <s v="AM"/>
    <s v="Eixo Principal"/>
    <s v="-"/>
    <s v="307BAM0470"/>
    <s v="SÃO GABRIEL DA CACHOEIRA"/>
    <s v="IGARAPÉ CACHOEIRINHA"/>
    <n v="1327.8"/>
    <n v="1330.3"/>
    <n v="2.5"/>
    <x v="2"/>
    <m/>
    <m/>
    <s v="Federal"/>
    <m/>
    <m/>
    <m/>
    <s v="Federal"/>
    <s v="PAV"/>
    <s v="Castanho"/>
  </r>
  <r>
    <x v="0"/>
    <s v="307BAM0475"/>
    <n v="0"/>
    <x v="260"/>
    <s v="0475"/>
    <n v="-67.056907189814893"/>
    <n v="-0.13097543976471099"/>
    <n v="-67.040177619801199"/>
    <n v="-0.13136578959944201"/>
    <s v="307"/>
    <s v="AM"/>
    <s v="Eixo Principal"/>
    <s v="-"/>
    <s v="307BAM0475"/>
    <s v="IGARAPÉ CACHOEIRINHA"/>
    <s v="ENTR ESTRADA DE CAMANAUS"/>
    <n v="1330.3"/>
    <n v="1334.8"/>
    <n v="4.5"/>
    <x v="2"/>
    <m/>
    <m/>
    <s v="Federal"/>
    <m/>
    <m/>
    <m/>
    <s v="Federal"/>
    <s v="PAV"/>
    <s v="Castanho"/>
  </r>
  <r>
    <x v="0"/>
    <s v="307BAM0480"/>
    <n v="0"/>
    <x v="260"/>
    <s v="0480"/>
    <n v="-67.040177619801199"/>
    <n v="-0.13136578959944201"/>
    <n v="-66.876642198278702"/>
    <n v="2.0592173589989E-2"/>
    <s v="307"/>
    <s v="AM"/>
    <s v="Eixo Principal"/>
    <s v="-"/>
    <s v="307BAM0480"/>
    <s v="ENTR ESTRADA DE CAMANAUS"/>
    <s v="IGARAPÉ NOBUO OBA"/>
    <n v="1334.8"/>
    <n v="1355.8"/>
    <n v="21"/>
    <x v="5"/>
    <m/>
    <m/>
    <s v="Federal"/>
    <m/>
    <m/>
    <m/>
    <s v="Federal"/>
    <s v="N_PAV"/>
    <s v="Castanho"/>
  </r>
  <r>
    <x v="0"/>
    <s v="307BAM0485"/>
    <n v="0"/>
    <x v="260"/>
    <s v="0485"/>
    <n v="-66.876642198278702"/>
    <n v="2.0592173589989E-2"/>
    <n v="-66.799797920037904"/>
    <n v="0.15550289024622499"/>
    <s v="307"/>
    <s v="AM"/>
    <s v="Eixo Principal"/>
    <s v="-"/>
    <s v="307BAM0485"/>
    <s v="IGARAPÉ NOBUO OBA"/>
    <s v="INÍCIO PARQUE NACIONAL PICO DA NEBLINA"/>
    <n v="1355.8"/>
    <n v="1369.8"/>
    <n v="14"/>
    <x v="5"/>
    <m/>
    <m/>
    <s v="Federal"/>
    <m/>
    <m/>
    <m/>
    <s v="Federal"/>
    <s v="N_PAV"/>
    <s v="Castanho"/>
  </r>
  <r>
    <x v="0"/>
    <s v="307BAM0490"/>
    <n v="0"/>
    <x v="260"/>
    <s v="0490"/>
    <n v="-66.799797920037904"/>
    <n v="0.15550289024622499"/>
    <n v="-66.759625258198994"/>
    <n v="0.23899551373199299"/>
    <s v="307"/>
    <s v="AM"/>
    <s v="Eixo Principal"/>
    <s v="-"/>
    <s v="307BAM0490"/>
    <s v="INÍCIO PARQUE NACIONAL PICO DA NEBLINA"/>
    <s v="IGARAPÉ MIUÁ (IN TERRA INDÍG DO BALAIO)"/>
    <n v="1369.8"/>
    <n v="1381.9"/>
    <n v="12.1"/>
    <x v="5"/>
    <m/>
    <m/>
    <s v="Federal"/>
    <m/>
    <m/>
    <m/>
    <s v="Federal"/>
    <s v="N_PAV"/>
    <s v="Castanho"/>
  </r>
  <r>
    <x v="0"/>
    <s v="307BAM0495"/>
    <n v="0"/>
    <x v="260"/>
    <s v="0495"/>
    <n v="-66.759625258198994"/>
    <n v="0.23899551373199299"/>
    <n v="-66.655072490003306"/>
    <n v="0.23897237957169201"/>
    <s v="307"/>
    <s v="AM"/>
    <s v="Eixo Principal"/>
    <s v="-"/>
    <s v="307BAM0495"/>
    <s v="IGARAPÉ MIUÁ (IN TERRA INDÍG DO BALAIO)"/>
    <s v="ENTR BR-210 (IGARAPÉ PORANGÁ)"/>
    <n v="1381.9"/>
    <n v="1395.3"/>
    <n v="13.4"/>
    <x v="5"/>
    <m/>
    <m/>
    <s v="Federal"/>
    <m/>
    <m/>
    <m/>
    <s v="Federal"/>
    <s v="N_PAV"/>
    <s v="Castanho"/>
  </r>
  <r>
    <x v="0"/>
    <s v="307BAM0500"/>
    <n v="0"/>
    <x v="260"/>
    <s v="0500"/>
    <n v="-66.655072490003306"/>
    <n v="0.23897237957169201"/>
    <n v="-66.642205500083705"/>
    <n v="0.358046533221"/>
    <s v="307"/>
    <s v="AM"/>
    <s v="Eixo Principal"/>
    <s v="-"/>
    <s v="307BAM0500"/>
    <s v="ENTR BR-210 (IGARAPÉ PORANGÁ)"/>
    <s v="IGARAPÉ IÁ MIRIM"/>
    <n v="1395.3"/>
    <n v="1413.5"/>
    <n v="18.2"/>
    <x v="5"/>
    <m/>
    <m/>
    <s v="Federal"/>
    <m/>
    <m/>
    <m/>
    <s v="Federal"/>
    <s v="N_PAV"/>
    <s v="Castanho"/>
  </r>
  <r>
    <x v="0"/>
    <s v="307BAM0505"/>
    <n v="0"/>
    <x v="260"/>
    <s v="0505"/>
    <n v="-66.642205500083705"/>
    <n v="0.358046533221"/>
    <n v="-66.615324629228198"/>
    <n v="0.42235253094457897"/>
    <s v="307"/>
    <s v="AM"/>
    <s v="Eixo Principal"/>
    <s v="-"/>
    <s v="307BAM0505"/>
    <s v="IGARAPÉ IÁ MIRIM"/>
    <s v="IGARAPÉ RODRIGO CIBELE"/>
    <n v="1413.5"/>
    <n v="1424"/>
    <n v="10.5"/>
    <x v="5"/>
    <m/>
    <m/>
    <s v="Federal"/>
    <m/>
    <m/>
    <m/>
    <s v="Federal"/>
    <s v="N_PAV"/>
    <s v="Castanho"/>
  </r>
  <r>
    <x v="0"/>
    <s v="307BAM0510"/>
    <n v="0"/>
    <x v="260"/>
    <s v="0510"/>
    <n v="-66.615324629228198"/>
    <n v="0.42235253094457897"/>
    <n v="-66.607913893611197"/>
    <n v="0.464933937851015"/>
    <s v="307"/>
    <s v="AM"/>
    <s v="Eixo Principal"/>
    <s v="-"/>
    <s v="307BAM0510"/>
    <s v="IGARAPÉ RODRIGO CIBELE"/>
    <s v="IGARAPÉ BALAIO"/>
    <n v="1424"/>
    <n v="1429.6"/>
    <n v="5.6"/>
    <x v="5"/>
    <m/>
    <m/>
    <s v="Federal"/>
    <m/>
    <m/>
    <m/>
    <s v="Federal"/>
    <s v="N_PAV"/>
    <s v="Castanho"/>
  </r>
  <r>
    <x v="0"/>
    <s v="307BAM0515"/>
    <n v="0"/>
    <x v="260"/>
    <s v="0515"/>
    <n v="-66.607913893611197"/>
    <n v="0.464933937851015"/>
    <n v="-66.619876420959898"/>
    <n v="0.54707775903142397"/>
    <s v="307"/>
    <s v="AM"/>
    <s v="Eixo Principal"/>
    <s v="-"/>
    <s v="307BAM0515"/>
    <s v="IGARAPÉ BALAIO"/>
    <s v="ENTR ESTRADA MATURACÁ"/>
    <n v="1429.6"/>
    <n v="1440.3"/>
    <n v="10.7"/>
    <x v="5"/>
    <m/>
    <m/>
    <s v="Federal"/>
    <m/>
    <m/>
    <m/>
    <s v="Federal"/>
    <s v="N_PAV"/>
    <s v="Castanho"/>
  </r>
  <r>
    <x v="0"/>
    <s v="307BAM0520"/>
    <n v="0"/>
    <x v="260"/>
    <s v="0520"/>
    <n v="-66.619876420959898"/>
    <n v="0.54707775903142397"/>
    <n v="-66.602028132991904"/>
    <n v="0.58509526843192805"/>
    <s v="307"/>
    <s v="AM"/>
    <s v="Eixo Principal"/>
    <s v="-"/>
    <s v="307BAM0520"/>
    <s v="ENTR ESTRADA MATURACÁ"/>
    <s v="IGARAPÉ JANINE JUSSARA"/>
    <n v="1440.3"/>
    <n v="1445.8"/>
    <n v="5.5"/>
    <x v="5"/>
    <m/>
    <m/>
    <s v="Federal"/>
    <m/>
    <m/>
    <m/>
    <s v="Federal"/>
    <s v="N_PAV"/>
    <s v="Castanho"/>
  </r>
  <r>
    <x v="0"/>
    <s v="307BAM0525"/>
    <n v="0"/>
    <x v="260"/>
    <s v="0525"/>
    <n v="-66.602028132991904"/>
    <n v="0.58509526843192805"/>
    <n v="-66.597726151340694"/>
    <n v="0.65495561580905803"/>
    <s v="307"/>
    <s v="AM"/>
    <s v="Eixo Principal"/>
    <s v="-"/>
    <s v="307BAM0525"/>
    <s v="IGARAPÉ JANINE JUSSARA"/>
    <s v="IGARAPÉ TENENTE MELO (SERRA DO PADRE)"/>
    <n v="1445.8"/>
    <n v="1454.8"/>
    <n v="9"/>
    <x v="5"/>
    <m/>
    <m/>
    <s v="Federal"/>
    <m/>
    <m/>
    <m/>
    <s v="Federal"/>
    <s v="N_PAV"/>
    <s v="Castanho"/>
  </r>
  <r>
    <x v="0"/>
    <s v="307BAM0530"/>
    <n v="0"/>
    <x v="260"/>
    <s v="0530"/>
    <n v="-66.597726151340694"/>
    <n v="0.65495561580905803"/>
    <n v="-66.592798593180405"/>
    <n v="0.66531637684937595"/>
    <s v="307"/>
    <s v="AM"/>
    <s v="Eixo Principal"/>
    <s v="-"/>
    <s v="307BAM0530"/>
    <s v="IGARAPÉ TENENTE MELO (SERRA DO PADRE)"/>
    <s v="IGARAPÉ MANOEL RIBEIRO"/>
    <n v="1454.8"/>
    <n v="1456.3"/>
    <n v="1.5"/>
    <x v="5"/>
    <m/>
    <m/>
    <s v="Federal"/>
    <m/>
    <m/>
    <m/>
    <s v="Federal"/>
    <s v="N_PAV"/>
    <s v="Castanho"/>
  </r>
  <r>
    <x v="0"/>
    <s v="307BAM0535"/>
    <n v="0"/>
    <x v="260"/>
    <s v="0535"/>
    <n v="-66.592798593180405"/>
    <n v="0.66531637684937595"/>
    <n v="-66.632504672352596"/>
    <n v="0.72509912462493298"/>
    <s v="307"/>
    <s v="AM"/>
    <s v="Eixo Principal"/>
    <s v="-"/>
    <s v="307BAM0535"/>
    <s v="IGARAPÉ MANOEL RIBEIRO"/>
    <s v="IG DEMITI (FIM DA TERRA INDÍG DO BALAIO)"/>
    <n v="1456.3"/>
    <n v="1465.8"/>
    <n v="9.5"/>
    <x v="5"/>
    <m/>
    <m/>
    <s v="Federal"/>
    <m/>
    <m/>
    <m/>
    <s v="Federal"/>
    <s v="N_PAV"/>
    <s v="Castanho"/>
  </r>
  <r>
    <x v="0"/>
    <s v="307BAM0540"/>
    <n v="0"/>
    <x v="260"/>
    <s v="0540"/>
    <n v="-66.632504672352596"/>
    <n v="0.72509912462493298"/>
    <n v="-66.639421438248704"/>
    <n v="0.74661620317527899"/>
    <s v="307"/>
    <s v="AM"/>
    <s v="Eixo Principal"/>
    <s v="-"/>
    <s v="307BAM0540"/>
    <s v="IG DEMITI (FIM DA TERRA INDÍG DO BALAIO)"/>
    <s v="IGARAPÉ KM 1.468,8"/>
    <n v="1465.8"/>
    <n v="1468.8"/>
    <n v="3"/>
    <x v="5"/>
    <m/>
    <m/>
    <s v="Federal"/>
    <m/>
    <m/>
    <m/>
    <s v="Federal"/>
    <s v="N_PAV"/>
    <s v="Castanho"/>
  </r>
  <r>
    <x v="0"/>
    <s v="307BAM0545"/>
    <n v="0"/>
    <x v="260"/>
    <s v="0545"/>
    <n v="-66.639421438248704"/>
    <n v="0.74661620317527899"/>
    <n v="-66.696084388383696"/>
    <n v="0.87651290174903795"/>
    <s v="307"/>
    <s v="AM"/>
    <s v="Eixo Principal"/>
    <s v="-"/>
    <s v="307BAM0545"/>
    <s v="IGARAPÉ KM 1.468,8"/>
    <s v="IGARAPÉ FREIRE"/>
    <n v="1468.8"/>
    <n v="1487.8"/>
    <n v="19"/>
    <x v="5"/>
    <m/>
    <m/>
    <s v="Federal"/>
    <m/>
    <m/>
    <m/>
    <s v="Federal"/>
    <s v="N_PAV"/>
    <s v="Castanho"/>
  </r>
  <r>
    <x v="0"/>
    <s v="307BAM0550"/>
    <n v="0"/>
    <x v="260"/>
    <s v="0550"/>
    <n v="-66.696084388383696"/>
    <n v="0.87651290174903795"/>
    <n v="-66.692883005146498"/>
    <n v="0.91394470518406501"/>
    <s v="307"/>
    <s v="AM"/>
    <s v="Eixo Principal"/>
    <s v="-"/>
    <s v="307BAM0550"/>
    <s v="IGARAPÉ FREIRE"/>
    <s v="IGARAPÉ KM 1.492,8"/>
    <n v="1487.8"/>
    <n v="1492.8"/>
    <n v="5"/>
    <x v="5"/>
    <m/>
    <m/>
    <s v="Federal"/>
    <m/>
    <m/>
    <m/>
    <s v="Federal"/>
    <s v="N_PAV"/>
    <s v="Castanho"/>
  </r>
  <r>
    <x v="0"/>
    <s v="307BAM0555"/>
    <n v="0"/>
    <x v="260"/>
    <s v="0555"/>
    <n v="-66.692883005146498"/>
    <n v="0.91394470518406501"/>
    <n v="-66.720573405238397"/>
    <n v="0.96885074426648998"/>
    <s v="307"/>
    <s v="AM"/>
    <s v="Eixo Principal"/>
    <s v="-"/>
    <s v="307BAM0555"/>
    <s v="IGARAPÉ KM 1.492,8"/>
    <s v="IGARAPÉ MABI"/>
    <n v="1492.8"/>
    <n v="1500.8"/>
    <n v="8"/>
    <x v="5"/>
    <m/>
    <m/>
    <s v="Federal"/>
    <m/>
    <m/>
    <m/>
    <s v="Federal"/>
    <s v="N_PAV"/>
    <s v="Castanho"/>
  </r>
  <r>
    <x v="0"/>
    <s v="307BAM0560"/>
    <n v="0"/>
    <x v="260"/>
    <s v="0560"/>
    <n v="-66.720573405238397"/>
    <n v="0.96885074426648998"/>
    <n v="-66.770750419596098"/>
    <n v="1.06009775141012"/>
    <s v="307"/>
    <s v="AM"/>
    <s v="Eixo Principal"/>
    <s v="-"/>
    <s v="307BAM0560"/>
    <s v="IGARAPÉ MABI"/>
    <s v="IG BUSTAMENTE (FIM P NAC PICO DA NEBL)"/>
    <n v="1500.8"/>
    <n v="1514.8"/>
    <n v="14"/>
    <x v="5"/>
    <m/>
    <m/>
    <s v="Federal"/>
    <m/>
    <m/>
    <m/>
    <s v="Federal"/>
    <s v="N_PAV"/>
    <s v="Castanho"/>
  </r>
  <r>
    <x v="0"/>
    <s v="307BAM0565"/>
    <n v="0"/>
    <x v="260"/>
    <s v="0565"/>
    <n v="-66.770750419596098"/>
    <n v="1.06009775141012"/>
    <n v="-66.797069688115499"/>
    <n v="1.11947366118056"/>
    <s v="307"/>
    <s v="AM"/>
    <s v="Eixo Principal"/>
    <s v="-"/>
    <s v="307BAM0565"/>
    <s v="IG BUSTAMENTE (FIM P NAC PICO DA NEBL)"/>
    <s v="IGARAPÉ KM 1.522,8"/>
    <n v="1514.8"/>
    <n v="1522.8"/>
    <n v="8"/>
    <x v="5"/>
    <m/>
    <m/>
    <s v="Federal"/>
    <m/>
    <m/>
    <m/>
    <s v="Federal"/>
    <s v="N_PAV"/>
    <s v="Castanho"/>
  </r>
  <r>
    <x v="0"/>
    <s v="307BAM0570"/>
    <n v="0"/>
    <x v="260"/>
    <s v="0570"/>
    <n v="-66.797069688115499"/>
    <n v="1.11947366118056"/>
    <n v="-66.837180960432903"/>
    <n v="1.1836215895647799"/>
    <s v="307"/>
    <s v="AM"/>
    <s v="Eixo Principal"/>
    <s v="-"/>
    <s v="307BAM0570"/>
    <s v="IGARAPÉ KM 1.522,8"/>
    <s v="FRONT BRASIL/VENEZUELA (IGARAPÉ BONTÉ (CUCUÍ))"/>
    <n v="1522.8"/>
    <n v="1532.6"/>
    <n v="9.8000000000000007"/>
    <x v="5"/>
    <m/>
    <m/>
    <s v="Federal"/>
    <m/>
    <m/>
    <m/>
    <s v="Federal"/>
    <s v="N_PAV"/>
    <s v="Castanho"/>
  </r>
  <r>
    <x v="0"/>
    <s v="308BMA0280"/>
    <n v="0"/>
    <x v="261"/>
    <s v="0280"/>
    <n v="-46.1508512697702"/>
    <n v="-1.2184207597102199"/>
    <n v="-46.031357040095202"/>
    <n v="-1.26881683992519"/>
    <s v="308"/>
    <s v="MA"/>
    <s v="Eixo Principal"/>
    <s v="-"/>
    <s v="308BMA0280"/>
    <s v="DIV PA/MA"/>
    <s v="VILA PIRITÍUA/ACESSO A CARUTAPERA"/>
    <n v="0"/>
    <n v="8"/>
    <n v="8"/>
    <x v="1"/>
    <m/>
    <m/>
    <s v="Federal"/>
    <m/>
    <m/>
    <m/>
    <s v="Federal"/>
    <s v="PLA"/>
    <s v="Pedrinhas"/>
  </r>
  <r>
    <x v="0"/>
    <s v="308BMA0300"/>
    <n v="0"/>
    <x v="261"/>
    <s v="0300"/>
    <n v="-46.031357040095202"/>
    <n v="-1.26881683992519"/>
    <n v="-45.897498649842703"/>
    <n v="-1.32499760955198"/>
    <s v="308"/>
    <s v="MA"/>
    <s v="Eixo Principal"/>
    <s v="-"/>
    <s v="308BMA0300"/>
    <s v="VILA PIRITÍUA/ACESSO A CARUTAPERA"/>
    <s v="LUÍS DOMINGUES"/>
    <n v="8"/>
    <n v="26"/>
    <n v="18"/>
    <x v="1"/>
    <m/>
    <m/>
    <s v="Estadual"/>
    <m/>
    <s v="MA-101"/>
    <s v="PAV"/>
    <s v="Estadual"/>
    <s v="PLA"/>
    <s v="Pedrinhas"/>
  </r>
  <r>
    <x v="0"/>
    <s v="308BMA0310"/>
    <n v="0"/>
    <x v="261"/>
    <s v="0310"/>
    <n v="-45.897498649842703"/>
    <n v="-1.32499760955198"/>
    <n v="-45.7725651603538"/>
    <n v="-1.4154696502041499"/>
    <s v="308"/>
    <s v="MA"/>
    <s v="Eixo Principal"/>
    <s v="-"/>
    <s v="308BMA0310"/>
    <s v="LUÍS DOMINGUES"/>
    <s v="GODOFREDO VIANA"/>
    <n v="26"/>
    <n v="45.5"/>
    <n v="19.5"/>
    <x v="1"/>
    <m/>
    <m/>
    <s v="Estadual"/>
    <m/>
    <s v="MA-101"/>
    <s v="PAV"/>
    <s v="Estadual"/>
    <s v="PLA"/>
    <s v="Pedrinhas"/>
  </r>
  <r>
    <x v="0"/>
    <s v="308BMA0320"/>
    <n v="0"/>
    <x v="261"/>
    <s v="0320"/>
    <n v="-45.7725651603538"/>
    <n v="-1.4154696502041499"/>
    <n v="-45.727932120171097"/>
    <n v="-1.4530699398258"/>
    <s v="308"/>
    <s v="MA"/>
    <s v="Eixo Principal"/>
    <s v="-"/>
    <s v="308BMA0320"/>
    <s v="GODOFREDO VIANA"/>
    <s v="CÂNDIDO MENDES"/>
    <n v="45.5"/>
    <n v="54.5"/>
    <n v="9"/>
    <x v="1"/>
    <m/>
    <m/>
    <s v="Estadual"/>
    <m/>
    <s v="MA-101"/>
    <s v="PAV"/>
    <s v="Estadual"/>
    <s v="PLA"/>
    <s v="Pedrinhas"/>
  </r>
  <r>
    <x v="0"/>
    <s v="308BMA0330"/>
    <n v="0"/>
    <x v="261"/>
    <s v="0330"/>
    <n v="-45.727932120171097"/>
    <n v="-1.4530699398258"/>
    <n v="-45.384740040020802"/>
    <n v="-1.66478765962273"/>
    <s v="308"/>
    <s v="MA"/>
    <s v="Eixo Principal"/>
    <s v="-"/>
    <s v="308BMA0330"/>
    <s v="CÂNDIDO MENDES"/>
    <s v="TURIAÇU"/>
    <n v="54.5"/>
    <n v="122.5"/>
    <n v="68"/>
    <x v="1"/>
    <m/>
    <m/>
    <s v="Federal"/>
    <m/>
    <m/>
    <m/>
    <s v="Federal"/>
    <s v="PLA"/>
    <s v="Pedrinhas"/>
  </r>
  <r>
    <x v="0"/>
    <s v="308BMA0340"/>
    <n v="0"/>
    <x v="261"/>
    <s v="0340"/>
    <n v="-45.384740040020802"/>
    <n v="-1.66478765962273"/>
    <n v="-45.1185484098811"/>
    <n v="-1.85227552019904"/>
    <s v="308"/>
    <s v="MA"/>
    <s v="Eixo Principal"/>
    <s v="-"/>
    <s v="308BMA0340"/>
    <s v="TURIAÇU"/>
    <s v="SERRANO DO MARANHÃO"/>
    <n v="122.5"/>
    <n v="162.5"/>
    <n v="40"/>
    <x v="1"/>
    <m/>
    <m/>
    <s v="Federal"/>
    <m/>
    <m/>
    <m/>
    <s v="Federal"/>
    <s v="PLA"/>
    <s v="Pedrinhas"/>
  </r>
  <r>
    <x v="0"/>
    <s v="308BMA0360"/>
    <n v="0"/>
    <x v="261"/>
    <s v="0360"/>
    <n v="-45.1185484098811"/>
    <n v="-1.85227552019904"/>
    <n v="-44.876352999591198"/>
    <n v="-1.8246093802186401"/>
    <s v="308"/>
    <s v="MA"/>
    <s v="Eixo Principal"/>
    <s v="-"/>
    <s v="308BMA0360"/>
    <s v="SERRANO DO MARANHÃO"/>
    <s v="CURURUPU"/>
    <n v="162.5"/>
    <n v="192.5"/>
    <n v="30"/>
    <x v="1"/>
    <m/>
    <m/>
    <s v="Estadual"/>
    <m/>
    <s v="MA-303"/>
    <s v="PAV"/>
    <s v="Estadual"/>
    <s v="PLA"/>
    <s v="Pedrinhas"/>
  </r>
  <r>
    <x v="0"/>
    <s v="308BMA0380"/>
    <n v="0"/>
    <x v="261"/>
    <s v="0380"/>
    <n v="-44.876352999591198"/>
    <n v="-1.8246093802186401"/>
    <n v="-44.782789439580903"/>
    <n v="-2.0621823102653698"/>
    <s v="308"/>
    <s v="MA"/>
    <s v="Eixo Principal"/>
    <s v="-"/>
    <s v="308BMA0380"/>
    <s v="CURURUPU"/>
    <s v="MIRINZAL"/>
    <n v="192.5"/>
    <n v="223.6"/>
    <n v="31.1"/>
    <x v="1"/>
    <m/>
    <m/>
    <s v="Estadual"/>
    <m/>
    <s v="MA-006"/>
    <s v="PAV"/>
    <s v="Estadual"/>
    <s v="PLA"/>
    <s v="Pedrinhas"/>
  </r>
  <r>
    <x v="0"/>
    <s v="308BMA0381"/>
    <n v="0"/>
    <x v="261"/>
    <s v="0381"/>
    <n v="-44.782789439580903"/>
    <n v="-2.0621823102653698"/>
    <n v="-44.8284746595778"/>
    <n v="-2.1924836003378201"/>
    <s v="308"/>
    <s v="MA"/>
    <s v="Eixo Principal"/>
    <s v="-"/>
    <s v="308BMA0381"/>
    <s v="MIRINZAL"/>
    <s v="CENTRAL DO MARANHÃO"/>
    <n v="223.6"/>
    <n v="238.9"/>
    <n v="15.3"/>
    <x v="1"/>
    <m/>
    <m/>
    <s v="Estadual"/>
    <m/>
    <s v="MA-006"/>
    <s v="PAV"/>
    <s v="Estadual"/>
    <s v="PLA"/>
    <s v="Pedrinhas"/>
  </r>
  <r>
    <x v="0"/>
    <s v="308BMA0420"/>
    <n v="0"/>
    <x v="261"/>
    <s v="0420"/>
    <n v="-44.8284746595778"/>
    <n v="-2.1924836003378201"/>
    <n v="-44.7869993999023"/>
    <n v="-2.4530008995718"/>
    <s v="308"/>
    <s v="MA"/>
    <s v="Eixo Principal"/>
    <s v="-"/>
    <s v="308BMA0420"/>
    <s v="CENTRAL DO MARANHÃO"/>
    <s v="BEQUIMÃO"/>
    <n v="238.9"/>
    <n v="273.89999999999998"/>
    <n v="35"/>
    <x v="1"/>
    <m/>
    <m/>
    <s v="Federal"/>
    <m/>
    <m/>
    <m/>
    <s v="Federal"/>
    <s v="PLA"/>
    <s v="Pedrinhas"/>
  </r>
  <r>
    <x v="0"/>
    <s v="308BMA0430"/>
    <n v="0"/>
    <x v="261"/>
    <s v="0430"/>
    <n v="-44.7869993999023"/>
    <n v="-2.4530008995718"/>
    <n v="-44.791699069856101"/>
    <n v="-2.4828169696273701"/>
    <s v="308"/>
    <s v="MA"/>
    <s v="Eixo Principal"/>
    <s v="-"/>
    <s v="308BMA0430"/>
    <s v="BEQUIMÃO"/>
    <s v="ENTR MA-106(A)"/>
    <n v="273.89999999999998"/>
    <n v="276.89999999999998"/>
    <n v="3"/>
    <x v="1"/>
    <m/>
    <m/>
    <s v="Estadual"/>
    <m/>
    <s v="MA-106"/>
    <s v="PAV"/>
    <s v="Estadual"/>
    <s v="PLA"/>
    <s v="Pedrinhas"/>
  </r>
  <r>
    <x v="0"/>
    <s v="308BMA0440"/>
    <n v="0"/>
    <x v="261"/>
    <s v="0440"/>
    <n v="-44.791699069856101"/>
    <n v="-2.4828169696273701"/>
    <n v="-44.607266360054403"/>
    <n v="-2.5029688997948298"/>
    <s v="308"/>
    <s v="MA"/>
    <s v="Eixo Principal"/>
    <s v="-"/>
    <s v="308BMA0440"/>
    <s v="ENTR MA-106(A)"/>
    <s v="ENTR MA-106(B) (ITAUNA)"/>
    <n v="276.89999999999998"/>
    <n v="302.39999999999998"/>
    <n v="25.5"/>
    <x v="1"/>
    <m/>
    <m/>
    <s v="Estadual"/>
    <m/>
    <s v="MA-106"/>
    <s v="PAV"/>
    <s v="Estadual"/>
    <s v="PLA"/>
    <s v="Pedrinhas"/>
  </r>
  <r>
    <x v="0"/>
    <s v="308BMA0441"/>
    <n v="0"/>
    <x v="261"/>
    <s v="0441"/>
    <n v="-44.607266360054403"/>
    <n v="-2.5029688997948298"/>
    <n v="-44.520825380287"/>
    <n v="-2.5046733003325099"/>
    <s v="308"/>
    <s v="MA"/>
    <s v="Eixo Principal"/>
    <s v="-"/>
    <s v="308BMA0441"/>
    <s v="ENTR MA-106(B) (ITAUNA)"/>
    <s v="ATRACADOURO DO CUJUPE"/>
    <n v="302.39999999999998"/>
    <n v="313.39999999999998"/>
    <n v="11"/>
    <x v="1"/>
    <m/>
    <m/>
    <s v="Estadual"/>
    <m/>
    <s v="MA-106"/>
    <s v="PAV"/>
    <s v="Estadual"/>
    <s v="PLA"/>
    <s v="Pedrinhas"/>
  </r>
  <r>
    <x v="0"/>
    <s v="308BPA0010"/>
    <n v="0"/>
    <x v="262"/>
    <s v="0010"/>
    <n v="-48.4358404299917"/>
    <n v="-1.4073436999517499"/>
    <n v="-48.424841869756399"/>
    <n v="-1.39873005994428"/>
    <s v="308"/>
    <s v="PA"/>
    <s v="Eixo Principal"/>
    <s v="Coinc"/>
    <s v="308BPA0010"/>
    <s v="ENTR BR-010(A)/316(A) (2º UNIT BELÉM)"/>
    <s v="DIV MUN BELÉM/ANANINDEUA (ALAM M BONITA)"/>
    <n v="0"/>
    <n v="1.7"/>
    <n v="1.7"/>
    <x v="0"/>
    <m/>
    <s v="010BPA0970;316BPA0010"/>
    <s v="Convênio de Administração"/>
    <m/>
    <m/>
    <m/>
    <s v="Federal"/>
    <s v="PAV"/>
    <s v="Capanema"/>
  </r>
  <r>
    <x v="0"/>
    <s v="308BPA0020"/>
    <n v="0"/>
    <x v="262"/>
    <s v="0020"/>
    <n v="-48.424841869756399"/>
    <n v="-1.39873005994428"/>
    <n v="-48.362370050137599"/>
    <n v="-1.3658630398473399"/>
    <s v="308"/>
    <s v="PA"/>
    <s v="Eixo Principal"/>
    <s v="Coinc"/>
    <s v="308BPA0020"/>
    <s v="DIV MUN BELÉM/ANANINDEUA (ALAM M BONITA)"/>
    <s v="ACESSO ALÇA VIÁRIA"/>
    <n v="1.7"/>
    <n v="9.6"/>
    <n v="7.9"/>
    <x v="0"/>
    <m/>
    <s v="316BPA0020;010BPA0940"/>
    <s v="Convênio de Administração"/>
    <m/>
    <m/>
    <m/>
    <s v="Federal"/>
    <s v="PAV"/>
    <s v="Capanema"/>
  </r>
  <r>
    <x v="0"/>
    <s v="308BPA0030"/>
    <n v="0"/>
    <x v="262"/>
    <s v="0030"/>
    <n v="-48.362370050137599"/>
    <n v="-1.3658630398473399"/>
    <n v="-48.287546890276701"/>
    <n v="-1.3646369401426399"/>
    <s v="308"/>
    <s v="PA"/>
    <s v="Eixo Principal"/>
    <s v="Coinc"/>
    <s v="308BPA0030"/>
    <s v="ACESSO ALÇA VIÁRIA"/>
    <s v="ENTR PA-404 (P/BENFICA)"/>
    <n v="9.6"/>
    <n v="18"/>
    <n v="8.4"/>
    <x v="0"/>
    <m/>
    <s v="010BPA0930;316BPA0030"/>
    <s v="Convênio de Administração"/>
    <m/>
    <m/>
    <m/>
    <s v="Federal"/>
    <s v="PAV"/>
    <s v="Capanema"/>
  </r>
  <r>
    <x v="0"/>
    <s v="308BPA0040"/>
    <n v="0"/>
    <x v="262"/>
    <s v="0040"/>
    <n v="-48.287546890276701"/>
    <n v="-1.3646369401426399"/>
    <n v="-48.266670639838097"/>
    <n v="-1.3642523999282601"/>
    <s v="308"/>
    <s v="PA"/>
    <s v="Eixo Principal"/>
    <s v="Coinc"/>
    <s v="308BPA0040"/>
    <s v="ENTR PA-404 (P/BENFICA)"/>
    <s v="ENTR PA-406 (CANUTAMA)"/>
    <n v="18"/>
    <n v="20.399999999999999"/>
    <n v="2.4"/>
    <x v="0"/>
    <m/>
    <s v="010BPA0910;316BPA0040"/>
    <s v="Federal"/>
    <m/>
    <m/>
    <m/>
    <s v="Federal"/>
    <s v="PAV"/>
    <s v="Capanema"/>
  </r>
  <r>
    <x v="0"/>
    <s v="308BPA0050"/>
    <n v="0"/>
    <x v="262"/>
    <s v="0050"/>
    <n v="-48.266670639838097"/>
    <n v="-1.3642523999282601"/>
    <n v="-48.244883660352599"/>
    <n v="-1.34114699993404"/>
    <s v="308"/>
    <s v="PA"/>
    <s v="Eixo Principal"/>
    <s v="Coinc"/>
    <s v="308BPA0050"/>
    <s v="ENTR PA-406 (CANUTAMA)"/>
    <s v="ENTR PA-391 (P/BENEVIDES)"/>
    <n v="20.399999999999999"/>
    <n v="23.9"/>
    <n v="3.5"/>
    <x v="0"/>
    <m/>
    <s v="010BPA0890;316BPA0050"/>
    <s v="Federal"/>
    <m/>
    <m/>
    <m/>
    <s v="Federal"/>
    <s v="PAV"/>
    <s v="Capanema"/>
  </r>
  <r>
    <x v="0"/>
    <s v="308BPA0060"/>
    <n v="0"/>
    <x v="262"/>
    <s v="0060"/>
    <n v="-48.244883660352599"/>
    <n v="-1.34114699993404"/>
    <n v="-48.233221350085202"/>
    <n v="-1.3264817301476901"/>
    <s v="308"/>
    <s v="PA"/>
    <s v="Eixo Principal"/>
    <s v="Coinc"/>
    <s v="308BPA0060"/>
    <s v="ENTR PA-391 (P/BENEVIDES)"/>
    <s v="ENTR PA-406 (CAJUEIRO)"/>
    <n v="23.9"/>
    <n v="25.9"/>
    <n v="2"/>
    <x v="0"/>
    <m/>
    <s v="010BPA0870;316BPA0060"/>
    <s v="Federal"/>
    <m/>
    <m/>
    <m/>
    <s v="Federal"/>
    <s v="PAV"/>
    <s v="Capanema"/>
  </r>
  <r>
    <x v="0"/>
    <s v="308BPA0070"/>
    <n v="0"/>
    <x v="262"/>
    <s v="0070"/>
    <n v="-48.233221350085202"/>
    <n v="-1.3264817301476901"/>
    <n v="-48.155209490125699"/>
    <n v="-1.2897627401582601"/>
    <s v="308"/>
    <s v="PA"/>
    <s v="Eixo Principal"/>
    <s v="Coinc"/>
    <s v="308BPA0070"/>
    <s v="ENTR PA-406 (CAJUEIRO)"/>
    <s v="ENTR PA-140 (SANTA IZABEL DO PARÁ)"/>
    <n v="25.9"/>
    <n v="36.1"/>
    <n v="10.199999999999999"/>
    <x v="0"/>
    <m/>
    <s v="316BPA0070;010BPA0850"/>
    <s v="Federal"/>
    <m/>
    <m/>
    <m/>
    <s v="Federal"/>
    <s v="PAV"/>
    <s v="Capanema"/>
  </r>
  <r>
    <x v="0"/>
    <s v="308BPA0080"/>
    <n v="0"/>
    <x v="262"/>
    <s v="0080"/>
    <n v="-48.155209490125699"/>
    <n v="-1.2897627401582601"/>
    <n v="-48.057498989786403"/>
    <n v="-1.29031798968344"/>
    <s v="308"/>
    <s v="PA"/>
    <s v="Eixo Principal"/>
    <s v="Coinc"/>
    <s v="308BPA0080"/>
    <s v="ENTR PA-140 (SANTA IZABEL DO PARÁ)"/>
    <s v="ACESSO AMERICANO II"/>
    <n v="36.1"/>
    <n v="47.8"/>
    <n v="11.7"/>
    <x v="0"/>
    <m/>
    <s v="316BPA0080;010BPA0830"/>
    <s v="Federal"/>
    <m/>
    <m/>
    <m/>
    <s v="Federal"/>
    <s v="PAV"/>
    <s v="Capanema"/>
  </r>
  <r>
    <x v="0"/>
    <s v="308BPA0090"/>
    <n v="0"/>
    <x v="262"/>
    <s v="0090"/>
    <n v="-48.057498989786403"/>
    <n v="-1.29031798968344"/>
    <n v="-48.039251259837698"/>
    <n v="-1.30695194017982"/>
    <s v="308"/>
    <s v="PA"/>
    <s v="Eixo Principal"/>
    <s v="Coinc"/>
    <s v="308BPA0090"/>
    <s v="ACESSO AMERICANO II"/>
    <s v="ACESSO AMERICANO I"/>
    <n v="47.8"/>
    <n v="50.5"/>
    <n v="2.7"/>
    <x v="0"/>
    <m/>
    <s v="010BPA0810;316BPA0090"/>
    <s v="Federal"/>
    <m/>
    <m/>
    <m/>
    <s v="Federal"/>
    <s v="PAV"/>
    <s v="Capanema"/>
  </r>
  <r>
    <x v="0"/>
    <s v="308BPA0100"/>
    <n v="0"/>
    <x v="262"/>
    <s v="0100"/>
    <n v="-48.039251259837698"/>
    <n v="-1.30695194017982"/>
    <n v="-47.918950810431497"/>
    <n v="-1.2962455696772399"/>
    <s v="308"/>
    <s v="PA"/>
    <s v="Eixo Principal"/>
    <s v="Coinc"/>
    <s v="308BPA0100"/>
    <s v="ACESSO AMERICANO I"/>
    <s v="ENTR PA-136/320 (CASTANHAL)"/>
    <n v="50.5"/>
    <n v="64.099999999999994"/>
    <n v="13.6"/>
    <x v="0"/>
    <m/>
    <s v="316BPA0100;010BPA0790"/>
    <s v="Federal"/>
    <m/>
    <m/>
    <m/>
    <s v="Federal"/>
    <s v="PAV"/>
    <s v="Capanema"/>
  </r>
  <r>
    <x v="0"/>
    <s v="308BPA0105"/>
    <n v="0"/>
    <x v="262"/>
    <s v="0105"/>
    <n v="-47.918950810431497"/>
    <n v="-1.2962455696772399"/>
    <n v="-47.887399129765903"/>
    <n v="-1.29461574991688"/>
    <s v="308"/>
    <s v="PA"/>
    <s v="Eixo Principal"/>
    <s v="Coinc"/>
    <s v="308BPA0105"/>
    <s v="ENTR PA-136/320 (CASTANHAL)"/>
    <s v="FIM PISTA DUPLA"/>
    <n v="64.099999999999994"/>
    <n v="67.599999999999994"/>
    <n v="3.5"/>
    <x v="0"/>
    <m/>
    <s v="316BPA0105;010BPA0780"/>
    <s v="Federal"/>
    <m/>
    <m/>
    <m/>
    <s v="Federal"/>
    <s v="PAV"/>
    <s v="Capanema"/>
  </r>
  <r>
    <x v="0"/>
    <s v="308BPA0110"/>
    <n v="0"/>
    <x v="262"/>
    <s v="0110"/>
    <n v="-47.887399129765903"/>
    <n v="-1.29461574991688"/>
    <n v="-47.779755430368702"/>
    <n v="-1.3040598796596901"/>
    <s v="308"/>
    <s v="PA"/>
    <s v="Eixo Principal"/>
    <s v="Coinc"/>
    <s v="308BPA0110"/>
    <s v="FIM PISTA DUPLA"/>
    <s v="ENTR PA-127(A) (BARRO BRANCO)"/>
    <n v="67.599999999999994"/>
    <n v="80"/>
    <n v="12.4"/>
    <x v="2"/>
    <m/>
    <s v="010BPA0770;316BPA0110"/>
    <s v="Federal"/>
    <m/>
    <m/>
    <m/>
    <s v="Federal"/>
    <s v="PAV"/>
    <s v="Capanema"/>
  </r>
  <r>
    <x v="0"/>
    <s v="308BPA0120"/>
    <n v="0"/>
    <x v="262"/>
    <s v="0120"/>
    <n v="-47.779755430368702"/>
    <n v="-1.3040598796596901"/>
    <n v="-47.728935620182703"/>
    <n v="-1.31296585958671"/>
    <s v="308"/>
    <s v="PA"/>
    <s v="Eixo Principal"/>
    <s v="Coinc"/>
    <s v="308BPA0120"/>
    <s v="ENTR PA-127(A) (BARRO BRANCO)"/>
    <s v="ENTR PA-127(B) (P/IGARAPÉ AÇU)"/>
    <n v="80"/>
    <n v="85.8"/>
    <n v="5.8"/>
    <x v="2"/>
    <m/>
    <s v="316BPA0120;010BPA0750"/>
    <s v="Federal"/>
    <m/>
    <m/>
    <m/>
    <s v="Federal"/>
    <s v="PAV"/>
    <s v="Capanema"/>
  </r>
  <r>
    <x v="0"/>
    <s v="308BPA0130"/>
    <n v="0"/>
    <x v="262"/>
    <s v="0130"/>
    <n v="-47.728935620182703"/>
    <n v="-1.31296585958671"/>
    <n v="-47.645253690305502"/>
    <n v="-1.32770564989579"/>
    <s v="308"/>
    <s v="PA"/>
    <s v="Eixo Principal"/>
    <s v="Coinc"/>
    <s v="308BPA0130"/>
    <s v="ENTR PA-127(B) (P/IGARAPÉ AÇU)"/>
    <s v="ENTR PA-424 (P/COLÔNIA DO PRATA)"/>
    <n v="85.8"/>
    <n v="95.3"/>
    <n v="9.5"/>
    <x v="2"/>
    <m/>
    <s v="010BPA0730;316BPA0130"/>
    <s v="Federal"/>
    <m/>
    <m/>
    <m/>
    <s v="Federal"/>
    <s v="PAV"/>
    <s v="Capanema"/>
  </r>
  <r>
    <x v="0"/>
    <s v="308BPA0140"/>
    <n v="0"/>
    <x v="262"/>
    <s v="0140"/>
    <n v="-47.645253690305502"/>
    <n v="-1.32770564989579"/>
    <n v="-47.5821997296337"/>
    <n v="-1.33893420005324"/>
    <s v="308"/>
    <s v="PA"/>
    <s v="Eixo Principal"/>
    <s v="Coinc"/>
    <s v="308BPA0140"/>
    <s v="ENTR PA-424 (P/COLÔNIA DO PRATA)"/>
    <s v="ENTR BR-010(B) (P/SANTA MARIA DO PARÁ)"/>
    <n v="95.3"/>
    <n v="102.5"/>
    <n v="7.2"/>
    <x v="2"/>
    <m/>
    <s v="010BPA0710;316BPA0140"/>
    <s v="Federal"/>
    <m/>
    <m/>
    <m/>
    <s v="Federal"/>
    <s v="PAV"/>
    <s v="Capanema"/>
  </r>
  <r>
    <x v="0"/>
    <s v="308BPA0150"/>
    <n v="0"/>
    <x v="262"/>
    <s v="0150"/>
    <n v="-47.5821997296337"/>
    <n v="-1.33893420005324"/>
    <n v="-47.513969720026502"/>
    <n v="-1.31749083983032"/>
    <s v="308"/>
    <s v="PA"/>
    <s v="Eixo Principal"/>
    <s v="-"/>
    <s v="308BPA0150"/>
    <s v="ENTR BR-010(B) (P/SANTA MARIA DO PARÁ)"/>
    <s v="ENTR PA-324 (P/SALINÓPOLIS)"/>
    <n v="102.5"/>
    <n v="110.9"/>
    <n v="8.4"/>
    <x v="2"/>
    <m/>
    <s v="316BPA0150"/>
    <s v="Federal"/>
    <m/>
    <m/>
    <m/>
    <s v="Federal"/>
    <s v="PAV"/>
    <s v="Capanema"/>
  </r>
  <r>
    <x v="0"/>
    <s v="308BPA0160"/>
    <n v="0"/>
    <x v="262"/>
    <s v="0160"/>
    <n v="-47.513969720026502"/>
    <n v="-1.31749083983032"/>
    <n v="-47.367889050339301"/>
    <n v="-1.2941872499415501"/>
    <s v="308"/>
    <s v="PA"/>
    <s v="Eixo Principal"/>
    <s v="-"/>
    <s v="308BPA0160"/>
    <s v="ENTR PA-324 (P/SALINÓPOLIS)"/>
    <s v="ENTR PA-380 (P/BONITO)"/>
    <n v="110.9"/>
    <n v="128"/>
    <n v="17.100000000000001"/>
    <x v="2"/>
    <m/>
    <s v="316BPA0160"/>
    <s v="Federal"/>
    <m/>
    <m/>
    <m/>
    <s v="Federal"/>
    <s v="PAV"/>
    <s v="Capanema"/>
  </r>
  <r>
    <x v="0"/>
    <s v="308BPA0170"/>
    <n v="0"/>
    <x v="262"/>
    <s v="0170"/>
    <n v="-47.367889050339301"/>
    <n v="-1.2941872499415501"/>
    <n v="-47.268867209853703"/>
    <n v="-1.2624632196018399"/>
    <s v="308"/>
    <s v="PA"/>
    <s v="Eixo Principal"/>
    <s v="-"/>
    <s v="308BPA0170"/>
    <s v="ENTR PA-380 (P/BONITO)"/>
    <s v="ENTR PA-436 (P/BOA ESPERANÇA)"/>
    <n v="128"/>
    <n v="139.80000000000001"/>
    <n v="11.8"/>
    <x v="2"/>
    <m/>
    <s v="316BPA0170"/>
    <s v="Federal"/>
    <m/>
    <m/>
    <m/>
    <s v="Federal"/>
    <s v="PAV"/>
    <s v="Capanema"/>
  </r>
  <r>
    <x v="0"/>
    <s v="308BPA0180"/>
    <n v="0"/>
    <x v="262"/>
    <s v="0180"/>
    <n v="-47.268867209853703"/>
    <n v="-1.2624632196018399"/>
    <n v="-47.1846679395737"/>
    <n v="-1.21250999973665"/>
    <s v="308"/>
    <s v="PA"/>
    <s v="Eixo Principal"/>
    <s v="-"/>
    <s v="308BPA0180"/>
    <s v="ENTR PA-436 (P/BOA ESPERANÇA)"/>
    <s v="ENTR BR-316(B)/PA-124/242 (CAPANEMA)"/>
    <n v="139.80000000000001"/>
    <n v="150.69999999999999"/>
    <n v="10.9"/>
    <x v="2"/>
    <m/>
    <s v="316BPA0180"/>
    <s v="Federal"/>
    <m/>
    <m/>
    <m/>
    <s v="Federal"/>
    <s v="PAV"/>
    <s v="Capanema"/>
  </r>
  <r>
    <x v="0"/>
    <s v="308BPA0200"/>
    <n v="0"/>
    <x v="262"/>
    <s v="0200"/>
    <n v="-47.1846679395737"/>
    <n v="-1.21250999973665"/>
    <n v="-46.764301479629502"/>
    <n v="-1.0651539897647799"/>
    <s v="308"/>
    <s v="PA"/>
    <s v="Eixo Principal"/>
    <s v="-"/>
    <s v="308BPA0200"/>
    <s v="ENTR BR-316(B)/PA-124/242 (CAPANEMA)"/>
    <s v="BRAGANÇA"/>
    <n v="150.69999999999999"/>
    <n v="203.5"/>
    <n v="52.8"/>
    <x v="2"/>
    <m/>
    <m/>
    <s v="Federal"/>
    <m/>
    <m/>
    <m/>
    <s v="Federal"/>
    <s v="PAV"/>
    <s v="Capanema"/>
  </r>
  <r>
    <x v="0"/>
    <s v="308BPA0220"/>
    <n v="0"/>
    <x v="262"/>
    <s v="0220"/>
    <n v="-46.764301479629502"/>
    <n v="-1.0651539897647799"/>
    <n v="-46.756143320158003"/>
    <n v="-1.0624596200154299"/>
    <s v="308"/>
    <s v="PA"/>
    <s v="Eixo Principal"/>
    <s v="-"/>
    <s v="308BPA0220"/>
    <s v="BRAGANÇA"/>
    <s v="RIO CAETÉ"/>
    <n v="203.5"/>
    <n v="204.5"/>
    <n v="1"/>
    <x v="5"/>
    <m/>
    <m/>
    <s v="Federal"/>
    <m/>
    <m/>
    <m/>
    <s v="Federal"/>
    <s v="N_PAV"/>
    <s v="Capanema"/>
  </r>
  <r>
    <x v="0"/>
    <s v="308BPA0225"/>
    <n v="0"/>
    <x v="262"/>
    <s v="0225"/>
    <n v="-46.756143320158003"/>
    <n v="-1.0624596200154299"/>
    <n v="-46.706288249602999"/>
    <n v="-1.0586340596141199"/>
    <s v="308"/>
    <s v="PA"/>
    <s v="Eixo Principal"/>
    <s v="-"/>
    <s v="308BPA0225"/>
    <s v="RIO CAETÉ"/>
    <s v="ENTR PA-454 (P/AUGUSTO CORRÊA)"/>
    <n v="204.5"/>
    <n v="210.7"/>
    <n v="6.2"/>
    <x v="5"/>
    <m/>
    <m/>
    <s v="Federal"/>
    <m/>
    <m/>
    <m/>
    <s v="Federal"/>
    <s v="N_PAV"/>
    <s v="Capanema"/>
  </r>
  <r>
    <x v="0"/>
    <s v="308BPA0230"/>
    <n v="0"/>
    <x v="262"/>
    <s v="0230"/>
    <n v="-46.706288249602999"/>
    <n v="-1.0586340596141199"/>
    <n v="-46.631138740160601"/>
    <n v="-1.0851277903151899"/>
    <s v="308"/>
    <s v="PA"/>
    <s v="Eixo Principal"/>
    <s v="-"/>
    <s v="308BPA0230"/>
    <s v="ENTR PA-454 (P/AUGUSTO CORRÊA)"/>
    <s v="ENTR PA-462 (VILA PATAL)"/>
    <n v="210.7"/>
    <n v="220.5"/>
    <n v="9.8000000000000007"/>
    <x v="5"/>
    <m/>
    <m/>
    <s v="Federal"/>
    <m/>
    <m/>
    <m/>
    <s v="Federal"/>
    <s v="N_PAV"/>
    <s v="Capanema"/>
  </r>
  <r>
    <x v="0"/>
    <s v="308BPA0240"/>
    <n v="0"/>
    <x v="262"/>
    <s v="0240"/>
    <n v="-46.631138740160601"/>
    <n v="-1.0851277903151899"/>
    <n v="-46.469045609966798"/>
    <n v="-1.43428375968773"/>
    <s v="308"/>
    <s v="PA"/>
    <s v="Eixo Principal"/>
    <s v="-"/>
    <s v="308BPA0240"/>
    <s v="ENTR PA-462 (VILA PATAL)"/>
    <s v="RIO PIRIÁ"/>
    <n v="220.5"/>
    <n v="266"/>
    <n v="45.5"/>
    <x v="5"/>
    <m/>
    <m/>
    <s v="Federal"/>
    <m/>
    <m/>
    <m/>
    <s v="Federal"/>
    <s v="N_PAV"/>
    <s v="Capanema"/>
  </r>
  <r>
    <x v="0"/>
    <s v="308BPA0250"/>
    <n v="0"/>
    <x v="262"/>
    <s v="0250"/>
    <n v="-46.469045609966798"/>
    <n v="-1.43428375968773"/>
    <n v="-46.346046599970499"/>
    <n v="-1.4433985496033299"/>
    <s v="308"/>
    <s v="PA"/>
    <s v="Eixo Principal"/>
    <s v="-"/>
    <s v="308BPA0250"/>
    <s v="RIO PIRIÁ"/>
    <s v="ENTR PA-102 (P/SÃO JOSÉ DO GURUPI)"/>
    <n v="266"/>
    <n v="280.2"/>
    <n v="14.2"/>
    <x v="5"/>
    <m/>
    <m/>
    <s v="Federal"/>
    <m/>
    <m/>
    <m/>
    <s v="Federal"/>
    <s v="N_PAV"/>
    <s v="Capanema"/>
  </r>
  <r>
    <x v="0"/>
    <s v="308BPA0260"/>
    <n v="0"/>
    <x v="262"/>
    <s v="0260"/>
    <n v="-46.346046599970499"/>
    <n v="-1.4433985496033299"/>
    <n v="-46.145299719706202"/>
    <n v="-1.2011644297945701"/>
    <s v="308"/>
    <s v="PA"/>
    <s v="Eixo Principal"/>
    <s v="-"/>
    <s v="308BPA0260"/>
    <s v="ENTR PA-102 (P/SÃO JOSÉ DO GURUPI)"/>
    <s v="VISEU"/>
    <n v="280.2"/>
    <n v="318.89999999999998"/>
    <n v="38.700000000000003"/>
    <x v="5"/>
    <m/>
    <m/>
    <s v="Federal"/>
    <m/>
    <m/>
    <m/>
    <s v="Federal"/>
    <s v="N_PAV"/>
    <s v="Capanema"/>
  </r>
  <r>
    <x v="0"/>
    <s v="308BPA0270"/>
    <n v="0"/>
    <x v="262"/>
    <s v="0270"/>
    <n v="-46.145299719706202"/>
    <n v="-1.2011644297945701"/>
    <n v="-46.1508512697702"/>
    <n v="-1.2184207597102199"/>
    <s v="308"/>
    <s v="PA"/>
    <s v="Eixo Principal"/>
    <s v="-"/>
    <s v="308BPA0270"/>
    <s v="VISEU"/>
    <s v="DIV PA/MA"/>
    <n v="318.89999999999998"/>
    <n v="322.89999999999998"/>
    <n v="4"/>
    <x v="1"/>
    <m/>
    <m/>
    <s v="Federal"/>
    <m/>
    <m/>
    <m/>
    <s v="Federal"/>
    <s v="PLA"/>
    <s v="Capanema"/>
  </r>
  <r>
    <x v="0"/>
    <s v="316AAL1005"/>
    <n v="0"/>
    <x v="263"/>
    <s v="1005"/>
    <n v="-35.954301969959801"/>
    <n v="-9.5903426298084398"/>
    <n v="-35.982115290288299"/>
    <n v="-9.58713973031427"/>
    <s v="316"/>
    <s v="AL"/>
    <s v="Acesso"/>
    <s v="-"/>
    <s v="316AAL1005"/>
    <s v="ENTR BR-316 (ACESSO RODOVIA SECUNDÁRIA)"/>
    <s v="ENTR BR-101"/>
    <n v="0"/>
    <n v="2.9"/>
    <n v="2.9"/>
    <x v="2"/>
    <m/>
    <m/>
    <s v="Federal"/>
    <m/>
    <m/>
    <m/>
    <s v="Federal"/>
    <s v="PAV"/>
    <s v="Maceió"/>
  </r>
  <r>
    <x v="0"/>
    <s v="316API1005"/>
    <n v="0"/>
    <x v="264"/>
    <s v="1005"/>
    <n v="-41.403352390100601"/>
    <n v="-7.0870686699830596"/>
    <n v="-41.4190296903678"/>
    <n v="-7.1005375095983201"/>
    <s v="316"/>
    <s v="PI"/>
    <s v="Acesso"/>
    <s v="-"/>
    <s v="316API1005"/>
    <s v="ENTR BR-316 (KM 336,0)"/>
    <s v="ENTR BR-407 (KM 425,8)"/>
    <n v="0"/>
    <n v="2"/>
    <n v="2"/>
    <x v="2"/>
    <m/>
    <m/>
    <s v="Federal"/>
    <m/>
    <m/>
    <m/>
    <s v="Federal"/>
    <s v="PAV"/>
    <s v="Picos"/>
  </r>
  <r>
    <x v="0"/>
    <s v="316BAL0830"/>
    <n v="0"/>
    <x v="265"/>
    <s v="0830"/>
    <n v="-37.827635820136898"/>
    <n v="-8.9169922503920098"/>
    <n v="-37.658021700141298"/>
    <n v="-9.1022722195872294"/>
    <s v="316"/>
    <s v="AL"/>
    <s v="Eixo Principal"/>
    <s v="-"/>
    <s v="316BAL0830"/>
    <s v="DIV PE/AL"/>
    <s v="ENTR AL-145 (P/MATA GRANDE)"/>
    <n v="0"/>
    <n v="29.4"/>
    <n v="29.4"/>
    <x v="2"/>
    <m/>
    <m/>
    <s v="Federal"/>
    <m/>
    <m/>
    <m/>
    <s v="Federal"/>
    <s v="PAV"/>
    <s v="Santana do Ipanema"/>
  </r>
  <r>
    <x v="0"/>
    <s v="316BAL0850"/>
    <n v="0"/>
    <x v="265"/>
    <s v="0850"/>
    <n v="-37.658021700141298"/>
    <n v="-9.1022722195872294"/>
    <n v="-37.514824940418599"/>
    <n v="-9.1934625001941797"/>
    <s v="316"/>
    <s v="AL"/>
    <s v="Eixo Principal"/>
    <s v="-"/>
    <s v="316BAL0850"/>
    <s v="ENTR AL-145 (P/MATA GRANDE)"/>
    <s v="ENTR BR-423"/>
    <n v="29.4"/>
    <n v="49"/>
    <n v="19.600000000000001"/>
    <x v="2"/>
    <m/>
    <m/>
    <s v="Federal"/>
    <m/>
    <m/>
    <m/>
    <s v="Federal"/>
    <s v="PAV"/>
    <s v="Santana do Ipanema"/>
  </r>
  <r>
    <x v="0"/>
    <s v="316BAL0870"/>
    <n v="0"/>
    <x v="265"/>
    <s v="0870"/>
    <n v="-37.514824940418599"/>
    <n v="-9.1934625001941797"/>
    <n v="-37.303159210429101"/>
    <n v="-9.3276566001719008"/>
    <s v="316"/>
    <s v="AL"/>
    <s v="Eixo Principal"/>
    <s v="-"/>
    <s v="316BAL0870"/>
    <s v="ENTR BR-423"/>
    <s v="ENTR AL-130(A) (P/POCO DAS TRINCHEIRAS)"/>
    <n v="49"/>
    <n v="76.599999999999994"/>
    <n v="27.6"/>
    <x v="2"/>
    <m/>
    <m/>
    <s v="Federal"/>
    <m/>
    <m/>
    <m/>
    <s v="Federal"/>
    <s v="PAV"/>
    <s v="Santana do Ipanema"/>
  </r>
  <r>
    <x v="0"/>
    <s v="316BAL0890"/>
    <n v="0"/>
    <x v="265"/>
    <s v="0890"/>
    <n v="-37.303159210429101"/>
    <n v="-9.3276566001719008"/>
    <n v="-37.255469790098601"/>
    <n v="-9.36668943966583"/>
    <s v="316"/>
    <s v="AL"/>
    <s v="Eixo Principal"/>
    <s v="-"/>
    <s v="316BAL0890"/>
    <s v="ENTR AL-130(A) (P/POCO DAS TRINCHEIRAS)"/>
    <s v="ENTR AL-130(B) (SANTANA DO IPANEMA)"/>
    <n v="76.599999999999994"/>
    <n v="83.6"/>
    <n v="7"/>
    <x v="2"/>
    <m/>
    <m/>
    <s v="Federal"/>
    <m/>
    <m/>
    <m/>
    <s v="Federal"/>
    <s v="PAV"/>
    <s v="Santana do Ipanema"/>
  </r>
  <r>
    <x v="0"/>
    <s v="316BAL0910"/>
    <n v="0"/>
    <x v="265"/>
    <s v="0910"/>
    <n v="-37.255469790098601"/>
    <n v="-9.36668943966583"/>
    <n v="-37.089678369760897"/>
    <n v="-9.3894579698094205"/>
    <s v="316"/>
    <s v="AL"/>
    <s v="Eixo Principal"/>
    <s v="-"/>
    <s v="316BAL0910"/>
    <s v="ENTR AL-130(B) (SANTANA DO IPANEMA)"/>
    <s v="DOIS RIACHOS"/>
    <n v="83.6"/>
    <n v="102.9"/>
    <n v="19.3"/>
    <x v="2"/>
    <m/>
    <m/>
    <s v="Federal"/>
    <m/>
    <m/>
    <m/>
    <s v="Federal"/>
    <s v="PAV"/>
    <s v="Santana do Ipanema"/>
  </r>
  <r>
    <x v="0"/>
    <s v="316BAL0911"/>
    <n v="0"/>
    <x v="265"/>
    <s v="0911"/>
    <n v="-37.089678369760897"/>
    <n v="-9.3894579698094205"/>
    <n v="-36.989577389584802"/>
    <n v="-9.4043677104014503"/>
    <s v="316"/>
    <s v="AL"/>
    <s v="Eixo Principal"/>
    <s v="-"/>
    <s v="316BAL0911"/>
    <s v="DOIS RIACHOS"/>
    <s v="ENTR AL-120 (CACIMBINHAS)"/>
    <n v="102.9"/>
    <n v="114.4"/>
    <n v="11.5"/>
    <x v="2"/>
    <m/>
    <m/>
    <s v="Federal"/>
    <m/>
    <m/>
    <m/>
    <s v="Federal"/>
    <s v="PAV"/>
    <s v="Santana do Ipanema"/>
  </r>
  <r>
    <x v="0"/>
    <s v="316BAL0930"/>
    <n v="0"/>
    <x v="265"/>
    <s v="0930"/>
    <n v="-36.989577389584802"/>
    <n v="-9.4043677104014503"/>
    <n v="-36.8314104997946"/>
    <n v="-9.3906009496740204"/>
    <s v="316"/>
    <s v="AL"/>
    <s v="Eixo Principal"/>
    <s v="-"/>
    <s v="316BAL0930"/>
    <s v="ENTR AL-120 (CACIMBINHAS)"/>
    <s v="ENTR AL-490"/>
    <n v="114.4"/>
    <n v="131.9"/>
    <n v="17.5"/>
    <x v="2"/>
    <m/>
    <m/>
    <s v="Federal"/>
    <m/>
    <m/>
    <m/>
    <s v="Federal"/>
    <s v="PAV"/>
    <s v="Santana do Ipanema"/>
  </r>
  <r>
    <x v="0"/>
    <s v="316BAL0940"/>
    <n v="0"/>
    <x v="265"/>
    <s v="0940"/>
    <n v="-36.8314104997946"/>
    <n v="-9.3906009496740204"/>
    <n v="-36.689068409879098"/>
    <n v="-9.4066999600350893"/>
    <s v="316"/>
    <s v="AL"/>
    <s v="Eixo Principal"/>
    <s v="-"/>
    <s v="316BAL0940"/>
    <s v="ENTR AL-490"/>
    <s v="ENTR AL-115(A)"/>
    <n v="131.9"/>
    <n v="147.9"/>
    <n v="16"/>
    <x v="2"/>
    <m/>
    <m/>
    <s v="Federal"/>
    <m/>
    <m/>
    <m/>
    <s v="Federal"/>
    <s v="PAV"/>
    <s v="Santana do Ipanema"/>
  </r>
  <r>
    <x v="0"/>
    <s v="316BAL0950"/>
    <n v="0"/>
    <x v="265"/>
    <s v="0950"/>
    <n v="-36.689068409879098"/>
    <n v="-9.4066999600350893"/>
    <n v="-36.6346384700892"/>
    <n v="-9.4270888399779498"/>
    <s v="316"/>
    <s v="AL"/>
    <s v="Eixo Principal"/>
    <s v="-"/>
    <s v="316BAL0950"/>
    <s v="ENTR AL-115(A)"/>
    <s v="ENTR AL-115(B) (PALMEIRA DOS ÍNDIOS)"/>
    <n v="147.9"/>
    <n v="154.80000000000001"/>
    <n v="6.9"/>
    <x v="2"/>
    <m/>
    <m/>
    <s v="Federal"/>
    <m/>
    <m/>
    <m/>
    <s v="Federal"/>
    <s v="PAV"/>
    <s v="Santana do Ipanema"/>
  </r>
  <r>
    <x v="0"/>
    <s v="316BAL0970"/>
    <n v="0"/>
    <x v="265"/>
    <s v="0970"/>
    <n v="-36.6346384700892"/>
    <n v="-9.4270888399779498"/>
    <n v="-36.610373530114202"/>
    <n v="-9.4368294600115501"/>
    <s v="316"/>
    <s v="AL"/>
    <s v="Eixo Principal"/>
    <s v="-"/>
    <s v="316BAL0970"/>
    <s v="ENTR AL-115(B) (PALMEIRA DOS ÍNDIOS)"/>
    <s v="ENTR AL-210"/>
    <n v="154.80000000000001"/>
    <n v="158.5"/>
    <n v="3.7"/>
    <x v="2"/>
    <m/>
    <m/>
    <s v="Federal"/>
    <m/>
    <m/>
    <m/>
    <s v="Federal"/>
    <s v="PAV"/>
    <s v="Santana do Ipanema"/>
  </r>
  <r>
    <x v="0"/>
    <s v="316BAL0990"/>
    <n v="0"/>
    <x v="265"/>
    <s v="0990"/>
    <n v="-36.610373530114202"/>
    <n v="-9.4368294600115501"/>
    <n v="-36.430081260341801"/>
    <n v="-9.5858756396490303"/>
    <s v="316"/>
    <s v="AL"/>
    <s v="Eixo Principal"/>
    <s v="-"/>
    <s v="316BAL0990"/>
    <s v="ENTR AL-210"/>
    <s v="ENTR AL-110(A) (P/TAQUARANA)"/>
    <n v="158.5"/>
    <n v="187.6"/>
    <n v="29.1"/>
    <x v="2"/>
    <m/>
    <m/>
    <s v="Federal"/>
    <m/>
    <m/>
    <m/>
    <s v="Federal"/>
    <s v="PAV"/>
    <s v="Maceió"/>
  </r>
  <r>
    <x v="0"/>
    <s v="316BAL1010"/>
    <n v="0"/>
    <x v="265"/>
    <s v="1010"/>
    <n v="-36.430081260341801"/>
    <n v="-9.5858756396490303"/>
    <n v="-36.413599569564397"/>
    <n v="-9.5795434402775097"/>
    <s v="316"/>
    <s v="AL"/>
    <s v="Eixo Principal"/>
    <s v="-"/>
    <s v="316BAL1010"/>
    <s v="ENTR AL-110(A) (P/TAQUARANA)"/>
    <s v="ENTR AL-477 (P/TANQUE D'ARCA)"/>
    <n v="187.6"/>
    <n v="189.6"/>
    <n v="2"/>
    <x v="2"/>
    <m/>
    <m/>
    <s v="Federal"/>
    <m/>
    <m/>
    <m/>
    <s v="Federal"/>
    <s v="PAV"/>
    <s v="Maceió"/>
  </r>
  <r>
    <x v="0"/>
    <s v="316BAL1015"/>
    <n v="0"/>
    <x v="265"/>
    <s v="1015"/>
    <n v="-36.413599569564397"/>
    <n v="-9.5795434402775097"/>
    <n v="-36.3762280800618"/>
    <n v="-9.5684415803146408"/>
    <s v="316"/>
    <s v="AL"/>
    <s v="Eixo Principal"/>
    <s v="-"/>
    <s v="316BAL1015"/>
    <s v="ENTR AL-477 (P/TANQUE D'ARCA)"/>
    <s v="ENTR AL-110(B)"/>
    <n v="189.6"/>
    <n v="193.9"/>
    <n v="4.3"/>
    <x v="2"/>
    <m/>
    <m/>
    <s v="Federal"/>
    <m/>
    <m/>
    <m/>
    <s v="Federal"/>
    <s v="PAV"/>
    <s v="Maceió"/>
  </r>
  <r>
    <x v="0"/>
    <s v="316BAL1020"/>
    <n v="0"/>
    <x v="265"/>
    <s v="1020"/>
    <n v="-36.3762280800618"/>
    <n v="-9.5684415803146408"/>
    <n v="-36.313260230375299"/>
    <n v="-9.5830207903771303"/>
    <s v="316"/>
    <s v="AL"/>
    <s v="Eixo Principal"/>
    <s v="-"/>
    <s v="316BAL1020"/>
    <s v="ENTR AL-110(B)"/>
    <s v="ENTR AL-450 (MARIBONDO)"/>
    <n v="193.9"/>
    <n v="201.5"/>
    <n v="7.6"/>
    <x v="2"/>
    <m/>
    <m/>
    <s v="Federal"/>
    <m/>
    <m/>
    <m/>
    <s v="Federal"/>
    <s v="PAV"/>
    <s v="Maceió"/>
  </r>
  <r>
    <x v="0"/>
    <s v="316BAL1030"/>
    <n v="0"/>
    <x v="265"/>
    <s v="1030"/>
    <n v="-36.313260230375299"/>
    <n v="-9.5830207903771303"/>
    <n v="-36.229115069604703"/>
    <n v="-9.5163496404235204"/>
    <s v="316"/>
    <s v="AL"/>
    <s v="Eixo Principal"/>
    <s v="-"/>
    <s v="316BAL1030"/>
    <s v="ENTR AL-450 (MARIBONDO)"/>
    <s v="ENTR AL-445 (P/PINDOBA)"/>
    <n v="201.5"/>
    <n v="213.8"/>
    <n v="12.3"/>
    <x v="2"/>
    <m/>
    <m/>
    <s v="Federal"/>
    <m/>
    <m/>
    <m/>
    <s v="Federal"/>
    <s v="PAV"/>
    <s v="Maceió"/>
  </r>
  <r>
    <x v="0"/>
    <s v="316BAL1040"/>
    <n v="0"/>
    <x v="265"/>
    <s v="1040"/>
    <n v="-36.229115069604703"/>
    <n v="-9.5163496404235204"/>
    <n v="-36.184083869874598"/>
    <n v="-9.4666176996470792"/>
    <s v="316"/>
    <s v="AL"/>
    <s v="Eixo Principal"/>
    <s v="-"/>
    <s v="316BAL1040"/>
    <s v="ENTR AL-445 (P/PINDOBA)"/>
    <s v="ENTR AL-440"/>
    <n v="213.8"/>
    <n v="221.6"/>
    <n v="7.8"/>
    <x v="2"/>
    <m/>
    <m/>
    <s v="Federal"/>
    <m/>
    <m/>
    <m/>
    <s v="Federal"/>
    <s v="PAV"/>
    <s v="Maceió"/>
  </r>
  <r>
    <x v="0"/>
    <s v="316BAL1050"/>
    <n v="0"/>
    <x v="265"/>
    <s v="1050"/>
    <n v="-36.184083869874598"/>
    <n v="-9.4666176996470792"/>
    <n v="-36.001787440238097"/>
    <n v="-9.5148010798059204"/>
    <s v="316"/>
    <s v="AL"/>
    <s v="Eixo Principal"/>
    <s v="-"/>
    <s v="316BAL1050"/>
    <s v="ENTR AL-440"/>
    <s v="ENTR BR-424(A) (PRÓXIMO A ATALAIA)"/>
    <n v="221.6"/>
    <n v="244.6"/>
    <n v="23"/>
    <x v="1"/>
    <m/>
    <s v="424BAL0210"/>
    <s v="Estadual"/>
    <m/>
    <s v="AL-210"/>
    <s v="PAV"/>
    <s v="Estadual"/>
    <s v="PLA"/>
    <s v="Maceió"/>
  </r>
  <r>
    <x v="0"/>
    <s v="316BAL1070"/>
    <n v="0"/>
    <x v="265"/>
    <s v="1070"/>
    <n v="-36.001787440238097"/>
    <n v="-9.5148010798059204"/>
    <n v="-35.969397380084899"/>
    <n v="-9.5668628798180109"/>
    <s v="316"/>
    <s v="AL"/>
    <s v="Eixo Principal"/>
    <s v="-"/>
    <s v="316BAL1070"/>
    <s v="ENTR BR-424(A) (PRÓXIMO A ATALAIA)"/>
    <s v="ENTR BR-101"/>
    <n v="244.6"/>
    <n v="251.4"/>
    <n v="6.8"/>
    <x v="2"/>
    <m/>
    <s v="424BAL0230"/>
    <s v="Federal"/>
    <m/>
    <m/>
    <m/>
    <s v="Federal"/>
    <s v="PAV"/>
    <s v="Maceió"/>
  </r>
  <r>
    <x v="0"/>
    <s v="316BAL1090"/>
    <n v="0"/>
    <x v="265"/>
    <s v="1090"/>
    <n v="-35.969397380084899"/>
    <n v="-9.5668628798180109"/>
    <n v="-35.954301969959801"/>
    <n v="-9.5903426298084398"/>
    <s v="316"/>
    <s v="AL"/>
    <s v="Eixo Principal"/>
    <s v="-"/>
    <s v="316BAL1090"/>
    <s v="ENTR BR-101"/>
    <s v="ENTR BR-316 (RODOVIA SECUNDÁRIA)"/>
    <n v="251.4"/>
    <n v="254.5"/>
    <n v="3.1"/>
    <x v="2"/>
    <m/>
    <s v="424BAL0250"/>
    <s v="Federal"/>
    <m/>
    <m/>
    <m/>
    <s v="Federal"/>
    <s v="PAV"/>
    <s v="Maceió"/>
  </r>
  <r>
    <x v="0"/>
    <s v="316BAL1110"/>
    <n v="0"/>
    <x v="265"/>
    <s v="1110"/>
    <n v="-35.954301969959801"/>
    <n v="-9.5903426298084398"/>
    <n v="-35.939427509771598"/>
    <n v="-9.5909163001471107"/>
    <s v="316"/>
    <s v="AL"/>
    <s v="Eixo Principal"/>
    <s v="-"/>
    <s v="316BAL1110"/>
    <s v="ENTR BR-316 (RODOVIA SECUNDÁRIA)"/>
    <s v="ACESSO A PILAR"/>
    <n v="254.5"/>
    <n v="256.2"/>
    <n v="1.7"/>
    <x v="2"/>
    <m/>
    <s v="424BAL0270"/>
    <s v="Federal"/>
    <m/>
    <m/>
    <m/>
    <s v="Federal"/>
    <s v="PAV"/>
    <s v="Maceió"/>
  </r>
  <r>
    <x v="0"/>
    <s v="316BAL1130"/>
    <n v="0"/>
    <x v="265"/>
    <s v="1130"/>
    <n v="-35.939427509771598"/>
    <n v="-9.5909163001471107"/>
    <n v="-35.879794519801102"/>
    <n v="-9.58782419982691"/>
    <s v="316"/>
    <s v="AL"/>
    <s v="Eixo Principal"/>
    <s v="-"/>
    <s v="316BAL1130"/>
    <s v="ACESSO A PILAR"/>
    <s v="ENTR BR-424(B)"/>
    <n v="256.2"/>
    <n v="262.8"/>
    <n v="6.6"/>
    <x v="2"/>
    <m/>
    <s v="424BAL0290"/>
    <s v="Federal"/>
    <m/>
    <m/>
    <m/>
    <s v="Federal"/>
    <s v="PAV"/>
    <s v="Maceió"/>
  </r>
  <r>
    <x v="0"/>
    <s v="316BAL1135"/>
    <n v="0"/>
    <x v="265"/>
    <s v="1135"/>
    <n v="-35.879794519801102"/>
    <n v="-9.58782419982691"/>
    <n v="-35.807751300182296"/>
    <n v="-9.5670165703583603"/>
    <s v="316"/>
    <s v="AL"/>
    <s v="Eixo Principal"/>
    <s v="-"/>
    <s v="316BAL1135"/>
    <s v="ENTR BR-424(B)"/>
    <s v="PONTE SOBRE O RIACHO MAFRIAL"/>
    <n v="262.8"/>
    <n v="272"/>
    <n v="9.1999999999999993"/>
    <x v="2"/>
    <m/>
    <m/>
    <s v="Federal"/>
    <m/>
    <m/>
    <m/>
    <s v="Federal"/>
    <s v="PAV"/>
    <s v="Maceió"/>
  </r>
  <r>
    <x v="0"/>
    <s v="316BAL1140"/>
    <n v="0"/>
    <x v="265"/>
    <s v="1140"/>
    <n v="-35.807751300182296"/>
    <n v="-9.5670165703583603"/>
    <n v="-35.777402239721503"/>
    <n v="-9.5660395199078607"/>
    <s v="316"/>
    <s v="AL"/>
    <s v="Eixo Principal"/>
    <s v="-"/>
    <s v="316BAL1140"/>
    <s v="PONTE SOBRE O RIACHO MAFRIAL"/>
    <s v="ENTR BR-104 (TABULEIRO DO MARTINS)"/>
    <n v="272"/>
    <n v="276.10000000000002"/>
    <n v="4.0999999999999996"/>
    <x v="2"/>
    <m/>
    <m/>
    <s v="Convênio de Administração"/>
    <m/>
    <m/>
    <m/>
    <s v="Federal"/>
    <s v="PAV"/>
    <s v="Maceió"/>
  </r>
  <r>
    <x v="0"/>
    <s v="316BAL1150"/>
    <n v="0"/>
    <x v="265"/>
    <s v="1150"/>
    <n v="-35.777402239721503"/>
    <n v="-9.5660395199078607"/>
    <n v="-35.7175475102093"/>
    <n v="-9.6154762501287703"/>
    <s v="316"/>
    <s v="AL"/>
    <s v="Eixo Principal"/>
    <s v="-"/>
    <s v="316BAL1150"/>
    <s v="ENTR BR-104 (TABULEIRO DO MARTINS)"/>
    <s v="ENTR BARRO DURO (MACEIÓ)"/>
    <n v="276.10000000000002"/>
    <n v="287.2"/>
    <n v="11.1"/>
    <x v="2"/>
    <m/>
    <m/>
    <s v="Convênio de Administração"/>
    <m/>
    <m/>
    <m/>
    <s v="Federal"/>
    <s v="PAV"/>
    <s v="Maceió"/>
  </r>
  <r>
    <x v="0"/>
    <s v="316BAL1170"/>
    <n v="0"/>
    <x v="265"/>
    <s v="1170"/>
    <n v="-35.7175475102093"/>
    <n v="-9.6154762501287703"/>
    <n v="-35.721698750197099"/>
    <n v="-9.6736925299862193"/>
    <s v="316"/>
    <s v="AL"/>
    <s v="Eixo Principal"/>
    <s v="-"/>
    <s v="316BAL1170"/>
    <s v="ENTR BARRO DURO (MACEIÓ)"/>
    <s v="ENTR BR-424/AL-101 (PORTO MACEIÓ)"/>
    <n v="287.2"/>
    <n v="294.10000000000002"/>
    <n v="6.9"/>
    <x v="1"/>
    <m/>
    <m/>
    <s v="Federal"/>
    <m/>
    <m/>
    <m/>
    <s v="Federal"/>
    <s v="PLA"/>
    <s v="Maceió"/>
  </r>
  <r>
    <x v="0"/>
    <s v="316BMA0240"/>
    <n v="0"/>
    <x v="266"/>
    <s v="0240"/>
    <n v="-46.316585719854999"/>
    <n v="-1.80092628002375"/>
    <n v="-45.966100629840099"/>
    <n v="-2.0379396303096602"/>
    <s v="316"/>
    <s v="MA"/>
    <s v="Eixo Principal"/>
    <s v="-"/>
    <s v="316BMA0240"/>
    <s v="DIV PA/MA (BOA VISTA DO GURUPÍ)"/>
    <s v="ENTR MA-306/206 (MARACAÇUMÉ)"/>
    <n v="0"/>
    <n v="54.7"/>
    <n v="54.7"/>
    <x v="2"/>
    <m/>
    <m/>
    <s v="Federal"/>
    <m/>
    <m/>
    <m/>
    <s v="Federal"/>
    <s v="PAV"/>
    <s v="Pedrinhas"/>
  </r>
  <r>
    <x v="0"/>
    <s v="316BMA0250"/>
    <n v="0"/>
    <x v="266"/>
    <s v="0250"/>
    <n v="-45.966100629840099"/>
    <n v="-2.0379396303096602"/>
    <n v="-45.885157509711199"/>
    <n v="-2.1344659195664799"/>
    <s v="316"/>
    <s v="MA"/>
    <s v="Eixo Principal"/>
    <s v="-"/>
    <s v="316BMA0250"/>
    <s v="ENTR MA-306/206 (MARACAÇUMÉ)"/>
    <s v="ENTR MA-106(B) (GOVERNADOR NUNES FREIRE)"/>
    <n v="54.7"/>
    <n v="67.599999999999994"/>
    <n v="12.9"/>
    <x v="2"/>
    <m/>
    <m/>
    <s v="Federal"/>
    <m/>
    <m/>
    <m/>
    <s v="Federal"/>
    <s v="PAV"/>
    <s v="Pedrinhas"/>
  </r>
  <r>
    <x v="0"/>
    <s v="316BMA0260"/>
    <n v="0"/>
    <x v="266"/>
    <s v="0260"/>
    <n v="-45.885157509711199"/>
    <n v="-2.1344659195664799"/>
    <n v="-45.784699229785502"/>
    <n v="-2.50932067021273"/>
    <s v="316"/>
    <s v="MA"/>
    <s v="Eixo Principal"/>
    <s v="-"/>
    <s v="316BMA0260"/>
    <s v="ENTR MA-106(B) (GOVERNADOR NUNES FREIRE)"/>
    <s v="SANTA LUZIA PARUA"/>
    <n v="67.599999999999994"/>
    <n v="110.6"/>
    <n v="43"/>
    <x v="2"/>
    <m/>
    <m/>
    <s v="Federal"/>
    <m/>
    <m/>
    <m/>
    <s v="Federal"/>
    <s v="PAV"/>
    <s v="Pedrinhas"/>
  </r>
  <r>
    <x v="0"/>
    <s v="316BMA0265"/>
    <n v="0"/>
    <x v="266"/>
    <s v="0265"/>
    <n v="-45.784699229785502"/>
    <n v="-2.50932067021273"/>
    <n v="-45.704170920151697"/>
    <n v="-2.80724618006712"/>
    <s v="316"/>
    <s v="MA"/>
    <s v="Eixo Principal"/>
    <s v="-"/>
    <s v="316BMA0265"/>
    <s v="SANTA LUZIA PARUA"/>
    <s v="NOVA OLINDA DO MARANHÃO"/>
    <n v="110.6"/>
    <n v="144.9"/>
    <n v="34.299999999999997"/>
    <x v="2"/>
    <m/>
    <m/>
    <s v="Federal"/>
    <m/>
    <m/>
    <m/>
    <s v="Federal"/>
    <s v="PAV"/>
    <s v="Pedrinhas"/>
  </r>
  <r>
    <x v="0"/>
    <s v="316BMA0270"/>
    <n v="0"/>
    <x v="266"/>
    <s v="0270"/>
    <n v="-45.704170920151697"/>
    <n v="-2.80724618006712"/>
    <n v="-45.649164460071702"/>
    <n v="-3.1939993795676802"/>
    <s v="316"/>
    <s v="MA"/>
    <s v="Eixo Principal"/>
    <s v="-"/>
    <s v="316BMA0270"/>
    <s v="NOVA OLINDA DO MARANHÃO"/>
    <s v="ENTR MA-006(A) (COCALINHO)"/>
    <n v="144.9"/>
    <n v="188.7"/>
    <n v="43.8"/>
    <x v="2"/>
    <m/>
    <m/>
    <s v="Federal"/>
    <m/>
    <m/>
    <m/>
    <s v="Federal"/>
    <s v="PAV"/>
    <s v="Pedrinhas"/>
  </r>
  <r>
    <x v="0"/>
    <s v="316BMA0280"/>
    <n v="0"/>
    <x v="266"/>
    <s v="0280"/>
    <n v="-45.649164460071702"/>
    <n v="-3.1939993795676802"/>
    <n v="-45.607251670328203"/>
    <n v="-3.5438664096070598"/>
    <s v="316"/>
    <s v="MA"/>
    <s v="Eixo Principal"/>
    <s v="-"/>
    <s v="316BMA0280"/>
    <s v="ENTR MA-006(A) (COCALINHO)"/>
    <s v="ENTR MA-216 (BOM JARDIM)"/>
    <n v="188.7"/>
    <n v="231"/>
    <n v="42.3"/>
    <x v="2"/>
    <m/>
    <m/>
    <s v="Federal"/>
    <m/>
    <m/>
    <m/>
    <s v="Federal"/>
    <s v="PAV"/>
    <s v="Pedrinhas"/>
  </r>
  <r>
    <x v="0"/>
    <s v="316BMA0282"/>
    <n v="0"/>
    <x v="266"/>
    <s v="0282"/>
    <n v="-45.607251670328203"/>
    <n v="-3.5438664096070598"/>
    <n v="-45.405877729673399"/>
    <n v="-3.6584846500464798"/>
    <s v="316"/>
    <s v="MA"/>
    <s v="Eixo Principal"/>
    <s v="-"/>
    <s v="316BMA0282"/>
    <s v="ENTR MA-216 (BOM JARDIM)"/>
    <s v="ENTR ACESSO OESTE SANTA INÊS"/>
    <n v="231"/>
    <n v="258.39999999999998"/>
    <n v="27.4"/>
    <x v="2"/>
    <m/>
    <m/>
    <s v="Federal"/>
    <m/>
    <m/>
    <m/>
    <s v="Federal"/>
    <s v="PAV"/>
    <s v="Pedrinhas"/>
  </r>
  <r>
    <x v="0"/>
    <s v="316BMA0285"/>
    <n v="0"/>
    <x v="266"/>
    <s v="0285"/>
    <n v="-45.405877729673399"/>
    <n v="-3.6584846500464798"/>
    <n v="-45.390411309634203"/>
    <n v="-3.6755002296518402"/>
    <s v="316"/>
    <s v="MA"/>
    <s v="Eixo Principal"/>
    <s v="-"/>
    <s v="316BMA0285"/>
    <s v="ENTR ACESSO OESTE SANTA INÊS"/>
    <s v="ENTR BR-222(A) (SANTA INÊS)"/>
    <n v="258.39999999999998"/>
    <n v="260.89999999999998"/>
    <n v="2.5"/>
    <x v="2"/>
    <m/>
    <m/>
    <s v="Federal"/>
    <m/>
    <m/>
    <m/>
    <s v="Federal"/>
    <s v="PAV"/>
    <s v="Pedrinhas"/>
  </r>
  <r>
    <x v="0"/>
    <s v="316BMA0290"/>
    <n v="0"/>
    <x v="266"/>
    <s v="0290"/>
    <n v="-45.390411309634203"/>
    <n v="-3.6755002296518402"/>
    <n v="-45.359950340235898"/>
    <n v="-3.6741156999794899"/>
    <s v="316"/>
    <s v="MA"/>
    <s v="Eixo Principal"/>
    <s v="Coinc"/>
    <s v="316BMA0290"/>
    <s v="ENTR BR-222(A) (SANTA INÊS)"/>
    <s v="ENTR ACESSO LESTE SANTA INÊS"/>
    <n v="260.89999999999998"/>
    <n v="264.39999999999998"/>
    <n v="3.5"/>
    <x v="2"/>
    <m/>
    <s v="222BMA0620"/>
    <s v="Federal"/>
    <m/>
    <m/>
    <m/>
    <s v="Federal"/>
    <s v="PAV"/>
    <s v="Pedrinhas"/>
  </r>
  <r>
    <x v="0"/>
    <s v="316BMA0295"/>
    <n v="0"/>
    <x v="266"/>
    <s v="0295"/>
    <n v="-45.307231410101402"/>
    <n v="-3.7063313797892699"/>
    <n v="-45.359950340235898"/>
    <n v="-3.6741156999794899"/>
    <s v="316"/>
    <s v="MA"/>
    <s v="Eixo Principal"/>
    <s v="Coinc"/>
    <s v="316BMA0295"/>
    <s v="ENTR ACESSO LESTE SANTA INÊS"/>
    <s v="ENTR BR-222(B) (ESTACA ZERO)"/>
    <n v="264.39999999999998"/>
    <n v="271.39999999999998"/>
    <n v="7"/>
    <x v="2"/>
    <m/>
    <s v="222BMA0610"/>
    <s v="Federal"/>
    <m/>
    <m/>
    <m/>
    <s v="Federal"/>
    <s v="PAV"/>
    <s v="Pedrinhas"/>
  </r>
  <r>
    <x v="0"/>
    <s v="316BMA0300"/>
    <n v="0"/>
    <x v="266"/>
    <s v="0300"/>
    <n v="-45.307231410101402"/>
    <n v="-3.7063313797892699"/>
    <n v="-45.169819640164199"/>
    <n v="-3.87965551978635"/>
    <s v="316"/>
    <s v="MA"/>
    <s v="Eixo Principal"/>
    <s v="-"/>
    <s v="316BMA0300"/>
    <s v="ENTR BR-222(B) (ESTACA ZERO)"/>
    <s v="INÍCIO DUPLICAÇÃO (PIO XII)"/>
    <n v="271.39999999999998"/>
    <n v="297.2"/>
    <n v="25.8"/>
    <x v="2"/>
    <m/>
    <m/>
    <s v="Federal"/>
    <m/>
    <m/>
    <m/>
    <s v="Federal"/>
    <s v="PAV"/>
    <s v="Pedrinhas"/>
  </r>
  <r>
    <x v="0"/>
    <s v="316BMA0302"/>
    <n v="0"/>
    <x v="266"/>
    <s v="0302"/>
    <n v="-45.169819640164199"/>
    <n v="-3.87965551978635"/>
    <n v="-45.162067789896497"/>
    <n v="-3.89773792016882"/>
    <s v="316"/>
    <s v="MA"/>
    <s v="Eixo Principal"/>
    <s v="-"/>
    <s v="316BMA0302"/>
    <s v="INÍCIO DUPLICAÇÃO (PIO XII)"/>
    <s v="FIM DUPLICAÇÃO (PIO XII)"/>
    <n v="297.2"/>
    <n v="299.39999999999998"/>
    <n v="2.2000000000000002"/>
    <x v="0"/>
    <m/>
    <m/>
    <s v="Federal"/>
    <m/>
    <m/>
    <m/>
    <s v="Federal"/>
    <s v="PAV"/>
    <s v="Pedrinhas"/>
  </r>
  <r>
    <x v="0"/>
    <s v="316BMA0306"/>
    <n v="0"/>
    <x v="266"/>
    <s v="0306"/>
    <n v="-45.162067789896497"/>
    <n v="-3.89773792016882"/>
    <n v="-45.067850429953303"/>
    <n v="-4.0696988498220303"/>
    <s v="316"/>
    <s v="MA"/>
    <s v="Eixo Principal"/>
    <s v="-"/>
    <s v="316BMA0306"/>
    <s v="FIM DUPLICAÇÃO (PIO XII)"/>
    <s v="ENTR MA-008 (ZÉ CHICÃO)"/>
    <n v="299.39999999999998"/>
    <n v="321.5"/>
    <n v="22.1"/>
    <x v="2"/>
    <m/>
    <m/>
    <s v="Federal"/>
    <m/>
    <m/>
    <m/>
    <s v="Federal"/>
    <s v="PAV"/>
    <s v="Pedrinhas"/>
  </r>
  <r>
    <x v="0"/>
    <s v="316BMA0310"/>
    <n v="0"/>
    <x v="266"/>
    <s v="0310"/>
    <n v="-45.067850429953303"/>
    <n v="-4.0696988498220303"/>
    <n v="-44.962520779710097"/>
    <n v="-4.17183872977352"/>
    <s v="316"/>
    <s v="MA"/>
    <s v="Eixo Principal"/>
    <s v="-"/>
    <s v="316BMA0310"/>
    <s v="ENTR MA-008 (ZÉ CHICÃO)"/>
    <s v="ENTR MA-326 (P/LAGO VERDE)"/>
    <n v="321.5"/>
    <n v="338.3"/>
    <n v="16.8"/>
    <x v="2"/>
    <m/>
    <m/>
    <s v="Federal"/>
    <m/>
    <m/>
    <m/>
    <s v="Federal"/>
    <s v="PAV"/>
    <s v="Caxias"/>
  </r>
  <r>
    <x v="0"/>
    <s v="316BMA0312"/>
    <n v="0"/>
    <x v="266"/>
    <s v="0312"/>
    <n v="-44.962520779710097"/>
    <n v="-4.17183872977352"/>
    <n v="-44.773386419647501"/>
    <n v="-4.2258340101313898"/>
    <s v="316"/>
    <s v="MA"/>
    <s v="Eixo Principal"/>
    <s v="-"/>
    <s v="316BMA0312"/>
    <s v="ENTR MA-326 (P/LAGO VERDE)"/>
    <s v="ENTR MA-245 (BACABAL (PONTE RIO MEARIM))"/>
    <n v="338.3"/>
    <n v="362.6"/>
    <n v="24.3"/>
    <x v="2"/>
    <m/>
    <m/>
    <s v="Federal"/>
    <m/>
    <m/>
    <m/>
    <s v="Federal"/>
    <s v="PAV"/>
    <s v="Caxias"/>
  </r>
  <r>
    <x v="0"/>
    <s v="316BMA0320"/>
    <n v="0"/>
    <x v="266"/>
    <s v="0320"/>
    <n v="-44.773386419647501"/>
    <n v="-4.2258340101313898"/>
    <n v="-44.652360849573398"/>
    <n v="-4.21245702996793"/>
    <s v="316"/>
    <s v="MA"/>
    <s v="Eixo Principal"/>
    <s v="-"/>
    <s v="316BMA0320"/>
    <s v="ENTR MA-245 (BACABAL (PONTE RIO MEARIM))"/>
    <s v="ENTR MA-247 (SANTO ANTÔNIO)"/>
    <n v="362.6"/>
    <n v="376.5"/>
    <n v="13.9"/>
    <x v="2"/>
    <m/>
    <m/>
    <s v="Federal"/>
    <m/>
    <m/>
    <m/>
    <s v="Federal"/>
    <s v="PAV"/>
    <s v="Caxias"/>
  </r>
  <r>
    <x v="3"/>
    <s v="316BMA0330"/>
    <s v="BR-135/316 MA"/>
    <x v="266"/>
    <s v="0330"/>
    <n v="-44.652360849573398"/>
    <n v="-4.21245702996793"/>
    <n v="-44.468869249716001"/>
    <n v="-4.1947917297544501"/>
    <s v="316"/>
    <s v="MA"/>
    <s v="Eixo Principal"/>
    <s v="-"/>
    <s v="316BMA0330"/>
    <s v="ENTR MA-247 (SANTO ANTÔNIO)"/>
    <s v="ENTR BR-135(A) (CACHUCHA)"/>
    <n v="376.5"/>
    <n v="398.7"/>
    <n v="22.2"/>
    <x v="2"/>
    <m/>
    <m/>
    <s v="Federal"/>
    <m/>
    <m/>
    <m/>
    <s v="Federal"/>
    <s v="PAV"/>
    <s v="Caxias"/>
  </r>
  <r>
    <x v="0"/>
    <s v="316BMA0340"/>
    <n v="0"/>
    <x v="266"/>
    <s v="0340"/>
    <n v="-44.468869249716001"/>
    <n v="-4.1947917297544501"/>
    <n v="-44.344779139945302"/>
    <n v="-4.3681063000656701"/>
    <s v="316"/>
    <s v="MA"/>
    <s v="Eixo Principal"/>
    <s v="Coinc"/>
    <s v="316BMA0340"/>
    <s v="ENTR BR-135(A) (CACHUCHA)"/>
    <s v="ENTR BR-135(B)/MA-020 (PERITORÓ)"/>
    <n v="398.7"/>
    <n v="423.7"/>
    <n v="25"/>
    <x v="2"/>
    <m/>
    <s v="135BMA0150"/>
    <s v="Federal"/>
    <m/>
    <m/>
    <m/>
    <s v="Federal"/>
    <s v="PAV"/>
    <s v="Caxias"/>
  </r>
  <r>
    <x v="3"/>
    <s v="316BMA0350"/>
    <s v="BR-135/316 MA"/>
    <x v="266"/>
    <s v="0350"/>
    <n v="-44.344779139945302"/>
    <n v="-4.3681063000656701"/>
    <n v="-43.993455239667497"/>
    <n v="-4.5583605696845098"/>
    <s v="316"/>
    <s v="MA"/>
    <s v="Eixo Principal"/>
    <s v="-"/>
    <s v="316BMA0350"/>
    <s v="ENTR BR-135(B)/MA-020 (PERITORÓ)"/>
    <s v="ENTR MA-026 (DEZESSETE)"/>
    <n v="423.7"/>
    <n v="468.5"/>
    <n v="44.8"/>
    <x v="2"/>
    <m/>
    <m/>
    <s v="Federal"/>
    <m/>
    <m/>
    <m/>
    <s v="Federal"/>
    <s v="PAV"/>
    <s v="Caxias"/>
  </r>
  <r>
    <x v="3"/>
    <s v="316BMA0360"/>
    <s v="BR-135/316 MA"/>
    <x v="266"/>
    <s v="0360"/>
    <n v="-43.993455239667497"/>
    <n v="-4.5583605696845098"/>
    <n v="-43.354384840288098"/>
    <n v="-4.8863812101246804"/>
    <s v="316"/>
    <s v="MA"/>
    <s v="Eixo Principal"/>
    <s v="-"/>
    <s v="316BMA0360"/>
    <s v="ENTR MA-026 (DEZESSETE)"/>
    <s v="ENTR MA-034(A)/127/349 (CAXIAS)"/>
    <n v="468.5"/>
    <n v="551.1"/>
    <n v="82.6"/>
    <x v="2"/>
    <m/>
    <m/>
    <s v="Federal"/>
    <m/>
    <m/>
    <m/>
    <s v="Federal"/>
    <s v="PAV"/>
    <s v="Caxias"/>
  </r>
  <r>
    <x v="3"/>
    <s v="316BMA0365"/>
    <s v="BR-135/316 MA"/>
    <x v="266"/>
    <s v="0365"/>
    <n v="-43.354384840288098"/>
    <n v="-4.8863812101246804"/>
    <n v="-43.335123620258699"/>
    <n v="-4.8760799895998099"/>
    <s v="316"/>
    <s v="MA"/>
    <s v="Eixo Principal"/>
    <s v="-"/>
    <s v="316BMA0365"/>
    <s v="ENTR MA-034(A)/127/349 (CAXIAS)"/>
    <s v="FIM DUPLICAÇÃO (CAXIAS)"/>
    <n v="551.1"/>
    <n v="553.6"/>
    <n v="2.5"/>
    <x v="2"/>
    <m/>
    <m/>
    <s v="Federal"/>
    <m/>
    <m/>
    <m/>
    <s v="Federal"/>
    <s v="PAV"/>
    <s v="Caxias"/>
  </r>
  <r>
    <x v="3"/>
    <s v="316BMA0371"/>
    <s v="BR-135/316 MA"/>
    <x v="266"/>
    <s v="0371"/>
    <n v="-43.335123620258699"/>
    <n v="-4.8760799895998099"/>
    <n v="-43.184967789631699"/>
    <n v="-4.9286589996131003"/>
    <s v="316"/>
    <s v="MA"/>
    <s v="Eixo Principal"/>
    <s v="-"/>
    <s v="316BMA0371"/>
    <s v="FIM DUPLICAÇÃO (CAXIAS)"/>
    <s v="ENTR MA-034(B) (P/COELHO NETO)"/>
    <n v="553.6"/>
    <n v="572.1"/>
    <n v="18.5"/>
    <x v="2"/>
    <m/>
    <m/>
    <s v="Federal"/>
    <m/>
    <m/>
    <m/>
    <s v="Federal"/>
    <s v="PAV"/>
    <s v="Caxias"/>
  </r>
  <r>
    <x v="3"/>
    <s v="316BMA0372"/>
    <s v="BR-135/316 MA"/>
    <x v="266"/>
    <s v="0372"/>
    <n v="-43.184967789631699"/>
    <n v="-4.9286589996131003"/>
    <n v="-42.840844000150398"/>
    <n v="-5.0821216895642403"/>
    <s v="316"/>
    <s v="MA"/>
    <s v="Eixo Principal"/>
    <s v="-"/>
    <s v="316BMA0372"/>
    <s v="ENTR MA-034(B) (P/COELHO NETO)"/>
    <s v="INÍCIO DUPLICAÇÃO"/>
    <n v="572.1"/>
    <n v="614.6"/>
    <n v="42.5"/>
    <x v="2"/>
    <m/>
    <m/>
    <s v="Federal"/>
    <m/>
    <m/>
    <m/>
    <s v="Federal"/>
    <s v="PAV"/>
    <s v="Caxias"/>
  </r>
  <r>
    <x v="3"/>
    <s v="316BMA0374"/>
    <s v="BR-135/316 MA"/>
    <x v="266"/>
    <s v="0374"/>
    <n v="-42.840844000150398"/>
    <n v="-5.0821216895642403"/>
    <n v="-42.829457959816899"/>
    <n v="-5.1004387401557096"/>
    <s v="316"/>
    <s v="MA"/>
    <s v="Eixo Principal"/>
    <s v="-"/>
    <s v="316BMA0374"/>
    <s v="INÍCIO DUPLICAÇÃO"/>
    <s v="ENTR AV. LUIS FIRMINO DE SOUSA (FIM DUPLICAÇÃO)"/>
    <n v="614.6"/>
    <n v="617"/>
    <n v="2.4"/>
    <x v="0"/>
    <m/>
    <m/>
    <s v="Federal"/>
    <m/>
    <m/>
    <m/>
    <s v="Federal"/>
    <s v="PAV"/>
    <s v="Caxias"/>
  </r>
  <r>
    <x v="0"/>
    <s v="316BMA0377"/>
    <n v="0"/>
    <x v="266"/>
    <s v="0377"/>
    <n v="-42.829457959816899"/>
    <n v="-5.1004387401557096"/>
    <n v="-42.820728559975002"/>
    <n v="-5.13089531007045"/>
    <s v="316"/>
    <s v="MA"/>
    <s v="Eixo Principal"/>
    <s v="-"/>
    <s v="316BMA0377"/>
    <s v="ENTR AV. LUIS FIRMINO DE SOUSA (FIM DUPLICAÇÃO)"/>
    <s v="ENTR BR-226(A)"/>
    <n v="617"/>
    <n v="620.5"/>
    <n v="3.5"/>
    <x v="2"/>
    <m/>
    <m/>
    <s v="Federal"/>
    <m/>
    <m/>
    <m/>
    <s v="Federal"/>
    <s v="PAV"/>
    <s v="Caxias"/>
  </r>
  <r>
    <x v="0"/>
    <s v="316BMA0380"/>
    <n v="0"/>
    <x v="266"/>
    <s v="0380"/>
    <n v="-42.820728559975002"/>
    <n v="-5.13089531007045"/>
    <n v="-42.815677929592702"/>
    <n v="-5.1311774903488701"/>
    <s v="316"/>
    <s v="MA"/>
    <s v="Eixo Principal"/>
    <s v="Coinc"/>
    <s v="316BMA0380"/>
    <s v="ENTR BR-226(A)"/>
    <s v="ENTR BR-226(B)/343(A) (DIV MA/PI) (TERESINA/TIMON)"/>
    <n v="620.5"/>
    <n v="621.1"/>
    <n v="0.6"/>
    <x v="2"/>
    <m/>
    <s v="226BMA0810"/>
    <s v="Federal"/>
    <m/>
    <m/>
    <m/>
    <s v="Federal"/>
    <s v="PAV"/>
    <s v="Caxias"/>
  </r>
  <r>
    <x v="0"/>
    <s v="316BPA0010"/>
    <n v="0"/>
    <x v="267"/>
    <s v="0010"/>
    <n v="-48.4358404299917"/>
    <n v="-1.4073436999517499"/>
    <n v="-48.424841869756399"/>
    <n v="-1.39873005994428"/>
    <s v="316"/>
    <s v="PA"/>
    <s v="Eixo Principal"/>
    <s v="Coinc"/>
    <s v="316BPA0010"/>
    <s v="ENTR BR-010(A)/308(A) (2º UNIT BELEM)"/>
    <s v="DIV MUN BELÉM/ANANINDEUA (ALAM M BONITA)"/>
    <n v="0"/>
    <n v="1.7"/>
    <n v="1.7"/>
    <x v="0"/>
    <m/>
    <s v="010BPA0970;308BPA0010"/>
    <s v="Convênio de Administração"/>
    <m/>
    <m/>
    <m/>
    <s v="Federal"/>
    <s v="PAV"/>
    <s v="Capanema"/>
  </r>
  <r>
    <x v="0"/>
    <s v="316BPA0020"/>
    <n v="0"/>
    <x v="267"/>
    <s v="0020"/>
    <n v="-48.424841869756399"/>
    <n v="-1.39873005994428"/>
    <n v="-48.362370050137599"/>
    <n v="-1.3658630398473399"/>
    <s v="316"/>
    <s v="PA"/>
    <s v="Eixo Principal"/>
    <s v="Coinc"/>
    <s v="316BPA0020"/>
    <s v="DIV MUN BELÉM/ANANINDEUA (ALAM M BONITA)"/>
    <s v="ACESSO ALÇA VIÁRIA"/>
    <n v="1.7"/>
    <n v="9.6"/>
    <n v="7.9"/>
    <x v="0"/>
    <m/>
    <s v="308BPA0020;010BPA0940"/>
    <s v="Convênio de Administração"/>
    <m/>
    <m/>
    <m/>
    <s v="Federal"/>
    <s v="PAV"/>
    <s v="Capanema"/>
  </r>
  <r>
    <x v="0"/>
    <s v="316BPA0030"/>
    <n v="0"/>
    <x v="267"/>
    <s v="0030"/>
    <n v="-48.362370050137599"/>
    <n v="-1.3658630398473399"/>
    <n v="-48.287546890276701"/>
    <n v="-1.3646369401426399"/>
    <s v="316"/>
    <s v="PA"/>
    <s v="Eixo Principal"/>
    <s v="Coinc"/>
    <s v="316BPA0030"/>
    <s v="ACESSO ALÇA VIÁRIA"/>
    <s v="ENTR PA-404 (P/BENFICA)"/>
    <n v="9.6"/>
    <n v="18"/>
    <n v="8.4"/>
    <x v="0"/>
    <m/>
    <s v="010BPA0930;308BPA0030"/>
    <s v="Convênio de Administração"/>
    <m/>
    <m/>
    <m/>
    <s v="Federal"/>
    <s v="PAV"/>
    <s v="Capanema"/>
  </r>
  <r>
    <x v="0"/>
    <s v="316BPA0040"/>
    <n v="0"/>
    <x v="267"/>
    <s v="0040"/>
    <n v="-48.287546890276701"/>
    <n v="-1.3646369401426399"/>
    <n v="-48.266670639838097"/>
    <n v="-1.3642523999282601"/>
    <s v="316"/>
    <s v="PA"/>
    <s v="Eixo Principal"/>
    <s v="Coinc"/>
    <s v="316BPA0040"/>
    <s v="ENTR PA-404 (P/BENFICA)"/>
    <s v="ENTR PA-406 (CANUTAMA)"/>
    <n v="18"/>
    <n v="20.399999999999999"/>
    <n v="2.4"/>
    <x v="0"/>
    <m/>
    <s v="308BPA0040;010BPA0910"/>
    <s v="Federal"/>
    <m/>
    <m/>
    <m/>
    <s v="Federal"/>
    <s v="PAV"/>
    <s v="Capanema"/>
  </r>
  <r>
    <x v="0"/>
    <s v="316BPA0050"/>
    <n v="0"/>
    <x v="267"/>
    <s v="0050"/>
    <n v="-48.266670639838097"/>
    <n v="-1.3642523999282601"/>
    <n v="-48.244883660352599"/>
    <n v="-1.34114699993404"/>
    <s v="316"/>
    <s v="PA"/>
    <s v="Eixo Principal"/>
    <s v="Coinc"/>
    <s v="316BPA0050"/>
    <s v="ENTR PA-406 (CANUTAMA)"/>
    <s v="ENTR PA-391 (P/BENEVIDES)"/>
    <n v="20.399999999999999"/>
    <n v="23.9"/>
    <n v="3.5"/>
    <x v="0"/>
    <m/>
    <s v="010BPA0890;308BPA0050"/>
    <s v="Federal"/>
    <m/>
    <m/>
    <m/>
    <s v="Federal"/>
    <s v="PAV"/>
    <s v="Capanema"/>
  </r>
  <r>
    <x v="0"/>
    <s v="316BPA0060"/>
    <n v="0"/>
    <x v="267"/>
    <s v="0060"/>
    <n v="-48.244883660352599"/>
    <n v="-1.34114699993404"/>
    <n v="-48.233221350085202"/>
    <n v="-1.3264817301476901"/>
    <s v="316"/>
    <s v="PA"/>
    <s v="Eixo Principal"/>
    <s v="Coinc"/>
    <s v="316BPA0060"/>
    <s v="ENTR PA-391 (P/BENEVIDES)"/>
    <s v="ENTR PA-406 (CAJUEIRO)"/>
    <n v="23.9"/>
    <n v="25.9"/>
    <n v="2"/>
    <x v="0"/>
    <m/>
    <s v="308BPA0060;010BPA0870"/>
    <s v="Federal"/>
    <m/>
    <m/>
    <m/>
    <s v="Federal"/>
    <s v="PAV"/>
    <s v="Capanema"/>
  </r>
  <r>
    <x v="0"/>
    <s v="316BPA0070"/>
    <n v="0"/>
    <x v="267"/>
    <s v="0070"/>
    <n v="-48.233221350085202"/>
    <n v="-1.3264817301476901"/>
    <n v="-48.155209490125699"/>
    <n v="-1.2897627401582601"/>
    <s v="316"/>
    <s v="PA"/>
    <s v="Eixo Principal"/>
    <s v="Coinc"/>
    <s v="316BPA0070"/>
    <s v="ENTR PA-406 (CAJUEIRO)"/>
    <s v="ENTR PA-140 (SANTA IZABEL DO PARÁ)"/>
    <n v="25.9"/>
    <n v="36.1"/>
    <n v="10.199999999999999"/>
    <x v="0"/>
    <m/>
    <s v="010BPA0850;308BPA0070"/>
    <s v="Federal"/>
    <m/>
    <m/>
    <m/>
    <s v="Federal"/>
    <s v="PAV"/>
    <s v="Capanema"/>
  </r>
  <r>
    <x v="0"/>
    <s v="316BPA0080"/>
    <n v="0"/>
    <x v="267"/>
    <s v="0080"/>
    <n v="-48.155209490125699"/>
    <n v="-1.2897627401582601"/>
    <n v="-48.057498989786403"/>
    <n v="-1.29031798968344"/>
    <s v="316"/>
    <s v="PA"/>
    <s v="Eixo Principal"/>
    <s v="Coinc"/>
    <s v="316BPA0080"/>
    <s v="ENTR PA-140 (SANTA IZABEL DO PARÁ)"/>
    <s v="ACESSO AMERICANO II"/>
    <n v="36.1"/>
    <n v="47.8"/>
    <n v="11.7"/>
    <x v="0"/>
    <m/>
    <s v="010BPA0830;308BPA0080"/>
    <s v="Federal"/>
    <m/>
    <m/>
    <m/>
    <s v="Federal"/>
    <s v="PAV"/>
    <s v="Capanema"/>
  </r>
  <r>
    <x v="0"/>
    <s v="316BPA0090"/>
    <n v="0"/>
    <x v="267"/>
    <s v="0090"/>
    <n v="-48.057498989786403"/>
    <n v="-1.29031798968344"/>
    <n v="-48.039251259837698"/>
    <n v="-1.30695194017982"/>
    <s v="316"/>
    <s v="PA"/>
    <s v="Eixo Principal"/>
    <s v="Coinc"/>
    <s v="316BPA0090"/>
    <s v="ACESSO AMERICANO II"/>
    <s v="ACESSO AMERICANO I"/>
    <n v="47.8"/>
    <n v="50.5"/>
    <n v="2.7"/>
    <x v="0"/>
    <m/>
    <s v="010BPA0810;308BPA0090"/>
    <s v="Federal"/>
    <m/>
    <m/>
    <m/>
    <s v="Federal"/>
    <s v="PAV"/>
    <s v="Capanema"/>
  </r>
  <r>
    <x v="0"/>
    <s v="316BPA0100"/>
    <n v="0"/>
    <x v="267"/>
    <s v="0100"/>
    <n v="-48.039251259837698"/>
    <n v="-1.30695194017982"/>
    <n v="-47.918950810431497"/>
    <n v="-1.2962455696772399"/>
    <s v="316"/>
    <s v="PA"/>
    <s v="Eixo Principal"/>
    <s v="Coinc"/>
    <s v="316BPA0100"/>
    <s v="ACESSO AMERICANO I"/>
    <s v="ENTR PA-136/320 (CASTANHAL)"/>
    <n v="50.5"/>
    <n v="64.099999999999994"/>
    <n v="13.6"/>
    <x v="0"/>
    <m/>
    <s v="010BPA0790;308BPA0100"/>
    <s v="Federal"/>
    <m/>
    <m/>
    <m/>
    <s v="Federal"/>
    <s v="PAV"/>
    <s v="Capanema"/>
  </r>
  <r>
    <x v="0"/>
    <s v="316BPA0105"/>
    <n v="0"/>
    <x v="267"/>
    <s v="0105"/>
    <n v="-47.918950810431497"/>
    <n v="-1.2962455696772399"/>
    <n v="-47.887399129765903"/>
    <n v="-1.29461574991688"/>
    <s v="316"/>
    <s v="PA"/>
    <s v="Eixo Principal"/>
    <s v="Coinc"/>
    <s v="316BPA0105"/>
    <s v="ENTR PA-136/320 (CASTANHAL)"/>
    <s v="FIM PISTA DUPLA"/>
    <n v="64.099999999999994"/>
    <n v="67.599999999999994"/>
    <n v="3.5"/>
    <x v="0"/>
    <m/>
    <s v="010BPA0780;308BPA0105"/>
    <s v="Federal"/>
    <m/>
    <m/>
    <m/>
    <s v="Federal"/>
    <s v="PAV"/>
    <s v="Capanema"/>
  </r>
  <r>
    <x v="0"/>
    <s v="316BPA0110"/>
    <n v="0"/>
    <x v="267"/>
    <s v="0110"/>
    <n v="-47.887399129765903"/>
    <n v="-1.29461574991688"/>
    <n v="-47.779755430368702"/>
    <n v="-1.3040598796596901"/>
    <s v="316"/>
    <s v="PA"/>
    <s v="Eixo Principal"/>
    <s v="Coinc"/>
    <s v="316BPA0110"/>
    <s v="FIM PISTA DUPLA"/>
    <s v="ENTR PA-127(A) (BARRO BRANCO)"/>
    <n v="67.599999999999994"/>
    <n v="80"/>
    <n v="12.4"/>
    <x v="2"/>
    <m/>
    <s v="010BPA0770;308BPA0110"/>
    <s v="Federal"/>
    <m/>
    <m/>
    <m/>
    <s v="Federal"/>
    <s v="PAV"/>
    <s v="Capanema"/>
  </r>
  <r>
    <x v="0"/>
    <s v="316BPA0120"/>
    <n v="0"/>
    <x v="267"/>
    <s v="0120"/>
    <n v="-47.779755430368702"/>
    <n v="-1.3040598796596901"/>
    <n v="-47.728935620182703"/>
    <n v="-1.31296585958671"/>
    <s v="316"/>
    <s v="PA"/>
    <s v="Eixo Principal"/>
    <s v="Coinc"/>
    <s v="316BPA0120"/>
    <s v="ENTR PA-127(A) (BARRO BRANCO)"/>
    <s v="ENTR PA-127(B) (P/IGARAPÉ AÇU)"/>
    <n v="80"/>
    <n v="85.8"/>
    <n v="5.8"/>
    <x v="2"/>
    <m/>
    <s v="308BPA0120;010BPA0750"/>
    <s v="Federal"/>
    <m/>
    <m/>
    <m/>
    <s v="Federal"/>
    <s v="PAV"/>
    <s v="Capanema"/>
  </r>
  <r>
    <x v="0"/>
    <s v="316BPA0130"/>
    <n v="0"/>
    <x v="267"/>
    <s v="0130"/>
    <n v="-47.728935620182703"/>
    <n v="-1.31296585958671"/>
    <n v="-47.645253690305502"/>
    <n v="-1.32770564989579"/>
    <s v="316"/>
    <s v="PA"/>
    <s v="Eixo Principal"/>
    <s v="Coinc"/>
    <s v="316BPA0130"/>
    <s v="ENTR PA-127(B) (P/IGARAPÉ AÇU)"/>
    <s v="ENTR PA-424 (P/COLÔNIA DO PRATA)"/>
    <n v="85.8"/>
    <n v="95.3"/>
    <n v="9.5"/>
    <x v="2"/>
    <m/>
    <s v="308BPA0130;010BPA0730"/>
    <s v="Federal"/>
    <m/>
    <m/>
    <m/>
    <s v="Federal"/>
    <s v="PAV"/>
    <s v="Capanema"/>
  </r>
  <r>
    <x v="0"/>
    <s v="316BPA0140"/>
    <n v="0"/>
    <x v="267"/>
    <s v="0140"/>
    <n v="-47.645253690305502"/>
    <n v="-1.32770564989579"/>
    <n v="-47.5821997296337"/>
    <n v="-1.33893420005324"/>
    <s v="316"/>
    <s v="PA"/>
    <s v="Eixo Principal"/>
    <s v="Coinc"/>
    <s v="316BPA0140"/>
    <s v="ENTR PA-424 (P/COLÔNIA DO PRATA)"/>
    <s v="ENTR BR-010(B) (P/SANTA MARIA DO PARÁ)"/>
    <n v="95.3"/>
    <n v="102.5"/>
    <n v="7.2"/>
    <x v="2"/>
    <m/>
    <s v="308BPA0140;010BPA0710"/>
    <s v="Federal"/>
    <m/>
    <m/>
    <m/>
    <s v="Federal"/>
    <s v="PAV"/>
    <s v="Capanema"/>
  </r>
  <r>
    <x v="0"/>
    <s v="316BPA0150"/>
    <n v="0"/>
    <x v="267"/>
    <s v="0150"/>
    <n v="-47.5821997296337"/>
    <n v="-1.33893420005324"/>
    <n v="-47.513969720026502"/>
    <n v="-1.31749083983032"/>
    <s v="316"/>
    <s v="PA"/>
    <s v="Eixo Principal"/>
    <s v="Coinc"/>
    <s v="316BPA0150"/>
    <s v="ENTR BR-010(B) (P/SANTA MARIA DO PARÁ)"/>
    <s v="ENTR PA-324 (P/SALINÓPOLIS)"/>
    <n v="102.5"/>
    <n v="110.9"/>
    <n v="8.4"/>
    <x v="2"/>
    <m/>
    <s v="308BPA0150"/>
    <s v="Federal"/>
    <m/>
    <m/>
    <m/>
    <s v="Federal"/>
    <s v="PAV"/>
    <s v="Capanema"/>
  </r>
  <r>
    <x v="0"/>
    <s v="316BPA0160"/>
    <n v="0"/>
    <x v="267"/>
    <s v="0160"/>
    <n v="-47.513969720026502"/>
    <n v="-1.31749083983032"/>
    <n v="-47.367889050339301"/>
    <n v="-1.2941872499415501"/>
    <s v="316"/>
    <s v="PA"/>
    <s v="Eixo Principal"/>
    <s v="Coinc"/>
    <s v="316BPA0160"/>
    <s v="ENTR PA-324 (P/SALINÓPOLIS)"/>
    <s v="ENTR PA-380 (P/BONITO)"/>
    <n v="110.9"/>
    <n v="128"/>
    <n v="17.100000000000001"/>
    <x v="2"/>
    <m/>
    <s v="308BPA0160"/>
    <s v="Federal"/>
    <m/>
    <m/>
    <m/>
    <s v="Federal"/>
    <s v="PAV"/>
    <s v="Capanema"/>
  </r>
  <r>
    <x v="0"/>
    <s v="316BPA0170"/>
    <n v="0"/>
    <x v="267"/>
    <s v="0170"/>
    <n v="-47.367889050339301"/>
    <n v="-1.2941872499415501"/>
    <n v="-47.268867209853703"/>
    <n v="-1.2624632196018399"/>
    <s v="316"/>
    <s v="PA"/>
    <s v="Eixo Principal"/>
    <s v="Coinc"/>
    <s v="316BPA0170"/>
    <s v="ENTR PA-380 (P/BONITO)"/>
    <s v="ENTR PA-436 (P/BOA ESPERANÇA)"/>
    <n v="128"/>
    <n v="139.80000000000001"/>
    <n v="11.8"/>
    <x v="2"/>
    <m/>
    <s v="308BPA0170"/>
    <s v="Federal"/>
    <m/>
    <m/>
    <m/>
    <s v="Federal"/>
    <s v="PAV"/>
    <s v="Capanema"/>
  </r>
  <r>
    <x v="0"/>
    <s v="316BPA0180"/>
    <n v="0"/>
    <x v="267"/>
    <s v="0180"/>
    <n v="-47.268867209853703"/>
    <n v="-1.2624632196018399"/>
    <n v="-47.1846679395737"/>
    <n v="-1.21250999973665"/>
    <s v="316"/>
    <s v="PA"/>
    <s v="Eixo Principal"/>
    <s v="Coinc"/>
    <s v="316BPA0180"/>
    <s v="ENTR PA-436 (P/BOA ESPERANÇA)"/>
    <s v="ENTR BR-308(A)/PA-124/242 (CAPANEMA)"/>
    <n v="139.80000000000001"/>
    <n v="150.69999999999999"/>
    <n v="10.9"/>
    <x v="2"/>
    <m/>
    <s v="308BPA0180"/>
    <s v="Federal"/>
    <m/>
    <m/>
    <m/>
    <s v="Federal"/>
    <s v="PAV"/>
    <s v="Capanema"/>
  </r>
  <r>
    <x v="0"/>
    <s v="316BPA0190"/>
    <n v="0"/>
    <x v="267"/>
    <s v="0190"/>
    <n v="-47.1846679395737"/>
    <n v="-1.21250999973665"/>
    <n v="-47.009512100003299"/>
    <n v="-1.4025911696467099"/>
    <s v="316"/>
    <s v="PA"/>
    <s v="Eixo Principal"/>
    <s v="-"/>
    <s v="316BPA0190"/>
    <s v="ENTR BR-308(A)/PA-124/242 (CAPANEMA)"/>
    <s v="ENTR PA-251/378 (P/OURÉM)"/>
    <n v="150.69999999999999"/>
    <n v="179.5"/>
    <n v="28.8"/>
    <x v="2"/>
    <m/>
    <m/>
    <s v="Federal"/>
    <m/>
    <m/>
    <m/>
    <s v="Federal"/>
    <s v="PAV"/>
    <s v="Capanema"/>
  </r>
  <r>
    <x v="0"/>
    <s v="316BPA0200"/>
    <n v="0"/>
    <x v="267"/>
    <s v="0200"/>
    <n v="-47.009512100003299"/>
    <n v="-1.4025911696467099"/>
    <n v="-46.869257529911003"/>
    <n v="-1.55734597044011"/>
    <s v="316"/>
    <s v="PA"/>
    <s v="Eixo Principal"/>
    <s v="-"/>
    <s v="316BPA0200"/>
    <s v="ENTR PA-251/378 (P/OURÉM)"/>
    <s v="ENTR PA-112 (P/BRAGANÇA)"/>
    <n v="179.5"/>
    <n v="202.7"/>
    <n v="23.2"/>
    <x v="2"/>
    <m/>
    <m/>
    <s v="Federal"/>
    <m/>
    <m/>
    <m/>
    <s v="Federal"/>
    <s v="PAV"/>
    <s v="Capanema"/>
  </r>
  <r>
    <x v="0"/>
    <s v="316BPA0210"/>
    <n v="0"/>
    <x v="267"/>
    <s v="0210"/>
    <n v="-46.869257529911003"/>
    <n v="-1.55734597044011"/>
    <n v="-46.7140380503157"/>
    <n v="-1.6821456902713401"/>
    <s v="316"/>
    <s v="PA"/>
    <s v="Eixo Principal"/>
    <s v="-"/>
    <s v="316BPA0210"/>
    <s v="ENTR PA-112 (P/BRAGANÇA)"/>
    <s v="ENTR PA-108/253 (P/CAPITÃO POÇO)"/>
    <n v="202.7"/>
    <n v="225.2"/>
    <n v="22.5"/>
    <x v="2"/>
    <m/>
    <m/>
    <s v="Federal"/>
    <m/>
    <m/>
    <m/>
    <s v="Federal"/>
    <s v="PAV"/>
    <s v="Capanema"/>
  </r>
  <r>
    <x v="0"/>
    <s v="316BPA0220"/>
    <n v="0"/>
    <x v="267"/>
    <s v="0220"/>
    <n v="-46.7140380503157"/>
    <n v="-1.6821456902713401"/>
    <n v="-46.449645510331997"/>
    <n v="-1.80641688033472"/>
    <s v="316"/>
    <s v="PA"/>
    <s v="Eixo Principal"/>
    <s v="-"/>
    <s v="316BPA0220"/>
    <s v="ENTR PA-108/253 (P/CAPITÃO POÇO)"/>
    <s v="ENTR PA-102 (P/VISEU)"/>
    <n v="225.2"/>
    <n v="257.89999999999998"/>
    <n v="32.700000000000003"/>
    <x v="2"/>
    <m/>
    <m/>
    <s v="Federal"/>
    <m/>
    <m/>
    <m/>
    <s v="Federal"/>
    <s v="PAV"/>
    <s v="Capanema"/>
  </r>
  <r>
    <x v="0"/>
    <s v="316BPA0230"/>
    <n v="0"/>
    <x v="267"/>
    <s v="0230"/>
    <n v="-46.449645510331997"/>
    <n v="-1.80641688033472"/>
    <n v="-46.316585719854999"/>
    <n v="-1.80092628002375"/>
    <s v="316"/>
    <s v="PA"/>
    <s v="Eixo Principal"/>
    <s v="-"/>
    <s v="316BPA0230"/>
    <s v="ENTR PA-102 (P/VISEU)"/>
    <s v="DIV PA/MA (ALTO BONITO)"/>
    <n v="257.89999999999998"/>
    <n v="274"/>
    <n v="16.100000000000001"/>
    <x v="2"/>
    <m/>
    <m/>
    <s v="Federal"/>
    <m/>
    <m/>
    <m/>
    <s v="Federal"/>
    <s v="PAV"/>
    <s v="Capanema"/>
  </r>
  <r>
    <x v="0"/>
    <s v="316BPE0570"/>
    <n v="0"/>
    <x v="268"/>
    <s v="0570"/>
    <n v="-40.661268069565701"/>
    <n v="-7.4461280402767898"/>
    <n v="-40.531909420083601"/>
    <n v="-7.5627706897155296"/>
    <s v="316"/>
    <s v="PE"/>
    <s v="Eixo Principal"/>
    <s v="-"/>
    <s v="316BPE0570"/>
    <s v="DIV PI/PE"/>
    <s v="ENTR PE-585 (P/SERROLÂNDIA)"/>
    <n v="0"/>
    <n v="20.399999999999999"/>
    <n v="20.399999999999999"/>
    <x v="2"/>
    <m/>
    <m/>
    <s v="Federal"/>
    <m/>
    <m/>
    <m/>
    <s v="Federal"/>
    <s v="PAV"/>
    <s v="Salgueiro"/>
  </r>
  <r>
    <x v="0"/>
    <s v="316BPE0590"/>
    <n v="0"/>
    <x v="268"/>
    <s v="0590"/>
    <n v="-40.531909420083601"/>
    <n v="-7.5627706897155296"/>
    <n v="-40.506500639592701"/>
    <n v="-7.5825679101808401"/>
    <s v="316"/>
    <s v="PE"/>
    <s v="Eixo Principal"/>
    <s v="-"/>
    <s v="316BPE0590"/>
    <s v="ENTR PE-585 (P/SERROLÂNDIA)"/>
    <s v="ENTR R. COELHO RODRIGUES (ARARIPINA)"/>
    <n v="20.399999999999999"/>
    <n v="24"/>
    <n v="3.6"/>
    <x v="2"/>
    <m/>
    <m/>
    <s v="Federal"/>
    <m/>
    <m/>
    <m/>
    <s v="Federal"/>
    <s v="PAV"/>
    <s v="Salgueiro"/>
  </r>
  <r>
    <x v="0"/>
    <s v="316BPE0610"/>
    <n v="0"/>
    <x v="268"/>
    <s v="0610"/>
    <n v="-40.506500639592701"/>
    <n v="-7.5825679101808401"/>
    <n v="-40.262212200232703"/>
    <n v="-7.7590605497045404"/>
    <s v="316"/>
    <s v="PE"/>
    <s v="Eixo Principal"/>
    <s v="-"/>
    <s v="316BPE0610"/>
    <s v="ENTR R. COELHO RODRIGUES (ARARIPINA)"/>
    <s v="ENTR PE-630 (TRINDADE)"/>
    <n v="24"/>
    <n v="58.7"/>
    <n v="34.700000000000003"/>
    <x v="2"/>
    <m/>
    <m/>
    <s v="Federal"/>
    <m/>
    <m/>
    <m/>
    <s v="Federal"/>
    <s v="PAV"/>
    <s v="Salgueiro"/>
  </r>
  <r>
    <x v="0"/>
    <s v="316BPE0620"/>
    <n v="0"/>
    <x v="268"/>
    <s v="0620"/>
    <n v="-40.262212200232703"/>
    <n v="-7.7590605497045404"/>
    <n v="-40.171181669798102"/>
    <n v="-7.8131741502667698"/>
    <s v="316"/>
    <s v="PE"/>
    <s v="Eixo Principal"/>
    <s v="-"/>
    <s v="316BPE0620"/>
    <s v="ENTR PE-630 (TRINDADE)"/>
    <s v="ENTR PE-590 (P/IPUBÍ)"/>
    <n v="58.7"/>
    <n v="71.2"/>
    <n v="12.5"/>
    <x v="2"/>
    <m/>
    <m/>
    <s v="Federal"/>
    <m/>
    <m/>
    <m/>
    <s v="Federal"/>
    <s v="PAV"/>
    <s v="Salgueiro"/>
  </r>
  <r>
    <x v="0"/>
    <s v="316BPE0630"/>
    <n v="0"/>
    <x v="268"/>
    <s v="0630"/>
    <n v="-40.171181669798102"/>
    <n v="-7.8131741502667698"/>
    <n v="-40.078130860050997"/>
    <n v="-7.8783682500946304"/>
    <s v="316"/>
    <s v="PE"/>
    <s v="Eixo Principal"/>
    <s v="-"/>
    <s v="316BPE0630"/>
    <s v="ENTR PE-590 (P/IPUBÍ)"/>
    <s v="ENTR BR-122 (OURICURÍ)"/>
    <n v="71.2"/>
    <n v="83.9"/>
    <n v="12.7"/>
    <x v="2"/>
    <m/>
    <m/>
    <s v="Federal"/>
    <m/>
    <m/>
    <m/>
    <s v="Federal"/>
    <s v="PAV"/>
    <s v="Salgueiro"/>
  </r>
  <r>
    <x v="0"/>
    <s v="316BPE0650"/>
    <n v="0"/>
    <x v="268"/>
    <s v="0650"/>
    <n v="-40.078130860050997"/>
    <n v="-7.8783682500946304"/>
    <n v="-39.605114820292599"/>
    <n v="-8.0847212899554908"/>
    <s v="316"/>
    <s v="PE"/>
    <s v="Eixo Principal"/>
    <s v="-"/>
    <s v="316BPE0650"/>
    <s v="ENTR BR-122 (OURICURÍ)"/>
    <s v="ENTR PE-555"/>
    <n v="83.9"/>
    <n v="141.4"/>
    <n v="57.5"/>
    <x v="2"/>
    <m/>
    <m/>
    <s v="Federal"/>
    <m/>
    <m/>
    <m/>
    <s v="Federal"/>
    <s v="PAV"/>
    <s v="Salgueiro"/>
  </r>
  <r>
    <x v="0"/>
    <s v="316BPE0660"/>
    <n v="0"/>
    <x v="268"/>
    <s v="0660"/>
    <n v="-39.605114820292599"/>
    <n v="-8.0847212899554908"/>
    <n v="-39.576830679692002"/>
    <n v="-8.0948180999752708"/>
    <s v="316"/>
    <s v="PE"/>
    <s v="Eixo Principal"/>
    <s v="-"/>
    <s v="316BPE0660"/>
    <s v="ENTR PE-555"/>
    <s v="ENTR BR-232 (PARNAMIRIM)"/>
    <n v="141.4"/>
    <n v="144.9"/>
    <n v="3.5"/>
    <x v="2"/>
    <m/>
    <m/>
    <s v="Federal"/>
    <m/>
    <m/>
    <m/>
    <s v="Federal"/>
    <s v="PAV"/>
    <s v="Salgueiro"/>
  </r>
  <r>
    <x v="0"/>
    <s v="316BPE0670"/>
    <n v="0"/>
    <x v="268"/>
    <s v="0670"/>
    <n v="-39.576830679692002"/>
    <n v="-8.0948180999752708"/>
    <n v="-39.473585687629303"/>
    <n v="-8.2389742960268606"/>
    <s v="316"/>
    <s v="PE"/>
    <s v="Eixo Principal"/>
    <s v="-"/>
    <s v="316BPE0670"/>
    <s v="ENTR BR-232 (PARNAMIRIM)"/>
    <s v="ENTR PE-483"/>
    <n v="144.9"/>
    <n v="167.7"/>
    <n v="22.8"/>
    <x v="1"/>
    <m/>
    <m/>
    <s v="Federal"/>
    <m/>
    <m/>
    <m/>
    <s v="Federal"/>
    <s v="PLA"/>
    <s v="Salgueiro"/>
  </r>
  <r>
    <x v="0"/>
    <s v="316BPE0680"/>
    <n v="0"/>
    <x v="268"/>
    <s v="0680"/>
    <n v="-39.473585687629303"/>
    <n v="-8.2389742960268606"/>
    <n v="-39.312602210223702"/>
    <n v="-8.5074817101127493"/>
    <s v="316"/>
    <s v="PE"/>
    <s v="Eixo Principal"/>
    <s v="-"/>
    <s v="316BPE0680"/>
    <s v="ENTR PE-483"/>
    <s v="ENTR BR-428(A) (CABROBÓ)"/>
    <n v="167.7"/>
    <n v="207.7"/>
    <n v="40"/>
    <x v="1"/>
    <m/>
    <m/>
    <s v="Federal"/>
    <m/>
    <m/>
    <m/>
    <s v="Federal"/>
    <s v="PLA"/>
    <s v="Salgueiro"/>
  </r>
  <r>
    <x v="0"/>
    <s v="316BPE0690"/>
    <n v="0"/>
    <x v="268"/>
    <s v="0690"/>
    <n v="-39.312602210223702"/>
    <n v="-8.5074817101127493"/>
    <n v="-39.2261571601247"/>
    <n v="-8.5482523896360405"/>
    <s v="316"/>
    <s v="PE"/>
    <s v="Eixo Principal"/>
    <s v="-"/>
    <s v="316BPE0690"/>
    <s v="ENTR BR-428(A) (CABROBÓ)"/>
    <s v="ENTR BR-116/428(B)"/>
    <n v="207.7"/>
    <n v="218.3"/>
    <n v="10.6"/>
    <x v="2"/>
    <m/>
    <s v="428BPE0010"/>
    <s v="Federal"/>
    <m/>
    <m/>
    <m/>
    <s v="Federal"/>
    <s v="PAV"/>
    <s v="Salgueiro"/>
  </r>
  <r>
    <x v="0"/>
    <s v="316BPE0710"/>
    <n v="0"/>
    <x v="268"/>
    <s v="0710"/>
    <n v="-39.2261571601247"/>
    <n v="-8.5482523896360405"/>
    <n v="-38.971397579634498"/>
    <n v="-8.67755432966851"/>
    <s v="316"/>
    <s v="PE"/>
    <s v="Eixo Principal"/>
    <s v="-"/>
    <s v="316BPE0710"/>
    <s v="ENTR BR-116/428(B)"/>
    <s v="ENTR PE-460(A)"/>
    <n v="218.3"/>
    <n v="249.9"/>
    <n v="31.6"/>
    <x v="2"/>
    <m/>
    <m/>
    <s v="Federal"/>
    <m/>
    <m/>
    <m/>
    <s v="Federal"/>
    <s v="PAV"/>
    <s v="Salgueiro"/>
  </r>
  <r>
    <x v="0"/>
    <s v="316BPE0720"/>
    <n v="0"/>
    <x v="268"/>
    <s v="0720"/>
    <n v="-38.971397579634498"/>
    <n v="-8.67755432966851"/>
    <n v="-38.9586649700123"/>
    <n v="-8.7494587200438296"/>
    <s v="316"/>
    <s v="PE"/>
    <s v="Eixo Principal"/>
    <s v="-"/>
    <s v="316BPE0720"/>
    <s v="ENTR PE-460(A)"/>
    <s v="ENTR PE-460(B) (BELÉM DO SÃO FRANCISCO)"/>
    <n v="249.9"/>
    <n v="258"/>
    <n v="8.1"/>
    <x v="2"/>
    <m/>
    <m/>
    <s v="Federal"/>
    <m/>
    <m/>
    <m/>
    <s v="Federal"/>
    <s v="PAV"/>
    <s v="Salgueiro"/>
  </r>
  <r>
    <x v="0"/>
    <s v="316BPE0725"/>
    <n v="0"/>
    <x v="268"/>
    <s v="0725"/>
    <n v="-38.9586649700123"/>
    <n v="-8.7494587200438296"/>
    <n v="-38.743183389601697"/>
    <n v="-8.66021535025817"/>
    <s v="316"/>
    <s v="PE"/>
    <s v="Eixo Principal"/>
    <s v="-"/>
    <s v="316BPE0725"/>
    <s v="ENTR PE-460(B) (BELÉM DO SÃO FRANCISCO)"/>
    <s v="ENTR PE-422 (P/ITACURUBA)"/>
    <n v="258"/>
    <n v="283.8"/>
    <n v="25.8"/>
    <x v="2"/>
    <m/>
    <m/>
    <s v="Federal"/>
    <m/>
    <m/>
    <m/>
    <s v="Federal"/>
    <s v="PAV"/>
    <s v="Salgueiro"/>
  </r>
  <r>
    <x v="0"/>
    <s v="316BPE0730"/>
    <n v="0"/>
    <x v="268"/>
    <s v="0730"/>
    <n v="-38.743183389601697"/>
    <n v="-8.66021535025817"/>
    <n v="-38.566278120438803"/>
    <n v="-8.6080097099800792"/>
    <s v="316"/>
    <s v="PE"/>
    <s v="Eixo Principal"/>
    <s v="-"/>
    <s v="316BPE0730"/>
    <s v="ENTR PE-422 (P/ITACURUBA)"/>
    <s v="ENTR PE-360 (FLORESTA)"/>
    <n v="283.8"/>
    <n v="304.39999999999998"/>
    <n v="20.6"/>
    <x v="2"/>
    <m/>
    <m/>
    <s v="Federal"/>
    <m/>
    <m/>
    <m/>
    <s v="Federal"/>
    <s v="PAV"/>
    <s v="Salgueiro"/>
  </r>
  <r>
    <x v="0"/>
    <s v="316BPE0750"/>
    <n v="0"/>
    <x v="268"/>
    <s v="0750"/>
    <n v="-38.566278120438803"/>
    <n v="-8.6080097099800792"/>
    <n v="-38.214895280392803"/>
    <n v="-9.0009703504012997"/>
    <s v="316"/>
    <s v="PE"/>
    <s v="Eixo Principal"/>
    <s v="-"/>
    <s v="316BPE0750"/>
    <s v="ENTR PE-360 (FLORESTA)"/>
    <s v="ENTR BR-110(A)"/>
    <n v="304.39999999999998"/>
    <n v="369.5"/>
    <n v="65.099999999999994"/>
    <x v="2"/>
    <m/>
    <m/>
    <s v="Federal"/>
    <m/>
    <m/>
    <m/>
    <s v="Federal"/>
    <s v="PAV"/>
    <s v="Salgueiro"/>
  </r>
  <r>
    <x v="0"/>
    <s v="316BPE0770"/>
    <n v="0"/>
    <x v="268"/>
    <s v="0770"/>
    <n v="-38.214895280392803"/>
    <n v="-9.0009703504012997"/>
    <n v="-38.173052230376001"/>
    <n v="-8.9640737200261302"/>
    <s v="316"/>
    <s v="PE"/>
    <s v="Eixo Principal"/>
    <s v="Coinc"/>
    <s v="316BPE0770"/>
    <s v="ENTR BR-110(A)"/>
    <s v="ACESSO A PETROLÂNDIA"/>
    <n v="369.5"/>
    <n v="372.7"/>
    <n v="3.2"/>
    <x v="5"/>
    <m/>
    <s v="110BPE0460"/>
    <s v="Federal"/>
    <m/>
    <m/>
    <m/>
    <s v="Federal"/>
    <s v="N_PAV"/>
    <s v="Salgueiro"/>
  </r>
  <r>
    <x v="0"/>
    <s v="316BPE0780"/>
    <n v="0"/>
    <x v="268"/>
    <s v="0780"/>
    <n v="-37.916567199816299"/>
    <n v="-8.7355582103430702"/>
    <n v="-38.173052230376001"/>
    <n v="-8.9640737200261302"/>
    <s v="316"/>
    <s v="PE"/>
    <s v="Eixo Principal"/>
    <s v="Coinc"/>
    <s v="316BPE0780"/>
    <s v="ACESSO A PETROLÂNDIA"/>
    <s v="ENTR BR-110(B)/PE-355 (HOTEL DO PEBA)"/>
    <n v="372.7"/>
    <n v="410.9"/>
    <n v="38.200000000000003"/>
    <x v="5"/>
    <m/>
    <s v="110BPE0450"/>
    <s v="Federal"/>
    <m/>
    <m/>
    <m/>
    <s v="Federal"/>
    <s v="N_PAV"/>
    <s v="Salgueiro"/>
  </r>
  <r>
    <x v="0"/>
    <s v="316BPE0790"/>
    <n v="0"/>
    <x v="268"/>
    <s v="0790"/>
    <n v="-37.916567199816299"/>
    <n v="-8.7355582103430702"/>
    <n v="-37.834065059954497"/>
    <n v="-8.8956728500219793"/>
    <s v="316"/>
    <s v="PE"/>
    <s v="Eixo Principal"/>
    <s v="-"/>
    <s v="316BPE0790"/>
    <s v="ENTR BR-110(B)/PE-355 (HOTEL DO PEBA)"/>
    <s v="ENTR PE-345 (INAJÁ)"/>
    <n v="410.9"/>
    <n v="432.3"/>
    <n v="21.4"/>
    <x v="5"/>
    <m/>
    <m/>
    <s v="Federal"/>
    <m/>
    <m/>
    <m/>
    <s v="Federal"/>
    <s v="N_PAV"/>
    <s v="Salgueiro"/>
  </r>
  <r>
    <x v="0"/>
    <s v="316BPE0810"/>
    <n v="0"/>
    <x v="268"/>
    <s v="0810"/>
    <n v="-37.834065059954497"/>
    <n v="-8.8956728500219793"/>
    <n v="-37.827635820136898"/>
    <n v="-8.9169922503920098"/>
    <s v="316"/>
    <s v="PE"/>
    <s v="Eixo Principal"/>
    <s v="-"/>
    <s v="316BPE0810"/>
    <s v="ENTR PE-345 (INAJÁ)"/>
    <s v="DIV PE/AL"/>
    <n v="432.3"/>
    <n v="434.7"/>
    <n v="2.4"/>
    <x v="2"/>
    <m/>
    <m/>
    <s v="Federal"/>
    <m/>
    <m/>
    <m/>
    <s v="Federal"/>
    <s v="PAV"/>
    <s v="Salgueiro"/>
  </r>
  <r>
    <x v="0"/>
    <s v="316BPI0390"/>
    <n v="0"/>
    <x v="269"/>
    <s v="0390"/>
    <n v="-42.815677929592702"/>
    <n v="-5.1311774903488701"/>
    <n v="-42.810573419927302"/>
    <n v="-5.12993270003403"/>
    <s v="316"/>
    <s v="PI"/>
    <s v="Eixo Principal"/>
    <s v="Coinc"/>
    <s v="316BPI0390"/>
    <s v="ENTR BR-226(A) (DIV MA/PI) (TIMON) (INÍCIO DA PONTE RIO PARNAÍBA)"/>
    <s v="FIM DA PONTE RIO PARNAÍBA"/>
    <n v="0"/>
    <n v="0.6"/>
    <n v="0.6"/>
    <x v="2"/>
    <m/>
    <s v="226BPI0800"/>
    <s v="Federal"/>
    <m/>
    <m/>
    <m/>
    <s v="Federal"/>
    <s v="PAV"/>
    <s v="Piripiri"/>
  </r>
  <r>
    <x v="0"/>
    <s v="316BPI0395"/>
    <n v="0"/>
    <x v="269"/>
    <s v="0395"/>
    <n v="-42.810573419927302"/>
    <n v="-5.12993270003403"/>
    <n v="-42.7993320697191"/>
    <n v="-5.1252910003793204"/>
    <s v="316"/>
    <s v="PI"/>
    <s v="Eixo Principal"/>
    <s v="Coinc"/>
    <s v="316BPI0395"/>
    <s v="FIM DA PONTE RIO PARNAÍBA"/>
    <s v="ENTR PI-130 (TERESINA)"/>
    <n v="0.6"/>
    <n v="1.9"/>
    <n v="1.3"/>
    <x v="2"/>
    <m/>
    <s v="226BPI0795"/>
    <s v="Federal"/>
    <m/>
    <m/>
    <m/>
    <s v="Federal"/>
    <s v="PAV"/>
    <s v="Piripiri"/>
  </r>
  <r>
    <x v="0"/>
    <s v="316BPI0400"/>
    <n v="0"/>
    <x v="269"/>
    <s v="0400"/>
    <n v="-42.7993320697191"/>
    <n v="-5.1252910003793204"/>
    <n v="-42.794929610413099"/>
    <n v="-5.12321786970886"/>
    <s v="316"/>
    <s v="PI"/>
    <s v="Eixo Principal"/>
    <s v="Coinc"/>
    <s v="316BPI0400"/>
    <s v="ENTR PI-130 (TERESINA)"/>
    <s v="ENTR BR-226(B)/343(A)"/>
    <n v="1.9"/>
    <n v="2.4"/>
    <n v="0.5"/>
    <x v="0"/>
    <m/>
    <s v="226BPI0790"/>
    <s v="Federal"/>
    <m/>
    <m/>
    <m/>
    <s v="Federal"/>
    <s v="PAV"/>
    <s v="Piripiri"/>
  </r>
  <r>
    <x v="0"/>
    <s v="316BPI0410"/>
    <n v="0"/>
    <x v="269"/>
    <s v="0410"/>
    <n v="-42.794929610413099"/>
    <n v="-5.12321786970886"/>
    <n v="-42.772269470159799"/>
    <n v="-5.1540455997246104"/>
    <s v="316"/>
    <s v="PI"/>
    <s v="Eixo Principal"/>
    <s v="-"/>
    <s v="316BPI0410"/>
    <s v="ENTR BR-226(B)/343(A)"/>
    <s v="FIM DA PISTA DUPLA"/>
    <n v="2.4"/>
    <n v="6.8"/>
    <n v="4.4000000000000004"/>
    <x v="0"/>
    <m/>
    <s v="343BPI0214"/>
    <s v="Federal"/>
    <m/>
    <m/>
    <m/>
    <s v="Federal"/>
    <s v="PAV"/>
    <s v="Piripiri"/>
  </r>
  <r>
    <x v="0"/>
    <s v="316BPI0412"/>
    <n v="0"/>
    <x v="269"/>
    <s v="0412"/>
    <n v="-42.772269470159799"/>
    <n v="-5.1540455997246104"/>
    <n v="-42.753061419848599"/>
    <n v="-5.2168178603559401"/>
    <s v="316"/>
    <s v="PI"/>
    <s v="Eixo Principal"/>
    <s v="-"/>
    <s v="316BPI0412"/>
    <s v="FIM DA PISTA DUPLA"/>
    <s v="FIM DAS OBRAS DE DUPLICAÇÃO"/>
    <n v="6.8"/>
    <n v="13.8"/>
    <n v="7"/>
    <x v="2"/>
    <s v="EOD"/>
    <s v="343BPI0215"/>
    <s v="Federal"/>
    <m/>
    <m/>
    <m/>
    <s v="Federal"/>
    <s v="PAV"/>
    <s v="Piripiri"/>
  </r>
  <r>
    <x v="0"/>
    <s v="316BPI0415"/>
    <n v="0"/>
    <x v="269"/>
    <s v="0415"/>
    <n v="-42.753061419848599"/>
    <n v="-5.2168178603559401"/>
    <n v="-42.681951000438197"/>
    <n v="-5.3469685301734504"/>
    <s v="316"/>
    <s v="PI"/>
    <s v="Eixo Principal"/>
    <s v="-"/>
    <s v="316BPI0415"/>
    <s v="FIM DAS OBRAS DE DUPLICAÇÃO"/>
    <s v="ESTÁDIO MUNICIPAL (DEMERVAL LOBÃO) "/>
    <n v="13.8"/>
    <n v="32.799999999999997"/>
    <n v="19"/>
    <x v="2"/>
    <m/>
    <s v="343BPI0216"/>
    <s v="Federal"/>
    <m/>
    <m/>
    <m/>
    <s v="Federal"/>
    <s v="PAV"/>
    <s v="Piripiri"/>
  </r>
  <r>
    <x v="0"/>
    <s v="316BPI0420"/>
    <n v="0"/>
    <x v="269"/>
    <s v="0420"/>
    <n v="-42.681951000438197"/>
    <n v="-5.3469685301734504"/>
    <n v="-42.612609890134202"/>
    <n v="-5.5610160003880598"/>
    <s v="316"/>
    <s v="PI"/>
    <s v="Eixo Principal"/>
    <s v="-"/>
    <s v="316BPI0420"/>
    <s v="ESTÁDIO MUNICIPAL (DEMERVAL LOBÃO) "/>
    <s v="ENTR PI-223 (MONSENHOR GIL)"/>
    <n v="32.799999999999997"/>
    <n v="58.4"/>
    <n v="25.6"/>
    <x v="2"/>
    <m/>
    <s v="343BPI0218"/>
    <s v="Federal"/>
    <m/>
    <m/>
    <m/>
    <s v="Federal"/>
    <s v="PAV"/>
    <s v="Piripiri"/>
  </r>
  <r>
    <x v="0"/>
    <s v="316BPI0425"/>
    <n v="0"/>
    <x v="269"/>
    <s v="0425"/>
    <n v="-42.612609890134202"/>
    <n v="-5.5610160003880598"/>
    <n v="-42.605658950000397"/>
    <n v="-5.7228672498236497"/>
    <s v="316"/>
    <s v="PI"/>
    <s v="Eixo Principal"/>
    <s v="-"/>
    <s v="316BPI0425"/>
    <s v="ENTR PI-223 (MONSENHOR GIL)"/>
    <s v="ENTR PI-232 (BAIXÃO)"/>
    <n v="58.4"/>
    <n v="77.5"/>
    <n v="19.100000000000001"/>
    <x v="2"/>
    <m/>
    <s v="343BPI0220"/>
    <s v="Federal"/>
    <m/>
    <m/>
    <m/>
    <s v="Federal"/>
    <s v="PAV"/>
    <s v="Piripiri"/>
  </r>
  <r>
    <x v="0"/>
    <s v="316BPI0430"/>
    <n v="0"/>
    <x v="269"/>
    <s v="0430"/>
    <n v="-42.605658950000397"/>
    <n v="-5.7228672498236497"/>
    <n v="-42.610754839663997"/>
    <n v="-5.7647569800505396"/>
    <s v="316"/>
    <s v="PI"/>
    <s v="Eixo Principal"/>
    <s v="-"/>
    <s v="316BPI0430"/>
    <s v="ENTR PI-232 (BAIXÃO)"/>
    <s v="ENTR BR-343(B) (ESTACA ZERO)"/>
    <n v="77.5"/>
    <n v="82.9"/>
    <n v="5.4"/>
    <x v="2"/>
    <m/>
    <s v="343BPI0225"/>
    <s v="Federal"/>
    <m/>
    <m/>
    <m/>
    <s v="Federal"/>
    <s v="PAV"/>
    <s v="Piripiri"/>
  </r>
  <r>
    <x v="0"/>
    <s v="316BPI0435"/>
    <n v="0"/>
    <x v="269"/>
    <s v="0435"/>
    <n v="-42.610754839663997"/>
    <n v="-5.7647569800505396"/>
    <n v="-42.374080350327802"/>
    <n v="-5.9387372995866397"/>
    <s v="316"/>
    <s v="PI"/>
    <s v="Eixo Principal"/>
    <s v="-"/>
    <s v="316BPI0435"/>
    <s v="ENTR BR-343(B) (ESTACA ZERO)"/>
    <s v="ENTR PI-225 (SÃO MIGUEL DA BAIXA GRANDE)"/>
    <n v="82.9"/>
    <n v="117.9"/>
    <n v="35"/>
    <x v="2"/>
    <m/>
    <m/>
    <s v="Federal"/>
    <m/>
    <m/>
    <m/>
    <s v="Federal"/>
    <s v="PAV"/>
    <s v="Picos"/>
  </r>
  <r>
    <x v="0"/>
    <s v="316BPI0440"/>
    <n v="0"/>
    <x v="269"/>
    <s v="0440"/>
    <n v="-42.374080350327802"/>
    <n v="-5.9387372995866397"/>
    <n v="-42.1210191997761"/>
    <n v="-6.1884700601451001"/>
    <s v="316"/>
    <s v="PI"/>
    <s v="Eixo Principal"/>
    <s v="-"/>
    <s v="316BPI0440"/>
    <s v="ENTR PI-225 (SÃO MIGUEL DA BAIXA GRANDE)"/>
    <s v="ENTR PI-224 (P/ELESBÃO VELOSO)"/>
    <n v="117.9"/>
    <n v="159.5"/>
    <n v="41.6"/>
    <x v="2"/>
    <m/>
    <m/>
    <s v="Federal"/>
    <m/>
    <m/>
    <m/>
    <s v="Federal"/>
    <s v="PAV"/>
    <s v="Picos"/>
  </r>
  <r>
    <x v="0"/>
    <s v="316BPI0445"/>
    <n v="0"/>
    <x v="269"/>
    <s v="0445"/>
    <n v="-42.1210191997761"/>
    <n v="-6.1884700601451001"/>
    <n v="-41.992718049598203"/>
    <n v="-6.2270144697419596"/>
    <s v="316"/>
    <s v="PI"/>
    <s v="Eixo Principal"/>
    <s v="-"/>
    <s v="316BPI0445"/>
    <s v="ENTR PI-224 (P/ELESBÃO VELOSO)"/>
    <s v="ENTR PI-386"/>
    <n v="159.5"/>
    <n v="176.1"/>
    <n v="16.600000000000001"/>
    <x v="2"/>
    <m/>
    <m/>
    <s v="Federal"/>
    <m/>
    <m/>
    <m/>
    <s v="Federal"/>
    <s v="PAV"/>
    <s v="Picos"/>
  </r>
  <r>
    <x v="0"/>
    <s v="316BPI0450"/>
    <n v="0"/>
    <x v="269"/>
    <s v="0450"/>
    <n v="-41.992718049598203"/>
    <n v="-6.2270144697419596"/>
    <n v="-41.844966380194201"/>
    <n v="-6.3135123100450397"/>
    <s v="316"/>
    <s v="PI"/>
    <s v="Eixo Principal"/>
    <s v="-"/>
    <s v="316BPI0450"/>
    <s v="ENTR PI-386"/>
    <s v="ENTR PI-237"/>
    <n v="176.1"/>
    <n v="197.9"/>
    <n v="21.8"/>
    <x v="2"/>
    <m/>
    <m/>
    <s v="Federal"/>
    <m/>
    <m/>
    <m/>
    <s v="Federal"/>
    <s v="PAV"/>
    <s v="Picos"/>
  </r>
  <r>
    <x v="0"/>
    <s v="316BPI0455"/>
    <n v="0"/>
    <x v="269"/>
    <s v="0455"/>
    <n v="-41.844966380194201"/>
    <n v="-6.3135123100450397"/>
    <n v="-41.759021349555603"/>
    <n v="-6.3921407802727597"/>
    <s v="316"/>
    <s v="PI"/>
    <s v="Eixo Principal"/>
    <s v="-"/>
    <s v="316BPI0455"/>
    <s v="ENTR PI-237"/>
    <s v="ENTR PI-120(A)"/>
    <n v="197.9"/>
    <n v="210.9"/>
    <n v="13"/>
    <x v="2"/>
    <m/>
    <m/>
    <s v="Federal"/>
    <m/>
    <m/>
    <m/>
    <s v="Federal"/>
    <s v="PAV"/>
    <s v="Picos"/>
  </r>
  <r>
    <x v="0"/>
    <s v="316BPI0460"/>
    <n v="0"/>
    <x v="269"/>
    <s v="0460"/>
    <n v="-41.759021349555603"/>
    <n v="-6.3921407802727597"/>
    <n v="-41.750577540221201"/>
    <n v="-6.4319436103093004"/>
    <s v="316"/>
    <s v="PI"/>
    <s v="Eixo Principal"/>
    <s v="-"/>
    <s v="316BPI0460"/>
    <s v="ENTR PI-120(A)"/>
    <s v="ENTR PI-120(B) (VALENÇA DO PIAUI)"/>
    <n v="210.9"/>
    <n v="215.4"/>
    <n v="4.5"/>
    <x v="2"/>
    <m/>
    <m/>
    <s v="Federal"/>
    <m/>
    <m/>
    <m/>
    <s v="Federal"/>
    <s v="PAV"/>
    <s v="Picos"/>
  </r>
  <r>
    <x v="0"/>
    <s v="316BPI0465"/>
    <n v="0"/>
    <x v="269"/>
    <s v="0465"/>
    <n v="-41.750577540221201"/>
    <n v="-6.4319436103093004"/>
    <n v="-41.717939359813499"/>
    <n v="-6.6682582197410003"/>
    <s v="316"/>
    <s v="PI"/>
    <s v="Eixo Principal"/>
    <s v="-"/>
    <s v="316BPI0465"/>
    <s v="ENTR PI-120(B) (VALENÇA DO PIAUI)"/>
    <s v="ENTR PI-227 (INHUMA)"/>
    <n v="215.4"/>
    <n v="241.8"/>
    <n v="26.4"/>
    <x v="2"/>
    <m/>
    <m/>
    <s v="Federal"/>
    <m/>
    <m/>
    <m/>
    <s v="Federal"/>
    <s v="PAV"/>
    <s v="Picos"/>
  </r>
  <r>
    <x v="0"/>
    <s v="316BPI0470"/>
    <n v="0"/>
    <x v="269"/>
    <s v="0470"/>
    <n v="-41.717939359813499"/>
    <n v="-6.6682582197410003"/>
    <n v="-41.743040500218797"/>
    <n v="-6.9403069895758396"/>
    <s v="316"/>
    <s v="PI"/>
    <s v="Eixo Principal"/>
    <s v="-"/>
    <s v="316BPI0470"/>
    <s v="ENTR PI-227 (INHUMA)"/>
    <s v="ENTR BR-230(A) (GATURIANO)"/>
    <n v="241.8"/>
    <n v="272.7"/>
    <n v="30.9"/>
    <x v="2"/>
    <m/>
    <m/>
    <s v="Federal"/>
    <m/>
    <m/>
    <m/>
    <s v="Federal"/>
    <s v="PAV"/>
    <s v="Picos"/>
  </r>
  <r>
    <x v="0"/>
    <s v="316BPI0475"/>
    <n v="0"/>
    <x v="269"/>
    <s v="0475"/>
    <n v="-41.743040500218797"/>
    <n v="-6.9403069895758396"/>
    <n v="-41.7175581803657"/>
    <n v="-6.9559908602899396"/>
    <s v="316"/>
    <s v="PI"/>
    <s v="Eixo Principal"/>
    <s v="Coinc"/>
    <s v="316BPI0475"/>
    <s v="ENTR BR-230(A) (GATURIANO)"/>
    <s v="ENTR PI-242"/>
    <n v="272.7"/>
    <n v="276.2"/>
    <n v="3.5"/>
    <x v="2"/>
    <m/>
    <s v="230BPI0840"/>
    <s v="Federal"/>
    <m/>
    <m/>
    <m/>
    <s v="Federal"/>
    <s v="PAV"/>
    <s v="Picos"/>
  </r>
  <r>
    <x v="0"/>
    <s v="316BPI0480"/>
    <n v="0"/>
    <x v="269"/>
    <s v="0480"/>
    <n v="-41.7175581803657"/>
    <n v="-6.9559908602899396"/>
    <n v="-41.467607079702901"/>
    <n v="-7.07566095958554"/>
    <s v="316"/>
    <s v="PI"/>
    <s v="Eixo Principal"/>
    <s v="Coinc"/>
    <s v="316BPI0480"/>
    <s v="ENTR PI-242"/>
    <s v="ENTR BR-407(A)/PI-238/245(A) (PICOS)"/>
    <n v="276.2"/>
    <n v="310.8"/>
    <n v="34.6"/>
    <x v="2"/>
    <m/>
    <s v="230BPI0830"/>
    <s v="Federal"/>
    <m/>
    <m/>
    <m/>
    <s v="Federal"/>
    <s v="PAV"/>
    <s v="Picos"/>
  </r>
  <r>
    <x v="0"/>
    <s v="316BPI0490"/>
    <n v="0"/>
    <x v="269"/>
    <s v="0490"/>
    <n v="-41.467607079702901"/>
    <n v="-7.07566095958554"/>
    <n v="-41.433255510033703"/>
    <n v="-7.0793327799837504"/>
    <s v="316"/>
    <s v="PI"/>
    <s v="Eixo Principal"/>
    <s v="Coinc"/>
    <s v="316BPI0490"/>
    <s v="ENTR BR-407(A)/PI-238/245(A) (PICOS)"/>
    <s v="ENTR BR-407(B)/PI-245(B)"/>
    <n v="310.8"/>
    <n v="314.89999999999998"/>
    <n v="4.0999999999999996"/>
    <x v="2"/>
    <m/>
    <s v="407BPI0130;230BPI0810"/>
    <s v="Federal"/>
    <m/>
    <m/>
    <m/>
    <s v="Federal"/>
    <s v="PAV"/>
    <s v="Picos"/>
  </r>
  <r>
    <x v="0"/>
    <s v="316BPI0510"/>
    <n v="0"/>
    <x v="269"/>
    <s v="0510"/>
    <n v="-41.433255510033703"/>
    <n v="-7.0793327799837504"/>
    <n v="-41.270149409567502"/>
    <n v="-7.1068711703681497"/>
    <s v="316"/>
    <s v="PI"/>
    <s v="Eixo Principal"/>
    <s v="Coinc"/>
    <s v="316BPI0510"/>
    <s v="ENTR BR-407(B)/PI-245(B)"/>
    <s v="ENTR BR-020"/>
    <n v="314.89999999999998"/>
    <n v="333.2"/>
    <n v="18.3"/>
    <x v="2"/>
    <m/>
    <s v="230BPI0790"/>
    <s v="Federal"/>
    <m/>
    <m/>
    <m/>
    <s v="Federal"/>
    <s v="PAV"/>
    <s v="Picos"/>
  </r>
  <r>
    <x v="0"/>
    <s v="316BPI0530"/>
    <n v="0"/>
    <x v="269"/>
    <s v="0530"/>
    <n v="-41.270149409567502"/>
    <n v="-7.1068711703681497"/>
    <n v="-41.147386200013102"/>
    <n v="-7.1204232098631897"/>
    <s v="316"/>
    <s v="PI"/>
    <s v="Eixo Principal"/>
    <s v="Coinc"/>
    <s v="316BPI0530"/>
    <s v="ENTR BR-020"/>
    <s v="ENTR PI-228"/>
    <n v="333.2"/>
    <n v="346.9"/>
    <n v="13.7"/>
    <x v="2"/>
    <m/>
    <s v="230BPI0780"/>
    <s v="Federal"/>
    <m/>
    <m/>
    <m/>
    <s v="Federal"/>
    <s v="PAV"/>
    <s v="Picos"/>
  </r>
  <r>
    <x v="0"/>
    <s v="316BPI0535"/>
    <n v="0"/>
    <x v="269"/>
    <s v="0535"/>
    <n v="-41.147386200013102"/>
    <n v="-7.1204232098631897"/>
    <n v="-41.037991859636499"/>
    <n v="-7.13242021991715"/>
    <s v="316"/>
    <s v="PI"/>
    <s v="Eixo Principal"/>
    <s v="Coinc"/>
    <s v="316BPI0535"/>
    <s v="ENTR PI-228"/>
    <s v="ENTR PI-229"/>
    <n v="346.9"/>
    <n v="359"/>
    <n v="12.1"/>
    <x v="2"/>
    <m/>
    <s v="230BPI0775"/>
    <s v="Federal"/>
    <m/>
    <m/>
    <m/>
    <s v="Federal"/>
    <s v="PAV"/>
    <s v="Picos"/>
  </r>
  <r>
    <x v="0"/>
    <s v="316BPI0540"/>
    <n v="0"/>
    <x v="269"/>
    <s v="0540"/>
    <n v="-41.037991859636499"/>
    <n v="-7.13242021991715"/>
    <n v="-40.9210011096134"/>
    <n v="-7.1469166302982199"/>
    <s v="316"/>
    <s v="PI"/>
    <s v="Eixo Principal"/>
    <s v="Coinc"/>
    <s v="316BPI0540"/>
    <s v="ENTR PI-229"/>
    <s v="ENTR BR-230(B)"/>
    <n v="359"/>
    <n v="372.1"/>
    <n v="13.1"/>
    <x v="2"/>
    <m/>
    <s v="230BPI0770"/>
    <s v="Federal"/>
    <m/>
    <m/>
    <m/>
    <s v="Federal"/>
    <s v="PAV"/>
    <s v="Picos"/>
  </r>
  <r>
    <x v="0"/>
    <s v="316BPI0550"/>
    <n v="0"/>
    <x v="269"/>
    <s v="0550"/>
    <n v="-40.9210011096134"/>
    <n v="-7.1469166302982199"/>
    <n v="-40.661268069565701"/>
    <n v="-7.4461280402767898"/>
    <s v="316"/>
    <s v="PI"/>
    <s v="Eixo Principal"/>
    <s v="-"/>
    <s v="316BPI0550"/>
    <s v="ENTR BR-230(B)"/>
    <s v="DIV PI/PE"/>
    <n v="372.1"/>
    <n v="417.8"/>
    <n v="45.7"/>
    <x v="2"/>
    <m/>
    <m/>
    <s v="Federal"/>
    <m/>
    <m/>
    <m/>
    <s v="Federal"/>
    <s v="PAV"/>
    <s v="Picos"/>
  </r>
  <r>
    <x v="0"/>
    <s v="316CMA1005"/>
    <n v="0"/>
    <x v="270"/>
    <s v="1005"/>
    <n v="-42.889556800405899"/>
    <n v="-5.0624833999888699"/>
    <n v="-42.874128040376704"/>
    <n v="-5.1328530100583398"/>
    <s v="316"/>
    <s v="MA"/>
    <s v="Contorno"/>
    <s v="-"/>
    <s v="316CMA1005"/>
    <s v="ENTR BR-316 (KM 609)"/>
    <s v="ENTR BR-226 (CONTORNO DE TIMON)"/>
    <n v="0"/>
    <n v="7.8"/>
    <n v="7.8"/>
    <x v="1"/>
    <m/>
    <m/>
    <s v="Federal"/>
    <m/>
    <m/>
    <m/>
    <s v="Federal"/>
    <s v="PLA"/>
    <s v="Caxias"/>
  </r>
  <r>
    <x v="0"/>
    <s v="316CMA1010"/>
    <n v="0"/>
    <x v="270"/>
    <s v="1010"/>
    <n v="-42.874128040376704"/>
    <n v="-5.1328530100583398"/>
    <n v="-42.820728559975002"/>
    <n v="-5.13089531007045"/>
    <s v="316"/>
    <s v="MA"/>
    <s v="Contorno"/>
    <s v="Coinc"/>
    <s v="316CMA1010"/>
    <s v="ENTR BR-226 (CONTORNO DE TIMON)"/>
    <s v="ENTR BR-226/316 (CONTORNO DE TIMON)"/>
    <n v="7.8"/>
    <n v="14.2"/>
    <n v="6.4"/>
    <x v="5"/>
    <m/>
    <s v="226BMA0812"/>
    <m/>
    <s v="MP082/2005"/>
    <m/>
    <m/>
    <m/>
    <s v="N_PAV"/>
    <s v="Caxias"/>
  </r>
  <r>
    <x v="0"/>
    <s v="316UMA1005"/>
    <n v="0"/>
    <x v="271"/>
    <s v="1005"/>
    <n v="-45.405877729673399"/>
    <n v="-3.6584846500464798"/>
    <n v="-45.382734780285801"/>
    <n v="-3.6647803099632998"/>
    <s v="316"/>
    <s v="MA"/>
    <s v="Travessia Urbana"/>
    <s v="-"/>
    <s v="316UMA1005"/>
    <s v="ENTR BR-316 (KM 260,9)"/>
    <s v="SANTA INÊS (AV CASTELO BRANCO-OESTE)"/>
    <n v="0"/>
    <n v="2.7"/>
    <n v="2.7"/>
    <x v="2"/>
    <m/>
    <m/>
    <s v="Federal"/>
    <m/>
    <m/>
    <m/>
    <s v="Federal"/>
    <s v="PAV"/>
    <s v="Caxias"/>
  </r>
  <r>
    <x v="0"/>
    <s v="316UMA1010"/>
    <n v="0"/>
    <x v="271"/>
    <s v="1010"/>
    <n v="-45.382734780285801"/>
    <n v="-3.6647803099632998"/>
    <n v="-45.359950340235898"/>
    <n v="-3.6741156999794899"/>
    <s v="316"/>
    <s v="MA"/>
    <s v="Travessia Urbana"/>
    <s v="-"/>
    <s v="316UMA1010"/>
    <s v="SANTA INÊS (AV CASTELO BRANCO-OESTE)"/>
    <s v="ENTR BR-316 (KM 266,9)"/>
    <n v="2.7"/>
    <n v="5.5"/>
    <n v="2.8"/>
    <x v="2"/>
    <m/>
    <m/>
    <s v="Federal"/>
    <m/>
    <m/>
    <m/>
    <s v="Federal"/>
    <s v="PAV"/>
    <s v="Caxias"/>
  </r>
  <r>
    <x v="0"/>
    <s v="317BAC0170"/>
    <n v="0"/>
    <x v="272"/>
    <s v="0170"/>
    <n v="-67.327273480087001"/>
    <n v="-9.5956878897842408"/>
    <n v="-67.438273009591597"/>
    <n v="-9.8826939797433493"/>
    <s v="317"/>
    <s v="AC"/>
    <s v="Eixo Principal"/>
    <s v="-"/>
    <s v="317BAC0170"/>
    <s v="DIV AM/AC"/>
    <s v="ENTR AC-445(VILA PIA)"/>
    <n v="0"/>
    <n v="38.6"/>
    <n v="38.6"/>
    <x v="2"/>
    <m/>
    <m/>
    <s v="Federal"/>
    <m/>
    <m/>
    <m/>
    <s v="Federal"/>
    <s v="PAV"/>
    <s v="Rio Branco"/>
  </r>
  <r>
    <x v="0"/>
    <s v="317BAC0175"/>
    <n v="0"/>
    <x v="272"/>
    <s v="0175"/>
    <n v="-67.438273009591597"/>
    <n v="-9.8826939797433493"/>
    <n v="-67.490237799734601"/>
    <n v="-9.9433425399262205"/>
    <s v="317"/>
    <s v="AC"/>
    <s v="Eixo Principal"/>
    <s v="-"/>
    <s v="317BAC0175"/>
    <s v="ENTR AC-445(VILA PIA)"/>
    <s v="IGARAPÉ BAGAÇO"/>
    <n v="38.6"/>
    <n v="48.5"/>
    <n v="9.9"/>
    <x v="2"/>
    <m/>
    <m/>
    <s v="Federal"/>
    <m/>
    <m/>
    <m/>
    <s v="Federal"/>
    <s v="PAV"/>
    <s v="Rio Branco"/>
  </r>
  <r>
    <x v="0"/>
    <s v="317BAC0180"/>
    <n v="0"/>
    <x v="272"/>
    <s v="0180"/>
    <n v="-67.490237799734601"/>
    <n v="-9.9433425399262205"/>
    <n v="-67.581870849859698"/>
    <n v="-10.069546550232999"/>
    <s v="317"/>
    <s v="AC"/>
    <s v="Eixo Principal"/>
    <s v="-"/>
    <s v="317BAC0180"/>
    <s v="IGARAPÉ BAGAÇO"/>
    <s v="ENTR BR-364 (QUATRO BOCAS)"/>
    <n v="48.5"/>
    <n v="69.5"/>
    <n v="21"/>
    <x v="2"/>
    <m/>
    <m/>
    <s v="Federal"/>
    <m/>
    <m/>
    <m/>
    <s v="Federal"/>
    <s v="PAV"/>
    <s v="Rio Branco"/>
  </r>
  <r>
    <x v="0"/>
    <s v="317BAC0190"/>
    <n v="0"/>
    <x v="272"/>
    <s v="0190"/>
    <n v="-67.581870849859698"/>
    <n v="-10.069546550232999"/>
    <n v="-67.725062790115601"/>
    <n v="-10.1652861404429"/>
    <s v="317"/>
    <s v="AC"/>
    <s v="Eixo Principal"/>
    <s v="-"/>
    <s v="317BAC0190"/>
    <s v="ENTR BR-364 (QUATRO BOCAS)"/>
    <s v="ENTR AC-040(A) (P/ SEN. GUIOMARD)"/>
    <n v="69.5"/>
    <n v="91"/>
    <n v="21.5"/>
    <x v="2"/>
    <m/>
    <m/>
    <s v="Federal"/>
    <m/>
    <m/>
    <m/>
    <s v="Federal"/>
    <s v="PAV"/>
    <s v="Rio Branco"/>
  </r>
  <r>
    <x v="0"/>
    <s v="317BAC0210"/>
    <n v="0"/>
    <x v="272"/>
    <s v="0210"/>
    <n v="-67.725062790115601"/>
    <n v="-10.1652861404429"/>
    <n v="-67.696356860280801"/>
    <n v="-10.2111968096849"/>
    <s v="317"/>
    <s v="AC"/>
    <s v="Eixo Principal"/>
    <s v="-"/>
    <s v="317BAC0210"/>
    <s v="ENTR AC-040(A) (P/ SEN. GUIOMARD)"/>
    <s v="ENTR AC-040(B) (P/PLÁCIDO DE CASTRO)"/>
    <n v="91"/>
    <n v="97.5"/>
    <n v="6.5"/>
    <x v="2"/>
    <m/>
    <m/>
    <s v="Federal"/>
    <m/>
    <m/>
    <m/>
    <s v="Federal"/>
    <s v="PAV"/>
    <s v="Rio Branco"/>
  </r>
  <r>
    <x v="0"/>
    <s v="317BAC0230"/>
    <n v="0"/>
    <x v="272"/>
    <s v="0230"/>
    <n v="-67.696356860280801"/>
    <n v="-10.2111968096849"/>
    <n v="-67.705881480246006"/>
    <n v="-10.4487728100171"/>
    <s v="317"/>
    <s v="AC"/>
    <s v="Eixo Principal"/>
    <s v="-"/>
    <s v="317BAC0230"/>
    <s v="ENTR AC-040(B) (P/PLÁCIDO DE CASTRO)"/>
    <s v="COLÔNIA CIDADE HORTIGRANJEIRA"/>
    <n v="97.5"/>
    <n v="127.7"/>
    <n v="30.2"/>
    <x v="2"/>
    <m/>
    <m/>
    <s v="Federal"/>
    <m/>
    <m/>
    <m/>
    <s v="Federal"/>
    <s v="PAV"/>
    <s v="Rio Branco"/>
  </r>
  <r>
    <x v="0"/>
    <s v="317BAC0250"/>
    <n v="0"/>
    <x v="272"/>
    <s v="0250"/>
    <n v="-67.705881480246006"/>
    <n v="-10.4487728100171"/>
    <n v="-67.675603100202807"/>
    <n v="-10.5690763503932"/>
    <s v="317"/>
    <s v="AC"/>
    <s v="Eixo Principal"/>
    <s v="-"/>
    <s v="317BAC0250"/>
    <s v="COLÔNIA CIDADE HORTIGRANJEIRA"/>
    <s v="INÍCIO DUPLICAÇÃO (VILA CAPIXABA)"/>
    <n v="127.7"/>
    <n v="143.4"/>
    <n v="15.7"/>
    <x v="2"/>
    <m/>
    <m/>
    <s v="Federal"/>
    <m/>
    <m/>
    <m/>
    <s v="Federal"/>
    <s v="PAV"/>
    <s v="Rio Branco"/>
  </r>
  <r>
    <x v="0"/>
    <s v="317BAC0260"/>
    <n v="0"/>
    <x v="272"/>
    <s v="0260"/>
    <n v="-67.675603100202807"/>
    <n v="-10.5690763503932"/>
    <n v="-67.680388140100504"/>
    <n v="-10.579744009578301"/>
    <s v="317"/>
    <s v="AC"/>
    <s v="Eixo Principal"/>
    <s v="-"/>
    <s v="317BAC0260"/>
    <s v="INÍCIO DUPLICAÇÃO (VILA CAPIXABA)"/>
    <s v="FIM DUPLICAÇÃO (VILA CAPIXABA)"/>
    <n v="143.4"/>
    <n v="144.80000000000001"/>
    <n v="1.4"/>
    <x v="0"/>
    <m/>
    <m/>
    <s v="Federal"/>
    <m/>
    <m/>
    <m/>
    <s v="Federal"/>
    <s v="PAV"/>
    <s v="Rio Branco"/>
  </r>
  <r>
    <x v="0"/>
    <s v="317BAC0370"/>
    <n v="0"/>
    <x v="272"/>
    <s v="0370"/>
    <n v="-67.680388140100504"/>
    <n v="-10.579744009578301"/>
    <n v="-68.429845889676002"/>
    <n v="-10.725112609559201"/>
    <s v="317"/>
    <s v="AC"/>
    <s v="Eixo Principal"/>
    <s v="-"/>
    <s v="317BAC0370"/>
    <s v="FIM DUPLICAÇÃO (VILA CAPIXABA)"/>
    <s v="ENTR AC-485 (P/XAPURÍ)"/>
    <n v="144.80000000000001"/>
    <n v="237.5"/>
    <n v="92.7"/>
    <x v="2"/>
    <m/>
    <m/>
    <s v="Federal"/>
    <m/>
    <m/>
    <m/>
    <s v="Federal"/>
    <s v="PAV"/>
    <s v="Rio Branco"/>
  </r>
  <r>
    <x v="0"/>
    <s v="317BAC0470"/>
    <n v="0"/>
    <x v="272"/>
    <s v="0470"/>
    <n v="-68.429845889676002"/>
    <n v="-10.725112609559201"/>
    <n v="-68.723478830183794"/>
    <n v="-11.036661350141101"/>
    <s v="317"/>
    <s v="AC"/>
    <s v="Eixo Principal"/>
    <s v="-"/>
    <s v="317BAC0470"/>
    <s v="ENTR AC-485 (P/XAPURÍ)"/>
    <s v="INÍCIO TRAV URB EPITACIOLÂNDIA"/>
    <n v="237.5"/>
    <n v="289.60000000000002"/>
    <n v="52.1"/>
    <x v="2"/>
    <m/>
    <m/>
    <s v="Federal"/>
    <m/>
    <m/>
    <m/>
    <s v="Federal"/>
    <s v="PAV"/>
    <s v="Rio Branco"/>
  </r>
  <r>
    <x v="0"/>
    <s v="317BAC0490"/>
    <n v="0"/>
    <x v="272"/>
    <s v="0490"/>
    <n v="-68.723478830183794"/>
    <n v="-11.036661350141101"/>
    <n v="-68.732968169745206"/>
    <n v="-11.0308902998473"/>
    <s v="317"/>
    <s v="AC"/>
    <s v="Eixo Principal"/>
    <s v="-"/>
    <s v="317BAC0490"/>
    <s v="INÍCIO TRAV URB EPITACIOLÂNDIA"/>
    <s v="INÍCIO DUPLICAÇÃO"/>
    <n v="289.60000000000002"/>
    <n v="290.8"/>
    <n v="1.2"/>
    <x v="2"/>
    <m/>
    <m/>
    <s v="Federal"/>
    <m/>
    <m/>
    <m/>
    <s v="Federal"/>
    <s v="PAV"/>
    <s v="Rio Branco"/>
  </r>
  <r>
    <x v="0"/>
    <s v="317BAC0495"/>
    <n v="0"/>
    <x v="272"/>
    <s v="0495"/>
    <n v="-68.732968169745206"/>
    <n v="-11.0308902998473"/>
    <n v="-68.737831590055805"/>
    <n v="-11.0279405001539"/>
    <s v="317"/>
    <s v="AC"/>
    <s v="Eixo Principal"/>
    <s v="-"/>
    <s v="317BAC0495"/>
    <s v="INÍCIO DUPLICAÇÃO"/>
    <s v="FIM DUPLICAÇÃO"/>
    <n v="290.8"/>
    <n v="291.39999999999998"/>
    <n v="0.6"/>
    <x v="0"/>
    <m/>
    <m/>
    <s v="Federal"/>
    <m/>
    <m/>
    <m/>
    <s v="Federal"/>
    <s v="PAV"/>
    <s v="Rio Branco"/>
  </r>
  <r>
    <x v="0"/>
    <s v="317BAC0500"/>
    <n v="0"/>
    <x v="272"/>
    <s v="0500"/>
    <n v="-68.737831590055805"/>
    <n v="-11.0279405001539"/>
    <n v="-68.7439884000446"/>
    <n v="-11.0173244602555"/>
    <s v="317"/>
    <s v="AC"/>
    <s v="Eixo Principal"/>
    <s v="-"/>
    <s v="317BAC0500"/>
    <s v="FIM DUPLICAÇÃO"/>
    <s v="INÍCIO PONTE SOBRE O RIO ACRE"/>
    <n v="291.39999999999998"/>
    <n v="292.8"/>
    <n v="1.4"/>
    <x v="2"/>
    <m/>
    <m/>
    <s v="Federal"/>
    <m/>
    <m/>
    <m/>
    <s v="Federal"/>
    <s v="PAV"/>
    <s v="Rio Branco"/>
  </r>
  <r>
    <x v="0"/>
    <s v="317BAC0510"/>
    <n v="0"/>
    <x v="272"/>
    <s v="0510"/>
    <n v="-68.7439884000446"/>
    <n v="-11.0173244602555"/>
    <n v="-68.744188730325604"/>
    <n v="-11.016544329856901"/>
    <s v="317"/>
    <s v="AC"/>
    <s v="Eixo Principal"/>
    <s v="-"/>
    <s v="317BAC0510"/>
    <s v="INÍCIO PONTE SOBRE O RIO ACRE"/>
    <s v="FIM PONTE SOBRE O RIO ACRE"/>
    <n v="292.8"/>
    <n v="292.89999999999998"/>
    <n v="0.1"/>
    <x v="2"/>
    <m/>
    <m/>
    <s v="Federal"/>
    <m/>
    <m/>
    <m/>
    <s v="Federal"/>
    <s v="PAV"/>
    <s v="Rio Branco"/>
  </r>
  <r>
    <x v="0"/>
    <s v="317BAC0515"/>
    <n v="0"/>
    <x v="272"/>
    <s v="0515"/>
    <n v="-68.744188730325604"/>
    <n v="-11.016544329856901"/>
    <n v="-68.745571000001604"/>
    <n v="-11.0067210297517"/>
    <s v="317"/>
    <s v="AC"/>
    <s v="Eixo Principal"/>
    <s v="-"/>
    <s v="317BAC0515"/>
    <s v="FIM PONTE SOBRE O RIO ACRE"/>
    <s v="ENTR AV M MARINHO MONTE (BRASILÉIA)"/>
    <n v="292.89999999999998"/>
    <n v="294.3"/>
    <n v="1.4"/>
    <x v="2"/>
    <m/>
    <m/>
    <s v="Federal"/>
    <m/>
    <m/>
    <m/>
    <s v="Federal"/>
    <s v="PAV"/>
    <s v="Rio Branco"/>
  </r>
  <r>
    <x v="0"/>
    <s v="317BAC0520"/>
    <n v="0"/>
    <x v="272"/>
    <s v="0520"/>
    <n v="-68.745571000001604"/>
    <n v="-11.0067210297517"/>
    <n v="-68.754533389903898"/>
    <n v="-10.9958383300748"/>
    <s v="317"/>
    <s v="AC"/>
    <s v="Eixo Principal"/>
    <s v="-"/>
    <s v="317BAC0520"/>
    <s v="ENTR AV M MARINHO MONTE (BRASILÉIA)"/>
    <s v="ENTR ROTATÓRIA R. NÚBIA G. FARIAS (BRASILÉIA)"/>
    <n v="294.3"/>
    <n v="295.89999999999998"/>
    <n v="1.6"/>
    <x v="2"/>
    <m/>
    <m/>
    <s v="Federal"/>
    <m/>
    <m/>
    <m/>
    <s v="Federal"/>
    <s v="PAV"/>
    <s v="Rio Branco"/>
  </r>
  <r>
    <x v="0"/>
    <s v="317BAC0525"/>
    <n v="0"/>
    <x v="272"/>
    <s v="0525"/>
    <n v="-68.754533389903898"/>
    <n v="-10.9958383300748"/>
    <n v="-68.761690219927601"/>
    <n v="-10.984060640386099"/>
    <s v="317"/>
    <s v="AC"/>
    <s v="Eixo Principal"/>
    <s v="-"/>
    <s v="317BAC0525"/>
    <s v="ENTR ROTATÓRIA R. NÚBIA G. FARIAS (BRASILÉIA)"/>
    <s v="FIM DA TRAV URB DE BRASILÉIA"/>
    <n v="295.89999999999998"/>
    <n v="296.89999999999998"/>
    <n v="1"/>
    <x v="2"/>
    <m/>
    <m/>
    <s v="Federal"/>
    <m/>
    <m/>
    <m/>
    <s v="Federal"/>
    <s v="PAV"/>
    <s v="Rio Branco"/>
  </r>
  <r>
    <x v="0"/>
    <s v="317BAC0530"/>
    <n v="0"/>
    <x v="272"/>
    <s v="0530"/>
    <n v="-68.761690219927601"/>
    <n v="-10.984060640386099"/>
    <n v="-69.364902439695797"/>
    <n v="-10.809164659921001"/>
    <s v="317"/>
    <s v="AC"/>
    <s v="Eixo Principal"/>
    <s v="-"/>
    <s v="317BAC0530"/>
    <s v="FIM DA TRAV URB DE BRASILÉIA"/>
    <s v="TRILHA CHICO MENDES (RAMAL SANTA LUZIA)"/>
    <n v="296.89999999999998"/>
    <n v="377.9"/>
    <n v="81"/>
    <x v="2"/>
    <m/>
    <m/>
    <s v="Federal"/>
    <m/>
    <m/>
    <m/>
    <s v="Federal"/>
    <s v="PAV"/>
    <s v="Rio Branco"/>
  </r>
  <r>
    <x v="0"/>
    <s v="317BAC0550"/>
    <n v="0"/>
    <x v="272"/>
    <s v="0550"/>
    <n v="-69.364902439695797"/>
    <n v="-10.809164659921001"/>
    <n v="-69.565584500424293"/>
    <n v="-10.933461450085799"/>
    <s v="317"/>
    <s v="AC"/>
    <s v="Eixo Principal"/>
    <s v="-"/>
    <s v="317BAC0550"/>
    <s v="TRILHA CHICO MENDES (RAMAL SANTA LUZIA)"/>
    <s v="POSTO ALFANDEGÁRIO BRASIL - PERU (ASSIS BRASIL)"/>
    <n v="377.9"/>
    <n v="405.7"/>
    <n v="27.8"/>
    <x v="2"/>
    <m/>
    <m/>
    <s v="Federal"/>
    <m/>
    <m/>
    <m/>
    <s v="Federal"/>
    <s v="PAV"/>
    <s v="Rio Branco"/>
  </r>
  <r>
    <x v="0"/>
    <s v="317BAC0610"/>
    <n v="0"/>
    <x v="272"/>
    <s v="0610"/>
    <n v="-69.565584500424293"/>
    <n v="-10.933461450085799"/>
    <n v="-69.5770674004401"/>
    <n v="-10.9414451302885"/>
    <s v="317"/>
    <s v="AC"/>
    <s v="Eixo Principal"/>
    <s v="-"/>
    <s v="317BAC0610"/>
    <s v="POSTO ALFANDEGÁRIO BRASIL - PERU (ASSIS BRASIL)"/>
    <s v="FRONTERIA BRA/PER"/>
    <n v="405.7"/>
    <n v="407.5"/>
    <n v="1.8"/>
    <x v="2"/>
    <m/>
    <m/>
    <s v="Federal"/>
    <m/>
    <m/>
    <m/>
    <s v="Federal"/>
    <s v="PAV"/>
    <s v="Rio Branco"/>
  </r>
  <r>
    <x v="0"/>
    <s v="317BAM0010"/>
    <n v="0"/>
    <x v="273"/>
    <s v="0010"/>
    <n v="-64.793708109941207"/>
    <n v="-7.2663960598302397"/>
    <n v="-64.9477509696315"/>
    <n v="-7.4529016341030498"/>
    <s v="317"/>
    <s v="AM"/>
    <s v="Eixo Principal"/>
    <s v="-"/>
    <s v="317BAM0010"/>
    <s v="ENTR BR-230 (LÁBREA)"/>
    <s v="PARANÁ"/>
    <n v="0"/>
    <n v="35"/>
    <n v="35"/>
    <x v="1"/>
    <m/>
    <m/>
    <s v="Federal"/>
    <m/>
    <m/>
    <m/>
    <s v="Federal"/>
    <s v="PLA"/>
    <s v="Humaitá"/>
  </r>
  <r>
    <x v="0"/>
    <s v="317BAM0030"/>
    <n v="0"/>
    <x v="273"/>
    <s v="0030"/>
    <n v="-64.9477509696315"/>
    <n v="-7.4529016341030498"/>
    <n v="-65.580123504396099"/>
    <n v="-7.7158494446960599"/>
    <s v="317"/>
    <s v="AM"/>
    <s v="Eixo Principal"/>
    <s v="-"/>
    <s v="317BAM0030"/>
    <s v="PARANÁ"/>
    <s v="BOM JESUS"/>
    <n v="35"/>
    <n v="130"/>
    <n v="95"/>
    <x v="1"/>
    <m/>
    <m/>
    <s v="Federal"/>
    <m/>
    <m/>
    <m/>
    <s v="Federal"/>
    <s v="PLA"/>
    <s v="Humaitá"/>
  </r>
  <r>
    <x v="0"/>
    <s v="317BAM0050"/>
    <n v="0"/>
    <x v="273"/>
    <s v="0050"/>
    <n v="-65.580123504396099"/>
    <n v="-7.7158494446960599"/>
    <n v="-65.981421867425098"/>
    <n v="-7.8684640128038801"/>
    <s v="317"/>
    <s v="AM"/>
    <s v="Eixo Principal"/>
    <s v="-"/>
    <s v="317BAM0050"/>
    <s v="BOM JESUS"/>
    <s v="CACAU"/>
    <n v="130"/>
    <n v="190"/>
    <n v="60"/>
    <x v="1"/>
    <m/>
    <m/>
    <s v="Federal"/>
    <m/>
    <m/>
    <m/>
    <s v="Federal"/>
    <s v="PLA"/>
    <s v="Humaitá"/>
  </r>
  <r>
    <x v="0"/>
    <s v="317BAM0070"/>
    <n v="0"/>
    <x v="273"/>
    <s v="0070"/>
    <n v="-65.981421867425098"/>
    <n v="-7.8684640128038801"/>
    <n v="-66.5353436766692"/>
    <n v="-8.2114187222961696"/>
    <s v="317"/>
    <s v="AM"/>
    <s v="Eixo Principal"/>
    <s v="-"/>
    <s v="317BAM0070"/>
    <s v="CACAU"/>
    <s v="RIO TUMIÃ"/>
    <n v="190"/>
    <n v="280"/>
    <n v="90"/>
    <x v="1"/>
    <m/>
    <m/>
    <s v="Federal"/>
    <m/>
    <m/>
    <m/>
    <s v="Federal"/>
    <s v="PLA"/>
    <s v="Humaitá"/>
  </r>
  <r>
    <x v="0"/>
    <s v="317BAM0090"/>
    <n v="0"/>
    <x v="273"/>
    <s v="0090"/>
    <n v="-66.5353436766692"/>
    <n v="-8.2114187222961696"/>
    <n v="-66.896485732030797"/>
    <n v="-8.4526614213874591"/>
    <s v="317"/>
    <s v="AM"/>
    <s v="Eixo Principal"/>
    <s v="-"/>
    <s v="317BAM0090"/>
    <s v="RIO TUMIÃ"/>
    <s v="ENTR AM-175"/>
    <n v="280"/>
    <n v="340"/>
    <n v="60"/>
    <x v="1"/>
    <m/>
    <m/>
    <s v="Federal"/>
    <m/>
    <m/>
    <m/>
    <s v="Federal"/>
    <s v="PLA"/>
    <s v="Humaitá"/>
  </r>
  <r>
    <x v="0"/>
    <s v="317BAM0110"/>
    <n v="0"/>
    <x v="273"/>
    <s v="0110"/>
    <n v="-66.896485732030797"/>
    <n v="-8.4526614213874591"/>
    <n v="-67.338903699845801"/>
    <n v="-8.7706756201836793"/>
    <s v="317"/>
    <s v="AM"/>
    <s v="Eixo Principal"/>
    <s v="-"/>
    <s v="317BAM0110"/>
    <s v="ENTR AM-175"/>
    <s v="INÍCIO DUPLICAÇÃO (BOCA DO ACRE)"/>
    <n v="340"/>
    <n v="415.3"/>
    <n v="75.3"/>
    <x v="1"/>
    <m/>
    <m/>
    <s v="Federal"/>
    <m/>
    <m/>
    <m/>
    <s v="Federal"/>
    <s v="PLA"/>
    <s v="Humaitá"/>
  </r>
  <r>
    <x v="0"/>
    <s v="317BAM0120"/>
    <n v="0"/>
    <x v="273"/>
    <s v="0120"/>
    <n v="-67.338903699845801"/>
    <n v="-8.7706756201836793"/>
    <n v="-67.328141100131603"/>
    <n v="-8.7808028497716393"/>
    <s v="317"/>
    <s v="AM"/>
    <s v="Eixo Principal"/>
    <s v="-"/>
    <s v="317BAM0120"/>
    <s v="INÍCIO DUPLICAÇÃO (BOCA DO ACRE)"/>
    <s v="FIM DUPLICAÇÃO (BOCA DO ACRE)"/>
    <n v="415.3"/>
    <n v="417"/>
    <n v="1.7"/>
    <x v="0"/>
    <m/>
    <m/>
    <s v="Federal"/>
    <m/>
    <m/>
    <m/>
    <s v="Federal"/>
    <s v="PAV"/>
    <s v="Humaitá"/>
  </r>
  <r>
    <x v="0"/>
    <s v="317BAM0122"/>
    <n v="0"/>
    <x v="273"/>
    <s v="0122"/>
    <n v="-67.328141100131603"/>
    <n v="-8.7808028497716393"/>
    <n v="-67.219072753204898"/>
    <n v="-9.0389281502139003"/>
    <s v="317"/>
    <s v="AM"/>
    <s v="Eixo Principal"/>
    <s v="-"/>
    <s v="317BAM0122"/>
    <s v="FIM DUPLICAÇÃO (BOCA DO ACRE)"/>
    <s v="INÍCIO ÁREA INDÍGENA BOCA DO ACRE (LD)"/>
    <n v="417"/>
    <n v="452"/>
    <n v="35"/>
    <x v="2"/>
    <m/>
    <m/>
    <s v="Federal"/>
    <m/>
    <m/>
    <m/>
    <s v="Federal"/>
    <s v="PAV"/>
    <s v="Humaitá"/>
  </r>
  <r>
    <x v="0"/>
    <s v="317BAM0125"/>
    <n v="0"/>
    <x v="273"/>
    <s v="0125"/>
    <n v="-67.219072753204898"/>
    <n v="-9.0389281502139003"/>
    <n v="-67.239058479665005"/>
    <n v="-9.0593716396893402"/>
    <s v="317"/>
    <s v="AM"/>
    <s v="Eixo Principal"/>
    <s v="-"/>
    <s v="317BAM0125"/>
    <s v="INÍCIO ÁREA INDÍGENA BOCA DO ACRE (LD)"/>
    <s v="INÍCIO ÁREA INDÍGENA BOCA DO ACRE (LE)"/>
    <n v="452"/>
    <n v="455.3"/>
    <n v="3.3"/>
    <x v="5"/>
    <s v="EOP"/>
    <m/>
    <s v="Federal"/>
    <m/>
    <m/>
    <m/>
    <s v="Federal"/>
    <s v="N_PAV"/>
    <s v="Humaitá"/>
  </r>
  <r>
    <x v="0"/>
    <s v="317BAM0130"/>
    <n v="0"/>
    <x v="273"/>
    <s v="0130"/>
    <n v="-67.239058479665005"/>
    <n v="-9.0593716396893402"/>
    <n v="-67.292468938090906"/>
    <n v="-9.1498961081188597"/>
    <s v="317"/>
    <s v="AM"/>
    <s v="Eixo Principal"/>
    <s v="-"/>
    <s v="317BAM0130"/>
    <s v="INÍCIO ÁREA INDÍGENA BOCA DO ACRE (LE)"/>
    <s v="FINAL ÁREA INDÍGENA BOCA DO ACRE (LD)"/>
    <n v="455.3"/>
    <n v="467.8"/>
    <n v="12.5"/>
    <x v="5"/>
    <s v="EOP"/>
    <m/>
    <s v="Federal"/>
    <m/>
    <m/>
    <m/>
    <s v="Federal"/>
    <s v="N_PAV"/>
    <s v="Humaitá"/>
  </r>
  <r>
    <x v="0"/>
    <s v="317BAM0135"/>
    <n v="0"/>
    <x v="273"/>
    <s v="0135"/>
    <n v="-67.292468938090906"/>
    <n v="-9.1498961081188597"/>
    <n v="-67.293607994213502"/>
    <n v="-9.1561819537341105"/>
    <s v="317"/>
    <s v="AM"/>
    <s v="Eixo Principal"/>
    <s v="-"/>
    <s v="317BAM0135"/>
    <s v="FINAL ÁREA INDÍGENA BOCA DO ACRE (LD)"/>
    <s v="FINAL ÁREA INDÍGENA BOCA DO ACRE (LE)"/>
    <n v="467.8"/>
    <n v="468.5"/>
    <n v="0.7"/>
    <x v="5"/>
    <s v="EOP"/>
    <m/>
    <s v="Federal"/>
    <m/>
    <m/>
    <m/>
    <s v="Federal"/>
    <s v="N_PAV"/>
    <s v="Humaitá"/>
  </r>
  <r>
    <x v="0"/>
    <s v="317BAM0140"/>
    <n v="0"/>
    <x v="273"/>
    <s v="0140"/>
    <n v="-67.293607994213502"/>
    <n v="-9.1561819537341105"/>
    <n v="-67.285430664793196"/>
    <n v="-9.23607769373052"/>
    <s v="317"/>
    <s v="AM"/>
    <s v="Eixo Principal"/>
    <s v="-"/>
    <s v="317BAM0140"/>
    <s v="FINAL ÁREA INDÍGENA BOCA DO ACRE (LE)"/>
    <s v="INÍCIO ÁREA INDÍGENA APURINÃ"/>
    <n v="468.5"/>
    <n v="478.3"/>
    <n v="9.8000000000000007"/>
    <x v="2"/>
    <m/>
    <m/>
    <s v="Federal"/>
    <m/>
    <m/>
    <m/>
    <s v="Federal"/>
    <s v="PAV"/>
    <s v="Humaitá"/>
  </r>
  <r>
    <x v="0"/>
    <s v="317BAM0150"/>
    <n v="0"/>
    <x v="273"/>
    <s v="0150"/>
    <n v="-67.285430664793196"/>
    <n v="-9.23607769373052"/>
    <n v="-67.273967917685198"/>
    <n v="-9.3602718703505108"/>
    <s v="317"/>
    <s v="AM"/>
    <s v="Eixo Principal"/>
    <s v="-"/>
    <s v="317BAM0150"/>
    <s v="INÍCIO ÁREA INDÍGENA APURINÃ"/>
    <s v="FINAL ÁREA INDÍGENA APURINÃ"/>
    <n v="478.3"/>
    <n v="496.2"/>
    <n v="17.899999999999999"/>
    <x v="5"/>
    <s v="EOP"/>
    <m/>
    <s v="Federal"/>
    <m/>
    <m/>
    <m/>
    <s v="Federal"/>
    <s v="N_PAV"/>
    <s v="Humaitá"/>
  </r>
  <r>
    <x v="0"/>
    <s v="317BAM0155"/>
    <n v="0"/>
    <x v="273"/>
    <s v="0155"/>
    <n v="-67.273967917685198"/>
    <n v="-9.3602718703505108"/>
    <n v="-67.282440964878504"/>
    <n v="-9.5111676262848697"/>
    <s v="317"/>
    <s v="AM"/>
    <s v="Eixo Principal"/>
    <s v="-"/>
    <s v="317BAM0155"/>
    <s v="FINAL ÁREA INDÍGENA APURINÃ"/>
    <s v="FIM DAS OBRAS DE PAVIMENTAÇÃO"/>
    <n v="496.2"/>
    <n v="515.29999999999995"/>
    <n v="19.100000000000001"/>
    <x v="2"/>
    <m/>
    <m/>
    <s v="Federal"/>
    <m/>
    <m/>
    <m/>
    <s v="Federal"/>
    <s v="PAV"/>
    <s v="Humaitá"/>
  </r>
  <r>
    <x v="0"/>
    <s v="317BAM0160"/>
    <n v="0"/>
    <x v="273"/>
    <s v="0160"/>
    <n v="-67.282440964878504"/>
    <n v="-9.5111676262848697"/>
    <n v="-67.327273480087001"/>
    <n v="-9.5956878897842408"/>
    <s v="317"/>
    <s v="AM"/>
    <s v="Eixo Principal"/>
    <s v="-"/>
    <s v="317BAM0160"/>
    <s v="FIM DAS OBRAS DE PAVIMENTAÇÃO"/>
    <s v="DIV AM/AC"/>
    <n v="515.29999999999995"/>
    <n v="526"/>
    <n v="10.7"/>
    <x v="5"/>
    <m/>
    <m/>
    <s v="Federal"/>
    <m/>
    <m/>
    <m/>
    <s v="Federal"/>
    <s v="N_PAV"/>
    <s v="Humaitá"/>
  </r>
  <r>
    <x v="0"/>
    <s v="317CAC1005"/>
    <n v="0"/>
    <x v="274"/>
    <s v="1005"/>
    <n v="-68.714743660291603"/>
    <n v="-11.036875619913801"/>
    <n v="-68.763952669579993"/>
    <n v="-10.9764818295727"/>
    <s v="317"/>
    <s v="AC"/>
    <s v="Contorno"/>
    <s v="-"/>
    <s v="317CAC1005"/>
    <s v="ENTR BR-317 (KM 290)"/>
    <s v="ENTR BR-317 (KM 300 - CONTORNO DE BRASILÉIA/EPITACIOLÂNDIA)"/>
    <n v="0"/>
    <n v="11"/>
    <n v="11"/>
    <x v="1"/>
    <m/>
    <m/>
    <s v="Federal"/>
    <m/>
    <m/>
    <m/>
    <s v="Federal"/>
    <s v="PLA"/>
    <s v="Rio Branco"/>
  </r>
  <r>
    <x v="0"/>
    <s v="319BAM0020"/>
    <n v="0"/>
    <x v="275"/>
    <s v="0020"/>
    <n v="-59.947465610349497"/>
    <n v="-3.1296145499714498"/>
    <n v="-59.939918589671102"/>
    <n v="-3.1345053303566601"/>
    <s v="319"/>
    <s v="AM"/>
    <s v="Eixo Principal"/>
    <s v="Coinc"/>
    <s v="319BAM0020"/>
    <s v="ENTR BR-174(A) (POLÍCIA RODOVIÁRIA FEDERAL (MANAUS))"/>
    <s v="INÍCIO TRAVESSIA RIO AMAZONAS"/>
    <n v="0"/>
    <n v="1"/>
    <n v="1"/>
    <x v="1"/>
    <m/>
    <s v="174BAM0510"/>
    <s v="Estadual"/>
    <m/>
    <s v="AMT-174"/>
    <s v="DUP"/>
    <s v="Estadual"/>
    <s v="PLA"/>
    <s v="Castanho"/>
  </r>
  <r>
    <x v="0"/>
    <s v="319BAM0030"/>
    <n v="0"/>
    <x v="275"/>
    <s v="0030"/>
    <n v="-59.939918589671102"/>
    <n v="-3.1345053303566601"/>
    <n v="-59.868711610052699"/>
    <n v="-3.1902446102005801"/>
    <s v="319"/>
    <s v="AM"/>
    <s v="Eixo Principal"/>
    <s v="Coinc"/>
    <s v="319BAM0030"/>
    <s v="INÍCIO TRAVESSIA RIO AMAZONAS"/>
    <s v="FIM TRAVESSIA RIO AMAZONAS (CAREIRO)"/>
    <n v="1"/>
    <n v="13"/>
    <n v="12"/>
    <x v="4"/>
    <m/>
    <s v="174BAM0490"/>
    <s v="Federal"/>
    <m/>
    <m/>
    <m/>
    <s v="Federal"/>
    <s v="N_PAV"/>
    <s v="Castanho"/>
  </r>
  <r>
    <x v="0"/>
    <s v="319BAM0040"/>
    <n v="0"/>
    <x v="275"/>
    <s v="0040"/>
    <n v="-59.868711610052699"/>
    <n v="-3.1902446102005801"/>
    <n v="-59.869027790100397"/>
    <n v="-3.2146161297305298"/>
    <s v="319"/>
    <s v="AM"/>
    <s v="Eixo Principal"/>
    <s v="Coinc"/>
    <s v="319BAM0040"/>
    <s v="FIM TRAVESSIA RIO AMAZONAS (CAREIRO)"/>
    <s v="RIO CAPITARI"/>
    <n v="13"/>
    <n v="16"/>
    <n v="3"/>
    <x v="2"/>
    <m/>
    <s v="174BAM0485"/>
    <s v="Federal"/>
    <m/>
    <m/>
    <m/>
    <s v="Federal"/>
    <s v="PAV"/>
    <s v="Castanho"/>
  </r>
  <r>
    <x v="0"/>
    <s v="319BAM0045"/>
    <n v="0"/>
    <x v="275"/>
    <s v="0045"/>
    <n v="-59.869027790100397"/>
    <n v="-3.2146161297305298"/>
    <n v="-59.854502300141"/>
    <n v="-3.2750720596277998"/>
    <s v="319"/>
    <s v="AM"/>
    <s v="Eixo Principal"/>
    <s v="Coinc"/>
    <s v="319BAM0045"/>
    <s v="RIO CAPITARI"/>
    <s v="RIO CURUÇÁ"/>
    <n v="16"/>
    <n v="23.3"/>
    <n v="7.3"/>
    <x v="2"/>
    <m/>
    <s v="174BAM0480"/>
    <s v="Federal"/>
    <m/>
    <m/>
    <m/>
    <s v="Federal"/>
    <s v="PAV"/>
    <s v="Castanho"/>
  </r>
  <r>
    <x v="0"/>
    <s v="319BAM0050"/>
    <n v="0"/>
    <x v="275"/>
    <s v="0050"/>
    <n v="-59.854502300141"/>
    <n v="-3.2750720596277998"/>
    <n v="-59.863638660295898"/>
    <n v="-3.2838173495909402"/>
    <s v="319"/>
    <s v="AM"/>
    <s v="Eixo Principal"/>
    <s v="Coinc"/>
    <s v="319BAM0050"/>
    <s v="RIO CURUÇÁ"/>
    <s v="RIO AUTAZ MIRIM"/>
    <n v="23.3"/>
    <n v="24.6"/>
    <n v="1.3"/>
    <x v="2"/>
    <m/>
    <s v="174BAM0475"/>
    <s v="Federal"/>
    <m/>
    <m/>
    <m/>
    <s v="Federal"/>
    <s v="PAV"/>
    <s v="Castanho"/>
  </r>
  <r>
    <x v="0"/>
    <s v="319BAM0055"/>
    <n v="0"/>
    <x v="275"/>
    <s v="0055"/>
    <n v="-59.863638660295898"/>
    <n v="-3.2838173495909402"/>
    <n v="-59.902094969607099"/>
    <n v="-3.4033791003651501"/>
    <s v="319"/>
    <s v="AM"/>
    <s v="Eixo Principal"/>
    <s v="Coinc"/>
    <s v="319BAM0055"/>
    <s v="RIO AUTAZ MIRIM"/>
    <s v="ENTR AM-254"/>
    <n v="24.6"/>
    <n v="39.4"/>
    <n v="14.8"/>
    <x v="2"/>
    <m/>
    <s v="174BAM0470"/>
    <s v="Federal"/>
    <m/>
    <m/>
    <m/>
    <s v="Federal"/>
    <s v="PAV"/>
    <s v="Castanho"/>
  </r>
  <r>
    <x v="0"/>
    <s v="319BAM0060"/>
    <n v="0"/>
    <x v="275"/>
    <s v="0060"/>
    <n v="-59.902094969607099"/>
    <n v="-3.4033791003651501"/>
    <n v="-60.004112809758297"/>
    <n v="-3.44942241960893"/>
    <s v="319"/>
    <s v="AM"/>
    <s v="Eixo Principal"/>
    <s v="Coinc"/>
    <s v="319BAM0060"/>
    <s v="ENTR AM-254"/>
    <s v="RIO ARAÇÁ"/>
    <n v="39.4"/>
    <n v="52.6"/>
    <n v="13.2"/>
    <x v="2"/>
    <m/>
    <s v="174BAM0465"/>
    <s v="Federal"/>
    <m/>
    <m/>
    <m/>
    <s v="Federal"/>
    <s v="PAV"/>
    <s v="Castanho"/>
  </r>
  <r>
    <x v="0"/>
    <s v="319BAM0070"/>
    <n v="0"/>
    <x v="275"/>
    <s v="0070"/>
    <n v="-60.004112809758297"/>
    <n v="-3.44942241960893"/>
    <n v="-60.300856800201103"/>
    <n v="-3.7650978100158401"/>
    <s v="319"/>
    <s v="AM"/>
    <s v="Eixo Principal"/>
    <s v="Coinc"/>
    <s v="319BAM0070"/>
    <s v="RIO ARAÇÁ"/>
    <s v="ENTR AM-354"/>
    <n v="52.6"/>
    <n v="103.5"/>
    <n v="50.9"/>
    <x v="2"/>
    <m/>
    <s v="174BAM0450"/>
    <s v="Federal"/>
    <m/>
    <m/>
    <m/>
    <s v="Federal"/>
    <s v="PAV"/>
    <s v="Castanho"/>
  </r>
  <r>
    <x v="0"/>
    <s v="319BAM0075"/>
    <n v="0"/>
    <x v="275"/>
    <s v="0075"/>
    <n v="-60.300856800201103"/>
    <n v="-3.7650978100158401"/>
    <n v="-60.3643395000678"/>
    <n v="-3.82679104966717"/>
    <s v="319"/>
    <s v="AM"/>
    <s v="Eixo Principal"/>
    <s v="Coinc"/>
    <s v="319BAM0075"/>
    <s v="ENTR AM-354"/>
    <s v="RIO CASTANHO"/>
    <n v="103.5"/>
    <n v="114.2"/>
    <n v="10.7"/>
    <x v="2"/>
    <m/>
    <s v="174BAM0445"/>
    <s v="Federal"/>
    <m/>
    <m/>
    <m/>
    <s v="Federal"/>
    <s v="PAV"/>
    <s v="Castanho"/>
  </r>
  <r>
    <x v="0"/>
    <s v="319BAM0085"/>
    <n v="0"/>
    <x v="275"/>
    <s v="0085"/>
    <n v="-60.3643395000678"/>
    <n v="-3.82679104966717"/>
    <n v="-60.806853969634901"/>
    <n v="-4.1808447502849599"/>
    <s v="319"/>
    <s v="AM"/>
    <s v="Eixo Principal"/>
    <s v="Coinc"/>
    <s v="319BAM0085"/>
    <s v="RIO CASTANHO"/>
    <s v="RIO TUPÃNA"/>
    <n v="114.2"/>
    <n v="178.5"/>
    <n v="64.3"/>
    <x v="2"/>
    <m/>
    <s v="174BAM0430"/>
    <s v="Federal"/>
    <m/>
    <m/>
    <m/>
    <s v="Federal"/>
    <s v="PAV"/>
    <s v="Castanho"/>
  </r>
  <r>
    <x v="0"/>
    <s v="319BAM0095"/>
    <n v="0"/>
    <x v="275"/>
    <s v="0095"/>
    <n v="-60.806853969634901"/>
    <n v="-4.1808447502849599"/>
    <n v="-60.9283082896957"/>
    <n v="-4.3519053902215301"/>
    <s v="319"/>
    <s v="AM"/>
    <s v="Eixo Principal"/>
    <s v="Coinc"/>
    <s v="319BAM0095"/>
    <s v="RIO TUPÃNA"/>
    <s v="FIM DA PAVIMENTAÇÃO"/>
    <n v="178.5"/>
    <n v="198.9"/>
    <n v="20.399999999999999"/>
    <x v="2"/>
    <m/>
    <s v="174BAM0425"/>
    <s v="Federal"/>
    <m/>
    <m/>
    <m/>
    <s v="Federal"/>
    <s v="PAV"/>
    <s v="Castanho"/>
  </r>
  <r>
    <x v="0"/>
    <s v="319BAM0100"/>
    <n v="0"/>
    <x v="275"/>
    <s v="0100"/>
    <n v="-60.9283082896957"/>
    <n v="-4.3519053902215301"/>
    <n v="-61.180458790340801"/>
    <n v="-4.5579522999586199"/>
    <s v="319"/>
    <s v="AM"/>
    <s v="Eixo Principal"/>
    <s v="Coinc"/>
    <s v="319BAM0100"/>
    <s v="FIM DA PAVIMENTAÇÃO"/>
    <s v="IGARAPÉ ATIÍ"/>
    <n v="198.9"/>
    <n v="237.8"/>
    <n v="38.9"/>
    <x v="5"/>
    <s v="EOP"/>
    <s v="174BAM0420"/>
    <s v="Federal"/>
    <m/>
    <m/>
    <m/>
    <s v="Federal"/>
    <s v="N_PAV"/>
    <s v="Castanho"/>
  </r>
  <r>
    <x v="0"/>
    <s v="319BAM0105"/>
    <n v="0"/>
    <x v="275"/>
    <s v="0105"/>
    <n v="-61.180458790340801"/>
    <n v="-4.5579522999586199"/>
    <n v="-61.268980080066598"/>
    <n v="-4.6596893097138201"/>
    <s v="319"/>
    <s v="AM"/>
    <s v="Eixo Principal"/>
    <s v="Coinc"/>
    <s v="319BAM0105"/>
    <s v="IGARAPÉ ATIÍ"/>
    <s v="ENTR AM-360 (INÍCIO DA IMPLANTAÇÃO)"/>
    <n v="237.8"/>
    <n v="250.7"/>
    <n v="12.9"/>
    <x v="5"/>
    <s v="EOP"/>
    <s v="174BAM0415"/>
    <s v="Federal"/>
    <m/>
    <m/>
    <m/>
    <s v="Federal"/>
    <s v="N_PAV"/>
    <s v="Castanho"/>
  </r>
  <r>
    <x v="0"/>
    <s v="319BAM0110"/>
    <n v="0"/>
    <x v="275"/>
    <s v="0110"/>
    <n v="-61.268980080066598"/>
    <n v="-4.6596893097138201"/>
    <n v="-61.292147869628401"/>
    <n v="-4.7110479100329599"/>
    <s v="319"/>
    <s v="AM"/>
    <s v="Eixo Principal"/>
    <s v="Coinc"/>
    <s v="319BAM0110"/>
    <s v="ENTR AM-360 (INÍCIO DA IMPLANTAÇÃO)"/>
    <s v="INÍCIO TRAVESSIA RIO IGAPÓ AÇU"/>
    <n v="250.7"/>
    <n v="260.7"/>
    <n v="10"/>
    <x v="5"/>
    <m/>
    <s v="174BAM0410"/>
    <s v="Federal"/>
    <m/>
    <m/>
    <m/>
    <s v="Federal"/>
    <s v="N_PAV"/>
    <s v="Castanho"/>
  </r>
  <r>
    <x v="0"/>
    <s v="319BAM0115"/>
    <n v="0"/>
    <x v="275"/>
    <s v="0115"/>
    <n v="-61.292147869628401"/>
    <n v="-4.7110479100329599"/>
    <n v="-61.293053739638303"/>
    <n v="-4.7129171697915204"/>
    <s v="319"/>
    <s v="AM"/>
    <s v="Eixo Principal"/>
    <s v="Coinc"/>
    <s v="319BAM0115"/>
    <s v="INÍCIO TRAVESSIA RIO IGAPÓ AÇU"/>
    <s v="FIM TRAVESSIA RIO IGAPÓ AÇU"/>
    <n v="260.7"/>
    <n v="261.10000000000002"/>
    <n v="0.4"/>
    <x v="4"/>
    <m/>
    <s v="174BAM0405"/>
    <s v="Federal"/>
    <m/>
    <m/>
    <m/>
    <s v="Federal"/>
    <s v="N_PAV"/>
    <s v="Castanho"/>
  </r>
  <r>
    <x v="0"/>
    <s v="319BAM0120"/>
    <n v="0"/>
    <x v="275"/>
    <s v="0120"/>
    <n v="-61.293053739638303"/>
    <n v="-4.7129171697915204"/>
    <n v="-61.4668989198492"/>
    <n v="-4.9042069898606497"/>
    <s v="319"/>
    <s v="AM"/>
    <s v="Eixo Principal"/>
    <s v="Coinc"/>
    <s v="319BAM0120"/>
    <s v="FIM TRAVESSIA RIO IGAPÓ AÇU"/>
    <s v="IGARAPÉ JACARETINGA"/>
    <n v="261.10000000000002"/>
    <n v="289.60000000000002"/>
    <n v="28.5"/>
    <x v="5"/>
    <m/>
    <s v="174BAM0400"/>
    <s v="Federal"/>
    <m/>
    <m/>
    <m/>
    <s v="Federal"/>
    <s v="N_PAV"/>
    <s v="Castanho"/>
  </r>
  <r>
    <x v="0"/>
    <s v="319BAM0125"/>
    <n v="0"/>
    <x v="275"/>
    <s v="0125"/>
    <n v="-61.4668989198492"/>
    <n v="-4.9042069898606497"/>
    <n v="-61.836273790103199"/>
    <n v="-5.2001367799883802"/>
    <s v="319"/>
    <s v="AM"/>
    <s v="Eixo Principal"/>
    <s v="Coinc"/>
    <s v="319BAM0125"/>
    <s v="IGARAPÉ JACARETINGA"/>
    <s v="ENTR BR-174(B)/AM-364"/>
    <n v="289.60000000000002"/>
    <n v="346.2"/>
    <n v="56.6"/>
    <x v="5"/>
    <m/>
    <s v="174BAM0390"/>
    <s v="Federal"/>
    <m/>
    <m/>
    <m/>
    <s v="Federal"/>
    <s v="N_PAV"/>
    <s v="Castanho"/>
  </r>
  <r>
    <x v="0"/>
    <s v="319BAM0130"/>
    <n v="0"/>
    <x v="275"/>
    <s v="0130"/>
    <n v="-61.836273790103199"/>
    <n v="-5.2001367799883802"/>
    <n v="-62.0001958697435"/>
    <n v="-5.3173937599140597"/>
    <s v="319"/>
    <s v="AM"/>
    <s v="Eixo Principal"/>
    <s v="-"/>
    <s v="319BAM0130"/>
    <s v="ENTR BR-174(B)/AM-364"/>
    <s v="IGARAPÉ NOVO"/>
    <n v="346.2"/>
    <n v="367.2"/>
    <n v="21"/>
    <x v="5"/>
    <m/>
    <m/>
    <s v="Federal"/>
    <m/>
    <m/>
    <m/>
    <s v="Federal"/>
    <s v="N_PAV"/>
    <s v="Castanho"/>
  </r>
  <r>
    <x v="0"/>
    <s v="319BAM0135"/>
    <n v="0"/>
    <x v="275"/>
    <s v="0135"/>
    <n v="-62.0001958697435"/>
    <n v="-5.3173937599140597"/>
    <n v="-62.101629829552898"/>
    <n v="-5.45795840006007"/>
    <s v="319"/>
    <s v="AM"/>
    <s v="Eixo Principal"/>
    <s v="-"/>
    <s v="319BAM0135"/>
    <s v="IGARAPÉ NOVO"/>
    <s v="IGARAPÉ JUTAÍ"/>
    <n v="367.2"/>
    <n v="386.2"/>
    <n v="19"/>
    <x v="5"/>
    <m/>
    <m/>
    <s v="Federal"/>
    <m/>
    <m/>
    <m/>
    <s v="Federal"/>
    <s v="N_PAV"/>
    <s v="Castanho"/>
  </r>
  <r>
    <x v="0"/>
    <s v="319BAM0140"/>
    <n v="0"/>
    <x v="275"/>
    <s v="0140"/>
    <n v="-62.101629829552898"/>
    <n v="-5.45795840006007"/>
    <n v="-62.332160049946303"/>
    <n v="-5.81732257038027"/>
    <s v="319"/>
    <s v="AM"/>
    <s v="Eixo Principal"/>
    <s v="-"/>
    <s v="319BAM0140"/>
    <s v="IGARAPÉ JUTAÍ"/>
    <s v="IGARAPÉ CAETANO"/>
    <n v="386.2"/>
    <n v="433.1"/>
    <n v="46.9"/>
    <x v="5"/>
    <m/>
    <m/>
    <s v="Federal"/>
    <m/>
    <m/>
    <m/>
    <s v="Federal"/>
    <s v="N_PAV"/>
    <s v="Castanho"/>
  </r>
  <r>
    <x v="0"/>
    <s v="319BAM0145"/>
    <n v="0"/>
    <x v="275"/>
    <s v="0145"/>
    <n v="-62.332160049946303"/>
    <n v="-5.81732257038027"/>
    <n v="-62.343505219690002"/>
    <n v="-5.8294323302378004"/>
    <s v="319"/>
    <s v="AM"/>
    <s v="Eixo Principal"/>
    <s v="-"/>
    <s v="319BAM0145"/>
    <s v="IGARAPÉ CAETANO"/>
    <s v="IGARAPÉ VELOSO"/>
    <n v="433.1"/>
    <n v="434.9"/>
    <n v="1.8"/>
    <x v="5"/>
    <m/>
    <m/>
    <s v="Federal"/>
    <m/>
    <m/>
    <m/>
    <s v="Federal"/>
    <s v="N_PAV"/>
    <s v="Humaitá"/>
  </r>
  <r>
    <x v="0"/>
    <s v="319BAM0150"/>
    <n v="0"/>
    <x v="275"/>
    <s v="0150"/>
    <n v="-62.343505219690002"/>
    <n v="-5.8294323302378004"/>
    <n v="-62.542992799977597"/>
    <n v="-6.0555905001014496"/>
    <s v="319"/>
    <s v="AM"/>
    <s v="Eixo Principal"/>
    <s v="-"/>
    <s v="319BAM0150"/>
    <s v="IGARAPÉ VELOSO"/>
    <s v="ENTR AM-366"/>
    <n v="434.9"/>
    <n v="469.6"/>
    <n v="34.700000000000003"/>
    <x v="5"/>
    <m/>
    <m/>
    <s v="Federal"/>
    <m/>
    <m/>
    <m/>
    <s v="Federal"/>
    <s v="N_PAV"/>
    <s v="Humaitá"/>
  </r>
  <r>
    <x v="0"/>
    <s v="319BAM0155"/>
    <n v="0"/>
    <x v="275"/>
    <s v="0155"/>
    <n v="-62.542992799977597"/>
    <n v="-6.0555905001014496"/>
    <n v="-62.808207680040297"/>
    <n v="-6.3708586001442304"/>
    <s v="319"/>
    <s v="AM"/>
    <s v="Eixo Principal"/>
    <s v="-"/>
    <s v="319BAM0155"/>
    <s v="ENTR AM-366"/>
    <s v="IGARAPÉ PIQUIÁ"/>
    <n v="469.6"/>
    <n v="513.79999999999995"/>
    <n v="44.2"/>
    <x v="5"/>
    <m/>
    <m/>
    <s v="Federal"/>
    <m/>
    <m/>
    <m/>
    <s v="Federal"/>
    <s v="N_PAV"/>
    <s v="Humaitá"/>
  </r>
  <r>
    <x v="0"/>
    <s v="319BAM0160"/>
    <n v="0"/>
    <x v="275"/>
    <s v="0160"/>
    <n v="-62.808207680040297"/>
    <n v="-6.3708586001442304"/>
    <n v="-62.863721540316803"/>
    <n v="-6.4298387200807898"/>
    <s v="319"/>
    <s v="AM"/>
    <s v="Eixo Principal"/>
    <s v="-"/>
    <s v="319BAM0160"/>
    <s v="IGARAPÉ PIQUIÁ"/>
    <s v="IGARAPÉ PURUZINHO"/>
    <n v="513.79999999999995"/>
    <n v="522.70000000000005"/>
    <n v="8.9"/>
    <x v="5"/>
    <m/>
    <m/>
    <s v="Federal"/>
    <m/>
    <m/>
    <m/>
    <s v="Federal"/>
    <s v="N_PAV"/>
    <s v="Humaitá"/>
  </r>
  <r>
    <x v="0"/>
    <s v="319BAM0165"/>
    <n v="0"/>
    <x v="275"/>
    <s v="0165"/>
    <n v="-62.863721540316803"/>
    <n v="-6.4298387200807898"/>
    <n v="-62.970905300339297"/>
    <n v="-6.6896511801577896"/>
    <s v="319"/>
    <s v="AM"/>
    <s v="Eixo Principal"/>
    <s v="-"/>
    <s v="319BAM0165"/>
    <s v="IGARAPÉ PURUZINHO"/>
    <s v="IGARAPÉ ACARÁ"/>
    <n v="522.70000000000005"/>
    <n v="554.20000000000005"/>
    <n v="31.5"/>
    <x v="5"/>
    <m/>
    <m/>
    <s v="Federal"/>
    <m/>
    <m/>
    <m/>
    <s v="Federal"/>
    <s v="N_PAV"/>
    <s v="Humaitá"/>
  </r>
  <r>
    <x v="0"/>
    <s v="319BAM0170"/>
    <n v="0"/>
    <x v="275"/>
    <s v="0170"/>
    <n v="-62.970905300339297"/>
    <n v="-6.6896511801577896"/>
    <n v="-63.040421710093803"/>
    <n v="-6.8301349901376502"/>
    <s v="319"/>
    <s v="AM"/>
    <s v="Eixo Principal"/>
    <s v="-"/>
    <s v="319BAM0170"/>
    <s v="IGARAPÉ ACARÁ"/>
    <s v="IGARAPÉ NAZARÉ"/>
    <n v="554.20000000000005"/>
    <n v="571.79999999999995"/>
    <n v="17.600000000000001"/>
    <x v="5"/>
    <m/>
    <m/>
    <s v="Federal"/>
    <m/>
    <m/>
    <m/>
    <s v="Federal"/>
    <s v="N_PAV"/>
    <s v="Humaitá"/>
  </r>
  <r>
    <x v="0"/>
    <s v="319BAM0175"/>
    <n v="0"/>
    <x v="275"/>
    <s v="0175"/>
    <n v="-63.040421710093803"/>
    <n v="-6.8301349901376502"/>
    <n v="-63.058605339964402"/>
    <n v="-6.85983390011432"/>
    <s v="319"/>
    <s v="AM"/>
    <s v="Eixo Principal"/>
    <s v="-"/>
    <s v="319BAM0175"/>
    <s v="IGARAPÉ NAZARÉ"/>
    <s v="IGARAPÉ SANTO ANTÔNIO"/>
    <n v="571.79999999999995"/>
    <n v="575.70000000000005"/>
    <n v="3.9"/>
    <x v="5"/>
    <m/>
    <m/>
    <s v="Federal"/>
    <m/>
    <m/>
    <m/>
    <s v="Federal"/>
    <s v="N_PAV"/>
    <s v="Humaitá"/>
  </r>
  <r>
    <x v="0"/>
    <s v="319BAM0180"/>
    <n v="0"/>
    <x v="275"/>
    <s v="0180"/>
    <n v="-63.058605339964402"/>
    <n v="-6.85983390011432"/>
    <n v="-63.0987535699212"/>
    <n v="-6.98601910020124"/>
    <s v="319"/>
    <s v="AM"/>
    <s v="Eixo Principal"/>
    <s v="-"/>
    <s v="319BAM0180"/>
    <s v="IGARAPÉ SANTO ANTÔNIO"/>
    <s v="IGARAPÉ REALIDADE"/>
    <n v="575.70000000000005"/>
    <n v="590.1"/>
    <n v="14.4"/>
    <x v="5"/>
    <m/>
    <m/>
    <s v="Federal"/>
    <m/>
    <m/>
    <m/>
    <s v="Federal"/>
    <s v="N_PAV"/>
    <s v="Humaitá"/>
  </r>
  <r>
    <x v="0"/>
    <s v="319BAM0185"/>
    <n v="0"/>
    <x v="275"/>
    <s v="0185"/>
    <n v="-63.0987535699212"/>
    <n v="-6.98601910020124"/>
    <n v="-63.110026200348798"/>
    <n v="-7.0846292904093904"/>
    <s v="319"/>
    <s v="AM"/>
    <s v="Eixo Principal"/>
    <s v="-"/>
    <s v="319BAM0185"/>
    <s v="IGARAPÉ REALIDADE"/>
    <s v="IGARAPÉ FORTALEZA"/>
    <n v="590.1"/>
    <n v="601"/>
    <n v="10.9"/>
    <x v="5"/>
    <m/>
    <m/>
    <s v="Federal"/>
    <m/>
    <m/>
    <m/>
    <s v="Federal"/>
    <s v="N_PAV"/>
    <s v="Humaitá"/>
  </r>
  <r>
    <x v="0"/>
    <s v="319BAM0190"/>
    <n v="0"/>
    <x v="275"/>
    <s v="0190"/>
    <n v="-63.110026200348798"/>
    <n v="-7.0846292904093904"/>
    <n v="-63.269332960147899"/>
    <n v="-7.5639056503254603"/>
    <s v="319"/>
    <s v="AM"/>
    <s v="Eixo Principal"/>
    <s v="-"/>
    <s v="319BAM0190"/>
    <s v="IGARAPÉ FORTALEZA"/>
    <s v="ENTR BR-230(A)"/>
    <n v="601"/>
    <n v="656.4"/>
    <n v="55.4"/>
    <x v="5"/>
    <m/>
    <m/>
    <s v="Federal"/>
    <m/>
    <m/>
    <m/>
    <s v="Federal"/>
    <s v="N_PAV"/>
    <s v="Humaitá"/>
  </r>
  <r>
    <x v="0"/>
    <s v="319BAM0195"/>
    <n v="0"/>
    <x v="275"/>
    <s v="0195"/>
    <n v="-63.269332960147899"/>
    <n v="-7.5639056503254603"/>
    <n v="-63.174998199107499"/>
    <n v="-7.5938092406039397"/>
    <s v="319"/>
    <s v="AM"/>
    <s v="Eixo Principal"/>
    <s v="Coinc"/>
    <s v="319BAM0195"/>
    <s v="ENTR BR-230(A)"/>
    <s v="IGARAPÉ DO RETIRO"/>
    <n v="656.4"/>
    <n v="667.5"/>
    <n v="11.1"/>
    <x v="2"/>
    <m/>
    <s v="230BAM2055"/>
    <s v="Federal"/>
    <m/>
    <m/>
    <m/>
    <s v="Federal"/>
    <s v="PAV"/>
    <s v="Humaitá"/>
  </r>
  <r>
    <x v="0"/>
    <s v="319BAM0200"/>
    <n v="0"/>
    <x v="275"/>
    <s v="0200"/>
    <n v="-63.174998199107499"/>
    <n v="-7.5938092406039397"/>
    <n v="-63.111403889777598"/>
    <n v="-7.5736108271778999"/>
    <s v="319"/>
    <s v="AM"/>
    <s v="Eixo Principal"/>
    <s v="Coinc"/>
    <s v="319BAM0200"/>
    <s v="IGARAPÉ DO RETIRO"/>
    <s v="IGARAPÉ BOM FUTURO"/>
    <n v="667.5"/>
    <n v="674.8"/>
    <n v="7.3"/>
    <x v="2"/>
    <m/>
    <s v="230BAM2050"/>
    <s v="Federal"/>
    <m/>
    <m/>
    <m/>
    <s v="Federal"/>
    <s v="PAV"/>
    <s v="Humaitá"/>
  </r>
  <r>
    <x v="0"/>
    <s v="319BAM0205"/>
    <n v="0"/>
    <x v="275"/>
    <s v="0205"/>
    <n v="-63.111403889777598"/>
    <n v="-7.5736108271778999"/>
    <n v="-63.077513659727501"/>
    <n v="-7.5508836298755497"/>
    <s v="319"/>
    <s v="AM"/>
    <s v="Eixo Principal"/>
    <s v="Coinc"/>
    <s v="319BAM0205"/>
    <s v="IGARAPÉ BOM FUTURO"/>
    <s v="ENTR BR-230(B) (P/HUMAITÁ)"/>
    <n v="674.8"/>
    <n v="679.3"/>
    <n v="4.5"/>
    <x v="2"/>
    <m/>
    <s v="230BAM2045"/>
    <s v="Federal"/>
    <m/>
    <m/>
    <m/>
    <s v="Federal"/>
    <s v="PAV"/>
    <s v="Humaitá"/>
  </r>
  <r>
    <x v="0"/>
    <s v="319BAM0210"/>
    <n v="0"/>
    <x v="275"/>
    <s v="0210"/>
    <n v="-63.077513659727501"/>
    <n v="-7.5508836298755497"/>
    <n v="-63.148662580013898"/>
    <n v="-7.7683812403019399"/>
    <s v="319"/>
    <s v="AM"/>
    <s v="Eixo Principal"/>
    <s v="-"/>
    <s v="319BAM0210"/>
    <s v="ENTR BR-230(B) (P/HUMAITÁ)"/>
    <s v="IGARAPÉ BEÉN"/>
    <n v="679.3"/>
    <n v="706.7"/>
    <n v="27.4"/>
    <x v="2"/>
    <m/>
    <m/>
    <s v="Federal"/>
    <m/>
    <m/>
    <m/>
    <s v="Federal"/>
    <s v="PAV"/>
    <s v="Humaitá"/>
  </r>
  <r>
    <x v="0"/>
    <s v="319BAM0215"/>
    <n v="0"/>
    <x v="275"/>
    <s v="0215"/>
    <n v="-63.148662580013898"/>
    <n v="-7.7683812403019399"/>
    <n v="-63.335005820362198"/>
    <n v="-7.9317704095766999"/>
    <s v="319"/>
    <s v="AM"/>
    <s v="Eixo Principal"/>
    <s v="-"/>
    <s v="319BAM0215"/>
    <s v="IGARAPÉ BEÉN"/>
    <s v="IGARAPÉ SÃO JOÃO"/>
    <n v="706.7"/>
    <n v="734.3"/>
    <n v="27.6"/>
    <x v="2"/>
    <m/>
    <m/>
    <s v="Federal"/>
    <m/>
    <m/>
    <m/>
    <s v="Federal"/>
    <s v="PAV"/>
    <s v="Humaitá"/>
  </r>
  <r>
    <x v="0"/>
    <s v="319BAM0220"/>
    <n v="0"/>
    <x v="275"/>
    <s v="0220"/>
    <n v="-63.335005820362198"/>
    <n v="-7.9317704095766999"/>
    <n v="-63.361893410052801"/>
    <n v="-7.9537506003098803"/>
    <s v="319"/>
    <s v="AM"/>
    <s v="Eixo Principal"/>
    <s v="-"/>
    <s v="319BAM0220"/>
    <s v="IGARAPÉ SÃO JOÃO"/>
    <s v="DIV AM/RO"/>
    <n v="734.3"/>
    <n v="741"/>
    <n v="6.7"/>
    <x v="2"/>
    <m/>
    <m/>
    <s v="Federal"/>
    <m/>
    <m/>
    <m/>
    <s v="Federal"/>
    <s v="PAV"/>
    <s v="Humaitá"/>
  </r>
  <r>
    <x v="0"/>
    <s v="319BAM0235"/>
    <n v="0"/>
    <x v="275"/>
    <s v="0235"/>
    <n v="-63.647605450231303"/>
    <n v="-8.0990214799572797"/>
    <n v="-63.740952594686398"/>
    <n v="-8.1387614752618394"/>
    <s v="319"/>
    <s v="AM"/>
    <s v="Eixo Principal"/>
    <s v="-"/>
    <s v="319BAM0235"/>
    <s v="DIV RO/AM"/>
    <s v="IGARAPÉ SÃO BERNARDO"/>
    <n v="741"/>
    <n v="753"/>
    <n v="12"/>
    <x v="2"/>
    <m/>
    <m/>
    <s v="Federal"/>
    <m/>
    <m/>
    <m/>
    <s v="Federal"/>
    <s v="PAV"/>
    <s v="Humaitá"/>
  </r>
  <r>
    <x v="0"/>
    <s v="319BAM0240"/>
    <n v="0"/>
    <x v="275"/>
    <s v="0240"/>
    <n v="-63.740952594686398"/>
    <n v="-8.1387614752618394"/>
    <n v="-63.866315968207303"/>
    <n v="-8.1982295502534708"/>
    <s v="319"/>
    <s v="AM"/>
    <s v="Eixo Principal"/>
    <s v="-"/>
    <s v="319BAM0240"/>
    <s v="IGARAPÉ SÃO BERNARDO"/>
    <s v="IGARAPÉ IÇUÃ"/>
    <n v="753"/>
    <n v="769"/>
    <n v="16"/>
    <x v="2"/>
    <m/>
    <m/>
    <s v="Federal"/>
    <m/>
    <m/>
    <m/>
    <s v="Federal"/>
    <s v="PAV"/>
    <s v="Humaitá"/>
  </r>
  <r>
    <x v="0"/>
    <s v="319BAM0250"/>
    <n v="0"/>
    <x v="275"/>
    <s v="0250"/>
    <n v="-63.866315968207303"/>
    <n v="-8.1982295502534708"/>
    <n v="-63.886371385830699"/>
    <n v="-8.2043214426803903"/>
    <s v="319"/>
    <s v="AM"/>
    <s v="Eixo Principal"/>
    <s v="-"/>
    <s v="319BAM0250"/>
    <s v="IGARAPÉ IÇUÃ"/>
    <s v="IGARAPÉ CASTANHALZINHO"/>
    <n v="769"/>
    <n v="771.4"/>
    <n v="2.4"/>
    <x v="2"/>
    <m/>
    <m/>
    <s v="Federal"/>
    <m/>
    <m/>
    <m/>
    <s v="Federal"/>
    <s v="PAV"/>
    <s v="Humaitá"/>
  </r>
  <r>
    <x v="0"/>
    <s v="319BAM0260"/>
    <n v="0"/>
    <x v="275"/>
    <s v="0260"/>
    <n v="-63.886371385830699"/>
    <n v="-8.2043214426803903"/>
    <n v="-63.9116586463294"/>
    <n v="-8.2112434426307406"/>
    <s v="319"/>
    <s v="AM"/>
    <s v="Eixo Principal"/>
    <s v="-"/>
    <s v="319BAM0260"/>
    <s v="IGARAPÉ CASTANHALZINHO"/>
    <s v="IGARAPÉ PRETO"/>
    <n v="771.4"/>
    <n v="774.4"/>
    <n v="3"/>
    <x v="2"/>
    <m/>
    <m/>
    <s v="Federal"/>
    <m/>
    <m/>
    <m/>
    <s v="Federal"/>
    <s v="PAV"/>
    <s v="Humaitá"/>
  </r>
  <r>
    <x v="0"/>
    <s v="319BAM0265"/>
    <n v="0"/>
    <x v="275"/>
    <s v="0265"/>
    <n v="-63.9116586463294"/>
    <n v="-8.2112434426307406"/>
    <n v="-63.953731939877002"/>
    <n v="-8.3502702501718797"/>
    <s v="319"/>
    <s v="AM"/>
    <s v="Eixo Principal"/>
    <s v="-"/>
    <s v="319BAM0265"/>
    <s v="IGARAPÉ PRETO"/>
    <s v="DIV AM/RO"/>
    <n v="774.4"/>
    <n v="791.6"/>
    <n v="17.2"/>
    <x v="2"/>
    <m/>
    <m/>
    <s v="Federal"/>
    <m/>
    <m/>
    <m/>
    <s v="Federal"/>
    <s v="PAV"/>
    <s v="Humaitá"/>
  </r>
  <r>
    <x v="0"/>
    <s v="319BAM0275"/>
    <n v="0"/>
    <x v="275"/>
    <s v="0275"/>
    <n v="-63.956749779578601"/>
    <n v="-8.3672126303585497"/>
    <n v="-63.964316265183399"/>
    <n v="-8.41073273792545"/>
    <s v="319"/>
    <s v="AM"/>
    <s v="Eixo Principal"/>
    <s v="-"/>
    <s v="319BAM0275"/>
    <s v="DIV RO/AM"/>
    <s v="IGARAPÉ GALO"/>
    <n v="791.6"/>
    <n v="796.4"/>
    <n v="4.8"/>
    <x v="2"/>
    <m/>
    <m/>
    <s v="Federal"/>
    <m/>
    <m/>
    <m/>
    <s v="Federal"/>
    <s v="PAV"/>
    <s v="Humaitá"/>
  </r>
  <r>
    <x v="0"/>
    <s v="319BAM0280"/>
    <n v="0"/>
    <x v="275"/>
    <s v="0280"/>
    <n v="-63.964316265183399"/>
    <n v="-8.41073273792545"/>
    <n v="-63.985473411668501"/>
    <n v="-8.53797066821169"/>
    <s v="319"/>
    <s v="AM"/>
    <s v="Eixo Principal"/>
    <s v="-"/>
    <s v="319BAM0280"/>
    <s v="IGARAPÉ GALO"/>
    <s v="IGARAPÉ BEM-TE-VI"/>
    <n v="796.4"/>
    <n v="810.4"/>
    <n v="14"/>
    <x v="2"/>
    <m/>
    <m/>
    <s v="Federal"/>
    <m/>
    <m/>
    <m/>
    <s v="Federal"/>
    <s v="PAV"/>
    <s v="Humaitá"/>
  </r>
  <r>
    <x v="0"/>
    <s v="319BAM0290"/>
    <n v="0"/>
    <x v="275"/>
    <s v="0290"/>
    <n v="-63.985473411668501"/>
    <n v="-8.53797066821169"/>
    <n v="-63.996230100138902"/>
    <n v="-8.6346060803062894"/>
    <s v="319"/>
    <s v="AM"/>
    <s v="Eixo Principal"/>
    <s v="-"/>
    <s v="319BAM0290"/>
    <s v="IGARAPÉ BEM-TE-VI"/>
    <s v="DIV AM/RO"/>
    <n v="810.4"/>
    <n v="821"/>
    <n v="10.6"/>
    <x v="2"/>
    <m/>
    <m/>
    <s v="Federal"/>
    <m/>
    <m/>
    <m/>
    <s v="Federal"/>
    <s v="PAV"/>
    <s v="Humaitá"/>
  </r>
  <r>
    <x v="0"/>
    <s v="319BRO0225"/>
    <n v="0"/>
    <x v="276"/>
    <s v="0225"/>
    <n v="-63.361893410052801"/>
    <n v="-7.9537506003098803"/>
    <n v="-63.596074782625003"/>
    <n v="-8.0750347992165494"/>
    <s v="319"/>
    <s v="RO"/>
    <s v="Eixo Principal"/>
    <s v="-"/>
    <s v="319BRO0225"/>
    <s v="DIV AM/RO"/>
    <s v="IGARAPÉ DO ÍNDIO"/>
    <n v="0"/>
    <n v="30.3"/>
    <n v="30.3"/>
    <x v="2"/>
    <m/>
    <m/>
    <s v="Federal"/>
    <m/>
    <m/>
    <m/>
    <s v="Federal"/>
    <s v="PAV"/>
    <s v="Humaitá/AM"/>
  </r>
  <r>
    <x v="0"/>
    <s v="319BRO0230"/>
    <n v="0"/>
    <x v="276"/>
    <s v="0230"/>
    <n v="-63.596074782625003"/>
    <n v="-8.0750347992165494"/>
    <n v="-63.647605450231303"/>
    <n v="-8.0990214799572797"/>
    <s v="319"/>
    <s v="RO"/>
    <s v="Eixo Principal"/>
    <s v="-"/>
    <s v="319BRO0230"/>
    <s v="IGARAPÉ DO ÍNDIO"/>
    <s v="DIV RO/AM"/>
    <n v="30.3"/>
    <n v="36.9"/>
    <n v="6.6"/>
    <x v="2"/>
    <m/>
    <m/>
    <s v="Federal"/>
    <m/>
    <m/>
    <m/>
    <s v="Federal"/>
    <s v="PAV"/>
    <s v="Humaitá/AM"/>
  </r>
  <r>
    <x v="0"/>
    <s v="319BRO0270"/>
    <n v="0"/>
    <x v="276"/>
    <s v="0270"/>
    <n v="-63.953731939877002"/>
    <n v="-8.3502702501718797"/>
    <n v="-63.956749779578601"/>
    <n v="-8.3672126303585497"/>
    <s v="319"/>
    <s v="RO"/>
    <s v="Eixo Principal"/>
    <s v="-"/>
    <s v="319BRO0270"/>
    <s v="DIV AM/RO"/>
    <s v="DIV RO/AM"/>
    <n v="36.9"/>
    <n v="39.4"/>
    <n v="2.5"/>
    <x v="2"/>
    <m/>
    <m/>
    <s v="Federal"/>
    <m/>
    <m/>
    <m/>
    <s v="Federal"/>
    <s v="PAV"/>
    <s v="Humaitá/AM"/>
  </r>
  <r>
    <x v="0"/>
    <s v="319BRO0310"/>
    <n v="0"/>
    <x v="276"/>
    <s v="0310"/>
    <n v="-63.996230100138902"/>
    <n v="-8.6346060803062894"/>
    <n v="-63.926138430044404"/>
    <n v="-8.7382139497139502"/>
    <s v="319"/>
    <s v="RO"/>
    <s v="Eixo Principal"/>
    <s v="-"/>
    <s v="319BRO0310"/>
    <s v="DIV AM/RO"/>
    <s v="INÍCIO PONTE SOBRE O RIO MADEIRA"/>
    <n v="39.4"/>
    <n v="56.7"/>
    <n v="17.3"/>
    <x v="2"/>
    <m/>
    <m/>
    <s v="Federal"/>
    <m/>
    <m/>
    <m/>
    <s v="Federal"/>
    <s v="PAV"/>
    <s v="Humaitá/AM"/>
  </r>
  <r>
    <x v="0"/>
    <s v="319BRO0330"/>
    <n v="0"/>
    <x v="276"/>
    <s v="0330"/>
    <n v="-63.926138430044404"/>
    <n v="-8.7382139497139502"/>
    <n v="-63.917995380082601"/>
    <n v="-8.7373012097829701"/>
    <s v="319"/>
    <s v="RO"/>
    <s v="Eixo Principal"/>
    <s v="-"/>
    <s v="319BRO0330"/>
    <s v="INÍCIO PONTE SOBRE O RIO MADEIRA"/>
    <s v="FIM PONTE SOBRE O RIO MADEIRA"/>
    <n v="56.7"/>
    <n v="57.7"/>
    <n v="1"/>
    <x v="2"/>
    <m/>
    <m/>
    <s v="Federal"/>
    <m/>
    <m/>
    <m/>
    <s v="Federal"/>
    <s v="PAV"/>
    <s v="Porto Velho"/>
  </r>
  <r>
    <x v="0"/>
    <s v="319BRO0335"/>
    <n v="0"/>
    <x v="276"/>
    <s v="0335"/>
    <n v="-63.917995380082601"/>
    <n v="-8.7373012097829701"/>
    <n v="-63.915323989810197"/>
    <n v="-8.7433562003283196"/>
    <s v="319"/>
    <s v="RO"/>
    <s v="Eixo Principal"/>
    <s v="-"/>
    <s v="319BRO0335"/>
    <s v="FIM PONTE SOBRE O RIO MADEIRA"/>
    <s v="INICIO PISTA DUPLA (PORTO GRANELEIRO)"/>
    <n v="57.7"/>
    <n v="58.4"/>
    <n v="0.7"/>
    <x v="2"/>
    <m/>
    <m/>
    <s v="Federal"/>
    <m/>
    <m/>
    <m/>
    <s v="Federal"/>
    <s v="PAV"/>
    <s v="Porto Velho"/>
  </r>
  <r>
    <x v="0"/>
    <s v="319BRO0340"/>
    <n v="0"/>
    <x v="276"/>
    <s v="0340"/>
    <n v="-63.915323989810197"/>
    <n v="-8.7433562003283196"/>
    <n v="-63.9025615101055"/>
    <n v="-8.7423379096667304"/>
    <s v="319"/>
    <s v="RO"/>
    <s v="Eixo Principal"/>
    <s v="-"/>
    <s v="319BRO0340"/>
    <s v="INICIO PISTA DUPLA (PORTO GRANELEIRO)"/>
    <s v="PORTO VELHO (ENTR. AV. LAURO SODRE)"/>
    <n v="58.4"/>
    <n v="59.9"/>
    <n v="1.5"/>
    <x v="0"/>
    <m/>
    <m/>
    <s v="Federal"/>
    <m/>
    <m/>
    <m/>
    <s v="Federal"/>
    <s v="PAV"/>
    <s v="Porto Velho"/>
  </r>
  <r>
    <x v="0"/>
    <s v="319BRO0345"/>
    <n v="0"/>
    <x v="276"/>
    <s v="0345"/>
    <n v="-63.9025615101055"/>
    <n v="-8.7423379096667304"/>
    <n v="-63.889833659695597"/>
    <n v="-8.7400844199599401"/>
    <s v="319"/>
    <s v="RO"/>
    <s v="Eixo Principal"/>
    <s v="-"/>
    <s v="319BRO0345"/>
    <s v="PORTO VELHO (ENTR. AV. LAURO SODRE)"/>
    <s v="PORTO VELHO (ENTR. AV. JORGE TEIXEIRA)"/>
    <n v="59.9"/>
    <n v="61.3"/>
    <n v="1.4"/>
    <x v="0"/>
    <m/>
    <m/>
    <s v="Federal"/>
    <m/>
    <m/>
    <m/>
    <s v="Federal"/>
    <s v="PAV"/>
    <s v="Porto Velho"/>
  </r>
  <r>
    <x v="0"/>
    <s v="319BRO0350"/>
    <n v="0"/>
    <x v="276"/>
    <s v="0350"/>
    <n v="-63.889833659695597"/>
    <n v="-8.7400844199599401"/>
    <n v="-63.8829202896396"/>
    <n v="-8.7706054496817298"/>
    <s v="319"/>
    <s v="RO"/>
    <s v="Eixo Principal"/>
    <s v="-"/>
    <s v="319BRO0350"/>
    <s v="PORTO VELHO (ENTR. AV. JORGE TEIXEIRA)"/>
    <s v="ENTR BR-364 (PORTO VELHO (TREVO DO ROQUE))"/>
    <n v="61.3"/>
    <n v="64.900000000000006"/>
    <n v="3.6"/>
    <x v="0"/>
    <m/>
    <m/>
    <s v="Federal"/>
    <m/>
    <m/>
    <m/>
    <s v="Federal"/>
    <s v="PAV"/>
    <s v="Porto Velho"/>
  </r>
  <r>
    <x v="0"/>
    <s v="319CRO1005"/>
    <n v="0"/>
    <x v="277"/>
    <s v="1005"/>
    <n v="-63.917995380082601"/>
    <n v="-8.7373012097829701"/>
    <n v="-63.738612080283197"/>
    <n v="-8.8004646602158196"/>
    <s v="319"/>
    <s v="RO"/>
    <s v="Contorno"/>
    <s v="-"/>
    <s v="319CRO1005"/>
    <s v="ENTR BR-319 (FIM TRAV RIO MADEIRA)"/>
    <s v="ENTR BR-364 (PRÓX P RODV FEDERAL - CONT NORTE P VELHO)"/>
    <n v="0"/>
    <n v="32.9"/>
    <n v="32.9"/>
    <x v="1"/>
    <m/>
    <m/>
    <s v="Federal"/>
    <m/>
    <m/>
    <m/>
    <s v="Federal"/>
    <s v="PLA"/>
    <s v="Porto Velho"/>
  </r>
  <r>
    <x v="0"/>
    <s v="324ABA1005"/>
    <n v="0"/>
    <x v="278"/>
    <s v="1005"/>
    <n v="-38.936028859644097"/>
    <n v="-12.272506970120499"/>
    <n v="-38.988337289733998"/>
    <n v="-12.2689209801191"/>
    <s v="324"/>
    <s v="BA"/>
    <s v="Acesso"/>
    <s v="-"/>
    <s v="324ABA1005"/>
    <s v="ENTR BR-324 (CONTORNO DE FEIRA DE SANTANA)"/>
    <s v="ENTR BR-116"/>
    <n v="0"/>
    <n v="8.6999999999999993"/>
    <n v="8.6999999999999993"/>
    <x v="0"/>
    <m/>
    <m/>
    <s v="Concessão Federal"/>
    <m/>
    <m/>
    <m/>
    <s v="Federal"/>
    <s v="PAV"/>
    <s v="Feira de Santana"/>
  </r>
  <r>
    <x v="0"/>
    <s v="324ABA2005"/>
    <n v="0"/>
    <x v="278"/>
    <s v="2005"/>
    <n v="-38.476688789555901"/>
    <n v="-12.9678175195628"/>
    <n v="-38.5055880799259"/>
    <n v="-12.9580806200245"/>
    <s v="324"/>
    <s v="BA"/>
    <s v="Acesso"/>
    <s v="-"/>
    <s v="324ABA2005"/>
    <s v="ENTR BR-324"/>
    <s v="PORTO DE SALVADOR (VIA EXPRESSA)"/>
    <n v="0"/>
    <n v="4.3"/>
    <n v="4.3"/>
    <x v="0"/>
    <m/>
    <s v="420BBA0095"/>
    <s v="Federal"/>
    <m/>
    <m/>
    <m/>
    <s v="Federal"/>
    <s v="PAV"/>
    <s v="Feira de Santana"/>
  </r>
  <r>
    <x v="0"/>
    <s v="324BBA0150"/>
    <n v="0"/>
    <x v="279"/>
    <s v="0150"/>
    <n v="-42.363559629573203"/>
    <n v="-9.3816650196249007"/>
    <n v="-42.095884959822897"/>
    <n v="-9.6096924096769296"/>
    <s v="324"/>
    <s v="BA"/>
    <s v="Eixo Principal"/>
    <s v="-"/>
    <s v="324BBA0150"/>
    <s v="DIV PI/BA"/>
    <s v="ENTR BR-235(A) (REMANSO)"/>
    <n v="0"/>
    <n v="39.5"/>
    <n v="39.5"/>
    <x v="1"/>
    <m/>
    <m/>
    <s v="Estadual"/>
    <m/>
    <s v="BAT-324"/>
    <s v="PAV"/>
    <s v="Estadual"/>
    <s v="PLA"/>
    <s v="Senhor do Bonfim"/>
  </r>
  <r>
    <x v="0"/>
    <s v="324BBA0155"/>
    <n v="0"/>
    <x v="279"/>
    <s v="0155"/>
    <n v="-42.095884959822897"/>
    <n v="-9.6096924096769296"/>
    <n v="-42.086052789704397"/>
    <n v="-9.6256697498590107"/>
    <s v="324"/>
    <s v="BA"/>
    <s v="Eixo Principal"/>
    <s v="Coinc"/>
    <s v="324BBA0155"/>
    <s v="ENTR BR-235(A) (REMANSO)"/>
    <s v="ENTR BR-235(B)"/>
    <n v="39.5"/>
    <n v="41.3"/>
    <n v="1.8"/>
    <x v="2"/>
    <m/>
    <s v="235BBA0325"/>
    <s v="Federal"/>
    <m/>
    <m/>
    <m/>
    <s v="Federal"/>
    <s v="PAV"/>
    <s v="Senhor do Bonfim"/>
  </r>
  <r>
    <x v="0"/>
    <s v="324BBA0160"/>
    <n v="0"/>
    <x v="279"/>
    <s v="0160"/>
    <n v="-42.086052789704397"/>
    <n v="-9.6256697498590107"/>
    <n v="-41.882710060420798"/>
    <n v="-9.7435699896632197"/>
    <s v="324"/>
    <s v="BA"/>
    <s v="Eixo Principal"/>
    <s v="-"/>
    <s v="324BBA0160"/>
    <s v="ENTR BR-235/BA-161 (REMANSO)"/>
    <s v="ENTR BA-210(A) (P/SENTO SÉ)"/>
    <n v="41.3"/>
    <n v="65.3"/>
    <n v="24"/>
    <x v="4"/>
    <m/>
    <m/>
    <s v="Federal"/>
    <m/>
    <m/>
    <m/>
    <s v="Federal"/>
    <s v="N_PAV"/>
    <s v="Senhor do Bonfim"/>
  </r>
  <r>
    <x v="0"/>
    <s v="324BBA0170"/>
    <n v="0"/>
    <x v="279"/>
    <s v="0170"/>
    <n v="-41.882710060420798"/>
    <n v="-9.7435699896632197"/>
    <n v="-41.7940300601391"/>
    <n v="-9.8757699895933193"/>
    <s v="324"/>
    <s v="BA"/>
    <s v="Eixo Principal"/>
    <s v="-"/>
    <s v="324BBA0170"/>
    <s v="ENTR BA-210(A) (P/SENTO SÉ)"/>
    <s v="ENTR BA-210(B)"/>
    <n v="65.3"/>
    <n v="82.8"/>
    <n v="17.5"/>
    <x v="1"/>
    <m/>
    <m/>
    <s v="Estadual"/>
    <m/>
    <s v="BA-210"/>
    <s v="PAV"/>
    <s v="Estadual"/>
    <s v="PLA"/>
    <s v="Senhor do Bonfim"/>
  </r>
  <r>
    <x v="0"/>
    <s v="324BBA0180"/>
    <n v="0"/>
    <x v="279"/>
    <s v="0180"/>
    <n v="-41.7940300601391"/>
    <n v="-9.8757699895933193"/>
    <n v="-41.672052660201999"/>
    <n v="-10.1478478695834"/>
    <s v="324"/>
    <s v="BA"/>
    <s v="Eixo Principal"/>
    <s v="-"/>
    <s v="324BBA0180"/>
    <s v="ENTR BA-210(B)"/>
    <s v="RIACHO DO MARI"/>
    <n v="82.8"/>
    <n v="114.8"/>
    <n v="32"/>
    <x v="1"/>
    <m/>
    <m/>
    <s v="Federal"/>
    <m/>
    <m/>
    <m/>
    <s v="Federal"/>
    <s v="PLA"/>
    <s v="Senhor do Bonfim"/>
  </r>
  <r>
    <x v="0"/>
    <s v="324BBA0185"/>
    <n v="0"/>
    <x v="279"/>
    <s v="0185"/>
    <n v="-41.672052660201999"/>
    <n v="-10.1478478695834"/>
    <n v="-41.313335130311899"/>
    <n v="-10.718500960250999"/>
    <s v="324"/>
    <s v="BA"/>
    <s v="Eixo Principal"/>
    <s v="-"/>
    <s v="324BBA0185"/>
    <s v="RIACHO DO MARI"/>
    <s v="ENTR BA-368(A) (UMBURANAS)"/>
    <n v="114.8"/>
    <n v="189.8"/>
    <n v="75"/>
    <x v="1"/>
    <m/>
    <m/>
    <s v="Federal"/>
    <m/>
    <m/>
    <m/>
    <s v="Federal"/>
    <s v="PLA"/>
    <s v="Senhor do Bonfim"/>
  </r>
  <r>
    <x v="0"/>
    <s v="324BBA0190"/>
    <n v="0"/>
    <x v="279"/>
    <s v="0190"/>
    <n v="-41.313335130311899"/>
    <n v="-10.718500960250999"/>
    <n v="-41.066245290187901"/>
    <n v="-10.948055310104399"/>
    <s v="324"/>
    <s v="BA"/>
    <s v="Eixo Principal"/>
    <s v="-"/>
    <s v="324BBA0190"/>
    <s v="ENTR BA-368(A) (UMBURANAS)"/>
    <s v="ENTR BR-122(A)/BA-368 (OUROLÂNDIA)"/>
    <n v="189.8"/>
    <n v="227.8"/>
    <n v="38"/>
    <x v="2"/>
    <m/>
    <m/>
    <s v="Federal"/>
    <m/>
    <m/>
    <m/>
    <s v="Federal"/>
    <s v="PAV"/>
    <s v="Feira de Santana"/>
  </r>
  <r>
    <x v="0"/>
    <s v="324BBA0200"/>
    <n v="0"/>
    <x v="279"/>
    <s v="0200"/>
    <n v="-41.066245290187901"/>
    <n v="-10.948055310104399"/>
    <n v="-40.784490220247399"/>
    <n v="-11.050177830442401"/>
    <s v="324"/>
    <s v="BA"/>
    <s v="Eixo Principal"/>
    <s v="Coinc"/>
    <s v="324BBA0200"/>
    <s v="ENTR BR-122(A)/BA-368 (OUROLÂNDIA)"/>
    <s v="ENTR BR-122(B)/BA-144 (LAGES DO BATATA)"/>
    <n v="227.8"/>
    <n v="260.8"/>
    <n v="33"/>
    <x v="2"/>
    <m/>
    <s v="122BBA0415"/>
    <s v="Federal"/>
    <m/>
    <m/>
    <m/>
    <s v="Federal"/>
    <s v="PAV"/>
    <s v="Feira de Santana"/>
  </r>
  <r>
    <x v="0"/>
    <s v="324BBA0210"/>
    <n v="0"/>
    <x v="279"/>
    <s v="0210"/>
    <n v="-40.784490220247399"/>
    <n v="-11.050177830442401"/>
    <n v="-40.599932930060604"/>
    <n v="-11.1352972897381"/>
    <s v="324"/>
    <s v="BA"/>
    <s v="Eixo Principal"/>
    <s v="-"/>
    <s v="324BBA0210"/>
    <s v="ENTR BR-122(B)/BA-144 (LAGES DO BATATA)"/>
    <s v="ENTR BA-368(B)/419 (P/ MIRANGABA)"/>
    <n v="260.8"/>
    <n v="283.8"/>
    <n v="23"/>
    <x v="2"/>
    <m/>
    <m/>
    <s v="Federal"/>
    <m/>
    <m/>
    <m/>
    <s v="Federal"/>
    <s v="PAV"/>
    <s v="Feira de Santana"/>
  </r>
  <r>
    <x v="0"/>
    <s v="324BBA0230"/>
    <n v="0"/>
    <x v="279"/>
    <s v="0230"/>
    <n v="-40.599932930060604"/>
    <n v="-11.1352972897381"/>
    <n v="-40.545103809992703"/>
    <n v="-11.1686595296135"/>
    <s v="324"/>
    <s v="BA"/>
    <s v="Eixo Principal"/>
    <s v="-"/>
    <s v="324BBA0230"/>
    <s v="ENTR BA-368(B)/419 (P/ MIRANGABA)"/>
    <s v="ENTR BA-131(A) (P/MIGUEL CALMON)"/>
    <n v="283.8"/>
    <n v="291.10000000000002"/>
    <n v="7.3"/>
    <x v="2"/>
    <m/>
    <m/>
    <m/>
    <s v="MP082/2004"/>
    <m/>
    <m/>
    <m/>
    <s v="PAV"/>
    <s v="Feira de Santana"/>
  </r>
  <r>
    <x v="0"/>
    <s v="324BBA0240"/>
    <n v="0"/>
    <x v="279"/>
    <s v="0240"/>
    <n v="-40.545103809992703"/>
    <n v="-11.1686595296135"/>
    <n v="-40.424501729770903"/>
    <n v="-11.204331429951401"/>
    <s v="324"/>
    <s v="BA"/>
    <s v="Eixo Principal"/>
    <s v="-"/>
    <s v="324BBA0240"/>
    <s v="ENTR BA-131(A) (P/MIGUEL CALMON)"/>
    <s v="ENTR BA-131(B) (P/CAÉM)"/>
    <n v="291.10000000000002"/>
    <n v="306.3"/>
    <n v="15.2"/>
    <x v="2"/>
    <m/>
    <m/>
    <s v="Federal"/>
    <m/>
    <m/>
    <m/>
    <s v="Federal"/>
    <s v="PAV"/>
    <s v="Feira de Santana"/>
  </r>
  <r>
    <x v="0"/>
    <s v="324BBA0245"/>
    <n v="0"/>
    <x v="279"/>
    <s v="0245"/>
    <n v="-40.424501729770903"/>
    <n v="-11.204331429951401"/>
    <n v="-40.267321649874098"/>
    <n v="-11.279465120318999"/>
    <s v="324"/>
    <s v="BA"/>
    <s v="Eixo Principal"/>
    <s v="-"/>
    <s v="324BBA0245"/>
    <s v="ENTR BA-131(B) (P/CAÉM)"/>
    <s v="ENTR BA-417 (P/SERROLÂNDIA)"/>
    <n v="306.3"/>
    <n v="325.7"/>
    <n v="19.399999999999999"/>
    <x v="2"/>
    <m/>
    <m/>
    <s v="Federal"/>
    <m/>
    <m/>
    <m/>
    <s v="Federal"/>
    <s v="PAV"/>
    <s v="Feira de Santana"/>
  </r>
  <r>
    <x v="0"/>
    <s v="324BBA0250"/>
    <n v="0"/>
    <x v="279"/>
    <s v="0250"/>
    <n v="-40.267321649874098"/>
    <n v="-11.279465120318999"/>
    <n v="-40.012242390074199"/>
    <n v="-11.372896489881001"/>
    <s v="324"/>
    <s v="BA"/>
    <s v="Eixo Principal"/>
    <s v="-"/>
    <s v="324BBA0250"/>
    <s v="ENTR BA-417 (P/SERROLÂNDIA)"/>
    <s v="ENTR BR-407(A) (CAPIM GROSSO)"/>
    <n v="325.7"/>
    <n v="354.4"/>
    <n v="28.7"/>
    <x v="2"/>
    <m/>
    <m/>
    <s v="Federal"/>
    <m/>
    <m/>
    <m/>
    <s v="Federal"/>
    <s v="PAV"/>
    <s v="Feira de Santana"/>
  </r>
  <r>
    <x v="0"/>
    <s v="324BBA0260"/>
    <n v="0"/>
    <x v="279"/>
    <s v="0260"/>
    <n v="-40.012242390074199"/>
    <n v="-11.372896489881001"/>
    <n v="-40.004615149869203"/>
    <n v="-11.382105769765399"/>
    <s v="324"/>
    <s v="BA"/>
    <s v="Eixo Principal"/>
    <s v="-"/>
    <s v="324BBA0260"/>
    <s v="ENTR BR-407(A) (CAPIM GROSSO)"/>
    <s v="ENTR BR-407(B)"/>
    <n v="354.4"/>
    <n v="356.1"/>
    <n v="1.7"/>
    <x v="2"/>
    <m/>
    <s v="407BBA0328"/>
    <s v="Federal"/>
    <m/>
    <m/>
    <m/>
    <s v="Federal"/>
    <s v="PAV"/>
    <s v="Feira de Santana"/>
  </r>
  <r>
    <x v="0"/>
    <s v="324BBA0265"/>
    <n v="0"/>
    <x v="279"/>
    <s v="0265"/>
    <n v="-40.004615149869203"/>
    <n v="-11.382105769765399"/>
    <n v="-39.789240909839997"/>
    <n v="-11.470511549668201"/>
    <s v="324"/>
    <s v="BA"/>
    <s v="Eixo Principal"/>
    <s v="-"/>
    <s v="324BBA0265"/>
    <s v="ENTR BR-407(B)"/>
    <s v="PONTE S/ RIO GAVIÃO (GAVIÃO)"/>
    <n v="356.1"/>
    <n v="380.9"/>
    <n v="24.8"/>
    <x v="2"/>
    <m/>
    <m/>
    <s v="Federal"/>
    <m/>
    <m/>
    <m/>
    <s v="Federal"/>
    <s v="PAV"/>
    <s v="Feira de Santana"/>
  </r>
  <r>
    <x v="0"/>
    <s v="324BBA0270"/>
    <n v="0"/>
    <x v="279"/>
    <s v="0270"/>
    <n v="-39.789240909839997"/>
    <n v="-11.470511549668201"/>
    <n v="-39.636756999735702"/>
    <n v="-11.6008189002719"/>
    <s v="324"/>
    <s v="BA"/>
    <s v="Eixo Principal"/>
    <s v="-"/>
    <s v="324BBA0270"/>
    <s v="PONTE S/ RIO GAVIÃO (GAVIÃO)"/>
    <s v="ENTR BR-349 (NOVA FÁTIMA)"/>
    <n v="380.9"/>
    <n v="403.3"/>
    <n v="22.4"/>
    <x v="2"/>
    <m/>
    <m/>
    <s v="Federal"/>
    <m/>
    <m/>
    <m/>
    <s v="Federal"/>
    <s v="PAV"/>
    <s v="Feira de Santana"/>
  </r>
  <r>
    <x v="0"/>
    <s v="324BBA0290"/>
    <n v="0"/>
    <x v="279"/>
    <s v="0290"/>
    <n v="-39.636756999735702"/>
    <n v="-11.6008189002719"/>
    <n v="-39.389785229804403"/>
    <n v="-11.807991590339499"/>
    <s v="324"/>
    <s v="BA"/>
    <s v="Eixo Principal"/>
    <s v="-"/>
    <s v="324BBA0290"/>
    <s v="ENTR BR-349 (NOVA FÁTIMA)"/>
    <s v="PONTE S/RIO JACUÍPE (RIACHÃO DO JACUÍPE)"/>
    <n v="403.3"/>
    <n v="438.2"/>
    <n v="34.9"/>
    <x v="2"/>
    <m/>
    <m/>
    <s v="Federal"/>
    <m/>
    <m/>
    <m/>
    <s v="Federal"/>
    <s v="PAV"/>
    <s v="Feira de Santana"/>
  </r>
  <r>
    <x v="0"/>
    <s v="324BBA0310"/>
    <n v="0"/>
    <x v="279"/>
    <s v="0310"/>
    <n v="-39.389785229804403"/>
    <n v="-11.807991590339499"/>
    <n v="-39.101122999626597"/>
    <n v="-11.9780920196309"/>
    <s v="324"/>
    <s v="BA"/>
    <s v="Eixo Principal"/>
    <s v="-"/>
    <s v="324BBA0310"/>
    <s v="PONTE S/RIO JACUÍPE (RIACHÃO DO JACUÍPE)"/>
    <s v="ENTR BA-411 (TANQUINHO)"/>
    <n v="438.2"/>
    <n v="475"/>
    <n v="36.799999999999997"/>
    <x v="2"/>
    <m/>
    <m/>
    <s v="Federal"/>
    <m/>
    <m/>
    <m/>
    <s v="Federal"/>
    <s v="PAV"/>
    <s v="Feira de Santana"/>
  </r>
  <r>
    <x v="0"/>
    <s v="324BBA0312"/>
    <n v="0"/>
    <x v="279"/>
    <s v="0312"/>
    <n v="-39.101122999626597"/>
    <n v="-11.9780920196309"/>
    <n v="-38.9700035198465"/>
    <n v="-12.062455399996599"/>
    <s v="324"/>
    <s v="BA"/>
    <s v="Eixo Principal"/>
    <s v="-"/>
    <s v="324BBA0312"/>
    <s v="ENTR BA-411 (TANQUINHO)"/>
    <s v="ENTR BR-116(A)"/>
    <n v="475"/>
    <n v="493.2"/>
    <n v="18.2"/>
    <x v="2"/>
    <m/>
    <m/>
    <s v="Federal"/>
    <m/>
    <m/>
    <m/>
    <s v="Federal"/>
    <s v="PAV"/>
    <s v="Feira de Santana"/>
  </r>
  <r>
    <x v="0"/>
    <s v="324BBA0330"/>
    <n v="0"/>
    <x v="279"/>
    <s v="0330"/>
    <n v="-38.9700035198465"/>
    <n v="-12.062455399996599"/>
    <n v="-38.964851300247197"/>
    <n v="-12.2300814795765"/>
    <s v="324"/>
    <s v="BA"/>
    <s v="Eixo Principal"/>
    <s v="Coinc"/>
    <s v="324BBA0330"/>
    <s v="ENTR BR-116(A)"/>
    <s v="ENTR BR-116(B)/BA-502/503 (FEIRA DE SANTANA)"/>
    <n v="493.2"/>
    <n v="512.5"/>
    <n v="19.3"/>
    <x v="2"/>
    <s v="EOD"/>
    <s v="116BBA0690"/>
    <s v="Federal"/>
    <m/>
    <m/>
    <m/>
    <s v="Federal"/>
    <s v="PAV"/>
    <s v="Feira de Santana"/>
  </r>
  <r>
    <x v="0"/>
    <s v="324BBA0340"/>
    <n v="0"/>
    <x v="279"/>
    <s v="0340"/>
    <n v="-38.964851300247197"/>
    <n v="-12.2300814795765"/>
    <n v="-38.936028859644097"/>
    <n v="-12.272506970120499"/>
    <s v="324"/>
    <s v="BA"/>
    <s v="Eixo Principal"/>
    <s v="-"/>
    <s v="324BBA0340"/>
    <s v="ENTR BR-116(B)/BA-502/503 (FEIRA DE SANTANA)"/>
    <s v="ACESSO CONTORNO DE FEIRA DE  SANTANA"/>
    <n v="512.5"/>
    <n v="519.70000000000005"/>
    <n v="7.2"/>
    <x v="2"/>
    <m/>
    <m/>
    <s v="Concessão Federal"/>
    <m/>
    <m/>
    <m/>
    <s v="Federal"/>
    <s v="PAV"/>
    <s v="Feira de Santana"/>
  </r>
  <r>
    <x v="0"/>
    <s v="324BBA0350"/>
    <n v="0"/>
    <x v="279"/>
    <s v="0350"/>
    <n v="-38.936028859644097"/>
    <n v="-12.272506970120499"/>
    <n v="-38.825404799791599"/>
    <n v="-12.360204860365901"/>
    <s v="324"/>
    <s v="BA"/>
    <s v="Eixo Principal"/>
    <s v="-"/>
    <s v="324BBA0350"/>
    <s v="ACESSO CONTORNO DE FEIRA DE  SANTANA"/>
    <s v="ENTR BR-101 (P/HUMILDES)"/>
    <n v="519.70000000000005"/>
    <n v="535.4"/>
    <n v="15.7"/>
    <x v="0"/>
    <m/>
    <m/>
    <s v="Concessão Federal"/>
    <m/>
    <m/>
    <m/>
    <s v="Federal"/>
    <s v="PAV"/>
    <s v="Feira de Santana"/>
  </r>
  <r>
    <x v="0"/>
    <s v="324BBA0370"/>
    <n v="0"/>
    <x v="279"/>
    <s v="0370"/>
    <n v="-38.825404799791599"/>
    <n v="-12.360204860365901"/>
    <n v="-38.802448809564801"/>
    <n v="-12.3778053095673"/>
    <s v="324"/>
    <s v="BA"/>
    <s v="Eixo Principal"/>
    <s v="-"/>
    <s v="324BBA0370"/>
    <s v="ENTR BR-101 (P/HUMILDES)"/>
    <s v="ENTR BA-084 (P/CONCEIÇÃO DE JACUÍPE)"/>
    <n v="535.4"/>
    <n v="538.6"/>
    <n v="3.2"/>
    <x v="0"/>
    <m/>
    <m/>
    <s v="Concessão Federal"/>
    <m/>
    <m/>
    <m/>
    <s v="Federal"/>
    <s v="PAV"/>
    <s v="Feira de Santana"/>
  </r>
  <r>
    <x v="0"/>
    <s v="324BBA0372"/>
    <n v="0"/>
    <x v="279"/>
    <s v="0372"/>
    <n v="-38.802448809564801"/>
    <n v="-12.3778053095673"/>
    <n v="-38.755142090335099"/>
    <n v="-12.403412129765901"/>
    <s v="324"/>
    <s v="BA"/>
    <s v="Eixo Principal"/>
    <s v="-"/>
    <s v="324BBA0372"/>
    <s v="ENTR BA-084 (P/CONCEIÇÃO DE JACUÍPE)"/>
    <s v="AMÉLIA RODRIGUES"/>
    <n v="538.6"/>
    <n v="544.6"/>
    <n v="6"/>
    <x v="0"/>
    <m/>
    <m/>
    <s v="Concessão Federal"/>
    <m/>
    <m/>
    <m/>
    <s v="Federal"/>
    <s v="PAV"/>
    <s v="Feira de Santana"/>
  </r>
  <r>
    <x v="0"/>
    <s v="324BBA0390"/>
    <n v="0"/>
    <x v="279"/>
    <s v="0390"/>
    <n v="-38.755142090335099"/>
    <n v="-12.403412129765901"/>
    <n v="-38.642867750246403"/>
    <n v="-12.5005179700282"/>
    <s v="324"/>
    <s v="BA"/>
    <s v="Eixo Principal"/>
    <s v="-"/>
    <s v="324BBA0390"/>
    <s v="AMÉLIA RODRIGUES"/>
    <s v="ENTR BA-515 (P/JACUÍPE)"/>
    <n v="544.6"/>
    <n v="561.5"/>
    <n v="16.899999999999999"/>
    <x v="0"/>
    <m/>
    <m/>
    <s v="Concessão Federal"/>
    <m/>
    <m/>
    <m/>
    <s v="Federal"/>
    <s v="PAV"/>
    <s v="Feira de Santana"/>
  </r>
  <r>
    <x v="0"/>
    <s v="324BBA0410"/>
    <n v="0"/>
    <x v="279"/>
    <s v="0410"/>
    <n v="-38.642867750246403"/>
    <n v="-12.5005179700282"/>
    <n v="-38.601775310382202"/>
    <n v="-12.5309842103529"/>
    <s v="324"/>
    <s v="BA"/>
    <s v="Eixo Principal"/>
    <s v="-"/>
    <s v="324BBA0410"/>
    <s v="ENTR BA-515 (P/JACUÍPE)"/>
    <s v="BA-420 (P/SANTO AMARO)"/>
    <n v="561.5"/>
    <n v="567.20000000000005"/>
    <n v="5.7"/>
    <x v="0"/>
    <m/>
    <m/>
    <s v="Concessão Federal"/>
    <m/>
    <m/>
    <m/>
    <s v="Federal"/>
    <s v="PAV"/>
    <s v="Feira de Santana"/>
  </r>
  <r>
    <x v="0"/>
    <s v="324BBA0430"/>
    <n v="0"/>
    <x v="279"/>
    <s v="0430"/>
    <n v="-38.601775310382202"/>
    <n v="-12.5309842103529"/>
    <n v="-38.540049160040603"/>
    <n v="-12.576757039605599"/>
    <s v="324"/>
    <s v="BA"/>
    <s v="Eixo Principal"/>
    <s v="-"/>
    <s v="324BBA0430"/>
    <s v="BA-420 (P/SANTO AMARO)"/>
    <s v="ENTR BR-110/420(A)/BA-523"/>
    <n v="567.20000000000005"/>
    <n v="575.70000000000005"/>
    <n v="8.5"/>
    <x v="0"/>
    <m/>
    <m/>
    <s v="Concessão Federal"/>
    <m/>
    <m/>
    <m/>
    <s v="Federal"/>
    <s v="PAV"/>
    <s v="Feira de Santana"/>
  </r>
  <r>
    <x v="0"/>
    <s v="324BBA0450"/>
    <n v="0"/>
    <x v="279"/>
    <s v="0450"/>
    <n v="-38.540049160040603"/>
    <n v="-12.576757039605599"/>
    <n v="-38.461384209713401"/>
    <n v="-12.7087893897185"/>
    <s v="324"/>
    <s v="BA"/>
    <s v="Eixo Principal"/>
    <s v="-"/>
    <s v="324BBA0450"/>
    <s v="ENTR BR-110/420(A)/BA-523"/>
    <s v="ENTR BA-522"/>
    <n v="575.70000000000005"/>
    <n v="594.20000000000005"/>
    <n v="18.5"/>
    <x v="0"/>
    <m/>
    <s v="420BBA0045"/>
    <s v="Concessão Federal"/>
    <m/>
    <m/>
    <m/>
    <s v="Federal"/>
    <s v="PAV"/>
    <s v="Feira de Santana"/>
  </r>
  <r>
    <x v="0"/>
    <s v="324BBA0470"/>
    <n v="0"/>
    <x v="279"/>
    <s v="0470"/>
    <n v="-38.461384209713401"/>
    <n v="-12.7087893897185"/>
    <n v="-38.413355940124497"/>
    <n v="-12.7834038601"/>
    <s v="324"/>
    <s v="BA"/>
    <s v="Eixo Principal"/>
    <s v="-"/>
    <s v="324BBA0470"/>
    <s v="ENTR BA-522"/>
    <s v="ENTR BA-093"/>
    <n v="594.20000000000005"/>
    <n v="604.5"/>
    <n v="10.3"/>
    <x v="0"/>
    <m/>
    <s v="420BBA0050"/>
    <s v="Concessão Federal"/>
    <m/>
    <m/>
    <m/>
    <s v="Federal"/>
    <s v="PAV"/>
    <s v="Feira de Santana"/>
  </r>
  <r>
    <x v="0"/>
    <s v="324BBA0472"/>
    <n v="0"/>
    <x v="279"/>
    <s v="0472"/>
    <n v="-38.413355940124497"/>
    <n v="-12.7834038601"/>
    <n v="-38.406883809839798"/>
    <n v="-12.7882415004448"/>
    <s v="324"/>
    <s v="BA"/>
    <s v="Eixo Principal"/>
    <s v="-"/>
    <s v="324BBA0472"/>
    <s v="ENTR BA-093"/>
    <s v="ENTR BA-876 (P/SIMÕES FILHO)"/>
    <n v="604.5"/>
    <n v="605.4"/>
    <n v="0.9"/>
    <x v="0"/>
    <m/>
    <s v="420BBA0055"/>
    <s v="Concessão Federal"/>
    <m/>
    <m/>
    <m/>
    <s v="Federal"/>
    <s v="PAV"/>
    <s v="Feira de Santana"/>
  </r>
  <r>
    <x v="0"/>
    <s v="324BBA0490"/>
    <n v="0"/>
    <x v="279"/>
    <s v="0490"/>
    <n v="-38.406883809839798"/>
    <n v="-12.7882415004448"/>
    <n v="-38.407982900090701"/>
    <n v="-12.8206597003847"/>
    <s v="324"/>
    <s v="BA"/>
    <s v="Eixo Principal"/>
    <s v="-"/>
    <s v="324BBA0490"/>
    <s v="ENTR BA-876 (P/SIMÕES FILHO)"/>
    <s v="ENTR BA-526 (C.I.ARATU)"/>
    <n v="605.4"/>
    <n v="609"/>
    <n v="3.6"/>
    <x v="0"/>
    <m/>
    <s v="420BBA0060"/>
    <s v="Concessão Federal"/>
    <m/>
    <m/>
    <m/>
    <s v="Federal"/>
    <s v="PAV"/>
    <s v="Feira de Santana"/>
  </r>
  <r>
    <x v="0"/>
    <s v="324BBA0492"/>
    <n v="0"/>
    <x v="279"/>
    <s v="0492"/>
    <n v="-38.407982900090701"/>
    <n v="-12.8206597003847"/>
    <n v="-38.424641150268798"/>
    <n v="-12.866579319679801"/>
    <s v="324"/>
    <s v="BA"/>
    <s v="Eixo Principal"/>
    <s v="-"/>
    <s v="324BBA0492"/>
    <s v="ENTR BA-526 (C.I.ARATU)"/>
    <s v="ACESSO A VALÉRIA"/>
    <n v="609"/>
    <n v="614.29999999999995"/>
    <n v="5.3"/>
    <x v="0"/>
    <m/>
    <s v="420BBA0065"/>
    <s v="Concessão Federal"/>
    <m/>
    <m/>
    <m/>
    <s v="Federal"/>
    <s v="PAV"/>
    <s v="Feira de Santana"/>
  </r>
  <r>
    <x v="0"/>
    <s v="324BBA0496"/>
    <n v="0"/>
    <x v="279"/>
    <s v="0496"/>
    <n v="-38.424641150268798"/>
    <n v="-12.866579319679801"/>
    <n v="-38.444067779904003"/>
    <n v="-12.889884379960099"/>
    <s v="324"/>
    <s v="BA"/>
    <s v="Eixo Principal"/>
    <s v="-"/>
    <s v="324BBA0496"/>
    <s v="ACESSO A VALÉRIA"/>
    <s v="ENTR BA-528 (P/BASE NAVAL DE ARATU)"/>
    <n v="614.29999999999995"/>
    <n v="617.79999999999995"/>
    <n v="3.5"/>
    <x v="0"/>
    <m/>
    <s v="420BBA0075"/>
    <s v="Concessão Federal"/>
    <m/>
    <m/>
    <m/>
    <s v="Federal"/>
    <s v="PAV"/>
    <s v="Feira de Santana"/>
  </r>
  <r>
    <x v="0"/>
    <s v="324BBA0498"/>
    <n v="0"/>
    <x v="279"/>
    <s v="0498"/>
    <n v="-38.444067779904003"/>
    <n v="-12.889884379960099"/>
    <n v="-38.476688789555901"/>
    <n v="-12.9678175195628"/>
    <s v="324"/>
    <s v="BA"/>
    <s v="Eixo Principal"/>
    <s v="-"/>
    <s v="324BBA0498"/>
    <s v="ENTR BA-528 (P/BASE NAVAL DE ARATU)"/>
    <s v="SALVADOR"/>
    <n v="617.79999999999995"/>
    <n v="628.29999999999995"/>
    <n v="10.5"/>
    <x v="0"/>
    <m/>
    <s v="420BBA0080"/>
    <s v="Concessão Federal"/>
    <m/>
    <m/>
    <m/>
    <s v="Federal"/>
    <s v="PAV"/>
    <s v="Feira de Santana"/>
  </r>
  <r>
    <x v="0"/>
    <s v="324BMA0010"/>
    <n v="0"/>
    <x v="280"/>
    <s v="0010"/>
    <n v="-46.004390450358898"/>
    <n v="-7.5852949298171097"/>
    <n v="-45.848571962925597"/>
    <n v="-7.5229443478033797"/>
    <s v="324"/>
    <s v="MA"/>
    <s v="Eixo Principal"/>
    <s v="-"/>
    <s v="324BMA0010"/>
    <s v="ENTR BR-230/330/MA-006 (BALSAS)"/>
    <s v="RIO BALSINHAS"/>
    <n v="0"/>
    <n v="20"/>
    <n v="20"/>
    <x v="1"/>
    <m/>
    <m/>
    <s v="Estadual"/>
    <m/>
    <s v="MA-378"/>
    <s v="IMP"/>
    <s v="Estadual"/>
    <s v="PLA"/>
    <s v="Barão de Grajaú"/>
  </r>
  <r>
    <x v="0"/>
    <s v="324BMA0020"/>
    <n v="0"/>
    <x v="280"/>
    <s v="0020"/>
    <n v="-45.848571962925597"/>
    <n v="-7.5229443478033797"/>
    <n v="-45.246057730379903"/>
    <n v="-7.5536314697164899"/>
    <s v="324"/>
    <s v="MA"/>
    <s v="Eixo Principal"/>
    <s v="-"/>
    <s v="324BMA0020"/>
    <s v="RIO BALSINHAS"/>
    <s v="DIV MA/PI (RIBEIRO GONÇALVES)"/>
    <n v="20"/>
    <n v="107"/>
    <n v="87"/>
    <x v="1"/>
    <m/>
    <m/>
    <s v="Estadual"/>
    <m/>
    <s v="MA-378"/>
    <s v="IMP"/>
    <s v="Estadual"/>
    <s v="PLA"/>
    <s v="Barão de Grajaú"/>
  </r>
  <r>
    <x v="0"/>
    <s v="324BPI0030"/>
    <n v="0"/>
    <x v="281"/>
    <s v="0030"/>
    <n v="-45.246057730379903"/>
    <n v="-7.5536314697164899"/>
    <n v="-45.2057849497156"/>
    <n v="-7.61396319964188"/>
    <s v="324"/>
    <s v="PI"/>
    <s v="Eixo Principal"/>
    <s v="-"/>
    <s v="324BPI0030"/>
    <s v="DIV MA/PI (RIBEIRO GONÇALVES)"/>
    <s v="ENTR PI-392"/>
    <n v="0"/>
    <n v="7"/>
    <n v="7"/>
    <x v="1"/>
    <m/>
    <m/>
    <s v="Estadual"/>
    <m/>
    <s v="PI-247"/>
    <s v="PAV"/>
    <s v="Estadual"/>
    <s v="PLA"/>
    <s v="Floriano"/>
  </r>
  <r>
    <x v="0"/>
    <s v="324BPI0040"/>
    <n v="0"/>
    <x v="281"/>
    <s v="0040"/>
    <n v="-45.2057849497156"/>
    <n v="-7.61396319964188"/>
    <n v="-44.847378419778103"/>
    <n v="-7.4050115102729102"/>
    <s v="324"/>
    <s v="PI"/>
    <s v="Eixo Principal"/>
    <s v="-"/>
    <s v="324BPI0040"/>
    <s v="ENTR PI-392"/>
    <s v="RIACHO DA VOLTA"/>
    <n v="7"/>
    <n v="64.5"/>
    <n v="57.5"/>
    <x v="1"/>
    <m/>
    <m/>
    <s v="Estadual"/>
    <m/>
    <s v="PI-247"/>
    <s v="PAV"/>
    <s v="Estadual"/>
    <s v="PLA"/>
    <s v="Floriano"/>
  </r>
  <r>
    <x v="0"/>
    <s v="324BPI0050"/>
    <n v="0"/>
    <x v="281"/>
    <s v="0050"/>
    <n v="-44.847378419778103"/>
    <n v="-7.4050115102729102"/>
    <n v="-44.500578419658297"/>
    <n v="-7.2868115102429503"/>
    <s v="324"/>
    <s v="PI"/>
    <s v="Eixo Principal"/>
    <s v="-"/>
    <s v="324BPI0050"/>
    <s v="RIACHO DA VOLTA"/>
    <s v="ACESSO URUCUÍ"/>
    <n v="64.5"/>
    <n v="117.9"/>
    <n v="53.4"/>
    <x v="1"/>
    <m/>
    <m/>
    <s v="Estadual"/>
    <m/>
    <s v="PI-247"/>
    <s v="PAV"/>
    <s v="Estadual"/>
    <s v="PLA"/>
    <s v="Floriano"/>
  </r>
  <r>
    <x v="0"/>
    <s v="324BPI0060"/>
    <n v="0"/>
    <x v="281"/>
    <s v="0060"/>
    <n v="-44.500578419658297"/>
    <n v="-7.2868115102429503"/>
    <n v="-44.390772879564601"/>
    <n v="-7.3856345996570099"/>
    <s v="324"/>
    <s v="PI"/>
    <s v="Eixo Principal"/>
    <s v="-"/>
    <s v="324BPI0060"/>
    <s v="ACESSO URUCUÍ"/>
    <s v="ENTR PI-240/391 (CRUZETA)"/>
    <n v="117.9"/>
    <n v="135.9"/>
    <n v="18"/>
    <x v="1"/>
    <m/>
    <m/>
    <s v="Estadual"/>
    <m/>
    <s v="PI-247"/>
    <s v="PAV"/>
    <s v="Estadual"/>
    <s v="PLA"/>
    <s v="Floriano"/>
  </r>
  <r>
    <x v="0"/>
    <s v="324BPI0075"/>
    <n v="0"/>
    <x v="281"/>
    <s v="0075"/>
    <n v="-44.390772879564601"/>
    <n v="-7.3856345996570099"/>
    <n v="-44.089783429861299"/>
    <n v="-7.5754850197178598"/>
    <s v="324"/>
    <s v="PI"/>
    <s v="Eixo Principal"/>
    <s v="-"/>
    <s v="324BPI0075"/>
    <s v="ENTR PI-240/391 (CRUZETA)"/>
    <s v="FIM PAVIMENTAÇÃO"/>
    <n v="135.9"/>
    <n v="168.9"/>
    <n v="33"/>
    <x v="1"/>
    <m/>
    <m/>
    <s v="Estadual"/>
    <m/>
    <s v="PI-247"/>
    <s v="PAV"/>
    <s v="Estadual"/>
    <s v="PLA"/>
    <s v="Floriano"/>
  </r>
  <r>
    <x v="0"/>
    <s v="324BPI0076"/>
    <n v="0"/>
    <x v="281"/>
    <s v="0076"/>
    <n v="-44.089783429861299"/>
    <n v="-7.5754850197178598"/>
    <n v="-44.065106780253601"/>
    <n v="-7.5697279601771399"/>
    <s v="324"/>
    <s v="PI"/>
    <s v="Eixo Principal"/>
    <s v="-"/>
    <s v="324BPI0076"/>
    <s v="FIM PAVIMENTAÇÃO"/>
    <s v="SEBASTIÃO LEAL"/>
    <n v="168.9"/>
    <n v="177.3"/>
    <n v="8.4"/>
    <x v="1"/>
    <m/>
    <m/>
    <s v="Estadual"/>
    <m/>
    <s v="PI-247"/>
    <s v="EOP"/>
    <s v="Estadual"/>
    <s v="PLA"/>
    <s v="Floriano"/>
  </r>
  <r>
    <x v="0"/>
    <s v="324BPI0077"/>
    <n v="0"/>
    <x v="281"/>
    <s v="0077"/>
    <n v="-44.065106780253601"/>
    <n v="-7.5697279601771399"/>
    <n v="-43.964888809970503"/>
    <n v="-7.6028161397529699"/>
    <s v="324"/>
    <s v="PI"/>
    <s v="Eixo Principal"/>
    <s v="-"/>
    <s v="324BPI0077"/>
    <s v="SEBASTIÃO LEAL"/>
    <s v="ENTR BR-135(A)/PI-343(A)/250(A)"/>
    <n v="177.3"/>
    <n v="190.3"/>
    <n v="13"/>
    <x v="1"/>
    <m/>
    <m/>
    <s v="Estadual"/>
    <m/>
    <s v="PI-247"/>
    <s v="IMP"/>
    <s v="Estadual"/>
    <s v="PLA"/>
    <s v="Floriano"/>
  </r>
  <r>
    <x v="0"/>
    <s v="324BPI0080"/>
    <n v="0"/>
    <x v="281"/>
    <s v="0080"/>
    <n v="-43.964888809970503"/>
    <n v="-7.6028161397529699"/>
    <n v="-43.959528859569097"/>
    <n v="-7.6189688198551204"/>
    <s v="324"/>
    <s v="PI"/>
    <s v="Eixo Principal"/>
    <s v="Coinc"/>
    <s v="324BPI0080"/>
    <s v="ENTR BR-135(A)/PI-343(A)/250(A)"/>
    <s v="ENTR BR-343(B) (BERTOLÍNIA)"/>
    <n v="190.3"/>
    <n v="192.2"/>
    <n v="1.9"/>
    <x v="2"/>
    <m/>
    <s v="135BPI0400;343BPI0340"/>
    <s v="Federal"/>
    <m/>
    <m/>
    <m/>
    <s v="Federal"/>
    <s v="PAV"/>
    <s v="Floriano"/>
  </r>
  <r>
    <x v="0"/>
    <s v="324BPI0085"/>
    <n v="0"/>
    <x v="281"/>
    <s v="0085"/>
    <n v="-43.959528859569097"/>
    <n v="-7.6189688198551204"/>
    <n v="-43.952896429626399"/>
    <n v="-7.6505607595713601"/>
    <s v="324"/>
    <s v="PI"/>
    <s v="Eixo Principal"/>
    <s v="Coinc"/>
    <s v="324BPI0085"/>
    <s v="ENTR BR-343(B) (BERTOLÍNIA)"/>
    <s v="FIM DO CONTORNO DE BERTOLÍNIA"/>
    <n v="192.2"/>
    <n v="196.1"/>
    <n v="3.9"/>
    <x v="2"/>
    <m/>
    <s v="135BPI0405"/>
    <s v="Federal"/>
    <m/>
    <m/>
    <m/>
    <s v="Federal"/>
    <s v="PAV"/>
    <s v="Floriano"/>
  </r>
  <r>
    <x v="0"/>
    <s v="324BPI0090"/>
    <n v="0"/>
    <x v="281"/>
    <s v="0090"/>
    <n v="-43.952896429626399"/>
    <n v="-7.6505607595713601"/>
    <n v="-43.872916999619797"/>
    <n v="-8.0046335500982195"/>
    <s v="324"/>
    <s v="PI"/>
    <s v="Eixo Principal"/>
    <s v="Coinc"/>
    <s v="324BPI0090"/>
    <s v="FIM DO CONTORNO DE BERTOLÍNIA"/>
    <s v="RUA JUSCELINO KUBITSCHEK (MANOEL EMÍDIO)"/>
    <n v="196.1"/>
    <n v="247.6"/>
    <n v="51.5"/>
    <x v="2"/>
    <m/>
    <s v="135BPI0410"/>
    <s v="Federal"/>
    <m/>
    <m/>
    <m/>
    <s v="Federal"/>
    <s v="PAV"/>
    <s v="Floriano"/>
  </r>
  <r>
    <x v="0"/>
    <s v="324BPI0095"/>
    <n v="0"/>
    <x v="281"/>
    <s v="0095"/>
    <n v="-43.872916999619797"/>
    <n v="-8.0046335500982195"/>
    <n v="-43.783194339746899"/>
    <n v="-8.0975072500594898"/>
    <s v="324"/>
    <s v="PI"/>
    <s v="Eixo Principal"/>
    <s v="Coinc"/>
    <s v="324BPI0095"/>
    <s v="RUA JUSCELINO KUBITSCHEK (MANOEL EMÍDIO)"/>
    <s v="ENTR PI-394 (COLÔNIA DO PADRE)"/>
    <n v="247.6"/>
    <n v="266.60000000000002"/>
    <n v="19"/>
    <x v="2"/>
    <m/>
    <s v="135BPI0415"/>
    <s v="Federal"/>
    <m/>
    <m/>
    <m/>
    <s v="Federal"/>
    <s v="PAV"/>
    <s v="Floriano"/>
  </r>
  <r>
    <x v="0"/>
    <s v="324BPI0097"/>
    <n v="0"/>
    <x v="281"/>
    <s v="0097"/>
    <n v="-43.783194339746899"/>
    <n v="-8.0975072500594898"/>
    <n v="-43.665816810197597"/>
    <n v="-8.09639826007162"/>
    <s v="324"/>
    <s v="PI"/>
    <s v="Eixo Principal"/>
    <s v="Coinc"/>
    <s v="324BPI0097"/>
    <s v="ENTR PI-394 (COLÔNIA DO PADRE)"/>
    <s v="ENTR BR-135(B)/PI-141/250(B) (ELISEU MARTINS)"/>
    <n v="266.60000000000002"/>
    <n v="280.60000000000002"/>
    <n v="14"/>
    <x v="2"/>
    <m/>
    <s v="135BPI0417"/>
    <s v="Federal"/>
    <m/>
    <m/>
    <m/>
    <s v="Federal"/>
    <s v="PAV"/>
    <s v="Floriano"/>
  </r>
  <r>
    <x v="0"/>
    <s v="324BPI0110"/>
    <n v="0"/>
    <x v="281"/>
    <s v="0110"/>
    <n v="-43.665816810197597"/>
    <n v="-8.09639826007162"/>
    <n v="-43.597696249881999"/>
    <n v="-8.1176797603126207"/>
    <s v="324"/>
    <s v="PI"/>
    <s v="Eixo Principal"/>
    <s v="-"/>
    <s v="324BPI0110"/>
    <s v="ENTR BR-135(B)/PI-141/250(B) (ELISEU MARTINS)"/>
    <s v="ENTR PI-394"/>
    <n v="280.60000000000002"/>
    <n v="289.60000000000002"/>
    <n v="9"/>
    <x v="1"/>
    <m/>
    <m/>
    <s v="Estadual"/>
    <m/>
    <s v="PI-141"/>
    <s v="PAV"/>
    <s v="Estadual"/>
    <s v="PLA"/>
    <s v="Floriano"/>
  </r>
  <r>
    <x v="0"/>
    <s v="324BPI0115"/>
    <n v="0"/>
    <x v="281"/>
    <s v="0115"/>
    <n v="-43.597696249881999"/>
    <n v="-8.1176797603126207"/>
    <n v="-42.9421784202978"/>
    <n v="-8.1106115099132108"/>
    <s v="324"/>
    <s v="PI"/>
    <s v="Eixo Principal"/>
    <s v="-"/>
    <s v="324BPI0115"/>
    <s v="ENTR PI-394"/>
    <s v="ENTR PI-140 (CANTO DO BURITI)"/>
    <n v="289.60000000000002"/>
    <n v="364.6"/>
    <n v="75"/>
    <x v="1"/>
    <m/>
    <m/>
    <s v="Estadual"/>
    <m/>
    <s v="PI-141"/>
    <s v="PAV"/>
    <s v="Estadual"/>
    <s v="PLA"/>
    <s v="Floriano"/>
  </r>
  <r>
    <x v="0"/>
    <s v="324BPI0120"/>
    <n v="0"/>
    <x v="281"/>
    <s v="0120"/>
    <n v="-42.9421784202978"/>
    <n v="-8.1106115099132108"/>
    <n v="-42.9001784196982"/>
    <n v="-8.1925115095984307"/>
    <s v="324"/>
    <s v="PI"/>
    <s v="Eixo Principal"/>
    <s v="-"/>
    <s v="324BPI0120"/>
    <s v="ENTR PI-140 (CANTO DO BURITI)"/>
    <s v="ENTR PI-141(B)"/>
    <n v="364.6"/>
    <n v="374.6"/>
    <n v="10"/>
    <x v="1"/>
    <m/>
    <m/>
    <s v="Estadual"/>
    <m/>
    <s v="PI-141"/>
    <s v="PAV"/>
    <s v="Estadual"/>
    <s v="PLA"/>
    <s v="Floriano"/>
  </r>
  <r>
    <x v="0"/>
    <s v="324BPI0122"/>
    <n v="0"/>
    <x v="281"/>
    <s v="0122"/>
    <n v="-42.9001784196982"/>
    <n v="-8.1925115095984307"/>
    <n v="-42.8756784203227"/>
    <n v="-8.4020115102229607"/>
    <s v="324"/>
    <s v="PI"/>
    <s v="Eixo Principal"/>
    <s v="-"/>
    <s v="324BPI0122"/>
    <s v="ENTR PI-141(B)"/>
    <s v="ACESSO TAMBORIL DO PIAUÍ"/>
    <n v="374.6"/>
    <n v="399.6"/>
    <n v="25"/>
    <x v="1"/>
    <m/>
    <m/>
    <s v="Estadual"/>
    <m/>
    <s v="PI-140"/>
    <s v="PAV"/>
    <s v="Estadual"/>
    <s v="PLA"/>
    <s v="Floriano"/>
  </r>
  <r>
    <x v="0"/>
    <s v="324BPI0125"/>
    <n v="0"/>
    <x v="281"/>
    <s v="0125"/>
    <n v="-42.8756784203227"/>
    <n v="-8.4020115102229607"/>
    <n v="-42.687403789653096"/>
    <n v="-9.0330348101083402"/>
    <s v="324"/>
    <s v="PI"/>
    <s v="Eixo Principal"/>
    <s v="-"/>
    <s v="324BPI0125"/>
    <s v="ACESSO TAMBORIL DO PIAUÍ"/>
    <s v="ENTR BR-020/PI-144 (SÃO RAIMUNDO NONATO)"/>
    <n v="399.6"/>
    <n v="476.6"/>
    <n v="77"/>
    <x v="1"/>
    <m/>
    <m/>
    <s v="Estadual"/>
    <m/>
    <s v="PI-140"/>
    <s v="PAV"/>
    <s v="Estadual"/>
    <s v="PLA"/>
    <s v="Floriano"/>
  </r>
  <r>
    <x v="0"/>
    <s v="324BPI0130"/>
    <n v="0"/>
    <x v="281"/>
    <s v="0130"/>
    <n v="-42.687403789653096"/>
    <n v="-9.0330348101083402"/>
    <n v="-42.542616329779698"/>
    <n v="-9.17132826009105"/>
    <s v="324"/>
    <s v="PI"/>
    <s v="Eixo Principal"/>
    <s v="-"/>
    <s v="324BPI0130"/>
    <s v="ENTR BR-020/PI-144 (SÃO RAIMUNDO NONATO)"/>
    <s v="SÃO LOURENÇO DO PIAUÍ"/>
    <n v="476.6"/>
    <n v="498.6"/>
    <n v="22"/>
    <x v="1"/>
    <m/>
    <m/>
    <s v="Estadual"/>
    <m/>
    <s v="PI-140"/>
    <s v="PAV"/>
    <s v="Estadual"/>
    <s v="PLA"/>
    <s v="Picos"/>
  </r>
  <r>
    <x v="0"/>
    <s v="324BPI0131"/>
    <n v="0"/>
    <x v="281"/>
    <s v="0131"/>
    <n v="-42.542616329779698"/>
    <n v="-9.17132826009105"/>
    <n v="-42.444678419673203"/>
    <n v="-9.3371115100880502"/>
    <s v="324"/>
    <s v="PI"/>
    <s v="Eixo Principal"/>
    <s v="-"/>
    <s v="324BPI0131"/>
    <s v="SÃO LOURENÇO DO PIAUÍ"/>
    <s v="ENTR PI-467 (DIRCEU ARCOVERDE)"/>
    <n v="498.6"/>
    <n v="520.6"/>
    <n v="22"/>
    <x v="1"/>
    <m/>
    <m/>
    <s v="Estadual"/>
    <m/>
    <s v="PI-140"/>
    <s v="PAV"/>
    <s v="Estadual"/>
    <s v="PLA"/>
    <s v="Picos"/>
  </r>
  <r>
    <x v="0"/>
    <s v="324BPI0132"/>
    <n v="0"/>
    <x v="281"/>
    <s v="0132"/>
    <n v="-42.444678419673203"/>
    <n v="-9.3371115100880502"/>
    <n v="-42.363559629573203"/>
    <n v="-9.3816650196249007"/>
    <s v="324"/>
    <s v="PI"/>
    <s v="Eixo Principal"/>
    <s v="-"/>
    <s v="324BPI0132"/>
    <s v="ENTR PI-467 (DIRCEU ARCOVERDE)"/>
    <s v="DIV PI/BA"/>
    <n v="520.6"/>
    <n v="530.6"/>
    <n v="10"/>
    <x v="1"/>
    <m/>
    <m/>
    <s v="Estadual"/>
    <m/>
    <s v="PI-140"/>
    <s v="PAV"/>
    <s v="Estadual"/>
    <s v="PLA"/>
    <s v="Picos"/>
  </r>
  <r>
    <x v="0"/>
    <s v="330ABA1005"/>
    <n v="0"/>
    <x v="282"/>
    <s v="1005"/>
    <n v="-40.113120969956697"/>
    <n v="-13.8710207302224"/>
    <n v="-40.080376899774002"/>
    <n v="-13.8629626203286"/>
    <s v="330"/>
    <s v="BA"/>
    <s v="Acesso"/>
    <s v="-"/>
    <s v="330ABA1005"/>
    <s v="JEQUIÉ"/>
    <s v="ENTR BR-116"/>
    <n v="0"/>
    <n v="4.0999999999999996"/>
    <n v="4.0999999999999996"/>
    <x v="2"/>
    <m/>
    <m/>
    <m/>
    <s v="MP082/2006"/>
    <m/>
    <m/>
    <m/>
    <s v="PAV"/>
    <s v="Jequié"/>
  </r>
  <r>
    <x v="0"/>
    <s v="330BBA0090"/>
    <n v="0"/>
    <x v="283"/>
    <s v="0090"/>
    <n v="-43.915451749698398"/>
    <n v="-10.3906065099823"/>
    <n v="-43.630950009934899"/>
    <n v="-10.714100000114801"/>
    <s v="330"/>
    <s v="BA"/>
    <s v="Eixo Principal"/>
    <s v="-"/>
    <s v="330BBA0090"/>
    <s v="DIV PI/BA"/>
    <s v="ENTR BR-020/BA-351(A) (BURITIRAMA)"/>
    <n v="0"/>
    <n v="50"/>
    <n v="50"/>
    <x v="1"/>
    <m/>
    <m/>
    <s v="Federal"/>
    <m/>
    <m/>
    <m/>
    <s v="Federal"/>
    <s v="PLA"/>
    <s v="Barreiras"/>
  </r>
  <r>
    <x v="0"/>
    <s v="330BBA0100"/>
    <n v="0"/>
    <x v="283"/>
    <s v="0100"/>
    <n v="-43.630950009934899"/>
    <n v="-10.714100000114801"/>
    <n v="-43.371501310337102"/>
    <n v="-11.153804990308"/>
    <s v="330"/>
    <s v="BA"/>
    <s v="Eixo Principal"/>
    <s v="-"/>
    <s v="330BBA0100"/>
    <s v="ENTR BR-020/BA-351(A) (BURITIRAMA)"/>
    <s v="ENTR BA-161(A)/351(B) (ESTREITO)"/>
    <n v="50"/>
    <n v="112.4"/>
    <n v="62.4"/>
    <x v="1"/>
    <m/>
    <m/>
    <s v="Estadual"/>
    <m/>
    <s v="BA-351"/>
    <s v="IMP"/>
    <s v="Estadual"/>
    <s v="PLA"/>
    <s v="Barreiras"/>
  </r>
  <r>
    <x v="0"/>
    <s v="330BBA0110"/>
    <n v="0"/>
    <x v="283"/>
    <s v="0110"/>
    <n v="-43.371501310337102"/>
    <n v="-11.153804990308"/>
    <n v="-43.133000420233103"/>
    <n v="-11.076546100322201"/>
    <s v="330"/>
    <s v="BA"/>
    <s v="Eixo Principal"/>
    <s v="-"/>
    <s v="330BBA0110"/>
    <s v="ENTR BA-161(A)/351(B) (ESTREITO)"/>
    <s v="ENTR BA-161(B) (INÍCIO TRAV RIO S FRANCISCO) (BARRA)"/>
    <n v="112.4"/>
    <n v="146.4"/>
    <n v="34"/>
    <x v="1"/>
    <m/>
    <m/>
    <s v="Estadual"/>
    <m/>
    <s v="BA-161"/>
    <s v="PAV"/>
    <s v="Estadual"/>
    <s v="PLA"/>
    <s v="Barreiras"/>
  </r>
  <r>
    <x v="0"/>
    <s v="330BBA0115"/>
    <n v="0"/>
    <x v="283"/>
    <s v="0115"/>
    <n v="-43.133000420233103"/>
    <n v="-11.076546100322201"/>
    <n v="-43.119907869552399"/>
    <n v="-11.0826587796788"/>
    <s v="330"/>
    <s v="BA"/>
    <s v="Eixo Principal"/>
    <s v="-"/>
    <s v="330BBA0115"/>
    <s v="ENTR BA-161(B) (INÍCIO TRAV RIO S FRANCISCO) (BARRA)"/>
    <s v="ENTR BA-160(A) (FIM TRAV RIO S FRANCISCO)"/>
    <n v="146.4"/>
    <n v="147.4"/>
    <n v="1"/>
    <x v="4"/>
    <m/>
    <m/>
    <s v="Federal"/>
    <m/>
    <m/>
    <m/>
    <s v="Federal"/>
    <s v="N_PAV"/>
    <s v="Barreiras"/>
  </r>
  <r>
    <x v="0"/>
    <s v="330BBA0120"/>
    <n v="0"/>
    <x v="283"/>
    <s v="0120"/>
    <n v="-43.119907869552399"/>
    <n v="-11.0826587796788"/>
    <n v="-42.746432349773102"/>
    <n v="-11.140998479795901"/>
    <s v="330"/>
    <s v="BA"/>
    <s v="Eixo Principal"/>
    <s v="-"/>
    <s v="330BBA0120"/>
    <s v="ENTR BA-160(A) (FIM TRAV RIO S FRANCISCO)"/>
    <s v="ENTR BA-160(B) (P/XIQUE-XIQUE)"/>
    <n v="147.4"/>
    <n v="194.4"/>
    <n v="47"/>
    <x v="1"/>
    <m/>
    <m/>
    <s v="Estadual"/>
    <m/>
    <s v="BA-160"/>
    <s v="PAV"/>
    <s v="Estadual"/>
    <s v="PLA"/>
    <s v="Barreiras"/>
  </r>
  <r>
    <x v="0"/>
    <s v="330BBA0125"/>
    <n v="0"/>
    <x v="283"/>
    <s v="0125"/>
    <n v="-42.746432349773102"/>
    <n v="-11.140998479795901"/>
    <n v="-42.5080671197017"/>
    <n v="-11.432870400248699"/>
    <s v="330"/>
    <s v="BA"/>
    <s v="Eixo Principal"/>
    <s v="-"/>
    <s v="330BBA0125"/>
    <s v="ENTR BA-160(B) (P/XIQUE-XIQUE)"/>
    <s v="ENTR BA-225 (GENTIO DO OURO)"/>
    <n v="194.4"/>
    <n v="247.8"/>
    <n v="53.4"/>
    <x v="1"/>
    <m/>
    <m/>
    <m/>
    <s v="MP082/2004"/>
    <s v="BAT-330"/>
    <s v="PAV"/>
    <m/>
    <s v="PLA"/>
    <s v="Barreiras"/>
  </r>
  <r>
    <x v="0"/>
    <s v="330BBA0130"/>
    <n v="0"/>
    <x v="283"/>
    <s v="0130"/>
    <n v="-42.5080671197017"/>
    <n v="-11.432870400248699"/>
    <n v="-42.008674809694597"/>
    <n v="-11.645747329975199"/>
    <s v="330"/>
    <s v="BA"/>
    <s v="Eixo Principal"/>
    <s v="-"/>
    <s v="330BBA0130"/>
    <s v="ENTR BA-225 (GENTIO DO OURO)"/>
    <s v="ENTR BA-148 (IBIPEBA)"/>
    <n v="247.8"/>
    <n v="302.8"/>
    <n v="55"/>
    <x v="1"/>
    <m/>
    <m/>
    <s v="Federal"/>
    <m/>
    <m/>
    <m/>
    <s v="Federal"/>
    <s v="PLA"/>
    <s v="Feira de Santana"/>
  </r>
  <r>
    <x v="0"/>
    <s v="330BBA0135"/>
    <n v="0"/>
    <x v="283"/>
    <s v="0135"/>
    <n v="-42.008674809694597"/>
    <n v="-11.645747329975199"/>
    <n v="-41.765969630393997"/>
    <n v="-11.688178190371101"/>
    <s v="330"/>
    <s v="BA"/>
    <s v="Eixo Principal"/>
    <s v="-"/>
    <s v="330BBA0135"/>
    <s v="ENTR BA-148 (IBIPEBA)"/>
    <s v="ENTR BA-432(A) (CANARANA)"/>
    <n v="302.8"/>
    <n v="329.8"/>
    <n v="27"/>
    <x v="1"/>
    <m/>
    <m/>
    <s v="Federal"/>
    <m/>
    <m/>
    <m/>
    <s v="Federal"/>
    <s v="PLA"/>
    <s v="Feira de Santana"/>
  </r>
  <r>
    <x v="0"/>
    <s v="330BBA0140"/>
    <n v="0"/>
    <x v="283"/>
    <s v="0140"/>
    <n v="-41.765969630393997"/>
    <n v="-11.688178190371101"/>
    <n v="-41.669643979885699"/>
    <n v="-12.0146637096624"/>
    <s v="330"/>
    <s v="BA"/>
    <s v="Eixo Principal"/>
    <s v="-"/>
    <s v="330BBA0140"/>
    <s v="ENTR BA-432(A) (CANARANA)"/>
    <s v="ENTR BR-122(A)/BA-432(B) (SEGREDO)"/>
    <n v="329.8"/>
    <n v="369.2"/>
    <n v="39.4"/>
    <x v="1"/>
    <m/>
    <m/>
    <s v="Estadual"/>
    <m/>
    <s v="BA-432"/>
    <s v="PAV"/>
    <s v="Estadual"/>
    <s v="PLA"/>
    <s v="Feira de Santana"/>
  </r>
  <r>
    <x v="0"/>
    <s v="330BBA0145"/>
    <n v="0"/>
    <x v="283"/>
    <s v="0145"/>
    <n v="-41.669643979885699"/>
    <n v="-12.0146637096624"/>
    <n v="-41.648799210215302"/>
    <n v="-12.087426129712"/>
    <s v="330"/>
    <s v="BA"/>
    <s v="Eixo Principal"/>
    <s v="Coinc"/>
    <s v="330BBA0145"/>
    <s v="ENTR BR-122(A)/BA-432(B) (SEGREDO)"/>
    <s v="SOUTO SOARES"/>
    <n v="369.2"/>
    <n v="377.6"/>
    <n v="8.4"/>
    <x v="1"/>
    <m/>
    <s v="122BBA0440"/>
    <s v="Estadual"/>
    <m/>
    <s v="BAT-122"/>
    <s v="PAV"/>
    <s v="Estadual"/>
    <s v="PLA"/>
    <s v="Feira de Santana"/>
  </r>
  <r>
    <x v="0"/>
    <s v="330BBA0150"/>
    <n v="0"/>
    <x v="283"/>
    <s v="0150"/>
    <n v="-41.648799210215302"/>
    <n v="-12.087426129712"/>
    <n v="-41.613850319836303"/>
    <n v="-12.245349410247"/>
    <s v="330"/>
    <s v="BA"/>
    <s v="Eixo Principal"/>
    <s v="Coinc"/>
    <s v="330BBA0150"/>
    <s v="SOUTO SOARES"/>
    <s v="IRAQUARA"/>
    <n v="377.6"/>
    <n v="396.2"/>
    <n v="18.600000000000001"/>
    <x v="1"/>
    <m/>
    <s v="122BBA0445"/>
    <s v="Estadual"/>
    <m/>
    <s v="BAT-122"/>
    <s v="PAV"/>
    <s v="Estadual"/>
    <s v="PLA"/>
    <s v="Feira de Santana"/>
  </r>
  <r>
    <x v="0"/>
    <s v="330BBA0155"/>
    <n v="0"/>
    <x v="283"/>
    <s v="0155"/>
    <n v="-41.613850319836303"/>
    <n v="-12.245349410247"/>
    <n v="-41.628885290124003"/>
    <n v="-12.4091523701856"/>
    <s v="330"/>
    <s v="BA"/>
    <s v="Eixo Principal"/>
    <s v="Coinc"/>
    <s v="330BBA0155"/>
    <s v="IRAQUARA"/>
    <s v="ENTR BR-349(A)"/>
    <n v="396.2"/>
    <n v="416.9"/>
    <n v="20.7"/>
    <x v="1"/>
    <m/>
    <s v="122BBA0450"/>
    <s v="Estadual"/>
    <m/>
    <s v="BAT-122"/>
    <s v="PAV"/>
    <s v="Estadual"/>
    <s v="PLA"/>
    <s v="Feira de Santana"/>
  </r>
  <r>
    <x v="0"/>
    <s v="330BBA0160"/>
    <n v="0"/>
    <x v="283"/>
    <s v="0160"/>
    <n v="-41.628885290124003"/>
    <n v="-12.4091523701856"/>
    <n v="-41.641700589710403"/>
    <n v="-12.457641160111301"/>
    <s v="330"/>
    <s v="BA"/>
    <s v="Eixo Principal"/>
    <s v="Coinc"/>
    <s v="330BBA0160"/>
    <s v="ENTR BR-349(A)"/>
    <s v="ENTR BR-242(A)"/>
    <n v="416.9"/>
    <n v="422.3"/>
    <n v="5.4"/>
    <x v="1"/>
    <m/>
    <s v="349BBA0360;122BBA0455"/>
    <s v="Estadual"/>
    <m/>
    <s v="BAT-122"/>
    <s v="PAV"/>
    <s v="Estadual"/>
    <s v="PLA"/>
    <s v="Feira de Santana"/>
  </r>
  <r>
    <x v="0"/>
    <s v="330BBA0165"/>
    <n v="0"/>
    <x v="283"/>
    <s v="0165"/>
    <n v="-41.641700589710403"/>
    <n v="-12.457641160111301"/>
    <n v="-41.769303730182898"/>
    <n v="-12.427284119966099"/>
    <s v="330"/>
    <s v="BA"/>
    <s v="Eixo Principal"/>
    <s v="Coinc"/>
    <s v="330BBA0165"/>
    <s v="ENTR BR-242(A)"/>
    <s v="ENTR BR-122(B)/242(B)/349(B) (SEABRA)"/>
    <n v="422.3"/>
    <n v="442.3"/>
    <n v="20"/>
    <x v="2"/>
    <m/>
    <s v="122BBA0460;242BBA0160;349BBA0365"/>
    <s v="Federal"/>
    <m/>
    <m/>
    <m/>
    <s v="Federal"/>
    <s v="PAV"/>
    <s v="Feira de Santana"/>
  </r>
  <r>
    <x v="0"/>
    <s v="330BBA0170"/>
    <n v="0"/>
    <x v="283"/>
    <s v="0170"/>
    <n v="-41.769303730182898"/>
    <n v="-12.427284119966099"/>
    <n v="-41.537530060363899"/>
    <n v="-12.7714699896482"/>
    <s v="330"/>
    <s v="BA"/>
    <s v="Eixo Principal"/>
    <s v="-"/>
    <s v="330BBA0170"/>
    <s v="ENTR BR-122(B)/242(B)/349(B) (SEABRA)"/>
    <s v="GUINÉ"/>
    <n v="442.3"/>
    <n v="485.6"/>
    <n v="43.3"/>
    <x v="1"/>
    <m/>
    <m/>
    <s v="Federal"/>
    <m/>
    <m/>
    <m/>
    <s v="Federal"/>
    <s v="PLA"/>
    <s v="Jequié"/>
  </r>
  <r>
    <x v="0"/>
    <s v="330BBA0172"/>
    <n v="0"/>
    <x v="283"/>
    <s v="0172"/>
    <n v="-41.537530060363899"/>
    <n v="-12.7714699896482"/>
    <n v="-41.438070070177503"/>
    <n v="-13.0211399901184"/>
    <s v="330"/>
    <s v="BA"/>
    <s v="Eixo Principal"/>
    <s v="-"/>
    <s v="330BBA0172"/>
    <s v="GUINÉ"/>
    <s v="ENTR BA-142/245"/>
    <n v="485.6"/>
    <n v="521.6"/>
    <n v="36"/>
    <x v="1"/>
    <m/>
    <m/>
    <s v="Federal"/>
    <m/>
    <m/>
    <m/>
    <s v="Federal"/>
    <s v="PLA"/>
    <s v="Jequié"/>
  </r>
  <r>
    <x v="0"/>
    <s v="330BBA0180"/>
    <n v="0"/>
    <x v="283"/>
    <s v="0180"/>
    <n v="-41.438070070177503"/>
    <n v="-13.0211399901184"/>
    <n v="-41.386890069820801"/>
    <n v="-13.2765899900359"/>
    <s v="330"/>
    <s v="BA"/>
    <s v="Eixo Principal"/>
    <s v="-"/>
    <s v="330BBA0180"/>
    <s v="ENTR BA-142/245"/>
    <s v="CASCAVEL"/>
    <n v="521.6"/>
    <n v="557.9"/>
    <n v="36.299999999999997"/>
    <x v="1"/>
    <m/>
    <m/>
    <s v="Federal"/>
    <m/>
    <m/>
    <m/>
    <s v="Federal"/>
    <s v="PLA"/>
    <s v="Jequié"/>
  </r>
  <r>
    <x v="0"/>
    <s v="330BBA0190"/>
    <n v="0"/>
    <x v="283"/>
    <s v="0190"/>
    <n v="-41.386890069820801"/>
    <n v="-13.2765899900359"/>
    <n v="-40.959089509872904"/>
    <n v="-13.292358879958201"/>
    <s v="330"/>
    <s v="BA"/>
    <s v="Eixo Principal"/>
    <s v="-"/>
    <s v="330BBA0190"/>
    <s v="CASCAVEL"/>
    <s v="ENTR BR-407 (IRAMAIA)"/>
    <n v="557.9"/>
    <n v="642.29999999999995"/>
    <n v="84.4"/>
    <x v="1"/>
    <m/>
    <m/>
    <s v="Federal"/>
    <m/>
    <m/>
    <m/>
    <s v="Federal"/>
    <s v="PLA"/>
    <s v="Jequié"/>
  </r>
  <r>
    <x v="0"/>
    <s v="330BBA0200"/>
    <n v="0"/>
    <x v="283"/>
    <s v="0200"/>
    <n v="-40.959089509872904"/>
    <n v="-13.292358879958201"/>
    <n v="-40.710209419928702"/>
    <n v="-13.572269919720901"/>
    <s v="330"/>
    <s v="BA"/>
    <s v="Eixo Principal"/>
    <s v="-"/>
    <s v="330BBA0200"/>
    <s v="ENTR BR-407 (IRAMAIA)"/>
    <s v="ENTR BA-026(A)"/>
    <n v="642.29999999999995"/>
    <n v="693.5"/>
    <n v="51.2"/>
    <x v="3"/>
    <m/>
    <m/>
    <s v="Federal"/>
    <m/>
    <m/>
    <m/>
    <s v="Federal"/>
    <s v="N_PAV"/>
    <s v="Jequié"/>
  </r>
  <r>
    <x v="0"/>
    <s v="330BBA0210"/>
    <n v="0"/>
    <x v="283"/>
    <s v="0210"/>
    <n v="-40.710209419928702"/>
    <n v="-13.572269919720901"/>
    <n v="-40.574660129761099"/>
    <n v="-13.5231499801873"/>
    <s v="330"/>
    <s v="BA"/>
    <s v="Eixo Principal"/>
    <s v="-"/>
    <s v="330BBA0210"/>
    <s v="ENTR BA-026(A)"/>
    <s v="ENTR BA-026(B)/130(A) (P/MARACÁS)"/>
    <n v="693.5"/>
    <n v="711"/>
    <n v="17.5"/>
    <x v="1"/>
    <m/>
    <m/>
    <s v="Estadual"/>
    <m/>
    <s v="BA-026"/>
    <s v="PAV"/>
    <s v="Estadual"/>
    <s v="PLA"/>
    <s v="Jequié"/>
  </r>
  <r>
    <x v="0"/>
    <s v="330BBA0220"/>
    <n v="0"/>
    <x v="283"/>
    <s v="0220"/>
    <n v="-40.574660129761099"/>
    <n v="-13.5231499801873"/>
    <n v="-40.113620930061799"/>
    <n v="-13.857529379677"/>
    <s v="330"/>
    <s v="BA"/>
    <s v="Eixo Principal"/>
    <s v="-"/>
    <s v="330BBA0220"/>
    <s v="ENTR BA-026(B)/130(A) (P/MARACÁS)"/>
    <s v="ENTR BR-116(A)"/>
    <n v="711"/>
    <n v="778.3"/>
    <n v="67.3"/>
    <x v="1"/>
    <m/>
    <m/>
    <s v="Estadual"/>
    <m/>
    <s v="BA-130"/>
    <s v="PAV"/>
    <s v="Estadual"/>
    <s v="PLA"/>
    <s v="Jequié"/>
  </r>
  <r>
    <x v="0"/>
    <s v="330BBA0230"/>
    <n v="0"/>
    <x v="283"/>
    <s v="0230"/>
    <n v="-40.113620930061799"/>
    <n v="-13.857529379677"/>
    <n v="-40.105871099671397"/>
    <n v="-13.835109549965599"/>
    <s v="330"/>
    <s v="BA"/>
    <s v="Eixo Principal"/>
    <s v="Coinc"/>
    <s v="330BBA0230"/>
    <s v="ENTR BR-116(A)"/>
    <s v="ENTR BR-116(B)"/>
    <n v="778.3"/>
    <n v="781.1"/>
    <n v="2.8"/>
    <x v="2"/>
    <m/>
    <s v="116BBA0870"/>
    <s v="Concessão Federal"/>
    <m/>
    <m/>
    <m/>
    <s v="Federal"/>
    <s v="PAV"/>
    <s v="Jequié"/>
  </r>
  <r>
    <x v="0"/>
    <s v="330BBA0250"/>
    <n v="0"/>
    <x v="283"/>
    <s v="0250"/>
    <n v="-40.105871099671397"/>
    <n v="-13.835109549965599"/>
    <n v="-40.080376899774002"/>
    <n v="-13.8629626203286"/>
    <s v="330"/>
    <s v="BA"/>
    <s v="Eixo Principal"/>
    <s v="-"/>
    <s v="330BBA0250"/>
    <s v="ENTR BR-116(B)"/>
    <s v="P/JEQUIÉ"/>
    <n v="781.1"/>
    <n v="785.4"/>
    <n v="4.3"/>
    <x v="2"/>
    <m/>
    <m/>
    <m/>
    <s v="MP082/2006"/>
    <m/>
    <m/>
    <m/>
    <s v="PAV"/>
    <s v="Jequié"/>
  </r>
  <r>
    <x v="0"/>
    <s v="330BBA0252"/>
    <n v="0"/>
    <x v="283"/>
    <s v="0252"/>
    <n v="-40.080376899774002"/>
    <n v="-13.8629626203286"/>
    <n v="-40.033577599626398"/>
    <n v="-13.8814651497967"/>
    <s v="330"/>
    <s v="BA"/>
    <s v="Eixo Principal"/>
    <s v="-"/>
    <s v="330BBA0252"/>
    <s v="P/JEQUIÉ"/>
    <s v="ENTR BA-130(A)"/>
    <n v="785.4"/>
    <n v="786.9"/>
    <n v="1.5"/>
    <x v="2"/>
    <m/>
    <m/>
    <m/>
    <s v="MP082/2006"/>
    <m/>
    <m/>
    <m/>
    <s v="PAV"/>
    <s v="Jequié"/>
  </r>
  <r>
    <x v="0"/>
    <s v="330BBA0270"/>
    <n v="0"/>
    <x v="283"/>
    <s v="0270"/>
    <n v="-40.033577599626398"/>
    <n v="-13.8814651497967"/>
    <n v="-39.926207910166802"/>
    <n v="-14.003208930147901"/>
    <s v="330"/>
    <s v="BA"/>
    <s v="Eixo Principal"/>
    <s v="-"/>
    <s v="330BBA0270"/>
    <s v="ENTR BA-130(A)"/>
    <s v="ENTR BA-130(B) (P/ ITAGI)"/>
    <n v="786.9"/>
    <n v="809.5"/>
    <n v="22.6"/>
    <x v="2"/>
    <m/>
    <m/>
    <m/>
    <s v="MP082/2006"/>
    <m/>
    <m/>
    <m/>
    <s v="PAV"/>
    <s v="Jequié"/>
  </r>
  <r>
    <x v="0"/>
    <s v="330BBA0272"/>
    <n v="0"/>
    <x v="283"/>
    <s v="0272"/>
    <n v="-39.926207910166802"/>
    <n v="-14.003208930147901"/>
    <n v="-39.729030080273901"/>
    <n v="-14.1399186497258"/>
    <s v="330"/>
    <s v="BA"/>
    <s v="Eixo Principal"/>
    <s v="-"/>
    <s v="330BBA0272"/>
    <s v="ENTR BA-130(B) (P/ ITAGI)"/>
    <s v="ENTR BA-650 (IPIAÚ)"/>
    <n v="809.5"/>
    <n v="840"/>
    <n v="30.5"/>
    <x v="2"/>
    <m/>
    <m/>
    <m/>
    <s v="MP082/2006"/>
    <m/>
    <m/>
    <m/>
    <s v="PAV"/>
    <s v="Jequié"/>
  </r>
  <r>
    <x v="0"/>
    <s v="330BBA0290"/>
    <n v="0"/>
    <x v="283"/>
    <s v="0290"/>
    <n v="-39.729030080273901"/>
    <n v="-14.1399186497258"/>
    <n v="-39.602634939750601"/>
    <n v="-14.207023840377801"/>
    <s v="330"/>
    <s v="BA"/>
    <s v="Eixo Principal"/>
    <s v="-"/>
    <s v="330BBA0290"/>
    <s v="ENTR BA-650 (IPIAÚ)"/>
    <s v="BARRA DO ROCHA"/>
    <n v="840"/>
    <n v="857.4"/>
    <n v="17.399999999999999"/>
    <x v="2"/>
    <m/>
    <m/>
    <m/>
    <s v="MP082/2006"/>
    <m/>
    <m/>
    <m/>
    <s v="PAV"/>
    <s v="Jequié"/>
  </r>
  <r>
    <x v="0"/>
    <s v="330BBA0310"/>
    <n v="0"/>
    <x v="283"/>
    <s v="0310"/>
    <n v="-39.602634939750601"/>
    <n v="-14.207023840377801"/>
    <n v="-39.550931939557302"/>
    <n v="-14.1937546997195"/>
    <s v="330"/>
    <s v="BA"/>
    <s v="Eixo Principal"/>
    <s v="-"/>
    <s v="330BBA0310"/>
    <s v="BARRA DO ROCHA"/>
    <s v="ENTR BA-120 (P/ IBIRATAIA)"/>
    <n v="857.4"/>
    <n v="863.7"/>
    <n v="6.3"/>
    <x v="2"/>
    <m/>
    <m/>
    <m/>
    <s v="MP082/2006"/>
    <m/>
    <m/>
    <m/>
    <s v="PAV"/>
    <s v="Jequié"/>
  </r>
  <r>
    <x v="0"/>
    <s v="330BBA0312"/>
    <n v="0"/>
    <x v="283"/>
    <s v="0312"/>
    <n v="-39.550931939557302"/>
    <n v="-14.1937546997195"/>
    <n v="-39.4466573100867"/>
    <n v="-14.2289896203746"/>
    <s v="330"/>
    <s v="BA"/>
    <s v="Eixo Principal"/>
    <s v="-"/>
    <s v="330BBA0312"/>
    <s v="ENTR BA-120 (P/ IBIRATAIA)"/>
    <s v="ENTR BA-652 (P/IBIRAPITANGA)"/>
    <n v="863.7"/>
    <n v="876.9"/>
    <n v="13.2"/>
    <x v="2"/>
    <m/>
    <m/>
    <m/>
    <s v="MP082/2006"/>
    <m/>
    <m/>
    <m/>
    <s v="PAV"/>
    <s v="Jequié"/>
  </r>
  <r>
    <x v="0"/>
    <s v="330BBA0330"/>
    <n v="0"/>
    <x v="283"/>
    <s v="0330"/>
    <n v="-39.4466573100867"/>
    <n v="-14.2289896203746"/>
    <n v="-39.326385360196099"/>
    <n v="-14.2667068398487"/>
    <s v="330"/>
    <s v="BA"/>
    <s v="Eixo Principal"/>
    <s v="-"/>
    <s v="330BBA0330"/>
    <s v="ENTR BA-652 (P/IBIRAPITANGA)"/>
    <s v="ENTR BR-030/101 (UBAÍTABA)"/>
    <n v="876.9"/>
    <n v="892.8"/>
    <n v="15.9"/>
    <x v="2"/>
    <m/>
    <m/>
    <m/>
    <s v="MP082/2006"/>
    <m/>
    <m/>
    <m/>
    <s v="PAV"/>
    <s v="Jequié"/>
  </r>
  <r>
    <x v="0"/>
    <s v="330BMA0010"/>
    <n v="0"/>
    <x v="284"/>
    <s v="0010"/>
    <n v="-46.049785870121703"/>
    <n v="-7.5212974697024002"/>
    <n v="-46.027583304026201"/>
    <n v="-8.1169822569255494"/>
    <s v="330"/>
    <s v="MA"/>
    <s v="Eixo Principal"/>
    <s v="-"/>
    <s v="330BMA0010"/>
    <s v="ENTR BR-230/324 (BALSAS)"/>
    <s v="BURITIRANA"/>
    <n v="0"/>
    <n v="74"/>
    <n v="74"/>
    <x v="1"/>
    <m/>
    <m/>
    <s v="Estadual"/>
    <m/>
    <s v="MA-006"/>
    <s v="PAV"/>
    <s v="Estadual"/>
    <s v="PLA"/>
    <s v="Barão de Grajaú"/>
  </r>
  <r>
    <x v="0"/>
    <s v="330BMA0015"/>
    <n v="0"/>
    <x v="284"/>
    <s v="0015"/>
    <n v="-46.027583304026201"/>
    <n v="-8.1169822569255494"/>
    <n v="-45.755245925558903"/>
    <n v="-8.4593662116812904"/>
    <s v="330"/>
    <s v="MA"/>
    <s v="Eixo Principal"/>
    <s v="-"/>
    <s v="330BMA0015"/>
    <s v="BURITIRANA"/>
    <s v="ENTR MA-006 (TASSO FRAGOSO)"/>
    <n v="74"/>
    <n v="143"/>
    <n v="69"/>
    <x v="1"/>
    <m/>
    <m/>
    <s v="Estadual"/>
    <m/>
    <s v="MA-006"/>
    <s v="PAV"/>
    <s v="Estadual"/>
    <s v="PLA"/>
    <s v="Barão de Grajaú"/>
  </r>
  <r>
    <x v="0"/>
    <s v="330BMA0020"/>
    <n v="0"/>
    <x v="284"/>
    <s v="0020"/>
    <n v="-45.755245925558903"/>
    <n v="-8.4593662116812904"/>
    <n v="-45.743610190258003"/>
    <n v="-8.4718859697616704"/>
    <s v="330"/>
    <s v="MA"/>
    <s v="Eixo Principal"/>
    <s v="-"/>
    <s v="330BMA0020"/>
    <s v="ENTR MA-006 (TASSO FRAGOSO)"/>
    <s v="DIV MA/PI (RIO PARNAÍBA)"/>
    <n v="143"/>
    <n v="145.5"/>
    <n v="2.5"/>
    <x v="1"/>
    <m/>
    <m/>
    <s v="Federal"/>
    <m/>
    <m/>
    <m/>
    <s v="Federal"/>
    <s v="PLA"/>
    <s v="Barão de Grajaú"/>
  </r>
  <r>
    <x v="0"/>
    <s v="330BPI0030"/>
    <n v="0"/>
    <x v="285"/>
    <s v="0030"/>
    <n v="-45.743610190258003"/>
    <n v="-8.4718859697616704"/>
    <n v="-45.517559043315103"/>
    <n v="-8.5675686373826299"/>
    <s v="330"/>
    <s v="PI"/>
    <s v="Eixo Principal"/>
    <s v="-"/>
    <s v="330BPI0030"/>
    <s v="DIV MA/PI (RIO PARNAÍBA)"/>
    <s v="ENTR PI-392"/>
    <n v="0"/>
    <n v="38"/>
    <n v="38"/>
    <x v="1"/>
    <m/>
    <m/>
    <s v="Federal"/>
    <m/>
    <m/>
    <m/>
    <s v="Federal"/>
    <s v="PLA"/>
    <s v="Floriano"/>
  </r>
  <r>
    <x v="0"/>
    <s v="330BPI0040"/>
    <n v="0"/>
    <x v="285"/>
    <s v="0040"/>
    <n v="-45.517559043315103"/>
    <n v="-8.5675686373826299"/>
    <n v="-45.114831210591802"/>
    <n v="-8.7380348038630498"/>
    <s v="330"/>
    <s v="PI"/>
    <s v="Eixo Principal"/>
    <s v="-"/>
    <s v="330BPI0040"/>
    <s v="ENTR PI-392"/>
    <s v="RIACHO COLHER"/>
    <n v="38"/>
    <n v="105.7"/>
    <n v="67.7"/>
    <x v="1"/>
    <m/>
    <m/>
    <s v="Federal"/>
    <m/>
    <m/>
    <m/>
    <s v="Federal"/>
    <s v="PLA"/>
    <s v="Floriano"/>
  </r>
  <r>
    <x v="0"/>
    <s v="330BPI0050"/>
    <n v="0"/>
    <x v="285"/>
    <s v="0050"/>
    <n v="-45.114831210591802"/>
    <n v="-8.7380348038630498"/>
    <n v="-44.888588455892403"/>
    <n v="-8.8380999037874997"/>
    <s v="330"/>
    <s v="PI"/>
    <s v="Eixo Principal"/>
    <s v="-"/>
    <s v="330BPI0050"/>
    <s v="RIACHO COLHER"/>
    <s v="RIO URUÇUÍ PRETO"/>
    <n v="105.7"/>
    <n v="144"/>
    <n v="38.299999999999997"/>
    <x v="1"/>
    <m/>
    <m/>
    <s v="Federal"/>
    <m/>
    <m/>
    <m/>
    <s v="Federal"/>
    <s v="PLA"/>
    <s v="Floriano"/>
  </r>
  <r>
    <x v="0"/>
    <s v="330BPI0060"/>
    <n v="0"/>
    <x v="285"/>
    <s v="0060"/>
    <n v="-44.888588455892403"/>
    <n v="-8.8380999037874997"/>
    <n v="-44.360655290209401"/>
    <n v="-9.0784687100628503"/>
    <s v="330"/>
    <s v="PI"/>
    <s v="Eixo Principal"/>
    <s v="-"/>
    <s v="330BPI0060"/>
    <s v="RIO URUÇUÍ PRETO"/>
    <s v="ENTR BR-135(A)/235(A) (BOM JESUS)"/>
    <n v="144"/>
    <n v="233.8"/>
    <n v="89.8"/>
    <x v="1"/>
    <m/>
    <m/>
    <s v="Federal"/>
    <m/>
    <m/>
    <m/>
    <s v="Federal"/>
    <s v="PLA"/>
    <s v="Floriano"/>
  </r>
  <r>
    <x v="0"/>
    <s v="330BPI0070"/>
    <n v="0"/>
    <x v="285"/>
    <s v="0070"/>
    <n v="-44.360655290209401"/>
    <n v="-9.0784687100628503"/>
    <n v="-44.602009409906302"/>
    <n v="-9.4712710500189097"/>
    <s v="330"/>
    <s v="PI"/>
    <s v="Eixo Principal"/>
    <s v="Coinc"/>
    <s v="330BPI0070"/>
    <s v="ENTR BR-135(A)/235(A) (BOM JESUS)"/>
    <s v="ENTR BR-135(B)/235(B)/PI-257(A) (REDENÇÃO DO GURGÉIA)"/>
    <n v="233.8"/>
    <n v="289.10000000000002"/>
    <n v="55.3"/>
    <x v="2"/>
    <m/>
    <s v="135BPI0450;235BPI0410"/>
    <s v="Federal"/>
    <m/>
    <m/>
    <m/>
    <s v="Federal"/>
    <s v="PAV"/>
    <s v="Floriano"/>
  </r>
  <r>
    <x v="0"/>
    <s v="330BPI0075"/>
    <n v="0"/>
    <x v="285"/>
    <s v="0075"/>
    <n v="-44.602009409906302"/>
    <n v="-9.4712710500189097"/>
    <n v="-44.304378419928"/>
    <n v="-10.037211509703299"/>
    <s v="330"/>
    <s v="PI"/>
    <s v="Eixo Principal"/>
    <s v="-"/>
    <s v="330BPI0075"/>
    <s v="ENTR BR-135(B)/235(B)/PI-257(A) (REDENÇÃO DO GURGÉIA)"/>
    <s v="ENTR PI-255(A)/257(B) (CURIMATÃ)"/>
    <n v="289.10000000000002"/>
    <n v="374.1"/>
    <n v="85"/>
    <x v="1"/>
    <m/>
    <m/>
    <s v="Estadual"/>
    <m/>
    <s v="PI-257"/>
    <s v="PAV"/>
    <s v="Estadual"/>
    <s v="PLA"/>
    <s v="Floriano"/>
  </r>
  <r>
    <x v="0"/>
    <s v="330BPI0080"/>
    <n v="0"/>
    <x v="285"/>
    <s v="0080"/>
    <n v="-44.304378419928"/>
    <n v="-10.037211509703299"/>
    <n v="-43.9635784204077"/>
    <n v="-10.1333115104177"/>
    <s v="330"/>
    <s v="PI"/>
    <s v="Eixo Principal"/>
    <s v="-"/>
    <s v="330BPI0080"/>
    <s v="ENTR PI-255(A)/257(B) (CURIMATÃ)"/>
    <s v="ENTR PI-255(B) (AVELINO LOPES)"/>
    <n v="374.1"/>
    <n v="416.1"/>
    <n v="42"/>
    <x v="1"/>
    <m/>
    <m/>
    <s v="Estadual"/>
    <m/>
    <s v="PI-255"/>
    <s v="IMP"/>
    <s v="Estadual"/>
    <s v="PLA"/>
    <s v="Floriano"/>
  </r>
  <r>
    <x v="0"/>
    <s v="330BPI0085"/>
    <n v="0"/>
    <x v="285"/>
    <s v="0085"/>
    <n v="-43.9635784204077"/>
    <n v="-10.1333115104177"/>
    <n v="-43.915451749698398"/>
    <n v="-10.3906065099823"/>
    <s v="330"/>
    <s v="PI"/>
    <s v="Eixo Principal"/>
    <s v="-"/>
    <s v="330BPI0085"/>
    <s v="ENTR PI-255(B) (AVELINO LOPES)"/>
    <s v="DIV PI/BA"/>
    <n v="416.1"/>
    <n v="451.1"/>
    <n v="35"/>
    <x v="1"/>
    <m/>
    <m/>
    <s v="Federal"/>
    <m/>
    <m/>
    <m/>
    <s v="Federal"/>
    <s v="PLA"/>
    <s v="Floriano"/>
  </r>
  <r>
    <x v="0"/>
    <s v="342BBA0010"/>
    <n v="0"/>
    <x v="286"/>
    <s v="0010"/>
    <n v="-43.774920399756503"/>
    <n v="-14.3221427100179"/>
    <n v="-43.764455540390799"/>
    <n v="-14.328193919813399"/>
    <s v="342"/>
    <s v="BA"/>
    <s v="Eixo Principal"/>
    <s v="Coinc"/>
    <s v="342BBA0010"/>
    <s v="ENTR BR-030(A) (CARINHANHA) (INÍCIO PONTE S/RIO SÃO FRANCISCO)"/>
    <s v="ENTR BR-030(B) (P/ MALHADA)"/>
    <n v="0"/>
    <n v="1.1000000000000001"/>
    <n v="1.1000000000000001"/>
    <x v="2"/>
    <m/>
    <s v="030BBA0240"/>
    <s v="Federal"/>
    <m/>
    <m/>
    <m/>
    <s v="Federal"/>
    <s v="PAV"/>
    <s v="Vitória da Conquista"/>
  </r>
  <r>
    <x v="0"/>
    <s v="342BBA0011"/>
    <n v="0"/>
    <x v="286"/>
    <s v="0011"/>
    <n v="-43.764455540390799"/>
    <n v="-14.328193919813399"/>
    <n v="-43.366087610154999"/>
    <n v="-14.699523409877401"/>
    <s v="342"/>
    <s v="BA"/>
    <s v="Eixo Principal"/>
    <s v="-"/>
    <s v="342BBA0011"/>
    <s v="ENTR BR-030(B) (P/MALHADA) (FIM TRV RIO SÃO FRANCISCO)"/>
    <s v="DIV BA/MG"/>
    <n v="1.1000000000000001"/>
    <n v="61.2"/>
    <n v="60.1"/>
    <x v="1"/>
    <m/>
    <m/>
    <s v="Federal"/>
    <m/>
    <m/>
    <m/>
    <s v="Federal"/>
    <s v="PLA"/>
    <s v="Vitória da Conquista"/>
  </r>
  <r>
    <x v="0"/>
    <s v="342BES0230"/>
    <n v="0"/>
    <x v="287"/>
    <s v="0230"/>
    <n v="-41.042827870409802"/>
    <n v="-18.1637719997779"/>
    <n v="-41.000826209661703"/>
    <n v="-18.333840899737702"/>
    <s v="342"/>
    <s v="ES"/>
    <s v="Eixo Principal"/>
    <s v="-"/>
    <s v="342BES0230"/>
    <s v="DIV MG/ES"/>
    <s v="ENTR ES-080 (P/SANTA RITA)"/>
    <n v="0"/>
    <n v="28"/>
    <n v="28"/>
    <x v="1"/>
    <m/>
    <m/>
    <s v="Estadual"/>
    <m/>
    <s v="ES-080"/>
    <s v="LEN"/>
    <s v="Estadual"/>
    <s v="PLA"/>
    <s v="Colatina"/>
  </r>
  <r>
    <x v="0"/>
    <s v="342BES0250"/>
    <n v="0"/>
    <x v="287"/>
    <s v="0250"/>
    <n v="-41.000826209661703"/>
    <n v="-18.333840899737702"/>
    <n v="-40.832297340250001"/>
    <n v="-18.373090310369399"/>
    <s v="342"/>
    <s v="ES"/>
    <s v="Eixo Principal"/>
    <s v="-"/>
    <s v="342BES0250"/>
    <s v="ENTR ES-080 (P/SANTA RITA)"/>
    <s v="ENTR ES-320 (ECOPORANGA) (P /COTAXÉ)"/>
    <n v="28"/>
    <n v="49.6"/>
    <n v="21.6"/>
    <x v="1"/>
    <m/>
    <m/>
    <s v="Estadual"/>
    <m/>
    <s v="ES-313"/>
    <s v="LEN"/>
    <s v="Estadual"/>
    <s v="PLA"/>
    <s v="Colatina"/>
  </r>
  <r>
    <x v="0"/>
    <s v="342BES0260"/>
    <n v="0"/>
    <x v="287"/>
    <s v="0260"/>
    <n v="-40.832297340250001"/>
    <n v="-18.373090310369399"/>
    <n v="-40.819332969940497"/>
    <n v="-18.382015989945899"/>
    <s v="342"/>
    <s v="ES"/>
    <s v="Eixo Principal"/>
    <s v="-"/>
    <s v="342BES0260"/>
    <s v="ENTR ES-320 (ECOPORANGA) (P /COTAXÉ)"/>
    <s v="FIM PAVIMENTAÇÃO"/>
    <n v="49.6"/>
    <n v="51.6"/>
    <n v="2"/>
    <x v="2"/>
    <m/>
    <m/>
    <s v="Federal"/>
    <m/>
    <m/>
    <m/>
    <s v="Federal"/>
    <s v="PAV"/>
    <s v="Colatina"/>
  </r>
  <r>
    <x v="0"/>
    <s v="342BES0262"/>
    <n v="0"/>
    <x v="287"/>
    <s v="0262"/>
    <n v="-40.819332969940497"/>
    <n v="-18.382015989945899"/>
    <n v="-40.808027530446097"/>
    <n v="-18.3830639897113"/>
    <s v="342"/>
    <s v="ES"/>
    <s v="Eixo Principal"/>
    <s v="-"/>
    <s v="342BES0262"/>
    <s v="FIM PAVIMENTAÇÃO"/>
    <s v="INÍCIO PAVIMENTAÇÃO"/>
    <n v="51.6"/>
    <n v="53.5"/>
    <n v="1.9"/>
    <x v="5"/>
    <m/>
    <m/>
    <s v="Federal"/>
    <m/>
    <m/>
    <m/>
    <s v="Federal"/>
    <s v="N_PAV"/>
    <s v="Colatina"/>
  </r>
  <r>
    <x v="0"/>
    <s v="342BES0265"/>
    <n v="0"/>
    <x v="287"/>
    <s v="0265"/>
    <n v="-40.808027530446097"/>
    <n v="-18.3830639897113"/>
    <n v="-40.587797040401"/>
    <n v="-18.450349870350099"/>
    <s v="342"/>
    <s v="ES"/>
    <s v="Eixo Principal"/>
    <s v="-"/>
    <s v="342BES0265"/>
    <s v="INÍCIO PAVIMENTAÇÃO"/>
    <s v="FIM DA PAVIMENTAÇÃO"/>
    <n v="53.5"/>
    <n v="82.8"/>
    <n v="29.3"/>
    <x v="2"/>
    <m/>
    <m/>
    <s v="Federal"/>
    <m/>
    <m/>
    <m/>
    <s v="Federal"/>
    <s v="PAV"/>
    <s v="Colatina"/>
  </r>
  <r>
    <x v="0"/>
    <s v="342BES0270"/>
    <n v="0"/>
    <x v="287"/>
    <s v="0270"/>
    <n v="-40.587797040401"/>
    <n v="-18.450349870350099"/>
    <n v="-40.536749350102298"/>
    <n v="-18.6006529595663"/>
    <s v="342"/>
    <s v="ES"/>
    <s v="Eixo Principal"/>
    <s v="-"/>
    <s v="342BES0270"/>
    <s v="FIM DA PAVIMENTAÇÃO"/>
    <s v="ENTR ES-220"/>
    <n v="82.8"/>
    <n v="105.9"/>
    <n v="23.1"/>
    <x v="5"/>
    <s v="EOP"/>
    <m/>
    <s v="Federal"/>
    <m/>
    <m/>
    <m/>
    <s v="Federal"/>
    <s v="N_PAV"/>
    <s v="Colatina"/>
  </r>
  <r>
    <x v="0"/>
    <s v="342BES0290"/>
    <n v="0"/>
    <x v="287"/>
    <s v="0290"/>
    <n v="-40.536749350102298"/>
    <n v="-18.6006529595663"/>
    <n v="-40.421085770092098"/>
    <n v="-18.663317250290799"/>
    <s v="342"/>
    <s v="ES"/>
    <s v="Eixo Principal"/>
    <s v="-"/>
    <s v="342BES0290"/>
    <s v="ENTR ES-220"/>
    <s v="ENTR ES-137"/>
    <n v="105.9"/>
    <n v="121.4"/>
    <n v="15.5"/>
    <x v="2"/>
    <m/>
    <m/>
    <s v="Federal"/>
    <m/>
    <m/>
    <m/>
    <s v="Federal"/>
    <s v="PAV"/>
    <s v="Colatina"/>
  </r>
  <r>
    <x v="0"/>
    <s v="342BES0300"/>
    <n v="0"/>
    <x v="287"/>
    <s v="0300"/>
    <n v="-40.421085770092098"/>
    <n v="-18.663317250290799"/>
    <n v="-40.400622130406902"/>
    <n v="-18.694554759994102"/>
    <s v="342"/>
    <s v="ES"/>
    <s v="Eixo Principal"/>
    <s v="-"/>
    <s v="342BES0300"/>
    <s v="ENTR ES-137"/>
    <s v="ENTR ES-130 (P/NOVA VENÉCIA)"/>
    <n v="121.4"/>
    <n v="125.9"/>
    <n v="4.5"/>
    <x v="2"/>
    <m/>
    <m/>
    <s v="Federal"/>
    <m/>
    <m/>
    <m/>
    <s v="Federal"/>
    <s v="PAV"/>
    <s v="Colatina"/>
  </r>
  <r>
    <x v="0"/>
    <s v="342BES0310"/>
    <n v="0"/>
    <x v="287"/>
    <s v="0310"/>
    <n v="-40.400622130406902"/>
    <n v="-18.694554759994102"/>
    <n v="-40.334475930020098"/>
    <n v="-18.7256012303124"/>
    <s v="342"/>
    <s v="ES"/>
    <s v="Eixo Principal"/>
    <s v="-"/>
    <s v="342BES0310"/>
    <s v="ENTR ES-130 (P/NOVA VENÉCIA)"/>
    <s v="ENTR BR-381/ES-344"/>
    <n v="125.9"/>
    <n v="135.9"/>
    <n v="10"/>
    <x v="1"/>
    <m/>
    <m/>
    <s v="Federal"/>
    <m/>
    <m/>
    <m/>
    <s v="Federal"/>
    <s v="PLA"/>
    <s v="Colatina"/>
  </r>
  <r>
    <x v="0"/>
    <s v="342BES0320"/>
    <n v="0"/>
    <x v="287"/>
    <s v="0320"/>
    <n v="-40.334475930020098"/>
    <n v="-18.7256012303124"/>
    <n v="-40.155588490316497"/>
    <n v="-19.0976223296067"/>
    <s v="342"/>
    <s v="ES"/>
    <s v="Eixo Principal"/>
    <s v="-"/>
    <s v="342BES0320"/>
    <s v="ENTR BR-381/ES-344"/>
    <s v="ENTR ES-356"/>
    <n v="135.9"/>
    <n v="177.9"/>
    <n v="42"/>
    <x v="1"/>
    <m/>
    <m/>
    <s v="Federal"/>
    <m/>
    <m/>
    <m/>
    <s v="Federal"/>
    <s v="PLA"/>
    <s v="Colatina"/>
  </r>
  <r>
    <x v="0"/>
    <s v="342BES0330"/>
    <n v="0"/>
    <x v="287"/>
    <s v="0330"/>
    <n v="-40.155588490316497"/>
    <n v="-19.0976223296067"/>
    <n v="-40.095169859801103"/>
    <n v="-19.194695760101101"/>
    <s v="342"/>
    <s v="ES"/>
    <s v="Eixo Principal"/>
    <s v="-"/>
    <s v="342BES0330"/>
    <s v="ENTR ES-356"/>
    <s v="ENTR BR-101(A) (SOORETAMA)"/>
    <n v="177.9"/>
    <n v="209.9"/>
    <n v="32"/>
    <x v="1"/>
    <m/>
    <m/>
    <s v="Federal"/>
    <m/>
    <m/>
    <m/>
    <s v="Federal"/>
    <s v="PLA"/>
    <s v="Colatina"/>
  </r>
  <r>
    <x v="0"/>
    <s v="342BES0340"/>
    <n v="0"/>
    <x v="287"/>
    <s v="0340"/>
    <n v="-40.095169859801103"/>
    <n v="-19.194695760101101"/>
    <n v="-40.086945629836897"/>
    <n v="-19.283158989595599"/>
    <s v="342"/>
    <s v="ES"/>
    <s v="Eixo Principal"/>
    <s v="Coinc"/>
    <s v="342BES0340"/>
    <s v="ENTR BR-101(A) (SOORETAMA)"/>
    <s v="ENTR ES-358 (P/LAGOA)"/>
    <n v="209.9"/>
    <n v="219.7"/>
    <n v="9.8000000000000007"/>
    <x v="2"/>
    <m/>
    <s v="101BES2150"/>
    <s v="Concessão Federal"/>
    <m/>
    <m/>
    <m/>
    <s v="Federal"/>
    <s v="PAV"/>
    <s v="Colatina"/>
  </r>
  <r>
    <x v="0"/>
    <s v="342BES0350"/>
    <n v="0"/>
    <x v="287"/>
    <s v="0350"/>
    <n v="-40.086945629836897"/>
    <n v="-19.283158989595599"/>
    <n v="-40.064151200117699"/>
    <n v="-19.407459289814302"/>
    <s v="342"/>
    <s v="ES"/>
    <s v="Eixo Principal"/>
    <s v="Coinc"/>
    <s v="342BES0350"/>
    <s v="ENTR ES-358 (P/LAGOA)"/>
    <s v="ENTR BR-101(B)/ES-245/248 (LINHARES)"/>
    <n v="219.7"/>
    <n v="234.3"/>
    <n v="14.6"/>
    <x v="2"/>
    <m/>
    <s v="101BES2170"/>
    <s v="Concessão Federal"/>
    <m/>
    <m/>
    <m/>
    <s v="Federal"/>
    <s v="PAV"/>
    <s v="Colatina"/>
  </r>
  <r>
    <x v="0"/>
    <s v="342BMG0030"/>
    <n v="0"/>
    <x v="288"/>
    <s v="0030"/>
    <n v="-43.366087610154999"/>
    <n v="-14.699523409877401"/>
    <n v="-42.824947640321199"/>
    <n v="-14.934164819850499"/>
    <s v="342"/>
    <s v="MG"/>
    <s v="Eixo Principal"/>
    <s v="-"/>
    <s v="342BMG0030"/>
    <s v="DIV BA/MG"/>
    <s v="ENTR BR-122 (ESPINOSA)"/>
    <n v="0"/>
    <n v="63.5"/>
    <n v="63.5"/>
    <x v="1"/>
    <m/>
    <m/>
    <s v="Federal"/>
    <m/>
    <m/>
    <m/>
    <s v="Federal"/>
    <s v="PLA"/>
    <s v="Montes Claros"/>
  </r>
  <r>
    <x v="0"/>
    <s v="342BMG0035"/>
    <n v="0"/>
    <x v="288"/>
    <s v="0035"/>
    <n v="-42.824947640321199"/>
    <n v="-14.934164819850499"/>
    <n v="-42.5027799604267"/>
    <n v="-15.1758155503473"/>
    <s v="342"/>
    <s v="MG"/>
    <s v="Eixo Principal"/>
    <s v="-"/>
    <s v="342BMG0035"/>
    <s v="ENTR BR-122 (ESPINOSA)"/>
    <s v="ENTR MG-635(A) (MONTEZUMA)"/>
    <n v="63.5"/>
    <n v="127.5"/>
    <n v="64"/>
    <x v="1"/>
    <m/>
    <m/>
    <s v="Estadual"/>
    <m/>
    <s v="MGT-342"/>
    <s v="LEN"/>
    <s v="Estadual"/>
    <s v="PLA"/>
    <s v="Montes Claros"/>
  </r>
  <r>
    <x v="0"/>
    <s v="342BMG0040"/>
    <n v="0"/>
    <x v="288"/>
    <s v="0040"/>
    <n v="-42.5027799604267"/>
    <n v="-15.1758155503473"/>
    <n v="-42.524757630360199"/>
    <n v="-15.322403550083701"/>
    <s v="342"/>
    <s v="MG"/>
    <s v="Eixo Principal"/>
    <s v="-"/>
    <s v="342BMG0040"/>
    <s v="ENTR MG-635(A) (MONTEZUMA)"/>
    <s v="ENTR MG-635(A) (ACESSO SANTO ANTÔNIO DO RETIRO)"/>
    <n v="127.5"/>
    <n v="147"/>
    <n v="19.5"/>
    <x v="1"/>
    <m/>
    <m/>
    <s v="Estadual"/>
    <m/>
    <s v="MG-635"/>
    <s v="PAV"/>
    <s v="Estadual"/>
    <s v="PLA"/>
    <s v="Montes Claros"/>
  </r>
  <r>
    <x v="0"/>
    <s v="342BMG0045"/>
    <n v="0"/>
    <x v="288"/>
    <s v="0045"/>
    <n v="-42.524757630360199"/>
    <n v="-15.322403550083701"/>
    <n v="-42.544382660331401"/>
    <n v="-15.618890239992499"/>
    <s v="342"/>
    <s v="MG"/>
    <s v="Eixo Principal"/>
    <s v="-"/>
    <s v="342BMG0045"/>
    <s v="ENTR MG-635(A) (ACESSO SANTO ANTÔNIO DO RETIRO)"/>
    <s v="ENTR MG-629(A) (RIO PARDO DE MINAS)"/>
    <n v="147"/>
    <n v="182.2"/>
    <n v="35.200000000000003"/>
    <x v="1"/>
    <m/>
    <m/>
    <s v="Estadual"/>
    <m/>
    <s v="MGT-342"/>
    <s v="LEN"/>
    <s v="Estadual"/>
    <s v="PLA"/>
    <s v="Montes Claros"/>
  </r>
  <r>
    <x v="0"/>
    <s v="342BMG0050"/>
    <n v="0"/>
    <x v="288"/>
    <s v="0050"/>
    <n v="-42.544382660331401"/>
    <n v="-15.618890239992499"/>
    <n v="-42.665241180436098"/>
    <n v="-15.889468409639299"/>
    <s v="342"/>
    <s v="MG"/>
    <s v="Eixo Principal"/>
    <s v="-"/>
    <s v="342BMG0050"/>
    <s v="ENTR MG-629(A) (RIO PARDO DE MINAS)"/>
    <s v="ENTR MG-629(B) (ACESSO A TAIOBEIRAS)"/>
    <n v="182.2"/>
    <n v="225.1"/>
    <n v="42.9"/>
    <x v="1"/>
    <m/>
    <m/>
    <s v="Estadual"/>
    <m/>
    <s v="MG-629"/>
    <s v="PAV"/>
    <s v="Estadual"/>
    <s v="PLA"/>
    <s v="Montes Claros"/>
  </r>
  <r>
    <x v="0"/>
    <s v="342BMG0055"/>
    <n v="0"/>
    <x v="288"/>
    <s v="0055"/>
    <n v="-42.665241180436098"/>
    <n v="-15.889468409639299"/>
    <n v="-42.461345160350803"/>
    <n v="-15.971564750213"/>
    <s v="342"/>
    <s v="MG"/>
    <s v="Eixo Principal"/>
    <s v="-"/>
    <s v="342BMG0055"/>
    <s v="ENTR MG-629(B) (ACESSO A TAIOBEIRAS)"/>
    <s v="PEQUI"/>
    <n v="225.1"/>
    <n v="252"/>
    <n v="26.9"/>
    <x v="1"/>
    <m/>
    <m/>
    <s v="Estadual"/>
    <m/>
    <s v="MGT-342"/>
    <s v="IMP"/>
    <s v="Estadual"/>
    <s v="PLA"/>
    <s v="Montes Claros"/>
  </r>
  <r>
    <x v="0"/>
    <s v="342BMG0060"/>
    <n v="0"/>
    <x v="288"/>
    <s v="0060"/>
    <n v="-42.461345160350803"/>
    <n v="-15.971564750213"/>
    <n v="-42.4086520902217"/>
    <n v="-16.021404499917701"/>
    <s v="342"/>
    <s v="MG"/>
    <s v="Eixo Principal"/>
    <s v="-"/>
    <s v="342BMG0060"/>
    <s v="PEQUI"/>
    <s v="NOVORIZONTE"/>
    <n v="252"/>
    <n v="265.3"/>
    <n v="13.3"/>
    <x v="1"/>
    <m/>
    <m/>
    <s v="Estadual"/>
    <m/>
    <s v="MGT-342"/>
    <s v="IMP"/>
    <s v="Estadual"/>
    <s v="PLA"/>
    <s v="Montes Claros"/>
  </r>
  <r>
    <x v="0"/>
    <s v="342BMG0065"/>
    <n v="0"/>
    <x v="288"/>
    <s v="0065"/>
    <n v="-42.4086520902217"/>
    <n v="-16.021404499917701"/>
    <n v="-42.302886880325197"/>
    <n v="-16.1429281999763"/>
    <s v="342"/>
    <s v="MG"/>
    <s v="Eixo Principal"/>
    <s v="-"/>
    <s v="342BMG0065"/>
    <s v="NOVORIZONTE"/>
    <s v="ENTR BR-251 (SALINAS)"/>
    <n v="265.3"/>
    <n v="288"/>
    <n v="22.7"/>
    <x v="1"/>
    <m/>
    <m/>
    <s v="Estadual"/>
    <m/>
    <s v="MGT-342"/>
    <s v="PAV"/>
    <s v="Estadual"/>
    <s v="PLA"/>
    <s v="Montes Claros"/>
  </r>
  <r>
    <x v="0"/>
    <s v="342BMG0070"/>
    <n v="0"/>
    <x v="288"/>
    <s v="0070"/>
    <n v="-42.302886880325197"/>
    <n v="-16.1429281999763"/>
    <n v="-42.181481499571497"/>
    <n v="-16.6296917297894"/>
    <s v="342"/>
    <s v="MG"/>
    <s v="Eixo Principal"/>
    <s v="-"/>
    <s v="342BMG0070"/>
    <s v="ENTR BR-251 (SALINAS)"/>
    <s v="ENTR MG-114 (CORONEL MURTA)"/>
    <n v="288"/>
    <n v="361"/>
    <n v="73"/>
    <x v="1"/>
    <m/>
    <m/>
    <s v="Estadual"/>
    <m/>
    <s v="MGT-342"/>
    <s v="PAV"/>
    <s v="Estadual"/>
    <s v="PLA"/>
    <s v="Montes Claros"/>
  </r>
  <r>
    <x v="0"/>
    <s v="342BMG0080"/>
    <n v="0"/>
    <x v="288"/>
    <s v="0080"/>
    <n v="-42.181481499571497"/>
    <n v="-16.6296917297894"/>
    <n v="-42.094693619814599"/>
    <n v="-16.832599590098901"/>
    <s v="342"/>
    <s v="MG"/>
    <s v="Eixo Principal"/>
    <s v="-"/>
    <s v="342BMG0080"/>
    <s v="ENTR MG-114 (CORONEL MURTA)"/>
    <s v="ENTR BR-367(A)"/>
    <n v="361"/>
    <n v="396.5"/>
    <n v="35.5"/>
    <x v="1"/>
    <m/>
    <m/>
    <s v="Estadual"/>
    <m/>
    <s v="MGT-342"/>
    <s v="PAV"/>
    <s v="Estadual"/>
    <s v="PLA"/>
    <s v="Montes Claros"/>
  </r>
  <r>
    <x v="0"/>
    <s v="342BMG0090"/>
    <n v="0"/>
    <x v="288"/>
    <s v="0090"/>
    <n v="-42.094693619814599"/>
    <n v="-16.832599590098901"/>
    <n v="-42.066145379805299"/>
    <n v="-16.8481607402259"/>
    <s v="342"/>
    <s v="MG"/>
    <s v="Eixo Principal"/>
    <s v="-"/>
    <s v="342BMG0090"/>
    <s v="ENTR BR-367(A)"/>
    <s v="ENTR BR-120 (ARAÇUAÍ)"/>
    <n v="396.5"/>
    <n v="402.1"/>
    <n v="5.6"/>
    <x v="2"/>
    <m/>
    <s v="367BMG0160"/>
    <s v="Federal"/>
    <m/>
    <m/>
    <m/>
    <s v="Federal"/>
    <s v="PAV"/>
    <s v="Montes Claros"/>
  </r>
  <r>
    <x v="0"/>
    <s v="342BMG0100"/>
    <n v="0"/>
    <x v="288"/>
    <s v="0100"/>
    <n v="-42.066145379805299"/>
    <n v="-16.8481607402259"/>
    <n v="-41.999050630282298"/>
    <n v="-16.8265579598818"/>
    <s v="342"/>
    <s v="MG"/>
    <s v="Eixo Principal"/>
    <s v="-"/>
    <s v="342BMG0100"/>
    <s v="ENTR BR-120 (ARAÇUAÍ)"/>
    <s v="ENTR BR-367(B)"/>
    <n v="402.1"/>
    <n v="409.9"/>
    <n v="7.8"/>
    <x v="2"/>
    <m/>
    <s v="367BMG0150"/>
    <s v="Federal"/>
    <m/>
    <m/>
    <m/>
    <s v="Federal"/>
    <s v="PAV"/>
    <s v="Teófilo Otoni"/>
  </r>
  <r>
    <x v="0"/>
    <s v="342BMG0110"/>
    <n v="0"/>
    <x v="288"/>
    <s v="0110"/>
    <n v="-41.999050630282298"/>
    <n v="-16.8265579598818"/>
    <n v="-41.697581310429001"/>
    <n v="-17.187880910275702"/>
    <s v="342"/>
    <s v="MG"/>
    <s v="Eixo Principal"/>
    <s v="-"/>
    <s v="342BMG0110"/>
    <s v="ENTR BR-367(B)"/>
    <s v="ENTR MG-211 (CARAÍ)"/>
    <n v="409.9"/>
    <n v="471.9"/>
    <n v="62"/>
    <x v="1"/>
    <m/>
    <m/>
    <s v="Estadual"/>
    <m/>
    <s v="MGT-342"/>
    <s v="LEN"/>
    <s v="Estadual"/>
    <s v="PLA"/>
    <s v="Teófilo Otoni"/>
  </r>
  <r>
    <x v="0"/>
    <s v="342BMG0120"/>
    <n v="0"/>
    <x v="288"/>
    <s v="0120"/>
    <n v="-41.697581310429001"/>
    <n v="-17.187880910275702"/>
    <n v="-41.516755909957197"/>
    <n v="-17.300412819795699"/>
    <s v="342"/>
    <s v="MG"/>
    <s v="Eixo Principal"/>
    <s v="-"/>
    <s v="342BMG0120"/>
    <s v="ENTR MG-211 (CARAÍ)"/>
    <s v="ENTR BR-116(A) (CATUJÍ)"/>
    <n v="471.9"/>
    <n v="499.4"/>
    <n v="27.5"/>
    <x v="1"/>
    <m/>
    <m/>
    <s v="Estadual"/>
    <m/>
    <s v="MGT-342"/>
    <s v="PAV"/>
    <s v="Estadual"/>
    <s v="PLA"/>
    <s v="Teófilo Otoni"/>
  </r>
  <r>
    <x v="0"/>
    <s v="342BMG0130"/>
    <n v="0"/>
    <x v="288"/>
    <s v="0130"/>
    <n v="-41.516755909957197"/>
    <n v="-17.300412819795699"/>
    <n v="-41.484908650014098"/>
    <n v="-17.683109520188101"/>
    <s v="342"/>
    <s v="MG"/>
    <s v="Eixo Principal"/>
    <s v="Coinc"/>
    <s v="342BMG0130"/>
    <s v="ENTR BR-116(A) (CATUJÍ)"/>
    <s v="ENTR MG-409 (P/TOPÁZIO)"/>
    <n v="499.4"/>
    <n v="547.29999999999995"/>
    <n v="47.9"/>
    <x v="2"/>
    <m/>
    <s v="116BMG1090"/>
    <s v="Federal"/>
    <m/>
    <m/>
    <m/>
    <s v="Federal"/>
    <s v="PAV"/>
    <s v="Teófilo Otoni"/>
  </r>
  <r>
    <x v="0"/>
    <s v="342BMG0150"/>
    <n v="0"/>
    <x v="288"/>
    <s v="0150"/>
    <n v="-41.484908650014098"/>
    <n v="-17.683109520188101"/>
    <n v="-41.514104660001998"/>
    <n v="-17.851849060285801"/>
    <s v="342"/>
    <s v="MG"/>
    <s v="Eixo Principal"/>
    <s v="Coinc"/>
    <s v="342BMG0150"/>
    <s v="ENTR MG-409 (P/TOPÁZIO)"/>
    <s v="ENTR BR-116(B)/418/MG-217 (TEÓFILO OTONI)"/>
    <n v="547.29999999999995"/>
    <n v="568.4"/>
    <n v="21.1"/>
    <x v="2"/>
    <m/>
    <s v="116BMG1110"/>
    <s v="Federal"/>
    <m/>
    <m/>
    <m/>
    <s v="Federal"/>
    <s v="PAV"/>
    <s v="Teófilo Otoni"/>
  </r>
  <r>
    <x v="0"/>
    <s v="342BMG0170"/>
    <n v="0"/>
    <x v="288"/>
    <s v="0170"/>
    <n v="-41.514104660001998"/>
    <n v="-17.851849060285801"/>
    <n v="-41.501840410106801"/>
    <n v="-17.891150410363"/>
    <s v="342"/>
    <s v="MG"/>
    <s v="Eixo Principal"/>
    <s v="-"/>
    <s v="342BMG0170"/>
    <s v="ENTR BR-116(B)/418/MG-217 (TEÓFILO OTONI)"/>
    <s v="TEÓFILO OTONI"/>
    <n v="568.4"/>
    <n v="573.20000000000005"/>
    <n v="4.8"/>
    <x v="1"/>
    <m/>
    <m/>
    <s v="Estadual"/>
    <m/>
    <s v="MGT-342"/>
    <s v="PAV"/>
    <s v="Estadual"/>
    <s v="PLA"/>
    <s v="Teófilo Otoni"/>
  </r>
  <r>
    <x v="0"/>
    <s v="342BMG0180"/>
    <n v="0"/>
    <x v="288"/>
    <s v="0180"/>
    <n v="-41.501840410106801"/>
    <n v="-17.891150410363"/>
    <n v="-41.428985939949101"/>
    <n v="-18.065255179882602"/>
    <s v="342"/>
    <s v="MG"/>
    <s v="Eixo Principal"/>
    <s v="-"/>
    <s v="342BMG0180"/>
    <s v="TEÓFILO OTONI"/>
    <s v="FREI GASPAR"/>
    <n v="573.20000000000005"/>
    <n v="601.20000000000005"/>
    <n v="28"/>
    <x v="1"/>
    <m/>
    <m/>
    <s v="Estadual"/>
    <m/>
    <s v="MGT-342"/>
    <s v="PAV"/>
    <s v="Estadual"/>
    <s v="PLA"/>
    <s v="Teófilo Otoni"/>
  </r>
  <r>
    <x v="0"/>
    <s v="342BMG0190"/>
    <n v="0"/>
    <x v="288"/>
    <s v="0190"/>
    <n v="-41.428985939949101"/>
    <n v="-18.065255179882602"/>
    <n v="-41.270450790371598"/>
    <n v="-18.069745650441298"/>
    <s v="342"/>
    <s v="MG"/>
    <s v="Eixo Principal"/>
    <s v="-"/>
    <s v="342BMG0190"/>
    <s v="FREI GASPAR"/>
    <s v="OURO VERDE DE MINAS"/>
    <n v="601.20000000000005"/>
    <n v="620.1"/>
    <n v="18.899999999999999"/>
    <x v="1"/>
    <m/>
    <m/>
    <s v="Estadual"/>
    <m/>
    <s v="MGT-342"/>
    <s v="PAV"/>
    <s v="Estadual"/>
    <s v="PLA"/>
    <s v="Teófilo Otoni"/>
  </r>
  <r>
    <x v="0"/>
    <s v="342BMG0200"/>
    <n v="0"/>
    <x v="288"/>
    <s v="0200"/>
    <n v="-41.270450790371598"/>
    <n v="-18.069745650441298"/>
    <n v="-41.1119084597075"/>
    <n v="-18.046086050430802"/>
    <s v="342"/>
    <s v="MG"/>
    <s v="Eixo Principal"/>
    <s v="-"/>
    <s v="342BMG0200"/>
    <s v="OURO VERDE DE MINAS"/>
    <s v="ENTR MG-412 (ATALÉIA)"/>
    <n v="620.1"/>
    <n v="644.4"/>
    <n v="24.3"/>
    <x v="1"/>
    <m/>
    <m/>
    <s v="Federal"/>
    <m/>
    <m/>
    <m/>
    <s v="Federal"/>
    <s v="PLA"/>
    <s v="Teófilo Otoni"/>
  </r>
  <r>
    <x v="0"/>
    <s v="342BMG0210"/>
    <n v="0"/>
    <x v="288"/>
    <s v="0210"/>
    <n v="-41.1119084597075"/>
    <n v="-18.046086050430802"/>
    <n v="-41.042827870409802"/>
    <n v="-18.1637719997779"/>
    <s v="342"/>
    <s v="MG"/>
    <s v="Eixo Principal"/>
    <s v="-"/>
    <s v="342BMG0210"/>
    <s v="ENTR MG-412 (ATALÉIA)"/>
    <s v="DIV MG/ES"/>
    <n v="644.4"/>
    <n v="663.2"/>
    <n v="18.8"/>
    <x v="1"/>
    <m/>
    <m/>
    <s v="Estadual"/>
    <m/>
    <s v="MG-412"/>
    <s v="IMP"/>
    <s v="Estadual"/>
    <s v="PLA"/>
    <s v="Teófilo Otoni"/>
  </r>
  <r>
    <x v="0"/>
    <s v="343API1005"/>
    <n v="0"/>
    <x v="289"/>
    <s v="1005"/>
    <n v="-42.749379390346498"/>
    <n v="-5.0787763599410001"/>
    <n v="-42.794257920266702"/>
    <n v="-5.0822486000927798"/>
    <s v="343"/>
    <s v="PI"/>
    <s v="Acesso"/>
    <s v="-"/>
    <s v="343API1005"/>
    <s v="ENTR BR-343 (KM 341,5 - ACESSO A TERESINA)"/>
    <s v="PONTE SOBRE O RIO POTI (AV JOÃO XXIII)"/>
    <n v="0"/>
    <n v="4.9000000000000004"/>
    <n v="4.9000000000000004"/>
    <x v="0"/>
    <m/>
    <m/>
    <s v="Federal"/>
    <m/>
    <m/>
    <m/>
    <s v="Federal"/>
    <s v="PAV"/>
    <s v="Piripiri"/>
  </r>
  <r>
    <x v="0"/>
    <s v="343BPI0010"/>
    <n v="0"/>
    <x v="290"/>
    <s v="0010"/>
    <n v="-41.665638209735498"/>
    <n v="-2.88184235014426"/>
    <n v="-41.684262199840497"/>
    <n v="-2.9023053800891598"/>
    <s v="343"/>
    <s v="PI"/>
    <s v="Eixo Principal"/>
    <s v="-"/>
    <s v="343BPI0010"/>
    <s v="LUÍS CORREIA"/>
    <s v="P/PORTINHO"/>
    <n v="0"/>
    <n v="3.4"/>
    <n v="3.4"/>
    <x v="2"/>
    <m/>
    <m/>
    <s v="Federal"/>
    <m/>
    <m/>
    <m/>
    <s v="Federal"/>
    <s v="PAV"/>
    <s v="Piripiri"/>
  </r>
  <r>
    <x v="0"/>
    <s v="343BPI0020"/>
    <n v="0"/>
    <x v="290"/>
    <s v="0020"/>
    <n v="-41.684262199840497"/>
    <n v="-2.9023053800891598"/>
    <n v="-41.753322500433001"/>
    <n v="-2.9037738003206002"/>
    <s v="343"/>
    <s v="PI"/>
    <s v="Eixo Principal"/>
    <s v="-"/>
    <s v="343BPI0020"/>
    <s v="P/PORTINHO"/>
    <s v="INÍCIO PISTA DUPLA (PARNAÍBA)"/>
    <n v="3.4"/>
    <n v="11.3"/>
    <n v="7.9"/>
    <x v="2"/>
    <m/>
    <m/>
    <s v="Federal"/>
    <m/>
    <m/>
    <m/>
    <s v="Federal"/>
    <s v="PAV"/>
    <s v="Piripiri"/>
  </r>
  <r>
    <x v="0"/>
    <s v="343BPI0025"/>
    <n v="0"/>
    <x v="290"/>
    <s v="0025"/>
    <n v="-41.753322500433001"/>
    <n v="-2.9037738003206002"/>
    <n v="-41.7535057696754"/>
    <n v="-2.92878488981074"/>
    <s v="343"/>
    <s v="PI"/>
    <s v="Eixo Principal"/>
    <s v="-"/>
    <s v="343BPI0025"/>
    <s v="INÍCIO PISTA DUPLA (PARNAÍBA)"/>
    <s v="ENTR BR-402(A)/PI-210"/>
    <n v="11.3"/>
    <n v="14.1"/>
    <n v="2.8"/>
    <x v="0"/>
    <m/>
    <m/>
    <s v="Federal"/>
    <m/>
    <m/>
    <m/>
    <s v="Federal"/>
    <s v="PAV"/>
    <s v="Piripiri"/>
  </r>
  <r>
    <x v="0"/>
    <s v="343BPI0028"/>
    <n v="0"/>
    <x v="290"/>
    <s v="0028"/>
    <n v="-41.7535057696754"/>
    <n v="-2.92878488981074"/>
    <n v="-41.755385330268702"/>
    <n v="-2.9391936701517198"/>
    <s v="343"/>
    <s v="PI"/>
    <s v="Eixo Principal"/>
    <s v="-"/>
    <s v="343BPI0028"/>
    <s v="ENTR BR-402(A)/PI-210"/>
    <s v="FIM PISTA DUPLA"/>
    <n v="14.1"/>
    <n v="15.3"/>
    <n v="1.2"/>
    <x v="0"/>
    <m/>
    <s v="402BPI0180"/>
    <s v="Federal"/>
    <m/>
    <m/>
    <m/>
    <s v="Federal"/>
    <s v="PAV"/>
    <s v="Piripiri"/>
  </r>
  <r>
    <x v="0"/>
    <s v="343BPI0030"/>
    <n v="0"/>
    <x v="290"/>
    <s v="0030"/>
    <n v="-41.755385330268702"/>
    <n v="-2.9391936701517198"/>
    <n v="-41.780067890220799"/>
    <n v="-3.1006380204282702"/>
    <s v="343"/>
    <s v="PI"/>
    <s v="Eixo Principal"/>
    <s v="-"/>
    <s v="343BPI0030"/>
    <s v="FIM PISTA DUPLA"/>
    <s v="ENTR BR-402(B)"/>
    <n v="15.3"/>
    <n v="33.4"/>
    <n v="18.100000000000001"/>
    <x v="2"/>
    <m/>
    <s v="402BPI0175"/>
    <s v="Federal"/>
    <m/>
    <m/>
    <m/>
    <s v="Federal"/>
    <s v="PAV"/>
    <s v="Piripiri"/>
  </r>
  <r>
    <x v="0"/>
    <s v="343BPI0035"/>
    <n v="0"/>
    <x v="290"/>
    <s v="0035"/>
    <n v="-41.780067890220799"/>
    <n v="-3.1006380204282702"/>
    <n v="-41.869320760444602"/>
    <n v="-3.1754692301208198"/>
    <s v="343"/>
    <s v="PI"/>
    <s v="Eixo Principal"/>
    <s v="-"/>
    <s v="343BPI0035"/>
    <s v="ENTR BR-402(B)"/>
    <s v="BURITI DOS LOPES (PRAÇA)"/>
    <n v="33.4"/>
    <n v="48.1"/>
    <n v="14.7"/>
    <x v="2"/>
    <m/>
    <m/>
    <s v="Federal"/>
    <m/>
    <m/>
    <m/>
    <s v="Federal"/>
    <s v="PAV"/>
    <s v="Piripiri"/>
  </r>
  <r>
    <x v="0"/>
    <s v="343BPI0050"/>
    <n v="0"/>
    <x v="290"/>
    <s v="0050"/>
    <n v="-41.869320760444602"/>
    <n v="-3.1754692301208198"/>
    <n v="-41.829243950148097"/>
    <n v="-3.2100969096446099"/>
    <s v="343"/>
    <s v="PI"/>
    <s v="Eixo Principal"/>
    <s v="-"/>
    <s v="343BPI0050"/>
    <s v="BURITI DOS LOPES (PRAÇA)"/>
    <s v="ENTR PI-211 (CAXINGÓ)"/>
    <n v="48.1"/>
    <n v="54.2"/>
    <n v="6.1"/>
    <x v="2"/>
    <m/>
    <m/>
    <s v="Federal"/>
    <m/>
    <m/>
    <m/>
    <s v="Federal"/>
    <s v="PAV"/>
    <s v="Piripiri"/>
  </r>
  <r>
    <x v="0"/>
    <s v="343BPI0070"/>
    <n v="0"/>
    <x v="290"/>
    <s v="0070"/>
    <n v="-41.829243950148097"/>
    <n v="-3.2100969096446099"/>
    <n v="-41.738245539899701"/>
    <n v="-3.4225236099765599"/>
    <s v="343"/>
    <s v="PI"/>
    <s v="Eixo Principal"/>
    <s v="-"/>
    <s v="343BPI0070"/>
    <s v="ENTR PI-211 (CAXINGÓ)"/>
    <s v="ENTR PI-213(A)"/>
    <n v="54.2"/>
    <n v="81.7"/>
    <n v="27.5"/>
    <x v="2"/>
    <m/>
    <m/>
    <s v="Federal"/>
    <m/>
    <m/>
    <m/>
    <s v="Federal"/>
    <s v="PAV"/>
    <s v="Piripiri"/>
  </r>
  <r>
    <x v="0"/>
    <s v="343BPI0075"/>
    <n v="0"/>
    <x v="290"/>
    <s v="0075"/>
    <n v="-41.738245539899701"/>
    <n v="-3.4225236099765599"/>
    <n v="-41.745514359799799"/>
    <n v="-3.4733263096613798"/>
    <s v="343"/>
    <s v="PI"/>
    <s v="Eixo Principal"/>
    <s v="-"/>
    <s v="343BPI0075"/>
    <s v="ENTR PI-213(A)"/>
    <s v="ENTR PI-213(B)"/>
    <n v="81.7"/>
    <n v="87.5"/>
    <n v="5.8"/>
    <x v="2"/>
    <m/>
    <m/>
    <s v="Federal"/>
    <m/>
    <m/>
    <m/>
    <s v="Federal"/>
    <s v="PAV"/>
    <s v="Piripiri"/>
  </r>
  <r>
    <x v="0"/>
    <s v="343BPI0090"/>
    <n v="0"/>
    <x v="290"/>
    <s v="0090"/>
    <n v="-41.745514359799799"/>
    <n v="-3.4733263096613798"/>
    <n v="-41.711859990446101"/>
    <n v="-3.9179699295685202"/>
    <s v="343"/>
    <s v="PI"/>
    <s v="Eixo Principal"/>
    <s v="-"/>
    <s v="343BPI0090"/>
    <s v="ENTR PI-213(B)"/>
    <s v="ENTR PI-110(A)/111 (INÍCIO PISTA DUPLA (PIRACURUCA))"/>
    <n v="87.5"/>
    <n v="139.69999999999999"/>
    <n v="52.2"/>
    <x v="2"/>
    <m/>
    <m/>
    <s v="Federal"/>
    <m/>
    <m/>
    <m/>
    <s v="Federal"/>
    <s v="PAV"/>
    <s v="Piripiri"/>
  </r>
  <r>
    <x v="0"/>
    <s v="343BPI0100"/>
    <n v="0"/>
    <x v="290"/>
    <s v="0100"/>
    <n v="-41.711859990446101"/>
    <n v="-3.9179699295685202"/>
    <n v="-41.714842860009902"/>
    <n v="-3.9356343601375499"/>
    <s v="343"/>
    <s v="PI"/>
    <s v="Eixo Principal"/>
    <s v="-"/>
    <s v="343BPI0100"/>
    <s v="ENTR PI-110(A)/111 (INÍCIO PISTA DUPLA (PIRACURUCA))"/>
    <s v="FIM PISTA DUPLA (PIRACURUCA)"/>
    <n v="139.69999999999999"/>
    <n v="141.69999999999999"/>
    <n v="2"/>
    <x v="0"/>
    <m/>
    <m/>
    <s v="Federal"/>
    <m/>
    <m/>
    <m/>
    <s v="Federal"/>
    <s v="PAV"/>
    <s v="Piripiri"/>
  </r>
  <r>
    <x v="0"/>
    <s v="343BPI0110"/>
    <n v="0"/>
    <x v="290"/>
    <s v="0110"/>
    <n v="-41.714842860009902"/>
    <n v="-3.9356343601375499"/>
    <n v="-41.722807999789303"/>
    <n v="-3.9436602095509499"/>
    <s v="343"/>
    <s v="PI"/>
    <s v="Eixo Principal"/>
    <s v="-"/>
    <s v="343BPI0110"/>
    <s v="FIM PISTA DUPLA (PIRACURUCA)"/>
    <s v="ENTR PI-110(B)"/>
    <n v="141.69999999999999"/>
    <n v="143"/>
    <n v="1.3"/>
    <x v="2"/>
    <m/>
    <m/>
    <s v="Federal"/>
    <m/>
    <m/>
    <m/>
    <s v="Federal"/>
    <s v="PAV"/>
    <s v="Piripiri"/>
  </r>
  <r>
    <x v="0"/>
    <s v="343BPI0112"/>
    <n v="0"/>
    <x v="290"/>
    <s v="0112"/>
    <n v="-41.722807999789303"/>
    <n v="-3.9436602095509499"/>
    <n v="-41.781920009800501"/>
    <n v="-4.1313860100562403"/>
    <s v="343"/>
    <s v="PI"/>
    <s v="Eixo Principal"/>
    <s v="-"/>
    <s v="343BPI0112"/>
    <s v="ENTR PI-110(B)"/>
    <s v="ENTR PI-345 (BRASILEIRA)"/>
    <n v="143"/>
    <n v="166.7"/>
    <n v="23.7"/>
    <x v="2"/>
    <m/>
    <m/>
    <s v="Federal"/>
    <m/>
    <m/>
    <m/>
    <s v="Federal"/>
    <s v="PAV"/>
    <s v="Piripiri"/>
  </r>
  <r>
    <x v="0"/>
    <s v="343BPI0115"/>
    <n v="0"/>
    <x v="290"/>
    <s v="0115"/>
    <n v="-41.781920009800501"/>
    <n v="-4.1313860100562403"/>
    <n v="-41.771500440293003"/>
    <n v="-4.2354861998281796"/>
    <s v="343"/>
    <s v="PI"/>
    <s v="Eixo Principal"/>
    <s v="-"/>
    <s v="343BPI0115"/>
    <s v="ENTR PI-345 (BRASILEIRA)"/>
    <s v="ENTR BR-222(A)"/>
    <n v="166.7"/>
    <n v="179"/>
    <n v="12.3"/>
    <x v="2"/>
    <m/>
    <m/>
    <s v="Federal"/>
    <m/>
    <m/>
    <m/>
    <s v="Federal"/>
    <s v="PAV"/>
    <s v="Piripiri"/>
  </r>
  <r>
    <x v="0"/>
    <s v="343BPI0117"/>
    <n v="0"/>
    <x v="290"/>
    <s v="0117"/>
    <n v="-41.771500440293003"/>
    <n v="-4.2354861998281796"/>
    <n v="-41.769312580411203"/>
    <n v="-4.2463801500238603"/>
    <s v="343"/>
    <s v="PI"/>
    <s v="Eixo Principal"/>
    <s v="Coinc"/>
    <s v="343BPI0117"/>
    <s v="ENTR BR-222(A)"/>
    <s v="ACESSO A PIRIPIRI"/>
    <n v="179"/>
    <n v="180.4"/>
    <n v="1.4"/>
    <x v="2"/>
    <m/>
    <s v="222BPI0275"/>
    <s v="Federal"/>
    <m/>
    <m/>
    <m/>
    <s v="Federal"/>
    <s v="PAV"/>
    <s v="Piripiri"/>
  </r>
  <r>
    <x v="0"/>
    <s v="343BPI0119"/>
    <n v="0"/>
    <x v="290"/>
    <s v="0119"/>
    <n v="-41.769312580411203"/>
    <n v="-4.2463801500238603"/>
    <n v="-41.755696279859301"/>
    <n v="-4.2640056102706501"/>
    <s v="343"/>
    <s v="PI"/>
    <s v="Eixo Principal"/>
    <s v="Coinc"/>
    <s v="343BPI0119"/>
    <s v="ACESSO A PIRIPIRI"/>
    <s v="ENTR BR-222(B)"/>
    <n v="180.4"/>
    <n v="182.9"/>
    <n v="2.5"/>
    <x v="2"/>
    <m/>
    <s v="222BPI0274"/>
    <s v="Federal"/>
    <m/>
    <m/>
    <m/>
    <s v="Federal"/>
    <s v="PAV"/>
    <s v="Piripiri"/>
  </r>
  <r>
    <x v="0"/>
    <s v="343BPI0121"/>
    <n v="0"/>
    <x v="290"/>
    <s v="0121"/>
    <n v="-41.755696279859301"/>
    <n v="-4.2640056102706501"/>
    <n v="-41.763072159552401"/>
    <n v="-4.2773461499048704"/>
    <s v="343"/>
    <s v="PI"/>
    <s v="Eixo Principal"/>
    <s v="-"/>
    <s v="343BPI0121"/>
    <s v="ENTR BR-222(B)"/>
    <s v="ACESSO CALDERÃO"/>
    <n v="182.9"/>
    <n v="184.6"/>
    <n v="1.7"/>
    <x v="2"/>
    <m/>
    <m/>
    <s v="Federal"/>
    <m/>
    <m/>
    <m/>
    <s v="Federal"/>
    <s v="PAV"/>
    <s v="Piripiri"/>
  </r>
  <r>
    <x v="0"/>
    <s v="343BPI0122"/>
    <n v="0"/>
    <x v="290"/>
    <s v="0122"/>
    <n v="-41.763072159552401"/>
    <n v="-4.2773461499048704"/>
    <n v="-41.770481369919203"/>
    <n v="-4.3072300603190001"/>
    <s v="343"/>
    <s v="PI"/>
    <s v="Eixo Principal"/>
    <s v="-"/>
    <s v="343BPI0122"/>
    <s v="ACESSO CALDERÃO"/>
    <s v="ENTR BR-404(A)/407(A) (ACESSO PIRIPIRI)"/>
    <n v="184.6"/>
    <n v="188"/>
    <n v="3.4"/>
    <x v="2"/>
    <m/>
    <m/>
    <s v="Federal"/>
    <m/>
    <m/>
    <m/>
    <s v="Federal"/>
    <s v="PAV"/>
    <s v="Piripiri"/>
  </r>
  <r>
    <x v="0"/>
    <s v="343BPI0123"/>
    <n v="0"/>
    <x v="290"/>
    <s v="0123"/>
    <n v="-41.770481369919203"/>
    <n v="-4.3072300603190001"/>
    <n v="-41.777407350268902"/>
    <n v="-4.3149371297446901"/>
    <s v="343"/>
    <s v="PI"/>
    <s v="Eixo Principal"/>
    <s v="-"/>
    <s v="343BPI0123"/>
    <s v="ENTR BR-404(A)/407(A) (ACESSO PIRIPIRI)"/>
    <s v="ENTR BR-404(B)/407(B)"/>
    <n v="188"/>
    <n v="189.2"/>
    <n v="1.2"/>
    <x v="2"/>
    <m/>
    <s v="404BPI0013;407BPI0013"/>
    <s v="Federal"/>
    <m/>
    <m/>
    <m/>
    <s v="Federal"/>
    <s v="PAV"/>
    <s v="Piripiri"/>
  </r>
  <r>
    <x v="0"/>
    <s v="343BPI0130"/>
    <n v="0"/>
    <x v="290"/>
    <s v="0130"/>
    <n v="-41.777407350268902"/>
    <n v="-4.3149371297446901"/>
    <n v="-41.936213979991102"/>
    <n v="-4.45436676971058"/>
    <s v="343"/>
    <s v="PI"/>
    <s v="Eixo Principal"/>
    <s v="-"/>
    <s v="343BPI0130"/>
    <s v="ENTR BR-404(B)/407(B)"/>
    <s v="INÍCIO PISTA DUPLA (CAPITÃO CAMPOS)"/>
    <n v="189.2"/>
    <n v="212.9"/>
    <n v="23.7"/>
    <x v="2"/>
    <m/>
    <m/>
    <s v="Federal"/>
    <m/>
    <m/>
    <m/>
    <s v="Federal"/>
    <s v="PAV"/>
    <s v="Piripiri"/>
  </r>
  <r>
    <x v="0"/>
    <s v="343BPI0132"/>
    <n v="0"/>
    <x v="290"/>
    <s v="0132"/>
    <n v="-41.936213979991102"/>
    <n v="-4.45436676971058"/>
    <n v="-41.945478319968402"/>
    <n v="-4.4658882101726904"/>
    <s v="343"/>
    <s v="PI"/>
    <s v="Eixo Principal"/>
    <s v="-"/>
    <s v="343BPI0132"/>
    <s v="INÍCIO PISTA DUPLA (CAPITÃO CAMPOS)"/>
    <s v="FIM PISTA DUPLA (CAPITÃO CAMPOS)"/>
    <n v="212.9"/>
    <n v="214.4"/>
    <n v="1.5"/>
    <x v="0"/>
    <m/>
    <m/>
    <s v="Federal"/>
    <m/>
    <m/>
    <m/>
    <s v="Federal"/>
    <s v="PAV"/>
    <s v="Piripiri"/>
  </r>
  <r>
    <x v="0"/>
    <s v="343BPI0133"/>
    <n v="0"/>
    <x v="290"/>
    <s v="0133"/>
    <n v="-41.945478319968402"/>
    <n v="-4.4658882101726904"/>
    <n v="-42.133211080327001"/>
    <n v="-4.7995581201110999"/>
    <s v="343"/>
    <s v="PI"/>
    <s v="Eixo Principal"/>
    <s v="-"/>
    <s v="343BPI0133"/>
    <s v="FIM PISTA DUPLA (CAPITÃO CAMPOS)"/>
    <s v="ENTR PI-115(A)"/>
    <n v="214.4"/>
    <n v="259.39999999999998"/>
    <n v="45"/>
    <x v="2"/>
    <m/>
    <m/>
    <s v="Federal"/>
    <m/>
    <m/>
    <m/>
    <s v="Federal"/>
    <s v="PAV"/>
    <s v="Piripiri"/>
  </r>
  <r>
    <x v="0"/>
    <s v="343BPI0135"/>
    <n v="0"/>
    <x v="290"/>
    <s v="0135"/>
    <n v="-42.133211080327001"/>
    <n v="-4.7995581201110999"/>
    <n v="-42.180471450297098"/>
    <n v="-4.8363567900337898"/>
    <s v="343"/>
    <s v="PI"/>
    <s v="Eixo Principal"/>
    <s v="-"/>
    <s v="343BPI0135"/>
    <s v="ENTR PI-115(A)"/>
    <s v="ENTR PI-114/115(B)/215 (CAMPO MAIOR)"/>
    <n v="259.39999999999998"/>
    <n v="266.89999999999998"/>
    <n v="7.5"/>
    <x v="2"/>
    <m/>
    <m/>
    <s v="Federal"/>
    <m/>
    <m/>
    <m/>
    <s v="Federal"/>
    <s v="PAV"/>
    <s v="Piripiri"/>
  </r>
  <r>
    <x v="0"/>
    <s v="343BPI0150"/>
    <n v="0"/>
    <x v="290"/>
    <s v="0150"/>
    <n v="-42.180471450297098"/>
    <n v="-4.8363567900337898"/>
    <n v="-42.439444330291501"/>
    <n v="-5.03096362996751"/>
    <s v="343"/>
    <s v="PI"/>
    <s v="Eixo Principal"/>
    <s v="-"/>
    <s v="343BPI0150"/>
    <s v="ENTR PI-114/115(B)/215 (CAMPO MAIOR)"/>
    <s v="ENTR BR-226(A)/PI-352 (ALTOS)"/>
    <n v="266.89999999999998"/>
    <n v="304.39999999999998"/>
    <n v="37.5"/>
    <x v="2"/>
    <m/>
    <m/>
    <s v="Federal"/>
    <m/>
    <m/>
    <m/>
    <s v="Federal"/>
    <s v="PAV"/>
    <s v="Piripiri"/>
  </r>
  <r>
    <x v="0"/>
    <s v="343BPI0170"/>
    <n v="0"/>
    <x v="290"/>
    <s v="0170"/>
    <n v="-42.439444330291501"/>
    <n v="-5.03096362996751"/>
    <n v="-42.668502589822502"/>
    <n v="-5.0578509597539201"/>
    <s v="343"/>
    <s v="PI"/>
    <s v="Eixo Principal"/>
    <s v="Coinc"/>
    <s v="343BPI0170"/>
    <s v="ENTR BR-226(A)/PI-352 (ALTOS)"/>
    <s v="INÍCIO DAS OBRAS DE DUPLICAÇÃO"/>
    <n v="304.39999999999998"/>
    <n v="332.2"/>
    <n v="27.8"/>
    <x v="2"/>
    <m/>
    <s v="226BPI0765"/>
    <s v="Federal"/>
    <m/>
    <m/>
    <m/>
    <s v="Federal"/>
    <s v="PAV"/>
    <s v="Piripiri"/>
  </r>
  <r>
    <x v="0"/>
    <s v="343BPI0175"/>
    <n v="0"/>
    <x v="290"/>
    <s v="0175"/>
    <n v="-42.668502589822502"/>
    <n v="-5.0578509597539201"/>
    <n v="-42.684149459729703"/>
    <n v="-5.0568872102764999"/>
    <s v="343"/>
    <s v="PI"/>
    <s v="Eixo Principal"/>
    <s v="Coinc"/>
    <s v="343BPI0175"/>
    <s v="INÍCIO DAS OBRAS DE DUPLICAÇÃO"/>
    <s v="ENTR PI-113"/>
    <n v="332.2"/>
    <n v="333.5"/>
    <n v="1.3"/>
    <x v="2"/>
    <s v="EOD"/>
    <s v="226BPI0770"/>
    <s v="Federal"/>
    <m/>
    <m/>
    <m/>
    <s v="Federal"/>
    <s v="PAV"/>
    <s v="Piripiri"/>
  </r>
  <r>
    <x v="0"/>
    <s v="343BPI0180"/>
    <n v="0"/>
    <x v="290"/>
    <s v="0180"/>
    <n v="-42.684149459729703"/>
    <n v="-5.0568872102764999"/>
    <n v="-42.7460371301094"/>
    <n v="-5.0776008102291703"/>
    <s v="343"/>
    <s v="PI"/>
    <s v="Eixo Principal"/>
    <s v="Coinc"/>
    <s v="343BPI0180"/>
    <s v="ENTR PI-113"/>
    <s v="INÍCIO DA PISTA DUPLA"/>
    <n v="333.5"/>
    <n v="341.2"/>
    <n v="7.7"/>
    <x v="2"/>
    <s v="EOD"/>
    <s v="226BPI0775"/>
    <s v="Federal"/>
    <m/>
    <m/>
    <m/>
    <s v="Federal"/>
    <s v="PAV"/>
    <s v="Piripiri"/>
  </r>
  <r>
    <x v="0"/>
    <s v="343BPI0185"/>
    <n v="0"/>
    <x v="290"/>
    <s v="0185"/>
    <n v="-42.7460371301094"/>
    <n v="-5.0776008102291703"/>
    <n v="-42.749379390346498"/>
    <n v="-5.0787763599410001"/>
    <s v="343"/>
    <s v="PI"/>
    <s v="Eixo Principal"/>
    <s v="Coinc"/>
    <s v="343BPI0185"/>
    <s v="INÍCIO DA PISTA DUPLA"/>
    <s v="ACESSO A TERESINA (FIM DA PISTA DUPLA)"/>
    <n v="341.2"/>
    <n v="341.5"/>
    <n v="0.3"/>
    <x v="0"/>
    <m/>
    <s v="226BPI0780"/>
    <s v="Federal"/>
    <m/>
    <m/>
    <m/>
    <s v="Federal"/>
    <s v="PAV"/>
    <s v="Piripiri"/>
  </r>
  <r>
    <x v="0"/>
    <s v="343BPI0190"/>
    <n v="0"/>
    <x v="290"/>
    <s v="0190"/>
    <n v="-42.749379390346498"/>
    <n v="-5.0787763599410001"/>
    <n v="-42.794929610413099"/>
    <n v="-5.12321786970886"/>
    <s v="343"/>
    <s v="PI"/>
    <s v="Eixo Principal"/>
    <s v="Coinc"/>
    <s v="343BPI0190"/>
    <s v="ACESSO A TERESINA (FIM DA PISTA DUPLA)"/>
    <s v="ENTR BR-226(B)/316(A) (TERESINA)"/>
    <n v="341.5"/>
    <n v="349.1"/>
    <n v="7.6"/>
    <x v="2"/>
    <m/>
    <s v="226BPI0785"/>
    <s v="Federal"/>
    <m/>
    <m/>
    <m/>
    <s v="Federal"/>
    <s v="PAV"/>
    <s v="Piripiri"/>
  </r>
  <r>
    <x v="0"/>
    <s v="343BPI0214"/>
    <n v="0"/>
    <x v="290"/>
    <s v="0214"/>
    <n v="-42.794929610413099"/>
    <n v="-5.12321786970886"/>
    <n v="-42.772269470159799"/>
    <n v="-5.1540455997246104"/>
    <s v="343"/>
    <s v="PI"/>
    <s v="Eixo Principal"/>
    <s v="Coinc"/>
    <s v="343BPI0214"/>
    <s v="ENTR BR-226(B)/316(A) (TERESINA)"/>
    <s v="FIM DA PISTA DUPLA"/>
    <n v="349.1"/>
    <n v="353.5"/>
    <n v="4.4000000000000004"/>
    <x v="0"/>
    <m/>
    <s v="316BPI0410"/>
    <s v="Federal"/>
    <m/>
    <m/>
    <m/>
    <s v="Federal"/>
    <s v="PAV"/>
    <s v="Piripiri"/>
  </r>
  <r>
    <x v="0"/>
    <s v="343BPI0215"/>
    <n v="0"/>
    <x v="290"/>
    <s v="0215"/>
    <n v="-42.772269470159799"/>
    <n v="-5.1540455997246104"/>
    <n v="-42.753061419848599"/>
    <n v="-5.2168178603559401"/>
    <s v="343"/>
    <s v="PI"/>
    <s v="Eixo Principal"/>
    <s v="Coinc"/>
    <s v="343BPI0215"/>
    <s v="FIM DA PISTA DUPLA"/>
    <s v="FIM DAS OBRAS DE DUPLICAÇÃO"/>
    <n v="353.5"/>
    <n v="360.5"/>
    <n v="7"/>
    <x v="2"/>
    <s v="EOD"/>
    <s v="316BPI0412"/>
    <s v="Federal"/>
    <m/>
    <m/>
    <m/>
    <s v="Federal"/>
    <s v="PAV"/>
    <s v="Piripiri"/>
  </r>
  <r>
    <x v="0"/>
    <s v="343BPI0216"/>
    <n v="0"/>
    <x v="290"/>
    <s v="0216"/>
    <n v="-42.753061419848599"/>
    <n v="-5.2168178603559401"/>
    <n v="-42.681951000438197"/>
    <n v="-5.3469685301734504"/>
    <s v="343"/>
    <s v="PI"/>
    <s v="Eixo Principal"/>
    <s v="Coinc"/>
    <s v="343BPI0216"/>
    <s v="FIM DAS OBRAS DE DUPLICAÇÃO"/>
    <s v="DEMERVAL LOBÃO"/>
    <n v="360.5"/>
    <n v="379.5"/>
    <n v="19"/>
    <x v="2"/>
    <m/>
    <s v="316BPI0415"/>
    <s v="Federal"/>
    <m/>
    <m/>
    <m/>
    <s v="Federal"/>
    <s v="PAV"/>
    <s v="Piripiri"/>
  </r>
  <r>
    <x v="0"/>
    <s v="343BPI0218"/>
    <n v="0"/>
    <x v="290"/>
    <s v="0218"/>
    <n v="-42.681951000438197"/>
    <n v="-5.3469685301734504"/>
    <n v="-42.612609890134202"/>
    <n v="-5.5610160003880598"/>
    <s v="343"/>
    <s v="PI"/>
    <s v="Eixo Principal"/>
    <s v="Coinc"/>
    <s v="343BPI0218"/>
    <s v="DEMERVAL LOBÃO"/>
    <s v="ENTR PI-223 (MONSENHOR GIL)"/>
    <n v="379.5"/>
    <n v="405.1"/>
    <n v="25.6"/>
    <x v="2"/>
    <m/>
    <s v="316BPI0420"/>
    <s v="Federal"/>
    <m/>
    <m/>
    <m/>
    <s v="Federal"/>
    <s v="PAV"/>
    <s v="Piripiri"/>
  </r>
  <r>
    <x v="0"/>
    <s v="343BPI0220"/>
    <n v="0"/>
    <x v="290"/>
    <s v="0220"/>
    <n v="-42.612609890134202"/>
    <n v="-5.5610160003880598"/>
    <n v="-42.605658950000397"/>
    <n v="-5.7228672498236497"/>
    <s v="343"/>
    <s v="PI"/>
    <s v="Eixo Principal"/>
    <s v="Coinc"/>
    <s v="343BPI0220"/>
    <s v="ENTR PI-223 (MONSENHOR GIL)"/>
    <s v="ENTR PI-232 (BAIXÃO)"/>
    <n v="405.1"/>
    <n v="424.2"/>
    <n v="19.100000000000001"/>
    <x v="2"/>
    <m/>
    <s v="316BPI0425"/>
    <s v="Federal"/>
    <m/>
    <m/>
    <m/>
    <s v="Federal"/>
    <s v="PAV"/>
    <s v="Piripiri"/>
  </r>
  <r>
    <x v="0"/>
    <s v="343BPI0225"/>
    <n v="0"/>
    <x v="290"/>
    <s v="0225"/>
    <n v="-42.605658950000397"/>
    <n v="-5.7228672498236497"/>
    <n v="-42.610754839663997"/>
    <n v="-5.7647569800505396"/>
    <s v="343"/>
    <s v="PI"/>
    <s v="Eixo Principal"/>
    <s v="Coinc"/>
    <s v="343BPI0225"/>
    <s v="ENTR PI-232 (BAIXÃO)"/>
    <s v="ENTR BR-316(B) (ESTACA ZERO)"/>
    <n v="424.2"/>
    <n v="429.6"/>
    <n v="5.4"/>
    <x v="2"/>
    <m/>
    <s v="316BPI0430"/>
    <s v="Federal"/>
    <m/>
    <m/>
    <m/>
    <s v="Federal"/>
    <s v="PAV"/>
    <s v="Piripiri"/>
  </r>
  <r>
    <x v="0"/>
    <s v="343BPI0230"/>
    <n v="0"/>
    <x v="290"/>
    <s v="0230"/>
    <n v="-42.610754839663997"/>
    <n v="-5.7647569800505396"/>
    <n v="-42.643832210288203"/>
    <n v="-5.8908629498652001"/>
    <s v="343"/>
    <s v="PI"/>
    <s v="Eixo Principal"/>
    <s v="-"/>
    <s v="343BPI0230"/>
    <s v="ENTR BR-316(B) (ESTACA ZERO)"/>
    <s v="ENTR PI-361 (ÁGUA BRANCA)"/>
    <n v="429.6"/>
    <n v="444.3"/>
    <n v="14.7"/>
    <x v="2"/>
    <m/>
    <m/>
    <s v="Federal"/>
    <m/>
    <m/>
    <m/>
    <s v="Federal"/>
    <s v="PAV"/>
    <s v="Floriano"/>
  </r>
  <r>
    <x v="0"/>
    <s v="343BPI0250"/>
    <n v="0"/>
    <x v="290"/>
    <s v="0250"/>
    <n v="-42.643832210288203"/>
    <n v="-5.8908629498652001"/>
    <n v="-42.709942659925701"/>
    <n v="-5.9364113101337903"/>
    <s v="343"/>
    <s v="PI"/>
    <s v="Eixo Principal"/>
    <s v="-"/>
    <s v="343BPI0250"/>
    <s v="ENTR PI-361 (ÁGUA BRANCA)"/>
    <s v="ENTR PI-233 (P/SÃO PEDRO DO PIAUÍ)"/>
    <n v="444.3"/>
    <n v="453.5"/>
    <n v="9.1999999999999993"/>
    <x v="2"/>
    <m/>
    <m/>
    <s v="Federal"/>
    <m/>
    <m/>
    <m/>
    <s v="Federal"/>
    <s v="PAV"/>
    <s v="Floriano"/>
  </r>
  <r>
    <x v="0"/>
    <s v="343BPI0255"/>
    <n v="0"/>
    <x v="290"/>
    <s v="0255"/>
    <n v="-42.709942659925701"/>
    <n v="-5.9364113101337903"/>
    <n v="-42.7358290298857"/>
    <n v="-6.0411170197345996"/>
    <s v="343"/>
    <s v="PI"/>
    <s v="Eixo Principal"/>
    <s v="-"/>
    <s v="343BPI0255"/>
    <s v="ENTR PI-233 (P/SÃO PEDRO DO PIAUÍ)"/>
    <s v="ENTR PI-231 (P/SÃO GONÇALO)"/>
    <n v="453.5"/>
    <n v="466"/>
    <n v="12.5"/>
    <x v="2"/>
    <m/>
    <m/>
    <s v="Federal"/>
    <m/>
    <m/>
    <m/>
    <s v="Federal"/>
    <s v="PAV"/>
    <s v="Floriano"/>
  </r>
  <r>
    <x v="0"/>
    <s v="343BPI0257"/>
    <n v="0"/>
    <x v="290"/>
    <s v="0257"/>
    <n v="-42.7358290298857"/>
    <n v="-6.0411170197345996"/>
    <n v="-42.723840690195601"/>
    <n v="-6.0959132003338796"/>
    <s v="343"/>
    <s v="PI"/>
    <s v="Eixo Principal"/>
    <s v="-"/>
    <s v="343BPI0257"/>
    <s v="ENTR PI-231 (P/SÃO GONÇALO)"/>
    <s v="ENTR PI-383 (ANGICAL DO PIAUÍ)"/>
    <n v="466"/>
    <n v="470.2"/>
    <n v="4.2"/>
    <x v="2"/>
    <m/>
    <m/>
    <s v="Federal"/>
    <m/>
    <m/>
    <m/>
    <s v="Federal"/>
    <s v="PAV"/>
    <s v="Floriano"/>
  </r>
  <r>
    <x v="0"/>
    <s v="343BPI0260"/>
    <n v="0"/>
    <x v="290"/>
    <s v="0260"/>
    <n v="-42.723840690195601"/>
    <n v="-6.0959132003338796"/>
    <n v="-42.701961510415302"/>
    <n v="-6.2178022904433297"/>
    <s v="343"/>
    <s v="PI"/>
    <s v="Eixo Principal"/>
    <s v="-"/>
    <s v="343BPI0260"/>
    <s v="ENTR PI-383 (ANGICAL DO PIAUÍ)"/>
    <s v="ENTR PI-130 (P/REGENERAÇÃO)"/>
    <n v="470.2"/>
    <n v="486.6"/>
    <n v="16.399999999999999"/>
    <x v="2"/>
    <m/>
    <m/>
    <s v="Federal"/>
    <m/>
    <m/>
    <m/>
    <s v="Federal"/>
    <s v="PAV"/>
    <s v="Floriano"/>
  </r>
  <r>
    <x v="0"/>
    <s v="343BPI0270"/>
    <n v="0"/>
    <x v="290"/>
    <s v="0270"/>
    <n v="-42.701961510415302"/>
    <n v="-6.2178022904433297"/>
    <n v="-42.840591820356103"/>
    <n v="-6.2469666595836202"/>
    <s v="343"/>
    <s v="PI"/>
    <s v="Eixo Principal"/>
    <s v="-"/>
    <s v="343BPI0270"/>
    <s v="ENTR PI-130 (P/REGENERAÇÃO)"/>
    <s v="ENTR PI-130 (P/AMARANTE)"/>
    <n v="486.6"/>
    <n v="504.3"/>
    <n v="17.7"/>
    <x v="2"/>
    <m/>
    <m/>
    <s v="Federal"/>
    <m/>
    <m/>
    <m/>
    <s v="Federal"/>
    <s v="PAV"/>
    <s v="Floriano"/>
  </r>
  <r>
    <x v="0"/>
    <s v="343BPI0290"/>
    <n v="0"/>
    <x v="290"/>
    <s v="0290"/>
    <n v="-42.840591820356103"/>
    <n v="-6.2469666595836202"/>
    <n v="-42.811391999940703"/>
    <n v="-6.6023609498978999"/>
    <s v="343"/>
    <s v="PI"/>
    <s v="Eixo Principal"/>
    <s v="-"/>
    <s v="343BPI0290"/>
    <s v="ENTR PI-130 (P/AMARANTE)"/>
    <s v="ENTR PI-120"/>
    <n v="504.3"/>
    <n v="548.79999999999995"/>
    <n v="44.5"/>
    <x v="2"/>
    <m/>
    <m/>
    <s v="Federal"/>
    <m/>
    <m/>
    <m/>
    <s v="Federal"/>
    <s v="PAV"/>
    <s v="Floriano"/>
  </r>
  <r>
    <x v="0"/>
    <s v="343BPI0310"/>
    <n v="0"/>
    <x v="290"/>
    <s v="0310"/>
    <n v="-42.811391999940703"/>
    <n v="-6.6023609498978999"/>
    <n v="-42.940906269908297"/>
    <n v="-6.8147554796815903"/>
    <s v="343"/>
    <s v="PI"/>
    <s v="Eixo Principal"/>
    <s v="-"/>
    <s v="343BPI0310"/>
    <s v="ENTR PI-120"/>
    <s v="ENTR BR-230(A)"/>
    <n v="548.79999999999995"/>
    <n v="580.20000000000005"/>
    <n v="31.4"/>
    <x v="2"/>
    <m/>
    <m/>
    <s v="Federal"/>
    <m/>
    <m/>
    <m/>
    <s v="Federal"/>
    <s v="PAV"/>
    <s v="Floriano"/>
  </r>
  <r>
    <x v="0"/>
    <s v="343BPI0312"/>
    <n v="0"/>
    <x v="290"/>
    <s v="0312"/>
    <n v="-42.940906269908297"/>
    <n v="-6.8147554796815903"/>
    <n v="-43.004596800401899"/>
    <n v="-6.77851005019863"/>
    <s v="343"/>
    <s v="PI"/>
    <s v="Eixo Principal"/>
    <s v="Coinc"/>
    <s v="343BPI0312"/>
    <s v="ENTR BR-230(A)"/>
    <s v="ENTR BR-230(B)"/>
    <n v="580.20000000000005"/>
    <n v="588.29999999999995"/>
    <n v="8.1"/>
    <x v="2"/>
    <m/>
    <s v="230BPI0895"/>
    <s v="Federal"/>
    <m/>
    <m/>
    <m/>
    <s v="Federal"/>
    <s v="PAV"/>
    <s v="Floriano"/>
  </r>
  <r>
    <x v="0"/>
    <s v="343BPI0313"/>
    <n v="0"/>
    <x v="290"/>
    <s v="0313"/>
    <n v="-43.004596800401899"/>
    <n v="-6.77851005019863"/>
    <n v="-43.008153920367"/>
    <n v="-6.7753139396864901"/>
    <s v="343"/>
    <s v="PI"/>
    <s v="Eixo Principal"/>
    <s v="-"/>
    <s v="343BPI0313"/>
    <s v="ENTR BR-230(B)"/>
    <s v="ENTR PI-140(A)/250(A) (INÍCIO PISTA DUPLA) (FLORIANO)"/>
    <n v="588.29999999999995"/>
    <n v="588.79999999999995"/>
    <n v="0.5"/>
    <x v="2"/>
    <m/>
    <m/>
    <s v="Federal"/>
    <m/>
    <m/>
    <m/>
    <s v="Federal"/>
    <s v="PAV"/>
    <s v="Floriano"/>
  </r>
  <r>
    <x v="0"/>
    <s v="343BPI0314"/>
    <n v="0"/>
    <x v="290"/>
    <s v="0314"/>
    <n v="-43.008153920367"/>
    <n v="-6.7753139396864901"/>
    <n v="-43.015715000147097"/>
    <n v="-6.7845668699650297"/>
    <s v="343"/>
    <s v="PI"/>
    <s v="Eixo Principal"/>
    <s v="-"/>
    <s v="343BPI0314"/>
    <s v="ENTR PI-140(A)/250(A) (INÍCIO PISTA DUPLA) (FLORIANO)"/>
    <s v="ENTR PI-140(B)"/>
    <n v="588.79999999999995"/>
    <n v="590.1"/>
    <n v="1.3"/>
    <x v="0"/>
    <m/>
    <m/>
    <s v="Federal"/>
    <m/>
    <m/>
    <m/>
    <s v="Federal"/>
    <s v="PAV"/>
    <s v="Floriano"/>
  </r>
  <r>
    <x v="0"/>
    <s v="343BPI0316"/>
    <n v="0"/>
    <x v="290"/>
    <s v="0316"/>
    <n v="-43.015715000147097"/>
    <n v="-6.7845668699650297"/>
    <n v="-43.033177120127903"/>
    <n v="-6.7769412701234701"/>
    <s v="343"/>
    <s v="PI"/>
    <s v="Eixo Principal"/>
    <s v="-"/>
    <s v="343BPI0316"/>
    <s v="ENTR PI-140(B)"/>
    <s v="FIM DE PISTA DUPLA"/>
    <n v="590.1"/>
    <n v="592.20000000000005"/>
    <n v="2.1"/>
    <x v="0"/>
    <m/>
    <m/>
    <s v="Federal"/>
    <m/>
    <m/>
    <m/>
    <s v="Federal"/>
    <s v="PAV"/>
    <s v="Floriano"/>
  </r>
  <r>
    <x v="0"/>
    <s v="343BPI0320"/>
    <n v="0"/>
    <x v="290"/>
    <s v="0320"/>
    <n v="-43.033177120127903"/>
    <n v="-6.7769412701234701"/>
    <n v="-43.494919589667198"/>
    <n v="-7.08050637996541"/>
    <s v="343"/>
    <s v="PI"/>
    <s v="Eixo Principal"/>
    <s v="-"/>
    <s v="343BPI0320"/>
    <s v="FIM DE PISTA DUPLA"/>
    <s v="ENTR BR-135(A)/PI-218"/>
    <n v="592.20000000000005"/>
    <n v="655.29999999999995"/>
    <n v="63.1"/>
    <x v="2"/>
    <m/>
    <m/>
    <s v="Federal"/>
    <m/>
    <m/>
    <m/>
    <s v="Federal"/>
    <s v="PAV"/>
    <s v="Floriano"/>
  </r>
  <r>
    <x v="0"/>
    <s v="343BPI0325"/>
    <n v="0"/>
    <x v="290"/>
    <s v="0325"/>
    <n v="-43.494919589667198"/>
    <n v="-7.08050637996541"/>
    <n v="-43.503448800421701"/>
    <n v="-7.0865524402428797"/>
    <s v="343"/>
    <s v="PI"/>
    <s v="Eixo Principal"/>
    <s v="Coinc"/>
    <s v="343BPI0325"/>
    <s v="ENTR BR-135(A)/PI-218"/>
    <s v="INÍCIO DE PISTA DUPLA (JERUMENHA)"/>
    <n v="655.29999999999995"/>
    <n v="656.5"/>
    <n v="1.2"/>
    <x v="2"/>
    <m/>
    <s v="135BPI0380"/>
    <s v="Federal"/>
    <m/>
    <m/>
    <m/>
    <s v="Federal"/>
    <s v="PAV"/>
    <s v="Floriano"/>
  </r>
  <r>
    <x v="0"/>
    <s v="343BPI0330"/>
    <n v="0"/>
    <x v="290"/>
    <s v="0330"/>
    <n v="-43.503448800421701"/>
    <n v="-7.0865524402428797"/>
    <n v="-43.505613490170298"/>
    <n v="-7.0880519302523304"/>
    <s v="343"/>
    <s v="PI"/>
    <s v="Eixo Principal"/>
    <s v="Coinc"/>
    <s v="343BPI0330"/>
    <s v="INÍCIO DE PISTA DUPLA (JERUMENHA)"/>
    <s v="FIM DE PISTA DUPLA"/>
    <n v="656.5"/>
    <n v="656.8"/>
    <n v="0.3"/>
    <x v="0"/>
    <m/>
    <s v="135BPI0390"/>
    <s v="Federal"/>
    <m/>
    <m/>
    <m/>
    <s v="Federal"/>
    <s v="PAV"/>
    <s v="Floriano"/>
  </r>
  <r>
    <x v="0"/>
    <s v="343BPI0331"/>
    <n v="0"/>
    <x v="290"/>
    <s v="0331"/>
    <n v="-43.505613490170298"/>
    <n v="-7.0880519302523304"/>
    <n v="-43.507527010063399"/>
    <n v="-7.0879838398822699"/>
    <s v="343"/>
    <s v="PI"/>
    <s v="Eixo Principal"/>
    <s v="Coinc"/>
    <s v="343BPI0331"/>
    <s v="FIM DE PISTA DUPLA"/>
    <s v="INÍCIO DE PISTA DUPLA"/>
    <n v="656.8"/>
    <n v="657"/>
    <n v="0.2"/>
    <x v="2"/>
    <m/>
    <s v="135BPI0391"/>
    <s v="Federal"/>
    <m/>
    <m/>
    <m/>
    <s v="Federal"/>
    <s v="PAV"/>
    <s v="Floriano"/>
  </r>
  <r>
    <x v="0"/>
    <s v="343BPI0332"/>
    <n v="0"/>
    <x v="290"/>
    <s v="0332"/>
    <n v="-43.507527010063399"/>
    <n v="-7.0879838398822699"/>
    <n v="-43.5086116697926"/>
    <n v="-7.0884640598684401"/>
    <s v="343"/>
    <s v="PI"/>
    <s v="Eixo Principal"/>
    <s v="Coinc"/>
    <s v="343BPI0332"/>
    <s v="INÍCIO DE PISTA DUPLA"/>
    <s v="FIM DE PISTA DUPLA"/>
    <n v="657"/>
    <n v="657.1"/>
    <n v="0.1"/>
    <x v="0"/>
    <m/>
    <s v="135BPI0392"/>
    <s v="Federal"/>
    <m/>
    <m/>
    <m/>
    <s v="Federal"/>
    <s v="PAV"/>
    <s v="Floriano"/>
  </r>
  <r>
    <x v="0"/>
    <s v="343BPI0333"/>
    <n v="0"/>
    <x v="290"/>
    <s v="0333"/>
    <n v="-43.5086116697926"/>
    <n v="-7.0884640598684401"/>
    <n v="-43.718748070267097"/>
    <n v="-7.3175840902335301"/>
    <s v="343"/>
    <s v="PI"/>
    <s v="Eixo Principal"/>
    <s v="Coinc"/>
    <s v="343BPI0333"/>
    <s v="FIM DE PISTA DUPLA"/>
    <s v="ENTR PI-219(A)"/>
    <n v="657.1"/>
    <n v="693.2"/>
    <n v="36.1"/>
    <x v="2"/>
    <m/>
    <s v="135BPI0393"/>
    <s v="Federal"/>
    <m/>
    <m/>
    <m/>
    <s v="Federal"/>
    <s v="PAV"/>
    <s v="Floriano"/>
  </r>
  <r>
    <x v="0"/>
    <s v="343BPI0334"/>
    <n v="0"/>
    <x v="290"/>
    <s v="0334"/>
    <n v="-43.718748070267097"/>
    <n v="-7.3175840902335301"/>
    <n v="-43.784371889550997"/>
    <n v="-7.3955094102310497"/>
    <s v="343"/>
    <s v="PI"/>
    <s v="Eixo Principal"/>
    <s v="Coinc"/>
    <s v="343BPI0334"/>
    <s v="ENTR PI-219(A)"/>
    <s v="ENTR PI-219(B) (SANTA FÉ)"/>
    <n v="693.2"/>
    <n v="704.5"/>
    <n v="11.3"/>
    <x v="2"/>
    <m/>
    <s v="135BPI0395"/>
    <s v="Federal"/>
    <m/>
    <m/>
    <m/>
    <s v="Federal"/>
    <s v="PAV"/>
    <s v="Floriano"/>
  </r>
  <r>
    <x v="0"/>
    <s v="343BPI0335"/>
    <n v="0"/>
    <x v="290"/>
    <s v="0335"/>
    <n v="-43.784371889550997"/>
    <n v="-7.3955094102310497"/>
    <n v="-43.964888809970503"/>
    <n v="-7.6028161397529699"/>
    <s v="343"/>
    <s v="PI"/>
    <s v="Eixo Principal"/>
    <s v="Coinc"/>
    <s v="343BPI0335"/>
    <s v="ENTR PI-219(B) (SANTA FÉ)"/>
    <s v="ENTR BR-324(A)/PI-247(A)"/>
    <n v="704.5"/>
    <n v="736"/>
    <n v="31.5"/>
    <x v="2"/>
    <m/>
    <s v="135BPI0397"/>
    <s v="Federal"/>
    <m/>
    <m/>
    <m/>
    <s v="Federal"/>
    <s v="PAV"/>
    <s v="Floriano"/>
  </r>
  <r>
    <x v="0"/>
    <s v="343BPI0340"/>
    <n v="0"/>
    <x v="290"/>
    <s v="0340"/>
    <n v="-43.964888809970503"/>
    <n v="-7.6028161397529699"/>
    <n v="-43.959528859569097"/>
    <n v="-7.6189688198551204"/>
    <s v="343"/>
    <s v="PI"/>
    <s v="Eixo Principal"/>
    <s v="Coinc"/>
    <s v="343BPI0340"/>
    <s v="ENTR BR-324(A)/PI-247(A)"/>
    <s v="ENTR BR-135(B)/324(B)/PI-247(B) (BERTOLÍNIA)"/>
    <n v="736"/>
    <n v="737.9"/>
    <n v="1.9"/>
    <x v="2"/>
    <m/>
    <s v="324BPI0080;135BPI0400"/>
    <s v="Federal"/>
    <m/>
    <m/>
    <m/>
    <s v="Federal"/>
    <s v="PAV"/>
    <s v="Floriano"/>
  </r>
  <r>
    <x v="0"/>
    <s v="349BBA0170"/>
    <n v="0"/>
    <x v="291"/>
    <s v="0170"/>
    <n v="-38.003632210158301"/>
    <n v="-11.192649939842701"/>
    <n v="-38.065583059710299"/>
    <n v="-11.2001693702202"/>
    <s v="349"/>
    <s v="BA"/>
    <s v="Eixo Principal"/>
    <s v="-"/>
    <s v="349BBA0170"/>
    <s v="DIV SE/BA (TOBIAS BARRETO)"/>
    <s v="SAMBAÍBA"/>
    <n v="0"/>
    <n v="7"/>
    <n v="7"/>
    <x v="1"/>
    <m/>
    <m/>
    <s v="Estadual"/>
    <m/>
    <s v="BAT-349"/>
    <s v="PAV"/>
    <s v="Estadual"/>
    <s v="PLA"/>
    <s v="Cruz das Almas"/>
  </r>
  <r>
    <x v="0"/>
    <s v="349BBA0172"/>
    <n v="0"/>
    <x v="291"/>
    <s v="0172"/>
    <n v="-38.065583059710299"/>
    <n v="-11.2001693702202"/>
    <n v="-38.2204459302354"/>
    <n v="-11.308125600216201"/>
    <s v="349"/>
    <s v="BA"/>
    <s v="Eixo Principal"/>
    <s v="-"/>
    <s v="349BBA0172"/>
    <s v="SAMBAÍBA"/>
    <s v="ITAPICURÚ"/>
    <n v="7"/>
    <n v="30"/>
    <n v="23"/>
    <x v="1"/>
    <m/>
    <m/>
    <s v="Estadual"/>
    <m/>
    <s v="BAT-349"/>
    <s v="PAV"/>
    <s v="Estadual"/>
    <s v="PLA"/>
    <s v="Cruz das Almas"/>
  </r>
  <r>
    <x v="0"/>
    <s v="349BBA0174"/>
    <n v="0"/>
    <x v="291"/>
    <s v="0174"/>
    <n v="-38.2204459302354"/>
    <n v="-11.308125600216201"/>
    <n v="-38.333224000387197"/>
    <n v="-11.357943099794101"/>
    <s v="349"/>
    <s v="BA"/>
    <s v="Eixo Principal"/>
    <s v="-"/>
    <s v="349BBA0174"/>
    <s v="ITAPICURÚ"/>
    <s v="ENTR BR-110 (OLINDINA)"/>
    <n v="30"/>
    <n v="44"/>
    <n v="14"/>
    <x v="1"/>
    <m/>
    <m/>
    <s v="Estadual"/>
    <m/>
    <s v="BAT-349"/>
    <s v="PAV"/>
    <s v="Estadual"/>
    <s v="PLA"/>
    <s v="Cruz das Almas"/>
  </r>
  <r>
    <x v="0"/>
    <s v="349BBA0190"/>
    <n v="0"/>
    <x v="291"/>
    <s v="0190"/>
    <n v="-38.333224000387197"/>
    <n v="-11.357943099794101"/>
    <n v="-38.4616899666186"/>
    <n v="-11.3837667762156"/>
    <s v="349"/>
    <s v="BA"/>
    <s v="Eixo Principal"/>
    <s v="-"/>
    <s v="349BBA0190"/>
    <s v="ENTR BR-110 (OLINDINA)"/>
    <s v="UMBUZEIRO"/>
    <n v="44"/>
    <n v="62"/>
    <n v="18"/>
    <x v="1"/>
    <m/>
    <m/>
    <s v="Estadual"/>
    <m/>
    <s v="BAT-349"/>
    <s v="IMP"/>
    <s v="Estadual"/>
    <s v="PLA"/>
    <s v="Feira de Santana"/>
  </r>
  <r>
    <x v="0"/>
    <s v="349BBA0200"/>
    <n v="0"/>
    <x v="291"/>
    <s v="0200"/>
    <n v="-38.4616899666186"/>
    <n v="-11.3837667762156"/>
    <n v="-38.595700659757497"/>
    <n v="-11.3700599400141"/>
    <s v="349"/>
    <s v="BA"/>
    <s v="Eixo Principal"/>
    <s v="-"/>
    <s v="349BBA0200"/>
    <s v="UMBUZEIRO"/>
    <s v="ENTR BA-084"/>
    <n v="62"/>
    <n v="80"/>
    <n v="18"/>
    <x v="1"/>
    <m/>
    <m/>
    <s v="Federal"/>
    <m/>
    <m/>
    <m/>
    <s v="Federal"/>
    <s v="PLA"/>
    <s v="Feira de Santana"/>
  </r>
  <r>
    <x v="0"/>
    <s v="349BBA0210"/>
    <n v="0"/>
    <x v="291"/>
    <s v="0210"/>
    <n v="-38.595700659757497"/>
    <n v="-11.3700599400141"/>
    <n v="-38.997265939771196"/>
    <n v="-11.491596539948301"/>
    <s v="349"/>
    <s v="BA"/>
    <s v="Eixo Principal"/>
    <s v="-"/>
    <s v="349BBA0210"/>
    <s v="ENTR BA-084"/>
    <s v="ENTR BR-116 (TEOFILÂNDIA)"/>
    <n v="80"/>
    <n v="124.3"/>
    <n v="44.3"/>
    <x v="1"/>
    <m/>
    <m/>
    <s v="Federal"/>
    <m/>
    <m/>
    <m/>
    <s v="Federal"/>
    <s v="PLA"/>
    <s v="Feira de Santana"/>
  </r>
  <r>
    <x v="0"/>
    <s v="349BBA0230"/>
    <n v="0"/>
    <x v="291"/>
    <s v="0230"/>
    <n v="-38.997265939771196"/>
    <n v="-11.491596539948301"/>
    <n v="-39.075940240349702"/>
    <n v="-11.5292449298096"/>
    <s v="349"/>
    <s v="BA"/>
    <s v="Eixo Principal"/>
    <s v="-"/>
    <s v="349BBA0230"/>
    <s v="ENTR BR-116 (TEOFILÂNDIA)"/>
    <s v="BARROCAS"/>
    <n v="124.3"/>
    <n v="137.30000000000001"/>
    <n v="13"/>
    <x v="1"/>
    <m/>
    <m/>
    <s v="Estadual"/>
    <m/>
    <s v="BAT-349"/>
    <s v="IMP"/>
    <s v="Estadual"/>
    <s v="PLA"/>
    <s v="Feira de Santana"/>
  </r>
  <r>
    <x v="0"/>
    <s v="349BBA0240"/>
    <n v="0"/>
    <x v="291"/>
    <s v="0240"/>
    <n v="-39.075940240349702"/>
    <n v="-11.5292449298096"/>
    <n v="-39.2883772001476"/>
    <n v="-11.557568049725599"/>
    <s v="349"/>
    <s v="BA"/>
    <s v="Eixo Principal"/>
    <s v="-"/>
    <s v="349BBA0240"/>
    <s v="BARROCAS"/>
    <s v="ENTR BA-120(A)/409 (CONCEIÇÃO DO COITÉ)"/>
    <n v="137.30000000000001"/>
    <n v="164.8"/>
    <n v="27.5"/>
    <x v="1"/>
    <m/>
    <m/>
    <s v="Federal"/>
    <m/>
    <m/>
    <m/>
    <s v="Federal"/>
    <s v="PLA"/>
    <s v="Feira de Santana"/>
  </r>
  <r>
    <x v="0"/>
    <s v="349BBA0250"/>
    <n v="0"/>
    <x v="291"/>
    <s v="0250"/>
    <n v="-39.2883772001476"/>
    <n v="-11.557568049725599"/>
    <n v="-39.2991714901721"/>
    <n v="-11.569348809699701"/>
    <s v="349"/>
    <s v="BA"/>
    <s v="Eixo Principal"/>
    <s v="-"/>
    <s v="349BBA0250"/>
    <s v="ENTR BA-120(A)/409 (CONCEIÇÃO DO COITÉ)"/>
    <s v="ENTR BA-120(B)"/>
    <n v="164.8"/>
    <n v="167.7"/>
    <n v="2.9"/>
    <x v="1"/>
    <m/>
    <m/>
    <s v="Estadual"/>
    <m/>
    <s v="BAT-349"/>
    <s v="IMP"/>
    <s v="Estadual"/>
    <s v="PLA"/>
    <s v="Feira de Santana"/>
  </r>
  <r>
    <x v="0"/>
    <s v="349BBA0270"/>
    <n v="0"/>
    <x v="291"/>
    <s v="0270"/>
    <n v="-39.2991714901721"/>
    <n v="-11.569348809699701"/>
    <n v="-39.636756999735702"/>
    <n v="-11.6008189002719"/>
    <s v="349"/>
    <s v="BA"/>
    <s v="Eixo Principal"/>
    <s v="-"/>
    <s v="349BBA0270"/>
    <s v="ENTR BA-120(B)"/>
    <s v="ENTR BR-324 (NOVA FÁTIMA)"/>
    <n v="167.7"/>
    <n v="216.9"/>
    <n v="49.2"/>
    <x v="1"/>
    <m/>
    <m/>
    <s v="Federal"/>
    <m/>
    <m/>
    <m/>
    <s v="Federal"/>
    <s v="PLA"/>
    <s v="Feira de Santana"/>
  </r>
  <r>
    <x v="0"/>
    <s v="349BBA0290"/>
    <n v="0"/>
    <x v="291"/>
    <s v="0290"/>
    <n v="-39.636756999735702"/>
    <n v="-11.6008189002719"/>
    <n v="-39.835062260214997"/>
    <n v="-11.6629954400874"/>
    <s v="349"/>
    <s v="BA"/>
    <s v="Eixo Principal"/>
    <s v="-"/>
    <s v="349BBA0290"/>
    <s v="ENTR BR-324 (NOVA FÁTIMA)"/>
    <s v="CAPELA DO ALTO ALEGRE"/>
    <n v="216.9"/>
    <n v="241.5"/>
    <n v="24.6"/>
    <x v="1"/>
    <m/>
    <m/>
    <s v="Estadual"/>
    <m/>
    <s v="BAT-349"/>
    <s v="PAV"/>
    <s v="Estadual"/>
    <s v="PLA"/>
    <s v="Feira de Santana"/>
  </r>
  <r>
    <x v="0"/>
    <s v="349BBA0310"/>
    <n v="0"/>
    <x v="291"/>
    <s v="0310"/>
    <n v="-39.835062260214997"/>
    <n v="-11.6629954400874"/>
    <n v="-39.907895019839202"/>
    <n v="-11.812881519966099"/>
    <s v="349"/>
    <s v="BA"/>
    <s v="Eixo Principal"/>
    <s v="-"/>
    <s v="349BBA0310"/>
    <s v="CAPELA DO ALTO ALEGRE"/>
    <s v="ENTR BA-414 (PINTADAS)"/>
    <n v="241.5"/>
    <n v="261.5"/>
    <n v="20"/>
    <x v="3"/>
    <m/>
    <m/>
    <s v="Federal"/>
    <m/>
    <m/>
    <m/>
    <s v="Federal"/>
    <s v="N_PAV"/>
    <s v="Feira de Santana"/>
  </r>
  <r>
    <x v="0"/>
    <s v="349BBA0320"/>
    <n v="0"/>
    <x v="291"/>
    <s v="0320"/>
    <n v="-39.907895019839202"/>
    <n v="-11.812881519966099"/>
    <n v="-40.188030200333401"/>
    <n v="-11.883779979962"/>
    <s v="349"/>
    <s v="BA"/>
    <s v="Eixo Principal"/>
    <s v="-"/>
    <s v="349BBA0320"/>
    <s v="ENTR BA-414 (PINTADAS)"/>
    <s v="ENTR BR-407"/>
    <n v="261.5"/>
    <n v="291.5"/>
    <n v="30"/>
    <x v="3"/>
    <m/>
    <m/>
    <s v="Federal"/>
    <m/>
    <m/>
    <m/>
    <s v="Federal"/>
    <s v="N_PAV"/>
    <s v="Feira de Santana"/>
  </r>
  <r>
    <x v="0"/>
    <s v="349BBA0330"/>
    <n v="0"/>
    <x v="291"/>
    <s v="0330"/>
    <n v="-40.188030200333401"/>
    <n v="-11.883779979962"/>
    <n v="-40.484310160385498"/>
    <n v="-11.8585599797592"/>
    <s v="349"/>
    <s v="BA"/>
    <s v="Eixo Principal"/>
    <s v="-"/>
    <s v="349BBA0330"/>
    <s v="ENTR BR-407"/>
    <s v="ENTR BA-052/421 (MUNDO NOVO)"/>
    <n v="291.5"/>
    <n v="326.5"/>
    <n v="35"/>
    <x v="1"/>
    <m/>
    <m/>
    <s v="Federal"/>
    <m/>
    <m/>
    <m/>
    <s v="Federal"/>
    <s v="PLA"/>
    <s v="Feira de Santana"/>
  </r>
  <r>
    <x v="0"/>
    <s v="349BBA0340"/>
    <n v="0"/>
    <x v="291"/>
    <s v="0340"/>
    <n v="-40.484310160385498"/>
    <n v="-11.8585599797592"/>
    <n v="-41.102878830193703"/>
    <n v="-12.0867219497581"/>
    <s v="349"/>
    <s v="BA"/>
    <s v="Eixo Principal"/>
    <s v="-"/>
    <s v="349BBA0340"/>
    <s v="ENTR BA-052/421 (MUNDO NOVO)"/>
    <s v="ENTR BA-046/142/424 (UTINGA)"/>
    <n v="326.5"/>
    <n v="411.1"/>
    <n v="84.6"/>
    <x v="3"/>
    <m/>
    <m/>
    <s v="Federal"/>
    <m/>
    <m/>
    <m/>
    <s v="Federal"/>
    <s v="N_PAV"/>
    <s v="Feira de Santana"/>
  </r>
  <r>
    <x v="0"/>
    <s v="349BBA0350"/>
    <n v="0"/>
    <x v="291"/>
    <s v="0350"/>
    <n v="-41.102878830193703"/>
    <n v="-12.0867219497581"/>
    <n v="-41.628885290124003"/>
    <n v="-12.4091523701856"/>
    <s v="349"/>
    <s v="BA"/>
    <s v="Eixo Principal"/>
    <s v="-"/>
    <s v="349BBA0350"/>
    <s v="ENTR BA-046/142/424 (UTINGA)"/>
    <s v="ENTR BR-122(A)/330(A)"/>
    <n v="411.1"/>
    <n v="494.5"/>
    <n v="83.4"/>
    <x v="3"/>
    <m/>
    <m/>
    <s v="Federal"/>
    <m/>
    <m/>
    <m/>
    <s v="Federal"/>
    <s v="N_PAV"/>
    <s v="Feira de Santana"/>
  </r>
  <r>
    <x v="0"/>
    <s v="349BBA0360"/>
    <n v="0"/>
    <x v="291"/>
    <s v="0360"/>
    <n v="-41.628885290124003"/>
    <n v="-12.4091523701856"/>
    <n v="-41.641700589710403"/>
    <n v="-12.457641160111301"/>
    <s v="349"/>
    <s v="BA"/>
    <s v="Eixo Principal"/>
    <s v="Coinc"/>
    <s v="349BBA0360"/>
    <s v="ENTR BR-122(A)/330(A)"/>
    <s v="ENTR BR-242(A)"/>
    <n v="494.5"/>
    <n v="499.9"/>
    <n v="5.4"/>
    <x v="1"/>
    <m/>
    <s v="330BBA0160;122BBA0455"/>
    <s v="Estadual"/>
    <m/>
    <s v="BAT-122"/>
    <s v="PAV"/>
    <s v="Estadual"/>
    <s v="PLA"/>
    <s v="Feira de Santana"/>
  </r>
  <r>
    <x v="0"/>
    <s v="349BBA0365"/>
    <n v="0"/>
    <x v="291"/>
    <s v="0365"/>
    <n v="-41.641700589710403"/>
    <n v="-12.457641160111301"/>
    <n v="-41.769303730182898"/>
    <n v="-12.427284119966099"/>
    <s v="349"/>
    <s v="BA"/>
    <s v="Eixo Principal"/>
    <s v="Coinc"/>
    <s v="349BBA0365"/>
    <s v="ENTR BR-242(A)"/>
    <s v="ENTR BR-330(B) (SEABRA)"/>
    <n v="499.9"/>
    <n v="519.9"/>
    <n v="20"/>
    <x v="2"/>
    <m/>
    <s v="242BBA0160;330BBA0165;122BBA0460"/>
    <s v="Federal"/>
    <m/>
    <m/>
    <m/>
    <s v="Federal"/>
    <s v="PAV"/>
    <s v="Feira de Santana"/>
  </r>
  <r>
    <x v="0"/>
    <s v="349BBA0370"/>
    <n v="0"/>
    <x v="291"/>
    <s v="0370"/>
    <n v="-41.769303730182898"/>
    <n v="-12.427284119966099"/>
    <n v="-41.917687020439502"/>
    <n v="-12.3923661204"/>
    <s v="349"/>
    <s v="BA"/>
    <s v="Eixo Principal"/>
    <s v="Coinc"/>
    <s v="349BBA0370"/>
    <s v="ENTR BR-330(B) (SEABRA)"/>
    <s v="ENTR BA-148(A) (P/BONINAL)"/>
    <n v="519.9"/>
    <n v="538.29999999999995"/>
    <n v="18.399999999999999"/>
    <x v="2"/>
    <m/>
    <s v="242BBA0170;122BBA0465"/>
    <s v="Federal"/>
    <m/>
    <m/>
    <m/>
    <s v="Federal"/>
    <s v="PAV"/>
    <s v="Feira de Santana"/>
  </r>
  <r>
    <x v="0"/>
    <s v="349BBA0380"/>
    <n v="0"/>
    <x v="291"/>
    <s v="0380"/>
    <n v="-41.917687020439502"/>
    <n v="-12.3923661204"/>
    <n v="-42.110152859666599"/>
    <n v="-12.4245208495574"/>
    <s v="349"/>
    <s v="BA"/>
    <s v="Eixo Principal"/>
    <s v="Coinc"/>
    <s v="349BBA0380"/>
    <s v="ENTR BA-148(A) (P/BONINAL)"/>
    <s v="ENTR BA-148(B) (P/BARRA DO MENDES)"/>
    <n v="538.29999999999995"/>
    <n v="560.5"/>
    <n v="22.2"/>
    <x v="2"/>
    <m/>
    <s v="242BBA0200;122BBA0470"/>
    <s v="Federal"/>
    <m/>
    <m/>
    <m/>
    <s v="Federal"/>
    <s v="PAV"/>
    <s v="Feira de Santana"/>
  </r>
  <r>
    <x v="0"/>
    <s v="349BBA0390"/>
    <n v="0"/>
    <x v="291"/>
    <s v="0390"/>
    <n v="-42.110152859666599"/>
    <n v="-12.4245208495574"/>
    <n v="-42.205404309561096"/>
    <n v="-12.456066559623901"/>
    <s v="349"/>
    <s v="BA"/>
    <s v="Eixo Principal"/>
    <s v="Coinc"/>
    <s v="349BBA0390"/>
    <s v="ENTR BA-148(B) (P/BARRA DO MENDES)"/>
    <s v="ENTR BR-242(B)/122(B)/BA-152 (P/IBITIARA)"/>
    <n v="560.5"/>
    <n v="573.4"/>
    <n v="12.9"/>
    <x v="2"/>
    <m/>
    <s v="242BBA0205;122BBA0480"/>
    <s v="Federal"/>
    <m/>
    <m/>
    <m/>
    <s v="Federal"/>
    <s v="PAV"/>
    <s v="Feira de Santana"/>
  </r>
  <r>
    <x v="0"/>
    <s v="349BBA0402"/>
    <n v="0"/>
    <x v="291"/>
    <s v="0402"/>
    <n v="-42.205404309561096"/>
    <n v="-12.456066559623901"/>
    <n v="-42.492144030222697"/>
    <n v="-12.887958060016301"/>
    <s v="349"/>
    <s v="BA"/>
    <s v="Eixo Principal"/>
    <s v="-"/>
    <s v="349BBA0402"/>
    <s v="ENTR BR-242(B)/122(B)/BA-152 (P/IBITIARA)"/>
    <s v="ENTR BA-476 (IBIPITANGA)"/>
    <n v="573.4"/>
    <n v="630.4"/>
    <n v="57"/>
    <x v="1"/>
    <m/>
    <m/>
    <s v="Federal"/>
    <m/>
    <m/>
    <m/>
    <s v="Federal"/>
    <s v="PLA"/>
    <s v="Feira de Santana"/>
  </r>
  <r>
    <x v="0"/>
    <s v="349BBA0410"/>
    <n v="0"/>
    <x v="291"/>
    <s v="0410"/>
    <n v="-42.492144030222697"/>
    <n v="-12.887958060016301"/>
    <n v="-42.626581139607801"/>
    <n v="-13.038396759802501"/>
    <s v="349"/>
    <s v="BA"/>
    <s v="Eixo Principal"/>
    <s v="-"/>
    <s v="349BBA0410"/>
    <s v="ENTR BA-476 (IBIPITANGA)"/>
    <s v="ENTR BA-156"/>
    <n v="630.4"/>
    <n v="656.4"/>
    <n v="26"/>
    <x v="1"/>
    <m/>
    <m/>
    <s v="Estadual"/>
    <m/>
    <s v="BAT-349"/>
    <s v="IMP"/>
    <s v="Estadual"/>
    <s v="PLA"/>
    <s v="Vitória da Conquista"/>
  </r>
  <r>
    <x v="0"/>
    <s v="349BBA0412"/>
    <n v="0"/>
    <x v="291"/>
    <s v="0412"/>
    <n v="-42.626581139607801"/>
    <n v="-13.038396759802501"/>
    <n v="-42.651301839807999"/>
    <n v="-13.003324940193799"/>
    <s v="349"/>
    <s v="BA"/>
    <s v="Eixo Principal"/>
    <s v="-"/>
    <s v="349BBA0412"/>
    <s v="ENTR BA-156"/>
    <s v="ENTR BA-572 (MACAÚBAS)"/>
    <n v="656.4"/>
    <n v="661"/>
    <n v="4.5999999999999996"/>
    <x v="1"/>
    <m/>
    <m/>
    <s v="Federal"/>
    <m/>
    <m/>
    <m/>
    <s v="Federal"/>
    <s v="PLA"/>
    <s v="Vitória da Conquista"/>
  </r>
  <r>
    <x v="0"/>
    <s v="349BBA0420"/>
    <n v="0"/>
    <x v="291"/>
    <s v="0420"/>
    <n v="-42.651301839807999"/>
    <n v="-13.003324940193799"/>
    <n v="-43.388300010337097"/>
    <n v="-13.281909999746601"/>
    <s v="349"/>
    <s v="BA"/>
    <s v="Eixo Principal"/>
    <s v="-"/>
    <s v="349BBA0420"/>
    <s v="ENTR BA-572 (MACAÚBAS)"/>
    <s v="ENTR BR-430(A)/BA-160(A)"/>
    <n v="661"/>
    <n v="750"/>
    <n v="89"/>
    <x v="1"/>
    <m/>
    <m/>
    <s v="Federal"/>
    <m/>
    <m/>
    <m/>
    <s v="Federal"/>
    <s v="PLA"/>
    <s v="Vitória da Conquista"/>
  </r>
  <r>
    <x v="0"/>
    <s v="349BBA0430"/>
    <n v="0"/>
    <x v="291"/>
    <s v="0430"/>
    <n v="-43.388300010337097"/>
    <n v="-13.281909999746601"/>
    <n v="-43.409634819691099"/>
    <n v="-13.2668680300355"/>
    <s v="349"/>
    <s v="BA"/>
    <s v="Eixo Principal"/>
    <s v="-"/>
    <s v="349BBA0430"/>
    <s v="ENTR BR-430(A)/BA-160(A)"/>
    <s v="ENTR BA-160(B) (BOM JESUS DA LAPA)"/>
    <n v="750"/>
    <n v="752.8"/>
    <n v="2.8"/>
    <x v="2"/>
    <m/>
    <s v="430BBA0110"/>
    <s v="Federal"/>
    <m/>
    <m/>
    <m/>
    <s v="Federal"/>
    <s v="PAV"/>
    <s v="Vitória da Conquista"/>
  </r>
  <r>
    <x v="0"/>
    <s v="349BBA0431"/>
    <n v="0"/>
    <x v="291"/>
    <s v="0431"/>
    <n v="-43.409634819691099"/>
    <n v="-13.2668680300355"/>
    <n v="-43.5183097204172"/>
    <n v="-13.261215419555899"/>
    <s v="349"/>
    <s v="BA"/>
    <s v="Eixo Principal"/>
    <s v="-"/>
    <s v="349BBA0431"/>
    <s v="ENTR BA-160(B) (BOM JESUS DA LAPA)"/>
    <s v="ENTR BR-430(B)/BA-161(A)"/>
    <n v="752.8"/>
    <n v="764.9"/>
    <n v="12.1"/>
    <x v="2"/>
    <m/>
    <s v="430BBA0090"/>
    <s v="Federal"/>
    <m/>
    <m/>
    <m/>
    <s v="Federal"/>
    <s v="PAV"/>
    <s v="Vitória da Conquista"/>
  </r>
  <r>
    <x v="0"/>
    <s v="349BBA0432"/>
    <n v="0"/>
    <x v="291"/>
    <s v="0432"/>
    <n v="-43.5183097204172"/>
    <n v="-13.261215419555899"/>
    <n v="-43.580537130384201"/>
    <n v="-13.264876000227099"/>
    <s v="349"/>
    <s v="BA"/>
    <s v="Eixo Principal"/>
    <s v="-"/>
    <s v="349BBA0432"/>
    <s v="ENTR BR-430(B)/BA-161(A)"/>
    <s v="ENTR BA-161(B) (P/ CARIRANHA)"/>
    <n v="764.9"/>
    <n v="771.7"/>
    <n v="6.8"/>
    <x v="2"/>
    <m/>
    <m/>
    <s v="Federal"/>
    <m/>
    <m/>
    <m/>
    <s v="Federal"/>
    <s v="PAV"/>
    <s v="Vitória da Conquista"/>
  </r>
  <r>
    <x v="0"/>
    <s v="349BBA0434"/>
    <n v="0"/>
    <x v="291"/>
    <s v="0434"/>
    <n v="-43.580537130384201"/>
    <n v="-13.264876000227099"/>
    <n v="-43.898348479898402"/>
    <n v="-13.336412049876101"/>
    <s v="349"/>
    <s v="BA"/>
    <s v="Eixo Principal"/>
    <s v="-"/>
    <s v="349BBA0434"/>
    <s v="ENTR BA-161(B) (P/ CARIRANHA)"/>
    <s v="ENTR BA-575 (P/PORTO NOVO)"/>
    <n v="771.7"/>
    <n v="807"/>
    <n v="35.299999999999997"/>
    <x v="2"/>
    <m/>
    <m/>
    <s v="Federal"/>
    <m/>
    <m/>
    <m/>
    <s v="Federal"/>
    <s v="PAV"/>
    <s v="Vitória da Conquista"/>
  </r>
  <r>
    <x v="0"/>
    <s v="349BBA0450"/>
    <n v="0"/>
    <x v="291"/>
    <s v="0450"/>
    <n v="-43.898348479898402"/>
    <n v="-13.336412049876101"/>
    <n v="-44.203123620358703"/>
    <n v="-13.3987860799136"/>
    <s v="349"/>
    <s v="BA"/>
    <s v="Eixo Principal"/>
    <s v="-"/>
    <s v="349BBA0450"/>
    <s v="ENTR BA-575 (P/PORTO NOVO)"/>
    <s v="ENTR BA-172 (SANTA MARIA DA VITÓRIA)"/>
    <n v="807"/>
    <n v="841.4"/>
    <n v="34.4"/>
    <x v="2"/>
    <m/>
    <m/>
    <s v="Federal"/>
    <m/>
    <m/>
    <m/>
    <s v="Federal"/>
    <s v="PAV"/>
    <s v="Vitória da Conquista"/>
  </r>
  <r>
    <x v="0"/>
    <s v="349BBA0470"/>
    <n v="0"/>
    <x v="291"/>
    <s v="0470"/>
    <n v="-44.203123620358703"/>
    <n v="-13.3987860799136"/>
    <n v="-44.641965050046899"/>
    <n v="-13.350612630068699"/>
    <s v="349"/>
    <s v="BA"/>
    <s v="Eixo Principal"/>
    <s v="-"/>
    <s v="349BBA0470"/>
    <s v="ENTR BA-172 (SANTA MARIA DA VITÓRIA)"/>
    <s v="ENTR BR-135(A (CORRENTINA)"/>
    <n v="841.4"/>
    <n v="892.6"/>
    <n v="51.2"/>
    <x v="2"/>
    <m/>
    <m/>
    <s v="Federal"/>
    <m/>
    <m/>
    <m/>
    <s v="Federal"/>
    <s v="PAV"/>
    <s v="Barreiras"/>
  </r>
  <r>
    <x v="0"/>
    <s v="349BBA0480"/>
    <n v="0"/>
    <x v="291"/>
    <s v="0480"/>
    <n v="-44.641965050046899"/>
    <n v="-13.350612630068699"/>
    <n v="-44.663301980002302"/>
    <n v="-13.3740902801422"/>
    <s v="349"/>
    <s v="BA"/>
    <s v="Eixo Principal"/>
    <s v="Coinc"/>
    <s v="349BBA0480"/>
    <s v="ENTR BR-135(A) (CORRENTINA)"/>
    <s v="ENTR BR-135(B)"/>
    <n v="892.6"/>
    <n v="896.4"/>
    <n v="3.8"/>
    <x v="2"/>
    <m/>
    <s v="135BBA0605"/>
    <s v="Federal"/>
    <m/>
    <m/>
    <m/>
    <s v="Federal"/>
    <s v="PAV"/>
    <s v="Barreiras"/>
  </r>
  <r>
    <x v="0"/>
    <s v="349BBA0485"/>
    <n v="0"/>
    <x v="291"/>
    <s v="0485"/>
    <n v="-44.663301980002302"/>
    <n v="-13.3740902801422"/>
    <n v="-45.366255800064998"/>
    <n v="-13.6247227701396"/>
    <s v="349"/>
    <s v="BA"/>
    <s v="Eixo Principal"/>
    <s v="-"/>
    <s v="349BBA0485"/>
    <s v="ENTR BR-135(B)"/>
    <s v="PONTO VI (POSTO ABASTECIMENTO)"/>
    <n v="896.4"/>
    <n v="984.4"/>
    <n v="88"/>
    <x v="2"/>
    <m/>
    <m/>
    <s v="Federal"/>
    <m/>
    <m/>
    <m/>
    <s v="Federal"/>
    <s v="PAV"/>
    <s v="Barreiras"/>
  </r>
  <r>
    <x v="0"/>
    <s v="349BBA0490"/>
    <n v="0"/>
    <x v="291"/>
    <s v="0490"/>
    <n v="-45.366255800064998"/>
    <n v="-13.6247227701396"/>
    <n v="-46.164115260011201"/>
    <n v="-13.7986405697064"/>
    <s v="349"/>
    <s v="BA"/>
    <s v="Eixo Principal"/>
    <s v="-"/>
    <s v="349BBA0490"/>
    <s v="PONTO VI (POSTO ABASTECIMENTO)"/>
    <s v="ENTR BR-020(A)"/>
    <n v="984.4"/>
    <n v="1074.4000000000001"/>
    <n v="90"/>
    <x v="2"/>
    <m/>
    <m/>
    <s v="Federal"/>
    <m/>
    <m/>
    <m/>
    <s v="Federal"/>
    <s v="PAV"/>
    <s v="Barreiras"/>
  </r>
  <r>
    <x v="0"/>
    <s v="349BBA0501"/>
    <n v="0"/>
    <x v="291"/>
    <s v="0501"/>
    <n v="-46.164115260011201"/>
    <n v="-13.7986405697064"/>
    <n v="-46.197733060232501"/>
    <n v="-13.9564905599913"/>
    <s v="349"/>
    <s v="BA"/>
    <s v="Eixo Principal"/>
    <s v="Coinc"/>
    <s v="349BBA0501"/>
    <s v="ENTR BR-020(A)"/>
    <s v="DIV BA/GO"/>
    <n v="1074.4000000000001"/>
    <n v="1092.5"/>
    <n v="18.100000000000001"/>
    <x v="2"/>
    <m/>
    <s v="020BBA0220"/>
    <s v="Federal"/>
    <m/>
    <m/>
    <m/>
    <s v="Federal"/>
    <s v="PAV"/>
    <s v="Barreiras"/>
  </r>
  <r>
    <x v="0"/>
    <s v="349BGO0510"/>
    <n v="0"/>
    <x v="292"/>
    <s v="0510"/>
    <n v="-46.197733060232501"/>
    <n v="-13.9564905599913"/>
    <n v="-46.309380849846299"/>
    <n v="-14.1149769798037"/>
    <s v="349"/>
    <s v="GO"/>
    <s v="Eixo Principal"/>
    <s v="Coinc"/>
    <s v="349BGO0510"/>
    <s v="ENTR BR-020(A) (DIV BA/GO)"/>
    <s v="ENTR BR-020(B)/GO-108 (P/POSSE)"/>
    <n v="0"/>
    <n v="22.8"/>
    <n v="22.8"/>
    <x v="2"/>
    <m/>
    <s v="020BGO0210"/>
    <s v="Federal"/>
    <m/>
    <m/>
    <m/>
    <s v="Federal"/>
    <s v="PAV"/>
    <s v="Brasília"/>
  </r>
  <r>
    <x v="0"/>
    <s v="349BSE0010"/>
    <n v="0"/>
    <x v="293"/>
    <s v="0010"/>
    <n v="-37.090904380432697"/>
    <n v="-10.907912559716801"/>
    <n v="-37.1318142300426"/>
    <n v="-10.9029715998594"/>
    <s v="349"/>
    <s v="SE"/>
    <s v="Eixo Principal"/>
    <s v="Coinc"/>
    <s v="349BSE0010"/>
    <s v="ENTR BR-235(A) (ARACAJU)"/>
    <s v="ENTR BR-101(A)/235(B)"/>
    <n v="0"/>
    <n v="4.5"/>
    <n v="4.5"/>
    <x v="0"/>
    <m/>
    <s v="235BSE0010"/>
    <s v="Federal"/>
    <m/>
    <m/>
    <m/>
    <s v="Federal"/>
    <s v="PAV"/>
    <s v="Nossa Senhora do Socorro"/>
  </r>
  <r>
    <x v="0"/>
    <s v="349BSE0030"/>
    <n v="0"/>
    <x v="293"/>
    <s v="0030"/>
    <n v="-37.1318142300426"/>
    <n v="-10.9029715998594"/>
    <n v="-37.220836669676501"/>
    <n v="-10.953580429992799"/>
    <s v="349"/>
    <s v="SE"/>
    <s v="Eixo Principal"/>
    <s v="Coinc"/>
    <s v="349BSE0030"/>
    <s v="ENTR BR-101(A)/235(B)"/>
    <s v="ENTR SE-464 (P/SÃO CRISTOVÃO)"/>
    <n v="4.5"/>
    <n v="16.2"/>
    <n v="11.7"/>
    <x v="0"/>
    <m/>
    <s v="101BSE1230"/>
    <s v="Federal"/>
    <m/>
    <m/>
    <m/>
    <s v="Federal"/>
    <s v="PAV"/>
    <s v="Nossa Senhora do Socorro"/>
  </r>
  <r>
    <x v="0"/>
    <s v="349BSE0040"/>
    <n v="0"/>
    <x v="293"/>
    <s v="0040"/>
    <n v="-37.220836669676501"/>
    <n v="-10.953580429992799"/>
    <n v="-37.264489099891897"/>
    <n v="-10.964306709686801"/>
    <s v="349"/>
    <s v="SE"/>
    <s v="Eixo Principal"/>
    <s v="Coinc"/>
    <s v="349BSE0040"/>
    <s v="ENTR SE-464 (P/SÃO CRISTOVÃO)"/>
    <s v="ENTR SE-258"/>
    <n v="16.2"/>
    <n v="21.3"/>
    <n v="5.0999999999999996"/>
    <x v="0"/>
    <m/>
    <s v="101BSE1250"/>
    <s v="Federal"/>
    <m/>
    <m/>
    <m/>
    <s v="Federal"/>
    <s v="PAV"/>
    <s v="Nossa Senhora do Socorro"/>
  </r>
  <r>
    <x v="0"/>
    <s v="349BSE0045"/>
    <n v="0"/>
    <x v="293"/>
    <s v="0045"/>
    <n v="-37.264489099891897"/>
    <n v="-10.964306709686801"/>
    <n v="-37.3059387603654"/>
    <n v="-11.001125650328399"/>
    <s v="349"/>
    <s v="SE"/>
    <s v="Eixo Principal"/>
    <s v="Coinc"/>
    <s v="349BSE0045"/>
    <s v="ENTR SE-258"/>
    <s v="ITAPORANGA D`AJUDA"/>
    <n v="21.3"/>
    <n v="27.5"/>
    <n v="6.2"/>
    <x v="0"/>
    <m/>
    <s v="101BSE1260"/>
    <s v="Federal"/>
    <m/>
    <m/>
    <m/>
    <s v="Federal"/>
    <s v="PAV"/>
    <s v="Nossa Senhora do Socorro"/>
  </r>
  <r>
    <x v="0"/>
    <s v="349BSE0050"/>
    <n v="0"/>
    <x v="293"/>
    <s v="0050"/>
    <n v="-37.3059387603654"/>
    <n v="-11.001125650328399"/>
    <n v="-37.3284878604263"/>
    <n v="-11.025869529654999"/>
    <s v="349"/>
    <s v="SE"/>
    <s v="Eixo Principal"/>
    <s v="Coinc"/>
    <s v="349BSE0050"/>
    <s v="ITAPORANGA D`AJUDA"/>
    <s v="ENTR SE-270(A)"/>
    <n v="27.5"/>
    <n v="31.4"/>
    <n v="3.9"/>
    <x v="0"/>
    <m/>
    <s v="101BSE1270"/>
    <s v="Federal"/>
    <m/>
    <m/>
    <m/>
    <s v="Federal"/>
    <s v="PAV"/>
    <s v="Nossa Senhora do Socorro"/>
  </r>
  <r>
    <x v="0"/>
    <s v="349BSE0060"/>
    <n v="0"/>
    <x v="293"/>
    <s v="0060"/>
    <n v="-37.3284878604263"/>
    <n v="-11.025869529654999"/>
    <n v="-37.3648148898952"/>
    <n v="-11.043742920399399"/>
    <s v="349"/>
    <s v="SE"/>
    <s v="Eixo Principal"/>
    <s v="Coinc"/>
    <s v="349BSE0060"/>
    <s v="ENTR SE-270(A)"/>
    <s v="ENTR BR-101(B)"/>
    <n v="31.4"/>
    <n v="36.700000000000003"/>
    <n v="5.3"/>
    <x v="0"/>
    <m/>
    <s v="101BSE1280"/>
    <s v="Federal"/>
    <m/>
    <m/>
    <m/>
    <s v="Federal"/>
    <s v="PAV"/>
    <s v="Nossa Senhora do Socorro"/>
  </r>
  <r>
    <x v="0"/>
    <s v="349BSE0070"/>
    <n v="0"/>
    <x v="293"/>
    <s v="0070"/>
    <n v="-37.3648148898952"/>
    <n v="-11.043742920399399"/>
    <n v="-37.459264579796397"/>
    <n v="-11.026208940090401"/>
    <s v="349"/>
    <s v="SE"/>
    <s v="Eixo Principal"/>
    <s v="-"/>
    <s v="349BSE0070"/>
    <s v="ENTR BR-101(B)"/>
    <s v="ENTR SE-468 (SALGADO)"/>
    <n v="36.700000000000003"/>
    <n v="49.1"/>
    <n v="12.4"/>
    <x v="1"/>
    <m/>
    <m/>
    <s v="Estadual"/>
    <m/>
    <s v="SE-270"/>
    <s v="PAV"/>
    <s v="Estadual"/>
    <s v="PLA"/>
    <s v="Nossa Senhora do Socorro"/>
  </r>
  <r>
    <x v="0"/>
    <s v="349BSE0080"/>
    <n v="0"/>
    <x v="293"/>
    <s v="0080"/>
    <n v="-37.459264579796397"/>
    <n v="-11.026208940090401"/>
    <n v="-37.5409252995629"/>
    <n v="-10.9887526598073"/>
    <s v="349"/>
    <s v="SE"/>
    <s v="Eixo Principal"/>
    <s v="-"/>
    <s v="349BSE0080"/>
    <s v="ENTR SE-468 (SALGADO)"/>
    <s v="ENTR SE-160/270(B)"/>
    <n v="49.1"/>
    <n v="57.7"/>
    <n v="8.6"/>
    <x v="1"/>
    <m/>
    <m/>
    <s v="Estadual"/>
    <m/>
    <s v="SE-270"/>
    <s v="PAV"/>
    <s v="Estadual"/>
    <s v="PLA"/>
    <s v="Nossa Senhora do Socorro"/>
  </r>
  <r>
    <x v="0"/>
    <s v="349BSE0090"/>
    <n v="0"/>
    <x v="293"/>
    <s v="0090"/>
    <n v="-37.5409252995629"/>
    <n v="-10.9887526598073"/>
    <n v="-37.727829189865098"/>
    <n v="-11.0693247996997"/>
    <s v="349"/>
    <s v="SE"/>
    <s v="Eixo Principal"/>
    <s v="-"/>
    <s v="349BSE0090"/>
    <s v="ENTR SE-160/270(B)"/>
    <s v="ENTR SE-170(A) (RIACHÃO DO DANTAS)"/>
    <n v="57.7"/>
    <n v="79.7"/>
    <n v="22"/>
    <x v="1"/>
    <m/>
    <m/>
    <s v="Federal"/>
    <m/>
    <m/>
    <m/>
    <s v="Federal"/>
    <s v="PLA"/>
    <s v="Nossa Senhora do Socorro"/>
  </r>
  <r>
    <x v="0"/>
    <s v="349BSE0100"/>
    <n v="0"/>
    <x v="293"/>
    <s v="0100"/>
    <n v="-37.727829189865098"/>
    <n v="-11.0693247996997"/>
    <n v="-37.818761079959799"/>
    <n v="-11.1025706196383"/>
    <s v="349"/>
    <s v="SE"/>
    <s v="Eixo Principal"/>
    <s v="-"/>
    <s v="349BSE0100"/>
    <s v="ENTR SE-170(A) (RIACHÃO DO DANTAS)"/>
    <s v="ENTR SE-287(A)"/>
    <n v="79.7"/>
    <n v="90"/>
    <n v="10.3"/>
    <x v="1"/>
    <m/>
    <m/>
    <s v="Estadual"/>
    <m/>
    <s v="SE-170"/>
    <s v="PAV"/>
    <s v="Estadual"/>
    <s v="PLA"/>
    <s v="Nossa Senhora do Socorro"/>
  </r>
  <r>
    <x v="0"/>
    <s v="349BSE0110"/>
    <n v="0"/>
    <x v="293"/>
    <s v="0110"/>
    <n v="-37.818761079959799"/>
    <n v="-11.1025706196383"/>
    <n v="-37.856847359617902"/>
    <n v="-11.1166614402732"/>
    <s v="349"/>
    <s v="SE"/>
    <s v="Eixo Principal"/>
    <s v="-"/>
    <s v="349BSE0110"/>
    <s v="ENTR SE-287(A)"/>
    <s v="ENTR SE-287(B) (POVOADO TANQUE NOVO)"/>
    <n v="90"/>
    <n v="94.5"/>
    <n v="4.5"/>
    <x v="1"/>
    <m/>
    <m/>
    <s v="Estadual"/>
    <m/>
    <s v="SE-170"/>
    <s v="PAV"/>
    <s v="Estadual"/>
    <s v="PLA"/>
    <s v="Nossa Senhora do Socorro"/>
  </r>
  <r>
    <x v="0"/>
    <s v="349BSE0120"/>
    <n v="0"/>
    <x v="293"/>
    <s v="0120"/>
    <n v="-37.856847359617902"/>
    <n v="-11.1166614402732"/>
    <n v="-37.899775849975399"/>
    <n v="-11.1298063296982"/>
    <s v="349"/>
    <s v="SE"/>
    <s v="Eixo Principal"/>
    <s v="-"/>
    <s v="349BSE0120"/>
    <s v="ENTR SE-287(B) (POVOADO TANQUE NOVO)"/>
    <s v="ENTR SE-490"/>
    <n v="94.5"/>
    <n v="99.5"/>
    <n v="5"/>
    <x v="1"/>
    <m/>
    <m/>
    <s v="Estadual"/>
    <m/>
    <s v="SE-170"/>
    <s v="PAV"/>
    <s v="Estadual"/>
    <s v="PLA"/>
    <s v="Nossa Senhora do Socorro"/>
  </r>
  <r>
    <x v="0"/>
    <s v="349BSE0130"/>
    <n v="0"/>
    <x v="293"/>
    <s v="0130"/>
    <n v="-37.899775849975399"/>
    <n v="-11.1298063296982"/>
    <n v="-37.980001789550798"/>
    <n v="-11.1664446496008"/>
    <s v="349"/>
    <s v="SE"/>
    <s v="Eixo Principal"/>
    <s v="-"/>
    <s v="349BSE0130"/>
    <s v="ENTR SE-490"/>
    <s v="ENTR SE-290(A)"/>
    <n v="99.5"/>
    <n v="109.2"/>
    <n v="9.6999999999999993"/>
    <x v="1"/>
    <m/>
    <m/>
    <s v="Estadual"/>
    <m/>
    <s v="SE-170"/>
    <s v="PAV"/>
    <s v="Estadual"/>
    <s v="PLA"/>
    <s v="Nossa Senhora do Socorro"/>
  </r>
  <r>
    <x v="0"/>
    <s v="349BSE0140"/>
    <n v="0"/>
    <x v="293"/>
    <s v="0140"/>
    <n v="-37.980001789550798"/>
    <n v="-11.1664446496008"/>
    <n v="-37.994712129760899"/>
    <n v="-11.179752759682"/>
    <s v="349"/>
    <s v="SE"/>
    <s v="Eixo Principal"/>
    <s v="-"/>
    <s v="349BSE0140"/>
    <s v="ENTR SE-290(A)"/>
    <s v="ENTR SE-290(B)/170(B) (TOBIAS BARRETO)"/>
    <n v="109.2"/>
    <n v="111.4"/>
    <n v="2.2000000000000002"/>
    <x v="1"/>
    <m/>
    <m/>
    <s v="Estadual"/>
    <m/>
    <s v="SE-170"/>
    <s v="PAV"/>
    <s v="Estadual"/>
    <s v="PLA"/>
    <s v="Nossa Senhora do Socorro"/>
  </r>
  <r>
    <x v="0"/>
    <s v="349BSE0150"/>
    <n v="0"/>
    <x v="293"/>
    <s v="0150"/>
    <n v="-37.994712129760899"/>
    <n v="-11.179752759682"/>
    <n v="-38.003632210158301"/>
    <n v="-11.192649939842701"/>
    <s v="349"/>
    <s v="SE"/>
    <s v="Eixo Principal"/>
    <s v="-"/>
    <s v="349BSE0150"/>
    <s v="ENTR SE-290(B)/170(B) (TOBIAS BARRETO)"/>
    <s v="DIV SE/BA"/>
    <n v="111.4"/>
    <n v="113.4"/>
    <n v="2"/>
    <x v="1"/>
    <m/>
    <m/>
    <s v="Federal"/>
    <m/>
    <m/>
    <m/>
    <s v="Federal"/>
    <s v="PLA"/>
    <s v="Nossa Senhora do Socorro"/>
  </r>
  <r>
    <x v="0"/>
    <s v="352BGO0010"/>
    <n v="0"/>
    <x v="294"/>
    <s v="0010"/>
    <n v="-49.230992730030401"/>
    <n v="-16.709869040323799"/>
    <n v="-49.194046840189401"/>
    <n v="-16.720648880041701"/>
    <s v="352"/>
    <s v="GO"/>
    <s v="Eixo Principal"/>
    <s v="-"/>
    <s v="352BGO0010"/>
    <s v="ENTR BR-153/GO-020(A) (GOIÂNIA)"/>
    <s v="AUTÓDROMO INTERNACIONAL"/>
    <n v="0"/>
    <n v="4.4000000000000004"/>
    <n v="4.4000000000000004"/>
    <x v="1"/>
    <m/>
    <m/>
    <s v="Estadual"/>
    <m/>
    <s v="GO-020"/>
    <s v="DUP"/>
    <s v="Estadual"/>
    <s v="PLA"/>
    <s v="Goiânia"/>
  </r>
  <r>
    <x v="0"/>
    <s v="352BGO0012"/>
    <n v="0"/>
    <x v="294"/>
    <s v="0012"/>
    <n v="-49.194046840189401"/>
    <n v="-16.720648880041701"/>
    <n v="-49.141511469778401"/>
    <n v="-16.741929060078"/>
    <s v="352"/>
    <s v="GO"/>
    <s v="Eixo Principal"/>
    <s v="-"/>
    <s v="352BGO0012"/>
    <s v="AUTÓDROMO INTERNACIONAL"/>
    <s v="ENTR GO-536"/>
    <n v="4.4000000000000004"/>
    <n v="10.5"/>
    <n v="6.1"/>
    <x v="1"/>
    <m/>
    <m/>
    <s v="Estadual"/>
    <m/>
    <s v="GO-020"/>
    <s v="PAV"/>
    <s v="Estadual"/>
    <s v="PLA"/>
    <s v="Goiânia"/>
  </r>
  <r>
    <x v="0"/>
    <s v="352BGO0015"/>
    <n v="0"/>
    <x v="294"/>
    <s v="0015"/>
    <n v="-49.141511469778401"/>
    <n v="-16.741929060078"/>
    <n v="-49.027744190341998"/>
    <n v="-16.843061239784301"/>
    <s v="352"/>
    <s v="GO"/>
    <s v="Eixo Principal"/>
    <s v="-"/>
    <s v="352BGO0015"/>
    <s v="ENTR GO-536"/>
    <s v="ENTR GO-414"/>
    <n v="10.5"/>
    <n v="28"/>
    <n v="17.5"/>
    <x v="1"/>
    <m/>
    <m/>
    <s v="Estadual"/>
    <m/>
    <s v="GO-020"/>
    <s v="PAV"/>
    <s v="Estadual"/>
    <s v="PLA"/>
    <s v="Goiânia"/>
  </r>
  <r>
    <x v="0"/>
    <s v="352BGO0020"/>
    <n v="0"/>
    <x v="294"/>
    <s v="0020"/>
    <n v="-49.027744190341998"/>
    <n v="-16.843061239784301"/>
    <n v="-48.962329850142403"/>
    <n v="-16.972857910364201"/>
    <s v="352"/>
    <s v="GO"/>
    <s v="Eixo Principal"/>
    <s v="-"/>
    <s v="352BGO0020"/>
    <s v="ENTR GO-414"/>
    <s v="ENTR GO-147/219(A) (BELA VISTA DE GOIÁS)"/>
    <n v="28"/>
    <n v="45.3"/>
    <n v="17.3"/>
    <x v="1"/>
    <m/>
    <m/>
    <s v="Estadual"/>
    <m/>
    <s v="GO-020"/>
    <s v="PAV"/>
    <s v="Estadual"/>
    <s v="PLA"/>
    <s v="Goiânia"/>
  </r>
  <r>
    <x v="0"/>
    <s v="352BGO0025"/>
    <n v="0"/>
    <x v="294"/>
    <s v="0025"/>
    <n v="-48.962329850142403"/>
    <n v="-16.972857910364201"/>
    <n v="-48.962276380050803"/>
    <n v="-16.978342700155402"/>
    <s v="352"/>
    <s v="GO"/>
    <s v="Eixo Principal"/>
    <s v="-"/>
    <s v="352BGO0025"/>
    <s v="ENTR GO-147/219(A) (BELA VISTA DE GOIÁS)"/>
    <s v="ENTR GO-219(B) (BELA VISTA DE GOIÁS)"/>
    <n v="45.3"/>
    <n v="45.9"/>
    <n v="0.6"/>
    <x v="1"/>
    <m/>
    <m/>
    <s v="Estadual"/>
    <m/>
    <s v="GO-020"/>
    <s v="PAV"/>
    <s v="Estadual"/>
    <s v="PLA"/>
    <s v="Goiânia"/>
  </r>
  <r>
    <x v="0"/>
    <s v="352BGO0027"/>
    <n v="0"/>
    <x v="294"/>
    <s v="0027"/>
    <n v="-48.962276380050803"/>
    <n v="-16.978342700155402"/>
    <n v="-48.949415230328498"/>
    <n v="-17.034447620061499"/>
    <s v="352"/>
    <s v="GO"/>
    <s v="Eixo Principal"/>
    <s v="-"/>
    <s v="352BGO0027"/>
    <s v="ENTR GO-219(B) (BELA VISTA DE GOIÁS)"/>
    <s v="ENTR GO-147(B)"/>
    <n v="45.9"/>
    <n v="52.6"/>
    <n v="6.7"/>
    <x v="1"/>
    <m/>
    <m/>
    <s v="Estadual"/>
    <m/>
    <s v="GO-020"/>
    <s v="PAV"/>
    <s v="Estadual"/>
    <s v="PLA"/>
    <s v="Goiânia"/>
  </r>
  <r>
    <x v="0"/>
    <s v="352BGO0030"/>
    <n v="0"/>
    <x v="294"/>
    <s v="0030"/>
    <n v="-48.949415230328498"/>
    <n v="-17.034447620061499"/>
    <n v="-48.8138734198224"/>
    <n v="-17.145026849609302"/>
    <s v="352"/>
    <s v="GO"/>
    <s v="Eixo Principal"/>
    <s v="-"/>
    <s v="352BGO0030"/>
    <s v="ENTR GO-147(B)"/>
    <s v="ENTR GO-450"/>
    <n v="52.6"/>
    <n v="71.400000000000006"/>
    <n v="18.8"/>
    <x v="1"/>
    <m/>
    <m/>
    <s v="Estadual"/>
    <m/>
    <s v="GO-020"/>
    <s v="PAV"/>
    <s v="Estadual"/>
    <s v="PLA"/>
    <s v="Goiânia"/>
  </r>
  <r>
    <x v="0"/>
    <s v="352BGO0040"/>
    <n v="0"/>
    <x v="294"/>
    <s v="0040"/>
    <n v="-48.8138734198224"/>
    <n v="-17.145026849609302"/>
    <n v="-48.716673530259101"/>
    <n v="-17.191017830108699"/>
    <s v="352"/>
    <s v="GO"/>
    <s v="Eixo Principal"/>
    <s v="-"/>
    <s v="352BGO0040"/>
    <s v="ENTR GO-450"/>
    <s v="CRISTIANÓPOLIS"/>
    <n v="71.400000000000006"/>
    <n v="85.9"/>
    <n v="14.5"/>
    <x v="1"/>
    <m/>
    <m/>
    <s v="Estadual"/>
    <m/>
    <s v="GO-020"/>
    <s v="PAV"/>
    <s v="Estadual"/>
    <s v="PLA"/>
    <s v="Goiânia"/>
  </r>
  <r>
    <x v="0"/>
    <s v="352BGO0045"/>
    <n v="0"/>
    <x v="294"/>
    <s v="0045"/>
    <n v="-48.716673530259101"/>
    <n v="-17.191017830108699"/>
    <n v="-48.7081119403137"/>
    <n v="-17.208274449606101"/>
    <s v="352"/>
    <s v="GO"/>
    <s v="Eixo Principal"/>
    <s v="-"/>
    <s v="352BGO0045"/>
    <s v="CRISTIANÓPOLIS"/>
    <s v="ENTR GO-139(A)"/>
    <n v="85.9"/>
    <n v="86.9"/>
    <n v="1"/>
    <x v="1"/>
    <m/>
    <m/>
    <s v="Estadual"/>
    <m/>
    <s v="GO-020"/>
    <s v="PAV"/>
    <s v="Estadual"/>
    <s v="PLA"/>
    <s v="Goiânia"/>
  </r>
  <r>
    <x v="0"/>
    <s v="352BGO0047"/>
    <n v="0"/>
    <x v="294"/>
    <s v="0047"/>
    <n v="-48.7081119403137"/>
    <n v="-17.208274449606101"/>
    <n v="-48.711664050155697"/>
    <n v="-17.2310773698247"/>
    <s v="352"/>
    <s v="GO"/>
    <s v="Eixo Principal"/>
    <s v="-"/>
    <s v="352BGO0047"/>
    <s v="ENTR GO-139(A)"/>
    <s v="ENTR GO-139(B)"/>
    <n v="86.9"/>
    <n v="89.6"/>
    <n v="2.7"/>
    <x v="1"/>
    <m/>
    <m/>
    <s v="Estadual"/>
    <m/>
    <s v="GO-020"/>
    <s v="PAV"/>
    <s v="Estadual"/>
    <s v="PLA"/>
    <s v="Goiânia"/>
  </r>
  <r>
    <x v="0"/>
    <s v="352BGO0050"/>
    <n v="0"/>
    <x v="294"/>
    <s v="0050"/>
    <n v="-48.711664050155697"/>
    <n v="-17.2310773698247"/>
    <n v="-48.5866538700799"/>
    <n v="-17.262303080422701"/>
    <s v="352"/>
    <s v="GO"/>
    <s v="Eixo Principal"/>
    <s v="-"/>
    <s v="352BGO0050"/>
    <s v="ENTR GO-139(B)"/>
    <s v="ENTR GO-552 (P/SANTO ANTÔNIO DA ESPERANÇA)"/>
    <n v="89.6"/>
    <n v="103.9"/>
    <n v="14.3"/>
    <x v="1"/>
    <m/>
    <m/>
    <s v="Estadual"/>
    <m/>
    <s v="GO-020"/>
    <s v="PAV"/>
    <s v="Estadual"/>
    <s v="PLA"/>
    <s v="Goiânia"/>
  </r>
  <r>
    <x v="0"/>
    <s v="352BGO0053"/>
    <n v="0"/>
    <x v="294"/>
    <s v="0053"/>
    <n v="-48.5866538700799"/>
    <n v="-17.262303080422701"/>
    <n v="-48.484807990196501"/>
    <n v="-17.317439130111701"/>
    <s v="352"/>
    <s v="GO"/>
    <s v="Eixo Principal"/>
    <s v="-"/>
    <s v="352BGO0053"/>
    <s v="ENTR GO-552 (P/SANTO ANTÔNIO DA ESPERANÇA)"/>
    <s v="SANTA CRUZ DE GOIÁS"/>
    <n v="103.9"/>
    <n v="118.8"/>
    <n v="14.9"/>
    <x v="1"/>
    <m/>
    <m/>
    <s v="Estadual"/>
    <m/>
    <s v="GO-020"/>
    <s v="PAV"/>
    <s v="Estadual"/>
    <s v="PLA"/>
    <s v="Goiânia"/>
  </r>
  <r>
    <x v="0"/>
    <s v="352BGO0055"/>
    <n v="0"/>
    <x v="294"/>
    <s v="0055"/>
    <n v="-48.484807990196501"/>
    <n v="-17.317439130111701"/>
    <n v="-48.432228669917102"/>
    <n v="-17.329570489886098"/>
    <s v="352"/>
    <s v="GO"/>
    <s v="Eixo Principal"/>
    <s v="-"/>
    <s v="352BGO0055"/>
    <s v="SANTA CRUZ DE GOIÁS"/>
    <s v="PALMELO"/>
    <n v="118.8"/>
    <n v="125.1"/>
    <n v="6.3"/>
    <x v="1"/>
    <m/>
    <m/>
    <s v="Estadual"/>
    <m/>
    <s v="GO-020"/>
    <s v="PAV"/>
    <s v="Estadual"/>
    <s v="PLA"/>
    <s v="Goiânia"/>
  </r>
  <r>
    <x v="0"/>
    <s v="352BGO0060"/>
    <n v="0"/>
    <x v="294"/>
    <s v="0060"/>
    <n v="-48.432228669917102"/>
    <n v="-17.329570489886098"/>
    <n v="-48.293328469833"/>
    <n v="-17.3006948498873"/>
    <s v="352"/>
    <s v="GO"/>
    <s v="Eixo Principal"/>
    <s v="-"/>
    <s v="352BGO0060"/>
    <s v="PALMELO"/>
    <s v="ENTR GO-330(A)/309 (PIRES DO RIO)"/>
    <n v="125.1"/>
    <n v="139.30000000000001"/>
    <n v="14.2"/>
    <x v="1"/>
    <m/>
    <m/>
    <s v="Estadual"/>
    <m/>
    <s v="GO-020"/>
    <s v="PAV"/>
    <s v="Estadual"/>
    <s v="PLA"/>
    <s v="Goiânia"/>
  </r>
  <r>
    <x v="0"/>
    <s v="352BGO0065"/>
    <n v="0"/>
    <x v="294"/>
    <s v="0065"/>
    <n v="-48.293328469833"/>
    <n v="-17.3006948498873"/>
    <n v="-48.246018389836699"/>
    <n v="-17.372831689830502"/>
    <s v="352"/>
    <s v="GO"/>
    <s v="Eixo Principal"/>
    <s v="-"/>
    <s v="352BGO0065"/>
    <s v="ENTR GO-330(A)/309 (PIRES DO RIO)"/>
    <s v="ENTR GO-020(B)"/>
    <n v="139.30000000000001"/>
    <n v="150.80000000000001"/>
    <n v="11.5"/>
    <x v="1"/>
    <m/>
    <m/>
    <s v="Estadual"/>
    <m/>
    <s v="GO-020"/>
    <s v="PAV"/>
    <s v="Estadual"/>
    <s v="PLA"/>
    <s v="Goiânia"/>
  </r>
  <r>
    <x v="0"/>
    <s v="352BGO0070"/>
    <n v="0"/>
    <x v="294"/>
    <s v="0070"/>
    <n v="-48.246018389836699"/>
    <n v="-17.372831689830502"/>
    <n v="-48.206251830357601"/>
    <n v="-17.466899520396499"/>
    <s v="352"/>
    <s v="GO"/>
    <s v="Eixo Principal"/>
    <s v="-"/>
    <s v="352BGO0070"/>
    <s v="ENTR GO-020(B)"/>
    <s v="URUTAÍ"/>
    <n v="150.80000000000001"/>
    <n v="162.9"/>
    <n v="12.1"/>
    <x v="1"/>
    <m/>
    <m/>
    <s v="Estadual"/>
    <m/>
    <s v="GO-330"/>
    <s v="PAV"/>
    <s v="Estadual"/>
    <s v="PLA"/>
    <s v="Goiânia"/>
  </r>
  <r>
    <x v="0"/>
    <s v="352BGO0080"/>
    <n v="0"/>
    <x v="294"/>
    <s v="0080"/>
    <n v="-48.206251830357601"/>
    <n v="-17.466899520396499"/>
    <n v="-48.151803219742703"/>
    <n v="-17.730850069674901"/>
    <s v="352"/>
    <s v="GO"/>
    <s v="Eixo Principal"/>
    <s v="-"/>
    <s v="352BGO0080"/>
    <s v="URUTAÍ"/>
    <s v="ENTR BR-490/GO-213/307 (IPAMERI)"/>
    <n v="162.9"/>
    <n v="197.1"/>
    <n v="34.200000000000003"/>
    <x v="1"/>
    <m/>
    <m/>
    <s v="Estadual"/>
    <m/>
    <s v="GO-330"/>
    <s v="PAV"/>
    <s v="Estadual"/>
    <s v="PLA"/>
    <s v="Goiânia"/>
  </r>
  <r>
    <x v="0"/>
    <s v="352BGO0085"/>
    <n v="0"/>
    <x v="294"/>
    <s v="0085"/>
    <n v="-48.151803219742703"/>
    <n v="-17.730850069674901"/>
    <n v="-47.992172310103903"/>
    <n v="-18.0338560098469"/>
    <s v="352"/>
    <s v="GO"/>
    <s v="Eixo Principal"/>
    <s v="-"/>
    <s v="352BGO0085"/>
    <s v="ENTR BR-490/GO-213/307 (IPAMERI)"/>
    <s v="ENTR GO-305 (P/GOIANDIRA)"/>
    <n v="197.1"/>
    <n v="239.4"/>
    <n v="42.3"/>
    <x v="1"/>
    <m/>
    <m/>
    <s v="Estadual"/>
    <m/>
    <s v="GO-330"/>
    <s v="PAV"/>
    <s v="Estadual"/>
    <s v="PLA"/>
    <s v="Goiânia"/>
  </r>
  <r>
    <x v="0"/>
    <s v="352BGO0090"/>
    <n v="0"/>
    <x v="294"/>
    <s v="0090"/>
    <n v="-47.992172310103903"/>
    <n v="-18.0338560098469"/>
    <n v="-47.941166569581398"/>
    <n v="-18.181630540017299"/>
    <s v="352"/>
    <s v="GO"/>
    <s v="Eixo Principal"/>
    <s v="-"/>
    <s v="352BGO0090"/>
    <s v="ENTR GO-305 (P/GOIANDIRA)"/>
    <s v="ENTR BR-050(A)/GO-210/330(B) (CATALÃO)"/>
    <n v="239.4"/>
    <n v="254.6"/>
    <n v="15.2"/>
    <x v="1"/>
    <m/>
    <m/>
    <s v="Estadual"/>
    <m/>
    <s v="GO-330"/>
    <s v="PAV"/>
    <s v="Estadual"/>
    <s v="PLA"/>
    <s v="Goiânia"/>
  </r>
  <r>
    <x v="0"/>
    <s v="352BGO0095"/>
    <n v="0"/>
    <x v="294"/>
    <s v="0095"/>
    <n v="-47.941166569581398"/>
    <n v="-18.181630540017299"/>
    <n v="-47.889623129803503"/>
    <n v="-18.110937899764199"/>
    <s v="352"/>
    <s v="GO"/>
    <s v="Eixo Principal"/>
    <s v="Coinc"/>
    <s v="352BGO0095"/>
    <s v="ENTR BR-050(A)/GO-210/330(B) (CATALÃO)"/>
    <s v="ENTR GO-504"/>
    <n v="254.6"/>
    <n v="265"/>
    <n v="10.4"/>
    <x v="2"/>
    <m/>
    <s v="050BGO0150"/>
    <s v="Concessão Federal"/>
    <m/>
    <m/>
    <m/>
    <s v="Federal"/>
    <s v="PAV"/>
    <s v="Goiânia"/>
  </r>
  <r>
    <x v="0"/>
    <s v="352BGO0100"/>
    <n v="0"/>
    <x v="294"/>
    <s v="0100"/>
    <n v="-47.889623129803503"/>
    <n v="-18.110937899764199"/>
    <n v="-47.8643947398253"/>
    <n v="-18.0711530399807"/>
    <s v="352"/>
    <s v="GO"/>
    <s v="Eixo Principal"/>
    <s v="Coinc"/>
    <s v="352BGO0100"/>
    <s v="ENTR GO-504"/>
    <s v="ENTR BR-050(B)"/>
    <n v="265"/>
    <n v="270"/>
    <n v="5"/>
    <x v="2"/>
    <m/>
    <s v="050BGO0140"/>
    <s v="Concessão Federal"/>
    <m/>
    <m/>
    <m/>
    <s v="Federal"/>
    <s v="PAV"/>
    <s v="Goiânia"/>
  </r>
  <r>
    <x v="0"/>
    <s v="352BGO0105"/>
    <n v="0"/>
    <x v="294"/>
    <s v="0105"/>
    <n v="-47.8643947398253"/>
    <n v="-18.0711530399807"/>
    <n v="-47.565352670389302"/>
    <n v="-18.1507022199314"/>
    <s v="352"/>
    <s v="GO"/>
    <s v="Eixo Principal"/>
    <s v="-"/>
    <s v="352BGO0105"/>
    <s v="ENTR BR-050(B)"/>
    <s v="DAVINÓPOLIS"/>
    <n v="270"/>
    <n v="307.3"/>
    <n v="37.299999999999997"/>
    <x v="1"/>
    <m/>
    <m/>
    <s v="Estadual"/>
    <m/>
    <s v="GO-210"/>
    <s v="PAV"/>
    <s v="Estadual"/>
    <s v="PLA"/>
    <s v="Goiânia"/>
  </r>
  <r>
    <x v="0"/>
    <s v="352BGO0110"/>
    <n v="0"/>
    <x v="294"/>
    <s v="0110"/>
    <n v="-47.565352670389302"/>
    <n v="-18.1507022199314"/>
    <n v="-47.569040059850799"/>
    <n v="-18.213924789997002"/>
    <s v="352"/>
    <s v="GO"/>
    <s v="Eixo Principal"/>
    <s v="-"/>
    <s v="352BGO0110"/>
    <s v="DAVINÓPOLIS"/>
    <s v="DIV GO/MG"/>
    <n v="307.3"/>
    <n v="314.60000000000002"/>
    <n v="7.3"/>
    <x v="1"/>
    <m/>
    <m/>
    <s v="Estadual"/>
    <m/>
    <s v="GO-210"/>
    <s v="IMP"/>
    <s v="Estadual"/>
    <s v="PLA"/>
    <s v="Goiânia"/>
  </r>
  <r>
    <x v="0"/>
    <s v="352BMG0130"/>
    <n v="0"/>
    <x v="295"/>
    <s v="0130"/>
    <n v="-47.569040059850799"/>
    <n v="-18.213924789997002"/>
    <n v="-47.401232610396598"/>
    <n v="-18.4684513201722"/>
    <s v="352"/>
    <s v="MG"/>
    <s v="Eixo Principal"/>
    <s v="-"/>
    <s v="352BMG0130"/>
    <s v="DIV GO/MG (PONTE SOBRE O RIO PARANAÍBA)"/>
    <s v="ENTR MG-190 (ABADIA DOS DOURADOS)"/>
    <n v="0"/>
    <n v="39.700000000000003"/>
    <n v="39.700000000000003"/>
    <x v="2"/>
    <m/>
    <m/>
    <s v="Federal"/>
    <m/>
    <m/>
    <m/>
    <s v="Federal"/>
    <s v="PAV"/>
    <s v="Patos de Minas"/>
  </r>
  <r>
    <x v="0"/>
    <s v="352BMG0160"/>
    <n v="0"/>
    <x v="295"/>
    <s v="0160"/>
    <n v="-47.401232610396598"/>
    <n v="-18.4684513201722"/>
    <n v="-47.231569450369797"/>
    <n v="-18.481619820398301"/>
    <s v="352"/>
    <s v="MG"/>
    <s v="Eixo Principal"/>
    <s v="-"/>
    <s v="352BMG0160"/>
    <s v="ENTR MG-190 (ABADIA DOS DOURADOS)"/>
    <s v="ENTR MG-188(A) (COROMANDEL)"/>
    <n v="39.700000000000003"/>
    <n v="63.7"/>
    <n v="24"/>
    <x v="2"/>
    <m/>
    <m/>
    <s v="Federal"/>
    <m/>
    <m/>
    <m/>
    <s v="Federal"/>
    <s v="PAV"/>
    <s v="Patos de Minas"/>
  </r>
  <r>
    <x v="0"/>
    <s v="352BMG0170"/>
    <n v="0"/>
    <x v="295"/>
    <s v="0170"/>
    <n v="-47.231569450369797"/>
    <n v="-18.481619820398301"/>
    <n v="-47.202358390227403"/>
    <n v="-18.427077870047601"/>
    <s v="352"/>
    <s v="MG"/>
    <s v="Eixo Principal"/>
    <s v="-"/>
    <s v="352BMG0170"/>
    <s v="ENTR MG-188(A) (COROMANDEL)"/>
    <s v="ENTR MG-188(B)"/>
    <n v="63.7"/>
    <n v="66.7"/>
    <n v="3"/>
    <x v="2"/>
    <m/>
    <m/>
    <s v="Federal"/>
    <m/>
    <m/>
    <m/>
    <s v="Federal"/>
    <s v="PAV"/>
    <s v="Patos de Minas"/>
  </r>
  <r>
    <x v="0"/>
    <s v="352BMG0173"/>
    <n v="0"/>
    <x v="295"/>
    <s v="0173"/>
    <n v="-47.202358390227403"/>
    <n v="-18.427077870047601"/>
    <n v="-46.888691829864001"/>
    <n v="-18.381957790319699"/>
    <s v="352"/>
    <s v="MG"/>
    <s v="Eixo Principal"/>
    <s v="-"/>
    <s v="352BMG0173"/>
    <s v="ENTR MG-188(B)"/>
    <s v="ACESSO LAGAMAR (ROCINHA)"/>
    <n v="66.7"/>
    <n v="107.9"/>
    <n v="41.2"/>
    <x v="5"/>
    <m/>
    <m/>
    <s v="Federal"/>
    <m/>
    <m/>
    <m/>
    <s v="Federal"/>
    <s v="N_PAV"/>
    <s v="Patos de Minas"/>
  </r>
  <r>
    <x v="0"/>
    <s v="352BMG0180"/>
    <n v="0"/>
    <x v="295"/>
    <s v="0180"/>
    <n v="-46.888691829864001"/>
    <n v="-18.381957790319699"/>
    <n v="-46.588334930012898"/>
    <n v="-18.6916481799195"/>
    <s v="352"/>
    <s v="MG"/>
    <s v="Eixo Principal"/>
    <s v="-"/>
    <s v="352BMG0180"/>
    <s v="ACESSO LAGAMAR (ROCINHA)"/>
    <s v="ENTR BR-146(A)/365(A)"/>
    <n v="107.9"/>
    <n v="165"/>
    <n v="57.1"/>
    <x v="5"/>
    <m/>
    <m/>
    <s v="Federal"/>
    <m/>
    <m/>
    <m/>
    <s v="Federal"/>
    <s v="N_PAV"/>
    <s v="Patos de Minas"/>
  </r>
  <r>
    <x v="0"/>
    <s v="352BMG0190"/>
    <n v="0"/>
    <x v="295"/>
    <s v="0190"/>
    <n v="-46.588334930012898"/>
    <n v="-18.6916481799195"/>
    <n v="-46.487401309822502"/>
    <n v="-18.638191060169198"/>
    <s v="352"/>
    <s v="MG"/>
    <s v="Eixo Principal"/>
    <s v="Coinc"/>
    <s v="352BMG0190"/>
    <s v="ENTR BR-146(A)/365(A)"/>
    <s v="ENTR BR-146(B)/354(A)/365(B) (P/ PATOS DE MINAS)"/>
    <n v="165"/>
    <n v="177.7"/>
    <n v="12.7"/>
    <x v="2"/>
    <m/>
    <s v="146BMG0030;365BMG0170"/>
    <s v="Federal"/>
    <m/>
    <m/>
    <m/>
    <s v="Federal"/>
    <s v="PAV"/>
    <s v="Patos de Minas"/>
  </r>
  <r>
    <x v="0"/>
    <s v="352BMG0210"/>
    <n v="0"/>
    <x v="295"/>
    <s v="0210"/>
    <n v="-46.487401309822502"/>
    <n v="-18.638191060169198"/>
    <n v="-46.477131419879001"/>
    <n v="-18.6644149304046"/>
    <s v="352"/>
    <s v="MG"/>
    <s v="Eixo Principal"/>
    <s v="-"/>
    <s v="352BMG0210"/>
    <s v="ENTR BR-146(B)/354(A)/365(B) (P/ PATOS DE MINAS)"/>
    <s v="ACESSO AEROPORTO"/>
    <n v="177.7"/>
    <n v="180.9"/>
    <n v="3.2"/>
    <x v="0"/>
    <m/>
    <s v="354BMG0130"/>
    <s v="Federal"/>
    <m/>
    <m/>
    <m/>
    <s v="Federal"/>
    <s v="PAV"/>
    <s v="Patos de Minas"/>
  </r>
  <r>
    <x v="0"/>
    <s v="352BMG0212"/>
    <n v="0"/>
    <x v="295"/>
    <s v="0212"/>
    <n v="-46.419175619659001"/>
    <n v="-18.771377549834"/>
    <n v="-46.477131419879001"/>
    <n v="-18.6644149304046"/>
    <s v="352"/>
    <s v="MG"/>
    <s v="Eixo Principal"/>
    <s v="-"/>
    <s v="352BMG0212"/>
    <s v="ACESSO AEROPORTO"/>
    <s v="ACESSO LAGOA FORMOSA"/>
    <n v="180.9"/>
    <n v="195.2"/>
    <n v="14.3"/>
    <x v="2"/>
    <m/>
    <s v="354BMG0132"/>
    <s v="Federal"/>
    <m/>
    <m/>
    <m/>
    <s v="Federal"/>
    <s v="PAV"/>
    <s v="Patos de Minas"/>
  </r>
  <r>
    <x v="0"/>
    <s v="352BMG0215"/>
    <n v="0"/>
    <x v="295"/>
    <s v="0215"/>
    <n v="-46.419175619659001"/>
    <n v="-18.771377549834"/>
    <n v="-46.268024020092398"/>
    <n v="-18.991722310436199"/>
    <s v="352"/>
    <s v="MG"/>
    <s v="Eixo Principal"/>
    <s v="-"/>
    <s v="352BMG0215"/>
    <s v="ACESSO LAGOA FORMOSA"/>
    <s v="ACESSO CARMO DO PARANAIBA"/>
    <n v="195.2"/>
    <n v="228"/>
    <n v="32.799999999999997"/>
    <x v="2"/>
    <m/>
    <s v="354BMG0135"/>
    <s v="Federal"/>
    <m/>
    <m/>
    <m/>
    <s v="Federal"/>
    <s v="PAV"/>
    <s v="Patos de Minas"/>
  </r>
  <r>
    <x v="0"/>
    <s v="352BMG0220"/>
    <n v="0"/>
    <x v="295"/>
    <s v="0220"/>
    <n v="-46.268024020092398"/>
    <n v="-18.991722310436199"/>
    <n v="-46.203510920192699"/>
    <n v="-19.076219689786701"/>
    <s v="352"/>
    <s v="MG"/>
    <s v="Eixo Principal"/>
    <s v="-"/>
    <s v="352BMG0220"/>
    <s v="ACESSO CARMO DO PARANAIBA"/>
    <s v="ENTR MG-230"/>
    <n v="228"/>
    <n v="239.9"/>
    <n v="11.9"/>
    <x v="2"/>
    <m/>
    <s v="354BMG0140"/>
    <s v="Federal"/>
    <m/>
    <m/>
    <m/>
    <s v="Federal"/>
    <s v="PAV"/>
    <s v="Patos de Minas"/>
  </r>
  <r>
    <x v="0"/>
    <s v="352BMG0225"/>
    <n v="0"/>
    <x v="295"/>
    <s v="0225"/>
    <n v="-46.203510920192699"/>
    <n v="-19.076219689786701"/>
    <n v="-46.1685911300765"/>
    <n v="-19.088298539945601"/>
    <s v="352"/>
    <s v="MG"/>
    <s v="Eixo Principal"/>
    <s v="-"/>
    <s v="352BMG0225"/>
    <s v="ENTR MG-230"/>
    <s v="ENTR BR-354(B)"/>
    <n v="239.9"/>
    <n v="243.8"/>
    <n v="3.9"/>
    <x v="2"/>
    <m/>
    <m/>
    <s v="Federal"/>
    <m/>
    <m/>
    <m/>
    <s v="Federal"/>
    <s v="PAV"/>
    <s v="Patos de Minas"/>
  </r>
  <r>
    <x v="0"/>
    <s v="352BMG0230"/>
    <n v="0"/>
    <x v="295"/>
    <s v="0230"/>
    <n v="-46.1685911300765"/>
    <n v="-19.088298539945601"/>
    <n v="-46.131549590141397"/>
    <n v="-19.084440190262502"/>
    <s v="352"/>
    <s v="MG"/>
    <s v="Eixo Principal"/>
    <s v="-"/>
    <s v="352BMG0230"/>
    <s v="ENTR BR-354(B)"/>
    <s v="ARAPUÁ"/>
    <n v="243.8"/>
    <n v="249.1"/>
    <n v="5.3"/>
    <x v="1"/>
    <m/>
    <m/>
    <s v="Estadual"/>
    <m/>
    <s v="MG-419"/>
    <s v="PAV"/>
    <s v="Estadual"/>
    <s v="PLA"/>
    <s v="Patos de Minas"/>
  </r>
  <r>
    <x v="0"/>
    <s v="352BMG0250"/>
    <n v="0"/>
    <x v="295"/>
    <s v="0250"/>
    <n v="-46.131549590141397"/>
    <n v="-19.084440190262502"/>
    <n v="-45.9620920996705"/>
    <n v="-19.0044537203628"/>
    <s v="352"/>
    <s v="MG"/>
    <s v="Eixo Principal"/>
    <s v="-"/>
    <s v="352BMG0250"/>
    <s v="ARAPUÁ"/>
    <s v="TIROS"/>
    <n v="249.1"/>
    <n v="276.3"/>
    <n v="27.2"/>
    <x v="1"/>
    <m/>
    <m/>
    <s v="Estadual"/>
    <m/>
    <s v="MGT-352"/>
    <s v="IMP"/>
    <s v="Estadual"/>
    <s v="PLA"/>
    <s v="Patos de Minas"/>
  </r>
  <r>
    <x v="0"/>
    <s v="352BMG0255"/>
    <n v="0"/>
    <x v="295"/>
    <s v="0255"/>
    <n v="-45.9620920996705"/>
    <n v="-19.0044537203628"/>
    <n v="-45.717641040401602"/>
    <n v="-19.150728309963402"/>
    <s v="352"/>
    <s v="MG"/>
    <s v="Eixo Principal"/>
    <s v="-"/>
    <s v="352BMG0255"/>
    <s v="TIROS"/>
    <s v="CEDRO DO ABAETÉ"/>
    <n v="276.3"/>
    <n v="313.5"/>
    <n v="37.200000000000003"/>
    <x v="1"/>
    <m/>
    <m/>
    <s v="Federal"/>
    <m/>
    <m/>
    <m/>
    <s v="Federal"/>
    <s v="PLA"/>
    <s v="Bom Despacho"/>
  </r>
  <r>
    <x v="0"/>
    <s v="352BMG0260"/>
    <n v="0"/>
    <x v="295"/>
    <s v="0260"/>
    <n v="-45.717641040401602"/>
    <n v="-19.150728309963402"/>
    <n v="-45.410099790373003"/>
    <n v="-19.174377479636899"/>
    <s v="352"/>
    <s v="MG"/>
    <s v="Eixo Principal"/>
    <s v="-"/>
    <s v="352BMG0260"/>
    <s v="CEDRO DO ABAETÉ"/>
    <s v="ENTR MG-176 (ABAETÉ)"/>
    <n v="313.5"/>
    <n v="352.6"/>
    <n v="39.1"/>
    <x v="1"/>
    <m/>
    <m/>
    <s v="Estadual"/>
    <m/>
    <s v="MGT-352"/>
    <s v="PAV"/>
    <s v="Estadual"/>
    <s v="PLA"/>
    <s v="Bom Despacho"/>
  </r>
  <r>
    <x v="0"/>
    <s v="352BMG0270"/>
    <n v="0"/>
    <x v="295"/>
    <s v="0270"/>
    <n v="-45.410099790373003"/>
    <n v="-19.174377479636899"/>
    <n v="-45.371994169894997"/>
    <n v="-19.194252469875501"/>
    <s v="352"/>
    <s v="MG"/>
    <s v="Eixo Principal"/>
    <s v="-"/>
    <s v="352BMG0270"/>
    <s v="ENTR MG-176 (ABAETÉ)"/>
    <s v="ENTR MG-060"/>
    <n v="352.6"/>
    <n v="359.7"/>
    <n v="7.1"/>
    <x v="2"/>
    <m/>
    <m/>
    <s v="Federal"/>
    <m/>
    <m/>
    <m/>
    <s v="Federal"/>
    <s v="PAV"/>
    <s v="Bom Despacho"/>
  </r>
  <r>
    <x v="0"/>
    <s v="352BMG0290"/>
    <n v="0"/>
    <x v="295"/>
    <s v="0290"/>
    <n v="-45.371994169894997"/>
    <n v="-19.194252469875501"/>
    <n v="-45.235070060035099"/>
    <n v="-19.319704080378902"/>
    <s v="352"/>
    <s v="MG"/>
    <s v="Eixo Principal"/>
    <s v="-"/>
    <s v="352BMG0290"/>
    <s v="ENTR MG-060"/>
    <s v="ENTR MG-164 (MARTINHO CAMPOS)"/>
    <n v="359.7"/>
    <n v="380"/>
    <n v="20.3"/>
    <x v="2"/>
    <m/>
    <m/>
    <s v="Federal"/>
    <m/>
    <m/>
    <m/>
    <s v="Federal"/>
    <s v="PAV"/>
    <s v="Bom Despacho"/>
  </r>
  <r>
    <x v="0"/>
    <s v="352BMG0310"/>
    <n v="0"/>
    <x v="295"/>
    <s v="0310"/>
    <n v="-45.235070060035099"/>
    <n v="-19.319704080378902"/>
    <n v="-45.001915609817502"/>
    <n v="-19.508762030443201"/>
    <s v="352"/>
    <s v="MG"/>
    <s v="Eixo Principal"/>
    <s v="-"/>
    <s v="352BMG0310"/>
    <s v="ENTR MG-164 (MARTINHO CAMPOS)"/>
    <s v="PONTE S/ RIO PARÁ"/>
    <n v="380"/>
    <n v="413.5"/>
    <n v="33.5"/>
    <x v="2"/>
    <m/>
    <m/>
    <s v="Federal"/>
    <m/>
    <m/>
    <m/>
    <s v="Federal"/>
    <s v="PAV"/>
    <s v="Bom Despacho"/>
  </r>
  <r>
    <x v="0"/>
    <s v="352BMG0315"/>
    <n v="0"/>
    <x v="295"/>
    <s v="0315"/>
    <n v="-45.001915609817502"/>
    <n v="-19.508762030443201"/>
    <n v="-44.939527240090001"/>
    <n v="-19.6422496895714"/>
    <s v="352"/>
    <s v="MG"/>
    <s v="Eixo Principal"/>
    <s v="-"/>
    <s v="352BMG0315"/>
    <s v="PONTE S/ RIO PARÁ"/>
    <s v="ENTR MG-423(A) (PITANGUI)"/>
    <n v="413.5"/>
    <n v="430.7"/>
    <n v="17.2"/>
    <x v="2"/>
    <m/>
    <m/>
    <s v="Federal"/>
    <m/>
    <m/>
    <m/>
    <s v="Federal"/>
    <s v="PAV"/>
    <s v="Bom Despacho"/>
  </r>
  <r>
    <x v="0"/>
    <s v="352BMG0330"/>
    <n v="0"/>
    <x v="295"/>
    <s v="0330"/>
    <n v="-44.939527240090001"/>
    <n v="-19.6422496895714"/>
    <n v="-44.8567007102695"/>
    <n v="-19.723116450064001"/>
    <s v="352"/>
    <s v="MG"/>
    <s v="Eixo Principal"/>
    <s v="-"/>
    <s v="352BMG0330"/>
    <s v="ENTR MG-423(A) (PITANGUI)"/>
    <s v="ENTR MG-423(B)"/>
    <n v="430.7"/>
    <n v="438.1"/>
    <n v="7.4"/>
    <x v="2"/>
    <m/>
    <m/>
    <s v="Federal"/>
    <m/>
    <m/>
    <m/>
    <s v="Federal"/>
    <s v="PAV"/>
    <s v="Bom Despacho"/>
  </r>
  <r>
    <x v="0"/>
    <s v="352BMG0331"/>
    <n v="0"/>
    <x v="295"/>
    <s v="0331"/>
    <n v="-44.8567007102695"/>
    <n v="-19.723116450064001"/>
    <n v="-44.605066739738199"/>
    <n v="-19.8840599795843"/>
    <s v="352"/>
    <s v="MG"/>
    <s v="Eixo Principal"/>
    <s v="-"/>
    <s v="352BMG0331"/>
    <s v="ENTR MG-423(B)"/>
    <s v="ENTR BR-262 (PARÁ DE MINAS)"/>
    <n v="438.1"/>
    <n v="484.6"/>
    <n v="46.5"/>
    <x v="2"/>
    <m/>
    <m/>
    <s v="Federal"/>
    <m/>
    <m/>
    <m/>
    <s v="Federal"/>
    <s v="PAV"/>
    <s v="Bom Despacho"/>
  </r>
  <r>
    <x v="0"/>
    <s v="354BGO0010"/>
    <n v="0"/>
    <x v="296"/>
    <s v="0010"/>
    <n v="-47.604500769694702"/>
    <n v="-16.7542418301962"/>
    <n v="-47.3515739904472"/>
    <n v="-17.7849290796132"/>
    <s v="354"/>
    <s v="GO"/>
    <s v="Eixo Principal"/>
    <s v="-"/>
    <s v="354BGO0010"/>
    <s v="ENTR BR-040/050/457 (CRISTALINA)"/>
    <s v="DIV GO/MG"/>
    <n v="0"/>
    <n v="62"/>
    <n v="62"/>
    <x v="1"/>
    <m/>
    <m/>
    <s v="Federal"/>
    <m/>
    <m/>
    <m/>
    <s v="Federal"/>
    <s v="PLA"/>
    <s v="Goiânia"/>
  </r>
  <r>
    <x v="0"/>
    <s v="354BMG0030"/>
    <n v="0"/>
    <x v="297"/>
    <s v="0030"/>
    <n v="-47.3515739904472"/>
    <n v="-17.7849290796132"/>
    <n v="-47.095640759613303"/>
    <n v="-17.736456570114498"/>
    <s v="354"/>
    <s v="MG"/>
    <s v="Eixo Principal"/>
    <s v="-"/>
    <s v="354BMG0030"/>
    <s v="DIV GO/MG"/>
    <s v="ENTR MG-188(A) (GUARDA MOR)"/>
    <n v="0"/>
    <n v="80"/>
    <n v="80"/>
    <x v="1"/>
    <m/>
    <m/>
    <s v="Federal"/>
    <m/>
    <m/>
    <m/>
    <s v="Federal"/>
    <s v="PLA"/>
    <s v="Patos de Minas"/>
  </r>
  <r>
    <x v="0"/>
    <s v="354BMG0050"/>
    <n v="0"/>
    <x v="297"/>
    <s v="0050"/>
    <n v="-47.095640759613303"/>
    <n v="-17.736456570114498"/>
    <n v="-47.061474970093698"/>
    <n v="-17.894548110207001"/>
    <s v="354"/>
    <s v="MG"/>
    <s v="Eixo Principal"/>
    <s v="-"/>
    <s v="354BMG0050"/>
    <s v="ENTR MG-188(A) (GUARDA MOR)"/>
    <s v="ENTR MG-188(B)"/>
    <n v="80"/>
    <n v="96.2"/>
    <n v="16.2"/>
    <x v="1"/>
    <m/>
    <m/>
    <s v="Estadual"/>
    <m/>
    <s v="MG-188"/>
    <s v="PAV"/>
    <s v="Estadual"/>
    <s v="PLA"/>
    <s v="Patos de Minas"/>
  </r>
  <r>
    <x v="0"/>
    <s v="354BMG0070"/>
    <n v="0"/>
    <x v="297"/>
    <s v="0070"/>
    <n v="-47.061474970093698"/>
    <n v="-17.894548110207001"/>
    <n v="-46.907636000201101"/>
    <n v="-17.986751620091098"/>
    <s v="354"/>
    <s v="MG"/>
    <s v="Eixo Principal"/>
    <s v="-"/>
    <s v="354BMG0070"/>
    <s v="ENTR MG-188(B)"/>
    <s v="ACESSO VAZANTE"/>
    <n v="96.2"/>
    <n v="117.3"/>
    <n v="21.1"/>
    <x v="1"/>
    <m/>
    <m/>
    <s v="Estadual"/>
    <m/>
    <s v="MGT-354"/>
    <s v="PAV"/>
    <s v="Estadual"/>
    <s v="PLA"/>
    <s v="Patos de Minas"/>
  </r>
  <r>
    <x v="0"/>
    <s v="354BMG0079"/>
    <n v="0"/>
    <x v="297"/>
    <s v="0079"/>
    <n v="-46.907636000201101"/>
    <n v="-17.986751620091098"/>
    <n v="-46.805346839984601"/>
    <n v="-18.1832619695641"/>
    <s v="354"/>
    <s v="MG"/>
    <s v="Eixo Principal"/>
    <s v="-"/>
    <s v="354BMG0079"/>
    <s v="ACESSO VAZANTE"/>
    <s v="ACESSO LAGAMAR"/>
    <n v="117.3"/>
    <n v="145.6"/>
    <n v="28.3"/>
    <x v="1"/>
    <m/>
    <m/>
    <s v="Estadual"/>
    <m/>
    <s v="MGT-354"/>
    <s v="PAV"/>
    <s v="Estadual"/>
    <s v="PLA"/>
    <s v="Patos de Minas"/>
  </r>
  <r>
    <x v="0"/>
    <s v="354BMG0085"/>
    <n v="0"/>
    <x v="297"/>
    <s v="0085"/>
    <n v="-46.805346839984601"/>
    <n v="-18.1832619695641"/>
    <n v="-46.5311757195837"/>
    <n v="-18.296161420313201"/>
    <s v="354"/>
    <s v="MG"/>
    <s v="Eixo Principal"/>
    <s v="-"/>
    <s v="354BMG0085"/>
    <s v="ACESSO LAGAMAR"/>
    <s v="ENTR MG-410"/>
    <n v="145.6"/>
    <n v="181.5"/>
    <n v="35.9"/>
    <x v="1"/>
    <m/>
    <m/>
    <s v="Estadual"/>
    <m/>
    <s v="MGT-354"/>
    <s v="PAV"/>
    <s v="Estadual"/>
    <s v="PLA"/>
    <s v="Patos de Minas"/>
  </r>
  <r>
    <x v="0"/>
    <s v="354BMG0090"/>
    <n v="0"/>
    <x v="297"/>
    <s v="0090"/>
    <n v="-46.5311757195837"/>
    <n v="-18.296161420313201"/>
    <n v="-46.429241150358699"/>
    <n v="-18.413715410337801"/>
    <s v="354"/>
    <s v="MG"/>
    <s v="Eixo Principal"/>
    <s v="-"/>
    <s v="354BMG0090"/>
    <s v="ENTR MG-410"/>
    <s v="PRESIDENTE OLEGÁRIO"/>
    <n v="181.5"/>
    <n v="200.5"/>
    <n v="19"/>
    <x v="1"/>
    <m/>
    <m/>
    <s v="Estadual"/>
    <m/>
    <s v="MGT-354"/>
    <s v="PAV"/>
    <s v="Estadual"/>
    <s v="PLA"/>
    <s v="Patos de Minas"/>
  </r>
  <r>
    <x v="0"/>
    <s v="354BMG0100"/>
    <n v="0"/>
    <x v="297"/>
    <s v="0100"/>
    <n v="-46.429241150358699"/>
    <n v="-18.413715410337801"/>
    <n v="-46.470292289757303"/>
    <n v="-18.633050160336602"/>
    <s v="354"/>
    <s v="MG"/>
    <s v="Eixo Principal"/>
    <s v="-"/>
    <s v="354BMG0100"/>
    <s v="PRESIDENTE OLEGÁRIO"/>
    <s v="ENTR BR-365(A)"/>
    <n v="200.5"/>
    <n v="228.5"/>
    <n v="28"/>
    <x v="1"/>
    <m/>
    <m/>
    <s v="Estadual"/>
    <m/>
    <s v="MGT-354"/>
    <s v="PAV"/>
    <s v="Estadual"/>
    <s v="PLA"/>
    <s v="Patos de Minas"/>
  </r>
  <r>
    <x v="0"/>
    <s v="354BMG0110"/>
    <n v="0"/>
    <x v="297"/>
    <s v="0110"/>
    <n v="-46.470292289757303"/>
    <n v="-18.633050160336602"/>
    <n v="-46.487401309822502"/>
    <n v="-18.638191060169198"/>
    <s v="354"/>
    <s v="MG"/>
    <s v="Eixo Principal"/>
    <s v="-"/>
    <s v="354BMG0110"/>
    <s v="ENTR BR-365(A)"/>
    <s v="ENTR BR-146/352(A)/365(B) (P/PATOS DE MINAS)"/>
    <n v="228.5"/>
    <n v="230.5"/>
    <n v="2"/>
    <x v="2"/>
    <m/>
    <s v="365BMG0160"/>
    <s v="Federal"/>
    <m/>
    <m/>
    <m/>
    <s v="Federal"/>
    <s v="PAV"/>
    <s v="Patos de Minas"/>
  </r>
  <r>
    <x v="0"/>
    <s v="354BMG0130"/>
    <n v="0"/>
    <x v="297"/>
    <s v="0130"/>
    <n v="-46.487401309822502"/>
    <n v="-18.638191060169198"/>
    <n v="-46.477131419879001"/>
    <n v="-18.6644149304046"/>
    <s v="354"/>
    <s v="MG"/>
    <s v="Eixo Principal"/>
    <s v="Coinc"/>
    <s v="354BMG0130"/>
    <s v="ENTR BR-146/352(A)/365(B) (P/PATOS DE MINAS)"/>
    <s v="ACESSO AEROPORTO"/>
    <n v="230.5"/>
    <n v="233.7"/>
    <n v="3.2"/>
    <x v="0"/>
    <m/>
    <s v="352BMG0210"/>
    <s v="Federal"/>
    <m/>
    <m/>
    <m/>
    <s v="Federal"/>
    <s v="PAV"/>
    <s v="Patos de Minas"/>
  </r>
  <r>
    <x v="0"/>
    <s v="354BMG0132"/>
    <n v="0"/>
    <x v="297"/>
    <s v="0132"/>
    <n v="-46.477131419879001"/>
    <n v="-18.6644149304046"/>
    <n v="-46.419175619659001"/>
    <n v="-18.771377549834"/>
    <s v="354"/>
    <s v="MG"/>
    <s v="Eixo Principal"/>
    <s v="Coinc"/>
    <s v="354BMG0132"/>
    <s v="ACESSO AEROPORTO"/>
    <s v="ACESSO LAGOA FORMOSA"/>
    <n v="233.7"/>
    <n v="248"/>
    <n v="14.3"/>
    <x v="2"/>
    <m/>
    <s v="352BMG0212"/>
    <s v="Federal"/>
    <m/>
    <m/>
    <m/>
    <s v="Federal"/>
    <s v="PAV"/>
    <s v="Patos de Minas"/>
  </r>
  <r>
    <x v="0"/>
    <s v="354BMG0135"/>
    <n v="0"/>
    <x v="297"/>
    <s v="0135"/>
    <n v="-46.419175619659001"/>
    <n v="-18.771377549834"/>
    <n v="-46.268024020092398"/>
    <n v="-18.991722310436199"/>
    <s v="354"/>
    <s v="MG"/>
    <s v="Eixo Principal"/>
    <s v="Coinc"/>
    <s v="354BMG0135"/>
    <s v="ACESSO LAGOA FORMOSA"/>
    <s v="ACESSO CARMO DO PARANAÍBA"/>
    <n v="248"/>
    <n v="280.8"/>
    <n v="32.799999999999997"/>
    <x v="2"/>
    <m/>
    <s v="352BMG0215"/>
    <s v="Federal"/>
    <m/>
    <m/>
    <m/>
    <s v="Federal"/>
    <s v="PAV"/>
    <s v="Patos de Minas"/>
  </r>
  <r>
    <x v="0"/>
    <s v="354BMG0140"/>
    <n v="0"/>
    <x v="297"/>
    <s v="0140"/>
    <n v="-46.268024020092398"/>
    <n v="-18.991722310436199"/>
    <n v="-46.203510920192699"/>
    <n v="-19.076219689786701"/>
    <s v="354"/>
    <s v="MG"/>
    <s v="Eixo Principal"/>
    <s v="Coinc"/>
    <s v="354BMG0140"/>
    <s v="ACESSO CARMO DO PARANAÍBA"/>
    <s v="ENTR MG-230"/>
    <n v="280.8"/>
    <n v="292.7"/>
    <n v="11.9"/>
    <x v="2"/>
    <m/>
    <s v="352BMG0220"/>
    <s v="Federal"/>
    <m/>
    <m/>
    <m/>
    <s v="Federal"/>
    <s v="PAV"/>
    <s v="Patos de Minas"/>
  </r>
  <r>
    <x v="0"/>
    <s v="354BMG0145"/>
    <n v="0"/>
    <x v="297"/>
    <s v="0145"/>
    <n v="-46.203510920192699"/>
    <n v="-19.076219689786701"/>
    <n v="-46.1685911300765"/>
    <n v="-19.088298539945601"/>
    <s v="354"/>
    <s v="MG"/>
    <s v="Eixo Principal"/>
    <s v="-"/>
    <s v="354BMG0145"/>
    <s v="ENTR MG-230"/>
    <s v="ENTR BR-352(B) (P/ARAPUÁ)"/>
    <n v="292.7"/>
    <n v="296.60000000000002"/>
    <n v="3.9"/>
    <x v="2"/>
    <m/>
    <m/>
    <s v="Federal"/>
    <m/>
    <m/>
    <m/>
    <s v="Federal"/>
    <s v="PAV"/>
    <s v="Patos de Minas"/>
  </r>
  <r>
    <x v="0"/>
    <s v="354BMG0150"/>
    <n v="0"/>
    <x v="297"/>
    <s v="0150"/>
    <n v="-46.1685911300765"/>
    <n v="-19.088298539945601"/>
    <n v="-46.152836280370003"/>
    <n v="-19.228133589793199"/>
    <s v="354"/>
    <s v="MG"/>
    <s v="Eixo Principal"/>
    <s v="-"/>
    <s v="354BMG0150"/>
    <s v="ENTR BR-352(B) (P/ARAPUÁ)"/>
    <s v="ENTR MG-230 (P/ RIO PARANAÍBA)"/>
    <n v="296.60000000000002"/>
    <n v="313.60000000000002"/>
    <n v="17"/>
    <x v="2"/>
    <m/>
    <m/>
    <s v="Federal"/>
    <m/>
    <m/>
    <m/>
    <s v="Federal"/>
    <s v="PAV"/>
    <s v="Bom Despacho"/>
  </r>
  <r>
    <x v="0"/>
    <s v="354BMG0170"/>
    <n v="0"/>
    <x v="297"/>
    <s v="0170"/>
    <n v="-46.152836280370003"/>
    <n v="-19.228133589793199"/>
    <n v="-46.134464729963199"/>
    <n v="-19.3541312902268"/>
    <s v="354"/>
    <s v="MG"/>
    <s v="Eixo Principal"/>
    <s v="-"/>
    <s v="354BMG0170"/>
    <s v="ENTR MG-230 (P/ RIO PARANAÍBA)"/>
    <s v="ENTR MG-235(A) (GUARDA DOS FERREIROS)"/>
    <n v="313.60000000000002"/>
    <n v="327.9"/>
    <n v="14.3"/>
    <x v="2"/>
    <m/>
    <m/>
    <s v="Federal"/>
    <m/>
    <m/>
    <m/>
    <s v="Federal"/>
    <s v="PAV"/>
    <s v="Bom Despacho"/>
  </r>
  <r>
    <x v="0"/>
    <s v="354BMG0190"/>
    <n v="0"/>
    <x v="297"/>
    <s v="0190"/>
    <n v="-46.134464729963199"/>
    <n v="-19.3541312902268"/>
    <n v="-46.157092849854997"/>
    <n v="-19.410457269787099"/>
    <s v="354"/>
    <s v="MG"/>
    <s v="Eixo Principal"/>
    <s v="-"/>
    <s v="354BMG0190"/>
    <s v="ENTR MG-235(A) (GUARDA DOS FERREIROS)"/>
    <s v="ENTR MG-235(B)"/>
    <n v="327.9"/>
    <n v="334.8"/>
    <n v="6.9"/>
    <x v="2"/>
    <m/>
    <m/>
    <s v="Federal"/>
    <m/>
    <m/>
    <m/>
    <s v="Federal"/>
    <s v="PAV"/>
    <s v="Bom Despacho"/>
  </r>
  <r>
    <x v="0"/>
    <s v="354BMG0210"/>
    <n v="0"/>
    <x v="297"/>
    <s v="0210"/>
    <n v="-46.157092849854997"/>
    <n v="-19.410457269787099"/>
    <n v="-46.070320479806199"/>
    <n v="-19.6492188400773"/>
    <s v="354"/>
    <s v="MG"/>
    <s v="Eixo Principal"/>
    <s v="-"/>
    <s v="354BMG0210"/>
    <s v="ENTR MG-235(B)"/>
    <s v="ENTR BR-262(A)"/>
    <n v="334.8"/>
    <n v="366.2"/>
    <n v="31.4"/>
    <x v="2"/>
    <m/>
    <m/>
    <s v="Federal"/>
    <m/>
    <m/>
    <m/>
    <s v="Federal"/>
    <s v="PAV"/>
    <s v="Bom Despacho"/>
  </r>
  <r>
    <x v="0"/>
    <s v="354BMG0230"/>
    <n v="0"/>
    <x v="297"/>
    <s v="0230"/>
    <n v="-46.070320479806199"/>
    <n v="-19.6492188400773"/>
    <n v="-46.015715639864801"/>
    <n v="-19.734259230079299"/>
    <s v="354"/>
    <s v="MG"/>
    <s v="Eixo Principal"/>
    <s v="Coinc"/>
    <s v="354BMG0230"/>
    <s v="ENTR BR-262(A)"/>
    <s v="ENTR BR-262(B)"/>
    <n v="366.2"/>
    <n v="379.2"/>
    <n v="13"/>
    <x v="2"/>
    <m/>
    <s v="262BMG0830"/>
    <s v="Concessão Federal"/>
    <m/>
    <m/>
    <m/>
    <s v="Federal"/>
    <s v="PAV"/>
    <s v="Bom Despacho"/>
  </r>
  <r>
    <x v="0"/>
    <s v="354BMG0250"/>
    <n v="0"/>
    <x v="297"/>
    <s v="0250"/>
    <n v="-46.015715639864801"/>
    <n v="-19.734259230079299"/>
    <n v="-45.947730639757097"/>
    <n v="-20.013857699673"/>
    <s v="354"/>
    <s v="MG"/>
    <s v="Eixo Principal"/>
    <s v="-"/>
    <s v="354BMG0250"/>
    <s v="ENTR BR-262(B)"/>
    <s v="ENTR MG-176(A) (P/BAMBUÍ)"/>
    <n v="379.2"/>
    <n v="417.9"/>
    <n v="38.700000000000003"/>
    <x v="2"/>
    <m/>
    <m/>
    <s v="Federal"/>
    <m/>
    <m/>
    <m/>
    <s v="Federal"/>
    <s v="PAV"/>
    <s v="Bom Despacho"/>
  </r>
  <r>
    <x v="0"/>
    <s v="354BMG0270"/>
    <n v="0"/>
    <x v="297"/>
    <s v="0270"/>
    <n v="-45.947730639757097"/>
    <n v="-20.013857699673"/>
    <n v="-45.7064405796689"/>
    <n v="-20.1906465003356"/>
    <s v="354"/>
    <s v="MG"/>
    <s v="Eixo Principal"/>
    <s v="-"/>
    <s v="354BMG0270"/>
    <s v="ENTR MG-176(A) (P/BAMBUÍ)"/>
    <s v="ENTR R. 11 (IGUATAMA)"/>
    <n v="417.9"/>
    <n v="453.7"/>
    <n v="35.799999999999997"/>
    <x v="2"/>
    <m/>
    <m/>
    <s v="Federal"/>
    <m/>
    <m/>
    <m/>
    <s v="Federal"/>
    <s v="PAV"/>
    <s v="Bom Despacho"/>
  </r>
  <r>
    <x v="0"/>
    <s v="354BMG0290"/>
    <n v="0"/>
    <x v="297"/>
    <s v="0290"/>
    <n v="-45.7064405796689"/>
    <n v="-20.1906465003356"/>
    <n v="-45.548867149799001"/>
    <n v="-20.289259169974599"/>
    <s v="354"/>
    <s v="MG"/>
    <s v="Eixo Principal"/>
    <s v="-"/>
    <s v="354BMG0290"/>
    <s v="ENTR R. 11 (IGUATAMA)"/>
    <s v="ENTR MG-170 (ARCOS)"/>
    <n v="453.7"/>
    <n v="474.3"/>
    <n v="20.6"/>
    <x v="2"/>
    <m/>
    <m/>
    <s v="Federal"/>
    <m/>
    <m/>
    <m/>
    <s v="Federal"/>
    <s v="PAV"/>
    <s v="Bom Despacho"/>
  </r>
  <r>
    <x v="0"/>
    <s v="354BMG0310"/>
    <n v="0"/>
    <x v="297"/>
    <s v="0310"/>
    <n v="-45.548867149799001"/>
    <n v="-20.289259169974599"/>
    <n v="-45.500773440141998"/>
    <n v="-20.378014650355698"/>
    <s v="354"/>
    <s v="MG"/>
    <s v="Eixo Principal"/>
    <s v="-"/>
    <s v="354BMG0310"/>
    <s v="ENTR MG-170 (ARCOS)"/>
    <s v="ENTR MG-439"/>
    <n v="474.3"/>
    <n v="487.4"/>
    <n v="13.1"/>
    <x v="2"/>
    <m/>
    <m/>
    <s v="Federal"/>
    <m/>
    <m/>
    <m/>
    <s v="Federal"/>
    <s v="PAV"/>
    <s v="Bom Despacho"/>
  </r>
  <r>
    <x v="0"/>
    <s v="354BMG0320"/>
    <n v="0"/>
    <x v="297"/>
    <s v="0320"/>
    <n v="-45.500773440141998"/>
    <n v="-20.378014650355698"/>
    <n v="-45.435381209774903"/>
    <n v="-20.417285519710902"/>
    <s v="354"/>
    <s v="MG"/>
    <s v="Eixo Principal"/>
    <s v="-"/>
    <s v="354BMG0320"/>
    <s v="ENTR MG-439"/>
    <s v="ENTR MG-050"/>
    <n v="487.4"/>
    <n v="497.3"/>
    <n v="9.9"/>
    <x v="2"/>
    <m/>
    <m/>
    <s v="Federal"/>
    <m/>
    <m/>
    <m/>
    <s v="Federal"/>
    <s v="PAV"/>
    <s v="Oliveira"/>
  </r>
  <r>
    <x v="0"/>
    <s v="354BMG0330"/>
    <n v="0"/>
    <x v="297"/>
    <s v="0330"/>
    <n v="-45.435381209774903"/>
    <n v="-20.417285519710902"/>
    <n v="-45.3923447603024"/>
    <n v="-20.496131880381899"/>
    <s v="354"/>
    <s v="MG"/>
    <s v="Eixo Principal"/>
    <s v="-"/>
    <s v="354BMG0330"/>
    <s v="ENTR MG-050"/>
    <s v="ACESSO FORMIGA"/>
    <n v="497.3"/>
    <n v="509.4"/>
    <n v="12.1"/>
    <x v="2"/>
    <m/>
    <m/>
    <s v="Federal"/>
    <m/>
    <m/>
    <m/>
    <s v="Federal"/>
    <s v="PAV"/>
    <s v="Oliveira"/>
  </r>
  <r>
    <x v="0"/>
    <s v="354BMG0350"/>
    <n v="0"/>
    <x v="297"/>
    <s v="0350"/>
    <n v="-45.3923447603024"/>
    <n v="-20.496131880381899"/>
    <n v="-45.3089737602307"/>
    <n v="-20.777798510093099"/>
    <s v="354"/>
    <s v="MG"/>
    <s v="Eixo Principal"/>
    <s v="-"/>
    <s v="354BMG0350"/>
    <s v="ACESSO FORMIGA"/>
    <s v="ENTR MG-164 (CANDEIAS)"/>
    <n v="509.4"/>
    <n v="545.29999999999995"/>
    <n v="35.9"/>
    <x v="2"/>
    <m/>
    <m/>
    <s v="Federal"/>
    <m/>
    <m/>
    <m/>
    <s v="Federal"/>
    <s v="PAV"/>
    <s v="Oliveira"/>
  </r>
  <r>
    <x v="0"/>
    <s v="354BMG0370"/>
    <n v="0"/>
    <x v="297"/>
    <s v="0370"/>
    <n v="-45.3089737602307"/>
    <n v="-20.777798510093099"/>
    <n v="-45.269300970363403"/>
    <n v="-20.8649377702618"/>
    <s v="354"/>
    <s v="MG"/>
    <s v="Eixo Principal"/>
    <s v="-"/>
    <s v="354BMG0370"/>
    <s v="ENTR MG-164 (CANDEIAS)"/>
    <s v="ENTR BR-369(A)"/>
    <n v="545.29999999999995"/>
    <n v="556.29999999999995"/>
    <n v="11"/>
    <x v="2"/>
    <m/>
    <m/>
    <s v="Federal"/>
    <m/>
    <m/>
    <m/>
    <s v="Federal"/>
    <s v="PAV"/>
    <s v="Oliveira"/>
  </r>
  <r>
    <x v="0"/>
    <s v="354BMG0380"/>
    <n v="0"/>
    <x v="297"/>
    <s v="0380"/>
    <n v="-45.269300970363403"/>
    <n v="-20.8649377702618"/>
    <n v="-45.258015920298398"/>
    <n v="-20.893098739715001"/>
    <s v="354"/>
    <s v="MG"/>
    <s v="Eixo Principal"/>
    <s v="-"/>
    <s v="354BMG0380"/>
    <s v="ENTR BR-369(A)"/>
    <s v="ENTR BR-369(B) (CAMPO BELO)"/>
    <n v="556.29999999999995"/>
    <n v="559.9"/>
    <n v="3.6"/>
    <x v="2"/>
    <m/>
    <s v="369BMG0022"/>
    <s v="Federal"/>
    <m/>
    <m/>
    <m/>
    <s v="Federal"/>
    <s v="PAV"/>
    <s v="Oliveira"/>
  </r>
  <r>
    <x v="0"/>
    <s v="354BMG0390"/>
    <n v="0"/>
    <x v="297"/>
    <s v="0390"/>
    <n v="-45.258015920298398"/>
    <n v="-20.893098739715001"/>
    <n v="-45.0911391000893"/>
    <n v="-21.107021039589199"/>
    <s v="354"/>
    <s v="MG"/>
    <s v="Eixo Principal"/>
    <s v="-"/>
    <s v="354BMG0390"/>
    <s v="ENTR BR-369(B) (CAMPO BELO)"/>
    <s v="ENTR BR-381 (PERDÕES)"/>
    <n v="559.9"/>
    <n v="592.1"/>
    <n v="32.200000000000003"/>
    <x v="2"/>
    <m/>
    <m/>
    <s v="Federal"/>
    <m/>
    <m/>
    <m/>
    <s v="Federal"/>
    <s v="PAV"/>
    <s v="Oliveira"/>
  </r>
  <r>
    <x v="0"/>
    <s v="354BMG0410"/>
    <n v="0"/>
    <x v="297"/>
    <s v="0410"/>
    <n v="-45.0911391000893"/>
    <n v="-21.107021039589199"/>
    <n v="-44.986191210256003"/>
    <n v="-21.263955439991399"/>
    <s v="354"/>
    <s v="MG"/>
    <s v="Eixo Principal"/>
    <s v="-"/>
    <s v="354BMG0410"/>
    <s v="ENTR BR-381 (PERDÕES)"/>
    <s v="ENTR BR-265 (LAVRAS)"/>
    <n v="592.1"/>
    <n v="610.1"/>
    <n v="18"/>
    <x v="1"/>
    <m/>
    <m/>
    <s v="Federal"/>
    <m/>
    <m/>
    <m/>
    <s v="Federal"/>
    <s v="PLA"/>
    <s v="Oliveira"/>
  </r>
  <r>
    <x v="0"/>
    <s v="354BMG0420"/>
    <n v="0"/>
    <x v="297"/>
    <s v="0420"/>
    <n v="-44.986191210256003"/>
    <n v="-21.263955439991399"/>
    <n v="-44.909889590132401"/>
    <n v="-21.5082271501627"/>
    <s v="354"/>
    <s v="MG"/>
    <s v="Eixo Principal"/>
    <s v="-"/>
    <s v="354BMG0420"/>
    <s v="ENTR BR-265 (LAVRAS)"/>
    <s v="LUMINÁRIAS"/>
    <n v="610.1"/>
    <n v="647.29999999999995"/>
    <n v="37.200000000000003"/>
    <x v="1"/>
    <m/>
    <m/>
    <s v="Estadual"/>
    <m/>
    <s v="MGT-354"/>
    <s v="PAV"/>
    <s v="Estadual"/>
    <s v="PLA"/>
    <s v="Caxambu"/>
  </r>
  <r>
    <x v="0"/>
    <s v="354BMG0430"/>
    <n v="0"/>
    <x v="297"/>
    <s v="0430"/>
    <n v="-44.909889590132401"/>
    <n v="-21.5082271501627"/>
    <n v="-44.802259560430301"/>
    <n v="-21.8189608495634"/>
    <s v="354"/>
    <s v="MG"/>
    <s v="Eixo Principal"/>
    <s v="-"/>
    <s v="354BMG0430"/>
    <s v="LUMINÁRIAS"/>
    <s v="ENTR BR-383(A) (CRUZÍLIA)"/>
    <n v="647.29999999999995"/>
    <n v="678.3"/>
    <n v="31"/>
    <x v="1"/>
    <m/>
    <m/>
    <s v="Federal"/>
    <m/>
    <m/>
    <m/>
    <s v="Federal"/>
    <s v="PLA"/>
    <s v="Caxambu"/>
  </r>
  <r>
    <x v="0"/>
    <s v="354BMG0450"/>
    <n v="0"/>
    <x v="297"/>
    <s v="0450"/>
    <n v="-44.802259560430301"/>
    <n v="-21.8189608495634"/>
    <n v="-44.819400869754297"/>
    <n v="-21.923267879808702"/>
    <s v="354"/>
    <s v="MG"/>
    <s v="Eixo Principal"/>
    <s v="-"/>
    <s v="354BMG0450"/>
    <s v="ENTR BR-383(A) (CRUZÍLIA)"/>
    <s v="ENTR BR-267(A)"/>
    <n v="678.3"/>
    <n v="691.3"/>
    <n v="13"/>
    <x v="1"/>
    <m/>
    <s v="383BMG0170"/>
    <s v="Estadual"/>
    <m/>
    <s v="MGT-354"/>
    <s v="PAV"/>
    <s v="Estadual"/>
    <s v="PLA"/>
    <s v="Caxambu"/>
  </r>
  <r>
    <x v="0"/>
    <s v="354BMG0470"/>
    <n v="0"/>
    <x v="297"/>
    <s v="0470"/>
    <n v="-44.819400869754297"/>
    <n v="-21.923267879808702"/>
    <n v="-44.872666870079897"/>
    <n v="-21.9359424004214"/>
    <s v="354"/>
    <s v="MG"/>
    <s v="Eixo Principal"/>
    <s v="Coinc"/>
    <s v="354BMG0470"/>
    <s v="ENTR BR-267(A)"/>
    <s v="ACESSO BAEPENDI"/>
    <n v="691.3"/>
    <n v="697.4"/>
    <n v="6.1"/>
    <x v="2"/>
    <m/>
    <s v="267BMG0210;383BMG0190"/>
    <s v="Federal"/>
    <m/>
    <m/>
    <m/>
    <s v="Federal"/>
    <s v="PAV"/>
    <s v="Caxambu"/>
  </r>
  <r>
    <x v="0"/>
    <s v="354BMG0490"/>
    <n v="0"/>
    <x v="297"/>
    <s v="0490"/>
    <n v="-44.872666870079897"/>
    <n v="-21.9359424004214"/>
    <n v="-44.923995430344803"/>
    <n v="-21.969451790068"/>
    <s v="354"/>
    <s v="MG"/>
    <s v="Eixo Principal"/>
    <s v="Coinc"/>
    <s v="354BMG0490"/>
    <s v="ACESSO BAEPENDI"/>
    <s v="ENTR BR-267(B)/383(B) (CAXAMBÚ)"/>
    <n v="697.4"/>
    <n v="704.4"/>
    <n v="7"/>
    <x v="2"/>
    <m/>
    <s v="383BMG0210;267BMG0230"/>
    <s v="Federal"/>
    <m/>
    <m/>
    <m/>
    <s v="Federal"/>
    <s v="PAV"/>
    <s v="Caxambu"/>
  </r>
  <r>
    <x v="0"/>
    <s v="354BMG0510"/>
    <n v="0"/>
    <x v="297"/>
    <s v="0510"/>
    <n v="-44.923995430344803"/>
    <n v="-21.969451790068"/>
    <n v="-44.970392259595002"/>
    <n v="-22.141108149921099"/>
    <s v="354"/>
    <s v="MG"/>
    <s v="Eixo Principal"/>
    <s v="-"/>
    <s v="354BMG0510"/>
    <s v="ENTR BR-267(B)/383(B) (CAXAMBÚ)"/>
    <s v="ENTR BR-460 (P/SÃO LOURENÇO)"/>
    <n v="704.4"/>
    <n v="728.8"/>
    <n v="24.4"/>
    <x v="2"/>
    <m/>
    <m/>
    <s v="Federal"/>
    <m/>
    <m/>
    <m/>
    <s v="Federal"/>
    <s v="PAV"/>
    <s v="Caxambu"/>
  </r>
  <r>
    <x v="0"/>
    <s v="354BMG0530"/>
    <n v="0"/>
    <x v="297"/>
    <s v="0530"/>
    <n v="-44.970392259595002"/>
    <n v="-22.141108149921099"/>
    <n v="-44.972955400271402"/>
    <n v="-22.1974570603949"/>
    <s v="354"/>
    <s v="MG"/>
    <s v="Eixo Principal"/>
    <s v="-"/>
    <s v="354BMG0530"/>
    <s v="ENTR BR-460 (P/SÃO LOURENÇO)"/>
    <s v="ENTR MG-350/AV HAROLDO RUSSANO (POUSO ALTO)"/>
    <n v="728.8"/>
    <n v="737.3"/>
    <n v="8.5"/>
    <x v="2"/>
    <m/>
    <m/>
    <s v="Federal"/>
    <m/>
    <m/>
    <m/>
    <s v="Federal"/>
    <s v="PAV"/>
    <s v="Caxambu"/>
  </r>
  <r>
    <x v="0"/>
    <s v="354BMG0550"/>
    <n v="0"/>
    <x v="297"/>
    <s v="0550"/>
    <n v="-44.972955400271402"/>
    <n v="-22.1974570603949"/>
    <n v="-44.930477199563001"/>
    <n v="-22.253351549734099"/>
    <s v="354"/>
    <s v="MG"/>
    <s v="Eixo Principal"/>
    <s v="-"/>
    <s v="354BMG0550"/>
    <s v="ENTR MG-350/AV HAROLDO RUSSANO (POUSO ALTO)"/>
    <s v="ENTR MG-158 (P/ITANHANDÚ)"/>
    <n v="737.3"/>
    <n v="746.9"/>
    <n v="9.6"/>
    <x v="2"/>
    <m/>
    <m/>
    <s v="Federal"/>
    <m/>
    <m/>
    <m/>
    <s v="Federal"/>
    <s v="PAV"/>
    <s v="Caxambu"/>
  </r>
  <r>
    <x v="0"/>
    <s v="354BMG0570"/>
    <n v="0"/>
    <x v="297"/>
    <s v="0570"/>
    <n v="-44.930477199563001"/>
    <n v="-22.253351549734099"/>
    <n v="-44.8698281303638"/>
    <n v="-22.2830198198087"/>
    <s v="354"/>
    <s v="MG"/>
    <s v="Eixo Principal"/>
    <s v="-"/>
    <s v="354BMG0570"/>
    <s v="ENTR MG-158 (P/ITANHANDÚ)"/>
    <s v="ENTR MG-881/AV CAMPOS ELÍSEOS (ITAMONTE)"/>
    <n v="746.9"/>
    <n v="754.7"/>
    <n v="7.8"/>
    <x v="2"/>
    <m/>
    <m/>
    <s v="Federal"/>
    <m/>
    <m/>
    <m/>
    <s v="Federal"/>
    <s v="PAV"/>
    <s v="Caxambu"/>
  </r>
  <r>
    <x v="0"/>
    <s v="354BMG0590"/>
    <n v="0"/>
    <x v="297"/>
    <s v="0590"/>
    <n v="-44.8698281303638"/>
    <n v="-22.2830198198087"/>
    <n v="-44.761340999987098"/>
    <n v="-22.376369860080899"/>
    <s v="354"/>
    <s v="MG"/>
    <s v="Eixo Principal"/>
    <s v="-"/>
    <s v="354BMG0590"/>
    <s v="ENTR MG-881/AV CAMPOS ELÍSEOS (ITAMONTE)"/>
    <s v="ENTR BR-485 (GARGANTA DO REGISTRO)"/>
    <n v="754.7"/>
    <n v="775.3"/>
    <n v="20.6"/>
    <x v="2"/>
    <m/>
    <m/>
    <s v="Federal"/>
    <m/>
    <m/>
    <m/>
    <s v="Federal"/>
    <s v="PAV"/>
    <s v="Caxambu"/>
  </r>
  <r>
    <x v="0"/>
    <s v="354BMG0595"/>
    <n v="0"/>
    <x v="297"/>
    <s v="0595"/>
    <n v="-44.761340999987098"/>
    <n v="-22.376369860080899"/>
    <n v="-44.760876039697401"/>
    <n v="-22.3764914897903"/>
    <s v="354"/>
    <s v="MG"/>
    <s v="Eixo Principal"/>
    <s v="-"/>
    <s v="354BMG0595"/>
    <s v="ENTR BR-485 (GARGANTA DO REGISTRO)"/>
    <s v="DIV MG/RJ"/>
    <n v="775.3"/>
    <n v="775.4"/>
    <n v="0.1"/>
    <x v="2"/>
    <m/>
    <m/>
    <s v="Federal"/>
    <m/>
    <m/>
    <m/>
    <s v="Federal"/>
    <s v="PAV"/>
    <s v="Caxambu"/>
  </r>
  <r>
    <x v="0"/>
    <s v="354BRJ0610"/>
    <n v="0"/>
    <x v="298"/>
    <s v="0610"/>
    <n v="-44.760876039697401"/>
    <n v="-22.3764914897903"/>
    <n v="-44.668554879603903"/>
    <n v="-22.502044649940601"/>
    <s v="354"/>
    <s v="RJ"/>
    <s v="Eixo Principal"/>
    <s v="-"/>
    <s v="354BRJ0610"/>
    <s v="ENTR BR-485 (DIV MG/RJ)"/>
    <s v="ENTR BR-116 (ENGENHEIRO PASSOS)"/>
    <n v="0"/>
    <n v="26.1"/>
    <n v="26.1"/>
    <x v="2"/>
    <m/>
    <m/>
    <s v="Federal"/>
    <m/>
    <m/>
    <m/>
    <s v="Federal"/>
    <s v="PAV"/>
    <s v="Seropédica"/>
  </r>
  <r>
    <x v="0"/>
    <s v="356BMG0010"/>
    <n v="0"/>
    <x v="299"/>
    <s v="0010"/>
    <n v="-43.933008890247997"/>
    <n v="-19.939874840251601"/>
    <n v="-43.948899390094702"/>
    <n v="-19.9810585999743"/>
    <s v="356"/>
    <s v="MG"/>
    <s v="Eixo Principal"/>
    <s v="-"/>
    <s v="356BMG0010"/>
    <s v="ENTR AVENIDA CONTORNO"/>
    <s v="ENTR MG-030 (NOVA LIMA) *TRECHO URBANO*"/>
    <n v="0"/>
    <n v="4.7"/>
    <n v="4.7"/>
    <x v="1"/>
    <m/>
    <m/>
    <s v="Estadual"/>
    <m/>
    <s v="MGT-356"/>
    <s v="DUP"/>
    <s v="Estadual"/>
    <s v="PLA"/>
    <s v="Contagem"/>
  </r>
  <r>
    <x v="0"/>
    <s v="356BMG0022"/>
    <n v="0"/>
    <x v="299"/>
    <s v="0022"/>
    <n v="-43.948899390094702"/>
    <n v="-19.9810585999743"/>
    <n v="-43.962007960398999"/>
    <n v="-19.997749630441"/>
    <s v="356"/>
    <s v="MG"/>
    <s v="Eixo Principal"/>
    <s v="-"/>
    <s v="356BMG0022"/>
    <s v="ENTR MG-030 (NOVA LIMA)"/>
    <s v="ENTR BR-040(A) (ANEL RODOVIÁRIO DE BELO HORIZONTE) *TRECHO URBANO*"/>
    <n v="4.7"/>
    <n v="7.9"/>
    <n v="3.2"/>
    <x v="1"/>
    <m/>
    <m/>
    <s v="Estadual"/>
    <m/>
    <s v="MGT-356"/>
    <s v="DUP"/>
    <s v="Estadual"/>
    <s v="PLA"/>
    <s v="Contagem"/>
  </r>
  <r>
    <x v="0"/>
    <s v="356BMG0040"/>
    <n v="0"/>
    <x v="299"/>
    <s v="0040"/>
    <n v="-43.962007960398999"/>
    <n v="-19.997749630441"/>
    <n v="-43.963045150313398"/>
    <n v="-20.156726429880699"/>
    <s v="356"/>
    <s v="MG"/>
    <s v="Eixo Principal"/>
    <s v="Coinc"/>
    <s v="356BMG0040"/>
    <s v="ENTR BR-040(A) (ANEL RODOVIÁRIO DE BELO HORIZONTE)"/>
    <s v="ENTR BR-040(B)"/>
    <n v="7.9"/>
    <n v="28"/>
    <n v="20.100000000000001"/>
    <x v="0"/>
    <m/>
    <s v="040BMG0400"/>
    <s v="Concessão Federal"/>
    <m/>
    <m/>
    <m/>
    <s v="Federal"/>
    <s v="PAV"/>
    <s v="Contagem"/>
  </r>
  <r>
    <x v="0"/>
    <s v="356BMG0050"/>
    <n v="0"/>
    <x v="299"/>
    <s v="0050"/>
    <n v="-43.963045150313398"/>
    <n v="-20.156726429880699"/>
    <n v="-43.801584610441303"/>
    <n v="-20.219851449584599"/>
    <s v="356"/>
    <s v="MG"/>
    <s v="Eixo Principal"/>
    <s v="-"/>
    <s v="356BMG0050"/>
    <s v="ENTR BR-040(B)"/>
    <s v="ENTR MG-030 (ITABIRITO)"/>
    <n v="28"/>
    <n v="50.6"/>
    <n v="22.6"/>
    <x v="2"/>
    <m/>
    <m/>
    <s v="Federal"/>
    <m/>
    <m/>
    <m/>
    <s v="Federal"/>
    <s v="PAV"/>
    <s v="Contagem"/>
  </r>
  <r>
    <x v="0"/>
    <s v="356BMG0070"/>
    <n v="0"/>
    <x v="299"/>
    <s v="0070"/>
    <n v="-43.801584610441303"/>
    <n v="-20.219851449584599"/>
    <n v="-43.674400720416799"/>
    <n v="-20.349537160011799"/>
    <s v="356"/>
    <s v="MG"/>
    <s v="Eixo Principal"/>
    <s v="-"/>
    <s v="356BMG0070"/>
    <s v="ENTR MG-030 (ITABIRITO)"/>
    <s v="ENTR MG-440 (CACHOEIRA DO CAMPO)"/>
    <n v="50.6"/>
    <n v="73.599999999999994"/>
    <n v="23"/>
    <x v="2"/>
    <m/>
    <m/>
    <s v="Federal"/>
    <m/>
    <m/>
    <m/>
    <s v="Federal"/>
    <s v="PAV"/>
    <s v="Contagem"/>
  </r>
  <r>
    <x v="0"/>
    <s v="356BMG0090"/>
    <n v="0"/>
    <x v="299"/>
    <s v="0090"/>
    <n v="-43.674400720416799"/>
    <n v="-20.349537160011799"/>
    <n v="-43.540225240002698"/>
    <n v="-20.375313749729699"/>
    <s v="356"/>
    <s v="MG"/>
    <s v="Eixo Principal"/>
    <s v="-"/>
    <s v="356BMG0090"/>
    <s v="ENTR MG-440 (CACHOEIRA DO CAMPO)"/>
    <s v="TREVO DA JACUBA (P/ OURO PRETO)"/>
    <n v="73.599999999999994"/>
    <n v="90.1"/>
    <n v="16.5"/>
    <x v="2"/>
    <m/>
    <m/>
    <s v="Federal"/>
    <m/>
    <m/>
    <m/>
    <s v="Federal"/>
    <s v="PAV"/>
    <s v="Contagem"/>
  </r>
  <r>
    <x v="0"/>
    <s v="356BMG0100"/>
    <n v="0"/>
    <x v="299"/>
    <s v="0100"/>
    <n v="-43.540225240002698"/>
    <n v="-20.375313749729699"/>
    <n v="-43.521281180282102"/>
    <n v="-20.403382040448701"/>
    <s v="356"/>
    <s v="MG"/>
    <s v="Eixo Principal"/>
    <s v="-"/>
    <s v="356BMG0100"/>
    <s v="TREVO DA JACUBA (P/ OURO PRETO)"/>
    <s v="ENTR MG-129(A) (OURO PRETO)"/>
    <n v="90.1"/>
    <n v="94.8"/>
    <n v="4.7"/>
    <x v="2"/>
    <m/>
    <m/>
    <s v="Federal"/>
    <m/>
    <m/>
    <m/>
    <s v="Federal"/>
    <s v="PAV"/>
    <s v="Contagem"/>
  </r>
  <r>
    <x v="0"/>
    <s v="356BMG0110"/>
    <n v="0"/>
    <x v="299"/>
    <s v="0110"/>
    <n v="-43.521281180282102"/>
    <n v="-20.403382040448701"/>
    <n v="-43.436462029798797"/>
    <n v="-20.394317330180499"/>
    <s v="356"/>
    <s v="MG"/>
    <s v="Eixo Principal"/>
    <s v="-"/>
    <s v="356BMG0110"/>
    <s v="ENTR MG-129(A) (OURO PRETO)"/>
    <s v="ENTR MG-129(B)/262 (P/ MARIANA)"/>
    <n v="94.8"/>
    <n v="108"/>
    <n v="13.2"/>
    <x v="2"/>
    <m/>
    <m/>
    <s v="Federal"/>
    <m/>
    <m/>
    <m/>
    <s v="Federal"/>
    <s v="PAV"/>
    <s v="Contagem"/>
  </r>
  <r>
    <x v="0"/>
    <s v="356BMG0130"/>
    <n v="0"/>
    <x v="299"/>
    <s v="0130"/>
    <n v="-43.436462029798797"/>
    <n v="-20.394317330180499"/>
    <n v="-43.088821599737003"/>
    <n v="-20.669454499625399"/>
    <s v="356"/>
    <s v="MG"/>
    <s v="Eixo Principal"/>
    <s v="-"/>
    <s v="356BMG0130"/>
    <s v="ENTR MG-129(B)/262 (P/ MARIANA)"/>
    <s v="ENTR BR-482(A) (PORTO FIRME)"/>
    <n v="108"/>
    <n v="148"/>
    <n v="40"/>
    <x v="1"/>
    <m/>
    <m/>
    <s v="Federal"/>
    <m/>
    <m/>
    <m/>
    <s v="Federal"/>
    <s v="PLA"/>
    <s v="Contagem"/>
  </r>
  <r>
    <x v="0"/>
    <s v="356BMG0150"/>
    <n v="0"/>
    <x v="299"/>
    <s v="0150"/>
    <n v="-43.088821599737003"/>
    <n v="-20.669454499625399"/>
    <n v="-42.865028660344301"/>
    <n v="-20.7441631497095"/>
    <s v="356"/>
    <s v="MG"/>
    <s v="Eixo Principal"/>
    <s v="-"/>
    <s v="356BMG0150"/>
    <s v="ENTR BR-482(A) (PORTO FIRME)"/>
    <s v="ENTR BR-120(A)/482(B) (VIÇOSA)"/>
    <n v="148"/>
    <n v="177.9"/>
    <n v="29.9"/>
    <x v="1"/>
    <m/>
    <s v="482BMG0230"/>
    <s v="Estadual"/>
    <m/>
    <s v="MG-482"/>
    <s v="PAV"/>
    <s v="Estadual"/>
    <s v="PLA"/>
    <s v="Leopoldina"/>
  </r>
  <r>
    <x v="0"/>
    <s v="356BMG0170"/>
    <n v="0"/>
    <x v="299"/>
    <s v="0170"/>
    <n v="-42.865028660344301"/>
    <n v="-20.7441631497095"/>
    <n v="-42.829491509925198"/>
    <n v="-20.8073114303781"/>
    <s v="356"/>
    <s v="MG"/>
    <s v="Eixo Principal"/>
    <s v="Coinc"/>
    <s v="356BMG0170"/>
    <s v="ENTR BR-120(A)/482(B) (VIÇOSA)"/>
    <s v="ACESSO CAJURÍ"/>
    <n v="177.9"/>
    <n v="187.9"/>
    <n v="10"/>
    <x v="1"/>
    <m/>
    <s v="120BMG0310"/>
    <s v="Estadual"/>
    <m/>
    <s v="MG-120"/>
    <s v="PAV"/>
    <s v="Estadual"/>
    <s v="PLA"/>
    <s v="Leopoldina"/>
  </r>
  <r>
    <x v="0"/>
    <s v="356BMG0180"/>
    <n v="0"/>
    <x v="299"/>
    <s v="0180"/>
    <n v="-42.829491509925198"/>
    <n v="-20.8073114303781"/>
    <n v="-42.804571019936503"/>
    <n v="-20.842289830211399"/>
    <s v="356"/>
    <s v="MG"/>
    <s v="Eixo Principal"/>
    <s v="Coinc"/>
    <s v="356BMG0180"/>
    <s v="ACESSO CAJURÍ"/>
    <s v="ENTR BR-120(B) (COIMBRA)"/>
    <n v="187.9"/>
    <n v="193.9"/>
    <n v="6"/>
    <x v="1"/>
    <m/>
    <s v="120BMG0320"/>
    <s v="Estadual"/>
    <m/>
    <s v="MG-120"/>
    <s v="PAV"/>
    <s v="Estadual"/>
    <s v="PLA"/>
    <s v="Leopoldina"/>
  </r>
  <r>
    <x v="0"/>
    <s v="356BMG0190"/>
    <n v="0"/>
    <x v="299"/>
    <s v="0190"/>
    <n v="-42.804571019936503"/>
    <n v="-20.842289830211399"/>
    <n v="-42.676156709864202"/>
    <n v="-20.842969769838898"/>
    <s v="356"/>
    <s v="MG"/>
    <s v="Eixo Principal"/>
    <s v="-"/>
    <s v="356BMG0190"/>
    <s v="ENTR BR-120(B) (COIMBRA)"/>
    <s v="ERVÁLIA"/>
    <n v="193.9"/>
    <n v="209.9"/>
    <n v="16"/>
    <x v="1"/>
    <m/>
    <m/>
    <s v="Estadual"/>
    <m/>
    <s v="MGT-356"/>
    <s v="PAV"/>
    <s v="Estadual"/>
    <s v="PLA"/>
    <s v="Leopoldina"/>
  </r>
  <r>
    <x v="0"/>
    <s v="356BMG0200"/>
    <n v="0"/>
    <x v="299"/>
    <s v="0200"/>
    <n v="-42.676156709864202"/>
    <n v="-20.842969769838898"/>
    <n v="-42.394115480145203"/>
    <n v="-21.1302949698369"/>
    <s v="356"/>
    <s v="MG"/>
    <s v="Eixo Principal"/>
    <s v="-"/>
    <s v="356BMG0200"/>
    <s v="ERVÁLIA"/>
    <s v="ENTR BR-265(A)"/>
    <n v="209.9"/>
    <n v="261.8"/>
    <n v="51.9"/>
    <x v="2"/>
    <m/>
    <m/>
    <s v="Federal"/>
    <m/>
    <m/>
    <m/>
    <s v="Federal"/>
    <s v="PAV"/>
    <s v="Leopoldina"/>
  </r>
  <r>
    <x v="0"/>
    <s v="356BMG0205"/>
    <n v="0"/>
    <x v="299"/>
    <s v="0205"/>
    <n v="-42.394115480145203"/>
    <n v="-21.1302949698369"/>
    <n v="-42.386499479667201"/>
    <n v="-21.130835750169599"/>
    <s v="356"/>
    <s v="MG"/>
    <s v="Eixo Principal"/>
    <s v="Coinc"/>
    <s v="356BMG0205"/>
    <s v="ENTR BR-265(A)"/>
    <s v="ENTR BR-116(A)/265(B) (MURIAÉ)"/>
    <n v="261.8"/>
    <n v="262.60000000000002"/>
    <n v="0.8"/>
    <x v="2"/>
    <m/>
    <s v="265BMG0010"/>
    <s v="Federal"/>
    <m/>
    <m/>
    <m/>
    <s v="Federal"/>
    <s v="PAV"/>
    <s v="Leopoldina"/>
  </r>
  <r>
    <x v="0"/>
    <s v="356BMG0210"/>
    <n v="0"/>
    <x v="299"/>
    <s v="0210"/>
    <n v="-42.386499479667201"/>
    <n v="-21.130835750169599"/>
    <n v="-42.381744290066798"/>
    <n v="-21.125127569681499"/>
    <s v="356"/>
    <s v="MG"/>
    <s v="Eixo Principal"/>
    <s v="Coinc"/>
    <s v="356BMG0210"/>
    <s v="ENTR BR-116(A)/265(B) (MURIAÉ)"/>
    <s v="ENTR BR-116(B)"/>
    <n v="262.60000000000002"/>
    <n v="263.5"/>
    <n v="0.9"/>
    <x v="2"/>
    <m/>
    <s v="116BMG1360"/>
    <s v="Federal"/>
    <m/>
    <m/>
    <m/>
    <s v="Federal"/>
    <s v="PAV"/>
    <s v="Leopoldina"/>
  </r>
  <r>
    <x v="0"/>
    <s v="356BMG0215"/>
    <n v="0"/>
    <x v="299"/>
    <s v="0215"/>
    <n v="-42.381744290066798"/>
    <n v="-21.125127569681499"/>
    <n v="-42.179172539680899"/>
    <n v="-21.137271299630701"/>
    <s v="356"/>
    <s v="MG"/>
    <s v="Eixo Principal"/>
    <s v="-"/>
    <s v="356BMG0215"/>
    <s v="ENTR BR-116(B)"/>
    <s v="DIV MG/RJ"/>
    <n v="263.5"/>
    <n v="288.3"/>
    <n v="24.8"/>
    <x v="2"/>
    <m/>
    <m/>
    <s v="Federal"/>
    <m/>
    <m/>
    <m/>
    <s v="Federal"/>
    <s v="PAV"/>
    <s v="Leopoldina"/>
  </r>
  <r>
    <x v="0"/>
    <s v="356BRJ0230"/>
    <n v="0"/>
    <x v="300"/>
    <s v="0230"/>
    <n v="-42.179172539680899"/>
    <n v="-21.137271299630701"/>
    <n v="-42.167916339867098"/>
    <n v="-21.145983310181499"/>
    <s v="356"/>
    <s v="RJ"/>
    <s v="Eixo Principal"/>
    <s v="-"/>
    <s v="356BRJ0230"/>
    <s v="DIV MG/RJ"/>
    <s v="ENTR RJ-214 (P/RAPOSO)"/>
    <n v="0"/>
    <n v="1.6"/>
    <n v="1.6"/>
    <x v="2"/>
    <m/>
    <m/>
    <s v="Federal"/>
    <m/>
    <m/>
    <m/>
    <s v="Federal"/>
    <s v="PAV"/>
    <s v="Campos"/>
  </r>
  <r>
    <x v="0"/>
    <s v="356BRJ0250"/>
    <n v="0"/>
    <x v="300"/>
    <s v="0250"/>
    <n v="-42.167916339867098"/>
    <n v="-21.145983310181499"/>
    <n v="-42.099050509573303"/>
    <n v="-21.174739389810899"/>
    <s v="356"/>
    <s v="RJ"/>
    <s v="Eixo Principal"/>
    <s v="-"/>
    <s v="356BRJ0250"/>
    <s v="ENTR RJ-214 (P/RAPOSO)"/>
    <s v="ENTR RJ-116 (COMENDADOR VENÂNCIO)"/>
    <n v="1.6"/>
    <n v="9.8000000000000007"/>
    <n v="8.1999999999999993"/>
    <x v="2"/>
    <m/>
    <m/>
    <s v="Federal"/>
    <m/>
    <m/>
    <m/>
    <s v="Federal"/>
    <s v="PAV"/>
    <s v="Campos"/>
  </r>
  <r>
    <x v="0"/>
    <s v="356BRJ0270"/>
    <n v="0"/>
    <x v="300"/>
    <s v="0270"/>
    <n v="-42.099050509573303"/>
    <n v="-21.174739389810899"/>
    <n v="-41.953546879984401"/>
    <n v="-21.1792293999168"/>
    <s v="356"/>
    <s v="RJ"/>
    <s v="Eixo Principal"/>
    <s v="-"/>
    <s v="356BRJ0270"/>
    <s v="ENTR RJ-116 (COMENDADOR VENÂNCIO)"/>
    <s v="ENTR RJ-220"/>
    <n v="9.8000000000000007"/>
    <n v="26.1"/>
    <n v="16.3"/>
    <x v="2"/>
    <m/>
    <m/>
    <s v="Federal"/>
    <m/>
    <m/>
    <m/>
    <s v="Federal"/>
    <s v="PAV"/>
    <s v="Campos"/>
  </r>
  <r>
    <x v="0"/>
    <s v="356BRJ0290"/>
    <n v="0"/>
    <x v="300"/>
    <s v="0290"/>
    <n v="-41.953546879984401"/>
    <n v="-21.1792293999168"/>
    <n v="-41.906043309950697"/>
    <n v="-21.1937243003361"/>
    <s v="356"/>
    <s v="RJ"/>
    <s v="Eixo Principal"/>
    <s v="-"/>
    <s v="356BRJ0290"/>
    <s v="ENTR RJ-220"/>
    <s v="INÍCIO DA PISTA DUPLA"/>
    <n v="26.1"/>
    <n v="31.5"/>
    <n v="5.4"/>
    <x v="2"/>
    <m/>
    <m/>
    <s v="Federal"/>
    <m/>
    <m/>
    <m/>
    <s v="Federal"/>
    <s v="PAV"/>
    <s v="Campos"/>
  </r>
  <r>
    <x v="0"/>
    <s v="356BRJ0300"/>
    <n v="0"/>
    <x v="300"/>
    <s v="0300"/>
    <n v="-41.906043309950697"/>
    <n v="-21.1937243003361"/>
    <n v="-41.886379521897297"/>
    <n v="-21.209252020864"/>
    <s v="356"/>
    <s v="RJ"/>
    <s v="Eixo Principal"/>
    <s v="-"/>
    <s v="356BRJ0300"/>
    <s v="INÍCIO DA PISTA DUPLA"/>
    <s v="ENTR BR-484(A) (PREFEITURA DE ITAPERUNA)"/>
    <n v="31.5"/>
    <n v="34.700000000000003"/>
    <n v="3.2"/>
    <x v="0"/>
    <m/>
    <m/>
    <s v="Federal"/>
    <m/>
    <m/>
    <m/>
    <s v="Federal"/>
    <s v="PAV"/>
    <s v="Campos"/>
  </r>
  <r>
    <x v="0"/>
    <s v="356BRJ0305"/>
    <n v="0"/>
    <x v="300"/>
    <s v="0305"/>
    <n v="-41.886379521897297"/>
    <n v="-21.209252020864"/>
    <n v="-41.884558640268999"/>
    <n v="-21.213570710120099"/>
    <s v="356"/>
    <s v="RJ"/>
    <s v="Eixo Principal"/>
    <s v="-"/>
    <s v="356BRJ0305"/>
    <s v="ENTR BR-484(A) (PREFEITURA DE ITAPERUNA)"/>
    <s v="FIM DA PISTA DUPLA (ITAPERUNA)"/>
    <n v="34.700000000000003"/>
    <n v="35.299999999999997"/>
    <n v="0.6"/>
    <x v="0"/>
    <m/>
    <m/>
    <s v="Federal"/>
    <m/>
    <m/>
    <m/>
    <s v="Federal"/>
    <s v="PAV"/>
    <s v="Campos"/>
  </r>
  <r>
    <x v="0"/>
    <s v="356BRJ0310"/>
    <n v="0"/>
    <x v="300"/>
    <s v="0310"/>
    <n v="-41.884558640268999"/>
    <n v="-21.213570710120099"/>
    <n v="-41.769656769843998"/>
    <n v="-21.258934249815699"/>
    <s v="356"/>
    <s v="RJ"/>
    <s v="Eixo Principal"/>
    <s v="-"/>
    <s v="356BRJ0310"/>
    <s v="FIM DA PISTA DUPLA (ITAPERUNA)"/>
    <s v="ENTR BR-393/484(B)/RJ-186"/>
    <n v="35.299999999999997"/>
    <n v="50.7"/>
    <n v="15.4"/>
    <x v="2"/>
    <m/>
    <s v="484BRJ0190"/>
    <s v="Federal"/>
    <m/>
    <m/>
    <m/>
    <s v="Federal"/>
    <s v="PAV"/>
    <s v="Campos"/>
  </r>
  <r>
    <x v="0"/>
    <s v="356BRJ0330"/>
    <n v="0"/>
    <x v="300"/>
    <s v="0330"/>
    <n v="-41.769656769843998"/>
    <n v="-21.258934249815699"/>
    <n v="-41.709117980010703"/>
    <n v="-21.355488980132201"/>
    <s v="356"/>
    <s v="RJ"/>
    <s v="Eixo Principal"/>
    <s v="-"/>
    <s v="356BRJ0330"/>
    <s v="ENTR BR-393/484(B)/RJ-186"/>
    <s v="ENTR RJ-202"/>
    <n v="50.7"/>
    <n v="65.900000000000006"/>
    <n v="15.2"/>
    <x v="2"/>
    <m/>
    <m/>
    <s v="Federal"/>
    <m/>
    <m/>
    <m/>
    <s v="Federal"/>
    <s v="PAV"/>
    <s v="Campos"/>
  </r>
  <r>
    <x v="0"/>
    <s v="356BRJ0350"/>
    <n v="0"/>
    <x v="300"/>
    <s v="0350"/>
    <n v="-41.709117980010703"/>
    <n v="-21.355488980132201"/>
    <n v="-41.668927589836301"/>
    <n v="-21.474972810047099"/>
    <s v="356"/>
    <s v="RJ"/>
    <s v="Eixo Principal"/>
    <s v="-"/>
    <s v="356BRJ0350"/>
    <s v="ENTR RJ-202"/>
    <s v="ENTR RJ-234 (P/PENEDO)"/>
    <n v="65.900000000000006"/>
    <n v="82.6"/>
    <n v="16.7"/>
    <x v="2"/>
    <m/>
    <m/>
    <s v="Federal"/>
    <m/>
    <m/>
    <m/>
    <s v="Federal"/>
    <s v="PAV"/>
    <s v="Campos"/>
  </r>
  <r>
    <x v="0"/>
    <s v="356BRJ0370"/>
    <n v="0"/>
    <x v="300"/>
    <s v="0370"/>
    <n v="-41.668927589836301"/>
    <n v="-21.474972810047099"/>
    <n v="-41.546443810433402"/>
    <n v="-21.522932679899199"/>
    <s v="356"/>
    <s v="RJ"/>
    <s v="Eixo Principal"/>
    <s v="-"/>
    <s v="356BRJ0370"/>
    <s v="ENTR RJ-234 (P/PENEDO)"/>
    <s v="ENTR BR-492(A) (FAZENDA DO LUNA)"/>
    <n v="82.6"/>
    <n v="98.6"/>
    <n v="16"/>
    <x v="2"/>
    <m/>
    <m/>
    <s v="Federal"/>
    <m/>
    <m/>
    <m/>
    <s v="Federal"/>
    <s v="PAV"/>
    <s v="Campos"/>
  </r>
  <r>
    <x v="0"/>
    <s v="356BRJ0385"/>
    <n v="0"/>
    <x v="300"/>
    <s v="0385"/>
    <n v="-41.546443810433402"/>
    <n v="-21.522932679899199"/>
    <n v="-41.5413179499634"/>
    <n v="-21.528171829766102"/>
    <s v="356"/>
    <s v="RJ"/>
    <s v="Eixo Principal"/>
    <s v="-"/>
    <s v="356BRJ0385"/>
    <s v="ENTR BR-492(A) (FAZENDA DO LUNA)"/>
    <s v="ENTR BR-492(B)"/>
    <n v="98.6"/>
    <n v="99.4"/>
    <n v="0.8"/>
    <x v="2"/>
    <m/>
    <s v="492BRJ0045"/>
    <s v="Federal"/>
    <m/>
    <m/>
    <m/>
    <s v="Federal"/>
    <s v="PAV"/>
    <s v="Campos"/>
  </r>
  <r>
    <x v="0"/>
    <s v="356BRJ0390"/>
    <n v="0"/>
    <x v="300"/>
    <s v="0390"/>
    <n v="-41.5413179499634"/>
    <n v="-21.528171829766102"/>
    <n v="-41.330212440052001"/>
    <n v="-21.742021580431501"/>
    <s v="356"/>
    <s v="RJ"/>
    <s v="Eixo Principal"/>
    <s v="-"/>
    <s v="356BRJ0390"/>
    <s v="ENTR BR-492(B)"/>
    <s v="ENTR BR-101(A)/RJ-194"/>
    <n v="99.4"/>
    <n v="136.69999999999999"/>
    <n v="37.299999999999997"/>
    <x v="2"/>
    <m/>
    <m/>
    <s v="Federal"/>
    <m/>
    <m/>
    <m/>
    <s v="Federal"/>
    <s v="PAV"/>
    <s v="Campos"/>
  </r>
  <r>
    <x v="0"/>
    <s v="356BRJ0391"/>
    <n v="0"/>
    <x v="300"/>
    <s v="0391"/>
    <n v="-41.330212440052001"/>
    <n v="-21.742021580431501"/>
    <n v="-41.332694239747198"/>
    <n v="-21.743609630280101"/>
    <s v="356"/>
    <s v="RJ"/>
    <s v="Eixo Principal"/>
    <s v="Coinc"/>
    <s v="356BRJ0391"/>
    <s v="ENTR BR-101(A)/RJ-194"/>
    <s v="ENTR RJ-158 (CAMPOS)"/>
    <n v="136.69999999999999"/>
    <n v="137"/>
    <n v="0.3"/>
    <x v="2"/>
    <m/>
    <s v="101BRJ2732"/>
    <s v="Concessão Federal"/>
    <m/>
    <m/>
    <m/>
    <s v="Federal"/>
    <s v="PAV"/>
    <s v="Campos"/>
  </r>
  <r>
    <x v="0"/>
    <s v="356BRJ0393"/>
    <n v="0"/>
    <x v="300"/>
    <s v="0393"/>
    <n v="-41.332694239747198"/>
    <n v="-21.743609630280101"/>
    <n v="-41.345427120065402"/>
    <n v="-21.765814950099799"/>
    <s v="356"/>
    <s v="RJ"/>
    <s v="Eixo Principal"/>
    <s v="Coinc"/>
    <s v="356BRJ0393"/>
    <s v="ENTR RJ-158 (CAMPOS)"/>
    <s v="ENTR BR-101(B) (TREVO SUL DE CAMPOS)"/>
    <n v="137"/>
    <n v="140.30000000000001"/>
    <n v="3.3"/>
    <x v="2"/>
    <m/>
    <s v="101BRJ2750"/>
    <s v="Concessão Federal"/>
    <m/>
    <m/>
    <m/>
    <s v="Federal"/>
    <s v="PAV"/>
    <s v="Campos"/>
  </r>
  <r>
    <x v="0"/>
    <s v="356BRJ0410"/>
    <n v="0"/>
    <x v="300"/>
    <s v="0410"/>
    <n v="-41.345427120065402"/>
    <n v="-21.765814950099799"/>
    <n v="-41.307274170066798"/>
    <n v="-21.777320250429099"/>
    <s v="356"/>
    <s v="RJ"/>
    <s v="Eixo Principal"/>
    <s v="-"/>
    <s v="356BRJ0410"/>
    <s v="ENTR BR-101(B) (TREVO SUL DE CAMPOS)"/>
    <s v="ENTR RJ-216 *TRECHO MUNICIPAL*"/>
    <n v="140.30000000000001"/>
    <n v="146"/>
    <n v="5.7"/>
    <x v="1"/>
    <m/>
    <m/>
    <s v="Estadual"/>
    <m/>
    <s v="RJT-356"/>
    <s v="DUP"/>
    <s v="Estadual"/>
    <s v="PLA"/>
    <s v="Campos"/>
  </r>
  <r>
    <x v="0"/>
    <s v="356BRJ0430"/>
    <n v="0"/>
    <x v="300"/>
    <s v="0430"/>
    <n v="-41.307274170066798"/>
    <n v="-21.777320250429099"/>
    <n v="-41.153220569773403"/>
    <n v="-21.712364579761498"/>
    <s v="356"/>
    <s v="RJ"/>
    <s v="Eixo Principal"/>
    <s v="-"/>
    <s v="356BRJ0430"/>
    <s v="ENTR RJ-216"/>
    <s v="ENTR RJ-196 (SÃO DOMINGOS)"/>
    <n v="146"/>
    <n v="166.1"/>
    <n v="20.100000000000001"/>
    <x v="2"/>
    <m/>
    <m/>
    <s v="Federal"/>
    <m/>
    <m/>
    <m/>
    <s v="Federal"/>
    <s v="PAV"/>
    <s v="Campos"/>
  </r>
  <r>
    <x v="0"/>
    <s v="356BRJ0450"/>
    <n v="0"/>
    <x v="300"/>
    <s v="0450"/>
    <n v="-41.153220569773403"/>
    <n v="-21.712364579761498"/>
    <n v="-41.019199799730899"/>
    <n v="-21.6265702898868"/>
    <s v="356"/>
    <s v="RJ"/>
    <s v="Eixo Principal"/>
    <s v="-"/>
    <s v="356BRJ0450"/>
    <s v="ENTR RJ-196 (SÃO DOMINGOS)"/>
    <s v="SÃO JOÃO DA BARRA"/>
    <n v="166.1"/>
    <n v="187.7"/>
    <n v="21.6"/>
    <x v="2"/>
    <m/>
    <m/>
    <s v="Federal"/>
    <m/>
    <m/>
    <m/>
    <s v="Federal"/>
    <s v="PAV"/>
    <s v="Campos"/>
  </r>
  <r>
    <x v="0"/>
    <s v="356CRJ1005"/>
    <n v="0"/>
    <x v="301"/>
    <s v="1005"/>
    <n v="-41.9370790603503"/>
    <n v="-21.184378200293601"/>
    <n v="-41.842093700064098"/>
    <n v="-21.208142229580101"/>
    <s v="356"/>
    <s v="RJ"/>
    <s v="Contorno"/>
    <s v="-"/>
    <s v="356CRJ1005"/>
    <s v="ENTR BR-356 (KM 31)"/>
    <s v="ENTR BR-356 (KM 39) (CONTORNO DE ITAPERUNA)"/>
    <n v="0"/>
    <n v="12.5"/>
    <n v="12.5"/>
    <x v="1"/>
    <m/>
    <m/>
    <s v="Federal"/>
    <m/>
    <m/>
    <m/>
    <s v="Federal"/>
    <s v="PLA"/>
    <s v="Campos"/>
  </r>
  <r>
    <x v="0"/>
    <s v="359BGO0010"/>
    <n v="0"/>
    <x v="302"/>
    <s v="0010"/>
    <n v="-52.519309510225597"/>
    <n v="-17.576573280132699"/>
    <n v="-52.617783609625803"/>
    <n v="-17.598815679899602"/>
    <s v="359"/>
    <s v="GO"/>
    <s v="Eixo Principal"/>
    <s v="-"/>
    <s v="359BGO0010"/>
    <s v="ENTR BR-364/GO-341(A) (MINEIROS)"/>
    <s v="ENTR GO-306"/>
    <n v="0"/>
    <n v="12.2"/>
    <n v="12.2"/>
    <x v="1"/>
    <m/>
    <m/>
    <s v="Estadual"/>
    <m/>
    <s v="GO-341"/>
    <s v="PAV"/>
    <s v="Estadual"/>
    <s v="PLA"/>
    <s v="Jataí"/>
  </r>
  <r>
    <x v="0"/>
    <s v="359BGO0015"/>
    <n v="0"/>
    <x v="302"/>
    <s v="0015"/>
    <n v="-52.617783609625803"/>
    <n v="-17.598815679899602"/>
    <n v="-52.9104394996831"/>
    <n v="-17.634164300042301"/>
    <s v="359"/>
    <s v="GO"/>
    <s v="Eixo Principal"/>
    <s v="-"/>
    <s v="359BGO0015"/>
    <s v="ENTR GO-306"/>
    <s v="RIO BABILÔNIA"/>
    <n v="12.2"/>
    <n v="43.9"/>
    <n v="31.7"/>
    <x v="1"/>
    <m/>
    <m/>
    <s v="Estadual"/>
    <m/>
    <s v="GO-341"/>
    <s v="PAV"/>
    <s v="Estadual"/>
    <s v="PLA"/>
    <s v="Jataí"/>
  </r>
  <r>
    <x v="0"/>
    <s v="359BGO0020"/>
    <n v="0"/>
    <x v="302"/>
    <s v="0020"/>
    <n v="-52.9104394996831"/>
    <n v="-17.634164300042301"/>
    <n v="-53.139693619864602"/>
    <n v="-18.071825199573201"/>
    <s v="359"/>
    <s v="GO"/>
    <s v="Eixo Principal"/>
    <s v="-"/>
    <s v="359BGO0020"/>
    <s v="RIO BABILÔNIA"/>
    <s v="ENTR GO-341(B) (DIV GO/MS)"/>
    <n v="43.9"/>
    <n v="113.9"/>
    <n v="70"/>
    <x v="1"/>
    <m/>
    <m/>
    <s v="Estadual"/>
    <m/>
    <s v="GO-341"/>
    <s v="PAV"/>
    <s v="Estadual"/>
    <s v="PLA"/>
    <s v="Jataí"/>
  </r>
  <r>
    <x v="0"/>
    <s v="359BMS0030"/>
    <n v="0"/>
    <x v="303"/>
    <s v="0030"/>
    <n v="-53.139693619864602"/>
    <n v="-18.071825199573201"/>
    <n v="-53.151155650212999"/>
    <n v="-18.062232679894201"/>
    <s v="359"/>
    <s v="MS"/>
    <s v="Eixo Principal"/>
    <s v="-"/>
    <s v="359BMS0030"/>
    <s v="DIV GO/MS"/>
    <s v="INÍCIO DO TRECHO PAVIMENTADO"/>
    <n v="0"/>
    <n v="1.4"/>
    <n v="1.4"/>
    <x v="2"/>
    <m/>
    <m/>
    <s v="Federal"/>
    <m/>
    <m/>
    <m/>
    <s v="Federal"/>
    <s v="PAV"/>
    <s v="Coxim"/>
  </r>
  <r>
    <x v="0"/>
    <s v="359BMS0035"/>
    <n v="0"/>
    <x v="303"/>
    <s v="0035"/>
    <n v="-53.151155650212999"/>
    <n v="-18.062232679894201"/>
    <n v="-53.124162970244797"/>
    <n v="-18.200648069852399"/>
    <s v="359"/>
    <s v="MS"/>
    <s v="Eixo Principal"/>
    <s v="-"/>
    <s v="359BMS0035"/>
    <s v="INÍCIO DO TRECHO PAVIMENTADO"/>
    <s v="ENTR MS-306 (FAZENDA BAÚS)"/>
    <n v="1.4"/>
    <n v="17.100000000000001"/>
    <n v="15.7"/>
    <x v="2"/>
    <m/>
    <m/>
    <s v="Federal"/>
    <m/>
    <m/>
    <m/>
    <s v="Federal"/>
    <s v="PAV"/>
    <s v="Coxim"/>
  </r>
  <r>
    <x v="0"/>
    <s v="359BMS0040"/>
    <n v="0"/>
    <x v="303"/>
    <s v="0040"/>
    <n v="-53.124162970244797"/>
    <n v="-18.200648069852399"/>
    <n v="-53.264365250156096"/>
    <n v="-18.344244089892801"/>
    <s v="359"/>
    <s v="MS"/>
    <s v="Eixo Principal"/>
    <s v="-"/>
    <s v="359BMS0040"/>
    <s v="ENTR MS-306 (FAZENDA BAÚS)"/>
    <s v="ENTR MS-135 (P/COSTA RICA)"/>
    <n v="17.100000000000001"/>
    <n v="41.6"/>
    <n v="24.5"/>
    <x v="2"/>
    <m/>
    <m/>
    <s v="Federal"/>
    <m/>
    <m/>
    <m/>
    <s v="Federal"/>
    <s v="PAV"/>
    <s v="Coxim"/>
  </r>
  <r>
    <x v="0"/>
    <s v="359BMS0045"/>
    <n v="0"/>
    <x v="303"/>
    <s v="0045"/>
    <n v="-53.264365250156096"/>
    <n v="-18.344244089892801"/>
    <n v="-53.715573080133403"/>
    <n v="-18.331055819870102"/>
    <s v="359"/>
    <s v="MS"/>
    <s v="Eixo Principal"/>
    <s v="-"/>
    <s v="359BMS0045"/>
    <s v="ENTR MS-135 (P/COSTA RICA)"/>
    <s v="ENTR MS-436 (ALCINÓPOLIS)"/>
    <n v="41.6"/>
    <n v="104.9"/>
    <n v="63.3"/>
    <x v="2"/>
    <m/>
    <m/>
    <s v="Federal"/>
    <m/>
    <m/>
    <m/>
    <s v="Federal"/>
    <s v="PAV"/>
    <s v="Coxim"/>
  </r>
  <r>
    <x v="0"/>
    <s v="359BMS0050"/>
    <n v="0"/>
    <x v="303"/>
    <s v="0050"/>
    <n v="-53.715573080133403"/>
    <n v="-18.331055819870102"/>
    <n v="-54.014869399603"/>
    <n v="-18.253392740382498"/>
    <s v="359"/>
    <s v="MS"/>
    <s v="Eixo Principal"/>
    <s v="-"/>
    <s v="359BMS0050"/>
    <s v="ENTR MS-436 (ALCINÓPOLIS)"/>
    <s v="ENTR MS-217"/>
    <n v="104.9"/>
    <n v="141.19999999999999"/>
    <n v="36.299999999999997"/>
    <x v="2"/>
    <m/>
    <m/>
    <s v="Federal"/>
    <m/>
    <m/>
    <m/>
    <s v="Federal"/>
    <s v="PAV"/>
    <s v="Coxim"/>
  </r>
  <r>
    <x v="0"/>
    <s v="359BMS0054"/>
    <n v="0"/>
    <x v="303"/>
    <s v="0054"/>
    <n v="-54.014869399603"/>
    <n v="-18.253392740382498"/>
    <n v="-54.238936990149902"/>
    <n v="-18.307744110002599"/>
    <s v="359"/>
    <s v="MS"/>
    <s v="Eixo Principal"/>
    <s v="-"/>
    <s v="359BMS0054"/>
    <s v="ENTR MS-217"/>
    <s v="ENTR MS-142"/>
    <n v="141.19999999999999"/>
    <n v="166.5"/>
    <n v="25.3"/>
    <x v="2"/>
    <m/>
    <m/>
    <s v="Federal"/>
    <m/>
    <m/>
    <m/>
    <s v="Federal"/>
    <s v="PAV"/>
    <s v="Coxim"/>
  </r>
  <r>
    <x v="0"/>
    <s v="359BMS0058"/>
    <n v="0"/>
    <x v="303"/>
    <s v="0058"/>
    <n v="-54.238936990149902"/>
    <n v="-18.307744110002599"/>
    <n v="-54.678197129793602"/>
    <n v="-18.501068309854499"/>
    <s v="359"/>
    <s v="MS"/>
    <s v="Eixo Principal"/>
    <s v="-"/>
    <s v="359BMS0058"/>
    <s v="ENTR MS-142"/>
    <s v="ENTR MS-223(A) (SILVIOLÂNDIA)"/>
    <n v="166.5"/>
    <n v="223.7"/>
    <n v="57.2"/>
    <x v="2"/>
    <m/>
    <m/>
    <s v="Federal"/>
    <m/>
    <m/>
    <m/>
    <s v="Federal"/>
    <s v="PAV"/>
    <s v="Coxim"/>
  </r>
  <r>
    <x v="0"/>
    <s v="359BMS0060"/>
    <n v="0"/>
    <x v="303"/>
    <s v="0060"/>
    <n v="-54.678197129793602"/>
    <n v="-18.501068309854499"/>
    <n v="-54.733491860360999"/>
    <n v="-18.503014090228"/>
    <s v="359"/>
    <s v="MS"/>
    <s v="Eixo Principal"/>
    <s v="-"/>
    <s v="359BMS0060"/>
    <s v="ENTR MS-223(A) (SILVIOLÂNDIA)"/>
    <s v="ENTR BR-163/MS-217/223(B) (COXIM)"/>
    <n v="223.7"/>
    <n v="230.3"/>
    <n v="6.6"/>
    <x v="1"/>
    <m/>
    <m/>
    <s v="Estadual"/>
    <m/>
    <s v="MS-217"/>
    <s v="PAV"/>
    <s v="Estadual"/>
    <s v="PLA"/>
    <s v="Coxim"/>
  </r>
  <r>
    <x v="0"/>
    <s v="359BMS0070"/>
    <n v="0"/>
    <x v="303"/>
    <s v="0070"/>
    <n v="-54.733491860360999"/>
    <n v="-18.503014090228"/>
    <n v="-55.598160497309003"/>
    <n v="-18.673516555144801"/>
    <s v="359"/>
    <s v="MS"/>
    <s v="Eixo Principal"/>
    <s v="-"/>
    <s v="359BMS0070"/>
    <s v="ENTR BR-163/MS-217/223(B) (COXIM)"/>
    <s v="PROMISSÂO"/>
    <n v="230.3"/>
    <n v="320.3"/>
    <n v="90"/>
    <x v="1"/>
    <m/>
    <m/>
    <s v="Federal"/>
    <m/>
    <m/>
    <m/>
    <s v="Federal"/>
    <s v="PLA"/>
    <s v="Anastácio"/>
  </r>
  <r>
    <x v="0"/>
    <s v="359BMS0080"/>
    <n v="0"/>
    <x v="303"/>
    <s v="0080"/>
    <n v="-55.598160497309003"/>
    <n v="-18.673516555144801"/>
    <n v="-56.271506884634903"/>
    <n v="-18.809727591654902"/>
    <s v="359"/>
    <s v="MS"/>
    <s v="Eixo Principal"/>
    <s v="-"/>
    <s v="359BMS0080"/>
    <s v="PROMISSÂO"/>
    <s v="SÂO VICENTE"/>
    <n v="320.3"/>
    <n v="390.3"/>
    <n v="70"/>
    <x v="1"/>
    <m/>
    <m/>
    <s v="Federal"/>
    <m/>
    <m/>
    <m/>
    <s v="Federal"/>
    <s v="PLA"/>
    <s v="Anastácio"/>
  </r>
  <r>
    <x v="0"/>
    <s v="359BMS0090"/>
    <n v="0"/>
    <x v="303"/>
    <s v="0090"/>
    <n v="-56.271506884634903"/>
    <n v="-18.809727591654902"/>
    <n v="-57.186428130253901"/>
    <n v="-18.989045380339899"/>
    <s v="359"/>
    <s v="MS"/>
    <s v="Eixo Principal"/>
    <s v="-"/>
    <s v="359BMS0090"/>
    <s v="SÂO VICENTE"/>
    <s v="RIO TAQUARÍ"/>
    <n v="390.3"/>
    <n v="485.3"/>
    <n v="95"/>
    <x v="1"/>
    <m/>
    <m/>
    <s v="Federal"/>
    <m/>
    <m/>
    <m/>
    <s v="Federal"/>
    <s v="PLA"/>
    <s v="Anastácio"/>
  </r>
  <r>
    <x v="0"/>
    <s v="359BMS0092"/>
    <n v="0"/>
    <x v="303"/>
    <s v="0092"/>
    <n v="-57.186428130253901"/>
    <n v="-18.989045380339899"/>
    <n v="-57.503680519640199"/>
    <n v="-19.022453230232301"/>
    <s v="359"/>
    <s v="MS"/>
    <s v="Eixo Principal"/>
    <s v="-"/>
    <s v="359BMS0092"/>
    <s v="RIO TAQUARÍ"/>
    <s v="ENTR MS-307/428(A) (DIQUE ESTRADA)"/>
    <n v="485.3"/>
    <n v="512.29999999999995"/>
    <n v="27"/>
    <x v="1"/>
    <m/>
    <m/>
    <s v="Federal"/>
    <m/>
    <m/>
    <m/>
    <s v="Federal"/>
    <s v="PLA"/>
    <s v="Anastácio"/>
  </r>
  <r>
    <x v="0"/>
    <s v="359BMS0100"/>
    <n v="0"/>
    <x v="303"/>
    <s v="0100"/>
    <n v="-57.503680519640199"/>
    <n v="-19.022453230232301"/>
    <n v="-57.614131950129298"/>
    <n v="-19.021625680380701"/>
    <s v="359"/>
    <s v="MS"/>
    <s v="Eixo Principal"/>
    <s v="-"/>
    <s v="359BMS0100"/>
    <s v="ENTR MS-307/428(A) (DIQUE ESTRADA)"/>
    <s v="INÍCIO DO TRECHO PAVIMENTADO"/>
    <n v="512.29999999999995"/>
    <n v="523.9"/>
    <n v="11.6"/>
    <x v="1"/>
    <m/>
    <m/>
    <s v="Estadual"/>
    <m/>
    <s v="MS-428"/>
    <s v="IMP"/>
    <s v="Estadual"/>
    <s v="PLA"/>
    <s v="Anastácio"/>
  </r>
  <r>
    <x v="0"/>
    <s v="359BMS0105"/>
    <n v="0"/>
    <x v="303"/>
    <s v="0105"/>
    <n v="-57.614131950129298"/>
    <n v="-19.021625680380701"/>
    <n v="-57.618685949696697"/>
    <n v="-19.025733799674999"/>
    <s v="359"/>
    <s v="MS"/>
    <s v="Eixo Principal"/>
    <s v="-"/>
    <s v="359BMS0105"/>
    <s v="INÍCIO DO TRECHO PAVIMENTADO"/>
    <s v="ENTR ACESSO A LADÁRIO"/>
    <n v="523.9"/>
    <n v="524.6"/>
    <n v="0.7"/>
    <x v="2"/>
    <m/>
    <m/>
    <s v="Federal"/>
    <m/>
    <m/>
    <m/>
    <s v="Federal"/>
    <s v="PAV"/>
    <s v="Anastácio"/>
  </r>
  <r>
    <x v="0"/>
    <s v="359BMS0110"/>
    <n v="0"/>
    <x v="303"/>
    <s v="0110"/>
    <n v="-57.618685949696697"/>
    <n v="-19.025733799674999"/>
    <n v="-57.621252149866699"/>
    <n v="-19.0739034903537"/>
    <s v="359"/>
    <s v="MS"/>
    <s v="Eixo Principal"/>
    <s v="-"/>
    <s v="359BMS0110"/>
    <s v="ENTR ACESSO A LADÁRIO"/>
    <s v="ENTR BR-262(A)"/>
    <n v="524.6"/>
    <n v="529.79999999999995"/>
    <n v="5.2"/>
    <x v="2"/>
    <m/>
    <m/>
    <s v="Federal"/>
    <m/>
    <m/>
    <m/>
    <s v="Federal"/>
    <s v="PAV"/>
    <s v="Anastácio"/>
  </r>
  <r>
    <x v="0"/>
    <s v="359BMS0115"/>
    <n v="0"/>
    <x v="303"/>
    <s v="0115"/>
    <n v="-57.621252149866699"/>
    <n v="-19.0739034903537"/>
    <n v="-57.694248470090699"/>
    <n v="-19.018372880204101"/>
    <s v="359"/>
    <s v="MS"/>
    <s v="Eixo Principal"/>
    <s v="Coinc"/>
    <s v="359BMS0115"/>
    <s v="ENTR BR-262(A)"/>
    <s v="ENTR MS-428 (CONTORNO DE CORUMBÁ)"/>
    <n v="529.79999999999995"/>
    <n v="541.70000000000005"/>
    <n v="11.9"/>
    <x v="2"/>
    <m/>
    <s v="262BMS1465"/>
    <s v="Federal"/>
    <m/>
    <m/>
    <m/>
    <s v="Federal"/>
    <s v="PAV"/>
    <s v="Anastácio"/>
  </r>
  <r>
    <x v="0"/>
    <s v="359BMS0120"/>
    <n v="0"/>
    <x v="303"/>
    <s v="0120"/>
    <n v="-57.694248470090699"/>
    <n v="-19.018372880204101"/>
    <n v="-57.708119679879303"/>
    <n v="-19.028360669908899"/>
    <s v="359"/>
    <s v="MS"/>
    <s v="Eixo Principal"/>
    <s v="Coinc"/>
    <s v="359BMS0120"/>
    <s v="ENTR MS-428 (CONTORNO DE CORUMBÁ)"/>
    <s v="FRONT BRASIL/BOLIVIA (CORUMBÁ)"/>
    <n v="541.70000000000005"/>
    <n v="543.5"/>
    <n v="1.8"/>
    <x v="2"/>
    <m/>
    <s v="262BMS1470"/>
    <s v="Federal"/>
    <m/>
    <m/>
    <m/>
    <s v="Federal"/>
    <s v="PAV"/>
    <s v="Anastácio"/>
  </r>
  <r>
    <x v="0"/>
    <s v="361BPB0010"/>
    <n v="0"/>
    <x v="304"/>
    <s v="0010"/>
    <n v="-37.259195850408098"/>
    <n v="-7.0181584302672997"/>
    <n v="-37.277083230106903"/>
    <n v="-7.0263741598395697"/>
    <s v="361"/>
    <s v="PB"/>
    <s v="Eixo Principal"/>
    <s v="-"/>
    <s v="361BPB0010"/>
    <s v="ENTR BR-230 (PATOS)"/>
    <s v="INÍCIO DUPLICAÇÃO TRAVESSIA URBANA (PATOS)"/>
    <n v="0"/>
    <n v="2.1"/>
    <n v="2.1"/>
    <x v="2"/>
    <m/>
    <m/>
    <s v="Federal"/>
    <m/>
    <m/>
    <m/>
    <s v="Federal"/>
    <s v="PAV"/>
    <s v="Patos"/>
  </r>
  <r>
    <x v="0"/>
    <s v="361BPB0012"/>
    <n v="0"/>
    <x v="304"/>
    <s v="0012"/>
    <n v="-37.277083230106903"/>
    <n v="-7.0263741598395697"/>
    <n v="-37.289620499786103"/>
    <n v="-7.0309234100872597"/>
    <s v="361"/>
    <s v="PB"/>
    <s v="Eixo Principal"/>
    <s v="-"/>
    <s v="361BPB0012"/>
    <s v="INÍCIO DUPLICAÇÃO TRAVESSIA URBANA (PATOS)"/>
    <s v="FIM DUPLICAÇÃO TRAVESSIA URBANA (PATOS)"/>
    <n v="2.1"/>
    <n v="3.5"/>
    <n v="1.4"/>
    <x v="0"/>
    <m/>
    <m/>
    <s v="Federal"/>
    <m/>
    <m/>
    <m/>
    <s v="Federal"/>
    <s v="PAV"/>
    <s v="Patos"/>
  </r>
  <r>
    <x v="0"/>
    <s v="361BPB0014"/>
    <n v="0"/>
    <x v="304"/>
    <s v="0014"/>
    <n v="-37.289620499786103"/>
    <n v="-7.0309234100872597"/>
    <n v="-37.689626709704797"/>
    <n v="-7.1658018500752902"/>
    <s v="361"/>
    <s v="PB"/>
    <s v="Eixo Principal"/>
    <s v="-"/>
    <s v="361BPB0014"/>
    <s v="FIM DUPLICAÇÃO TRAVESSIA URBANA (PATOS)"/>
    <s v="ENTR PB-312 (P/EMAS)"/>
    <n v="3.5"/>
    <n v="54.4"/>
    <n v="50.9"/>
    <x v="2"/>
    <m/>
    <m/>
    <s v="Federal"/>
    <m/>
    <m/>
    <m/>
    <s v="Federal"/>
    <s v="PAV"/>
    <s v="Patos"/>
  </r>
  <r>
    <x v="0"/>
    <s v="361BPB0015"/>
    <n v="0"/>
    <x v="304"/>
    <s v="0015"/>
    <n v="-37.689626709704797"/>
    <n v="-7.1658018500752902"/>
    <n v="-37.755609399853803"/>
    <n v="-7.2116341002334803"/>
    <s v="361"/>
    <s v="PB"/>
    <s v="Eixo Principal"/>
    <s v="-"/>
    <s v="361BPB0015"/>
    <s v="ENTR PB-312 (P/EMAS)"/>
    <s v="ACESSO OLHO D'ÁGUA"/>
    <n v="54.4"/>
    <n v="63.8"/>
    <n v="9.4"/>
    <x v="2"/>
    <m/>
    <m/>
    <s v="Federal"/>
    <m/>
    <m/>
    <m/>
    <s v="Federal"/>
    <s v="PAV"/>
    <s v="Patos"/>
  </r>
  <r>
    <x v="0"/>
    <s v="361BPB0020"/>
    <n v="0"/>
    <x v="304"/>
    <s v="0020"/>
    <n v="-37.755609399853803"/>
    <n v="-7.2116341002334803"/>
    <n v="-37.926565370395501"/>
    <n v="-7.2022919796910401"/>
    <s v="361"/>
    <s v="PB"/>
    <s v="Eixo Principal"/>
    <s v="-"/>
    <s v="361BPB0020"/>
    <s v="ACESSO OLHO D'ÁGUA"/>
    <s v="ENTR BR-426(A) (PIANCÓ)"/>
    <n v="63.8"/>
    <n v="84.7"/>
    <n v="20.9"/>
    <x v="2"/>
    <m/>
    <m/>
    <s v="Federal"/>
    <m/>
    <m/>
    <m/>
    <s v="Federal"/>
    <s v="PAV"/>
    <s v="Patos"/>
  </r>
  <r>
    <x v="0"/>
    <s v="361BPB0030"/>
    <n v="0"/>
    <x v="304"/>
    <s v="0030"/>
    <n v="-37.926565370395501"/>
    <n v="-7.2022919796910401"/>
    <n v="-37.965528089749498"/>
    <n v="-7.2152108398083703"/>
    <s v="361"/>
    <s v="PB"/>
    <s v="Eixo Principal"/>
    <s v="-"/>
    <s v="361BPB0030"/>
    <s v="ENTR BR-426(A) (PIANCÓ)"/>
    <s v="ENTR BR-426(B) (P/COREMAS)"/>
    <n v="84.7"/>
    <n v="89.7"/>
    <n v="5"/>
    <x v="2"/>
    <m/>
    <s v="426BPB0040"/>
    <s v="Federal"/>
    <m/>
    <m/>
    <m/>
    <s v="Federal"/>
    <s v="PAV"/>
    <s v="Patos"/>
  </r>
  <r>
    <x v="0"/>
    <s v="361BPB0035"/>
    <n v="0"/>
    <x v="304"/>
    <s v="0035"/>
    <n v="-37.965528089749498"/>
    <n v="-7.2152108398083703"/>
    <n v="-38.007910240165401"/>
    <n v="-7.22359283963777"/>
    <s v="361"/>
    <s v="PB"/>
    <s v="Eixo Principal"/>
    <s v="-"/>
    <s v="361BPB0035"/>
    <s v="ENTR BR-426(B) (P/COREMAS)"/>
    <s v="ENTR PB-364 (P/AGUIAR)"/>
    <n v="89.7"/>
    <n v="94.6"/>
    <n v="4.9000000000000004"/>
    <x v="2"/>
    <m/>
    <m/>
    <s v="Federal"/>
    <m/>
    <m/>
    <m/>
    <s v="Federal"/>
    <s v="PAV"/>
    <s v="Patos"/>
  </r>
  <r>
    <x v="0"/>
    <s v="361BPB0040"/>
    <n v="0"/>
    <x v="304"/>
    <s v="0040"/>
    <n v="-38.007910240165401"/>
    <n v="-7.22359283963777"/>
    <n v="-38.145178070011802"/>
    <n v="-7.2975201200574702"/>
    <s v="361"/>
    <s v="PB"/>
    <s v="Eixo Principal"/>
    <s v="-"/>
    <s v="361BPB0040"/>
    <s v="ENTR PB-364 (P/AGUIAR)"/>
    <s v="ITAPORANGA"/>
    <n v="94.6"/>
    <n v="113"/>
    <n v="18.399999999999999"/>
    <x v="2"/>
    <m/>
    <m/>
    <s v="Federal"/>
    <m/>
    <m/>
    <m/>
    <s v="Federal"/>
    <s v="PAV"/>
    <s v="Patos"/>
  </r>
  <r>
    <x v="0"/>
    <s v="361BPB0050"/>
    <n v="0"/>
    <x v="304"/>
    <s v="0050"/>
    <n v="-38.145178070011802"/>
    <n v="-7.2975201200574702"/>
    <n v="-38.217561000439702"/>
    <n v="-7.4216159998784397"/>
    <s v="361"/>
    <s v="PB"/>
    <s v="Eixo Principal"/>
    <s v="-"/>
    <s v="361BPB0050"/>
    <s v="ITAPORANGA"/>
    <s v="BOA VENTURA"/>
    <n v="113"/>
    <n v="131.1"/>
    <n v="18.100000000000001"/>
    <x v="1"/>
    <m/>
    <m/>
    <s v="Estadual"/>
    <m/>
    <s v="PB-386"/>
    <s v="PAV"/>
    <s v="Estadual"/>
    <s v="PLA"/>
    <s v="Patos"/>
  </r>
  <r>
    <x v="0"/>
    <s v="361BPB0055"/>
    <n v="0"/>
    <x v="304"/>
    <s v="0055"/>
    <n v="-38.217561000439702"/>
    <n v="-7.4216159998784397"/>
    <n v="-38.245916999569801"/>
    <n v="-7.4309519996350497"/>
    <s v="361"/>
    <s v="PB"/>
    <s v="Eixo Principal"/>
    <s v="-"/>
    <s v="361BPB0055"/>
    <s v="BOA VENTURA"/>
    <s v="ENTR PB-370 (P/CURRAL VELHO)"/>
    <n v="131.1"/>
    <n v="135.30000000000001"/>
    <n v="4.2"/>
    <x v="1"/>
    <m/>
    <m/>
    <s v="Estadual"/>
    <m/>
    <s v="PB-386"/>
    <s v="PAV"/>
    <s v="Estadual"/>
    <s v="PLA"/>
    <s v="Patos"/>
  </r>
  <r>
    <x v="0"/>
    <s v="361BPB0060"/>
    <n v="0"/>
    <x v="304"/>
    <s v="0060"/>
    <n v="-38.245916999569801"/>
    <n v="-7.4309519996350497"/>
    <n v="-38.262480999898102"/>
    <n v="-7.4251760003720602"/>
    <s v="361"/>
    <s v="PB"/>
    <s v="Eixo Principal"/>
    <s v="-"/>
    <s v="361BPB0060"/>
    <s v="ENTR PB-370 (P/CURRAL VELHO)"/>
    <s v="DIAMANTE"/>
    <n v="135.30000000000001"/>
    <n v="137.4"/>
    <n v="2.1"/>
    <x v="1"/>
    <m/>
    <m/>
    <s v="Estadual"/>
    <m/>
    <s v="PB-386"/>
    <s v="PAV"/>
    <s v="Estadual"/>
    <s v="PLA"/>
    <s v="Patos"/>
  </r>
  <r>
    <x v="0"/>
    <s v="361BPB0070"/>
    <n v="0"/>
    <x v="304"/>
    <s v="0070"/>
    <n v="-38.262480999898102"/>
    <n v="-7.4251760003720602"/>
    <n v="-38.348828999658501"/>
    <n v="-7.4748379999736496"/>
    <s v="361"/>
    <s v="PB"/>
    <s v="Eixo Principal"/>
    <s v="-"/>
    <s v="361BPB0070"/>
    <s v="DIAMANTE"/>
    <s v="ENTR PB-306 (P/SANTANA DE MANGUEIRA)"/>
    <n v="137.4"/>
    <n v="149.4"/>
    <n v="12"/>
    <x v="1"/>
    <m/>
    <m/>
    <s v="Estadual"/>
    <m/>
    <s v="PB-386"/>
    <s v="PAV"/>
    <s v="Estadual"/>
    <s v="PLA"/>
    <s v="Patos"/>
  </r>
  <r>
    <x v="0"/>
    <s v="361BPB0080"/>
    <n v="0"/>
    <x v="304"/>
    <s v="0080"/>
    <n v="-38.348828999658501"/>
    <n v="-7.4748379999736496"/>
    <n v="-38.4036499997476"/>
    <n v="-7.49719000011833"/>
    <s v="361"/>
    <s v="PB"/>
    <s v="Eixo Principal"/>
    <s v="-"/>
    <s v="361BPB0080"/>
    <s v="ENTR PB-306 (P/SANTANA DE MANGUEIRA)"/>
    <s v="ENTR PB-372 (IBIARA)"/>
    <n v="149.4"/>
    <n v="156.9"/>
    <n v="7.5"/>
    <x v="1"/>
    <m/>
    <m/>
    <s v="Estadual"/>
    <m/>
    <s v="PB-386"/>
    <s v="PAV"/>
    <s v="Estadual"/>
    <s v="PLA"/>
    <s v="Patos"/>
  </r>
  <r>
    <x v="0"/>
    <s v="361BPB0090"/>
    <n v="0"/>
    <x v="304"/>
    <s v="0090"/>
    <n v="-38.4036499997476"/>
    <n v="-7.49719000011833"/>
    <n v="-38.503791739896798"/>
    <n v="-7.5533695997272003"/>
    <s v="361"/>
    <s v="PB"/>
    <s v="Eixo Principal"/>
    <s v="-"/>
    <s v="361BPB0090"/>
    <s v="ENTR PB-372 (IBIARA)"/>
    <s v="ENTR PB-400(A) (CONCEIÇÃO)"/>
    <n v="156.9"/>
    <n v="170.5"/>
    <n v="13.6"/>
    <x v="1"/>
    <m/>
    <m/>
    <s v="Estadual"/>
    <m/>
    <s v="PB-386"/>
    <s v="PAV"/>
    <s v="Estadual"/>
    <s v="PLA"/>
    <s v="Patos"/>
  </r>
  <r>
    <x v="0"/>
    <s v="361BPB0110"/>
    <n v="0"/>
    <x v="304"/>
    <s v="0110"/>
    <n v="-38.503791739896798"/>
    <n v="-7.5533695997272003"/>
    <n v="-38.630069150171003"/>
    <n v="-7.6832653198385898"/>
    <s v="361"/>
    <s v="PB"/>
    <s v="Eixo Principal"/>
    <s v="-"/>
    <s v="361BPB0110"/>
    <s v="ENTR PB-400(A) (CONCEIÇÃO)"/>
    <s v="ENTR PB-400(B) (DIV PB/PE)"/>
    <n v="170.5"/>
    <n v="192.3"/>
    <n v="21.8"/>
    <x v="1"/>
    <m/>
    <m/>
    <s v="Estadual"/>
    <m/>
    <s v="PB-400"/>
    <s v="LEN"/>
    <s v="Estadual"/>
    <s v="PLA"/>
    <s v="Patos"/>
  </r>
  <r>
    <x v="0"/>
    <s v="361BPE0130"/>
    <n v="0"/>
    <x v="305"/>
    <s v="0130"/>
    <n v="-38.630069150171003"/>
    <n v="-7.6832653198385898"/>
    <n v="-38.691609982614501"/>
    <n v="-7.7274711146002302"/>
    <s v="361"/>
    <s v="PE"/>
    <s v="Eixo Principal"/>
    <s v="-"/>
    <s v="361BPE0130"/>
    <s v="DIV PB/PE"/>
    <s v="ENTR PE-414 (P/SERRA TALHADA)"/>
    <n v="0"/>
    <n v="8"/>
    <n v="8"/>
    <x v="1"/>
    <m/>
    <m/>
    <s v="Federal"/>
    <m/>
    <m/>
    <m/>
    <s v="Federal"/>
    <s v="PLA"/>
    <s v="Salgueiro"/>
  </r>
  <r>
    <x v="0"/>
    <s v="361BPE0150"/>
    <n v="0"/>
    <x v="305"/>
    <s v="0150"/>
    <n v="-38.691609982614501"/>
    <n v="-7.7274711146002302"/>
    <n v="-38.941060614155901"/>
    <n v="-7.91545889211414"/>
    <s v="361"/>
    <s v="PE"/>
    <s v="Eixo Principal"/>
    <s v="-"/>
    <s v="361BPE0150"/>
    <s v="ENTR PE-414 (P/SERRA TALHADA)"/>
    <s v="ENTR PE-430 (P/SÃO JOSÉ DO BELMONTE)"/>
    <n v="8"/>
    <n v="41"/>
    <n v="33"/>
    <x v="1"/>
    <m/>
    <m/>
    <s v="Federal"/>
    <m/>
    <m/>
    <m/>
    <s v="Federal"/>
    <s v="PLA"/>
    <s v="Salgueiro"/>
  </r>
  <r>
    <x v="0"/>
    <s v="361BPE0170"/>
    <n v="0"/>
    <x v="305"/>
    <s v="0170"/>
    <n v="-38.941060614155901"/>
    <n v="-7.91545889211414"/>
    <n v="-39.046036345201102"/>
    <n v="-7.9962176764045596"/>
    <s v="361"/>
    <s v="PE"/>
    <s v="Eixo Principal"/>
    <s v="-"/>
    <s v="361BPE0170"/>
    <s v="ENTR PE-430 (P/SÃO JOSÉ DO BELMONTE)"/>
    <s v="ENTR PE-450 (VERDEJANTE)"/>
    <n v="41"/>
    <n v="55"/>
    <n v="14"/>
    <x v="1"/>
    <m/>
    <m/>
    <s v="Federal"/>
    <m/>
    <m/>
    <m/>
    <s v="Federal"/>
    <s v="PLA"/>
    <s v="Salgueiro"/>
  </r>
  <r>
    <x v="0"/>
    <s v="361BPE0175"/>
    <n v="0"/>
    <x v="305"/>
    <s v="0175"/>
    <n v="-39.046036345201102"/>
    <n v="-7.9962176764045596"/>
    <n v="-39.134522119799897"/>
    <n v="-8.0673528901237397"/>
    <s v="361"/>
    <s v="PE"/>
    <s v="Eixo Principal"/>
    <s v="-"/>
    <s v="361BPE0175"/>
    <s v="ENTR PE-450 (VERDEJANTE)"/>
    <s v="ENTR BR-116/232 (SALGUEIRO)"/>
    <n v="55"/>
    <n v="67"/>
    <n v="12"/>
    <x v="1"/>
    <m/>
    <m/>
    <s v="Federal"/>
    <m/>
    <m/>
    <m/>
    <s v="Federal"/>
    <s v="PLA"/>
    <s v="Salgueiro"/>
  </r>
  <r>
    <x v="0"/>
    <s v="363BPE0010"/>
    <n v="0"/>
    <x v="306"/>
    <s v="0010"/>
    <n v="-32.400220310418902"/>
    <n v="-3.8350862496306402"/>
    <n v="-32.426431320349103"/>
    <n v="-3.8662868799355001"/>
    <s v="363"/>
    <s v="PE"/>
    <s v="Eixo Principal"/>
    <s v="-"/>
    <s v="363BPE0010"/>
    <s v="BAIA DE SANTO ANTÔNIO"/>
    <s v="BAÍA DE SUESTE"/>
    <n v="0"/>
    <n v="6.8"/>
    <n v="6.8"/>
    <x v="2"/>
    <m/>
    <m/>
    <s v="Federal"/>
    <m/>
    <m/>
    <m/>
    <s v="Federal"/>
    <s v="PAV"/>
    <s v="Recife"/>
  </r>
  <r>
    <x v="0"/>
    <s v="363BPE0030"/>
    <n v="0"/>
    <x v="306"/>
    <s v="0030"/>
    <n v="-32.426431320349103"/>
    <n v="-3.8662868799355001"/>
    <n v="-32.470306609762098"/>
    <n v="-3.8757887101807502"/>
    <s v="363"/>
    <s v="PE"/>
    <s v="Eixo Principal"/>
    <s v="-"/>
    <s v="363BPE0030"/>
    <s v="BAÍA DE SUESTE"/>
    <s v="ALTO BANDEIRA"/>
    <n v="6.8"/>
    <n v="13.6"/>
    <n v="6.8"/>
    <x v="1"/>
    <m/>
    <m/>
    <s v="Federal"/>
    <m/>
    <m/>
    <m/>
    <s v="Federal"/>
    <s v="PLA"/>
    <s v="Recife"/>
  </r>
  <r>
    <x v="0"/>
    <s v="364AAC1005"/>
    <n v="0"/>
    <x v="307"/>
    <s v="1005"/>
    <n v="-69.320262150078094"/>
    <n v="-8.8390597196303098"/>
    <n v="-69.269275619973797"/>
    <n v="-8.83165209027168"/>
    <s v="364"/>
    <s v="AC"/>
    <s v="Acesso"/>
    <s v="-"/>
    <s v="364AAC1005"/>
    <s v="ENTR BR-364 (KM 339,7)"/>
    <s v="MANOEL URBANO"/>
    <n v="0"/>
    <n v="6.4"/>
    <n v="6.4"/>
    <x v="2"/>
    <m/>
    <m/>
    <s v="Federal"/>
    <m/>
    <m/>
    <m/>
    <s v="Federal"/>
    <s v="PAV"/>
    <s v="Rio Branco"/>
  </r>
  <r>
    <x v="0"/>
    <s v="364ARO1005"/>
    <n v="0"/>
    <x v="308"/>
    <s v="1005"/>
    <n v="-60.123470859592402"/>
    <n v="-12.7430568601859"/>
    <n v="-60.118513050037102"/>
    <n v="-12.728941030304201"/>
    <s v="364"/>
    <s v="RO"/>
    <s v="Acesso"/>
    <s v="-"/>
    <s v="364ARO1005"/>
    <s v="ENTR AV. CELSO MAZZUTI (VILHENA)"/>
    <s v="FIM DUPLICAÇÃO"/>
    <n v="0"/>
    <n v="1.6"/>
    <n v="1.6"/>
    <x v="0"/>
    <m/>
    <m/>
    <s v="Federal"/>
    <m/>
    <m/>
    <m/>
    <s v="Federal"/>
    <s v="PAV"/>
    <s v="Pimenta Bueno"/>
  </r>
  <r>
    <x v="0"/>
    <s v="364ARO1010"/>
    <n v="0"/>
    <x v="308"/>
    <s v="1010"/>
    <n v="-60.118513050037102"/>
    <n v="-12.728941030304201"/>
    <n v="-60.103863100201799"/>
    <n v="-12.701155630328"/>
    <s v="364"/>
    <s v="RO"/>
    <s v="Acesso"/>
    <s v="-"/>
    <s v="364ARO1010"/>
    <s v="FIM DUPLICAÇÃO"/>
    <s v="AEROPORTO (ACESSO)"/>
    <n v="1.6"/>
    <n v="7"/>
    <n v="5.4"/>
    <x v="2"/>
    <m/>
    <m/>
    <s v="Federal"/>
    <m/>
    <m/>
    <m/>
    <s v="Federal"/>
    <s v="PAV"/>
    <s v="Pimenta Bueno"/>
  </r>
  <r>
    <x v="0"/>
    <s v="364BAC1550"/>
    <n v="0"/>
    <x v="309"/>
    <s v="1550"/>
    <n v="-66.802166190217406"/>
    <n v="-9.7705743302411108"/>
    <n v="-67.015255809607794"/>
    <n v="-9.9381847301411295"/>
    <s v="364"/>
    <s v="AC"/>
    <s v="Eixo Principal"/>
    <s v="-"/>
    <s v="364BAC1550"/>
    <s v="DIV RO/AC"/>
    <s v="ENTR AC-475 (P/ ACRELÂNDIA)"/>
    <n v="0"/>
    <n v="31.1"/>
    <n v="31.1"/>
    <x v="2"/>
    <m/>
    <m/>
    <s v="Federal"/>
    <m/>
    <m/>
    <m/>
    <s v="Federal"/>
    <s v="PAV"/>
    <s v="Rio Branco"/>
  </r>
  <r>
    <x v="0"/>
    <s v="364BAC1560"/>
    <n v="0"/>
    <x v="309"/>
    <s v="1560"/>
    <n v="-67.015255809607794"/>
    <n v="-9.9381847301411295"/>
    <n v="-67.581870849859698"/>
    <n v="-10.069546550232999"/>
    <s v="364"/>
    <s v="AC"/>
    <s v="Eixo Principal"/>
    <s v="-"/>
    <s v="364BAC1560"/>
    <s v="ENTR AC-475 (P/ ACRELÂNDIA)"/>
    <s v="ENTR BR-317 (QUATRO BOCAS)"/>
    <n v="31.1"/>
    <n v="98.6"/>
    <n v="67.5"/>
    <x v="2"/>
    <m/>
    <m/>
    <s v="Federal"/>
    <m/>
    <m/>
    <m/>
    <s v="Federal"/>
    <s v="PAV"/>
    <s v="Rio Branco"/>
  </r>
  <r>
    <x v="0"/>
    <s v="364BAC1570"/>
    <n v="0"/>
    <x v="309"/>
    <s v="1570"/>
    <n v="-67.581870849859698"/>
    <n v="-10.069546550232999"/>
    <n v="-67.713760720380805"/>
    <n v="-10.0130568499935"/>
    <s v="364"/>
    <s v="AC"/>
    <s v="Eixo Principal"/>
    <s v="-"/>
    <s v="364BAC1570"/>
    <s v="ENTR BR-317 (QUATRO BOCAS)"/>
    <s v="POSTO DA POLÍCIA RODOVIÁRIA FEDERAL"/>
    <n v="98.6"/>
    <n v="115.3"/>
    <n v="16.7"/>
    <x v="2"/>
    <m/>
    <m/>
    <s v="Federal"/>
    <m/>
    <m/>
    <m/>
    <s v="Federal"/>
    <s v="PAV"/>
    <s v="Rio Branco"/>
  </r>
  <r>
    <x v="0"/>
    <s v="364BAC1580"/>
    <n v="0"/>
    <x v="309"/>
    <s v="1580"/>
    <n v="-67.713760720380805"/>
    <n v="-10.0130568499935"/>
    <n v="-67.770499450089503"/>
    <n v="-10.0117942899744"/>
    <s v="364"/>
    <s v="AC"/>
    <s v="Eixo Principal"/>
    <s v="-"/>
    <s v="364BAC1580"/>
    <s v="POSTO DA POLÍCIA RODOVIÁRIA FEDERAL"/>
    <s v="INÍCIO DUPLICAÇÃO"/>
    <n v="115.3"/>
    <n v="121"/>
    <n v="5.7"/>
    <x v="2"/>
    <m/>
    <m/>
    <s v="Federal"/>
    <m/>
    <m/>
    <m/>
    <s v="Federal"/>
    <s v="PAV"/>
    <s v="Rio Branco"/>
  </r>
  <r>
    <x v="0"/>
    <s v="364BAC1585"/>
    <n v="0"/>
    <x v="309"/>
    <s v="1585"/>
    <n v="-67.770499450089503"/>
    <n v="-10.0117942899744"/>
    <n v="-67.808746829802303"/>
    <n v="-10.012822500158199"/>
    <s v="364"/>
    <s v="AC"/>
    <s v="Eixo Principal"/>
    <s v="-"/>
    <s v="364BAC1585"/>
    <s v="INÍCIO DUPLICAÇÃO"/>
    <s v="ENTR AC-040 (INÍCIO DO CONTORNO RIO BRANCO)"/>
    <n v="121"/>
    <n v="125.5"/>
    <n v="4.5"/>
    <x v="0"/>
    <m/>
    <m/>
    <s v="Federal"/>
    <m/>
    <m/>
    <m/>
    <s v="Federal"/>
    <s v="PAV"/>
    <s v="Rio Branco"/>
  </r>
  <r>
    <x v="0"/>
    <s v="364BAC1590"/>
    <n v="0"/>
    <x v="309"/>
    <s v="1590"/>
    <n v="-67.808746829802303"/>
    <n v="-10.012822500158199"/>
    <n v="-67.842613170261501"/>
    <n v="-10.012097789581199"/>
    <s v="364"/>
    <s v="AC"/>
    <s v="Eixo Principal"/>
    <s v="-"/>
    <s v="364BAC1590"/>
    <s v="ENTR AC-040 (INÍCIO CONTORNO RIO BRANCO)"/>
    <s v="INÍCIO DA PONTE SOBRE O RIO ACRE"/>
    <n v="125.5"/>
    <n v="131"/>
    <n v="5.5"/>
    <x v="2"/>
    <m/>
    <m/>
    <s v="Federal"/>
    <m/>
    <m/>
    <m/>
    <s v="Federal"/>
    <s v="PAV"/>
    <s v="Rio Branco"/>
  </r>
  <r>
    <x v="0"/>
    <s v="364BAC1600"/>
    <n v="0"/>
    <x v="309"/>
    <s v="1600"/>
    <n v="-67.842613170261501"/>
    <n v="-10.012097789581199"/>
    <n v="-67.844271930205295"/>
    <n v="-10.011197300215199"/>
    <s v="364"/>
    <s v="AC"/>
    <s v="Eixo Principal"/>
    <s v="-"/>
    <s v="364BAC1600"/>
    <s v="INÍCIO DA PONTE SOBRE O RIO ACRE"/>
    <s v="FIM DA PONTE SOBRE O RIO ACRE"/>
    <n v="131"/>
    <n v="131.30000000000001"/>
    <n v="0.3"/>
    <x v="2"/>
    <m/>
    <m/>
    <s v="Federal"/>
    <m/>
    <m/>
    <m/>
    <s v="Federal"/>
    <s v="PAV"/>
    <s v="Rio Branco"/>
  </r>
  <r>
    <x v="0"/>
    <s v="364BAC1610"/>
    <n v="0"/>
    <x v="309"/>
    <s v="1610"/>
    <n v="-67.844271930205295"/>
    <n v="-10.011197300215199"/>
    <n v="-67.848242300341795"/>
    <n v="-10.0068511096908"/>
    <s v="364"/>
    <s v="AC"/>
    <s v="Eixo Principal"/>
    <s v="-"/>
    <s v="364BAC1610"/>
    <s v="FIM DA PONTE SOBRE O RIO ACRE"/>
    <s v="ENTR AC-090 (FIM DO CONTORNO DE RIO BRANCO)"/>
    <n v="131.30000000000001"/>
    <n v="131.9"/>
    <n v="0.6"/>
    <x v="2"/>
    <m/>
    <m/>
    <s v="Federal"/>
    <m/>
    <m/>
    <m/>
    <s v="Federal"/>
    <s v="PAV"/>
    <s v="Rio Branco"/>
  </r>
  <r>
    <x v="0"/>
    <s v="364BAC1620"/>
    <n v="0"/>
    <x v="309"/>
    <s v="1620"/>
    <n v="-67.848242300341795"/>
    <n v="-10.0068511096908"/>
    <n v="-67.856626759817004"/>
    <n v="-9.9604665004285895"/>
    <s v="364"/>
    <s v="AC"/>
    <s v="Eixo Principal"/>
    <s v="-"/>
    <s v="364BAC1620"/>
    <s v="ENTR AC-090 (FIM DO CONTORNO DE RIO BRANCO)"/>
    <s v="ENTR AV. CEARÁ (RIO BRANCO)"/>
    <n v="131.9"/>
    <n v="137.5"/>
    <n v="5.6"/>
    <x v="0"/>
    <m/>
    <m/>
    <s v="Federal"/>
    <m/>
    <m/>
    <m/>
    <s v="Federal"/>
    <s v="PAV"/>
    <s v="Rio Branco"/>
  </r>
  <r>
    <x v="0"/>
    <s v="364BAC1625"/>
    <n v="0"/>
    <x v="309"/>
    <s v="1625"/>
    <n v="-67.856626759817004"/>
    <n v="-9.9604665004285895"/>
    <n v="-67.910416820279906"/>
    <n v="-9.8711377103369902"/>
    <s v="364"/>
    <s v="AC"/>
    <s v="Eixo Principal"/>
    <s v="-"/>
    <s v="364BAC1625"/>
    <s v="ENTR AV. CEARÁ (RIO BRANCO)"/>
    <s v="ENTR ACESSO AO AEROPORTO"/>
    <n v="137.5"/>
    <n v="149.5"/>
    <n v="12"/>
    <x v="0"/>
    <m/>
    <m/>
    <s v="Federal"/>
    <m/>
    <m/>
    <m/>
    <s v="Federal"/>
    <s v="PAV"/>
    <s v="Rio Branco"/>
  </r>
  <r>
    <x v="0"/>
    <s v="364BAC1630"/>
    <n v="0"/>
    <x v="309"/>
    <s v="1630"/>
    <n v="-67.910416820279906"/>
    <n v="-9.8711377103369902"/>
    <n v="-68.128805149837703"/>
    <n v="-9.7226469699816107"/>
    <s v="364"/>
    <s v="AC"/>
    <s v="Eixo Principal"/>
    <s v="-"/>
    <s v="364BAC1630"/>
    <s v="ENTR ACESSO AO AEROPORTO"/>
    <s v="RIOZINHO DO ANDIRÁ"/>
    <n v="149.5"/>
    <n v="178.8"/>
    <n v="29.3"/>
    <x v="2"/>
    <m/>
    <m/>
    <s v="Federal"/>
    <m/>
    <m/>
    <m/>
    <s v="Federal"/>
    <s v="PAV"/>
    <s v="Rio Branco"/>
  </r>
  <r>
    <x v="0"/>
    <s v="364BAC1635"/>
    <n v="0"/>
    <x v="309"/>
    <s v="1635"/>
    <n v="-68.128805149837703"/>
    <n v="-9.7226469699816107"/>
    <n v="-68.3559513400822"/>
    <n v="-9.4892875696655707"/>
    <s v="364"/>
    <s v="AC"/>
    <s v="Eixo Principal"/>
    <s v="-"/>
    <s v="364BAC1635"/>
    <s v="RIOZINHO DO ANDIRÁ"/>
    <s v="RIO ANTIMARI"/>
    <n v="178.8"/>
    <n v="214.8"/>
    <n v="36"/>
    <x v="2"/>
    <m/>
    <m/>
    <s v="Federal"/>
    <m/>
    <m/>
    <m/>
    <s v="Federal"/>
    <s v="PAV"/>
    <s v="Rio Branco"/>
  </r>
  <r>
    <x v="0"/>
    <s v="364BAC1640"/>
    <n v="0"/>
    <x v="309"/>
    <s v="1640"/>
    <n v="-68.3559513400822"/>
    <n v="-9.4892875696655707"/>
    <n v="-68.664253039745901"/>
    <n v="-9.0803659396363496"/>
    <s v="364"/>
    <s v="AC"/>
    <s v="Eixo Principal"/>
    <s v="-"/>
    <s v="364BAC1640"/>
    <s v="RIO ANTIMARI"/>
    <s v="ENTR AC-339 (SENA MADUREIRA)"/>
    <n v="214.8"/>
    <n v="272.89999999999998"/>
    <n v="58.1"/>
    <x v="2"/>
    <m/>
    <m/>
    <s v="Federal"/>
    <m/>
    <m/>
    <m/>
    <s v="Federal"/>
    <s v="PAV"/>
    <s v="Rio Branco"/>
  </r>
  <r>
    <x v="0"/>
    <s v="364BAC1670"/>
    <n v="0"/>
    <x v="309"/>
    <s v="1670"/>
    <n v="-68.664253039745901"/>
    <n v="-9.0803659396363496"/>
    <n v="-69.320262150078094"/>
    <n v="-8.8390597196303098"/>
    <s v="364"/>
    <s v="AC"/>
    <s v="Eixo Principal"/>
    <s v="-"/>
    <s v="364BAC1670"/>
    <s v="ENTR AC-339 (SENA MADUREIRA)"/>
    <s v="ACESSO A MANUEL URBANO"/>
    <n v="272.89999999999998"/>
    <n v="351.4"/>
    <n v="78.5"/>
    <x v="2"/>
    <m/>
    <m/>
    <s v="Federal"/>
    <m/>
    <m/>
    <m/>
    <s v="Federal"/>
    <s v="PAV"/>
    <s v="Rio Branco"/>
  </r>
  <r>
    <x v="0"/>
    <s v="364BAC1690"/>
    <n v="0"/>
    <x v="309"/>
    <s v="1690"/>
    <n v="-69.320262150078094"/>
    <n v="-8.8390597196303098"/>
    <n v="-69.474580849826296"/>
    <n v="-8.7548787604463794"/>
    <s v="364"/>
    <s v="AC"/>
    <s v="Eixo Principal"/>
    <s v="-"/>
    <s v="364BAC1690"/>
    <s v="ACESSO A MANUEL URBANO"/>
    <s v="RIO MACAPÁ"/>
    <n v="351.4"/>
    <n v="370.7"/>
    <n v="19.3"/>
    <x v="2"/>
    <m/>
    <m/>
    <s v="Federal"/>
    <m/>
    <m/>
    <m/>
    <s v="Federal"/>
    <s v="PAV"/>
    <s v="Rio Branco"/>
  </r>
  <r>
    <x v="0"/>
    <s v="364BAC1710"/>
    <n v="0"/>
    <x v="309"/>
    <s v="1710"/>
    <n v="-69.474580849826296"/>
    <n v="-8.7548787604463794"/>
    <n v="-69.930837409918396"/>
    <n v="-8.5523643796123494"/>
    <s v="364"/>
    <s v="AC"/>
    <s v="Eixo Principal"/>
    <s v="-"/>
    <s v="364BAC1710"/>
    <s v="RIO MACAPÁ"/>
    <s v="RIO JURUPARI"/>
    <n v="370.7"/>
    <n v="425.6"/>
    <n v="54.9"/>
    <x v="2"/>
    <m/>
    <m/>
    <s v="Federal"/>
    <m/>
    <m/>
    <m/>
    <s v="Federal"/>
    <s v="PAV"/>
    <s v="Rio Branco"/>
  </r>
  <r>
    <x v="0"/>
    <s v="364BAC1730"/>
    <n v="0"/>
    <x v="309"/>
    <s v="1730"/>
    <n v="-69.930837409918396"/>
    <n v="-8.5523643796123494"/>
    <n v="-70.357165539557897"/>
    <n v="-8.1841619995765793"/>
    <s v="364"/>
    <s v="AC"/>
    <s v="Eixo Principal"/>
    <s v="-"/>
    <s v="364BAC1730"/>
    <s v="RIO JURUPARI"/>
    <s v="ENTR BR-409/AC-170 (FEIJÓ)"/>
    <n v="425.6"/>
    <n v="490.6"/>
    <n v="65"/>
    <x v="2"/>
    <m/>
    <m/>
    <s v="Federal"/>
    <m/>
    <m/>
    <m/>
    <s v="Federal"/>
    <s v="PAV"/>
    <s v="Rio Branco"/>
  </r>
  <r>
    <x v="0"/>
    <s v="364BAC1745"/>
    <n v="0"/>
    <x v="309"/>
    <s v="1745"/>
    <n v="-70.357165539557897"/>
    <n v="-8.1841619995765793"/>
    <n v="-70.632178810303699"/>
    <n v="-8.1818012000652995"/>
    <s v="364"/>
    <s v="AC"/>
    <s v="Eixo Principal"/>
    <s v="-"/>
    <s v="364BAC1745"/>
    <s v="ENTR BR-409/AC-170 (FEIJÓ)"/>
    <s v="IGARAPÉ SÃO SALVADOR"/>
    <n v="490.6"/>
    <n v="522.29999999999995"/>
    <n v="31.7"/>
    <x v="2"/>
    <m/>
    <m/>
    <s v="Federal"/>
    <m/>
    <m/>
    <m/>
    <s v="Federal"/>
    <s v="PAV"/>
    <s v="Rio Branco"/>
  </r>
  <r>
    <x v="0"/>
    <s v="364BAC1750"/>
    <n v="0"/>
    <x v="309"/>
    <s v="1750"/>
    <n v="-70.632178810303699"/>
    <n v="-8.1818012000652995"/>
    <n v="-70.745671509632402"/>
    <n v="-8.1520163796521299"/>
    <s v="364"/>
    <s v="AC"/>
    <s v="Eixo Principal"/>
    <s v="-"/>
    <s v="364BAC1750"/>
    <s v="IGARAPÉ SÃO SALVADOR"/>
    <s v="INÍCIO DA PONTE S/ RIO TARAUACÁ "/>
    <n v="522.29999999999995"/>
    <n v="535.5"/>
    <n v="13.2"/>
    <x v="2"/>
    <m/>
    <m/>
    <s v="Federal"/>
    <m/>
    <m/>
    <m/>
    <s v="Federal"/>
    <s v="PAV"/>
    <s v="Rio Branco"/>
  </r>
  <r>
    <x v="0"/>
    <s v="364BAC1755"/>
    <n v="0"/>
    <x v="309"/>
    <s v="1755"/>
    <n v="-70.745671509632402"/>
    <n v="-8.1520163796521299"/>
    <n v="-70.748646670207606"/>
    <n v="-8.1521053702665505"/>
    <s v="364"/>
    <s v="AC"/>
    <s v="Eixo Principal"/>
    <s v="-"/>
    <s v="364BAC1755"/>
    <s v="INÍCIO DA PONTE S/ RIO TARAUACÁ"/>
    <s v="FIM DA PONTE S/ RIO TARAUACÁ"/>
    <n v="535.5"/>
    <n v="535.79999999999995"/>
    <n v="0.3"/>
    <x v="2"/>
    <m/>
    <m/>
    <s v="Federal"/>
    <m/>
    <m/>
    <m/>
    <s v="Federal"/>
    <s v="PAV"/>
    <s v="Rio Branco"/>
  </r>
  <r>
    <x v="0"/>
    <s v="364BAC1757"/>
    <n v="0"/>
    <x v="309"/>
    <s v="1757"/>
    <n v="-70.748646670207606"/>
    <n v="-8.1521053702665505"/>
    <n v="-70.757385199966905"/>
    <n v="-8.1492453597854801"/>
    <s v="364"/>
    <s v="AC"/>
    <s v="Eixo Principal"/>
    <s v="-"/>
    <s v="364BAC1757"/>
    <s v="FIM DA PONTE S/ RIO TARAUACÁ"/>
    <s v="ENTR R. CAP. HIPÓLITO (ACESSO A TARAUACÁ)"/>
    <n v="535.79999999999995"/>
    <n v="536.79999999999995"/>
    <n v="1"/>
    <x v="2"/>
    <m/>
    <m/>
    <s v="Federal"/>
    <m/>
    <m/>
    <m/>
    <s v="Federal"/>
    <s v="PAV"/>
    <s v="Rio Branco"/>
  </r>
  <r>
    <x v="0"/>
    <s v="364BAC1760"/>
    <n v="0"/>
    <x v="309"/>
    <s v="1760"/>
    <n v="-70.757385199966905"/>
    <n v="-8.1492453597854801"/>
    <n v="-70.785682069571806"/>
    <n v="-8.1418659097838599"/>
    <s v="364"/>
    <s v="AC"/>
    <s v="Eixo Principal"/>
    <s v="-"/>
    <s v="364BAC1760"/>
    <s v="ENTR R. CAP. HIPÓLITO (ACESSO A TARAUACÁ)"/>
    <s v="ENTR AC-321 (P/ TARAUACÁ)"/>
    <n v="536.79999999999995"/>
    <n v="540.29999999999995"/>
    <n v="3.5"/>
    <x v="2"/>
    <m/>
    <m/>
    <s v="Federal"/>
    <m/>
    <m/>
    <m/>
    <s v="Federal"/>
    <s v="PAV"/>
    <s v="Rio Branco"/>
  </r>
  <r>
    <x v="0"/>
    <s v="364BAC1770"/>
    <n v="0"/>
    <x v="309"/>
    <s v="1770"/>
    <n v="-70.785682069571806"/>
    <n v="-8.1418659097838599"/>
    <n v="-71.480816199907594"/>
    <n v="-7.9541409195677399"/>
    <s v="364"/>
    <s v="AC"/>
    <s v="Eixo Principal"/>
    <s v="-"/>
    <s v="364BAC1770"/>
    <s v="ENTR AC-321 (P/ TARAUACÁ)"/>
    <s v="RIO GREGÓRIO"/>
    <n v="540.29999999999995"/>
    <n v="620.9"/>
    <n v="80.599999999999994"/>
    <x v="2"/>
    <m/>
    <m/>
    <s v="Federal"/>
    <m/>
    <m/>
    <m/>
    <s v="Federal"/>
    <s v="PAV"/>
    <s v="Rio Branco"/>
  </r>
  <r>
    <x v="0"/>
    <s v="364BAC1790"/>
    <n v="0"/>
    <x v="309"/>
    <s v="1790"/>
    <n v="-71.480816199907594"/>
    <n v="-7.9541409195677399"/>
    <n v="-72.020663940188598"/>
    <n v="-7.8000086097095496"/>
    <s v="364"/>
    <s v="AC"/>
    <s v="Eixo Principal"/>
    <s v="-"/>
    <s v="364BAC1790"/>
    <s v="RIO GREGÓRIO"/>
    <s v="RIO LIBERDADE"/>
    <n v="620.9"/>
    <n v="682.9"/>
    <n v="62"/>
    <x v="2"/>
    <m/>
    <m/>
    <s v="Federal"/>
    <m/>
    <m/>
    <m/>
    <s v="Federal"/>
    <s v="PAV"/>
    <s v="Rio Branco"/>
  </r>
  <r>
    <x v="0"/>
    <s v="364BAC1800"/>
    <n v="0"/>
    <x v="309"/>
    <s v="1800"/>
    <n v="-72.020663940188598"/>
    <n v="-7.8000086097095496"/>
    <n v="-72.443239580242306"/>
    <n v="-7.7464272998799402"/>
    <s v="364"/>
    <s v="AC"/>
    <s v="Eixo Principal"/>
    <s v="-"/>
    <s v="364BAC1800"/>
    <s v="RIO LIBERDADE"/>
    <s v="ENTR BR-307(A)"/>
    <n v="682.9"/>
    <n v="730.1"/>
    <n v="47.2"/>
    <x v="2"/>
    <m/>
    <m/>
    <s v="Federal"/>
    <m/>
    <m/>
    <m/>
    <s v="Federal"/>
    <s v="PAV"/>
    <s v="Rio Branco"/>
  </r>
  <r>
    <x v="0"/>
    <s v="364BAC1810"/>
    <n v="0"/>
    <x v="309"/>
    <s v="1810"/>
    <n v="-72.443239580242306"/>
    <n v="-7.7464272998799402"/>
    <n v="-72.643365840161294"/>
    <n v="-7.7220707495653702"/>
    <s v="364"/>
    <s v="AC"/>
    <s v="Eixo Principal"/>
    <s v="Coinc"/>
    <s v="364BAC1810"/>
    <s v="ENTR BR-307(A)"/>
    <s v="ENTR BR-307(B) (INÍCIO TRAV RIO JURUÁ)"/>
    <n v="730.1"/>
    <n v="752.5"/>
    <n v="22.4"/>
    <x v="2"/>
    <m/>
    <s v="307BAC0022"/>
    <s v="Federal"/>
    <m/>
    <m/>
    <m/>
    <s v="Federal"/>
    <s v="PAV"/>
    <s v="Rio Branco"/>
  </r>
  <r>
    <x v="0"/>
    <s v="364BAC1815"/>
    <n v="0"/>
    <x v="309"/>
    <s v="1815"/>
    <n v="-72.643365840161294"/>
    <n v="-7.7220707495653702"/>
    <n v="-72.646258040076404"/>
    <n v="-7.72196559003992"/>
    <s v="364"/>
    <s v="AC"/>
    <s v="Eixo Principal"/>
    <s v="-"/>
    <s v="364BAC1815"/>
    <s v="ENTR BR-307(B) (INÍCIO TRAV RIO JURUÁ)"/>
    <s v="ENTR AC-307/CONTORNO DE RODRIGUES ALVES (FIM TRAV RIO JURUÁ)"/>
    <n v="752.5"/>
    <n v="752.7"/>
    <n v="0.2"/>
    <x v="4"/>
    <m/>
    <m/>
    <s v="Federal"/>
    <m/>
    <m/>
    <m/>
    <s v="Federal"/>
    <s v="N_PAV"/>
    <s v="Rio Branco"/>
  </r>
  <r>
    <x v="0"/>
    <s v="364BAC1820"/>
    <n v="0"/>
    <x v="309"/>
    <s v="1820"/>
    <n v="-72.646258040076404"/>
    <n v="-7.72196559003992"/>
    <n v="-72.670361309826504"/>
    <n v="-7.7362606898788604"/>
    <s v="364"/>
    <s v="AC"/>
    <s v="Eixo Principal"/>
    <s v="-"/>
    <s v="364BAC1820"/>
    <s v="ENTR AC-307/CONTORNO DE RODRIGUES ALVES (FIM TRAV RIO JURUÁ)"/>
    <s v="ENTR CONTORNO (TRAV URB RODRIGUES ALVES)"/>
    <n v="752.7"/>
    <n v="756.6"/>
    <n v="3.9"/>
    <x v="1"/>
    <m/>
    <m/>
    <s v="Estadual"/>
    <m/>
    <s v="AC-307"/>
    <s v="PAV"/>
    <s v="Estadual"/>
    <s v="PLA"/>
    <s v="Rio Branco"/>
  </r>
  <r>
    <x v="0"/>
    <s v="364BAC1830"/>
    <n v="0"/>
    <x v="309"/>
    <s v="1830"/>
    <n v="-72.670361309826504"/>
    <n v="-7.7362606898788604"/>
    <n v="-72.820505149792695"/>
    <n v="-7.6561762604260304"/>
    <s v="364"/>
    <s v="AC"/>
    <s v="Eixo Principal"/>
    <s v="-"/>
    <s v="364BAC1830"/>
    <s v="ENTR CONTORNO (TRAV URB RODRIGUES ALVES)"/>
    <s v="ENTR AC-405(A)"/>
    <n v="756.6"/>
    <n v="777.7"/>
    <n v="21.1"/>
    <x v="1"/>
    <m/>
    <m/>
    <s v="Estadual"/>
    <m/>
    <s v="AC-405"/>
    <s v="PAV"/>
    <s v="Estadual"/>
    <s v="PLA"/>
    <s v="Rio Branco"/>
  </r>
  <r>
    <x v="0"/>
    <s v="364BAC1835"/>
    <n v="0"/>
    <x v="309"/>
    <s v="1835"/>
    <n v="-72.820505149792695"/>
    <n v="-7.6561762604260304"/>
    <n v="-72.904323210048005"/>
    <n v="-7.6128152896937902"/>
    <s v="364"/>
    <s v="AC"/>
    <s v="Eixo Principal"/>
    <s v="-"/>
    <s v="364BAC1835"/>
    <s v="ENTR AC-405(A)"/>
    <s v="ENTR AC-405(B) (MÂNCIO LIMA)"/>
    <n v="777.7"/>
    <n v="788.3"/>
    <n v="10.6"/>
    <x v="1"/>
    <m/>
    <m/>
    <s v="Estadual"/>
    <m/>
    <s v="AC-405"/>
    <s v="PAV"/>
    <s v="Estadual"/>
    <s v="PLA"/>
    <s v="Rio Branco"/>
  </r>
  <r>
    <x v="0"/>
    <s v="364BAC1840"/>
    <n v="0"/>
    <x v="309"/>
    <s v="1840"/>
    <n v="-72.904323210048005"/>
    <n v="-7.6128152896937902"/>
    <n v="-72.932894360286397"/>
    <n v="-7.5990800502041198"/>
    <s v="364"/>
    <s v="AC"/>
    <s v="Eixo Principal"/>
    <s v="-"/>
    <s v="364BAC1840"/>
    <s v="ENTR AC-405(B) (MÂNCIO LIMA)"/>
    <s v="FIM DA PAVIMENTAÇÃO"/>
    <n v="788.3"/>
    <n v="793"/>
    <n v="4.7"/>
    <x v="1"/>
    <m/>
    <m/>
    <s v="Estadual"/>
    <m/>
    <s v="AC-405"/>
    <s v="PAV"/>
    <s v="Estadual"/>
    <s v="PLA"/>
    <s v="Rio Branco"/>
  </r>
  <r>
    <x v="0"/>
    <s v="364BAC1845"/>
    <n v="0"/>
    <x v="309"/>
    <s v="1845"/>
    <n v="-72.932894360286397"/>
    <n v="-7.5990800502041198"/>
    <n v="-73.095336469702204"/>
    <n v="-7.6744193795506703"/>
    <s v="364"/>
    <s v="AC"/>
    <s v="Eixo Principal"/>
    <s v="-"/>
    <s v="364BAC1845"/>
    <s v="FIM DA PAVIMENTAÇÃO"/>
    <s v="FIM DE TRECHO NAVEGÁVEL"/>
    <n v="793"/>
    <n v="814.3"/>
    <n v="21.3"/>
    <x v="1"/>
    <m/>
    <m/>
    <s v="Estadual"/>
    <m/>
    <s v="AC-307"/>
    <s v="LEN"/>
    <s v="Estadual"/>
    <s v="PLA"/>
    <s v="Rio Branco"/>
  </r>
  <r>
    <x v="0"/>
    <s v="364BAC1850"/>
    <n v="0"/>
    <x v="309"/>
    <s v="1850"/>
    <n v="-73.095336469702204"/>
    <n v="-7.6744193795506703"/>
    <n v="-73.705073600066498"/>
    <n v="-7.9532155099877198"/>
    <s v="364"/>
    <s v="AC"/>
    <s v="Eixo Principal"/>
    <s v="-"/>
    <s v="364BAC1850"/>
    <s v="FIM TRECHO NAVEGÁVEL"/>
    <s v="FRONTEIRA BRASIL/PERU (BOQUEIRÃO DA ESPERANÇA)"/>
    <n v="814.3"/>
    <n v="888.3"/>
    <n v="74"/>
    <x v="1"/>
    <m/>
    <m/>
    <s v="Federal"/>
    <m/>
    <m/>
    <m/>
    <s v="Federal"/>
    <s v="PLA"/>
    <s v="Rio Branco"/>
  </r>
  <r>
    <x v="0"/>
    <s v="364BGO0390"/>
    <n v="0"/>
    <x v="310"/>
    <s v="0390"/>
    <n v="-50.500564700200599"/>
    <n v="-19.044229630093199"/>
    <n v="-50.555192110427498"/>
    <n v="-19.004150579585499"/>
    <s v="364"/>
    <s v="GO"/>
    <s v="Eixo Principal"/>
    <s v="-"/>
    <s v="364BGO0390"/>
    <s v="DIV MG/GO"/>
    <s v="SÃO SIMÃO"/>
    <n v="0"/>
    <n v="8"/>
    <n v="8"/>
    <x v="2"/>
    <m/>
    <m/>
    <s v="Federal"/>
    <m/>
    <m/>
    <m/>
    <s v="Federal"/>
    <s v="PAV"/>
    <s v="Jataí"/>
  </r>
  <r>
    <x v="0"/>
    <s v="364BGO0392"/>
    <n v="0"/>
    <x v="310"/>
    <s v="0392"/>
    <n v="-50.555192110427498"/>
    <n v="-19.004150579585499"/>
    <n v="-50.622718860087197"/>
    <n v="-18.955792179665298"/>
    <s v="364"/>
    <s v="GO"/>
    <s v="Eixo Principal"/>
    <s v="-"/>
    <s v="364BGO0392"/>
    <s v="SÃO SIMÃO"/>
    <s v="ENTR BR-483(A)/GO-164(A)"/>
    <n v="8"/>
    <n v="16"/>
    <n v="8"/>
    <x v="2"/>
    <m/>
    <m/>
    <s v="Federal"/>
    <m/>
    <m/>
    <m/>
    <s v="Federal"/>
    <s v="PAV"/>
    <s v="Jataí"/>
  </r>
  <r>
    <x v="0"/>
    <s v="364BGO0395"/>
    <n v="0"/>
    <x v="310"/>
    <s v="0395"/>
    <n v="-50.622718860087197"/>
    <n v="-18.955792179665298"/>
    <n v="-50.6604892798563"/>
    <n v="-18.919421700351101"/>
    <s v="364"/>
    <s v="GO"/>
    <s v="Eixo Principal"/>
    <s v="-"/>
    <s v="364BGO0395"/>
    <s v="ENTR BR-483(A)/GO-164(A)"/>
    <s v="ENTR BR-483(B)/GO-164(B) (PARANAIGUARA)"/>
    <n v="16"/>
    <n v="22"/>
    <n v="6"/>
    <x v="2"/>
    <m/>
    <s v="483BGO0075"/>
    <s v="Federal"/>
    <m/>
    <m/>
    <m/>
    <s v="Federal"/>
    <s v="PAV"/>
    <s v="Jataí"/>
  </r>
  <r>
    <x v="0"/>
    <s v="364BGO0410"/>
    <n v="0"/>
    <x v="310"/>
    <s v="0410"/>
    <n v="-50.6604892798563"/>
    <n v="-18.919421700351101"/>
    <n v="-50.934529160392401"/>
    <n v="-18.753861480422898"/>
    <s v="364"/>
    <s v="GO"/>
    <s v="Eixo Principal"/>
    <s v="-"/>
    <s v="364BGO0410"/>
    <s v="ENTR BR-483(B)/GO-164(B) (PARANAIGUARA)"/>
    <s v="ENTR GO-174(A) (CACHOEIRA ALTA)"/>
    <n v="22"/>
    <n v="57.6"/>
    <n v="35.6"/>
    <x v="2"/>
    <m/>
    <m/>
    <s v="Federal"/>
    <m/>
    <m/>
    <m/>
    <s v="Federal"/>
    <s v="PAV"/>
    <s v="Jataí"/>
  </r>
  <r>
    <x v="0"/>
    <s v="364BGO0430"/>
    <n v="0"/>
    <x v="310"/>
    <s v="0430"/>
    <n v="-50.934529160392401"/>
    <n v="-18.753861480422898"/>
    <n v="-50.961612890422401"/>
    <n v="-18.711022790069599"/>
    <s v="364"/>
    <s v="GO"/>
    <s v="Eixo Principal"/>
    <s v="-"/>
    <s v="364BGO0430"/>
    <s v="ENTR GO-174(A) (CACHOEIRA ALTA)"/>
    <s v="ENTR GO-174(B)"/>
    <n v="57.6"/>
    <n v="62.6"/>
    <n v="5"/>
    <x v="2"/>
    <m/>
    <m/>
    <s v="Federal"/>
    <m/>
    <m/>
    <m/>
    <s v="Federal"/>
    <s v="PAV"/>
    <s v="Jataí"/>
  </r>
  <r>
    <x v="0"/>
    <s v="364BGO0440"/>
    <n v="0"/>
    <x v="310"/>
    <s v="0440"/>
    <n v="-50.961612890422401"/>
    <n v="-18.711022790069599"/>
    <n v="-51.070157619678298"/>
    <n v="-18.504409980136401"/>
    <s v="364"/>
    <s v="GO"/>
    <s v="Eixo Principal"/>
    <s v="-"/>
    <s v="364BGO0440"/>
    <s v="ENTR GO-174(B)"/>
    <s v="ENTR GO-206 (P/CAÇU)"/>
    <n v="62.6"/>
    <n v="89.6"/>
    <n v="27"/>
    <x v="2"/>
    <m/>
    <m/>
    <s v="Federal"/>
    <m/>
    <m/>
    <m/>
    <s v="Federal"/>
    <s v="PAV"/>
    <s v="Jataí"/>
  </r>
  <r>
    <x v="0"/>
    <s v="364BGO0450"/>
    <n v="0"/>
    <x v="310"/>
    <s v="0450"/>
    <n v="-51.070157619678298"/>
    <n v="-18.504409980136401"/>
    <n v="-51.144737000312197"/>
    <n v="-18.305973950137599"/>
    <s v="364"/>
    <s v="GO"/>
    <s v="Eixo Principal"/>
    <s v="-"/>
    <s v="364BGO0450"/>
    <s v="ENTR GO-206 (P/CAÇU)"/>
    <s v="ENTR GO-174 (APARECIDA DO RIO DOCE)"/>
    <n v="89.6"/>
    <n v="113.2"/>
    <n v="23.6"/>
    <x v="2"/>
    <m/>
    <m/>
    <s v="Federal"/>
    <m/>
    <m/>
    <m/>
    <s v="Federal"/>
    <s v="PAV"/>
    <s v="Jataí"/>
  </r>
  <r>
    <x v="0"/>
    <s v="364BGO0470"/>
    <n v="0"/>
    <x v="310"/>
    <s v="0470"/>
    <n v="-51.144737000312197"/>
    <n v="-18.305973950137599"/>
    <n v="-51.444411449628603"/>
    <n v="-18.148145860143298"/>
    <s v="364"/>
    <s v="GO"/>
    <s v="Eixo Principal"/>
    <s v="-"/>
    <s v="364BGO0470"/>
    <s v="ENTR GO-174 (APARECIDA DO RIO DOCE)"/>
    <s v="ENTR GO-178"/>
    <n v="113.2"/>
    <n v="152.5"/>
    <n v="39.299999999999997"/>
    <x v="2"/>
    <m/>
    <m/>
    <s v="Federal"/>
    <m/>
    <m/>
    <m/>
    <s v="Federal"/>
    <s v="PAV"/>
    <s v="Jataí"/>
  </r>
  <r>
    <x v="0"/>
    <s v="364BGO0475"/>
    <n v="0"/>
    <x v="310"/>
    <s v="0475"/>
    <n v="-51.444411449628603"/>
    <n v="-18.148145860143298"/>
    <n v="-51.575361040279702"/>
    <n v="-17.997284530256799"/>
    <s v="364"/>
    <s v="GO"/>
    <s v="Eixo Principal"/>
    <s v="-"/>
    <s v="364BGO0475"/>
    <s v="ENTR GO-178"/>
    <s v="ENTR GO-180"/>
    <n v="152.5"/>
    <n v="174.8"/>
    <n v="22.3"/>
    <x v="2"/>
    <m/>
    <m/>
    <s v="Federal"/>
    <m/>
    <m/>
    <m/>
    <s v="Federal"/>
    <s v="PAV"/>
    <s v="Jataí"/>
  </r>
  <r>
    <x v="0"/>
    <s v="364BGO0480"/>
    <n v="0"/>
    <x v="310"/>
    <s v="0480"/>
    <n v="-51.575361040279702"/>
    <n v="-17.997284530256799"/>
    <n v="-51.694084589631998"/>
    <n v="-17.916241070069301"/>
    <s v="364"/>
    <s v="GO"/>
    <s v="Eixo Principal"/>
    <s v="-"/>
    <s v="364BGO0480"/>
    <s v="ENTR GO-180"/>
    <s v="ENTR BR-060(A)"/>
    <n v="174.8"/>
    <n v="192.7"/>
    <n v="17.899999999999999"/>
    <x v="2"/>
    <m/>
    <m/>
    <s v="Federal"/>
    <m/>
    <m/>
    <m/>
    <s v="Federal"/>
    <s v="PAV"/>
    <s v="Jataí"/>
  </r>
  <r>
    <x v="0"/>
    <s v="364BGO0485"/>
    <n v="0"/>
    <x v="310"/>
    <s v="0485"/>
    <n v="-51.694084589631998"/>
    <n v="-17.916241070069301"/>
    <n v="-51.718763220446199"/>
    <n v="-17.917219920063101"/>
    <s v="364"/>
    <s v="GO"/>
    <s v="Eixo Principal"/>
    <s v="Coinc"/>
    <s v="364BGO0485"/>
    <s v="ENTR BR-060(A)"/>
    <s v="ENTR BR-158(A)/GO-050(A)/184(A) (P/JATAÍ)"/>
    <n v="192.7"/>
    <n v="195.8"/>
    <n v="3.1"/>
    <x v="0"/>
    <m/>
    <s v="060BGO0290"/>
    <s v="Federal"/>
    <m/>
    <m/>
    <m/>
    <s v="Federal"/>
    <s v="PAV"/>
    <s v="Rio Verde"/>
  </r>
  <r>
    <x v="0"/>
    <s v="364BGO0490"/>
    <n v="0"/>
    <x v="310"/>
    <s v="0490"/>
    <n v="-51.718763220446199"/>
    <n v="-17.917219920063101"/>
    <n v="-51.7656037500129"/>
    <n v="-17.914806989550801"/>
    <s v="364"/>
    <s v="GO"/>
    <s v="Eixo Principal"/>
    <s v="Coinc"/>
    <s v="364BGO0490"/>
    <s v="ENTR BR-158(A)/GO-050(A)/184(A) (P/JATAÍ)"/>
    <s v="ENTR BR-158(B)/GO-184(B) (P/SERRANÓPOLIS)"/>
    <n v="195.8"/>
    <n v="201"/>
    <n v="5.2"/>
    <x v="0"/>
    <m/>
    <s v="158BGO0390;060BGO0292"/>
    <s v="Federal"/>
    <m/>
    <m/>
    <m/>
    <s v="Federal"/>
    <s v="PAV"/>
    <s v="Jataí"/>
  </r>
  <r>
    <x v="0"/>
    <s v="364BGO0510"/>
    <n v="0"/>
    <x v="310"/>
    <s v="0510"/>
    <n v="-51.7656037500129"/>
    <n v="-17.914806989550801"/>
    <n v="-52.0474239002926"/>
    <n v="-17.800593329818199"/>
    <s v="364"/>
    <s v="GO"/>
    <s v="Eixo Principal"/>
    <s v="Coinc"/>
    <s v="364BGO0510"/>
    <s v="ENTR BR-158(B)/GO-184(B) (P/SERRANÓPOLIS)"/>
    <s v="ENTR BR-060(B)/GO-050(B)"/>
    <n v="201"/>
    <n v="235.5"/>
    <n v="34.5"/>
    <x v="2"/>
    <m/>
    <s v="060BGO0295"/>
    <s v="Federal"/>
    <m/>
    <m/>
    <m/>
    <s v="Federal"/>
    <s v="PAV"/>
    <s v="Jataí"/>
  </r>
  <r>
    <x v="0"/>
    <s v="364BGO0530"/>
    <n v="0"/>
    <x v="310"/>
    <s v="0530"/>
    <n v="-52.0474239002926"/>
    <n v="-17.800593329818199"/>
    <n v="-52.219515059872002"/>
    <n v="-17.671400080049601"/>
    <s v="364"/>
    <s v="GO"/>
    <s v="Eixo Principal"/>
    <s v="-"/>
    <s v="364BGO0530"/>
    <s v="ENTR BR-060(B)/GO-050(B)"/>
    <s v="ENTR GO-516 (P/PEROLÂNDIA)"/>
    <n v="235.5"/>
    <n v="259.39999999999998"/>
    <n v="23.9"/>
    <x v="2"/>
    <m/>
    <m/>
    <s v="Federal"/>
    <m/>
    <m/>
    <m/>
    <s v="Federal"/>
    <s v="PAV"/>
    <s v="Jataí"/>
  </r>
  <r>
    <x v="0"/>
    <s v="364BGO0535"/>
    <n v="0"/>
    <x v="310"/>
    <s v="0535"/>
    <n v="-52.219515059872002"/>
    <n v="-17.671400080049601"/>
    <n v="-52.519309510225597"/>
    <n v="-17.576573280132699"/>
    <s v="364"/>
    <s v="GO"/>
    <s v="Eixo Principal"/>
    <s v="-"/>
    <s v="364BGO0535"/>
    <s v="ENTR GO-516 (P/PEROLÂNDIA)"/>
    <s v="ENTR BR-359/GO-341(A)"/>
    <n v="259.39999999999998"/>
    <n v="296.2"/>
    <n v="36.799999999999997"/>
    <x v="2"/>
    <m/>
    <m/>
    <s v="Federal"/>
    <m/>
    <m/>
    <m/>
    <s v="Federal"/>
    <s v="PAV"/>
    <s v="Jataí"/>
  </r>
  <r>
    <x v="0"/>
    <s v="364BGO0540"/>
    <n v="0"/>
    <x v="310"/>
    <s v="0540"/>
    <n v="-52.519309510225597"/>
    <n v="-17.576573280132699"/>
    <n v="-52.527547679681597"/>
    <n v="-17.557594770082499"/>
    <s v="364"/>
    <s v="GO"/>
    <s v="Eixo Principal"/>
    <s v="-"/>
    <s v="364BGO0540"/>
    <s v="ENTR BR-359/GO-341(A)"/>
    <s v="ENTR GO-551 (P/MINEIROS)"/>
    <n v="296.2"/>
    <n v="299.2"/>
    <n v="3"/>
    <x v="2"/>
    <m/>
    <m/>
    <s v="Federal"/>
    <m/>
    <m/>
    <m/>
    <s v="Federal"/>
    <s v="PAV"/>
    <s v="Jataí"/>
  </r>
  <r>
    <x v="0"/>
    <s v="364BGO0545"/>
    <n v="0"/>
    <x v="310"/>
    <s v="0545"/>
    <n v="-52.527547679681597"/>
    <n v="-17.557594770082499"/>
    <n v="-52.554523259940403"/>
    <n v="-17.4871858704315"/>
    <s v="364"/>
    <s v="GO"/>
    <s v="Eixo Principal"/>
    <s v="-"/>
    <s v="364BGO0545"/>
    <s v="ENTR GO-551 (P/MINEIROS)"/>
    <s v="ENTR GO-341(B)"/>
    <n v="299.2"/>
    <n v="310.2"/>
    <n v="11"/>
    <x v="2"/>
    <m/>
    <m/>
    <s v="Federal"/>
    <m/>
    <m/>
    <m/>
    <s v="Federal"/>
    <s v="PAV"/>
    <s v="Jataí"/>
  </r>
  <r>
    <x v="0"/>
    <s v="364BGO0550"/>
    <n v="0"/>
    <x v="310"/>
    <s v="0550"/>
    <n v="-52.554523259940403"/>
    <n v="-17.4871858704315"/>
    <n v="-52.673856389560598"/>
    <n v="-17.4000170603389"/>
    <s v="364"/>
    <s v="GO"/>
    <s v="Eixo Principal"/>
    <s v="-"/>
    <s v="364BGO0550"/>
    <s v="ENTR GO-341(B)"/>
    <s v="ENTR GO-194 (P/PORTELÂNDIA)"/>
    <n v="310.2"/>
    <n v="325"/>
    <n v="14.8"/>
    <x v="2"/>
    <m/>
    <m/>
    <s v="Federal"/>
    <m/>
    <m/>
    <m/>
    <s v="Federal"/>
    <s v="PAV"/>
    <s v="Jataí"/>
  </r>
  <r>
    <x v="0"/>
    <s v="364BGO0570"/>
    <n v="0"/>
    <x v="310"/>
    <s v="0570"/>
    <n v="-52.673856389560598"/>
    <n v="-17.4000170603389"/>
    <n v="-53.194716729992997"/>
    <n v="-17.332996850224301"/>
    <s v="364"/>
    <s v="GO"/>
    <s v="Eixo Principal"/>
    <s v="-"/>
    <s v="364BGO0570"/>
    <s v="ENTR GO-194 (P/PORTELÂNDIA)"/>
    <s v="INÍCIO PISTA DUPLA"/>
    <n v="325"/>
    <n v="384.9"/>
    <n v="59.9"/>
    <x v="2"/>
    <m/>
    <m/>
    <s v="Federal"/>
    <m/>
    <m/>
    <m/>
    <s v="Federal"/>
    <s v="PAV"/>
    <s v="Jataí"/>
  </r>
  <r>
    <x v="0"/>
    <s v="364BGO0580"/>
    <n v="0"/>
    <x v="310"/>
    <s v="0580"/>
    <n v="-53.194716729992997"/>
    <n v="-17.332996850224301"/>
    <n v="-53.211901199580602"/>
    <n v="-17.318715080136698"/>
    <s v="364"/>
    <s v="GO"/>
    <s v="Eixo Principal"/>
    <s v="-"/>
    <s v="364BGO0580"/>
    <s v="INÍCIO PISTA DUPLA"/>
    <s v="DIV GO/MT (SANTA RITA DO ARAGUAIA) *TRECHO URBANO*"/>
    <n v="384.9"/>
    <n v="387.5"/>
    <n v="2.6"/>
    <x v="0"/>
    <m/>
    <m/>
    <s v="Federal"/>
    <m/>
    <m/>
    <m/>
    <s v="Federal"/>
    <s v="PAV"/>
    <s v="Jataí"/>
  </r>
  <r>
    <x v="0"/>
    <s v="364BMG0250"/>
    <n v="0"/>
    <x v="311"/>
    <s v="0250"/>
    <n v="-48.6900781797641"/>
    <n v="-20.165506520009799"/>
    <n v="-48.935463599565402"/>
    <n v="-20.006971490042101"/>
    <s v="364"/>
    <s v="MG"/>
    <s v="Eixo Principal"/>
    <s v="-"/>
    <s v="364BMG0250"/>
    <s v="ENTR BR-455 (DIV SP/MG) (PLANURA)"/>
    <s v="ENTR AV JOSÉ DE ALENCAR (FRUTAL)"/>
    <n v="0"/>
    <n v="32.799999999999997"/>
    <n v="32.799999999999997"/>
    <x v="2"/>
    <m/>
    <m/>
    <s v="Federal"/>
    <m/>
    <m/>
    <m/>
    <s v="Federal"/>
    <s v="PAV"/>
    <s v="Prata"/>
  </r>
  <r>
    <x v="0"/>
    <s v="364BMG0270"/>
    <n v="0"/>
    <x v="311"/>
    <s v="0270"/>
    <n v="-48.935463599565402"/>
    <n v="-20.006971490042101"/>
    <n v="-48.9601756500861"/>
    <n v="-19.942016019923301"/>
    <s v="364"/>
    <s v="MG"/>
    <s v="Eixo Principal"/>
    <s v="-"/>
    <s v="364BMG0270"/>
    <s v="ENTR AV JOSÉ DE ALENCAR (FRUTAL)"/>
    <s v="ENTR BR-153(A)/262(A)"/>
    <n v="32.799999999999997"/>
    <n v="41.4"/>
    <n v="8.6"/>
    <x v="2"/>
    <m/>
    <m/>
    <s v="Federal"/>
    <m/>
    <m/>
    <m/>
    <s v="Federal"/>
    <s v="PAV"/>
    <s v="Prata"/>
  </r>
  <r>
    <x v="0"/>
    <s v="364BMG0290"/>
    <n v="0"/>
    <x v="311"/>
    <s v="0290"/>
    <n v="-48.9601756500861"/>
    <n v="-19.942016019923301"/>
    <n v="-48.973782149826299"/>
    <n v="-19.728921379617901"/>
    <s v="364"/>
    <s v="MG"/>
    <s v="Eixo Principal"/>
    <s v="Coinc"/>
    <s v="364BMG0290"/>
    <s v="ENTR BR-153(A)/262(A)"/>
    <s v="ENTR BR-153(B)/262(B)"/>
    <n v="41.4"/>
    <n v="66"/>
    <n v="24.6"/>
    <x v="2"/>
    <m/>
    <s v="262BMG1050;153BMG0870"/>
    <s v="Concessão Federal"/>
    <m/>
    <m/>
    <m/>
    <s v="Federal"/>
    <s v="PAV"/>
    <s v="Prata"/>
  </r>
  <r>
    <x v="0"/>
    <s v="364BMG0310"/>
    <n v="0"/>
    <x v="311"/>
    <s v="0310"/>
    <n v="-48.973782149826299"/>
    <n v="-19.728921379617901"/>
    <n v="-49.435416099972898"/>
    <n v="-19.570169020383901"/>
    <s v="364"/>
    <s v="MG"/>
    <s v="Eixo Principal"/>
    <s v="-"/>
    <s v="364BMG0310"/>
    <s v="ENTR BR-153(B)/262(B)"/>
    <s v="ENTR BR-154(A)"/>
    <n v="66"/>
    <n v="130.5"/>
    <n v="64.5"/>
    <x v="2"/>
    <m/>
    <m/>
    <s v="Federal"/>
    <m/>
    <m/>
    <m/>
    <s v="Federal"/>
    <s v="PAV"/>
    <s v="Prata"/>
  </r>
  <r>
    <x v="0"/>
    <s v="364BMG0320"/>
    <n v="0"/>
    <x v="311"/>
    <s v="0320"/>
    <n v="-49.435416099972898"/>
    <n v="-19.570169020383901"/>
    <n v="-49.480662119860803"/>
    <n v="-19.545845199995899"/>
    <s v="364"/>
    <s v="MG"/>
    <s v="Eixo Principal"/>
    <s v="Coinc"/>
    <s v="364BMG0320"/>
    <s v="ENTR BR-154(A)"/>
    <s v="ENTR BR-497(A) (CAMPINA VERDE)"/>
    <n v="130.5"/>
    <n v="136.19999999999999"/>
    <n v="5.7"/>
    <x v="2"/>
    <m/>
    <s v="154BMG0130"/>
    <s v="Federal"/>
    <m/>
    <m/>
    <m/>
    <s v="Federal"/>
    <s v="PAV"/>
    <s v="Prata"/>
  </r>
  <r>
    <x v="0"/>
    <s v="364BMG0330"/>
    <n v="0"/>
    <x v="311"/>
    <s v="0330"/>
    <n v="-49.480662119860803"/>
    <n v="-19.545845199995899"/>
    <n v="-49.559140170382499"/>
    <n v="-19.51840057023"/>
    <s v="364"/>
    <s v="MG"/>
    <s v="Eixo Principal"/>
    <s v="Coinc"/>
    <s v="364BMG0330"/>
    <s v="ENTR BR-497(A) (CAMPINA VERDE)"/>
    <s v="ENTR BR-497(B)"/>
    <n v="136.19999999999999"/>
    <n v="145.6"/>
    <n v="9.4"/>
    <x v="2"/>
    <m/>
    <s v="497BMG0050;154BMG0120"/>
    <s v="Federal"/>
    <m/>
    <m/>
    <m/>
    <s v="Federal"/>
    <s v="PAV"/>
    <s v="Prata"/>
  </r>
  <r>
    <x v="0"/>
    <s v="364BMG0332"/>
    <n v="0"/>
    <x v="311"/>
    <s v="0332"/>
    <n v="-49.559140170382499"/>
    <n v="-19.51840057023"/>
    <n v="-49.644292439644303"/>
    <n v="-19.329388890284999"/>
    <s v="364"/>
    <s v="MG"/>
    <s v="Eixo Principal"/>
    <s v="Coinc"/>
    <s v="364BMG0332"/>
    <s v="ENTR BR-497(B)"/>
    <s v="ENTR BR-154(B) (P/ ITUIUTABA)"/>
    <n v="145.6"/>
    <n v="172.7"/>
    <n v="27.1"/>
    <x v="2"/>
    <m/>
    <s v="154BMG0115"/>
    <s v="Federal"/>
    <m/>
    <m/>
    <m/>
    <s v="Federal"/>
    <s v="PAV"/>
    <s v="Prata"/>
  </r>
  <r>
    <x v="0"/>
    <s v="364BMG0335"/>
    <n v="0"/>
    <x v="311"/>
    <s v="0335"/>
    <n v="-49.644292439644303"/>
    <n v="-19.329388890284999"/>
    <n v="-49.748117560077198"/>
    <n v="-19.2853384300244"/>
    <s v="364"/>
    <s v="MG"/>
    <s v="Eixo Principal"/>
    <s v="-"/>
    <s v="364BMG0335"/>
    <s v="ENTR BR-154(B) (P/ ITUIUTABA)"/>
    <s v="ENTR MG-461 (P/ GURINHATÃ)"/>
    <n v="172.7"/>
    <n v="187.5"/>
    <n v="14.8"/>
    <x v="2"/>
    <m/>
    <m/>
    <s v="Federal"/>
    <m/>
    <m/>
    <m/>
    <s v="Federal"/>
    <s v="PAV"/>
    <s v="Prata"/>
  </r>
  <r>
    <x v="0"/>
    <s v="364BMG0350"/>
    <n v="0"/>
    <x v="311"/>
    <s v="0350"/>
    <n v="-49.748117560077198"/>
    <n v="-19.2853384300244"/>
    <n v="-50.364113089647297"/>
    <n v="-19.076655110045198"/>
    <s v="364"/>
    <s v="MG"/>
    <s v="Eixo Principal"/>
    <s v="-"/>
    <s v="364BMG0350"/>
    <s v="ENTR MG-461 (P/ GURINHATÃ)"/>
    <s v="ENTR BR-461(A)"/>
    <n v="187.5"/>
    <n v="271.8"/>
    <n v="84.3"/>
    <x v="2"/>
    <m/>
    <m/>
    <s v="Federal"/>
    <m/>
    <m/>
    <m/>
    <s v="Federal"/>
    <s v="PAV"/>
    <s v="Prata"/>
  </r>
  <r>
    <x v="0"/>
    <s v="364BMG0355"/>
    <n v="0"/>
    <x v="311"/>
    <s v="0355"/>
    <n v="-50.364113089647297"/>
    <n v="-19.076655110045198"/>
    <n v="-50.411395100003801"/>
    <n v="-19.040683450380801"/>
    <s v="364"/>
    <s v="MG"/>
    <s v="Eixo Principal"/>
    <s v="-"/>
    <s v="364BMG0355"/>
    <s v="ENTR BR-461(A)"/>
    <s v="ENTR BR-365(A)/461(B)"/>
    <n v="271.8"/>
    <n v="278.2"/>
    <n v="6.4"/>
    <x v="2"/>
    <m/>
    <s v="461BMG0050"/>
    <s v="Federal"/>
    <m/>
    <m/>
    <m/>
    <s v="Federal"/>
    <s v="PAV"/>
    <s v="Prata"/>
  </r>
  <r>
    <x v="0"/>
    <s v="364BMG0370"/>
    <n v="0"/>
    <x v="311"/>
    <s v="0370"/>
    <n v="-50.411395100003801"/>
    <n v="-19.040683450380801"/>
    <n v="-50.500564700200599"/>
    <n v="-19.044229630093199"/>
    <s v="364"/>
    <s v="MG"/>
    <s v="Eixo Principal"/>
    <s v="-"/>
    <s v="364BMG0370"/>
    <s v="ENTR BR-365(A)/461(B)"/>
    <s v="ENTR BR-365(B) (INÍCIO PONTE S/RIO PARNAÍBA) (DIV MG/GO)"/>
    <n v="278.2"/>
    <n v="287.7"/>
    <n v="9.5"/>
    <x v="2"/>
    <m/>
    <s v="365BMG0430"/>
    <s v="Federal"/>
    <m/>
    <m/>
    <m/>
    <s v="Federal"/>
    <s v="PAV"/>
    <s v="Prata"/>
  </r>
  <r>
    <x v="0"/>
    <s v="364BMT0590"/>
    <n v="0"/>
    <x v="312"/>
    <s v="0590"/>
    <n v="-53.211901199580602"/>
    <n v="-17.318715080136698"/>
    <n v="-53.221888699703598"/>
    <n v="-17.3103128095884"/>
    <s v="364"/>
    <s v="MT"/>
    <s v="Eixo Principal"/>
    <s v="-"/>
    <s v="364BMT0590"/>
    <s v="ENTR MT-100(A) (DIV GO/MT) (ALTO ARAGUAIA)"/>
    <s v="FIM PISTA DUPLA *TRECHO URBANO*"/>
    <n v="0"/>
    <n v="1.5"/>
    <n v="1.5"/>
    <x v="0"/>
    <m/>
    <m/>
    <s v="Federal"/>
    <m/>
    <m/>
    <m/>
    <s v="Federal"/>
    <s v="PAV"/>
    <s v="Rondonópolis"/>
  </r>
  <r>
    <x v="0"/>
    <s v="364BMT0600"/>
    <n v="0"/>
    <x v="312"/>
    <s v="0600"/>
    <n v="-53.221888699703598"/>
    <n v="-17.3103128095884"/>
    <n v="-53.322376890181303"/>
    <n v="-17.2341791297629"/>
    <s v="364"/>
    <s v="MT"/>
    <s v="Eixo Principal"/>
    <s v="-"/>
    <s v="364BMT0600"/>
    <s v="FIM PISTA DUPLA"/>
    <s v="ENTR MT-100(B)/299 (P/ARAGUAINHA)"/>
    <n v="1.5"/>
    <n v="15.7"/>
    <n v="14.2"/>
    <x v="2"/>
    <m/>
    <m/>
    <s v="Federal"/>
    <m/>
    <m/>
    <m/>
    <s v="Federal"/>
    <s v="PAV"/>
    <s v="Rondonópolis"/>
  </r>
  <r>
    <x v="0"/>
    <s v="364BMT0605"/>
    <n v="0"/>
    <x v="312"/>
    <s v="0605"/>
    <n v="-53.322376890181303"/>
    <n v="-17.2341791297629"/>
    <n v="-53.468494430273701"/>
    <n v="-17.068603279617601"/>
    <s v="364"/>
    <s v="MT"/>
    <s v="Eixo Principal"/>
    <s v="-"/>
    <s v="364BMT0605"/>
    <s v="ENTR MT-100(B)/299 (P/ARAGUAINHA)"/>
    <s v="ENTR MT-462"/>
    <n v="15.7"/>
    <n v="41.7"/>
    <n v="26"/>
    <x v="2"/>
    <m/>
    <m/>
    <s v="Federal"/>
    <m/>
    <m/>
    <m/>
    <s v="Federal"/>
    <s v="PAV"/>
    <s v="Rondonópolis"/>
  </r>
  <r>
    <x v="0"/>
    <s v="364BMT0610"/>
    <n v="0"/>
    <x v="312"/>
    <s v="0610"/>
    <n v="-53.468494430273701"/>
    <n v="-17.068603279617601"/>
    <n v="-53.535871799843598"/>
    <n v="-16.933923249858001"/>
    <s v="364"/>
    <s v="MT"/>
    <s v="Eixo Principal"/>
    <s v="-"/>
    <s v="364BMT0610"/>
    <s v="ENTR MT-462"/>
    <s v="ENTR MT-107 (ALTO GARÇAS)"/>
    <n v="41.7"/>
    <n v="58.3"/>
    <n v="16.600000000000001"/>
    <x v="2"/>
    <m/>
    <m/>
    <s v="Federal"/>
    <m/>
    <m/>
    <m/>
    <s v="Federal"/>
    <s v="PAV"/>
    <s v="Rondonópolis"/>
  </r>
  <r>
    <x v="0"/>
    <s v="364BMT0615"/>
    <n v="0"/>
    <x v="312"/>
    <s v="0615"/>
    <n v="-53.535871799843598"/>
    <n v="-16.933923249858001"/>
    <n v="-53.614883330001597"/>
    <n v="-16.918362310172402"/>
    <s v="364"/>
    <s v="MT"/>
    <s v="Eixo Principal"/>
    <s v="-"/>
    <s v="364BMT0615"/>
    <s v="ENTR MT-107 (ALTO GARÇAS)"/>
    <s v="ENTR MT-110"/>
    <n v="58.3"/>
    <n v="67.599999999999994"/>
    <n v="9.3000000000000007"/>
    <x v="2"/>
    <m/>
    <m/>
    <s v="Federal"/>
    <m/>
    <m/>
    <m/>
    <s v="Federal"/>
    <s v="PAV"/>
    <s v="Rondonópolis"/>
  </r>
  <r>
    <x v="0"/>
    <s v="364BMT0620"/>
    <n v="0"/>
    <x v="312"/>
    <s v="0620"/>
    <n v="-53.614883330001597"/>
    <n v="-16.918362310172402"/>
    <n v="-53.847672359591598"/>
    <n v="-16.8462518698278"/>
    <s v="364"/>
    <s v="MT"/>
    <s v="Eixo Principal"/>
    <s v="-"/>
    <s v="364BMT0620"/>
    <s v="ENTR MT-110"/>
    <s v="ENTR MT-461(A)"/>
    <n v="67.599999999999994"/>
    <n v="112.9"/>
    <n v="45.3"/>
    <x v="2"/>
    <m/>
    <m/>
    <s v="Federal"/>
    <m/>
    <m/>
    <m/>
    <s v="Federal"/>
    <s v="PAV"/>
    <s v="Rondonópolis"/>
  </r>
  <r>
    <x v="0"/>
    <s v="364BMT0625"/>
    <n v="0"/>
    <x v="312"/>
    <s v="0625"/>
    <n v="-53.847672359591598"/>
    <n v="-16.8462518698278"/>
    <n v="-53.8901387000409"/>
    <n v="-16.867722949854201"/>
    <s v="364"/>
    <s v="MT"/>
    <s v="Eixo Principal"/>
    <s v="-"/>
    <s v="364BMT0625"/>
    <s v="ENTR MT-461(A)"/>
    <s v="ENTR MT-461(B)"/>
    <n v="112.9"/>
    <n v="117.9"/>
    <n v="5"/>
    <x v="2"/>
    <m/>
    <m/>
    <s v="Federal"/>
    <m/>
    <m/>
    <m/>
    <s v="Federal"/>
    <s v="PAV"/>
    <s v="Rondonópolis"/>
  </r>
  <r>
    <x v="0"/>
    <s v="364BMT0630"/>
    <n v="0"/>
    <x v="312"/>
    <s v="0630"/>
    <n v="-53.8901387000409"/>
    <n v="-16.867722949854201"/>
    <n v="-54.306166260264597"/>
    <n v="-16.671022659967701"/>
    <s v="364"/>
    <s v="MT"/>
    <s v="Eixo Principal"/>
    <s v="-"/>
    <s v="364BMT0630"/>
    <s v="ENTR MT-461(B)"/>
    <s v="ENTR MT-470"/>
    <n v="117.9"/>
    <n v="166"/>
    <n v="48.1"/>
    <x v="2"/>
    <m/>
    <m/>
    <s v="Federal"/>
    <m/>
    <m/>
    <m/>
    <s v="Federal"/>
    <s v="PAV"/>
    <s v="Rondonópolis"/>
  </r>
  <r>
    <x v="0"/>
    <s v="364BMT0635"/>
    <n v="0"/>
    <x v="312"/>
    <s v="0635"/>
    <n v="-54.306166260264597"/>
    <n v="-16.671022659967701"/>
    <n v="-54.393234490179502"/>
    <n v="-16.649266940017199"/>
    <s v="364"/>
    <s v="MT"/>
    <s v="Eixo Principal"/>
    <s v="-"/>
    <s v="364BMT0635"/>
    <s v="ENTR MT-470"/>
    <s v="ENTR MT-458 (P/NOVA GALILÉIA)"/>
    <n v="166"/>
    <n v="167.7"/>
    <n v="1.7"/>
    <x v="2"/>
    <m/>
    <m/>
    <s v="Federal"/>
    <m/>
    <m/>
    <m/>
    <s v="Federal"/>
    <s v="PAV"/>
    <s v="Rondonópolis"/>
  </r>
  <r>
    <x v="0"/>
    <s v="364BMT0640"/>
    <n v="0"/>
    <x v="312"/>
    <s v="0640"/>
    <n v="-54.393234490179502"/>
    <n v="-16.649266940017199"/>
    <n v="-54.465306589727199"/>
    <n v="-16.611951749873199"/>
    <s v="364"/>
    <s v="MT"/>
    <s v="Eixo Principal"/>
    <s v="-"/>
    <s v="364BMT0640"/>
    <s v="ENTR MT-458 (P/NOVA GALILÉIA)"/>
    <s v="ENTR MT-459 (PEDRA PRETA)"/>
    <n v="167.7"/>
    <n v="176.8"/>
    <n v="9.1"/>
    <x v="2"/>
    <m/>
    <m/>
    <s v="Federal"/>
    <m/>
    <m/>
    <m/>
    <s v="Federal"/>
    <s v="PAV"/>
    <s v="Rondonópolis"/>
  </r>
  <r>
    <x v="0"/>
    <s v="364BMT0645"/>
    <n v="0"/>
    <x v="312"/>
    <s v="0645"/>
    <n v="-54.465306589727199"/>
    <n v="-16.611951749873199"/>
    <n v="-54.646378050106797"/>
    <n v="-16.491405239660001"/>
    <s v="364"/>
    <s v="MT"/>
    <s v="Eixo Principal"/>
    <s v="-"/>
    <s v="364BMT0645"/>
    <s v="ENTR MT-459 (PEDRA PRETA)"/>
    <s v="ENTR BR-163(A)"/>
    <n v="176.8"/>
    <n v="201"/>
    <n v="24.2"/>
    <x v="2"/>
    <m/>
    <m/>
    <s v="Federal"/>
    <m/>
    <m/>
    <m/>
    <s v="Federal"/>
    <s v="PAV"/>
    <s v="Rondonópolis"/>
  </r>
  <r>
    <x v="0"/>
    <s v="364BMT0650"/>
    <n v="0"/>
    <x v="312"/>
    <s v="0650"/>
    <n v="-54.646378050106797"/>
    <n v="-16.491405239660001"/>
    <n v="-54.654982290400298"/>
    <n v="-16.472335479898401"/>
    <s v="364"/>
    <s v="MT"/>
    <s v="Eixo Principal"/>
    <s v="Coinc"/>
    <s v="364BMT0650"/>
    <s v="ENTR BR-163(A)"/>
    <s v="ENTR MT-270(A) (ACESSO RONDONÓPOLIS (I))"/>
    <n v="201"/>
    <n v="203.4"/>
    <n v="2.4"/>
    <x v="0"/>
    <m/>
    <s v="163BMT0582"/>
    <s v="Concessão Federal"/>
    <m/>
    <m/>
    <m/>
    <s v="Federal"/>
    <s v="PAV"/>
    <s v="Rondonópolis"/>
  </r>
  <r>
    <x v="0"/>
    <s v="364BMT0655"/>
    <n v="0"/>
    <x v="312"/>
    <s v="0655"/>
    <n v="-54.654982290400298"/>
    <n v="-16.472335479898401"/>
    <n v="-54.6656278703298"/>
    <n v="-16.448788330217202"/>
    <s v="364"/>
    <s v="MT"/>
    <s v="Eixo Principal"/>
    <s v="Coinc"/>
    <s v="364BMT0655"/>
    <s v="ENTR MT-270(A) (ACESSO RONDONÓPOLIS (I))"/>
    <s v="ACESSO RONDONÓPOLIS (II)"/>
    <n v="203.4"/>
    <n v="206.3"/>
    <n v="2.9"/>
    <x v="0"/>
    <m/>
    <s v="163BMT0585"/>
    <s v="Concessão Federal"/>
    <m/>
    <m/>
    <m/>
    <s v="Federal"/>
    <s v="PAV"/>
    <s v="Rondonópolis"/>
  </r>
  <r>
    <x v="0"/>
    <s v="364BMT0660"/>
    <n v="0"/>
    <x v="312"/>
    <s v="0660"/>
    <n v="-54.6656278703298"/>
    <n v="-16.448788330217202"/>
    <n v="-54.695466060110498"/>
    <n v="-16.427475020056001"/>
    <s v="364"/>
    <s v="MT"/>
    <s v="Eixo Principal"/>
    <s v="Coinc"/>
    <s v="364BMT0660"/>
    <s v="ACESSO RONDONÓPOLIS (II)"/>
    <s v="ENTR MT-483 (ANEL RODOVIÁRIO RONDONÓPOLIS)"/>
    <n v="206.3"/>
    <n v="209.2"/>
    <n v="2.9"/>
    <x v="2"/>
    <m/>
    <s v="163BMT0590"/>
    <s v="Concessão Federal"/>
    <m/>
    <m/>
    <m/>
    <s v="Federal"/>
    <s v="PAV"/>
    <s v="Rondonópolis"/>
  </r>
  <r>
    <x v="0"/>
    <s v="364BMT0665"/>
    <n v="0"/>
    <x v="312"/>
    <s v="0665"/>
    <n v="-54.695466060110498"/>
    <n v="-16.427475020056001"/>
    <n v="-54.713356369800501"/>
    <n v="-16.381113929863901"/>
    <s v="364"/>
    <s v="MT"/>
    <s v="Eixo Principal"/>
    <s v="Coinc"/>
    <s v="364BMT0665"/>
    <s v="ENTR MT-483 (ANEL RODOVIÁRIO RONDONÓPOLIS)"/>
    <s v="ENTR MT-270(B)"/>
    <n v="209.2"/>
    <n v="215.3"/>
    <n v="6.1"/>
    <x v="2"/>
    <m/>
    <s v="163BMT0591"/>
    <s v="Concessão Federal"/>
    <m/>
    <m/>
    <m/>
    <s v="Federal"/>
    <s v="PAV"/>
    <s v="Rondonópolis"/>
  </r>
  <r>
    <x v="0"/>
    <s v="364BMT0670"/>
    <n v="0"/>
    <x v="312"/>
    <s v="0670"/>
    <n v="-54.713356369800501"/>
    <n v="-16.381113929863901"/>
    <n v="-54.783370059680401"/>
    <n v="-16.195471149873601"/>
    <s v="364"/>
    <s v="MT"/>
    <s v="Eixo Principal"/>
    <s v="Coinc"/>
    <s v="364BMT0670"/>
    <s v="ENTR MT-270(B)"/>
    <s v="ENTR MT-469(A)"/>
    <n v="215.3"/>
    <n v="238.1"/>
    <n v="22.8"/>
    <x v="2"/>
    <s v="EOD"/>
    <s v="163BMT0592"/>
    <s v="Concessão Federal"/>
    <m/>
    <m/>
    <m/>
    <s v="Federal"/>
    <s v="PAV"/>
    <s v="Rondonópolis"/>
  </r>
  <r>
    <x v="0"/>
    <s v="364BMT0675"/>
    <n v="0"/>
    <x v="312"/>
    <s v="0675"/>
    <n v="-54.783370059680401"/>
    <n v="-16.195471149873601"/>
    <n v="-54.7893735703339"/>
    <n v="-16.178289239756499"/>
    <s v="364"/>
    <s v="MT"/>
    <s v="Eixo Principal"/>
    <s v="Coinc"/>
    <s v="364BMT0675"/>
    <s v="ENTR MT-469(A)"/>
    <s v="ENTR MT-469(B)"/>
    <n v="238.1"/>
    <n v="240.1"/>
    <n v="2"/>
    <x v="2"/>
    <s v="EOD"/>
    <s v="163BMT0595"/>
    <s v="Concessão Federal"/>
    <m/>
    <m/>
    <m/>
    <s v="Federal"/>
    <s v="PAV"/>
    <s v="Rondonópolis"/>
  </r>
  <r>
    <x v="0"/>
    <s v="364BMT0680"/>
    <n v="0"/>
    <x v="312"/>
    <s v="0680"/>
    <n v="-54.7893735703339"/>
    <n v="-16.178289239756499"/>
    <n v="-54.795785380390903"/>
    <n v="-16.1617778299828"/>
    <s v="364"/>
    <s v="MT"/>
    <s v="Eixo Principal"/>
    <s v="Coinc"/>
    <s v="364BMT0680"/>
    <s v="ENTR MT-469(B)"/>
    <s v="ENTR MT-454 (SANTA ELVIRA)"/>
    <n v="240.1"/>
    <n v="242.1"/>
    <n v="2"/>
    <x v="2"/>
    <s v="EOD"/>
    <s v="163BMT0600"/>
    <s v="Concessão Federal"/>
    <m/>
    <m/>
    <m/>
    <s v="Federal"/>
    <s v="PAV"/>
    <s v="Rondonópolis"/>
  </r>
  <r>
    <x v="0"/>
    <s v="364BMT0685"/>
    <n v="0"/>
    <x v="312"/>
    <s v="0685"/>
    <n v="-54.795785380390903"/>
    <n v="-16.1617778299828"/>
    <n v="-54.883511379846198"/>
    <n v="-16.056504759686799"/>
    <s v="364"/>
    <s v="MT"/>
    <s v="Eixo Principal"/>
    <s v="Coinc"/>
    <s v="364BMT0685"/>
    <s v="ENTR MT-454 (SANTA ELVIRA)"/>
    <s v="JUSCIMEIRA"/>
    <n v="242.1"/>
    <n v="258"/>
    <n v="15.9"/>
    <x v="2"/>
    <s v="EOD"/>
    <s v="163BMT0605"/>
    <s v="Concessão Federal"/>
    <m/>
    <m/>
    <m/>
    <s v="Federal"/>
    <s v="PAV"/>
    <s v="Rondonópolis"/>
  </r>
  <r>
    <x v="0"/>
    <s v="364BMT0690"/>
    <n v="0"/>
    <x v="312"/>
    <s v="0690"/>
    <n v="-54.883511379846198"/>
    <n v="-16.056504759686799"/>
    <n v="-54.892194229879699"/>
    <n v="-16.036821039958902"/>
    <s v="364"/>
    <s v="MT"/>
    <s v="Eixo Principal"/>
    <s v="Coinc"/>
    <s v="364BMT0690"/>
    <s v="JUSCIMEIRA"/>
    <s v="ENTR MT-373"/>
    <n v="258"/>
    <n v="260.39999999999998"/>
    <n v="2.4"/>
    <x v="2"/>
    <s v="EOD"/>
    <s v="163BMT0610"/>
    <s v="Concessão Federal"/>
    <m/>
    <m/>
    <m/>
    <s v="Federal"/>
    <s v="PAV"/>
    <s v="Rondonópolis"/>
  </r>
  <r>
    <x v="0"/>
    <s v="364BMT0700"/>
    <n v="0"/>
    <x v="312"/>
    <s v="0700"/>
    <n v="-54.892194229879699"/>
    <n v="-16.036821039958902"/>
    <n v="-54.9055434003076"/>
    <n v="-16.017954210418399"/>
    <s v="364"/>
    <s v="MT"/>
    <s v="Eixo Principal"/>
    <s v="Coinc"/>
    <s v="364BMT0700"/>
    <s v="ENTR MT-373"/>
    <s v="ENTR MT-472 (SÃO PEDRO DA CIPA)"/>
    <n v="260.39999999999998"/>
    <n v="262.8"/>
    <n v="2.4"/>
    <x v="2"/>
    <s v="EOD"/>
    <s v="163BMT0615"/>
    <s v="Concessão Federal"/>
    <m/>
    <m/>
    <m/>
    <s v="Federal"/>
    <s v="PAV"/>
    <s v="Rondonópolis"/>
  </r>
  <r>
    <x v="0"/>
    <s v="364BMT0705"/>
    <n v="0"/>
    <x v="312"/>
    <s v="0705"/>
    <n v="-54.9055434003076"/>
    <n v="-16.017954210418399"/>
    <n v="-54.943729869837497"/>
    <n v="-15.968974059704999"/>
    <s v="364"/>
    <s v="MT"/>
    <s v="Eixo Principal"/>
    <s v="Coinc"/>
    <s v="364BMT0705"/>
    <s v="ENTR MT-472 (SÃO PEDRO DA CIPA)"/>
    <s v="ENTR MT-344"/>
    <n v="262.8"/>
    <n v="269.89999999999998"/>
    <n v="7.1"/>
    <x v="2"/>
    <s v="EOD"/>
    <s v="163BMT0620"/>
    <s v="Concessão Federal"/>
    <m/>
    <m/>
    <m/>
    <s v="Federal"/>
    <s v="PAV"/>
    <s v="Rondonópolis"/>
  </r>
  <r>
    <x v="0"/>
    <s v="364BMT0710"/>
    <n v="0"/>
    <x v="312"/>
    <s v="0710"/>
    <n v="-54.943729869837497"/>
    <n v="-15.968974059704999"/>
    <n v="-54.958117570169598"/>
    <n v="-15.969912270235"/>
    <s v="364"/>
    <s v="MT"/>
    <s v="Eixo Principal"/>
    <s v="Coinc"/>
    <s v="364BMT0710"/>
    <s v="ENTR MT-344"/>
    <s v="ENTR MT-457(A) (P/JACIÁRA)"/>
    <n v="269.89999999999998"/>
    <n v="271.5"/>
    <n v="1.6"/>
    <x v="0"/>
    <m/>
    <s v="163BMT0625"/>
    <s v="Concessão Federal"/>
    <m/>
    <m/>
    <m/>
    <s v="Federal"/>
    <s v="PAV"/>
    <s v="Rondonópolis"/>
  </r>
  <r>
    <x v="0"/>
    <s v="364BMT0715"/>
    <n v="0"/>
    <x v="312"/>
    <s v="0715"/>
    <n v="-54.958117570169598"/>
    <n v="-15.969912270235"/>
    <n v="-54.978465020144498"/>
    <n v="-15.9526672897635"/>
    <s v="364"/>
    <s v="MT"/>
    <s v="Eixo Principal"/>
    <s v="Coinc"/>
    <s v="364BMT0715"/>
    <s v="ENTR MT-457(A) (P/JACIÁRA)"/>
    <s v="ENTR MT-457(B)"/>
    <n v="271.5"/>
    <n v="274.5"/>
    <n v="3"/>
    <x v="0"/>
    <m/>
    <s v="163BMT0630"/>
    <s v="Concessão Federal"/>
    <m/>
    <m/>
    <m/>
    <s v="Federal"/>
    <s v="PAV"/>
    <s v="Rondonópolis"/>
  </r>
  <r>
    <x v="0"/>
    <s v="364BMT0720"/>
    <n v="0"/>
    <x v="312"/>
    <s v="0720"/>
    <n v="-54.978465020144498"/>
    <n v="-15.9526672897635"/>
    <n v="-55.137696989624303"/>
    <n v="-15.852244970129201"/>
    <s v="364"/>
    <s v="MT"/>
    <s v="Eixo Principal"/>
    <s v="Coinc"/>
    <s v="364BMT0720"/>
    <s v="ENTR MT-457(B)"/>
    <s v="ENTR MT-260"/>
    <n v="274.5"/>
    <n v="297.89999999999998"/>
    <n v="23.4"/>
    <x v="2"/>
    <s v="EOD"/>
    <s v="163BMT0635"/>
    <s v="Concessão Federal"/>
    <m/>
    <m/>
    <m/>
    <s v="Federal"/>
    <s v="PAV"/>
    <s v="Rondonópolis"/>
  </r>
  <r>
    <x v="0"/>
    <s v="364BMT0725"/>
    <n v="0"/>
    <x v="312"/>
    <s v="0725"/>
    <n v="-55.137696989624303"/>
    <n v="-15.852244970129201"/>
    <n v="-55.210487119584798"/>
    <n v="-15.8213351598896"/>
    <s v="364"/>
    <s v="MT"/>
    <s v="Eixo Principal"/>
    <s v="Coinc"/>
    <s v="364BMT0725"/>
    <s v="ENTR MT-260"/>
    <s v="ENTR MT-453"/>
    <n v="297.89999999999998"/>
    <n v="306.8"/>
    <n v="8.9"/>
    <x v="2"/>
    <s v="EOD"/>
    <s v="163BMT0640"/>
    <s v="Concessão Federal"/>
    <m/>
    <m/>
    <m/>
    <s v="Federal"/>
    <s v="PAV"/>
    <s v="Rondonópolis"/>
  </r>
  <r>
    <x v="0"/>
    <s v="364BMT0730"/>
    <n v="0"/>
    <x v="312"/>
    <s v="0730"/>
    <n v="-55.210487119584798"/>
    <n v="-15.8213351598896"/>
    <n v="-55.265530080448698"/>
    <n v="-15.811110639844101"/>
    <s v="364"/>
    <s v="MT"/>
    <s v="Eixo Principal"/>
    <s v="Coinc"/>
    <s v="364BMT0730"/>
    <s v="ENTR MT-453"/>
    <s v="ENTR MT-140(A)"/>
    <n v="306.8"/>
    <n v="313"/>
    <n v="6.2"/>
    <x v="2"/>
    <s v="EOD"/>
    <s v="163BMT0645"/>
    <s v="Concessão Federal"/>
    <m/>
    <m/>
    <m/>
    <s v="Federal"/>
    <s v="PAV"/>
    <s v="Rondonópolis"/>
  </r>
  <r>
    <x v="0"/>
    <s v="364BMT0735"/>
    <n v="0"/>
    <x v="312"/>
    <s v="0735"/>
    <n v="-55.265530080448698"/>
    <n v="-15.811110639844101"/>
    <n v="-55.410493859603797"/>
    <n v="-15.819893050224"/>
    <s v="364"/>
    <s v="MT"/>
    <s v="Eixo Principal"/>
    <s v="Coinc"/>
    <s v="364BMT0735"/>
    <s v="ENTR MT-140(A)"/>
    <s v="ENTR BR-070(A) (SÃO VICENTE DA SERRA)"/>
    <n v="313"/>
    <n v="329.9"/>
    <n v="16.899999999999999"/>
    <x v="2"/>
    <s v="EOD"/>
    <s v="163BMT0650"/>
    <s v="Concessão Federal"/>
    <m/>
    <m/>
    <m/>
    <s v="Federal"/>
    <s v="PAV"/>
    <s v="Rondonópolis"/>
  </r>
  <r>
    <x v="0"/>
    <s v="364BMT0740"/>
    <n v="0"/>
    <x v="312"/>
    <s v="0740"/>
    <n v="-55.410493859603797"/>
    <n v="-15.819893050224"/>
    <n v="-55.513269869608699"/>
    <n v="-15.8235573396994"/>
    <s v="364"/>
    <s v="MT"/>
    <s v="Eixo Principal"/>
    <s v="Coinc"/>
    <s v="364BMT0740"/>
    <s v="ENTR BR-070(A) (SÃO VICENTE DA SERRA)"/>
    <s v="ENTR MT-455"/>
    <n v="329.9"/>
    <n v="342.6"/>
    <n v="12.7"/>
    <x v="2"/>
    <s v="EOD"/>
    <s v="163BMT0655;070BMT0410"/>
    <s v="Concessão Federal"/>
    <m/>
    <m/>
    <m/>
    <s v="Federal"/>
    <s v="PAV"/>
    <s v="Cuiabá"/>
  </r>
  <r>
    <x v="0"/>
    <s v="364BMT0745"/>
    <n v="0"/>
    <x v="312"/>
    <s v="0745"/>
    <n v="-55.513269869608699"/>
    <n v="-15.8235573396994"/>
    <n v="-55.541225530134"/>
    <n v="-15.809694380291299"/>
    <s v="364"/>
    <s v="MT"/>
    <s v="Eixo Principal"/>
    <s v="Coinc"/>
    <s v="364BMT0745"/>
    <s v="ENTR MT-455"/>
    <s v="INÍCIO VARIANTE I SERRA DE SÃO VICENTE"/>
    <n v="342.6"/>
    <n v="346.3"/>
    <n v="3.7"/>
    <x v="2"/>
    <s v="EOD"/>
    <s v="163BMT0660;070BMT0415"/>
    <s v="Concessão Federal"/>
    <m/>
    <m/>
    <m/>
    <s v="Federal"/>
    <s v="PAV"/>
    <s v="Cuiabá"/>
  </r>
  <r>
    <x v="0"/>
    <s v="364BMT0750"/>
    <n v="0"/>
    <x v="312"/>
    <s v="0750"/>
    <n v="-55.541225530134"/>
    <n v="-15.809694380291299"/>
    <n v="-55.594080950375499"/>
    <n v="-15.7968226599377"/>
    <s v="364"/>
    <s v="MT"/>
    <s v="Eixo Principal"/>
    <s v="Coinc"/>
    <s v="364BMT0750"/>
    <s v="INÍCIO VARIANTE I SERRA DE SÃO VICENTE"/>
    <s v="FIM VARIANTE I SERRA DE SÃO VICENTE"/>
    <n v="346.3"/>
    <n v="354.3"/>
    <n v="8"/>
    <x v="0"/>
    <m/>
    <s v="070BMT0420;163BMT0665"/>
    <s v="Concessão Federal"/>
    <m/>
    <m/>
    <m/>
    <s v="Federal"/>
    <s v="PAV"/>
    <s v="Cuiabá"/>
  </r>
  <r>
    <x v="0"/>
    <s v="364BMT0755"/>
    <n v="0"/>
    <x v="312"/>
    <s v="0755"/>
    <n v="-55.594080950375499"/>
    <n v="-15.7968226599377"/>
    <n v="-55.603444599788403"/>
    <n v="-15.7969890596972"/>
    <s v="364"/>
    <s v="MT"/>
    <s v="Eixo Principal"/>
    <s v="Coinc"/>
    <s v="364BMT0755"/>
    <s v="FIM VARIANTE I SERRA DE SÃO VICENTE"/>
    <s v="INÍCIO VARIANTE II SERRA DE SÃO VICENTE"/>
    <n v="354.3"/>
    <n v="355.3"/>
    <n v="1"/>
    <x v="0"/>
    <m/>
    <s v="163BMT0670;070BMT0425"/>
    <s v="Concessão Federal"/>
    <m/>
    <m/>
    <m/>
    <s v="Federal"/>
    <s v="PAV"/>
    <s v="Cuiabá"/>
  </r>
  <r>
    <x v="0"/>
    <s v="364BMT0760"/>
    <n v="0"/>
    <x v="312"/>
    <s v="0760"/>
    <n v="-55.603444599788403"/>
    <n v="-15.7969890596972"/>
    <n v="-55.6539620597012"/>
    <n v="-15.7710792498074"/>
    <s v="364"/>
    <s v="MT"/>
    <s v="Eixo Principal"/>
    <s v="Coinc"/>
    <s v="364BMT0760"/>
    <s v="INÍCIO VARIANTE II SERRA DE SÃO VICENTE"/>
    <s v="FIM VARIANTE II SERRA DE SÃO VICENTE"/>
    <n v="355.3"/>
    <n v="363.5"/>
    <n v="8.1999999999999993"/>
    <x v="0"/>
    <m/>
    <s v="163BMT0675;070BMT0430"/>
    <s v="Concessão Federal"/>
    <m/>
    <m/>
    <m/>
    <s v="Federal"/>
    <s v="PAV"/>
    <s v="Cuiabá"/>
  </r>
  <r>
    <x v="0"/>
    <s v="364BMT0765"/>
    <n v="0"/>
    <x v="312"/>
    <s v="0765"/>
    <n v="-55.6539620597012"/>
    <n v="-15.7710792498074"/>
    <n v="-55.961380560364503"/>
    <n v="-15.6657154702926"/>
    <s v="364"/>
    <s v="MT"/>
    <s v="Eixo Principal"/>
    <s v="Coinc"/>
    <s v="364BMT0765"/>
    <s v="FIM VARIANTE II SERRA DE SÃO VICENTE"/>
    <s v="ACESSO DISTRITO INDUSTRIAL"/>
    <n v="363.5"/>
    <n v="402.8"/>
    <n v="39.299999999999997"/>
    <x v="2"/>
    <s v="EOD"/>
    <s v="070BMT0435;163BMT0680"/>
    <s v="Concessão Federal"/>
    <m/>
    <m/>
    <m/>
    <s v="Federal"/>
    <s v="PAV"/>
    <s v="Cuiabá"/>
  </r>
  <r>
    <x v="0"/>
    <s v="364BMT0770"/>
    <n v="0"/>
    <x v="312"/>
    <s v="0770"/>
    <n v="-55.961380560364503"/>
    <n v="-15.6657154702926"/>
    <n v="-56.000741219831397"/>
    <n v="-15.6494602395983"/>
    <s v="364"/>
    <s v="MT"/>
    <s v="Eixo Principal"/>
    <s v="Coinc"/>
    <s v="364BMT0770"/>
    <s v="ACESSO DISTRITO INDUSTRIAL"/>
    <s v="ENTR BR-070(B)/MT-407"/>
    <n v="402.8"/>
    <n v="407.5"/>
    <n v="4.7"/>
    <x v="0"/>
    <m/>
    <s v="070BMT0440;163BMT0685"/>
    <s v="Concessão Federal"/>
    <m/>
    <m/>
    <m/>
    <s v="Federal"/>
    <s v="PAV"/>
    <s v="Cuiabá"/>
  </r>
  <r>
    <x v="0"/>
    <s v="364BMT0780"/>
    <n v="0"/>
    <x v="312"/>
    <s v="0780"/>
    <n v="-56.000741219831397"/>
    <n v="-15.6494602395983"/>
    <n v="-56.025908830028399"/>
    <n v="-15.6385284504276"/>
    <s v="364"/>
    <s v="MT"/>
    <s v="Eixo Principal"/>
    <s v="Coinc"/>
    <s v="364BMT0780"/>
    <s v="ENTR BR-070(B)/MT-407"/>
    <s v="ACESSO TIJUCAL (CONTORNO CUIABÁ)"/>
    <n v="407.5"/>
    <n v="410.6"/>
    <n v="3.1"/>
    <x v="0"/>
    <m/>
    <s v="163BMT0695"/>
    <s v="Federal"/>
    <m/>
    <m/>
    <m/>
    <s v="Federal"/>
    <s v="PAV"/>
    <s v="Cuiabá"/>
  </r>
  <r>
    <x v="0"/>
    <s v="364BMT0785"/>
    <n v="0"/>
    <x v="312"/>
    <s v="0785"/>
    <n v="-56.025908830028399"/>
    <n v="-15.6385284504276"/>
    <n v="-56.046719689861703"/>
    <n v="-15.634477449774399"/>
    <s v="364"/>
    <s v="MT"/>
    <s v="Eixo Principal"/>
    <s v="Coinc"/>
    <s v="364BMT0785"/>
    <s v="ACESSO TIJUCAL (CONTORNO CUIABÁ)"/>
    <s v="ENTR MT-040 (P/SANTO ANTÔNIO DO LEVERGER) *TRECHO URBANO*"/>
    <n v="410.6"/>
    <n v="413.2"/>
    <n v="2.6"/>
    <x v="0"/>
    <m/>
    <s v="163BMT0700"/>
    <s v="Federal"/>
    <m/>
    <m/>
    <m/>
    <s v="Federal"/>
    <s v="PAV"/>
    <s v="Cuiabá"/>
  </r>
  <r>
    <x v="0"/>
    <s v="364BMT0790"/>
    <n v="0"/>
    <x v="312"/>
    <s v="0790"/>
    <n v="-56.046719689861703"/>
    <n v="-15.634477449774399"/>
    <n v="-56.080665319948501"/>
    <n v="-15.6078104898621"/>
    <s v="364"/>
    <s v="MT"/>
    <s v="Eixo Principal"/>
    <s v="Coinc"/>
    <s v="364BMT0790"/>
    <s v="ENTR MT-040 (P/SANTO ANTÔNIO DO LEVERGER)"/>
    <s v="ENTR AVENIDA MIGUEL SUTIL (AREÃO) *TRECHO URBANO*"/>
    <n v="413.2"/>
    <n v="418"/>
    <n v="4.8"/>
    <x v="0"/>
    <m/>
    <s v="163BMT0705"/>
    <s v="Federal"/>
    <m/>
    <m/>
    <m/>
    <s v="Federal"/>
    <s v="PAV"/>
    <s v="Cuiabá"/>
  </r>
  <r>
    <x v="0"/>
    <s v="364BMT0795"/>
    <n v="0"/>
    <x v="312"/>
    <s v="0795"/>
    <n v="-56.080665319948501"/>
    <n v="-15.6078104898621"/>
    <n v="-56.0908383699947"/>
    <n v="-15.582323569976699"/>
    <s v="364"/>
    <s v="MT"/>
    <s v="Eixo Principal"/>
    <s v="Coinc"/>
    <s v="364BMT0795"/>
    <s v="ENTR AVENIDA MIGUEL SUTIL (AREÃO)"/>
    <s v="ENTR BR-251/MT-020/351(A) *TRECHO URBANO*"/>
    <n v="418"/>
    <n v="421.7"/>
    <n v="3.7"/>
    <x v="0"/>
    <m/>
    <s v="163BMT0710"/>
    <s v="Federal"/>
    <m/>
    <m/>
    <m/>
    <s v="Federal"/>
    <s v="PAV"/>
    <s v="Cuiabá"/>
  </r>
  <r>
    <x v="0"/>
    <s v="364BMT0800"/>
    <n v="0"/>
    <x v="312"/>
    <s v="0800"/>
    <n v="-56.0908383699947"/>
    <n v="-15.582323569976699"/>
    <n v="-56.117324950186202"/>
    <n v="-15.6233815199411"/>
    <s v="364"/>
    <s v="MT"/>
    <s v="Eixo Principal"/>
    <s v="Coinc"/>
    <s v="364BMT0800"/>
    <s v="ENTR BR-251/MT-020/351(A)"/>
    <s v="ENTR MT-050(A)/060(A) (PONTE NOVA) *TRECHO URBANO*"/>
    <n v="421.7"/>
    <n v="430.6"/>
    <n v="8.9"/>
    <x v="0"/>
    <m/>
    <s v="163BMT0715"/>
    <s v="Federal"/>
    <m/>
    <m/>
    <m/>
    <s v="Federal"/>
    <s v="PAV"/>
    <s v="Cuiabá"/>
  </r>
  <r>
    <x v="0"/>
    <s v="364BMT0805"/>
    <n v="0"/>
    <x v="312"/>
    <s v="0805"/>
    <n v="-56.117324950186202"/>
    <n v="-15.6233815199411"/>
    <n v="-56.113754069694401"/>
    <n v="-15.6276209996094"/>
    <s v="364"/>
    <s v="MT"/>
    <s v="Eixo Principal"/>
    <s v="Coinc"/>
    <s v="364BMT0805"/>
    <s v="ENTR MT-050(A)/060(A) (PONTE NOVA)"/>
    <s v="ENTR AVENIDA DA FEB *TRECHO URBANO*"/>
    <n v="430.6"/>
    <n v="431.2"/>
    <n v="0.6"/>
    <x v="0"/>
    <m/>
    <s v="163BMT0720"/>
    <s v="Federal"/>
    <m/>
    <m/>
    <m/>
    <s v="Federal"/>
    <s v="PAV"/>
    <s v="Cuiabá"/>
  </r>
  <r>
    <x v="0"/>
    <s v="364BMT0810"/>
    <n v="0"/>
    <x v="312"/>
    <s v="0810"/>
    <n v="-56.113754069694401"/>
    <n v="-15.6276209996094"/>
    <n v="-56.120820509758602"/>
    <n v="-15.6381466999102"/>
    <s v="364"/>
    <s v="MT"/>
    <s v="Eixo Principal"/>
    <s v="Coinc"/>
    <s v="364BMT0810"/>
    <s v="ENTR AVENIDA DA FEB"/>
    <s v="ENTR AV. ULISSES POMPEU DE CAMPOS/MT-050"/>
    <n v="431.2"/>
    <n v="432.6"/>
    <n v="1.4"/>
    <x v="0"/>
    <m/>
    <s v="163BMT0725"/>
    <s v="Federal"/>
    <m/>
    <m/>
    <m/>
    <s v="Federal"/>
    <s v="PAV"/>
    <s v="Cuiabá"/>
  </r>
  <r>
    <x v="0"/>
    <s v="364BMT0815"/>
    <n v="0"/>
    <x v="312"/>
    <s v="0815"/>
    <n v="-56.147064610243497"/>
    <n v="-15.648803229985001"/>
    <n v="-56.120820509758602"/>
    <n v="-15.6381466999102"/>
    <s v="364"/>
    <s v="MT"/>
    <s v="Eixo Principal"/>
    <s v="Coinc"/>
    <s v="364BMT0815"/>
    <s v="ENTR AV. ULISSES POMPEU DE CAMPOS/MT-050"/>
    <s v="POSTO TREVINHO *TRECHO URBANO*"/>
    <n v="432.6"/>
    <n v="436"/>
    <n v="3.4"/>
    <x v="0"/>
    <m/>
    <s v="163BMT0730"/>
    <s v="Federal"/>
    <m/>
    <m/>
    <m/>
    <s v="Federal"/>
    <s v="PAV"/>
    <s v="Cuiabá"/>
  </r>
  <r>
    <x v="0"/>
    <s v="364BMT0820"/>
    <n v="0"/>
    <x v="312"/>
    <s v="0820"/>
    <n v="-56.147064610243497"/>
    <n v="-15.648803229985001"/>
    <n v="-56.194845659799299"/>
    <n v="-15.649205750345001"/>
    <s v="364"/>
    <s v="MT"/>
    <s v="Eixo Principal"/>
    <s v="Coinc"/>
    <s v="364BMT0820"/>
    <s v="POSTO TREVINHO"/>
    <s v="ENTR BR-070/MT-060(B) (TREVO LAGARTO) *TRECHO URBANO*"/>
    <n v="436"/>
    <n v="441.7"/>
    <n v="5.7"/>
    <x v="0"/>
    <m/>
    <s v="163BMT0735"/>
    <s v="Federal"/>
    <m/>
    <m/>
    <m/>
    <s v="Federal"/>
    <s v="PAV"/>
    <s v="Cuiabá"/>
  </r>
  <r>
    <x v="0"/>
    <s v="364BMT0825"/>
    <n v="0"/>
    <x v="312"/>
    <s v="0825"/>
    <n v="-56.194845659799299"/>
    <n v="-15.649205750345001"/>
    <n v="-56.431628987787498"/>
    <n v="-15.3182271308773"/>
    <s v="364"/>
    <s v="MT"/>
    <s v="Eixo Principal"/>
    <s v="Coinc"/>
    <s v="364BMT0825"/>
    <s v="ENTR BR-070/MT-060(B) (TREVO LAGARTO)"/>
    <s v="MATA GRANDE"/>
    <n v="441.7"/>
    <n v="491"/>
    <n v="49.3"/>
    <x v="2"/>
    <m/>
    <s v="163BMT0740"/>
    <s v="Concessão Federal"/>
    <m/>
    <m/>
    <m/>
    <s v="Federal"/>
    <s v="PAV"/>
    <s v="Cuiabá"/>
  </r>
  <r>
    <x v="0"/>
    <s v="364BMT0830"/>
    <n v="0"/>
    <x v="312"/>
    <s v="0830"/>
    <n v="-56.431628987787498"/>
    <n v="-15.3182271308773"/>
    <n v="-56.464422759902298"/>
    <n v="-15.254853310132001"/>
    <s v="364"/>
    <s v="MT"/>
    <s v="Eixo Principal"/>
    <s v="Coinc"/>
    <s v="364BMT0830"/>
    <s v="MATA GRANDE"/>
    <s v="ENTR MT-246(A) (P/ACORIZAL)"/>
    <n v="491"/>
    <n v="499.4"/>
    <n v="8.4"/>
    <x v="2"/>
    <m/>
    <s v="163BMT0745"/>
    <s v="Concessão Federal"/>
    <m/>
    <m/>
    <m/>
    <s v="Federal"/>
    <s v="PAV"/>
    <s v="Cuiabá"/>
  </r>
  <r>
    <x v="0"/>
    <s v="364BMT0835"/>
    <n v="0"/>
    <x v="312"/>
    <s v="0835"/>
    <n v="-56.464422759902298"/>
    <n v="-15.254853310132001"/>
    <n v="-56.483436199620797"/>
    <n v="-15.2415845202094"/>
    <s v="364"/>
    <s v="MT"/>
    <s v="Eixo Principal"/>
    <s v="Coinc"/>
    <s v="364BMT0835"/>
    <s v="ENTR MT-246(A) (P/ACORIZAL)"/>
    <s v="FIM DA PONTE S/RIO JANGADA"/>
    <n v="499.4"/>
    <n v="502"/>
    <n v="2.6"/>
    <x v="2"/>
    <m/>
    <s v="163BMT0750"/>
    <s v="Concessão Federal"/>
    <m/>
    <m/>
    <m/>
    <s v="Federal"/>
    <s v="PAV"/>
    <s v="Cuiabá"/>
  </r>
  <r>
    <x v="0"/>
    <s v="364BMT0840"/>
    <n v="0"/>
    <x v="312"/>
    <s v="0840"/>
    <n v="-56.483436199620797"/>
    <n v="-15.2415845202094"/>
    <n v="-56.524269019599501"/>
    <n v="-15.176174139724701"/>
    <s v="364"/>
    <s v="MT"/>
    <s v="Eixo Principal"/>
    <s v="Coinc"/>
    <s v="364BMT0840"/>
    <s v="FIM DA PONTE S/RIO JANGADA"/>
    <s v="ENTR MT-246(B)"/>
    <n v="502"/>
    <n v="510.8"/>
    <n v="8.8000000000000007"/>
    <x v="2"/>
    <m/>
    <s v="163BMT0755"/>
    <s v="Concessão Federal"/>
    <m/>
    <m/>
    <m/>
    <s v="Federal"/>
    <s v="PAV"/>
    <s v="Cuiabá"/>
  </r>
  <r>
    <x v="0"/>
    <s v="364BMT0845"/>
    <n v="0"/>
    <x v="312"/>
    <s v="0845"/>
    <n v="-56.524269019599501"/>
    <n v="-15.176174139724701"/>
    <n v="-56.434270179724898"/>
    <n v="-14.8349269496189"/>
    <s v="364"/>
    <s v="MT"/>
    <s v="Eixo Principal"/>
    <s v="Coinc"/>
    <s v="364BMT0845"/>
    <s v="ENTR MT-246(B)"/>
    <s v="INÍCIO DA TRAVESSIA URB DE ROSÁRIO OESTE"/>
    <n v="510.8"/>
    <n v="551.9"/>
    <n v="41.1"/>
    <x v="2"/>
    <s v="EOD"/>
    <s v="163BMT0760"/>
    <s v="Concessão Federal"/>
    <m/>
    <m/>
    <m/>
    <s v="Federal"/>
    <s v="PAV"/>
    <s v="Cuiabá"/>
  </r>
  <r>
    <x v="0"/>
    <s v="364BMT0850"/>
    <n v="0"/>
    <x v="312"/>
    <s v="0850"/>
    <n v="-56.434270179724898"/>
    <n v="-14.8349269496189"/>
    <n v="-56.425349129858397"/>
    <n v="-14.8171368702703"/>
    <s v="364"/>
    <s v="MT"/>
    <s v="Eixo Principal"/>
    <s v="Coinc"/>
    <s v="364BMT0850"/>
    <s v="INÍCIO DA TRAVESSIA URB DE ROSÁRIO OESTE"/>
    <s v="FIM DA TRAVESSIA URBANA DE ROSÁRIO OESTE *TRECHO URBANO*"/>
    <n v="551.9"/>
    <n v="554.29999999999995"/>
    <n v="2.4"/>
    <x v="0"/>
    <m/>
    <s v="163BMT0765"/>
    <s v="Concessão Federal"/>
    <m/>
    <m/>
    <m/>
    <s v="Federal"/>
    <s v="PAV"/>
    <s v="Cuiabá"/>
  </r>
  <r>
    <x v="0"/>
    <s v="364BMT0855"/>
    <n v="0"/>
    <x v="312"/>
    <s v="0855"/>
    <n v="-56.425349129858397"/>
    <n v="-14.8171368702703"/>
    <n v="-56.320279559953597"/>
    <n v="-14.719397179735999"/>
    <s v="364"/>
    <s v="MT"/>
    <s v="Eixo Principal"/>
    <s v="Coinc"/>
    <s v="364BMT0855"/>
    <s v="FIM DA TRAVESSIA URBANA DE ROSÁRIO OESTE"/>
    <s v="ENTR MT-241 (NOBRES)"/>
    <n v="554.29999999999995"/>
    <n v="571.5"/>
    <n v="17.2"/>
    <x v="0"/>
    <m/>
    <s v="163BMT0770"/>
    <s v="Concessão Federal"/>
    <m/>
    <m/>
    <m/>
    <s v="Federal"/>
    <s v="PAV"/>
    <s v="Cuiabá"/>
  </r>
  <r>
    <x v="0"/>
    <s v="364BMT0870"/>
    <n v="0"/>
    <x v="312"/>
    <s v="0870"/>
    <n v="-56.320279559953597"/>
    <n v="-14.719397179735999"/>
    <n v="-56.221767310412901"/>
    <n v="-14.558651769963101"/>
    <s v="364"/>
    <s v="MT"/>
    <s v="Eixo Principal"/>
    <s v="Coinc"/>
    <s v="364BMT0870"/>
    <s v="ENTR MT-241 (NOBRES)"/>
    <s v="ENTR MT-240(A)"/>
    <n v="571.5"/>
    <n v="594.20000000000005"/>
    <n v="22.7"/>
    <x v="0"/>
    <m/>
    <s v="163BMT0775"/>
    <s v="Concessão Federal"/>
    <m/>
    <m/>
    <m/>
    <s v="Federal"/>
    <s v="PAV"/>
    <s v="Cuiabá"/>
  </r>
  <r>
    <x v="0"/>
    <s v="364BMT0890"/>
    <n v="0"/>
    <x v="312"/>
    <s v="0890"/>
    <n v="-56.221767310412901"/>
    <n v="-14.558651769963101"/>
    <n v="-56.229454719759403"/>
    <n v="-14.5306381598231"/>
    <s v="364"/>
    <s v="MT"/>
    <s v="Eixo Principal"/>
    <s v="Coinc"/>
    <s v="364BMT0890"/>
    <s v="ENTR MT-240(A)"/>
    <s v="ENTR BR-163(B) (POSTO GIL)"/>
    <n v="594.20000000000005"/>
    <n v="597.70000000000005"/>
    <n v="3.5"/>
    <x v="0"/>
    <m/>
    <s v="163BMT0780"/>
    <s v="Concessão Federal"/>
    <m/>
    <m/>
    <m/>
    <s v="Federal"/>
    <s v="PAV"/>
    <s v="Cuiabá"/>
  </r>
  <r>
    <x v="0"/>
    <s v="364BMT0892"/>
    <n v="0"/>
    <x v="312"/>
    <s v="0892"/>
    <n v="-56.229454719759403"/>
    <n v="-14.5306381598231"/>
    <n v="-56.375320560295499"/>
    <n v="-14.376589979743599"/>
    <s v="364"/>
    <s v="MT"/>
    <s v="Eixo Principal"/>
    <s v="-"/>
    <s v="364BMT0892"/>
    <s v="ENTR BR-163(B) (POSTO GIL)"/>
    <s v="ENTR MT-240(B) (DIAMANTINO)"/>
    <n v="597.70000000000005"/>
    <n v="623.4"/>
    <n v="25.7"/>
    <x v="2"/>
    <m/>
    <m/>
    <s v="Federal"/>
    <m/>
    <m/>
    <m/>
    <s v="Federal"/>
    <s v="PAV"/>
    <s v="Campo Novo dos Parecis"/>
  </r>
  <r>
    <x v="0"/>
    <s v="364BMT0912"/>
    <n v="0"/>
    <x v="312"/>
    <s v="0912"/>
    <n v="-56.375320560295499"/>
    <n v="-14.376589979743599"/>
    <n v="-56.520103420136699"/>
    <n v="-14.2552001698518"/>
    <s v="364"/>
    <s v="MT"/>
    <s v="Eixo Principal"/>
    <s v="-"/>
    <s v="364BMT0912"/>
    <s v="ENTR MT-240(B) (DIAMANTINO)"/>
    <s v="ENTR MT-010"/>
    <n v="623.4"/>
    <n v="645.1"/>
    <n v="21.7"/>
    <x v="2"/>
    <m/>
    <m/>
    <s v="Federal"/>
    <m/>
    <m/>
    <m/>
    <s v="Federal"/>
    <s v="PAV"/>
    <s v="Campo Novo dos Parecis"/>
  </r>
  <r>
    <x v="0"/>
    <s v="364BMT0930"/>
    <n v="0"/>
    <x v="312"/>
    <s v="0930"/>
    <n v="-56.520103420136699"/>
    <n v="-14.2552001698518"/>
    <n v="-56.930828270008497"/>
    <n v="-14.1451293999018"/>
    <s v="364"/>
    <s v="MT"/>
    <s v="Eixo Principal"/>
    <s v="-"/>
    <s v="364BMT0930"/>
    <s v="ENTR MT-010"/>
    <s v="ENTR MT-160 (PARECÍS)"/>
    <n v="645.1"/>
    <n v="694.6"/>
    <n v="49.5"/>
    <x v="2"/>
    <m/>
    <m/>
    <s v="Federal"/>
    <m/>
    <m/>
    <m/>
    <s v="Federal"/>
    <s v="PAV"/>
    <s v="Campo Novo dos Parecis"/>
  </r>
  <r>
    <x v="0"/>
    <s v="364BMT0940"/>
    <n v="0"/>
    <x v="312"/>
    <s v="0940"/>
    <n v="-56.930828270008497"/>
    <n v="-14.1451293999018"/>
    <n v="-57.110561290071402"/>
    <n v="-14.1642802002709"/>
    <s v="364"/>
    <s v="MT"/>
    <s v="Eixo Principal"/>
    <s v="-"/>
    <s v="364BMT0940"/>
    <s v="ENTR MT-160 (PARECÍS)"/>
    <s v="ENTR MT-339"/>
    <n v="694.6"/>
    <n v="714.9"/>
    <n v="20.3"/>
    <x v="2"/>
    <m/>
    <m/>
    <s v="Federal"/>
    <m/>
    <m/>
    <m/>
    <s v="Federal"/>
    <s v="PAV"/>
    <s v="Campo Novo dos Parecis"/>
  </r>
  <r>
    <x v="0"/>
    <s v="364BMT0950"/>
    <n v="0"/>
    <x v="312"/>
    <s v="0950"/>
    <n v="-57.110561290071402"/>
    <n v="-14.1642802002709"/>
    <n v="-57.551750040232101"/>
    <n v="-14.191115269554"/>
    <s v="364"/>
    <s v="MT"/>
    <s v="Eixo Principal"/>
    <s v="-"/>
    <s v="364BMT0950"/>
    <s v="ENTR MT-339"/>
    <s v="ENTR MT-480 (DECIOLÂNDIA)"/>
    <n v="714.9"/>
    <n v="757.1"/>
    <n v="42.2"/>
    <x v="2"/>
    <m/>
    <m/>
    <s v="Federal"/>
    <m/>
    <m/>
    <m/>
    <s v="Federal"/>
    <s v="PAV"/>
    <s v="Campo Novo dos Parecis"/>
  </r>
  <r>
    <x v="0"/>
    <s v="364BMT0952"/>
    <n v="0"/>
    <x v="312"/>
    <s v="0952"/>
    <n v="-57.551750040232101"/>
    <n v="-14.191115269554"/>
    <n v="-57.960355969552303"/>
    <n v="-14.326188769795801"/>
    <s v="364"/>
    <s v="MT"/>
    <s v="Eixo Principal"/>
    <s v="-"/>
    <s v="364BMT0952"/>
    <s v="ENTR MT-480 (DECIOLÂNDIA"/>
    <s v="ENTR MT-170(A)/358"/>
    <n v="757.1"/>
    <n v="811.3"/>
    <n v="54.2"/>
    <x v="2"/>
    <m/>
    <m/>
    <s v="Federal"/>
    <m/>
    <m/>
    <m/>
    <s v="Federal"/>
    <s v="PAV"/>
    <s v="Campo Novo dos Parecis"/>
  </r>
  <r>
    <x v="0"/>
    <s v="364BMT0960"/>
    <n v="0"/>
    <x v="312"/>
    <s v="0960"/>
    <n v="-57.960355969552303"/>
    <n v="-14.326188769795801"/>
    <n v="-57.987376169674398"/>
    <n v="-14.0280991903253"/>
    <s v="364"/>
    <s v="MT"/>
    <s v="Eixo Principal"/>
    <s v="-"/>
    <s v="364BMT0960"/>
    <s v="ENTR MT-170(A)/358"/>
    <s v="ENTR MT-498"/>
    <n v="811.3"/>
    <n v="844.7"/>
    <n v="33.4"/>
    <x v="2"/>
    <m/>
    <m/>
    <s v="Federal"/>
    <m/>
    <m/>
    <m/>
    <s v="Federal"/>
    <s v="PAV"/>
    <s v="Campo Novo dos Parecis"/>
  </r>
  <r>
    <x v="0"/>
    <s v="364BMT0965"/>
    <n v="0"/>
    <x v="312"/>
    <s v="0965"/>
    <n v="-57.987376169674398"/>
    <n v="-14.0280991903253"/>
    <n v="-57.891877370244401"/>
    <n v="-13.6687923499869"/>
    <s v="364"/>
    <s v="MT"/>
    <s v="Eixo Principal"/>
    <s v="-"/>
    <s v="364BMT0965"/>
    <s v="ENTR MT-498"/>
    <s v="ENTR MT-235(A) (INÍCIO PISTA DUPLA) (CAMPO NOVO DOS PARECÍS)"/>
    <n v="844.7"/>
    <n v="887.4"/>
    <n v="42.7"/>
    <x v="2"/>
    <m/>
    <m/>
    <s v="Federal"/>
    <m/>
    <m/>
    <m/>
    <s v="Federal"/>
    <s v="PAV"/>
    <s v="Campo Novo dos Parecis"/>
  </r>
  <r>
    <x v="0"/>
    <s v="364BMT0970"/>
    <n v="0"/>
    <x v="312"/>
    <s v="0970"/>
    <n v="-57.891877370244401"/>
    <n v="-13.6687923499869"/>
    <n v="-57.8962290403379"/>
    <n v="-13.6465635398754"/>
    <s v="364"/>
    <s v="MT"/>
    <s v="Eixo Principal"/>
    <s v="-"/>
    <s v="364BMT0970"/>
    <s v="ENTR MT-235(A) (INÍCIO PISTA DUPLA) (CAMPO NOVO DOS PARECÍS)"/>
    <s v="ENTR MT-235(B) (FIM PISTA DUPLA) (CAMPO NOVO DOS PARECÍS)"/>
    <n v="887.4"/>
    <n v="890"/>
    <n v="2.6"/>
    <x v="2"/>
    <m/>
    <m/>
    <s v="Federal"/>
    <m/>
    <m/>
    <m/>
    <s v="Federal"/>
    <s v="PAV"/>
    <s v="Campo Novo dos Parecis"/>
  </r>
  <r>
    <x v="0"/>
    <s v="364BMT0972"/>
    <n v="0"/>
    <x v="312"/>
    <s v="0972"/>
    <n v="-57.8962290403379"/>
    <n v="-13.6465635398754"/>
    <n v="-57.904036010053801"/>
    <n v="-13.6179043603978"/>
    <s v="364"/>
    <s v="MT"/>
    <s v="Eixo Principal"/>
    <s v="-"/>
    <s v="364BMT0972"/>
    <s v="ENTR MT-235(B) (FIM PISTA DUPLA) (CAMPO NOVO DOS PARECÍS)"/>
    <s v="ENTR MT-488"/>
    <n v="890"/>
    <n v="893.4"/>
    <n v="3.4"/>
    <x v="2"/>
    <m/>
    <m/>
    <s v="Federal"/>
    <m/>
    <m/>
    <m/>
    <s v="Federal"/>
    <s v="PAV"/>
    <s v="Campo Novo dos Parecis"/>
  </r>
  <r>
    <x v="0"/>
    <s v="364BMT0975"/>
    <n v="0"/>
    <x v="312"/>
    <s v="0975"/>
    <n v="-57.904036010053801"/>
    <n v="-13.6179043603978"/>
    <n v="-58.095557249967001"/>
    <n v="-12.8061611199397"/>
    <s v="364"/>
    <s v="MT"/>
    <s v="Eixo Principal"/>
    <s v="-"/>
    <s v="364BMT0975"/>
    <s v="ENTR MT-488"/>
    <s v="ENTR MT-170(B) (P/MUNDO NOVO)"/>
    <n v="893.4"/>
    <n v="990.9"/>
    <n v="97.5"/>
    <x v="2"/>
    <m/>
    <m/>
    <s v="Federal"/>
    <m/>
    <m/>
    <m/>
    <s v="Federal"/>
    <s v="PAV"/>
    <s v="Campo Novo dos Parecis"/>
  </r>
  <r>
    <x v="0"/>
    <s v="364BMT0982"/>
    <n v="0"/>
    <x v="312"/>
    <s v="0982"/>
    <n v="-58.095557249967001"/>
    <n v="-12.8061611199397"/>
    <n v="-58.161039429625902"/>
    <n v="-12.8025042696562"/>
    <s v="364"/>
    <s v="MT"/>
    <s v="Eixo Principal"/>
    <s v="-"/>
    <s v="364BMT0982"/>
    <s v="ENTR MT-170(B) (P/MUNDO NOVO)"/>
    <s v="PONTE SOBRE CÓRREGO SANTA CRUZ"/>
    <n v="990.9"/>
    <n v="997.8"/>
    <n v="6.9"/>
    <x v="2"/>
    <m/>
    <m/>
    <s v="Federal"/>
    <m/>
    <m/>
    <m/>
    <s v="Federal"/>
    <s v="PAV"/>
    <s v="Campo Novo dos Parecis"/>
  </r>
  <r>
    <x v="0"/>
    <s v="364BMT0985"/>
    <n v="0"/>
    <x v="312"/>
    <s v="0985"/>
    <n v="-58.161039429625902"/>
    <n v="-12.8025042696562"/>
    <n v="-58.3986143597648"/>
    <n v="-12.799896990253799"/>
    <s v="364"/>
    <s v="MT"/>
    <s v="Eixo Principal"/>
    <s v="-"/>
    <s v="364BMT0985"/>
    <s v="PONTE SOBRE CÓRREGO SANTA CRUZ"/>
    <s v="PONTE SOBRE RIO PAPAGAIO"/>
    <n v="997.8"/>
    <n v="1027.2"/>
    <n v="29.4"/>
    <x v="2"/>
    <m/>
    <m/>
    <s v="Federal"/>
    <m/>
    <m/>
    <m/>
    <s v="Federal"/>
    <s v="PAV"/>
    <s v="Campo Novo dos Parecis"/>
  </r>
  <r>
    <x v="0"/>
    <s v="364BMT0990"/>
    <n v="0"/>
    <x v="312"/>
    <s v="0990"/>
    <n v="-58.3986143597648"/>
    <n v="-12.799896990253799"/>
    <n v="-58.798153469906602"/>
    <n v="-13.5397362000655"/>
    <s v="364"/>
    <s v="MT"/>
    <s v="Eixo Principal"/>
    <s v="-"/>
    <s v="364BMT0990"/>
    <s v="PONTE SOBRE RIO PAPAGAIO"/>
    <s v="ENTR MT-235 (AV ANDRÉ A. MAGI)(INÍCIO DO TRECHO URBANO DE SAPEZAL)"/>
    <n v="1027.2"/>
    <n v="1127.5"/>
    <n v="100.3"/>
    <x v="2"/>
    <m/>
    <m/>
    <s v="Federal"/>
    <m/>
    <m/>
    <m/>
    <s v="Federal"/>
    <s v="PAV"/>
    <s v="Campo Novo dos Parecis"/>
  </r>
  <r>
    <x v="0"/>
    <s v="364BMT0992"/>
    <n v="0"/>
    <x v="312"/>
    <s v="0992"/>
    <n v="-58.798153469906602"/>
    <n v="-13.5397362000655"/>
    <n v="-58.841146410178602"/>
    <n v="-13.539550779644699"/>
    <s v="364"/>
    <s v="MT"/>
    <s v="Eixo Principal"/>
    <s v="-"/>
    <s v="364BMT0992"/>
    <s v="ENTR MT-235 (AV ANDRÉ A. MAGI)(INÍCIO DO TRECHO URBANO DE SAPEZAL)"/>
    <s v="FIM DO TRECHO URBANO DE SAPEZAL  (RUA DEZESSEIS) *TRECHO URBANO*"/>
    <n v="1127.5"/>
    <n v="1132.5"/>
    <n v="5"/>
    <x v="2"/>
    <m/>
    <m/>
    <s v="Federal"/>
    <m/>
    <m/>
    <m/>
    <s v="Federal"/>
    <s v="PAV"/>
    <s v="Campo Novo dos Parecis"/>
  </r>
  <r>
    <x v="0"/>
    <s v="364BMT0995"/>
    <n v="0"/>
    <x v="312"/>
    <s v="0995"/>
    <n v="-58.841146410178602"/>
    <n v="-13.539550779644699"/>
    <n v="-59.035750099787201"/>
    <n v="-13.551919869806101"/>
    <s v="364"/>
    <s v="MT"/>
    <s v="Eixo Principal"/>
    <s v="-"/>
    <s v="364BMT0995"/>
    <s v="FIM DO TRECHO URBANO DE SAPEZAL (RUA DEZESSEIS)"/>
    <s v="RIO JURUENA"/>
    <n v="1132.5"/>
    <n v="1154.0999999999999"/>
    <n v="21.6"/>
    <x v="2"/>
    <m/>
    <m/>
    <s v="Federal"/>
    <m/>
    <m/>
    <m/>
    <s v="Federal"/>
    <s v="PAV"/>
    <s v="Campo Novo dos Parecis"/>
  </r>
  <r>
    <x v="0"/>
    <s v="364BMT0998"/>
    <n v="0"/>
    <x v="312"/>
    <s v="0998"/>
    <n v="-59.035750099787201"/>
    <n v="-13.551919869806101"/>
    <n v="-59.264076689787302"/>
    <n v="-13.7035997500283"/>
    <s v="364"/>
    <s v="MT"/>
    <s v="Eixo Principal"/>
    <s v="-"/>
    <s v="364BMT0998"/>
    <s v="RIO JURUENA"/>
    <s v="ENTR MT-478 (CAMPOS DE JÚLIO)"/>
    <n v="1154.0999999999999"/>
    <n v="1189.9000000000001"/>
    <n v="35.799999999999997"/>
    <x v="2"/>
    <m/>
    <m/>
    <s v="Federal"/>
    <m/>
    <m/>
    <m/>
    <s v="Federal"/>
    <s v="PAV"/>
    <s v="Campo Novo dos Parecis"/>
  </r>
  <r>
    <x v="0"/>
    <s v="364BMT1000"/>
    <n v="0"/>
    <x v="312"/>
    <s v="1000"/>
    <n v="-59.264076689787302"/>
    <n v="-13.7035997500283"/>
    <n v="-59.271526959601402"/>
    <n v="-13.7481089301829"/>
    <s v="364"/>
    <s v="MT"/>
    <s v="Eixo Principal"/>
    <s v="-"/>
    <s v="364BMT1000"/>
    <s v="ENTR MT-478 (CAMPOS DE JÚLIO)"/>
    <s v="ENTR MT-388 (CAMPOS DE JÚLIO)"/>
    <n v="1189.9000000000001"/>
    <n v="1195.3"/>
    <n v="5.4"/>
    <x v="2"/>
    <m/>
    <m/>
    <s v="Federal"/>
    <m/>
    <m/>
    <m/>
    <s v="Federal"/>
    <s v="PAV"/>
    <s v="Campo Novo dos Parecis"/>
  </r>
  <r>
    <x v="0"/>
    <s v="364BMT1002"/>
    <n v="0"/>
    <x v="312"/>
    <s v="1002"/>
    <n v="-59.271526959601402"/>
    <n v="-13.7481089301829"/>
    <n v="-59.798192629786001"/>
    <n v="-13.640614070382901"/>
    <s v="364"/>
    <s v="MT"/>
    <s v="Eixo Principal"/>
    <s v="-"/>
    <s v="364BMT1002"/>
    <s v="ENTR MT-388 (CAMPOS DE JÚLIO)"/>
    <s v="ENTR BR-174(A)"/>
    <n v="1195.3"/>
    <n v="1260.4000000000001"/>
    <n v="65.099999999999994"/>
    <x v="2"/>
    <m/>
    <m/>
    <s v="Federal"/>
    <m/>
    <m/>
    <m/>
    <s v="Federal"/>
    <s v="PAV"/>
    <s v="Campo Novo dos Parecis"/>
  </r>
  <r>
    <x v="0"/>
    <s v="364BMT1005"/>
    <n v="0"/>
    <x v="312"/>
    <s v="1005"/>
    <n v="-59.798192629786001"/>
    <n v="-13.640614070382901"/>
    <n v="-59.875604890153497"/>
    <n v="-13.175210950025299"/>
    <s v="364"/>
    <s v="MT"/>
    <s v="Eixo Principal"/>
    <s v="Coinc"/>
    <s v="364BMT1005"/>
    <s v="ENTR BR-174(A)"/>
    <s v="PADRONAL"/>
    <n v="1260.4000000000001"/>
    <n v="1314.1"/>
    <n v="53.7"/>
    <x v="2"/>
    <m/>
    <s v="174BMT0130"/>
    <s v="Federal"/>
    <m/>
    <m/>
    <m/>
    <s v="Federal"/>
    <s v="PAV"/>
    <s v="Cáceres"/>
  </r>
  <r>
    <x v="0"/>
    <s v="364BMT1007"/>
    <n v="0"/>
    <x v="312"/>
    <s v="1007"/>
    <n v="-59.875604890153497"/>
    <n v="-13.175210950025299"/>
    <n v="-59.934821959865502"/>
    <n v="-13.012953619813601"/>
    <s v="364"/>
    <s v="MT"/>
    <s v="Eixo Principal"/>
    <s v="Coinc"/>
    <s v="364BMT1007"/>
    <s v="PADRONAL"/>
    <s v="RIO 12 DE OUTUBRO"/>
    <n v="1314.1"/>
    <n v="1343.2"/>
    <n v="29.1"/>
    <x v="2"/>
    <m/>
    <s v="174BMT0132"/>
    <s v="Federal"/>
    <m/>
    <m/>
    <m/>
    <s v="Federal"/>
    <s v="PAV"/>
    <s v="Cáceres"/>
  </r>
  <r>
    <x v="0"/>
    <s v="364BMT1010"/>
    <n v="0"/>
    <x v="312"/>
    <s v="1010"/>
    <n v="-59.934821959865502"/>
    <n v="-13.012953619813601"/>
    <n v="-60.073443930392997"/>
    <n v="-12.836291869973699"/>
    <s v="364"/>
    <s v="MT"/>
    <s v="Eixo Principal"/>
    <s v="Coinc"/>
    <s v="364BMT1010"/>
    <s v="RIO 12 DE OUTUBRO"/>
    <s v="ENTR BR-174(B) (DIV MT/RO)"/>
    <n v="1343.2"/>
    <n v="1360.8"/>
    <n v="17.600000000000001"/>
    <x v="2"/>
    <m/>
    <s v="174BMT0134"/>
    <s v="Federal"/>
    <m/>
    <m/>
    <m/>
    <s v="Federal"/>
    <s v="PAV"/>
    <s v="Cáceres"/>
  </r>
  <r>
    <x v="0"/>
    <s v="364BRO1030"/>
    <n v="0"/>
    <x v="313"/>
    <s v="1030"/>
    <n v="-60.073443930392997"/>
    <n v="-12.836291869973699"/>
    <n v="-60.093201009618802"/>
    <n v="-12.776145250203101"/>
    <s v="364"/>
    <s v="RO"/>
    <s v="Eixo Principal"/>
    <s v="Coinc"/>
    <s v="364BRO1030"/>
    <s v="ENTR BR-174(A) (DIV MT/RO)"/>
    <s v="INICIO PISTA DUPLA"/>
    <n v="0"/>
    <n v="6.9"/>
    <n v="6.9"/>
    <x v="2"/>
    <m/>
    <s v="174BRO0150"/>
    <s v="Federal"/>
    <m/>
    <m/>
    <m/>
    <s v="Federal"/>
    <s v="PAV"/>
    <s v="Pimenta Bueno"/>
  </r>
  <r>
    <x v="0"/>
    <s v="364BRO1040"/>
    <n v="0"/>
    <x v="313"/>
    <s v="1040"/>
    <n v="-60.093201009618802"/>
    <n v="-12.776145250203101"/>
    <n v="-60.131973749888601"/>
    <n v="-12.740795950172901"/>
    <s v="364"/>
    <s v="RO"/>
    <s v="Eixo Principal"/>
    <s v="Coinc"/>
    <s v="364BRO1040"/>
    <s v="INICIO PISTA DUPLA"/>
    <s v="ENTR BR-174(B)/435(A) (VILHENA)"/>
    <n v="6.9"/>
    <n v="13.2"/>
    <n v="6.3"/>
    <x v="0"/>
    <m/>
    <s v="174BRO0155"/>
    <s v="Federal"/>
    <m/>
    <m/>
    <m/>
    <s v="Federal"/>
    <s v="PAV"/>
    <s v="Pimenta Bueno"/>
  </r>
  <r>
    <x v="0"/>
    <s v="364BRO1050"/>
    <n v="0"/>
    <x v="313"/>
    <s v="1050"/>
    <n v="-60.131973749888601"/>
    <n v="-12.740795950172901"/>
    <n v="-60.158765360333"/>
    <n v="-12.733940869675299"/>
    <s v="364"/>
    <s v="RO"/>
    <s v="Eixo Principal"/>
    <s v="-"/>
    <s v="364BRO1050"/>
    <s v="ENTR BR-174(B)/435(A) (VILHENA)"/>
    <s v="FIM PISTA DUPLA"/>
    <n v="13.2"/>
    <n v="16.2"/>
    <n v="3"/>
    <x v="0"/>
    <m/>
    <s v="435BRO0010"/>
    <s v="Federal"/>
    <m/>
    <m/>
    <m/>
    <s v="Federal"/>
    <s v="PAV"/>
    <s v="Pimenta Bueno"/>
  </r>
  <r>
    <x v="0"/>
    <s v="364BRO1060"/>
    <n v="0"/>
    <x v="313"/>
    <s v="1060"/>
    <n v="-60.158765360333"/>
    <n v="-12.733940869675299"/>
    <n v="-60.262601160215297"/>
    <n v="-12.7225278298953"/>
    <s v="364"/>
    <s v="RO"/>
    <s v="Eixo Principal"/>
    <s v="-"/>
    <s v="364BRO1060"/>
    <s v="FIM PISTA DUPLA"/>
    <s v="ENTR BR-435(B)/RO-399 (P/COLORADO DO OESTE)"/>
    <n v="16.2"/>
    <n v="27.6"/>
    <n v="11.4"/>
    <x v="2"/>
    <m/>
    <s v="435BRO0020"/>
    <s v="Federal"/>
    <m/>
    <m/>
    <m/>
    <s v="Federal"/>
    <s v="PAV"/>
    <s v="Pimenta Bueno"/>
  </r>
  <r>
    <x v="0"/>
    <s v="364BRO1070"/>
    <n v="0"/>
    <x v="313"/>
    <s v="1070"/>
    <n v="-60.262601160215297"/>
    <n v="-12.7225278298953"/>
    <n v="-60.686455049860598"/>
    <n v="-12.228477990167001"/>
    <s v="364"/>
    <s v="RO"/>
    <s v="Eixo Principal"/>
    <s v="-"/>
    <s v="364BRO1070"/>
    <s v="ENTR BR-435(B)/RO-399 (P/COLORADO DO OESTE)"/>
    <s v="ENTR RO-391 (POSTO GUAPORÉ)"/>
    <n v="27.6"/>
    <n v="107.4"/>
    <n v="79.8"/>
    <x v="2"/>
    <m/>
    <m/>
    <s v="Federal"/>
    <m/>
    <m/>
    <m/>
    <s v="Federal"/>
    <s v="PAV"/>
    <s v="Pimenta Bueno"/>
  </r>
  <r>
    <x v="0"/>
    <s v="364BRO1090"/>
    <n v="0"/>
    <x v="313"/>
    <s v="1090"/>
    <n v="-60.686455049860598"/>
    <n v="-12.228477990167001"/>
    <n v="-60.859849971898598"/>
    <n v="-12.014567757396"/>
    <s v="364"/>
    <s v="RO"/>
    <s v="Eixo Principal"/>
    <s v="-"/>
    <s v="364BRO1090"/>
    <s v="ENTR RO-391 (POSTO GUAPORÉ)"/>
    <s v="MARCO RONDON"/>
    <n v="107.4"/>
    <n v="141.5"/>
    <n v="34.1"/>
    <x v="2"/>
    <m/>
    <m/>
    <s v="Federal"/>
    <m/>
    <m/>
    <m/>
    <s v="Federal"/>
    <s v="PAV"/>
    <s v="Pimenta Bueno"/>
  </r>
  <r>
    <x v="0"/>
    <s v="364BRO1110"/>
    <n v="0"/>
    <x v="313"/>
    <s v="1110"/>
    <n v="-60.859849971898598"/>
    <n v="-12.014567757396"/>
    <n v="-61.187525199828002"/>
    <n v="-11.679631569641099"/>
    <s v="364"/>
    <s v="RO"/>
    <s v="Eixo Principal"/>
    <s v="-"/>
    <s v="364BRO1110"/>
    <s v="MARCO RONDON"/>
    <s v="ENTR RO-010 (PIMENTA BUENO)"/>
    <n v="141.5"/>
    <n v="196.9"/>
    <n v="55.4"/>
    <x v="2"/>
    <m/>
    <m/>
    <s v="Federal"/>
    <m/>
    <m/>
    <m/>
    <s v="Federal"/>
    <s v="PAV"/>
    <s v="Pimenta Bueno"/>
  </r>
  <r>
    <x v="0"/>
    <s v="364BRO1120"/>
    <n v="0"/>
    <x v="313"/>
    <s v="1120"/>
    <n v="-61.187525199828002"/>
    <n v="-11.679631569641099"/>
    <n v="-61.203499129780901"/>
    <n v="-11.632367019622199"/>
    <s v="364"/>
    <s v="RO"/>
    <s v="Eixo Principal"/>
    <s v="-"/>
    <s v="364BRO1120"/>
    <s v="ENTR RO-010 (PIMENTA BUENO)"/>
    <s v="ENTR RO-387 (P/ESPIGÃO DO OESTE)"/>
    <n v="196.9"/>
    <n v="202.6"/>
    <n v="5.7"/>
    <x v="2"/>
    <m/>
    <m/>
    <s v="Federal"/>
    <m/>
    <m/>
    <m/>
    <s v="Federal"/>
    <s v="PAV"/>
    <s v="Pimenta Bueno"/>
  </r>
  <r>
    <x v="0"/>
    <s v="364BRO1130"/>
    <n v="0"/>
    <x v="313"/>
    <s v="1130"/>
    <n v="-61.203499129780901"/>
    <n v="-11.632367019622199"/>
    <n v="-61.372191430290201"/>
    <n v="-11.498694950011799"/>
    <s v="364"/>
    <s v="RO"/>
    <s v="Eixo Principal"/>
    <s v="-"/>
    <s v="364BRO1130"/>
    <s v="ENTR RO-387 (P/ESPIGÃO DO OESTE)"/>
    <s v="ENTR RO-383(A) (RIOZINHO)"/>
    <n v="202.6"/>
    <n v="226.7"/>
    <n v="24.1"/>
    <x v="2"/>
    <m/>
    <m/>
    <s v="Federal"/>
    <m/>
    <m/>
    <m/>
    <s v="Federal"/>
    <s v="PAV"/>
    <s v="Pimenta Bueno"/>
  </r>
  <r>
    <x v="0"/>
    <s v="364BRO1140"/>
    <n v="0"/>
    <x v="313"/>
    <s v="1140"/>
    <n v="-61.372191430290201"/>
    <n v="-11.498694950011799"/>
    <n v="-61.463496430215997"/>
    <n v="-11.4338393199286"/>
    <s v="364"/>
    <s v="RO"/>
    <s v="Eixo Principal"/>
    <s v="-"/>
    <s v="364BRO1140"/>
    <s v="ENTR RO-383(A) (RIOZINHO)"/>
    <s v="ENTR RO-383(B) (CACOAL)"/>
    <n v="226.7"/>
    <n v="239.1"/>
    <n v="12.4"/>
    <x v="2"/>
    <m/>
    <m/>
    <s v="Federal"/>
    <m/>
    <m/>
    <m/>
    <s v="Federal"/>
    <s v="PAV"/>
    <s v="Pimenta Bueno"/>
  </r>
  <r>
    <x v="0"/>
    <s v="364BRO1145"/>
    <n v="0"/>
    <x v="313"/>
    <s v="1145"/>
    <n v="-61.463496430215997"/>
    <n v="-11.4338393199286"/>
    <n v="-61.518494610238001"/>
    <n v="-11.4396011197957"/>
    <s v="364"/>
    <s v="RO"/>
    <s v="Eixo Principal"/>
    <s v="-"/>
    <s v="364BRO1145"/>
    <s v="ENTR RO-383(B) (CACOAL)"/>
    <s v="ENTR RO-471 (P/MINISTRO ANDREAZZA)"/>
    <n v="239.1"/>
    <n v="245.4"/>
    <n v="6.3"/>
    <x v="2"/>
    <m/>
    <m/>
    <s v="Federal"/>
    <m/>
    <m/>
    <m/>
    <s v="Federal"/>
    <s v="PAV"/>
    <s v="Pimenta Bueno"/>
  </r>
  <r>
    <x v="0"/>
    <s v="364BRO1148"/>
    <n v="0"/>
    <x v="313"/>
    <s v="1148"/>
    <n v="-61.518494610238001"/>
    <n v="-11.4396011197957"/>
    <n v="-61.748338620031198"/>
    <n v="-11.3863077099327"/>
    <s v="364"/>
    <s v="RO"/>
    <s v="Eixo Principal"/>
    <s v="-"/>
    <s v="364BRO1148"/>
    <s v="ENTR RO-471 (P/MINISTRO ANDREAZZA)"/>
    <s v="ENTR RO-479(A) (P/ROLIM DE MOURA)"/>
    <n v="245.4"/>
    <n v="273.8"/>
    <n v="28.4"/>
    <x v="2"/>
    <m/>
    <m/>
    <s v="Federal"/>
    <m/>
    <m/>
    <m/>
    <s v="Federal"/>
    <s v="PAV"/>
    <s v="Pimenta Bueno"/>
  </r>
  <r>
    <x v="0"/>
    <s v="364BRO1149"/>
    <n v="0"/>
    <x v="313"/>
    <s v="1149"/>
    <n v="-61.748338620031198"/>
    <n v="-11.3863077099327"/>
    <n v="-61.783651719651097"/>
    <n v="-11.384541740009199"/>
    <s v="364"/>
    <s v="RO"/>
    <s v="Eixo Principal"/>
    <s v="-"/>
    <s v="364BRO1149"/>
    <s v="ENTR RO-479(A) (P/ROLIM DE MOURA)"/>
    <s v="ENTR RO-479(B) (P/ESTRELA DE RONDÔNIA)"/>
    <n v="273.8"/>
    <n v="277.7"/>
    <n v="3.9"/>
    <x v="2"/>
    <m/>
    <m/>
    <s v="Federal"/>
    <m/>
    <m/>
    <m/>
    <s v="Federal"/>
    <s v="PAV"/>
    <s v="Pimenta Bueno"/>
  </r>
  <r>
    <x v="0"/>
    <s v="364BRO1154"/>
    <n v="0"/>
    <x v="313"/>
    <s v="1154"/>
    <n v="-61.783651719651097"/>
    <n v="-11.384541740009199"/>
    <n v="-61.901499379692503"/>
    <n v="-11.1994913497459"/>
    <s v="364"/>
    <s v="RO"/>
    <s v="Eixo Principal"/>
    <s v="-"/>
    <s v="364BRO1154"/>
    <s v="ENTR RO-479(B) (P/ESTRELA DE RONDÔNIA)"/>
    <s v="ENTR BR-429(A) (PRESIDENTE MÉDICI)"/>
    <n v="277.7"/>
    <n v="305"/>
    <n v="27.3"/>
    <x v="2"/>
    <m/>
    <m/>
    <s v="Federal"/>
    <m/>
    <m/>
    <m/>
    <s v="Federal"/>
    <s v="PAV"/>
    <s v="Pimenta Bueno"/>
  </r>
  <r>
    <x v="0"/>
    <s v="364BRO1160"/>
    <n v="0"/>
    <x v="313"/>
    <s v="1160"/>
    <n v="-61.901499379692503"/>
    <n v="-11.1994913497459"/>
    <n v="-61.9297310295633"/>
    <n v="-10.920678330040801"/>
    <s v="364"/>
    <s v="RO"/>
    <s v="Eixo Principal"/>
    <s v="-"/>
    <s v="364BRO1160"/>
    <s v="ENTR BR-429(A) (PRESIDENTE MÉDICI)"/>
    <s v="ENTR INÍCIO ANEL DE JI-PARANÁ"/>
    <n v="305"/>
    <n v="337.3"/>
    <n v="32.299999999999997"/>
    <x v="2"/>
    <m/>
    <s v="429BRO0015"/>
    <s v="Federal"/>
    <m/>
    <m/>
    <m/>
    <s v="Federal"/>
    <s v="PAV"/>
    <s v="Pimenta Bueno"/>
  </r>
  <r>
    <x v="0"/>
    <s v="364BRO1170"/>
    <n v="0"/>
    <x v="313"/>
    <s v="1170"/>
    <n v="-61.9297310295633"/>
    <n v="-10.920678330040801"/>
    <n v="-61.930063370428101"/>
    <n v="-10.91110586974"/>
    <s v="364"/>
    <s v="RO"/>
    <s v="Eixo Principal"/>
    <s v="-"/>
    <s v="364BRO1170"/>
    <s v="ENTR INÍCIO ANEL DE JI-PARANÁ"/>
    <s v="INÍCIO DUPLICAÇÃO (JI-PARANÁ)"/>
    <n v="337.3"/>
    <n v="338.4"/>
    <n v="1.1000000000000001"/>
    <x v="2"/>
    <m/>
    <s v="429BRO0012"/>
    <s v="Federal"/>
    <m/>
    <m/>
    <m/>
    <s v="Federal"/>
    <s v="PAV"/>
    <s v="Pimenta Bueno"/>
  </r>
  <r>
    <x v="0"/>
    <s v="364BRO1185"/>
    <n v="0"/>
    <x v="313"/>
    <s v="1185"/>
    <n v="-61.930063370428101"/>
    <n v="-10.91110586974"/>
    <n v="-61.969988449806998"/>
    <n v="-10.8649520696822"/>
    <s v="364"/>
    <s v="RO"/>
    <s v="Eixo Principal"/>
    <s v="-"/>
    <s v="364BRO1185"/>
    <s v="INÍCIO DUPLICAÇÃO (JI-PARANÁ)"/>
    <s v="ENTR BR-429(B) (JI-PARANÁ)"/>
    <n v="338.4"/>
    <n v="346"/>
    <n v="7.6"/>
    <x v="0"/>
    <m/>
    <s v="429BRO0010"/>
    <s v="Federal"/>
    <m/>
    <m/>
    <m/>
    <s v="Federal"/>
    <s v="PAV"/>
    <s v="Ji-Paraná"/>
  </r>
  <r>
    <x v="0"/>
    <s v="364BRO1210"/>
    <n v="0"/>
    <x v="313"/>
    <s v="1210"/>
    <n v="-61.969988449806998"/>
    <n v="-10.8649520696822"/>
    <n v="-62.001055119797897"/>
    <n v="-10.8439171203787"/>
    <s v="364"/>
    <s v="RO"/>
    <s v="Eixo Principal"/>
    <s v="-"/>
    <s v="364BRO1210"/>
    <s v="ENTR BR-429(B) (JI-PARANÁ)"/>
    <s v="ENTR FIM ANEL DE JI-PARANÁ"/>
    <n v="346"/>
    <n v="350.2"/>
    <n v="4.2"/>
    <x v="2"/>
    <m/>
    <m/>
    <s v="Federal"/>
    <m/>
    <m/>
    <m/>
    <s v="Federal"/>
    <s v="PAV"/>
    <s v="Ji-Paraná"/>
  </r>
  <r>
    <x v="0"/>
    <s v="364BRO1212"/>
    <n v="0"/>
    <x v="313"/>
    <s v="1212"/>
    <n v="-62.001055119797897"/>
    <n v="-10.8439171203787"/>
    <n v="-62.179775860267597"/>
    <n v="-10.743882209796"/>
    <s v="364"/>
    <s v="RO"/>
    <s v="Eixo Principal"/>
    <s v="-"/>
    <s v="364BRO1212"/>
    <s v="ENTR FIM ANEL DE JI-PARANÁ"/>
    <s v="ENTR RO-473 (P/URUPÁ)"/>
    <n v="350.2"/>
    <n v="374.2"/>
    <n v="24"/>
    <x v="2"/>
    <m/>
    <m/>
    <s v="Federal"/>
    <m/>
    <m/>
    <m/>
    <s v="Federal"/>
    <s v="PAV"/>
    <s v="Ji-Paraná"/>
  </r>
  <r>
    <x v="0"/>
    <s v="364BRO1215"/>
    <n v="0"/>
    <x v="313"/>
    <s v="1215"/>
    <n v="-62.179775860267597"/>
    <n v="-10.743882209796"/>
    <n v="-62.251803189765297"/>
    <n v="-10.7138514203067"/>
    <s v="364"/>
    <s v="RO"/>
    <s v="Eixo Principal"/>
    <s v="-"/>
    <s v="364BRO1215"/>
    <s v="ENTR RO-473 (P/URUPÁ)"/>
    <s v="ENTR RO-470(A) (P/VALE DO PARAISO)"/>
    <n v="374.2"/>
    <n v="384.2"/>
    <n v="10"/>
    <x v="2"/>
    <m/>
    <m/>
    <s v="Federal"/>
    <m/>
    <m/>
    <m/>
    <s v="Federal"/>
    <s v="PAV"/>
    <s v="Ji-Paraná"/>
  </r>
  <r>
    <x v="0"/>
    <s v="364BRO1220"/>
    <n v="0"/>
    <x v="313"/>
    <s v="1220"/>
    <n v="-62.251803189765297"/>
    <n v="-10.7138514203067"/>
    <n v="-62.274072800319402"/>
    <n v="-10.687018090312501"/>
    <s v="364"/>
    <s v="RO"/>
    <s v="Eixo Principal"/>
    <s v="-"/>
    <s v="364BRO1220"/>
    <s v="ENTR RO-470(A) (P/VALE DO PARAISO)"/>
    <s v="ENTR RO-470(B) (P/MIRANTE DA SERRA)"/>
    <n v="384.2"/>
    <n v="388"/>
    <n v="3.8"/>
    <x v="2"/>
    <m/>
    <m/>
    <s v="Federal"/>
    <m/>
    <m/>
    <m/>
    <s v="Federal"/>
    <s v="PAV"/>
    <s v="Ji-Paraná"/>
  </r>
  <r>
    <x v="0"/>
    <s v="364BRO1230"/>
    <n v="0"/>
    <x v="313"/>
    <s v="1230"/>
    <n v="-62.274072800319402"/>
    <n v="-10.687018090312501"/>
    <n v="-62.464147909698198"/>
    <n v="-10.446919540204499"/>
    <s v="364"/>
    <s v="RO"/>
    <s v="Eixo Principal"/>
    <s v="-"/>
    <s v="364BRO1230"/>
    <s v="ENTR RO-470(B) (P/MIRANTE DA SERRA)"/>
    <s v="PONTE SOBRE RIO JARU"/>
    <n v="388"/>
    <n v="423.7"/>
    <n v="35.700000000000003"/>
    <x v="2"/>
    <m/>
    <m/>
    <s v="Federal"/>
    <m/>
    <m/>
    <m/>
    <s v="Federal"/>
    <s v="PAV"/>
    <s v="Ji-Paraná"/>
  </r>
  <r>
    <x v="0"/>
    <s v="364BRO1240"/>
    <n v="0"/>
    <x v="313"/>
    <s v="1240"/>
    <n v="-62.464147909698198"/>
    <n v="-10.446919540204499"/>
    <n v="-62.516157610185502"/>
    <n v="-10.406601430111801"/>
    <s v="364"/>
    <s v="RO"/>
    <s v="Eixo Principal"/>
    <s v="-"/>
    <s v="364BRO1240"/>
    <s v="PONTE SOBRE RIO JARU"/>
    <s v="ENTR RO-464/463 (P/GOVERNADOR JORGE TEIXEIRA)"/>
    <n v="423.7"/>
    <n v="430.8"/>
    <n v="7.1"/>
    <x v="2"/>
    <m/>
    <m/>
    <s v="Federal"/>
    <m/>
    <m/>
    <m/>
    <s v="Federal"/>
    <s v="PAV"/>
    <s v="Ji-Paraná"/>
  </r>
  <r>
    <x v="0"/>
    <s v="364BRO1245"/>
    <n v="0"/>
    <x v="313"/>
    <s v="1245"/>
    <n v="-62.516157610185502"/>
    <n v="-10.406601430111801"/>
    <n v="-62.8843024003354"/>
    <n v="-10.128004829559099"/>
    <s v="364"/>
    <s v="RO"/>
    <s v="Eixo Principal"/>
    <s v="-"/>
    <s v="364BRO1245"/>
    <s v="ENTR RO-464/463 (P/GOVERNADOR JORGE TEIXEIRA)"/>
    <s v="ENTR RO-140 (CACAULÂNDIA)"/>
    <n v="430.8"/>
    <n v="482.6"/>
    <n v="51.8"/>
    <x v="2"/>
    <m/>
    <m/>
    <s v="Federal"/>
    <m/>
    <m/>
    <m/>
    <s v="Federal"/>
    <s v="PAV"/>
    <s v="Ji-Paraná"/>
  </r>
  <r>
    <x v="0"/>
    <s v="364BRO1290"/>
    <n v="0"/>
    <x v="313"/>
    <s v="1290"/>
    <n v="-62.8843024003354"/>
    <n v="-10.128004829559099"/>
    <n v="-63.055319969940598"/>
    <n v="-9.9159614598534596"/>
    <s v="364"/>
    <s v="RO"/>
    <s v="Eixo Principal"/>
    <s v="-"/>
    <s v="364BRO1290"/>
    <s v="ENTR RO-140 (CACAULÂNDIA)"/>
    <s v="ENTR BR-421 (ARIQUEMES)"/>
    <n v="482.6"/>
    <n v="516"/>
    <n v="33.4"/>
    <x v="2"/>
    <m/>
    <m/>
    <s v="Federal"/>
    <m/>
    <m/>
    <m/>
    <s v="Federal"/>
    <s v="PAV"/>
    <s v="Ji-Paraná"/>
  </r>
  <r>
    <x v="0"/>
    <s v="364BRO1300"/>
    <n v="0"/>
    <x v="313"/>
    <s v="1300"/>
    <n v="-63.055319969940598"/>
    <n v="-9.9159614598534596"/>
    <n v="-63.118150340265899"/>
    <n v="-9.7167419099111498"/>
    <s v="364"/>
    <s v="RO"/>
    <s v="Eixo Principal"/>
    <s v="-"/>
    <s v="364BRO1300"/>
    <s v="ENTR BR-421 (ARIQUEMES)"/>
    <s v="ENTR RO-459(A) (ALTO PARAISO)"/>
    <n v="516"/>
    <n v="541"/>
    <n v="25"/>
    <x v="2"/>
    <m/>
    <m/>
    <s v="Federal"/>
    <m/>
    <m/>
    <m/>
    <s v="Federal"/>
    <s v="PAV"/>
    <s v="Ji-Paraná"/>
  </r>
  <r>
    <x v="0"/>
    <s v="364BRO1310"/>
    <n v="0"/>
    <x v="313"/>
    <s v="1310"/>
    <n v="-63.118150340265899"/>
    <n v="-9.7167419099111498"/>
    <n v="-63.111768140387298"/>
    <n v="-9.7071213295856094"/>
    <s v="364"/>
    <s v="RO"/>
    <s v="Eixo Principal"/>
    <s v="-"/>
    <s v="364BRO1310"/>
    <s v="ENTR RO-459(A) (ALTO PARAISO)"/>
    <s v="ENTR RO-459(B) (RIO  CRESPO)(ROD MARCELO V ANDRADE)"/>
    <n v="541"/>
    <n v="542.29999999999995"/>
    <n v="1.3"/>
    <x v="2"/>
    <m/>
    <m/>
    <s v="Federal"/>
    <m/>
    <m/>
    <m/>
    <s v="Federal"/>
    <s v="PAV"/>
    <s v="Ji-Paraná"/>
  </r>
  <r>
    <x v="0"/>
    <s v="364BRO1320"/>
    <n v="0"/>
    <x v="313"/>
    <s v="1320"/>
    <n v="-63.111768140387298"/>
    <n v="-9.7071213295856094"/>
    <n v="-63.101045459780003"/>
    <n v="-9.4803749896140008"/>
    <s v="364"/>
    <s v="RO"/>
    <s v="Eixo Principal"/>
    <s v="-"/>
    <s v="364BRO1320"/>
    <s v="ENTR RO-459(B) (RIO  CRESPO)(ROD MARCELO V ANDRADE)"/>
    <s v="PONTE S/ RIO PRETO DO CRESPO"/>
    <n v="542.29999999999995"/>
    <n v="569.9"/>
    <n v="27.6"/>
    <x v="2"/>
    <m/>
    <m/>
    <s v="Federal"/>
    <m/>
    <m/>
    <m/>
    <s v="Federal"/>
    <s v="PAV"/>
    <s v="Ji-Paraná"/>
  </r>
  <r>
    <x v="0"/>
    <s v="364BRO1330"/>
    <n v="0"/>
    <x v="313"/>
    <s v="1330"/>
    <n v="-63.101045459780003"/>
    <n v="-9.4803749896140008"/>
    <n v="-63.1740232197957"/>
    <n v="-9.2120735796319195"/>
    <s v="364"/>
    <s v="RO"/>
    <s v="Eixo Principal"/>
    <s v="-"/>
    <s v="364BRO1330"/>
    <s v="PONTE S/ RIO PRETO DO CRESPO"/>
    <s v="ESTANHO"/>
    <n v="569.9"/>
    <n v="601.20000000000005"/>
    <n v="31.3"/>
    <x v="2"/>
    <m/>
    <m/>
    <s v="Federal"/>
    <m/>
    <m/>
    <m/>
    <s v="Federal"/>
    <s v="PAV"/>
    <s v="Porto Velho"/>
  </r>
  <r>
    <x v="0"/>
    <s v="364BRO1335"/>
    <n v="0"/>
    <x v="313"/>
    <s v="1335"/>
    <n v="-63.1740232197957"/>
    <n v="-9.2120735796319195"/>
    <n v="-63.180589029759801"/>
    <n v="-9.2004478600806507"/>
    <s v="364"/>
    <s v="RO"/>
    <s v="Eixo Principal"/>
    <s v="-"/>
    <s v="364BRO1335"/>
    <s v="ESTANHO"/>
    <s v="FINAL DA PISTA DUPLA (ESTANHO)"/>
    <n v="601.20000000000005"/>
    <n v="602.70000000000005"/>
    <n v="1.5"/>
    <x v="0"/>
    <m/>
    <m/>
    <s v="Federal"/>
    <m/>
    <m/>
    <m/>
    <s v="Federal"/>
    <s v="PAV"/>
    <s v="Porto Velho"/>
  </r>
  <r>
    <x v="0"/>
    <s v="364BRO1340"/>
    <n v="0"/>
    <x v="313"/>
    <s v="1340"/>
    <n v="-63.180589029759801"/>
    <n v="-9.2004478600806507"/>
    <n v="-63.185242489848903"/>
    <n v="-9.1957507702817907"/>
    <s v="364"/>
    <s v="RO"/>
    <s v="Eixo Principal"/>
    <s v="-"/>
    <s v="364BRO1340"/>
    <s v="FINAL DA PISTA DUPLA (ESTANHO)"/>
    <s v="INICIO PISTA DUPLA (ITAPUÃ DO OESTE)"/>
    <n v="602.70000000000005"/>
    <n v="603.4"/>
    <n v="0.7"/>
    <x v="2"/>
    <m/>
    <m/>
    <s v="Federal"/>
    <m/>
    <m/>
    <m/>
    <s v="Federal"/>
    <s v="PAV"/>
    <s v="Porto Velho"/>
  </r>
  <r>
    <x v="0"/>
    <s v="364BRO1350"/>
    <n v="0"/>
    <x v="313"/>
    <s v="1350"/>
    <n v="-63.185242489848903"/>
    <n v="-9.1957507702817907"/>
    <n v="-63.194232499729999"/>
    <n v="-9.1866818197101399"/>
    <s v="364"/>
    <s v="RO"/>
    <s v="Eixo Principal"/>
    <s v="-"/>
    <s v="364BRO1350"/>
    <s v="INICIO PISTA DUPLA (ITAPUÃ DO OESTE)"/>
    <s v="FINAL PISTA DUPLA (ITAPUÃ DO OESTE)"/>
    <n v="603.4"/>
    <n v="604.9"/>
    <n v="1.5"/>
    <x v="0"/>
    <m/>
    <m/>
    <s v="Federal"/>
    <m/>
    <m/>
    <m/>
    <s v="Federal"/>
    <s v="PAV"/>
    <s v="Porto Velho"/>
  </r>
  <r>
    <x v="0"/>
    <s v="364BRO1355"/>
    <n v="0"/>
    <x v="313"/>
    <s v="1355"/>
    <n v="-63.194232499729999"/>
    <n v="-9.1866818197101399"/>
    <n v="-63.376902889956298"/>
    <n v="-9.0826205795760302"/>
    <s v="364"/>
    <s v="RO"/>
    <s v="Eixo Principal"/>
    <s v="-"/>
    <s v="364BRO1355"/>
    <s v="FINAL PISTA DUPLA (ITAPUÃ DO OESTE)"/>
    <s v="INICIO PISTA DUPLA (TRIUNFO)"/>
    <n v="604.9"/>
    <n v="630.6"/>
    <n v="25.7"/>
    <x v="2"/>
    <m/>
    <m/>
    <s v="Federal"/>
    <m/>
    <m/>
    <m/>
    <s v="Federal"/>
    <s v="PAV"/>
    <s v="Porto Velho"/>
  </r>
  <r>
    <x v="0"/>
    <s v="364BRO1360"/>
    <n v="0"/>
    <x v="313"/>
    <s v="1360"/>
    <n v="-63.376902889956298"/>
    <n v="-9.0826205795760302"/>
    <n v="-63.389889540070101"/>
    <n v="-9.0724538202875298"/>
    <s v="364"/>
    <s v="RO"/>
    <s v="Eixo Principal"/>
    <s v="-"/>
    <s v="364BRO1360"/>
    <s v="INICIO PISTA DUPLA (TRIUNFO)"/>
    <s v="FINAL PISTA DUPLA (TRIUNFO)"/>
    <n v="630.6"/>
    <n v="632"/>
    <n v="1.4"/>
    <x v="0"/>
    <m/>
    <m/>
    <s v="Federal"/>
    <m/>
    <m/>
    <m/>
    <s v="Federal"/>
    <s v="PAV"/>
    <s v="Porto Velho"/>
  </r>
  <r>
    <x v="0"/>
    <s v="364BRO1365"/>
    <n v="0"/>
    <x v="313"/>
    <s v="1365"/>
    <n v="-63.389889540070101"/>
    <n v="-9.0724538202875298"/>
    <n v="-63.479378930193398"/>
    <n v="-8.7756913397834602"/>
    <s v="364"/>
    <s v="RO"/>
    <s v="Eixo Principal"/>
    <s v="-"/>
    <s v="364BRO1365"/>
    <s v="FINAL PISTA DUPLA (TRIUNFO)"/>
    <s v="INICIO PISTA DUPLA (ACESSO UHE SAMUEL)"/>
    <n v="632"/>
    <n v="667"/>
    <n v="35"/>
    <x v="2"/>
    <m/>
    <m/>
    <s v="Federal"/>
    <m/>
    <m/>
    <m/>
    <s v="Federal"/>
    <s v="PAV"/>
    <s v="Porto Velho"/>
  </r>
  <r>
    <x v="0"/>
    <s v="364BRO1370"/>
    <n v="0"/>
    <x v="313"/>
    <s v="1370"/>
    <n v="-63.479378930193398"/>
    <n v="-8.7756913397834602"/>
    <n v="-63.4870915996975"/>
    <n v="-8.7746155401749704"/>
    <s v="364"/>
    <s v="RO"/>
    <s v="Eixo Principal"/>
    <s v="-"/>
    <s v="364BRO1370"/>
    <s v="INICIO PISTA DUPLA (ACESSO UHE SAMUEL)"/>
    <s v="FINAL PISTA DUPLA (ACESSO UHE SAMUEL)"/>
    <n v="667"/>
    <n v="668.7"/>
    <n v="1.7"/>
    <x v="0"/>
    <m/>
    <m/>
    <s v="Federal"/>
    <m/>
    <m/>
    <m/>
    <s v="Federal"/>
    <s v="PAV"/>
    <s v="Porto Velho"/>
  </r>
  <r>
    <x v="0"/>
    <s v="364BRO1375"/>
    <n v="0"/>
    <x v="313"/>
    <s v="1375"/>
    <n v="-63.4870915996975"/>
    <n v="-8.7746155401749704"/>
    <n v="-63.684159500060801"/>
    <n v="-8.7958955601319495"/>
    <s v="364"/>
    <s v="RO"/>
    <s v="Eixo Principal"/>
    <s v="-"/>
    <s v="364BRO1375"/>
    <s v="FINAL PISTA DUPLA (ACESSO UHE SAMUEL)"/>
    <s v="INICIO PISTA DUPLA (CANDEIAS DO JAMARI)"/>
    <n v="668.7"/>
    <n v="690.7"/>
    <n v="22"/>
    <x v="2"/>
    <m/>
    <m/>
    <s v="Federal"/>
    <m/>
    <m/>
    <m/>
    <s v="Federal"/>
    <s v="PAV"/>
    <s v="Porto Velho"/>
  </r>
  <r>
    <x v="0"/>
    <s v="364BRO1380"/>
    <n v="0"/>
    <x v="313"/>
    <s v="1380"/>
    <n v="-63.684159500060801"/>
    <n v="-8.7958955601319495"/>
    <n v="-63.708916059828198"/>
    <n v="-8.7981114500832902"/>
    <s v="364"/>
    <s v="RO"/>
    <s v="Eixo Principal"/>
    <s v="-"/>
    <s v="364BRO1380"/>
    <s v="INICIO PISTA DUPLA (CANDEIAS DO JAMARI)"/>
    <s v="CANDEIAS DO JAMARI (SAÍDA DO RETORNO)(RODOVIÁRIA)"/>
    <n v="690.7"/>
    <n v="693"/>
    <n v="2.2999999999999998"/>
    <x v="0"/>
    <m/>
    <m/>
    <s v="Federal"/>
    <m/>
    <m/>
    <m/>
    <s v="Federal"/>
    <s v="PAV"/>
    <s v="Porto Velho"/>
  </r>
  <r>
    <x v="0"/>
    <s v="364BRO1385"/>
    <n v="0"/>
    <x v="313"/>
    <s v="1385"/>
    <n v="-63.708916059828198"/>
    <n v="-8.7981114500832902"/>
    <n v="-63.802654709747003"/>
    <n v="-8.8003304795679398"/>
    <s v="364"/>
    <s v="RO"/>
    <s v="Eixo Principal"/>
    <s v="-"/>
    <s v="364BRO1385"/>
    <s v="CANDEIAS DO JAMARI (SAÍDA DO RETORNO)(RODOVIÁRIA)"/>
    <s v="PORTO VELHO (ACESSO ULÍSSES GUIMARÃES)"/>
    <n v="693"/>
    <n v="703.8"/>
    <n v="10.8"/>
    <x v="0"/>
    <m/>
    <m/>
    <s v="Federal"/>
    <m/>
    <m/>
    <m/>
    <s v="Federal"/>
    <s v="PAV"/>
    <s v="Porto Velho"/>
  </r>
  <r>
    <x v="0"/>
    <s v="364BRO1388"/>
    <n v="0"/>
    <x v="313"/>
    <s v="1388"/>
    <n v="-63.802654709747003"/>
    <n v="-8.8003304795679398"/>
    <n v="-63.871861279674199"/>
    <n v="-8.7777824002375198"/>
    <s v="364"/>
    <s v="RO"/>
    <s v="Eixo Principal"/>
    <s v="-"/>
    <s v="364BRO1388"/>
    <s v="PORTO VELHO (ACESSO ULÍSSES GUIMARÃES)"/>
    <s v="PORTO VELHO (VIADUTO DA JATUARANA)"/>
    <n v="703.8"/>
    <n v="711.8"/>
    <n v="8"/>
    <x v="0"/>
    <m/>
    <m/>
    <s v="Federal"/>
    <m/>
    <m/>
    <m/>
    <s v="Federal"/>
    <s v="PAV"/>
    <s v="Porto Velho"/>
  </r>
  <r>
    <x v="0"/>
    <s v="364BRO1390"/>
    <n v="0"/>
    <x v="313"/>
    <s v="1390"/>
    <n v="-63.871861279674199"/>
    <n v="-8.7777824002375198"/>
    <n v="-63.8829202896396"/>
    <n v="-8.7706054496817298"/>
    <s v="364"/>
    <s v="RO"/>
    <s v="Eixo Principal"/>
    <s v="-"/>
    <s v="364BRO1390"/>
    <s v="PORTO VELHO (VIADUTO DA JATUARANA)"/>
    <s v="ENTR BR-319 (PORTO VELHO - AV JORGE TEIXEIRA)"/>
    <n v="711.8"/>
    <n v="713.6"/>
    <n v="1.8"/>
    <x v="0"/>
    <m/>
    <m/>
    <s v="Federal"/>
    <m/>
    <m/>
    <m/>
    <s v="Federal"/>
    <s v="PAV"/>
    <s v="Porto Velho"/>
  </r>
  <r>
    <x v="0"/>
    <s v="364BRO1410"/>
    <n v="0"/>
    <x v="313"/>
    <s v="1410"/>
    <n v="-63.8829202896396"/>
    <n v="-8.7706054496817298"/>
    <n v="-63.897153300284501"/>
    <n v="-8.7842759298902102"/>
    <s v="364"/>
    <s v="RO"/>
    <s v="Eixo Principal"/>
    <s v="-"/>
    <s v="364BRO1410"/>
    <s v="ENTR BR-319 (PORTO VELHO - AV JORGE TEIXEIRA)"/>
    <s v="PORTO VELHO (VIADUTO CAMPOS SALES)"/>
    <n v="713.6"/>
    <n v="715.8"/>
    <n v="2.2000000000000002"/>
    <x v="0"/>
    <m/>
    <m/>
    <s v="Federal"/>
    <m/>
    <m/>
    <m/>
    <s v="Federal"/>
    <s v="PAV"/>
    <s v="Porto Velho"/>
  </r>
  <r>
    <x v="0"/>
    <s v="364BRO1420"/>
    <n v="0"/>
    <x v="313"/>
    <s v="1420"/>
    <n v="-63.897153300284501"/>
    <n v="-8.7842759298902102"/>
    <n v="-63.916949130397903"/>
    <n v="-8.8089268597867001"/>
    <s v="364"/>
    <s v="RO"/>
    <s v="Eixo Principal"/>
    <s v="-"/>
    <s v="364BRO1420"/>
    <s v="PORTO VELHO (VIADUTO CAMPOS SALES)"/>
    <s v="PONTE DO BATE ESTACA"/>
    <n v="715.8"/>
    <n v="719.3"/>
    <n v="3.5"/>
    <x v="0"/>
    <m/>
    <m/>
    <s v="Federal"/>
    <m/>
    <m/>
    <m/>
    <s v="Federal"/>
    <s v="PAV"/>
    <s v="Porto Velho"/>
  </r>
  <r>
    <x v="0"/>
    <s v="364BRO1425"/>
    <n v="0"/>
    <x v="313"/>
    <s v="1425"/>
    <n v="-63.916949130397903"/>
    <n v="-8.8089268597867001"/>
    <n v="-63.937184239760803"/>
    <n v="-8.8432616103349897"/>
    <s v="364"/>
    <s v="RO"/>
    <s v="Eixo Principal"/>
    <s v="-"/>
    <s v="364BRO1425"/>
    <s v="PONTE DO BATE ESTACA"/>
    <s v="FIM PISTA DUPLA(UNIR)"/>
    <n v="719.3"/>
    <n v="724.1"/>
    <n v="4.8"/>
    <x v="0"/>
    <m/>
    <m/>
    <s v="Federal"/>
    <m/>
    <m/>
    <m/>
    <s v="Federal"/>
    <s v="PAV"/>
    <s v="Porto Velho"/>
  </r>
  <r>
    <x v="0"/>
    <s v="364BRO1428"/>
    <n v="0"/>
    <x v="313"/>
    <s v="1428"/>
    <n v="-63.937184239760803"/>
    <n v="-8.8432616103349897"/>
    <n v="-63.964024359636397"/>
    <n v="-8.9090012497078401"/>
    <s v="364"/>
    <s v="RO"/>
    <s v="Eixo Principal"/>
    <s v="-"/>
    <s v="364BRO1428"/>
    <s v="FIM PISTA DUPLA(UNIR)"/>
    <s v="ACESSO EST. TEOTÔNIO (SUBESTAÇÃO ELETRONORTE)"/>
    <n v="724.1"/>
    <n v="731.6"/>
    <n v="7.5"/>
    <x v="2"/>
    <m/>
    <m/>
    <s v="Federal"/>
    <m/>
    <m/>
    <m/>
    <s v="Federal"/>
    <s v="PAV"/>
    <s v="Porto Velho"/>
  </r>
  <r>
    <x v="0"/>
    <s v="364BRO1430"/>
    <n v="0"/>
    <x v="313"/>
    <s v="1430"/>
    <n v="-63.964024359636397"/>
    <n v="-8.9090012497078401"/>
    <n v="-64.386778159884102"/>
    <n v="-9.2572128697780691"/>
    <s v="364"/>
    <s v="RO"/>
    <s v="Eixo Principal"/>
    <s v="-"/>
    <s v="364BRO1430"/>
    <s v="ACESSO EST. TEOTÔNIO (SUBESTAÇÃO ELETRONORTE)"/>
    <s v="PONTE S/ RIO JACI-PARANÁ"/>
    <n v="731.6"/>
    <n v="799"/>
    <n v="67.400000000000006"/>
    <x v="2"/>
    <m/>
    <m/>
    <s v="Federal"/>
    <m/>
    <m/>
    <m/>
    <s v="Federal"/>
    <s v="PAV"/>
    <s v="Porto Velho"/>
  </r>
  <r>
    <x v="0"/>
    <s v="364BRO1450"/>
    <n v="0"/>
    <x v="313"/>
    <s v="1450"/>
    <n v="-64.386778159884102"/>
    <n v="-9.2572128697780691"/>
    <n v="-64.545103559681394"/>
    <n v="-9.2844652397789602"/>
    <s v="364"/>
    <s v="RO"/>
    <s v="Eixo Principal"/>
    <s v="-"/>
    <s v="364BRO1450"/>
    <s v="PONTE S/ RIO JACI-PARANÁ"/>
    <s v="INÍCIO PISTA DUPLA (NOVA MUTUM)"/>
    <n v="799"/>
    <n v="816.9"/>
    <n v="17.899999999999999"/>
    <x v="2"/>
    <m/>
    <m/>
    <s v="Federal"/>
    <m/>
    <m/>
    <m/>
    <s v="Federal"/>
    <s v="PAV"/>
    <s v="Porto Velho"/>
  </r>
  <r>
    <x v="0"/>
    <s v="364BRO1455"/>
    <n v="0"/>
    <x v="313"/>
    <s v="1455"/>
    <n v="-64.545103559681394"/>
    <n v="-9.2844652397789602"/>
    <n v="-64.550693959558501"/>
    <n v="-9.2867329702503394"/>
    <s v="364"/>
    <s v="RO"/>
    <s v="Eixo Principal"/>
    <s v="-"/>
    <s v="364BRO1455"/>
    <s v="INÍCIO PISTA DUPLA (NOVA MUTUM)"/>
    <s v="FINAL PISTA DUPLA (NOVA MUTUM)"/>
    <n v="816.9"/>
    <n v="817.5"/>
    <n v="0.6"/>
    <x v="0"/>
    <m/>
    <m/>
    <s v="Federal"/>
    <m/>
    <m/>
    <m/>
    <s v="Federal"/>
    <s v="PAV"/>
    <s v="Porto Velho"/>
  </r>
  <r>
    <x v="0"/>
    <s v="364BRO1460"/>
    <n v="0"/>
    <x v="313"/>
    <s v="1460"/>
    <n v="-64.550693959558501"/>
    <n v="-9.2867329702503394"/>
    <n v="-64.932390370119407"/>
    <n v="-9.6173771201579203"/>
    <s v="364"/>
    <s v="RO"/>
    <s v="Eixo Principal"/>
    <s v="-"/>
    <s v="364BRO1460"/>
    <s v="FINAL PISTA DUPLA (NOVA MUTUM)"/>
    <s v="INICIO TRAV. PONTE SOBRE O RIO MUTUM-PARANÁ "/>
    <n v="817.5"/>
    <n v="876.5"/>
    <n v="59"/>
    <x v="2"/>
    <m/>
    <m/>
    <s v="Federal"/>
    <m/>
    <m/>
    <m/>
    <s v="Federal"/>
    <s v="PAV"/>
    <s v="Porto Velho"/>
  </r>
  <r>
    <x v="0"/>
    <s v="364BRO1470"/>
    <n v="0"/>
    <x v="313"/>
    <s v="1470"/>
    <n v="-64.932390370119407"/>
    <n v="-9.6173771201579203"/>
    <n v="-65.2216308598762"/>
    <n v="-9.7241025703772799"/>
    <s v="364"/>
    <s v="RO"/>
    <s v="Eixo Principal"/>
    <s v="-"/>
    <s v="364BRO1470"/>
    <s v="INÍCIO TRAV. PONTE SOBRE O RIO MUTUM-PARANÁ"/>
    <s v="ENTR BR-425(A) (P/GUAJARÁ-MIRIM)"/>
    <n v="876.5"/>
    <n v="910.9"/>
    <n v="34.4"/>
    <x v="2"/>
    <m/>
    <m/>
    <s v="Federal"/>
    <m/>
    <m/>
    <m/>
    <s v="Federal"/>
    <s v="PAV"/>
    <s v="Porto Velho"/>
  </r>
  <r>
    <x v="0"/>
    <s v="364BRO1475"/>
    <n v="0"/>
    <x v="313"/>
    <s v="1475"/>
    <n v="-65.2216308598762"/>
    <n v="-9.7241025703772799"/>
    <n v="-65.373462999817505"/>
    <n v="-9.6956265603174607"/>
    <s v="364"/>
    <s v="RO"/>
    <s v="Eixo Principal"/>
    <s v="-"/>
    <s v="364BRO1475"/>
    <s v="ENTR BR-425(A) (P/GUAJARÁ-MIRIM)"/>
    <s v="ENTR BR-425(B) (ABUNÃ)(GALPÃO EFNM)"/>
    <n v="910.9"/>
    <n v="929"/>
    <n v="18.100000000000001"/>
    <x v="2"/>
    <m/>
    <s v="425BRO0010"/>
    <s v="Federal"/>
    <m/>
    <m/>
    <m/>
    <s v="Federal"/>
    <s v="PAV"/>
    <s v="Porto Velho"/>
  </r>
  <r>
    <x v="0"/>
    <s v="364BRO1480"/>
    <n v="0"/>
    <x v="313"/>
    <s v="1480"/>
    <n v="-65.373462999817505"/>
    <n v="-9.6956265603174607"/>
    <n v="-65.436096790034796"/>
    <n v="-9.6668239299803496"/>
    <s v="364"/>
    <s v="RO"/>
    <s v="Eixo Principal"/>
    <s v="-"/>
    <s v="364BRO1480"/>
    <s v="ENTR BR-425(B) (ABUNÃ)(GALPÃO EFNM)"/>
    <s v="INÍCIO TRAVESSIA RIO MADEIRA"/>
    <n v="929"/>
    <n v="937.6"/>
    <n v="8.6"/>
    <x v="2"/>
    <m/>
    <m/>
    <s v="Federal"/>
    <m/>
    <m/>
    <m/>
    <s v="Federal"/>
    <s v="PAV"/>
    <s v="Porto Velho"/>
  </r>
  <r>
    <x v="0"/>
    <s v="364BRO1485"/>
    <n v="0"/>
    <x v="313"/>
    <s v="1485"/>
    <n v="-65.436096790034796"/>
    <n v="-9.6668239299803496"/>
    <n v="-65.447357179790004"/>
    <n v="-9.6741789004358303"/>
    <s v="364"/>
    <s v="RO"/>
    <s v="Eixo Principal"/>
    <s v="-"/>
    <s v="364BRO1485"/>
    <s v="INÍCIO TRAVESSIA RIO MADEIRA"/>
    <s v="FIM TRAVESSIA RIO MADEIRA"/>
    <n v="937.6"/>
    <n v="938.8"/>
    <n v="1.2"/>
    <x v="4"/>
    <m/>
    <m/>
    <s v="Federal"/>
    <m/>
    <m/>
    <m/>
    <s v="Federal"/>
    <s v="N_PAV"/>
    <s v="Porto Velho"/>
  </r>
  <r>
    <x v="0"/>
    <s v="364BRO1490"/>
    <n v="0"/>
    <x v="313"/>
    <s v="1490"/>
    <n v="-65.447357179790004"/>
    <n v="-9.6741789004358303"/>
    <n v="-65.731835229612102"/>
    <n v="-9.6581039397449899"/>
    <s v="364"/>
    <s v="RO"/>
    <s v="Eixo Principal"/>
    <s v="-"/>
    <s v="364BRO1490"/>
    <s v="FIM TRAVESSIA RIO MADEIRA"/>
    <s v="VISTA ALEGRE DO ABUNÃ(AV JK)(2º GP 6º BPM)"/>
    <n v="938.8"/>
    <n v="970.9"/>
    <n v="32.1"/>
    <x v="2"/>
    <m/>
    <m/>
    <s v="Federal"/>
    <m/>
    <m/>
    <m/>
    <s v="Federal"/>
    <s v="PAV"/>
    <s v="Porto Velho"/>
  </r>
  <r>
    <x v="0"/>
    <s v="364BRO1510"/>
    <n v="0"/>
    <x v="313"/>
    <s v="1510"/>
    <n v="-65.731835229612102"/>
    <n v="-9.6581039397449899"/>
    <n v="-66.356087999661398"/>
    <n v="-9.7710524296258505"/>
    <s v="364"/>
    <s v="RO"/>
    <s v="Eixo Principal"/>
    <s v="-"/>
    <s v="364BRO1510"/>
    <s v="VISTA ALEGRE DO ABUNÃ(AV JK)(2º GP 6º BPM)"/>
    <s v="DISTRITO DE VILA EXTREMA(14º RR DER)(2º PELOTÃO BPM)"/>
    <n v="970.9"/>
    <n v="1040"/>
    <n v="69.099999999999994"/>
    <x v="2"/>
    <m/>
    <m/>
    <s v="Federal"/>
    <m/>
    <m/>
    <m/>
    <s v="Federal"/>
    <s v="PAV"/>
    <s v="Porto Velho"/>
  </r>
  <r>
    <x v="0"/>
    <s v="364BRO1530"/>
    <n v="0"/>
    <x v="313"/>
    <s v="1530"/>
    <n v="-66.356087999661398"/>
    <n v="-9.7710524296258505"/>
    <n v="-66.802166190217406"/>
    <n v="-9.7705743302411108"/>
    <s v="364"/>
    <s v="RO"/>
    <s v="Eixo Principal"/>
    <s v="-"/>
    <s v="364BRO1530"/>
    <s v="DISTRITO DE VILA EXTREMA(14º RR DER)(2º PELOTÃO BPM)"/>
    <s v="DIV RO/AC"/>
    <n v="1040"/>
    <n v="1092.0999999999999"/>
    <n v="52.1"/>
    <x v="2"/>
    <m/>
    <m/>
    <s v="Federal"/>
    <m/>
    <m/>
    <m/>
    <s v="Federal"/>
    <s v="PAV"/>
    <s v="Porto Velho"/>
  </r>
  <r>
    <x v="0"/>
    <s v="364BSP0010"/>
    <n v="0"/>
    <x v="314"/>
    <s v="0010"/>
    <n v="-47.3994040395647"/>
    <n v="-22.502899710053502"/>
    <n v="-47.570070469776297"/>
    <n v="-22.4354830302176"/>
    <s v="364"/>
    <s v="SP"/>
    <s v="Eixo Principal"/>
    <s v="-"/>
    <s v="364BSP0010"/>
    <s v="ENTR BR-050 (LIMEIRA)"/>
    <s v="ENTR SP-127"/>
    <n v="0"/>
    <n v="18"/>
    <n v="18"/>
    <x v="1"/>
    <m/>
    <m/>
    <s v="Estadual"/>
    <m/>
    <s v="SP-310"/>
    <s v="DUP"/>
    <s v="Estadual"/>
    <s v="PLA"/>
    <s v="Taubaté"/>
  </r>
  <r>
    <x v="0"/>
    <s v="364BSP0023"/>
    <n v="0"/>
    <x v="314"/>
    <s v="0023"/>
    <n v="-47.570070469776297"/>
    <n v="-22.4354830302176"/>
    <n v="-47.6116969000918"/>
    <n v="-22.3823520001446"/>
    <s v="364"/>
    <s v="SP"/>
    <s v="Eixo Principal"/>
    <s v="-"/>
    <s v="364BSP0023"/>
    <s v="ENTR SP-127"/>
    <s v="ENTR SP-191 (RIO CLARO)"/>
    <n v="18"/>
    <n v="26.3"/>
    <n v="8.3000000000000007"/>
    <x v="1"/>
    <m/>
    <m/>
    <s v="Estadual"/>
    <m/>
    <s v="SP-310"/>
    <s v="DUP"/>
    <s v="Estadual"/>
    <s v="PLA"/>
    <s v="Taubaté"/>
  </r>
  <r>
    <x v="0"/>
    <s v="364BSP0030"/>
    <n v="0"/>
    <x v="314"/>
    <s v="0030"/>
    <n v="-47.6116969000918"/>
    <n v="-22.3823520001446"/>
    <n v="-47.679252509895299"/>
    <n v="-22.286069419967699"/>
    <s v="364"/>
    <s v="SP"/>
    <s v="Eixo Principal"/>
    <s v="-"/>
    <s v="364BSP0030"/>
    <s v="ENTR SP-191 (RIO CLARO)"/>
    <s v="ACESSO CORUMBATAÍ"/>
    <n v="26.3"/>
    <n v="39.299999999999997"/>
    <n v="13"/>
    <x v="1"/>
    <m/>
    <m/>
    <s v="Estadual"/>
    <m/>
    <s v="SP-310"/>
    <s v="DUP"/>
    <s v="Estadual"/>
    <s v="PLA"/>
    <s v="Taubaté"/>
  </r>
  <r>
    <x v="0"/>
    <s v="364BSP0040"/>
    <n v="0"/>
    <x v="314"/>
    <s v="0040"/>
    <n v="-47.679252509895299"/>
    <n v="-22.286069419967699"/>
    <n v="-47.7666531400303"/>
    <n v="-22.215701530301299"/>
    <s v="364"/>
    <s v="SP"/>
    <s v="Eixo Principal"/>
    <s v="-"/>
    <s v="364BSP0040"/>
    <s v="ACESSO CORUMBATAÍ"/>
    <s v="ENTR BR-369 (P/ITIRAPINA)"/>
    <n v="39.299999999999997"/>
    <n v="53.3"/>
    <n v="14"/>
    <x v="1"/>
    <m/>
    <m/>
    <s v="Estadual"/>
    <m/>
    <s v="SP-310"/>
    <s v="DUP"/>
    <s v="Estadual"/>
    <s v="PLA"/>
    <s v="Taubaté"/>
  </r>
  <r>
    <x v="0"/>
    <s v="364BSP0050"/>
    <n v="0"/>
    <x v="314"/>
    <s v="0050"/>
    <n v="-47.7666531400303"/>
    <n v="-22.215701530301299"/>
    <n v="-47.861471849646001"/>
    <n v="-22.045117840415902"/>
    <s v="364"/>
    <s v="SP"/>
    <s v="Eixo Principal"/>
    <s v="-"/>
    <s v="364BSP0050"/>
    <s v="ENTR BR-369 (P/ITIRAPINA)"/>
    <s v="ENTR BR-267(A) (SÃO CARLOS)"/>
    <n v="53.3"/>
    <n v="75.099999999999994"/>
    <n v="21.8"/>
    <x v="1"/>
    <m/>
    <m/>
    <s v="Estadual"/>
    <m/>
    <s v="SP-310"/>
    <s v="DUP"/>
    <s v="Estadual"/>
    <s v="PLA"/>
    <s v="São José do Rio Preto"/>
  </r>
  <r>
    <x v="0"/>
    <s v="364BSP0070"/>
    <n v="0"/>
    <x v="314"/>
    <s v="0070"/>
    <n v="-47.861471849646001"/>
    <n v="-22.045117840415902"/>
    <n v="-47.888568549698697"/>
    <n v="-21.9899672199112"/>
    <s v="364"/>
    <s v="SP"/>
    <s v="Eixo Principal"/>
    <s v="Coinc"/>
    <s v="364BSP0070"/>
    <s v="ENTR BR-267(A) (SÃO CARLOS)"/>
    <s v="ENTR SP-318"/>
    <n v="75.099999999999994"/>
    <n v="82.8"/>
    <n v="7.7"/>
    <x v="1"/>
    <m/>
    <s v="267BSP0570"/>
    <s v="Estadual"/>
    <m/>
    <s v="SP-310"/>
    <s v="DUP"/>
    <s v="Estadual"/>
    <s v="PLA"/>
    <s v="São José do Rio Preto"/>
  </r>
  <r>
    <x v="0"/>
    <s v="364BSP0090"/>
    <n v="0"/>
    <x v="314"/>
    <s v="0090"/>
    <n v="-47.888568549698697"/>
    <n v="-21.9899672199112"/>
    <n v="-48.177501320229602"/>
    <n v="-21.818996489696101"/>
    <s v="364"/>
    <s v="SP"/>
    <s v="Eixo Principal"/>
    <s v="Coinc"/>
    <s v="364BSP0090"/>
    <s v="ENTR SP-318"/>
    <s v="ENTR SP-255 (ARARAQUARA)"/>
    <n v="82.8"/>
    <n v="119.1"/>
    <n v="36.299999999999997"/>
    <x v="1"/>
    <m/>
    <s v="267BSP0590"/>
    <s v="Estadual"/>
    <m/>
    <s v="SP-310"/>
    <s v="DUP"/>
    <s v="Estadual"/>
    <s v="PLA"/>
    <s v="São José do Rio Preto"/>
  </r>
  <r>
    <x v="0"/>
    <s v="364BSP0110"/>
    <n v="0"/>
    <x v="314"/>
    <s v="0110"/>
    <n v="-48.177501320229602"/>
    <n v="-21.818996489696101"/>
    <n v="-48.2958663701368"/>
    <n v="-21.725031549666198"/>
    <s v="364"/>
    <s v="SP"/>
    <s v="Eixo Principal"/>
    <s v="Coinc"/>
    <s v="364BSP0110"/>
    <s v="ENTR SP-255 (ARARAQUARA)"/>
    <s v="ENTR BR-267(B)"/>
    <n v="119.1"/>
    <n v="134.6"/>
    <n v="15.5"/>
    <x v="1"/>
    <m/>
    <s v="267BSP0610"/>
    <s v="Estadual"/>
    <m/>
    <s v="SP-310"/>
    <s v="DUP"/>
    <s v="Estadual"/>
    <s v="PLA"/>
    <s v="São José do Rio Preto"/>
  </r>
  <r>
    <x v="0"/>
    <s v="364BSP0130"/>
    <n v="0"/>
    <x v="314"/>
    <s v="0130"/>
    <n v="-48.2958663701368"/>
    <n v="-21.725031549666198"/>
    <n v="-48.336367569607603"/>
    <n v="-21.6917143703219"/>
    <s v="364"/>
    <s v="SP"/>
    <s v="Eixo Principal"/>
    <s v="-"/>
    <s v="364BSP0130"/>
    <s v="ENTR BR-267(B)"/>
    <s v="ENTR BR-456/SP-310"/>
    <n v="134.6"/>
    <n v="140.6"/>
    <n v="6"/>
    <x v="1"/>
    <m/>
    <m/>
    <s v="Estadual"/>
    <m/>
    <s v="SP-310"/>
    <s v="DUP"/>
    <s v="Estadual"/>
    <s v="PLA"/>
    <s v="São José do Rio Preto"/>
  </r>
  <r>
    <x v="0"/>
    <s v="364BSP0150"/>
    <n v="0"/>
    <x v="314"/>
    <s v="0150"/>
    <n v="-48.336367569607603"/>
    <n v="-21.6917143703219"/>
    <n v="-48.335259120112198"/>
    <n v="-21.6091601803979"/>
    <s v="364"/>
    <s v="SP"/>
    <s v="Eixo Principal"/>
    <s v="-"/>
    <s v="364BSP0150"/>
    <s v="ENTR BR-456/SP-310"/>
    <s v="ACESSO MATÃO"/>
    <n v="140.6"/>
    <n v="149.6"/>
    <n v="9"/>
    <x v="1"/>
    <m/>
    <m/>
    <s v="Estadual"/>
    <m/>
    <s v="SP-326"/>
    <s v="DUP"/>
    <s v="Estadual"/>
    <s v="PLA"/>
    <s v="São José do Rio Preto"/>
  </r>
  <r>
    <x v="0"/>
    <s v="364BSP0155"/>
    <n v="0"/>
    <x v="314"/>
    <s v="0155"/>
    <n v="-48.335259120112198"/>
    <n v="-21.6091601803979"/>
    <n v="-48.330806930095697"/>
    <n v="-21.515375729805999"/>
    <s v="364"/>
    <s v="SP"/>
    <s v="Eixo Principal"/>
    <s v="-"/>
    <s v="364BSP0155"/>
    <s v="ACESSO MATÃO"/>
    <s v="ACESSO DOBRADA"/>
    <n v="149.6"/>
    <n v="159.6"/>
    <n v="10"/>
    <x v="1"/>
    <m/>
    <m/>
    <s v="Estadual"/>
    <m/>
    <s v="SP-326"/>
    <s v="DUP"/>
    <s v="Estadual"/>
    <s v="PLA"/>
    <s v="São José do Rio Preto"/>
  </r>
  <r>
    <x v="0"/>
    <s v="364BSP0160"/>
    <n v="0"/>
    <x v="314"/>
    <s v="0160"/>
    <n v="-48.330806930095697"/>
    <n v="-21.515375729805999"/>
    <n v="-48.328184300165198"/>
    <n v="-21.4600186996032"/>
    <s v="364"/>
    <s v="SP"/>
    <s v="Eixo Principal"/>
    <s v="-"/>
    <s v="364BSP0160"/>
    <s v="ACESSO DOBRADA"/>
    <s v="ACESSO SANTA ERNESTINA"/>
    <n v="159.6"/>
    <n v="165.8"/>
    <n v="6.2"/>
    <x v="1"/>
    <m/>
    <m/>
    <s v="Estadual"/>
    <m/>
    <s v="SP-326"/>
    <s v="PAV"/>
    <s v="Estadual"/>
    <s v="PLA"/>
    <s v="São José do Rio Preto"/>
  </r>
  <r>
    <x v="0"/>
    <s v="364BSP0163"/>
    <n v="0"/>
    <x v="314"/>
    <s v="0163"/>
    <n v="-48.328184300165198"/>
    <n v="-21.4600186996032"/>
    <n v="-48.3242274900065"/>
    <n v="-21.375787599617901"/>
    <s v="364"/>
    <s v="SP"/>
    <s v="Eixo Principal"/>
    <s v="-"/>
    <s v="364BSP0163"/>
    <s v="ACESSO SANTA ERNESTINA"/>
    <s v="ACESSO GUARIBA"/>
    <n v="165.8"/>
    <n v="175.8"/>
    <n v="10"/>
    <x v="1"/>
    <m/>
    <m/>
    <s v="Estadual"/>
    <m/>
    <s v="SP-326"/>
    <s v="PAV"/>
    <s v="Estadual"/>
    <s v="PLA"/>
    <s v="São José do Rio Preto"/>
  </r>
  <r>
    <x v="0"/>
    <s v="364BSP0167"/>
    <n v="0"/>
    <x v="314"/>
    <s v="0167"/>
    <n v="-48.3242274900065"/>
    <n v="-21.375787599617901"/>
    <n v="-48.3343223601887"/>
    <n v="-21.2860165301386"/>
    <s v="364"/>
    <s v="SP"/>
    <s v="Eixo Principal"/>
    <s v="-"/>
    <s v="364BSP0167"/>
    <s v="ACESSO GUARIBA"/>
    <s v="ENTR SP-333 (JABOTICABAL)"/>
    <n v="175.8"/>
    <n v="185.8"/>
    <n v="10"/>
    <x v="1"/>
    <m/>
    <m/>
    <s v="Estadual"/>
    <m/>
    <s v="SP-326"/>
    <s v="PAV"/>
    <s v="Estadual"/>
    <s v="PLA"/>
    <s v="São José do Rio Preto"/>
  </r>
  <r>
    <x v="0"/>
    <s v="364BSP0170"/>
    <n v="0"/>
    <x v="314"/>
    <s v="0170"/>
    <n v="-48.3343223601887"/>
    <n v="-21.2860165301386"/>
    <n v="-48.345452959786201"/>
    <n v="-21.259126360293202"/>
    <s v="364"/>
    <s v="SP"/>
    <s v="Eixo Principal"/>
    <s v="-"/>
    <s v="364BSP0170"/>
    <s v="ENTR SP-333 (JABOTICABAL)"/>
    <s v="ENTR SP-305"/>
    <n v="185.8"/>
    <n v="189"/>
    <n v="3.2"/>
    <x v="1"/>
    <m/>
    <m/>
    <s v="Estadual"/>
    <m/>
    <s v="SP-326"/>
    <s v="DUP"/>
    <s v="Estadual"/>
    <s v="PLA"/>
    <s v="São José do Rio Preto"/>
  </r>
  <r>
    <x v="0"/>
    <s v="364BSP0175"/>
    <n v="0"/>
    <x v="314"/>
    <s v="0175"/>
    <n v="-48.345452959786201"/>
    <n v="-21.259126360293202"/>
    <n v="-48.371072728423599"/>
    <n v="-21.1847696778783"/>
    <s v="364"/>
    <s v="SP"/>
    <s v="Eixo Principal"/>
    <s v="-"/>
    <s v="364BSP0175"/>
    <s v="ENTR SP-305"/>
    <s v="FIM PISTA DUPLA"/>
    <n v="189"/>
    <n v="197.2"/>
    <n v="8.1999999999999993"/>
    <x v="1"/>
    <m/>
    <m/>
    <s v="Estadual"/>
    <m/>
    <s v="SP-326"/>
    <s v="DUP"/>
    <s v="Estadual"/>
    <s v="PLA"/>
    <s v="São José do Rio Preto"/>
  </r>
  <r>
    <x v="0"/>
    <s v="364BSP0180"/>
    <n v="0"/>
    <x v="314"/>
    <s v="0180"/>
    <n v="-48.371072728423599"/>
    <n v="-21.1847696778783"/>
    <n v="-48.443394979794398"/>
    <n v="-20.9610325396199"/>
    <s v="364"/>
    <s v="SP"/>
    <s v="Eixo Principal"/>
    <s v="-"/>
    <s v="364BSP0180"/>
    <s v="FIM PISTA DUPLA"/>
    <s v="ENTR AV. LOURENÇO SANTIN (BEBEDOURO)"/>
    <n v="197.2"/>
    <n v="221.7"/>
    <n v="24.5"/>
    <x v="1"/>
    <m/>
    <m/>
    <s v="Estadual"/>
    <m/>
    <s v="SP-326"/>
    <s v="PAV"/>
    <s v="Estadual"/>
    <s v="PLA"/>
    <s v="São José do Rio Preto"/>
  </r>
  <r>
    <x v="0"/>
    <s v="364BSP0185"/>
    <n v="0"/>
    <x v="314"/>
    <s v="0185"/>
    <n v="-48.443394979794398"/>
    <n v="-20.9610325396199"/>
    <n v="-48.452689629622597"/>
    <n v="-20.932175729626099"/>
    <s v="364"/>
    <s v="SP"/>
    <s v="Eixo Principal"/>
    <s v="-"/>
    <s v="364BSP0185"/>
    <s v="ENTR AV. LOURENÇO SANTIN (BEBEDOURO)"/>
    <s v="ENTR BR-265"/>
    <n v="221.7"/>
    <n v="227"/>
    <n v="5.3"/>
    <x v="1"/>
    <m/>
    <m/>
    <s v="Estadual"/>
    <m/>
    <s v="SP-326"/>
    <s v="DUP"/>
    <s v="Estadual"/>
    <s v="PLA"/>
    <s v="São José do Rio Preto"/>
  </r>
  <r>
    <x v="0"/>
    <s v="364BSP0190"/>
    <n v="0"/>
    <x v="314"/>
    <s v="0190"/>
    <n v="-48.452689629622597"/>
    <n v="-20.932175729626099"/>
    <n v="-48.4814273801694"/>
    <n v="-20.843781960169199"/>
    <s v="364"/>
    <s v="SP"/>
    <s v="Eixo Principal"/>
    <s v="-"/>
    <s v="364BSP0190"/>
    <s v="ENTR BR-265"/>
    <s v="ENTR SP-353 (P/ TERRA ROXA)"/>
    <n v="227"/>
    <n v="237"/>
    <n v="10"/>
    <x v="1"/>
    <m/>
    <m/>
    <s v="Estadual"/>
    <m/>
    <s v="SP-326"/>
    <s v="DUP"/>
    <s v="Estadual"/>
    <s v="PLA"/>
    <s v="São José do Rio Preto"/>
  </r>
  <r>
    <x v="0"/>
    <s v="364BSP0200"/>
    <n v="0"/>
    <x v="314"/>
    <s v="0200"/>
    <n v="-48.4814273801694"/>
    <n v="-20.843781960169199"/>
    <n v="-48.529312080188298"/>
    <n v="-20.7086134996132"/>
    <s v="364"/>
    <s v="SP"/>
    <s v="Eixo Principal"/>
    <s v="-"/>
    <s v="364BSP0200"/>
    <s v="ENTR SP-353 (P/ TERRA ROXA)"/>
    <s v="ENTR SP-373 (P/ JABORANDI) (COLINA)"/>
    <n v="237"/>
    <n v="253.3"/>
    <n v="16.3"/>
    <x v="1"/>
    <m/>
    <m/>
    <s v="Estadual"/>
    <m/>
    <s v="SP-326"/>
    <s v="DUP"/>
    <s v="Estadual"/>
    <s v="PLA"/>
    <s v="São José do Rio Preto"/>
  </r>
  <r>
    <x v="0"/>
    <s v="364BSP0210"/>
    <n v="0"/>
    <x v="314"/>
    <s v="0210"/>
    <n v="-48.529312080188298"/>
    <n v="-20.7086134996132"/>
    <n v="-48.597667189988698"/>
    <n v="-20.5313429096474"/>
    <s v="364"/>
    <s v="SP"/>
    <s v="Eixo Principal"/>
    <s v="-"/>
    <s v="364BSP0210"/>
    <s v="ENTR SP-373 (P/ JABORANDI) (COLINA)"/>
    <s v="ENTR SP-425 (BARRETOS)"/>
    <n v="253.3"/>
    <n v="274"/>
    <n v="20.7"/>
    <x v="1"/>
    <m/>
    <m/>
    <s v="Estadual"/>
    <m/>
    <s v="SP-326"/>
    <s v="DUP"/>
    <s v="Estadual"/>
    <s v="PLA"/>
    <s v="São José do Rio Preto"/>
  </r>
  <r>
    <x v="0"/>
    <s v="364BSP0230"/>
    <n v="0"/>
    <x v="314"/>
    <s v="0230"/>
    <n v="-48.597667189988698"/>
    <n v="-20.5313429096474"/>
    <n v="-48.6900781797641"/>
    <n v="-20.165506520009799"/>
    <s v="364"/>
    <s v="SP"/>
    <s v="Eixo Principal"/>
    <s v="-"/>
    <s v="364BSP0230"/>
    <s v="ENTR SP-425 (BARRETOS)"/>
    <s v="ENTR BR-455 (DIV SP/MG) (PLANURA)"/>
    <n v="274"/>
    <n v="316"/>
    <n v="42"/>
    <x v="1"/>
    <m/>
    <m/>
    <s v="Estadual"/>
    <m/>
    <s v="SP-326"/>
    <s v="PAV"/>
    <s v="Estadual"/>
    <s v="PLA"/>
    <s v="São José do Rio Preto"/>
  </r>
  <r>
    <x v="0"/>
    <s v="364CAC1005"/>
    <n v="0"/>
    <x v="315"/>
    <s v="1005"/>
    <n v="-72.646258040076404"/>
    <n v="-7.72196559003992"/>
    <n v="-72.670361309826504"/>
    <n v="-7.7362606898788604"/>
    <s v="364"/>
    <s v="AC"/>
    <s v="Contorno"/>
    <s v="-"/>
    <s v="364CAC1005"/>
    <s v="ENTR BR-364 (FIM DA TRAV RIO JURUÁ)"/>
    <s v="ENTR BR-364 (CONTORNO DE RODRIGUES ALVES)"/>
    <n v="0"/>
    <n v="6.5"/>
    <n v="6.5"/>
    <x v="1"/>
    <m/>
    <m/>
    <s v="Federal"/>
    <m/>
    <m/>
    <m/>
    <s v="Federal"/>
    <s v="PLA"/>
    <s v="Rio Branco"/>
  </r>
  <r>
    <x v="0"/>
    <s v="364CRO1005"/>
    <n v="0"/>
    <x v="316"/>
    <s v="1005"/>
    <n v="-63.802654709747003"/>
    <n v="-8.8003304795679398"/>
    <n v="-63.916949130397903"/>
    <n v="-8.8089268597867001"/>
    <s v="364"/>
    <s v="RO"/>
    <s v="Contorno"/>
    <s v="-"/>
    <s v="364CRO1005"/>
    <s v="ENTR BR-364 (PRÓX P RODOV FEDERAL)"/>
    <s v="ENTR BR-364 (PRÓX UNIR - CONTORNO SUL PORTO VELHO)"/>
    <n v="0"/>
    <n v="12"/>
    <n v="12"/>
    <x v="1"/>
    <m/>
    <m/>
    <s v="Federal"/>
    <m/>
    <m/>
    <m/>
    <s v="Federal"/>
    <s v="PLA"/>
    <s v="Porto Velho"/>
  </r>
  <r>
    <x v="0"/>
    <s v="364NRO1005"/>
    <n v="0"/>
    <x v="317"/>
    <s v="1005"/>
    <n v="-61.9297310295633"/>
    <n v="-10.920678330040801"/>
    <n v="-62.001055119797897"/>
    <n v="-10.8439171203787"/>
    <s v="364"/>
    <s v="RO"/>
    <s v="Anel"/>
    <s v="-"/>
    <s v="364NRO1005"/>
    <s v="ENTR BR-364 (KM 338,8)"/>
    <s v="ENTR BR-364 (KM 350,7 - CONTORNO SUL DE JI-PARANÁ)"/>
    <n v="0"/>
    <n v="13.6"/>
    <n v="13.6"/>
    <x v="2"/>
    <m/>
    <m/>
    <s v="Federal"/>
    <m/>
    <m/>
    <m/>
    <s v="Federal"/>
    <s v="PAV"/>
    <s v="Ji-Paraná"/>
  </r>
  <r>
    <x v="0"/>
    <s v="364NRO1010"/>
    <n v="0"/>
    <x v="317"/>
    <s v="1010"/>
    <n v="-62.001055119797897"/>
    <n v="-10.8439171203787"/>
    <n v="-61.9297310295633"/>
    <n v="-10.920678330040801"/>
    <s v="364"/>
    <s v="RO"/>
    <s v="Anel"/>
    <s v="-"/>
    <s v="364NRO1010"/>
    <s v="ENTR BR-364 (KM 350,7 - CONTORNO SUL DE JI-PARANÁ)"/>
    <s v="ENTR BR-364 (KM 338,8 - CONTORNO NORTE DE JI-PARANÁ)"/>
    <n v="13.6"/>
    <n v="37.6"/>
    <n v="24"/>
    <x v="1"/>
    <m/>
    <m/>
    <s v="Federal"/>
    <m/>
    <m/>
    <m/>
    <s v="Federal"/>
    <s v="PLA"/>
    <s v="Ji-Paraná"/>
  </r>
  <r>
    <x v="0"/>
    <s v="364VMT1005"/>
    <n v="0"/>
    <x v="318"/>
    <s v="1005"/>
    <n v="-55.541225530134"/>
    <n v="-15.809694380291299"/>
    <n v="-55.594080950375499"/>
    <n v="-15.7968226599377"/>
    <s v="364"/>
    <s v="MT"/>
    <s v="Variante"/>
    <s v="Coinc"/>
    <s v="364VMT1005"/>
    <s v="INÍCIO PISTA INVERSA I SERRA SÃO VICENTE"/>
    <s v="FIM PISTA INVERSA I SERRA SÃO VICENTE"/>
    <n v="0"/>
    <n v="7.6"/>
    <n v="7.6"/>
    <x v="2"/>
    <m/>
    <s v="070VMT1005;163VMT1005"/>
    <s v="Concessão Federal"/>
    <m/>
    <m/>
    <m/>
    <s v="Federal"/>
    <s v="PAV"/>
    <s v="Cuiabá"/>
  </r>
  <r>
    <x v="0"/>
    <s v="364VMT2005"/>
    <n v="0"/>
    <x v="318"/>
    <s v="2005"/>
    <n v="-55.603444599788403"/>
    <n v="-15.7969890596972"/>
    <n v="-55.6539620597012"/>
    <n v="-15.7710792498074"/>
    <s v="364"/>
    <s v="MT"/>
    <s v="Variante"/>
    <s v="Coinc"/>
    <s v="364VMT2005"/>
    <s v="INÍCIO PISTA INVERSA II S SÃO VICENTE"/>
    <s v="FIM PISTA INVERSA II S SÃO VICENTE"/>
    <n v="0"/>
    <n v="10.5"/>
    <n v="10.5"/>
    <x v="2"/>
    <m/>
    <s v="070VMT2005;163VMT2005"/>
    <s v="Concessão Federal"/>
    <m/>
    <m/>
    <m/>
    <s v="Federal"/>
    <s v="PAV"/>
    <s v="Cuiabá"/>
  </r>
  <r>
    <x v="0"/>
    <s v="365BMG0010"/>
    <n v="0"/>
    <x v="319"/>
    <s v="0010"/>
    <n v="-43.883846689772803"/>
    <n v="-16.764067779704199"/>
    <n v="-43.923591230250999"/>
    <n v="-16.8261165897088"/>
    <s v="365"/>
    <s v="MG"/>
    <s v="Eixo Principal"/>
    <s v="Coinc"/>
    <s v="365BMG0010"/>
    <s v="ENTR BR-251(A) (MONTES CLAROS)"/>
    <s v="ENTR BR-251(B)"/>
    <n v="0"/>
    <n v="8.3000000000000007"/>
    <n v="8.3000000000000007"/>
    <x v="2"/>
    <m/>
    <s v="251BMG0330"/>
    <s v="Federal"/>
    <m/>
    <m/>
    <m/>
    <s v="Federal"/>
    <s v="PAV"/>
    <s v="Montes Claros"/>
  </r>
  <r>
    <x v="0"/>
    <s v="365BMG0030"/>
    <n v="0"/>
    <x v="319"/>
    <s v="0030"/>
    <n v="-43.923591230250999"/>
    <n v="-16.8261165897088"/>
    <n v="-44.161659610302699"/>
    <n v="-16.8656957700437"/>
    <s v="365"/>
    <s v="MG"/>
    <s v="Eixo Principal"/>
    <s v="-"/>
    <s v="365BMG0030"/>
    <s v="ENTR BR-251(B)"/>
    <s v="ACESSO CORAÇÃO DE JESUS"/>
    <n v="8.3000000000000007"/>
    <n v="39.4"/>
    <n v="31.1"/>
    <x v="2"/>
    <m/>
    <m/>
    <s v="Federal"/>
    <m/>
    <m/>
    <m/>
    <s v="Federal"/>
    <s v="PAV"/>
    <s v="Montes Claros"/>
  </r>
  <r>
    <x v="0"/>
    <s v="365BMG0040"/>
    <n v="0"/>
    <x v="319"/>
    <s v="0040"/>
    <n v="-44.161659610302699"/>
    <n v="-16.8656957700437"/>
    <n v="-44.256321300087897"/>
    <n v="-16.964794439611602"/>
    <s v="365"/>
    <s v="MG"/>
    <s v="Eixo Principal"/>
    <s v="-"/>
    <s v="365BMG0040"/>
    <s v="ACESSO CORAÇÃO DE JESUS"/>
    <s v="ACESSO CLARO DOS POÇÕES"/>
    <n v="39.4"/>
    <n v="54.9"/>
    <n v="15.5"/>
    <x v="2"/>
    <m/>
    <m/>
    <s v="Federal"/>
    <m/>
    <m/>
    <m/>
    <s v="Federal"/>
    <s v="PAV"/>
    <s v="Montes Claros"/>
  </r>
  <r>
    <x v="0"/>
    <s v="365BMG0045"/>
    <n v="0"/>
    <x v="319"/>
    <s v="0045"/>
    <n v="-44.256321300087897"/>
    <n v="-16.964794439611602"/>
    <n v="-44.445201650235902"/>
    <n v="-17.212932929710899"/>
    <s v="365"/>
    <s v="MG"/>
    <s v="Eixo Principal"/>
    <s v="-"/>
    <s v="365BMG0045"/>
    <s v="ACESSO CLARO DOS POÇÕES"/>
    <s v="ENTR MG-208 (JEQUITAÍ)"/>
    <n v="54.9"/>
    <n v="92.8"/>
    <n v="37.9"/>
    <x v="2"/>
    <m/>
    <m/>
    <s v="Federal"/>
    <m/>
    <m/>
    <m/>
    <s v="Federal"/>
    <s v="PAV"/>
    <s v="Montes Claros"/>
  </r>
  <r>
    <x v="0"/>
    <s v="365BMG0050"/>
    <n v="0"/>
    <x v="319"/>
    <s v="0050"/>
    <n v="-44.445201650235902"/>
    <n v="-17.212932929710899"/>
    <n v="-44.814839490350103"/>
    <n v="-17.202489719724699"/>
    <s v="365"/>
    <s v="MG"/>
    <s v="Eixo Principal"/>
    <s v="-"/>
    <s v="365BMG0050"/>
    <s v="ENTR MG-208 (JEQUITAÍ)"/>
    <s v="GUAICUÍ"/>
    <n v="92.8"/>
    <n v="140"/>
    <n v="47.2"/>
    <x v="2"/>
    <m/>
    <m/>
    <s v="Federal"/>
    <m/>
    <m/>
    <m/>
    <s v="Federal"/>
    <s v="PAV"/>
    <s v="Montes Claros"/>
  </r>
  <r>
    <x v="0"/>
    <s v="365BMG0063"/>
    <n v="0"/>
    <x v="319"/>
    <s v="0063"/>
    <n v="-44.814839490350103"/>
    <n v="-17.202489719724699"/>
    <n v="-44.907223350277299"/>
    <n v="-17.348134569854398"/>
    <s v="365"/>
    <s v="MG"/>
    <s v="Eixo Principal"/>
    <s v="-"/>
    <s v="365BMG0063"/>
    <s v="GUAICUÍ"/>
    <s v="ENTR BR-496 (PIRAPORA)"/>
    <n v="140"/>
    <n v="160.19999999999999"/>
    <n v="20.2"/>
    <x v="2"/>
    <m/>
    <m/>
    <s v="Federal"/>
    <m/>
    <m/>
    <m/>
    <s v="Federal"/>
    <s v="PAV"/>
    <s v="Montes Claros"/>
  </r>
  <r>
    <x v="0"/>
    <s v="365BMG0070"/>
    <n v="0"/>
    <x v="319"/>
    <s v="0070"/>
    <n v="-44.907223350277299"/>
    <n v="-17.348134569854398"/>
    <n v="-45.098760580136599"/>
    <n v="-17.412994079613"/>
    <s v="365"/>
    <s v="MG"/>
    <s v="Eixo Principal"/>
    <s v="-"/>
    <s v="365BMG0070"/>
    <s v="ENTR BR-496 (PIRAPORA)"/>
    <s v="ENTR MG-161"/>
    <n v="160.19999999999999"/>
    <n v="183.3"/>
    <n v="23.1"/>
    <x v="2"/>
    <m/>
    <m/>
    <s v="Federal"/>
    <m/>
    <m/>
    <m/>
    <s v="Federal"/>
    <s v="PAV"/>
    <s v="Patos de Minas"/>
  </r>
  <r>
    <x v="0"/>
    <s v="365BMG0090"/>
    <n v="0"/>
    <x v="319"/>
    <s v="0090"/>
    <n v="-45.098760580136599"/>
    <n v="-17.412994079613"/>
    <n v="-45.2947141296533"/>
    <n v="-17.536388589861399"/>
    <s v="365"/>
    <s v="MG"/>
    <s v="Eixo Principal"/>
    <s v="-"/>
    <s v="365BMG0090"/>
    <s v="ENTR MG-161"/>
    <s v="ENTR MG-408"/>
    <n v="183.3"/>
    <n v="210.3"/>
    <n v="27"/>
    <x v="2"/>
    <m/>
    <m/>
    <s v="Federal"/>
    <m/>
    <m/>
    <m/>
    <s v="Federal"/>
    <s v="PAV"/>
    <s v="Patos de Minas"/>
  </r>
  <r>
    <x v="0"/>
    <s v="365BMG0110"/>
    <n v="0"/>
    <x v="319"/>
    <s v="0110"/>
    <n v="-45.2947141296533"/>
    <n v="-17.536388589861399"/>
    <n v="-45.561000800146701"/>
    <n v="-17.8945413697883"/>
    <s v="365"/>
    <s v="MG"/>
    <s v="Eixo Principal"/>
    <s v="-"/>
    <s v="365BMG0110"/>
    <s v="ENTR MG-408"/>
    <s v="ACESSO MALHADA BONITA"/>
    <n v="210.3"/>
    <n v="265.7"/>
    <n v="55.4"/>
    <x v="2"/>
    <m/>
    <m/>
    <s v="Federal"/>
    <m/>
    <m/>
    <m/>
    <s v="Federal"/>
    <s v="PAV"/>
    <s v="Patos de Minas"/>
  </r>
  <r>
    <x v="0"/>
    <s v="365BMG0125"/>
    <n v="0"/>
    <x v="319"/>
    <s v="0125"/>
    <n v="-45.561000800146701"/>
    <n v="-17.8945413697883"/>
    <n v="-45.612283510275702"/>
    <n v="-17.983900850144"/>
    <s v="365"/>
    <s v="MG"/>
    <s v="Eixo Principal"/>
    <s v="-"/>
    <s v="365BMG0125"/>
    <s v="ACESSO MALHADA BONITA"/>
    <s v="ENTR BR-040 (P/CANOEIROS)"/>
    <n v="265.7"/>
    <n v="278"/>
    <n v="12.3"/>
    <x v="2"/>
    <m/>
    <m/>
    <s v="Federal"/>
    <m/>
    <m/>
    <m/>
    <s v="Federal"/>
    <s v="PAV"/>
    <s v="Patos de Minas"/>
  </r>
  <r>
    <x v="0"/>
    <s v="365BMG0130"/>
    <n v="0"/>
    <x v="319"/>
    <s v="0130"/>
    <n v="-45.612283510275702"/>
    <n v="-17.983900850144"/>
    <n v="-45.897873810128203"/>
    <n v="-18.277542479901399"/>
    <s v="365"/>
    <s v="MG"/>
    <s v="Eixo Principal"/>
    <s v="-"/>
    <s v="365BMG0130"/>
    <s v="ENTR BR-040 (P/CANOEIROS)"/>
    <s v="ENTR MG-060 (P/SÃO GONÇALO DO ABAETÉ)"/>
    <n v="278"/>
    <n v="324.2"/>
    <n v="46.2"/>
    <x v="2"/>
    <m/>
    <m/>
    <s v="Federal"/>
    <m/>
    <m/>
    <m/>
    <s v="Federal"/>
    <s v="PAV"/>
    <s v="Patos de Minas"/>
  </r>
  <r>
    <x v="0"/>
    <s v="365BMG0150"/>
    <n v="0"/>
    <x v="319"/>
    <s v="0150"/>
    <n v="-45.897873810128203"/>
    <n v="-18.277542479901399"/>
    <n v="-46.005245190313197"/>
    <n v="-18.3215388702226"/>
    <s v="365"/>
    <s v="MG"/>
    <s v="Eixo Principal"/>
    <s v="-"/>
    <s v="365BMG0150"/>
    <s v="ENTR MG-060 (P/SÃO GONÇALO DO ABAETÉ)"/>
    <s v="ACESSO GALENA"/>
    <n v="324.2"/>
    <n v="336.7"/>
    <n v="12.5"/>
    <x v="2"/>
    <m/>
    <m/>
    <s v="Federal"/>
    <m/>
    <m/>
    <m/>
    <s v="Federal"/>
    <s v="PAV"/>
    <s v="Patos de Minas"/>
  </r>
  <r>
    <x v="0"/>
    <s v="365BMG0155"/>
    <n v="0"/>
    <x v="319"/>
    <s v="0155"/>
    <n v="-46.005245190313197"/>
    <n v="-18.3215388702226"/>
    <n v="-46.470292289757303"/>
    <n v="-18.633050160336602"/>
    <s v="365"/>
    <s v="MG"/>
    <s v="Eixo Principal"/>
    <s v="-"/>
    <s v="365BMG0155"/>
    <s v="ACESSO GALENA"/>
    <s v="ENTR BR-354(A) (P/PRESIDENTE OLEGÁRIO)"/>
    <n v="336.7"/>
    <n v="403.6"/>
    <n v="66.900000000000006"/>
    <x v="2"/>
    <m/>
    <m/>
    <s v="Federal"/>
    <m/>
    <m/>
    <m/>
    <s v="Federal"/>
    <s v="PAV"/>
    <s v="Patos de Minas"/>
  </r>
  <r>
    <x v="0"/>
    <s v="365BMG0160"/>
    <n v="0"/>
    <x v="319"/>
    <s v="0160"/>
    <n v="-46.470292289757303"/>
    <n v="-18.633050160336602"/>
    <n v="-46.487401309822502"/>
    <n v="-18.638191060169198"/>
    <s v="365"/>
    <s v="MG"/>
    <s v="Eixo Principal"/>
    <s v="Coinc"/>
    <s v="365BMG0160"/>
    <s v="ENTR BR-354(A) (P/PRESIDENTE OLEGÁRIO)"/>
    <s v="ENTR BR-146(A)/352(A)/354(B) (P/PATOS DE MINAS)"/>
    <n v="403.6"/>
    <n v="405.6"/>
    <n v="2"/>
    <x v="2"/>
    <m/>
    <s v="354BMG0110"/>
    <s v="Federal"/>
    <m/>
    <m/>
    <m/>
    <s v="Federal"/>
    <s v="PAV"/>
    <s v="Patos de Minas"/>
  </r>
  <r>
    <x v="0"/>
    <s v="365BMG0170"/>
    <n v="0"/>
    <x v="319"/>
    <s v="0170"/>
    <n v="-46.487401309822502"/>
    <n v="-18.638191060169198"/>
    <n v="-46.588334930012898"/>
    <n v="-18.6916481799195"/>
    <s v="365"/>
    <s v="MG"/>
    <s v="Eixo Principal"/>
    <s v="Coinc"/>
    <s v="365BMG0170"/>
    <s v="ENTR BR-146(A)/352(A)/354(B) (P/PATOS DE MINAS)"/>
    <s v="ENTR BR-352(B) (P/COROMANDEL)"/>
    <n v="405.6"/>
    <n v="418.3"/>
    <n v="12.7"/>
    <x v="2"/>
    <m/>
    <s v="352BMG0190;146BMG0030"/>
    <s v="Federal"/>
    <m/>
    <m/>
    <m/>
    <s v="Federal"/>
    <s v="PAV"/>
    <s v="Patos de Minas"/>
  </r>
  <r>
    <x v="0"/>
    <s v="365BMG0175"/>
    <n v="0"/>
    <x v="319"/>
    <s v="0175"/>
    <n v="-46.588334930012898"/>
    <n v="-18.6916481799195"/>
    <n v="-46.663875579794102"/>
    <n v="-18.7591164799415"/>
    <s v="365"/>
    <s v="MG"/>
    <s v="Eixo Principal"/>
    <s v="Coinc"/>
    <s v="365BMG0175"/>
    <s v="ENTR BR-352(B) (P/COROMANDEL)"/>
    <s v="ENTR BR-146(B) (P/CRUZEIRO DA FORTALEZA)"/>
    <n v="418.3"/>
    <n v="429.9"/>
    <n v="11.6"/>
    <x v="2"/>
    <m/>
    <s v="146BMG0035"/>
    <s v="Federal"/>
    <m/>
    <m/>
    <m/>
    <s v="Federal"/>
    <s v="PAV"/>
    <s v="Patos de Minas"/>
  </r>
  <r>
    <x v="0"/>
    <s v="365BMG0190"/>
    <n v="0"/>
    <x v="319"/>
    <s v="0190"/>
    <n v="-46.663875579794102"/>
    <n v="-18.7591164799415"/>
    <n v="-46.798392729740598"/>
    <n v="-18.827833190049599"/>
    <s v="365"/>
    <s v="MG"/>
    <s v="Eixo Principal"/>
    <s v="-"/>
    <s v="365BMG0190"/>
    <s v="ENTR BR-146(B) (P/CRUZEIRO DA FORTALEZA)"/>
    <s v="ACESSO GUIMARÂNIA"/>
    <n v="429.9"/>
    <n v="447.1"/>
    <n v="17.2"/>
    <x v="2"/>
    <m/>
    <m/>
    <s v="Federal"/>
    <m/>
    <m/>
    <m/>
    <s v="Federal"/>
    <s v="PAV"/>
    <s v="Uberlândia"/>
  </r>
  <r>
    <x v="0"/>
    <s v="365BMG0205"/>
    <n v="0"/>
    <x v="319"/>
    <s v="0205"/>
    <n v="-46.798392729740598"/>
    <n v="-18.827833190049599"/>
    <n v="-46.901807250304302"/>
    <n v="-18.8701026698023"/>
    <s v="365"/>
    <s v="MG"/>
    <s v="Eixo Principal"/>
    <s v="-"/>
    <s v="365BMG0205"/>
    <s v="ACESSO GUIMARÂNIA"/>
    <s v="ENTR MG-188"/>
    <n v="447.1"/>
    <n v="459.1"/>
    <n v="12"/>
    <x v="2"/>
    <m/>
    <m/>
    <s v="Federal"/>
    <m/>
    <m/>
    <m/>
    <s v="Federal"/>
    <s v="PAV"/>
    <s v="Uberlândia"/>
  </r>
  <r>
    <x v="0"/>
    <s v="365BMG0210"/>
    <n v="0"/>
    <x v="319"/>
    <s v="0210"/>
    <n v="-46.901807250304302"/>
    <n v="-18.8701026698023"/>
    <n v="-46.980760169845801"/>
    <n v="-18.9196256602959"/>
    <s v="365"/>
    <s v="MG"/>
    <s v="Eixo Principal"/>
    <s v="-"/>
    <s v="365BMG0210"/>
    <s v="ENTR MG-188"/>
    <s v="ENTR MG-230 (PATROCÍNIO)"/>
    <n v="459.1"/>
    <n v="469.1"/>
    <n v="10"/>
    <x v="2"/>
    <m/>
    <m/>
    <s v="Federal"/>
    <m/>
    <m/>
    <m/>
    <s v="Federal"/>
    <s v="PAV"/>
    <s v="Uberlândia"/>
  </r>
  <r>
    <x v="0"/>
    <s v="365BMG0215"/>
    <n v="0"/>
    <x v="319"/>
    <s v="0215"/>
    <n v="-46.980760169845801"/>
    <n v="-18.9196256602959"/>
    <n v="-47.027902600024902"/>
    <n v="-18.9204354197587"/>
    <s v="365"/>
    <s v="MG"/>
    <s v="Eixo Principal"/>
    <s v="-"/>
    <s v="365BMG0215"/>
    <s v="ENTR MG-230 (PATROCÍNIO)"/>
    <s v="ENTR BR-462 (PATROCÍNIO)"/>
    <n v="469.1"/>
    <n v="474.6"/>
    <n v="5.5"/>
    <x v="2"/>
    <m/>
    <m/>
    <s v="Federal"/>
    <m/>
    <m/>
    <m/>
    <s v="Federal"/>
    <s v="PAV"/>
    <s v="Uberlândia"/>
  </r>
  <r>
    <x v="0"/>
    <s v="365BMG0230"/>
    <n v="0"/>
    <x v="319"/>
    <s v="0230"/>
    <n v="-47.027902600024902"/>
    <n v="-18.9204354197587"/>
    <n v="-47.4189433803326"/>
    <n v="-18.913800590424799"/>
    <s v="365"/>
    <s v="MG"/>
    <s v="Eixo Principal"/>
    <s v="-"/>
    <s v="365BMG0230"/>
    <s v="ENTR BR-462 (PATROCÍNIO)"/>
    <s v="ENTR MG-223/ACESSO IRAÍ DE MINAS "/>
    <n v="474.6"/>
    <n v="521.6"/>
    <n v="47"/>
    <x v="2"/>
    <m/>
    <m/>
    <s v="Federal"/>
    <m/>
    <m/>
    <m/>
    <s v="Federal"/>
    <s v="PAV"/>
    <s v="Uberlândia"/>
  </r>
  <r>
    <x v="0"/>
    <s v="365BMG0243"/>
    <n v="0"/>
    <x v="319"/>
    <s v="0243"/>
    <n v="-47.4189433803326"/>
    <n v="-18.913800590424799"/>
    <n v="-47.583383789630098"/>
    <n v="-18.933196119704998"/>
    <s v="365"/>
    <s v="MG"/>
    <s v="Eixo Principal"/>
    <s v="-"/>
    <s v="365BMG0243"/>
    <s v="ENTR MG-223/ACESSO IRAÍ DE MINAS"/>
    <s v="ENTR MG-190 (RIO BAGAGEM)"/>
    <n v="521.6"/>
    <n v="539.4"/>
    <n v="17.8"/>
    <x v="2"/>
    <m/>
    <m/>
    <s v="Federal"/>
    <m/>
    <m/>
    <m/>
    <s v="Federal"/>
    <s v="PAV"/>
    <s v="Uberlândia"/>
  </r>
  <r>
    <x v="0"/>
    <s v="365BMG0250"/>
    <n v="0"/>
    <x v="319"/>
    <s v="0250"/>
    <n v="-47.583383789630098"/>
    <n v="-18.933196119704998"/>
    <n v="-47.908858530296797"/>
    <n v="-18.903890910436999"/>
    <s v="365"/>
    <s v="MG"/>
    <s v="Eixo Principal"/>
    <s v="-"/>
    <s v="365BMG0250"/>
    <s v="ENTR MG-190 (RIO BAGAGEM)"/>
    <s v="ACESSO INDIANÓPOLIS"/>
    <n v="539.4"/>
    <n v="574.20000000000005"/>
    <n v="34.799999999999997"/>
    <x v="2"/>
    <m/>
    <m/>
    <s v="Federal"/>
    <m/>
    <m/>
    <m/>
    <s v="Federal"/>
    <s v="PAV"/>
    <s v="Uberlândia"/>
  </r>
  <r>
    <x v="0"/>
    <s v="365BMG0255"/>
    <n v="0"/>
    <x v="319"/>
    <s v="0255"/>
    <n v="-47.908858530296797"/>
    <n v="-18.903890910436999"/>
    <n v="-48.172408499952198"/>
    <n v="-18.912431949974401"/>
    <s v="365"/>
    <s v="MG"/>
    <s v="Eixo Principal"/>
    <s v="-"/>
    <s v="365BMG0255"/>
    <s v="ACESSO INDIANÓPOLIS"/>
    <s v="ENTR CONTORNO NORTE DE UBERLÂNDIA (I)"/>
    <n v="574.20000000000005"/>
    <n v="605.5"/>
    <n v="31.3"/>
    <x v="2"/>
    <m/>
    <m/>
    <s v="Federal"/>
    <m/>
    <m/>
    <m/>
    <s v="Federal"/>
    <s v="PAV"/>
    <s v="Uberlândia"/>
  </r>
  <r>
    <x v="0"/>
    <s v="365BMG0260"/>
    <n v="0"/>
    <x v="319"/>
    <s v="0260"/>
    <n v="-48.172408499952198"/>
    <n v="-18.912431949974401"/>
    <n v="-48.192451759640903"/>
    <n v="-18.9287047696093"/>
    <s v="365"/>
    <s v="MG"/>
    <s v="Eixo Principal"/>
    <s v="Coinc"/>
    <s v="365BMG0260"/>
    <s v="ENTR CONTORNO NORTE DE UBERLÂNDIA (I)"/>
    <s v="ENTR BR-452(A)"/>
    <n v="605.5"/>
    <n v="608.29999999999995"/>
    <n v="2.8"/>
    <x v="0"/>
    <m/>
    <s v="050NMG1010"/>
    <s v="Concessão Federal"/>
    <m/>
    <m/>
    <m/>
    <s v="Federal"/>
    <s v="PAV"/>
    <s v="Uberlândia"/>
  </r>
  <r>
    <x v="0"/>
    <s v="365BMG0270"/>
    <n v="0"/>
    <x v="319"/>
    <s v="0270"/>
    <n v="-48.192451759640903"/>
    <n v="-18.9287047696093"/>
    <n v="-48.22402913034"/>
    <n v="-18.909865769589501"/>
    <s v="365"/>
    <s v="MG"/>
    <s v="Eixo Principal"/>
    <s v="-"/>
    <s v="365BMG0270"/>
    <s v="ENTR BR-452(A)"/>
    <s v="ENTR BR-050(A)/455/497 (UBERLÂNDIA)"/>
    <n v="608.29999999999995"/>
    <n v="612.20000000000005"/>
    <n v="3.9"/>
    <x v="2"/>
    <m/>
    <s v="452BMG0190"/>
    <s v="Federal"/>
    <m/>
    <m/>
    <m/>
    <s v="Federal"/>
    <s v="PAV"/>
    <s v="Uberlândia"/>
  </r>
  <r>
    <x v="0"/>
    <s v="365BMG0290"/>
    <n v="0"/>
    <x v="319"/>
    <s v="0290"/>
    <n v="-48.22402913034"/>
    <n v="-18.909865769589501"/>
    <n v="-48.265762470261699"/>
    <n v="-18.884343759956401"/>
    <s v="365"/>
    <s v="MG"/>
    <s v="Eixo Principal"/>
    <s v="Coinc"/>
    <s v="365BMG0290"/>
    <s v="ENTR BR-050(A)/455/497 (UBERLÂNDIA)"/>
    <s v="ENTR BR-050(B)(UBERLÂNDIA)"/>
    <n v="612.20000000000005"/>
    <n v="617.29999999999995"/>
    <n v="5.0999999999999996"/>
    <x v="0"/>
    <m/>
    <s v="452BMG0180;050BMG0240;497BMG0010"/>
    <s v="Federal"/>
    <m/>
    <m/>
    <m/>
    <s v="Federal"/>
    <s v="PAV"/>
    <s v="Uberlândia"/>
  </r>
  <r>
    <x v="0"/>
    <s v="365BMG0310"/>
    <n v="0"/>
    <x v="319"/>
    <s v="0310"/>
    <n v="-48.265762470261699"/>
    <n v="-18.884343759956401"/>
    <n v="-48.330909590405199"/>
    <n v="-18.906439629585101"/>
    <s v="365"/>
    <s v="MG"/>
    <s v="Eixo Principal"/>
    <s v="-"/>
    <s v="365BMG0310"/>
    <s v="ENTR BR-050(B) (UBERLÂNDIA)"/>
    <s v="ENTR CONTORNO NORTE DE UBERLÂNDIA (II)"/>
    <n v="617.29999999999995"/>
    <n v="625.79999999999995"/>
    <n v="8.5"/>
    <x v="0"/>
    <m/>
    <s v="497BMG0012;452BMG0155"/>
    <s v="Federal"/>
    <m/>
    <m/>
    <m/>
    <s v="Federal"/>
    <s v="PAV"/>
    <s v="Uberlândia"/>
  </r>
  <r>
    <x v="0"/>
    <s v="365BMG0315"/>
    <n v="0"/>
    <x v="319"/>
    <s v="0315"/>
    <n v="-48.330909590405199"/>
    <n v="-18.906439629585101"/>
    <n v="-48.587802479700599"/>
    <n v="-18.864561200239098"/>
    <s v="365"/>
    <s v="MG"/>
    <s v="Eixo Principal"/>
    <s v="-"/>
    <s v="365BMG0315"/>
    <s v="ENTR CONTORNO NORTE DE UBERLÂNDIA (II)"/>
    <s v="ENTR BR-452(B)"/>
    <n v="625.79999999999995"/>
    <n v="653.29999999999995"/>
    <n v="27.5"/>
    <x v="0"/>
    <m/>
    <s v="452BMG0150"/>
    <s v="Federal"/>
    <m/>
    <m/>
    <m/>
    <s v="Federal"/>
    <s v="PAV"/>
    <s v="Uberlândia"/>
  </r>
  <r>
    <x v="0"/>
    <s v="365BMG0330"/>
    <n v="0"/>
    <x v="319"/>
    <s v="0330"/>
    <n v="-48.587802479700599"/>
    <n v="-18.864561200239098"/>
    <n v="-48.864955859924898"/>
    <n v="-18.8632176697595"/>
    <s v="365"/>
    <s v="MG"/>
    <s v="Eixo Principal"/>
    <s v="-"/>
    <s v="365BMG0330"/>
    <s v="ENTR BR-452(B)"/>
    <s v="ACESSO MONTE ALEGRE DE MINAS"/>
    <n v="653.29999999999995"/>
    <n v="685.5"/>
    <n v="32.200000000000003"/>
    <x v="0"/>
    <m/>
    <m/>
    <s v="Federal"/>
    <m/>
    <m/>
    <m/>
    <s v="Federal"/>
    <s v="PAV"/>
    <s v="Uberlândia"/>
  </r>
  <r>
    <x v="0"/>
    <s v="365BMG0350"/>
    <n v="0"/>
    <x v="319"/>
    <s v="0350"/>
    <n v="-48.864955859924898"/>
    <n v="-18.8632176697595"/>
    <n v="-49.056638100068099"/>
    <n v="-18.878384620054099"/>
    <s v="365"/>
    <s v="MG"/>
    <s v="Eixo Principal"/>
    <s v="-"/>
    <s v="365BMG0350"/>
    <s v="ACESSO MONTE ALEGRE DE MINAS"/>
    <s v="ENTR BR-153 (TREVÃO)"/>
    <n v="685.5"/>
    <n v="706.4"/>
    <n v="20.9"/>
    <x v="2"/>
    <s v="EOD"/>
    <m/>
    <s v="Federal"/>
    <m/>
    <m/>
    <m/>
    <s v="Federal"/>
    <s v="PAV"/>
    <s v="Uberlândia"/>
  </r>
  <r>
    <x v="0"/>
    <s v="365BMG0370"/>
    <n v="0"/>
    <x v="319"/>
    <s v="0370"/>
    <n v="-49.056638100068099"/>
    <n v="-18.878384620054099"/>
    <n v="-49.446804039674603"/>
    <n v="-18.9405320703986"/>
    <s v="365"/>
    <s v="MG"/>
    <s v="Eixo Principal"/>
    <s v="-"/>
    <s v="365BMG0370"/>
    <s v="ENTR BR-153 (TREVÃO)"/>
    <s v="ENTR BR-154(A)"/>
    <n v="706.4"/>
    <n v="749.1"/>
    <n v="42.7"/>
    <x v="2"/>
    <m/>
    <m/>
    <s v="Federal"/>
    <m/>
    <m/>
    <m/>
    <s v="Federal"/>
    <s v="PAV"/>
    <s v="Prata"/>
  </r>
  <r>
    <x v="0"/>
    <s v="365BMG0390"/>
    <n v="0"/>
    <x v="319"/>
    <s v="0390"/>
    <n v="-49.446804039674603"/>
    <n v="-18.9405320703986"/>
    <n v="-49.459182339793102"/>
    <n v="-18.947426689589999"/>
    <s v="365"/>
    <s v="MG"/>
    <s v="Eixo Principal"/>
    <s v="Coinc"/>
    <s v="365BMG0390"/>
    <s v="ENTR BR-154(A)"/>
    <s v="ENTR BR-154(B)/464 (ITUIUTABA)"/>
    <n v="749.1"/>
    <n v="754.8"/>
    <n v="5.7"/>
    <x v="2"/>
    <m/>
    <s v="154BMG0090"/>
    <s v="Federal"/>
    <m/>
    <m/>
    <m/>
    <s v="Federal"/>
    <s v="PAV"/>
    <s v="Prata"/>
  </r>
  <r>
    <x v="0"/>
    <s v="365BMG0410"/>
    <n v="0"/>
    <x v="319"/>
    <s v="0410"/>
    <n v="-49.459182339793102"/>
    <n v="-18.947426689589999"/>
    <n v="-49.8234821801584"/>
    <n v="-18.9366411400765"/>
    <s v="365"/>
    <s v="MG"/>
    <s v="Eixo Principal"/>
    <s v="-"/>
    <s v="365BMG0410"/>
    <s v="ENTR BR-154(B)/464 (ITUIUTABA)"/>
    <s v="ENTR MG-461 (P/ GURINHATÃ)"/>
    <n v="754.8"/>
    <n v="790.7"/>
    <n v="35.9"/>
    <x v="2"/>
    <m/>
    <m/>
    <s v="Federal"/>
    <m/>
    <m/>
    <m/>
    <s v="Federal"/>
    <s v="PAV"/>
    <s v="Prata"/>
  </r>
  <r>
    <x v="0"/>
    <s v="365BMG0415"/>
    <n v="0"/>
    <x v="319"/>
    <s v="0415"/>
    <n v="-49.8234821801584"/>
    <n v="-18.9366411400765"/>
    <n v="-50.121892580178297"/>
    <n v="-18.8759364298223"/>
    <s v="365"/>
    <s v="MG"/>
    <s v="Eixo Principal"/>
    <s v="-"/>
    <s v="365BMG0415"/>
    <s v="ENTR MG-461 (P/ GURINHATÃ)"/>
    <s v="ACESSO P/SANTA VITÓRIA"/>
    <n v="790.7"/>
    <n v="823"/>
    <n v="32.299999999999997"/>
    <x v="2"/>
    <m/>
    <m/>
    <s v="Federal"/>
    <m/>
    <m/>
    <m/>
    <s v="Federal"/>
    <s v="PAV"/>
    <s v="Prata"/>
  </r>
  <r>
    <x v="0"/>
    <s v="365BMG0420"/>
    <n v="0"/>
    <x v="319"/>
    <s v="0420"/>
    <n v="-50.121892580178297"/>
    <n v="-18.8759364298223"/>
    <n v="-50.411395100003801"/>
    <n v="-19.040683450380801"/>
    <s v="365"/>
    <s v="MG"/>
    <s v="Eixo Principal"/>
    <s v="-"/>
    <s v="365BMG0420"/>
    <s v="ACESSO P/SANTA VITÓRIA"/>
    <s v="ENTR BR-364(A)/461"/>
    <n v="823"/>
    <n v="860.4"/>
    <n v="37.4"/>
    <x v="2"/>
    <m/>
    <m/>
    <s v="Federal"/>
    <m/>
    <m/>
    <m/>
    <s v="Federal"/>
    <s v="PAV"/>
    <s v="Prata"/>
  </r>
  <r>
    <x v="0"/>
    <s v="365BMG0430"/>
    <n v="0"/>
    <x v="319"/>
    <s v="0430"/>
    <n v="-50.411395100003801"/>
    <n v="-19.040683450380801"/>
    <n v="-50.500564700200599"/>
    <n v="-19.044229630093199"/>
    <s v="365"/>
    <s v="MG"/>
    <s v="Eixo Principal"/>
    <s v="Coinc"/>
    <s v="365BMG0430"/>
    <s v="ENTR BR-364(A)/461"/>
    <s v="ENTR BR-364(B) (INÍCIO PONTE S/RIO PARNAÍBA) (DIV MG/GO)"/>
    <n v="860.4"/>
    <n v="869.9"/>
    <n v="9.5"/>
    <x v="2"/>
    <m/>
    <s v="364BMG0370"/>
    <s v="Federal"/>
    <m/>
    <m/>
    <m/>
    <s v="Federal"/>
    <s v="PAV"/>
    <s v="Prata"/>
  </r>
  <r>
    <x v="0"/>
    <s v="367BBA0010"/>
    <n v="0"/>
    <x v="320"/>
    <s v="0010"/>
    <n v="-39.023687099679798"/>
    <n v="-16.283408599727"/>
    <n v="-39.061909149987201"/>
    <n v="-16.441927729680899"/>
    <s v="367"/>
    <s v="BA"/>
    <s v="Eixo Principal"/>
    <s v="-"/>
    <s v="367BBA0010"/>
    <s v="ENTR BA-001/PONTE S/RIO YAYA (SANTA CRUZ DE CABRÁLIA)"/>
    <s v="TREVO DO CABRAL (PORTO SEGURO)"/>
    <n v="0"/>
    <n v="21.6"/>
    <n v="21.6"/>
    <x v="2"/>
    <m/>
    <m/>
    <m/>
    <s v="MP082/2003"/>
    <m/>
    <m/>
    <m/>
    <s v="PAV"/>
    <s v="Eunápolis"/>
  </r>
  <r>
    <x v="0"/>
    <s v="367BBA0020"/>
    <n v="0"/>
    <x v="320"/>
    <s v="0020"/>
    <n v="-39.061909149987201"/>
    <n v="-16.441927729680899"/>
    <n v="-39.291815769681897"/>
    <n v="-16.375682219858501"/>
    <s v="367"/>
    <s v="BA"/>
    <s v="Eixo Principal"/>
    <s v="-"/>
    <s v="367BBA0020"/>
    <s v="TREVO DO CABRAL (PORTO SEGURO)"/>
    <s v="ENTR BA-001(B) (P/TRANCOSO)"/>
    <n v="21.6"/>
    <n v="49.2"/>
    <n v="27.6"/>
    <x v="2"/>
    <m/>
    <m/>
    <m/>
    <s v="MP082/2003"/>
    <m/>
    <m/>
    <m/>
    <s v="PAV"/>
    <s v="Eunápolis"/>
  </r>
  <r>
    <x v="0"/>
    <s v="367BBA0025"/>
    <n v="0"/>
    <x v="320"/>
    <s v="0025"/>
    <n v="-39.291815769681897"/>
    <n v="-16.375682219858501"/>
    <n v="-39.5810561299364"/>
    <n v="-16.374995400417301"/>
    <s v="367"/>
    <s v="BA"/>
    <s v="Eixo Principal"/>
    <s v="-"/>
    <s v="367BBA0025"/>
    <s v="ENTR BA-001(B) (P/TRANCOSO)"/>
    <s v="ENTR BR-101(A) (EUNÁPOLIS) (P/ PORTO SEGURO)"/>
    <n v="49.2"/>
    <n v="84.2"/>
    <n v="35"/>
    <x v="2"/>
    <m/>
    <m/>
    <m/>
    <s v="MP082/2003"/>
    <m/>
    <m/>
    <m/>
    <s v="PAV"/>
    <s v="Eunápolis"/>
  </r>
  <r>
    <x v="0"/>
    <s v="367BBA0030"/>
    <n v="0"/>
    <x v="320"/>
    <s v="0030"/>
    <n v="-39.5810561299364"/>
    <n v="-16.374995400417301"/>
    <n v="-39.585529820045103"/>
    <n v="-16.263401320114699"/>
    <s v="367"/>
    <s v="BA"/>
    <s v="Eixo Principal"/>
    <s v="Coinc"/>
    <s v="367BBA0030"/>
    <s v="ENTR BR-101(A) (EUNÁPOLIS) (P/ PORTO SEGURO)"/>
    <s v="ENTR BA-985 (MUNDO NOVO)"/>
    <n v="84.2"/>
    <n v="99.1"/>
    <n v="14.9"/>
    <x v="2"/>
    <m/>
    <s v="101BBA1914"/>
    <s v="Federal"/>
    <m/>
    <m/>
    <m/>
    <s v="Federal"/>
    <s v="PAV"/>
    <s v="Eunápolis"/>
  </r>
  <r>
    <x v="0"/>
    <s v="367BBA0040"/>
    <n v="0"/>
    <x v="320"/>
    <s v="0040"/>
    <n v="-39.585529820045103"/>
    <n v="-16.263401320114699"/>
    <n v="-39.620529469959003"/>
    <n v="-16.080109320288798"/>
    <s v="367"/>
    <s v="BA"/>
    <s v="Eixo Principal"/>
    <s v="Coinc"/>
    <s v="367BBA0040"/>
    <s v="ENTR BA-985 (MUNDO NOVO)"/>
    <s v="ENTR BR-101(B)/BA-275(A) (ITAGIMIRIM)"/>
    <n v="99.1"/>
    <n v="122"/>
    <n v="22.9"/>
    <x v="2"/>
    <m/>
    <s v="101BBA1912"/>
    <s v="Federal"/>
    <m/>
    <m/>
    <m/>
    <s v="Federal"/>
    <s v="PAV"/>
    <s v="Eunápolis"/>
  </r>
  <r>
    <x v="0"/>
    <s v="367BBA0050"/>
    <n v="0"/>
    <x v="320"/>
    <s v="0050"/>
    <n v="-39.620529469959003"/>
    <n v="-16.080109320288798"/>
    <n v="-39.943118559573797"/>
    <n v="-16.002193739949099"/>
    <s v="367"/>
    <s v="BA"/>
    <s v="Eixo Principal"/>
    <s v="-"/>
    <s v="367BBA0050"/>
    <s v="ENTR BR-101(B)/BA-275(A) (ITAGIMIRIM)"/>
    <s v="ENTR BA-275(B) (DIV BA/MG) (P/SALTO DA DIVISA)"/>
    <n v="122"/>
    <n v="164"/>
    <n v="42"/>
    <x v="2"/>
    <m/>
    <m/>
    <s v="Federal"/>
    <m/>
    <m/>
    <m/>
    <s v="Federal"/>
    <s v="PAV"/>
    <s v="Eunápolis"/>
  </r>
  <r>
    <x v="0"/>
    <s v="367BMG0070"/>
    <n v="0"/>
    <x v="321"/>
    <s v="0070"/>
    <n v="-39.943118559573797"/>
    <n v="-16.002193739949099"/>
    <n v="-40.294229229695098"/>
    <n v="-16.150520649908"/>
    <s v="367"/>
    <s v="MG"/>
    <s v="Eixo Principal"/>
    <s v="-"/>
    <s v="367BMG0070"/>
    <s v="DIV BA/MG (SALTO DA DIVISA)"/>
    <s v="ENTR MG-405 (JACINTO)"/>
    <n v="0"/>
    <n v="51.6"/>
    <n v="51.6"/>
    <x v="5"/>
    <m/>
    <m/>
    <s v="Federal"/>
    <m/>
    <m/>
    <m/>
    <s v="Federal"/>
    <s v="N_PAV"/>
    <s v="Teófilo Otoni"/>
  </r>
  <r>
    <x v="0"/>
    <s v="367BMG0080"/>
    <n v="0"/>
    <x v="321"/>
    <s v="0080"/>
    <n v="-40.294229229695098"/>
    <n v="-16.150520649908"/>
    <n v="-40.382640529636703"/>
    <n v="-16.124116300127099"/>
    <s v="367"/>
    <s v="MG"/>
    <s v="Eixo Principal"/>
    <s v="-"/>
    <s v="367BMG0080"/>
    <s v="ENTR MG-405 (JACINTO)"/>
    <s v="INÍCIO DA PAVIMENTAÇÃO"/>
    <n v="51.6"/>
    <n v="64.3"/>
    <n v="12.7"/>
    <x v="5"/>
    <m/>
    <m/>
    <s v="Federal"/>
    <m/>
    <m/>
    <m/>
    <s v="Federal"/>
    <s v="N_PAV"/>
    <s v="Teófilo Otoni"/>
  </r>
  <r>
    <x v="0"/>
    <s v="367BMG0090"/>
    <n v="0"/>
    <x v="321"/>
    <s v="0090"/>
    <n v="-40.382640529636703"/>
    <n v="-16.124116300127099"/>
    <n v="-40.694442080437597"/>
    <n v="-16.189866850074999"/>
    <s v="367"/>
    <s v="MG"/>
    <s v="Eixo Principal"/>
    <s v="-"/>
    <s v="367BMG0090"/>
    <s v="INÍCIO DA PAVIMENTAÇÃO"/>
    <s v="ENTR MG-406 (ALMENARA)"/>
    <n v="64.3"/>
    <n v="105.3"/>
    <n v="41"/>
    <x v="2"/>
    <m/>
    <m/>
    <s v="Federal"/>
    <m/>
    <m/>
    <m/>
    <s v="Federal"/>
    <s v="PAV"/>
    <s v="Teófilo Otoni"/>
  </r>
  <r>
    <x v="0"/>
    <s v="367BMG0100"/>
    <n v="0"/>
    <x v="321"/>
    <s v="0100"/>
    <n v="-40.694442080437597"/>
    <n v="-16.189866850074999"/>
    <n v="-41.0109971202209"/>
    <n v="-16.442717359618399"/>
    <s v="367"/>
    <s v="MG"/>
    <s v="Eixo Principal"/>
    <s v="-"/>
    <s v="367BMG0100"/>
    <s v="ENTR MG-406 (ALMENARA)"/>
    <s v="ENTR MG-105 (JEQUITINHONHA)"/>
    <n v="105.3"/>
    <n v="154.19999999999999"/>
    <n v="48.9"/>
    <x v="2"/>
    <m/>
    <m/>
    <s v="Federal"/>
    <m/>
    <m/>
    <m/>
    <s v="Federal"/>
    <s v="PAV"/>
    <s v="Teófilo Otoni"/>
  </r>
  <r>
    <x v="0"/>
    <s v="367BMG0110"/>
    <n v="0"/>
    <x v="321"/>
    <s v="0110"/>
    <n v="-41.0109971202209"/>
    <n v="-16.442717359618399"/>
    <n v="-41.5039614800382"/>
    <n v="-16.576017369805701"/>
    <s v="367"/>
    <s v="MG"/>
    <s v="Eixo Principal"/>
    <s v="-"/>
    <s v="367BMG0110"/>
    <s v="ENTR MG-105 (JEQUITINHONHA)"/>
    <s v="ENTR BR-116 (P/ ITAOBIM)"/>
    <n v="154.19999999999999"/>
    <n v="219"/>
    <n v="64.8"/>
    <x v="2"/>
    <m/>
    <m/>
    <s v="Federal"/>
    <m/>
    <m/>
    <m/>
    <s v="Federal"/>
    <s v="PAV"/>
    <s v="Teófilo Otoni"/>
  </r>
  <r>
    <x v="0"/>
    <s v="367BMG0130"/>
    <n v="0"/>
    <x v="321"/>
    <s v="0130"/>
    <n v="-41.5039614800382"/>
    <n v="-16.576017369805701"/>
    <n v="-41.999050630282298"/>
    <n v="-16.8265579598818"/>
    <s v="367"/>
    <s v="MG"/>
    <s v="Eixo Principal"/>
    <s v="-"/>
    <s v="367BMG0130"/>
    <s v="ENTR BR-116 (P/ ITAOBIM)"/>
    <s v="ENTR BR-342(A)"/>
    <n v="219"/>
    <n v="290.60000000000002"/>
    <n v="71.599999999999994"/>
    <x v="2"/>
    <m/>
    <m/>
    <s v="Federal"/>
    <m/>
    <m/>
    <m/>
    <s v="Federal"/>
    <s v="PAV"/>
    <s v="Teófilo Otoni"/>
  </r>
  <r>
    <x v="0"/>
    <s v="367BMG0150"/>
    <n v="0"/>
    <x v="321"/>
    <s v="0150"/>
    <n v="-41.999050630282298"/>
    <n v="-16.8265579598818"/>
    <n v="-42.066145379805299"/>
    <n v="-16.8481607402259"/>
    <s v="367"/>
    <s v="MG"/>
    <s v="Eixo Principal"/>
    <s v="Coinc"/>
    <s v="367BMG0150"/>
    <s v="ENTR BR-342(A)"/>
    <s v="ENTR BR-120 (ARAÇUAÍ)"/>
    <n v="290.60000000000002"/>
    <n v="298.39999999999998"/>
    <n v="7.8"/>
    <x v="2"/>
    <m/>
    <s v="342BMG0100"/>
    <s v="Federal"/>
    <m/>
    <m/>
    <m/>
    <s v="Federal"/>
    <s v="PAV"/>
    <s v="Teófilo Otoni"/>
  </r>
  <r>
    <x v="0"/>
    <s v="367BMG0160"/>
    <n v="0"/>
    <x v="321"/>
    <s v="0160"/>
    <n v="-42.066145379805299"/>
    <n v="-16.8481607402259"/>
    <n v="-42.094693619814599"/>
    <n v="-16.832599590098901"/>
    <s v="367"/>
    <s v="MG"/>
    <s v="Eixo Principal"/>
    <s v="Coinc"/>
    <s v="367BMG0160"/>
    <s v="ENTR BR-120 (ARAÇUAÍ)"/>
    <s v="ENTR BR-342(B)"/>
    <n v="298.39999999999998"/>
    <n v="304"/>
    <n v="5.6"/>
    <x v="2"/>
    <m/>
    <s v="342BMG0090"/>
    <s v="Federal"/>
    <m/>
    <m/>
    <m/>
    <s v="Federal"/>
    <s v="PAV"/>
    <s v="Montes Claros"/>
  </r>
  <r>
    <x v="0"/>
    <s v="367BMG0170"/>
    <n v="0"/>
    <x v="321"/>
    <s v="0170"/>
    <n v="-42.094693619814599"/>
    <n v="-16.832599590098901"/>
    <n v="-42.356617859826301"/>
    <n v="-16.812233990006501"/>
    <s v="367"/>
    <s v="MG"/>
    <s v="Eixo Principal"/>
    <s v="-"/>
    <s v="367BMG0170"/>
    <s v="ENTR BR-342(B)"/>
    <s v="ENTR MG-114(A) (VIRGEM DA LAPA)"/>
    <n v="304"/>
    <n v="336.7"/>
    <n v="32.700000000000003"/>
    <x v="1"/>
    <m/>
    <m/>
    <s v="Estadual"/>
    <m/>
    <s v="MGT-367"/>
    <s v="PAV"/>
    <s v="Estadual"/>
    <s v="PLA"/>
    <s v="Montes Claros"/>
  </r>
  <r>
    <x v="0"/>
    <s v="367BMG0183"/>
    <n v="0"/>
    <x v="321"/>
    <s v="0183"/>
    <n v="-42.356617859826301"/>
    <n v="-16.812233990006501"/>
    <n v="-42.462106569562401"/>
    <n v="-16.945910960022701"/>
    <s v="367"/>
    <s v="MG"/>
    <s v="Eixo Principal"/>
    <s v="-"/>
    <s v="367BMG0183"/>
    <s v="ENTR MG-114(A) (VIRGEM DA LAPA)"/>
    <s v="FIM PONTE S/ RIO ARAÇUAÍ (BERILO)"/>
    <n v="336.7"/>
    <n v="362.7"/>
    <n v="26"/>
    <x v="5"/>
    <m/>
    <m/>
    <s v="Federal"/>
    <m/>
    <m/>
    <m/>
    <s v="Federal"/>
    <s v="N_PAV"/>
    <s v="Montes Claros"/>
  </r>
  <r>
    <x v="0"/>
    <s v="367BMG0190"/>
    <n v="0"/>
    <x v="321"/>
    <s v="0190"/>
    <n v="-42.462106569562401"/>
    <n v="-16.945910960022701"/>
    <n v="-42.541327280229702"/>
    <n v="-17.092731209677499"/>
    <s v="367"/>
    <s v="MG"/>
    <s v="Eixo Principal"/>
    <s v="-"/>
    <s v="367BMG0190"/>
    <s v="FIM PONTE S/ RIO ARAÇUAÍ (BERILO)"/>
    <s v="CHAPADA DO NORTE"/>
    <n v="362.7"/>
    <n v="384.4"/>
    <n v="21.7"/>
    <x v="5"/>
    <m/>
    <m/>
    <s v="Federal"/>
    <m/>
    <m/>
    <m/>
    <s v="Federal"/>
    <s v="N_PAV"/>
    <s v="Montes Claros"/>
  </r>
  <r>
    <x v="0"/>
    <s v="367BMG0196"/>
    <n v="0"/>
    <x v="321"/>
    <s v="0196"/>
    <n v="-42.541327280229702"/>
    <n v="-17.092731209677499"/>
    <n v="-42.5968201197526"/>
    <n v="-17.220554710131601"/>
    <s v="367"/>
    <s v="MG"/>
    <s v="Eixo Principal"/>
    <s v="-"/>
    <s v="367BMG0196"/>
    <s v="CHAPADA DO NORTE"/>
    <s v="FIM PONTE S/ RIO FANADO (MINAS NOVAS)"/>
    <n v="384.4"/>
    <n v="405.7"/>
    <n v="21.3"/>
    <x v="5"/>
    <m/>
    <m/>
    <s v="Federal"/>
    <m/>
    <m/>
    <m/>
    <s v="Federal"/>
    <s v="N_PAV"/>
    <s v="Montes Claros"/>
  </r>
  <r>
    <x v="0"/>
    <s v="367BMG0200"/>
    <n v="0"/>
    <x v="321"/>
    <s v="0200"/>
    <n v="-42.5968201197526"/>
    <n v="-17.220554710131601"/>
    <n v="-42.689024840124198"/>
    <n v="-17.322191830388501"/>
    <s v="367"/>
    <s v="MG"/>
    <s v="Eixo Principal"/>
    <s v="-"/>
    <s v="367BMG0200"/>
    <s v="FIM PONTE S/ RIO FANADO (MINAS NOVAS)"/>
    <s v="ENTR MG-114(B)/308(A)"/>
    <n v="405.7"/>
    <n v="425.8"/>
    <n v="20.100000000000001"/>
    <x v="2"/>
    <m/>
    <m/>
    <s v="Federal"/>
    <m/>
    <m/>
    <m/>
    <s v="Federal"/>
    <s v="PAV"/>
    <s v="Montes Claros"/>
  </r>
  <r>
    <x v="0"/>
    <s v="367BMG0210"/>
    <n v="0"/>
    <x v="321"/>
    <s v="0210"/>
    <n v="-42.689024840124198"/>
    <n v="-17.322191830388501"/>
    <n v="-42.7226517999405"/>
    <n v="-17.288812089706099"/>
    <s v="367"/>
    <s v="MG"/>
    <s v="Eixo Principal"/>
    <s v="-"/>
    <s v="367BMG0210"/>
    <s v="ENTR MG-114(B)/308(A)"/>
    <s v="ENTR AV IPIRANGA (TURMALINA)"/>
    <n v="425.8"/>
    <n v="427.9"/>
    <n v="2.1"/>
    <x v="2"/>
    <m/>
    <m/>
    <s v="Federal"/>
    <m/>
    <m/>
    <m/>
    <s v="Federal"/>
    <s v="PAV"/>
    <s v="Montes Claros"/>
  </r>
  <r>
    <x v="0"/>
    <s v="367BMG0220"/>
    <n v="0"/>
    <x v="321"/>
    <s v="0220"/>
    <n v="-42.7226517999405"/>
    <n v="-17.288812089706099"/>
    <n v="-42.9105424902436"/>
    <n v="-17.270170710309898"/>
    <s v="367"/>
    <s v="MG"/>
    <s v="Eixo Principal"/>
    <s v="-"/>
    <s v="367BMG0220"/>
    <s v="ENTR AV IPIRANGA (TURMALINA)"/>
    <s v="ENTR MG-114 (P/CATUTIBA)"/>
    <n v="427.9"/>
    <n v="456.7"/>
    <n v="28.8"/>
    <x v="2"/>
    <m/>
    <m/>
    <s v="Federal"/>
    <m/>
    <m/>
    <m/>
    <s v="Federal"/>
    <s v="PAV"/>
    <s v="Montes Claros"/>
  </r>
  <r>
    <x v="0"/>
    <s v="367BMG0245"/>
    <n v="0"/>
    <x v="321"/>
    <s v="0245"/>
    <n v="-42.9105424902436"/>
    <n v="-17.270170710309898"/>
    <n v="-42.970438250424799"/>
    <n v="-17.295122580342699"/>
    <s v="367"/>
    <s v="MG"/>
    <s v="Eixo Principal"/>
    <s v="-"/>
    <s v="367BMG0245"/>
    <s v="ENTR MG-114 (P/CATUTIBA)"/>
    <s v="ENTR MG-308(B)"/>
    <n v="456.7"/>
    <n v="463.8"/>
    <n v="7.1"/>
    <x v="1"/>
    <m/>
    <m/>
    <s v="Estadual"/>
    <m/>
    <s v="MGT-367"/>
    <s v="PAV"/>
    <s v="Estadual"/>
    <s v="PLA"/>
    <s v="Montes Claros"/>
  </r>
  <r>
    <x v="0"/>
    <s v="367BMG0250"/>
    <n v="0"/>
    <x v="321"/>
    <s v="0250"/>
    <n v="-42.970438250424799"/>
    <n v="-17.295122580342699"/>
    <n v="-43.246276820019197"/>
    <n v="-17.6321274696069"/>
    <s v="367"/>
    <s v="MG"/>
    <s v="Eixo Principal"/>
    <s v="-"/>
    <s v="367BMG0250"/>
    <s v="ENTR MG-308(B)"/>
    <s v="ENTR BR-451(A)"/>
    <n v="463.8"/>
    <n v="525"/>
    <n v="61.2"/>
    <x v="1"/>
    <m/>
    <m/>
    <s v="Estadual"/>
    <m/>
    <s v="MGT-367"/>
    <s v="PAV"/>
    <s v="Estadual"/>
    <s v="PLA"/>
    <s v="Montes Claros"/>
  </r>
  <r>
    <x v="0"/>
    <s v="367BMG0260"/>
    <n v="0"/>
    <x v="321"/>
    <s v="0260"/>
    <n v="-43.246276820019197"/>
    <n v="-17.6321274696069"/>
    <n v="-43.381054650151903"/>
    <n v="-17.798682519582499"/>
    <s v="367"/>
    <s v="MG"/>
    <s v="Eixo Principal"/>
    <s v="-"/>
    <s v="367BMG0260"/>
    <s v="ENTR BR-451(A)"/>
    <s v="ENTR BR-451(B) (P/SENADOR MOURÃO)"/>
    <n v="525"/>
    <n v="550.20000000000005"/>
    <n v="25.2"/>
    <x v="1"/>
    <m/>
    <s v="451BMG0028"/>
    <s v="Estadual"/>
    <m/>
    <s v="MGT-367"/>
    <s v="PAV"/>
    <s v="Estadual"/>
    <s v="PLA"/>
    <s v="Montes Claros"/>
  </r>
  <r>
    <x v="0"/>
    <s v="367BMG0270"/>
    <n v="0"/>
    <x v="321"/>
    <s v="0270"/>
    <n v="-43.381054650151903"/>
    <n v="-17.798682519582499"/>
    <n v="-43.436028269688798"/>
    <n v="-18.046902470272698"/>
    <s v="367"/>
    <s v="MG"/>
    <s v="Eixo Principal"/>
    <s v="-"/>
    <s v="367BMG0270"/>
    <s v="ENTR BR-451(B) (P/SENADOR MOURÃO)"/>
    <s v="ENTR MG-214 (P/ITAMARANDIBA)"/>
    <n v="550.20000000000005"/>
    <n v="583.5"/>
    <n v="33.299999999999997"/>
    <x v="1"/>
    <m/>
    <m/>
    <s v="Estadual"/>
    <m/>
    <s v="MGT-367"/>
    <s v="PAV"/>
    <s v="Estadual"/>
    <s v="PLA"/>
    <s v="Montes Claros"/>
  </r>
  <r>
    <x v="0"/>
    <s v="367BMG0290"/>
    <n v="0"/>
    <x v="321"/>
    <s v="0290"/>
    <n v="-43.436028269688798"/>
    <n v="-18.046902470272698"/>
    <n v="-43.613173700106103"/>
    <n v="-18.239701959777499"/>
    <s v="367"/>
    <s v="MG"/>
    <s v="Eixo Principal"/>
    <s v="-"/>
    <s v="367BMG0290"/>
    <s v="ENTR MG-214 (P/ITAMARANDIBA)"/>
    <s v="FIM AV DO CONTORNO (DIAMANTINA)"/>
    <n v="583.5"/>
    <n v="627.20000000000005"/>
    <n v="43.7"/>
    <x v="1"/>
    <m/>
    <m/>
    <s v="Estadual"/>
    <m/>
    <s v="MGT-367"/>
    <s v="PAV"/>
    <s v="Estadual"/>
    <s v="PLA"/>
    <s v="Contagem"/>
  </r>
  <r>
    <x v="0"/>
    <s v="367BMG0310"/>
    <n v="0"/>
    <x v="321"/>
    <s v="0310"/>
    <n v="-43.613173700106103"/>
    <n v="-18.239701959777499"/>
    <n v="-43.684201729925803"/>
    <n v="-18.270132809981099"/>
    <s v="367"/>
    <s v="MG"/>
    <s v="Eixo Principal"/>
    <s v="-"/>
    <s v="367BMG0310"/>
    <s v="FIM AV DO CONTORNO (DIAMANTINA)"/>
    <s v="ENTR MG-220 (GUINDA)"/>
    <n v="627.20000000000005"/>
    <n v="636.4"/>
    <n v="9.1999999999999993"/>
    <x v="1"/>
    <m/>
    <m/>
    <s v="Estadual"/>
    <m/>
    <s v="MGT-367"/>
    <s v="PAV"/>
    <s v="Estadual"/>
    <s v="PLA"/>
    <s v="Contagem"/>
  </r>
  <r>
    <x v="0"/>
    <s v="367BMG0330"/>
    <n v="0"/>
    <x v="321"/>
    <s v="0330"/>
    <n v="-43.684201729925803"/>
    <n v="-18.270132809981099"/>
    <n v="-43.6893569002007"/>
    <n v="-18.416367309603601"/>
    <s v="367"/>
    <s v="MG"/>
    <s v="Eixo Principal"/>
    <s v="-"/>
    <s v="367BMG0330"/>
    <s v="ENTR MG-220 (GUINDA)"/>
    <s v="ENTR BR-259(A)"/>
    <n v="636.4"/>
    <n v="654.79999999999995"/>
    <n v="18.399999999999999"/>
    <x v="1"/>
    <m/>
    <m/>
    <s v="Estadual"/>
    <m/>
    <s v="MGT-367"/>
    <s v="PAV"/>
    <s v="Estadual"/>
    <s v="PLA"/>
    <s v="Contagem"/>
  </r>
  <r>
    <x v="0"/>
    <s v="367BMG0350"/>
    <n v="0"/>
    <x v="321"/>
    <s v="0350"/>
    <n v="-43.6893569002007"/>
    <n v="-18.416367309603601"/>
    <n v="-43.741095660136502"/>
    <n v="-18.450082429960101"/>
    <s v="367"/>
    <s v="MG"/>
    <s v="Eixo Principal"/>
    <s v="Coinc"/>
    <s v="367BMG0350"/>
    <s v="ENTR BR-259(A)"/>
    <s v="ENTR BR-259(B) (GOUVEIA)"/>
    <n v="654.79999999999995"/>
    <n v="662.3"/>
    <n v="7.5"/>
    <x v="1"/>
    <m/>
    <s v="259BMG0310"/>
    <s v="Estadual"/>
    <m/>
    <s v="MGT-259"/>
    <s v="PAV"/>
    <s v="Estadual"/>
    <s v="PLA"/>
    <s v="Contagem"/>
  </r>
  <r>
    <x v="0"/>
    <s v="369APR1005"/>
    <n v="0"/>
    <x v="322"/>
    <s v="1005"/>
    <n v="-52.412747410164698"/>
    <n v="-24.082080139786498"/>
    <n v="-52.380358479560101"/>
    <n v="-24.0557314499463"/>
    <s v="369"/>
    <s v="PR"/>
    <s v="Acesso"/>
    <s v="-"/>
    <s v="369APR1005"/>
    <s v="ACESSO OESTE CAMPO MOURÃO"/>
    <s v="ENTR BR-487 (CAMPO MOURÃO)"/>
    <n v="0"/>
    <n v="4.4000000000000004"/>
    <n v="4.4000000000000004"/>
    <x v="2"/>
    <m/>
    <m/>
    <s v="Convênio de Administração"/>
    <m/>
    <m/>
    <m/>
    <s v="Federal"/>
    <s v="PAV"/>
    <s v="Campo Mourão"/>
  </r>
  <r>
    <x v="0"/>
    <s v="369BMG0010"/>
    <n v="0"/>
    <x v="323"/>
    <s v="0010"/>
    <n v="-44.821153519818999"/>
    <n v="-20.676797570251601"/>
    <n v="-44.987112339962401"/>
    <n v="-20.713692500008801"/>
    <s v="369"/>
    <s v="MG"/>
    <s v="Eixo Principal"/>
    <s v="-"/>
    <s v="369BMG0010"/>
    <s v="ENTR BR-494 (OLIVEIRA)"/>
    <s v="SÃO FRANCISCO DE PAULA"/>
    <n v="0"/>
    <n v="20.9"/>
    <n v="20.9"/>
    <x v="1"/>
    <m/>
    <m/>
    <s v="Estadual"/>
    <m/>
    <s v="MGT-369"/>
    <s v="PAV"/>
    <s v="Estadual"/>
    <s v="PLA"/>
    <s v="Oliveira"/>
  </r>
  <r>
    <x v="0"/>
    <s v="369BMG0015"/>
    <n v="0"/>
    <x v="323"/>
    <s v="0015"/>
    <n v="-44.987112339962401"/>
    <n v="-20.713692500008801"/>
    <n v="-45.258015920298398"/>
    <n v="-20.893098739715001"/>
    <s v="369"/>
    <s v="MG"/>
    <s v="Eixo Principal"/>
    <s v="-"/>
    <s v="369BMG0015"/>
    <s v="SÃO FRANCISCO DE PAULA"/>
    <s v="ENTR BR-354(A) (CAMPO BELO)"/>
    <n v="20.9"/>
    <n v="60.3"/>
    <n v="39.4"/>
    <x v="1"/>
    <m/>
    <m/>
    <s v="Estadual"/>
    <m/>
    <s v="MGT-369"/>
    <s v="PAV"/>
    <s v="Estadual"/>
    <s v="PLA"/>
    <s v="Oliveira"/>
  </r>
  <r>
    <x v="0"/>
    <s v="369BMG0022"/>
    <n v="0"/>
    <x v="323"/>
    <s v="0022"/>
    <n v="-45.258015920298398"/>
    <n v="-20.893098739715001"/>
    <n v="-45.269300970363403"/>
    <n v="-20.8649377702618"/>
    <s v="369"/>
    <s v="MG"/>
    <s v="Eixo Principal"/>
    <s v="Coinc"/>
    <s v="369BMG0022"/>
    <s v="ENTR BR-354(A) (CAMPO BELO)"/>
    <s v="ENTR MG-354(B)"/>
    <n v="60.3"/>
    <n v="63.9"/>
    <n v="3.6"/>
    <x v="2"/>
    <m/>
    <s v="354BMG0380"/>
    <s v="Federal"/>
    <m/>
    <m/>
    <m/>
    <s v="Federal"/>
    <s v="PAV"/>
    <s v="Oliveira"/>
  </r>
  <r>
    <x v="0"/>
    <s v="369BMG0030"/>
    <n v="0"/>
    <x v="323"/>
    <s v="0030"/>
    <n v="-45.269300970363403"/>
    <n v="-20.8649377702618"/>
    <n v="-45.601482749629099"/>
    <n v="-21.057139639582601"/>
    <s v="369"/>
    <s v="MG"/>
    <s v="Eixo Principal"/>
    <s v="-"/>
    <s v="369BMG0030"/>
    <s v="ENTR MG-354(B)"/>
    <s v="ENTR BR-265(A)"/>
    <n v="63.9"/>
    <n v="112.4"/>
    <n v="48.5"/>
    <x v="1"/>
    <m/>
    <m/>
    <s v="Estadual"/>
    <m/>
    <s v="MGT-369"/>
    <s v="PAV"/>
    <s v="Estadual"/>
    <s v="PLA"/>
    <s v="Oliveira"/>
  </r>
  <r>
    <x v="0"/>
    <s v="369BMG0050"/>
    <n v="0"/>
    <x v="323"/>
    <s v="0050"/>
    <n v="-45.601482749629099"/>
    <n v="-21.057139639582601"/>
    <n v="-45.5787166395612"/>
    <n v="-21.089875310097401"/>
    <s v="369"/>
    <s v="MG"/>
    <s v="Eixo Principal"/>
    <s v="Coinc"/>
    <s v="369BMG0050"/>
    <s v="ENTR BR-265(A)"/>
    <s v="BOA ESPERANÇA"/>
    <n v="112.4"/>
    <n v="117.8"/>
    <n v="5.4"/>
    <x v="2"/>
    <m/>
    <s v="265BMG0330"/>
    <s v="Federal"/>
    <m/>
    <m/>
    <m/>
    <s v="Federal"/>
    <s v="PAV"/>
    <s v="Oliveira"/>
  </r>
  <r>
    <x v="0"/>
    <s v="369BMG0051"/>
    <n v="0"/>
    <x v="323"/>
    <s v="0051"/>
    <n v="-45.5787166395612"/>
    <n v="-21.089875310097401"/>
    <n v="-45.563981499646403"/>
    <n v="-21.157277250044999"/>
    <s v="369"/>
    <s v="MG"/>
    <s v="Eixo Principal"/>
    <s v="Coinc"/>
    <s v="369BMG0051"/>
    <s v="BOA ESPERANÇA"/>
    <s v="ENTR BR-265(B)"/>
    <n v="117.8"/>
    <n v="125.8"/>
    <n v="8"/>
    <x v="2"/>
    <m/>
    <s v="265BMG0311"/>
    <s v="Federal"/>
    <m/>
    <m/>
    <m/>
    <s v="Federal"/>
    <s v="PAV"/>
    <s v="Oliveira"/>
  </r>
  <r>
    <x v="0"/>
    <s v="369BMG0070"/>
    <n v="0"/>
    <x v="323"/>
    <s v="0070"/>
    <n v="-45.563981499646403"/>
    <n v="-21.157277250044999"/>
    <n v="-45.761630759551799"/>
    <n v="-21.237702080086802"/>
    <s v="369"/>
    <s v="MG"/>
    <s v="Eixo Principal"/>
    <s v="-"/>
    <s v="369BMG0070"/>
    <s v="ENTR BR-265(B)"/>
    <s v="CAMPOS GERAIS"/>
    <n v="125.8"/>
    <n v="149.9"/>
    <n v="24.1"/>
    <x v="1"/>
    <m/>
    <m/>
    <s v="Estadual"/>
    <m/>
    <s v="MG-369"/>
    <s v="PAV"/>
    <s v="Estadual"/>
    <s v="PLA"/>
    <s v="Oliveira"/>
  </r>
  <r>
    <x v="0"/>
    <s v="369BMG0090"/>
    <n v="0"/>
    <x v="323"/>
    <s v="0090"/>
    <n v="-45.761630759551799"/>
    <n v="-21.237702080086802"/>
    <n v="-45.948715230123703"/>
    <n v="-21.4452997798609"/>
    <s v="369"/>
    <s v="MG"/>
    <s v="Eixo Principal"/>
    <s v="-"/>
    <s v="369BMG0090"/>
    <s v="CAMPOS GERAIS"/>
    <s v="ENTR BR-491 (ALFENAS)"/>
    <n v="149.9"/>
    <n v="183.9"/>
    <n v="34"/>
    <x v="1"/>
    <m/>
    <m/>
    <s v="Estadual"/>
    <m/>
    <s v="MG-369"/>
    <s v="PAV"/>
    <s v="Estadual"/>
    <s v="PLA"/>
    <s v="Oliveira"/>
  </r>
  <r>
    <x v="0"/>
    <s v="369BMG0110"/>
    <n v="0"/>
    <x v="323"/>
    <s v="0110"/>
    <n v="-45.948715230123703"/>
    <n v="-21.4452997798609"/>
    <n v="-46.404547720300997"/>
    <n v="-21.637992289612399"/>
    <s v="369"/>
    <s v="MG"/>
    <s v="Eixo Principal"/>
    <s v="-"/>
    <s v="369BMG0110"/>
    <s v="ENTR BR-491 (ALFENAS)"/>
    <s v="ENTR BR-146 (BOTELHOS)"/>
    <n v="183.9"/>
    <n v="249.9"/>
    <n v="66"/>
    <x v="1"/>
    <m/>
    <m/>
    <s v="Federal"/>
    <m/>
    <m/>
    <m/>
    <s v="Federal"/>
    <s v="PLA"/>
    <s v="Caxambu"/>
  </r>
  <r>
    <x v="0"/>
    <s v="369BMG0130"/>
    <n v="0"/>
    <x v="323"/>
    <s v="0130"/>
    <n v="-46.404547720300997"/>
    <n v="-21.637992289612399"/>
    <n v="-46.5211089999802"/>
    <n v="-21.5275024904475"/>
    <s v="369"/>
    <s v="MG"/>
    <s v="Eixo Principal"/>
    <s v="-"/>
    <s v="369BMG0130"/>
    <s v="ENTR BR-146 (BOTELHOS)"/>
    <s v="DIV MG/SP"/>
    <n v="249.9"/>
    <n v="278.89999999999998"/>
    <n v="29"/>
    <x v="1"/>
    <m/>
    <m/>
    <s v="Federal"/>
    <m/>
    <m/>
    <m/>
    <s v="Federal"/>
    <s v="PLA"/>
    <s v="Caxambu"/>
  </r>
  <r>
    <x v="0"/>
    <s v="369BPR0470"/>
    <n v="0"/>
    <x v="324"/>
    <s v="0470"/>
    <n v="-49.9056926096262"/>
    <n v="-22.998523449697402"/>
    <n v="-49.908331189932397"/>
    <n v="-23.002904249731198"/>
    <s v="369"/>
    <s v="PR"/>
    <s v="Eixo Principal"/>
    <s v="Coinc"/>
    <s v="369BPR0470"/>
    <s v="ENTR BR-153(A) (DIV SP/PR)"/>
    <s v="ENTR BR-153(B)"/>
    <n v="0"/>
    <n v="1"/>
    <n v="1"/>
    <x v="0"/>
    <m/>
    <s v="153BPR1210"/>
    <s v="Concessão Estadual"/>
    <m/>
    <m/>
    <m/>
    <s v="Federal"/>
    <s v="PAV"/>
    <s v="Ponta Grossa"/>
  </r>
  <r>
    <x v="0"/>
    <s v="369BPR0473"/>
    <n v="0"/>
    <x v="324"/>
    <s v="0473"/>
    <n v="-49.908331189932397"/>
    <n v="-23.002904249731198"/>
    <n v="-49.939460200028101"/>
    <n v="-23.0012529802407"/>
    <s v="369"/>
    <s v="PR"/>
    <s v="Eixo Principal"/>
    <s v="-"/>
    <s v="369BPR0473"/>
    <s v="ENTR BR-153(B)"/>
    <s v="FIM PISTA DUPLA"/>
    <n v="1"/>
    <n v="4.4000000000000004"/>
    <n v="3.4"/>
    <x v="0"/>
    <m/>
    <m/>
    <s v="Convênio de Administração"/>
    <m/>
    <m/>
    <m/>
    <s v="Federal"/>
    <s v="PAV"/>
    <s v="Londrina"/>
  </r>
  <r>
    <x v="0"/>
    <s v="369BPR0480"/>
    <n v="0"/>
    <x v="324"/>
    <s v="0480"/>
    <n v="-49.939460200028101"/>
    <n v="-23.0012529802407"/>
    <n v="-50.104329569753801"/>
    <n v="-23.0431662897923"/>
    <s v="369"/>
    <s v="PR"/>
    <s v="Eixo Principal"/>
    <s v="-"/>
    <s v="369BPR0480"/>
    <s v="FIM PISTA DUPLA"/>
    <s v="ENTR PR-431 (P/JACAREZINHO)"/>
    <n v="4.4000000000000004"/>
    <n v="22.3"/>
    <n v="17.899999999999999"/>
    <x v="2"/>
    <m/>
    <m/>
    <s v="Convênio de Administração"/>
    <m/>
    <m/>
    <m/>
    <s v="Federal"/>
    <s v="PAV"/>
    <s v="Londrina"/>
  </r>
  <r>
    <x v="0"/>
    <s v="369BPR0490"/>
    <n v="0"/>
    <x v="324"/>
    <s v="0490"/>
    <n v="-50.104329569753801"/>
    <n v="-23.0431662897923"/>
    <n v="-50.2327323703025"/>
    <n v="-23.045508840260698"/>
    <s v="369"/>
    <s v="PR"/>
    <s v="Eixo Principal"/>
    <s v="-"/>
    <s v="369BPR0490"/>
    <s v="ENTR PR-431 (P/JACAREZINHO)"/>
    <s v="ENTR PR-517/092(A) (P/ITAMBARACÁ)"/>
    <n v="22.3"/>
    <n v="37"/>
    <n v="14.7"/>
    <x v="2"/>
    <m/>
    <m/>
    <s v="Convênio de Administração"/>
    <m/>
    <m/>
    <m/>
    <s v="Federal"/>
    <s v="PAV"/>
    <s v="Londrina"/>
  </r>
  <r>
    <x v="0"/>
    <s v="369BPR0495"/>
    <n v="0"/>
    <x v="324"/>
    <s v="0495"/>
    <n v="-50.2327323703025"/>
    <n v="-23.045508840260698"/>
    <n v="-50.2484279097201"/>
    <n v="-23.058350700424398"/>
    <s v="369"/>
    <s v="PR"/>
    <s v="Eixo Principal"/>
    <s v="-"/>
    <s v="369BPR0495"/>
    <s v="ENTR PR-517/092(A) (P/ITAMBARACÁ)"/>
    <s v="ENTR PR-092(B) (P/BARRA DO JACARÉ)"/>
    <n v="37"/>
    <n v="39.200000000000003"/>
    <n v="2.2000000000000002"/>
    <x v="2"/>
    <m/>
    <m/>
    <s v="Convênio de Administração"/>
    <m/>
    <m/>
    <m/>
    <s v="Federal"/>
    <s v="PAV"/>
    <s v="Londrina"/>
  </r>
  <r>
    <x v="0"/>
    <s v="369BPR0500"/>
    <n v="0"/>
    <x v="324"/>
    <s v="0500"/>
    <n v="-50.2484279097201"/>
    <n v="-23.058350700424398"/>
    <n v="-50.334523090268299"/>
    <n v="-23.110590540121201"/>
    <s v="369"/>
    <s v="PR"/>
    <s v="Eixo Principal"/>
    <s v="-"/>
    <s v="369BPR0500"/>
    <s v="ENTR PR-092(B) (P/BARRA DO JACARÉ)"/>
    <s v="ACESSO CONTORNO BANDEIRANTES (I)"/>
    <n v="39.200000000000003"/>
    <n v="51.8"/>
    <n v="12.6"/>
    <x v="2"/>
    <m/>
    <m/>
    <s v="Convênio de Administração"/>
    <m/>
    <m/>
    <m/>
    <s v="Federal"/>
    <s v="PAV"/>
    <s v="Londrina"/>
  </r>
  <r>
    <x v="0"/>
    <s v="369BPR0505"/>
    <n v="0"/>
    <x v="324"/>
    <s v="0505"/>
    <n v="-50.334523090268299"/>
    <n v="-23.110590540121201"/>
    <n v="-50.367526270421003"/>
    <n v="-23.108706169953699"/>
    <s v="369"/>
    <s v="PR"/>
    <s v="Eixo Principal"/>
    <s v="-"/>
    <s v="369BPR0505"/>
    <s v="ACESSO CONTORNO BANDEIRANTES (I)"/>
    <s v="ENTR PR-436 (BANDEIRANTES)"/>
    <n v="51.8"/>
    <n v="56.1"/>
    <n v="4.3"/>
    <x v="2"/>
    <m/>
    <m/>
    <s v="Convênio de Administração"/>
    <m/>
    <m/>
    <m/>
    <s v="Federal"/>
    <s v="PAV"/>
    <s v="Londrina"/>
  </r>
  <r>
    <x v="0"/>
    <s v="369BPR0520"/>
    <n v="0"/>
    <x v="324"/>
    <s v="0520"/>
    <n v="-50.367526270421003"/>
    <n v="-23.108706169953699"/>
    <n v="-50.403863589932698"/>
    <n v="-23.1360908796903"/>
    <s v="369"/>
    <s v="PR"/>
    <s v="Eixo Principal"/>
    <s v="-"/>
    <s v="369BPR0520"/>
    <s v="ENTR PR-436 (BANDEIRANTES)"/>
    <s v="ACESSO CONTORNO BANDEIRANTES (II)"/>
    <n v="56.1"/>
    <n v="60.9"/>
    <n v="4.8"/>
    <x v="2"/>
    <m/>
    <m/>
    <s v="Convênio de Administração"/>
    <m/>
    <m/>
    <m/>
    <s v="Federal"/>
    <s v="PAV"/>
    <s v="Londrina"/>
  </r>
  <r>
    <x v="0"/>
    <s v="369BPR0530"/>
    <n v="0"/>
    <x v="324"/>
    <s v="0530"/>
    <n v="-50.403863589932698"/>
    <n v="-23.1360908796903"/>
    <n v="-50.498780750131402"/>
    <n v="-23.146420929782"/>
    <s v="369"/>
    <s v="PR"/>
    <s v="Eixo Principal"/>
    <s v="-"/>
    <s v="369BPR0530"/>
    <s v="ACESSO CONTORNO BANDEIRANTES (II)"/>
    <s v="TREVO SANTA MARIANA"/>
    <n v="60.9"/>
    <n v="71.099999999999994"/>
    <n v="10.199999999999999"/>
    <x v="2"/>
    <m/>
    <m/>
    <s v="Convênio de Administração"/>
    <m/>
    <m/>
    <m/>
    <s v="Federal"/>
    <s v="PAV"/>
    <s v="Londrina"/>
  </r>
  <r>
    <x v="0"/>
    <s v="369BPR0540"/>
    <n v="0"/>
    <x v="324"/>
    <s v="0540"/>
    <n v="-50.498780750131402"/>
    <n v="-23.146420929782"/>
    <n v="-50.634905049728197"/>
    <n v="-23.1826802897635"/>
    <s v="369"/>
    <s v="PR"/>
    <s v="Eixo Principal"/>
    <s v="-"/>
    <s v="369BPR0540"/>
    <s v="TREVO SANTA MARIANA"/>
    <s v="INÍCIO PISTA DUPLA"/>
    <n v="71.099999999999994"/>
    <n v="88.2"/>
    <n v="17.100000000000001"/>
    <x v="2"/>
    <m/>
    <m/>
    <s v="Convênio de Administração"/>
    <m/>
    <m/>
    <m/>
    <s v="Federal"/>
    <s v="PAV"/>
    <s v="Londrina"/>
  </r>
  <r>
    <x v="0"/>
    <s v="369BPR0543"/>
    <n v="0"/>
    <x v="324"/>
    <s v="0543"/>
    <n v="-50.634905049728197"/>
    <n v="-23.1826802897635"/>
    <n v="-50.643056660336498"/>
    <n v="-23.189120850246901"/>
    <s v="369"/>
    <s v="PR"/>
    <s v="Eixo Principal"/>
    <s v="-"/>
    <s v="369BPR0543"/>
    <s v="INÍCIO PISTA DUPLA"/>
    <s v="ENTR PR-160(A) (CORNÉLIO PROCÓPIO)"/>
    <n v="88.2"/>
    <n v="89.4"/>
    <n v="1.2"/>
    <x v="0"/>
    <m/>
    <m/>
    <s v="Convênio de Administração"/>
    <m/>
    <m/>
    <m/>
    <s v="Federal"/>
    <s v="PAV"/>
    <s v="Londrina"/>
  </r>
  <r>
    <x v="0"/>
    <s v="369BPR0545"/>
    <n v="0"/>
    <x v="324"/>
    <s v="0545"/>
    <n v="-50.643056660336498"/>
    <n v="-23.189120850246901"/>
    <n v="-50.654352180308798"/>
    <n v="-23.198071250387802"/>
    <s v="369"/>
    <s v="PR"/>
    <s v="Eixo Principal"/>
    <s v="-"/>
    <s v="369BPR0545"/>
    <s v="ENTR PR-160(A) (CORNÉLIO PROCÓPIO)"/>
    <s v="ENTR PR-160(B) (FIM PISTA DUPLA)"/>
    <n v="89.4"/>
    <n v="91"/>
    <n v="1.6"/>
    <x v="0"/>
    <m/>
    <m/>
    <s v="Convênio de Administração"/>
    <m/>
    <m/>
    <m/>
    <s v="Federal"/>
    <s v="PAV"/>
    <s v="Londrina"/>
  </r>
  <r>
    <x v="0"/>
    <s v="369BPR0550"/>
    <n v="0"/>
    <x v="324"/>
    <s v="0550"/>
    <n v="-50.654352180308798"/>
    <n v="-23.198071250387802"/>
    <n v="-50.726912119798399"/>
    <n v="-23.2465502601863"/>
    <s v="369"/>
    <s v="PR"/>
    <s v="Eixo Principal"/>
    <s v="-"/>
    <s v="369BPR0550"/>
    <s v="ENTR PR-160(B) (FIM PISTA DUPLA)"/>
    <s v="ENTR PR-525"/>
    <n v="91"/>
    <n v="101.5"/>
    <n v="10.5"/>
    <x v="2"/>
    <m/>
    <m/>
    <s v="Convênio de Administração"/>
    <m/>
    <m/>
    <m/>
    <s v="Federal"/>
    <s v="PAV"/>
    <s v="Londrina"/>
  </r>
  <r>
    <x v="0"/>
    <s v="369BPR0565"/>
    <n v="0"/>
    <x v="324"/>
    <s v="0565"/>
    <n v="-50.726912119798399"/>
    <n v="-23.2465502601863"/>
    <n v="-50.776710300140202"/>
    <n v="-23.261973240272699"/>
    <s v="369"/>
    <s v="PR"/>
    <s v="Eixo Principal"/>
    <s v="-"/>
    <s v="369BPR0565"/>
    <s v="ENTR PR-525"/>
    <s v="ENTR PR-442(A) (P/URAÍ)"/>
    <n v="101.5"/>
    <n v="107"/>
    <n v="5.5"/>
    <x v="2"/>
    <m/>
    <m/>
    <s v="Convênio de Administração"/>
    <m/>
    <m/>
    <m/>
    <s v="Federal"/>
    <s v="PAV"/>
    <s v="Londrina"/>
  </r>
  <r>
    <x v="0"/>
    <s v="369BPR0570"/>
    <n v="0"/>
    <x v="324"/>
    <s v="0570"/>
    <n v="-50.776710300140202"/>
    <n v="-23.261973240272699"/>
    <n v="-50.808277610123497"/>
    <n v="-23.269433729982602"/>
    <s v="369"/>
    <s v="PR"/>
    <s v="Eixo Principal"/>
    <s v="-"/>
    <s v="369BPR0570"/>
    <s v="ENTR PR-442(A) (P/URAÍ)"/>
    <s v="ENTR PR-442(B)"/>
    <n v="107"/>
    <n v="110.3"/>
    <n v="3.3"/>
    <x v="2"/>
    <m/>
    <m/>
    <s v="Convênio de Administração"/>
    <m/>
    <m/>
    <m/>
    <s v="Federal"/>
    <s v="PAV"/>
    <s v="Londrina"/>
  </r>
  <r>
    <x v="0"/>
    <s v="369BPR0575"/>
    <n v="0"/>
    <x v="324"/>
    <s v="0575"/>
    <n v="-50.808277610123497"/>
    <n v="-23.269433729982602"/>
    <n v="-50.954149559754299"/>
    <n v="-23.283087099689801"/>
    <s v="369"/>
    <s v="PR"/>
    <s v="Eixo Principal"/>
    <s v="-"/>
    <s v="369BPR0575"/>
    <s v="ENTR PR-442(B)"/>
    <s v="ENTR PR-090(A) (P/ASSAÍ)"/>
    <n v="110.3"/>
    <n v="125.9"/>
    <n v="15.6"/>
    <x v="2"/>
    <m/>
    <m/>
    <s v="Convênio de Administração"/>
    <m/>
    <m/>
    <m/>
    <s v="Federal"/>
    <s v="PAV"/>
    <s v="Londrina"/>
  </r>
  <r>
    <x v="0"/>
    <s v="369BPR0580"/>
    <n v="0"/>
    <x v="324"/>
    <s v="0580"/>
    <n v="-50.954149559754299"/>
    <n v="-23.283087099689801"/>
    <n v="-50.982486329580397"/>
    <n v="-23.257120100112498"/>
    <s v="369"/>
    <s v="PR"/>
    <s v="Eixo Principal"/>
    <s v="-"/>
    <s v="369BPR0580"/>
    <s v="ENTR PR-090(A) (P/ASSAÍ)"/>
    <s v="ENTR PR-443 (JATAIZINHO)"/>
    <n v="125.9"/>
    <n v="130.1"/>
    <n v="4.2"/>
    <x v="0"/>
    <m/>
    <m/>
    <s v="Convênio de Administração"/>
    <m/>
    <m/>
    <m/>
    <s v="Federal"/>
    <s v="PAV"/>
    <s v="Londrina"/>
  </r>
  <r>
    <x v="0"/>
    <s v="369BPR0590"/>
    <n v="0"/>
    <x v="324"/>
    <s v="0590"/>
    <n v="-50.982486329580397"/>
    <n v="-23.257120100112498"/>
    <n v="-51.012273620431102"/>
    <n v="-23.260590049691"/>
    <s v="369"/>
    <s v="PR"/>
    <s v="Eixo Principal"/>
    <s v="-"/>
    <s v="369BPR0590"/>
    <s v="ENTR PR-443 (JATAIZINHO)"/>
    <s v="ENTR PR-862(A) (CONTORNO NORTE DE IBIPORÃ)"/>
    <n v="130.1"/>
    <n v="133.6"/>
    <n v="3.5"/>
    <x v="0"/>
    <m/>
    <m/>
    <s v="Convênio de Administração"/>
    <m/>
    <m/>
    <m/>
    <s v="Federal"/>
    <s v="PAV"/>
    <s v="Londrina"/>
  </r>
  <r>
    <x v="0"/>
    <s v="369BPR0600"/>
    <n v="0"/>
    <x v="324"/>
    <s v="0600"/>
    <n v="-51.012273620431102"/>
    <n v="-23.260590049691"/>
    <n v="-51.034628879718902"/>
    <n v="-23.264098869766901"/>
    <s v="369"/>
    <s v="PR"/>
    <s v="Eixo Principal"/>
    <s v="-"/>
    <s v="369BPR0600"/>
    <s v="ENTR PR-862(A) (CONTORNO NORTE DE IBIPORÃ)"/>
    <s v="INÍCIO PISTA DUPLA(IBIPORÃ)"/>
    <n v="133.6"/>
    <n v="136.30000000000001"/>
    <n v="2.7"/>
    <x v="2"/>
    <m/>
    <m/>
    <s v="Convênio de Administração"/>
    <m/>
    <m/>
    <m/>
    <s v="Federal"/>
    <s v="PAV"/>
    <s v="Londrina"/>
  </r>
  <r>
    <x v="0"/>
    <s v="369BPR0605"/>
    <n v="0"/>
    <x v="324"/>
    <s v="0605"/>
    <n v="-51.034628879718902"/>
    <n v="-23.264098869766901"/>
    <n v="-51.047170770114903"/>
    <n v="-23.2704500196526"/>
    <s v="369"/>
    <s v="PR"/>
    <s v="Eixo Principal"/>
    <s v="-"/>
    <s v="369BPR0605"/>
    <s v="INÍCIO PISTA DUPLA(IBIPORÃ)"/>
    <s v="ENTR PR-090(B)(TRAVESSIA DE IBIPORÃ)*TRECHO URBANO*"/>
    <n v="136.30000000000001"/>
    <n v="137.5"/>
    <n v="1.2"/>
    <x v="0"/>
    <m/>
    <m/>
    <s v="Convênio de Administração"/>
    <m/>
    <m/>
    <m/>
    <s v="Federal"/>
    <s v="PAV"/>
    <s v="Londrina"/>
  </r>
  <r>
    <x v="0"/>
    <s v="369BPR0610"/>
    <n v="0"/>
    <x v="324"/>
    <s v="0610"/>
    <n v="-51.047170770114903"/>
    <n v="-23.2704500196526"/>
    <n v="-51.094803030435401"/>
    <n v="-23.2926970797064"/>
    <s v="369"/>
    <s v="PR"/>
    <s v="Eixo Principal"/>
    <s v="-"/>
    <s v="369BPR0610"/>
    <s v="ENTR PR-090(B)(TRAVESSIA DE IBIPORÃ)*TRECHO URBANO*"/>
    <s v="ENTR PR-862(B) CONTORNO NORTE DE IBIPORÃ*TRECHO URBANO*"/>
    <n v="137.5"/>
    <n v="143.1"/>
    <n v="5.6"/>
    <x v="0"/>
    <m/>
    <m/>
    <s v="Convênio de Administração"/>
    <m/>
    <m/>
    <m/>
    <s v="Federal"/>
    <s v="PAV"/>
    <s v="Londrina"/>
  </r>
  <r>
    <x v="0"/>
    <s v="369BPR0615"/>
    <n v="0"/>
    <x v="324"/>
    <s v="0615"/>
    <n v="-51.094803030435401"/>
    <n v="-23.2926970797064"/>
    <n v="-51.140157760372198"/>
    <n v="-23.292961609890298"/>
    <s v="369"/>
    <s v="PR"/>
    <s v="Eixo Principal"/>
    <s v="-"/>
    <s v="369BPR0615"/>
    <s v="ENTR PR-862(B) CONTORNO NORTE DE IBIPORÃ*TRECHO URBANO*"/>
    <s v="VIADUTO SOBRE RFFSA (LONDRINA)"/>
    <n v="143.1"/>
    <n v="147.9"/>
    <n v="4.8"/>
    <x v="0"/>
    <m/>
    <m/>
    <s v="Convênio de Administração"/>
    <m/>
    <m/>
    <m/>
    <s v="Federal"/>
    <s v="PAV"/>
    <s v="Londrina"/>
  </r>
  <r>
    <x v="0"/>
    <s v="369BPR0620"/>
    <n v="0"/>
    <x v="324"/>
    <s v="0620"/>
    <n v="-51.140157760372198"/>
    <n v="-23.292961609890298"/>
    <n v="-51.235007820354603"/>
    <n v="-23.285325620181101"/>
    <s v="369"/>
    <s v="PR"/>
    <s v="Eixo Principal"/>
    <s v="-"/>
    <s v="369BPR0620"/>
    <s v="VIADUTO SOBRE RFFSA (LONDRINA)"/>
    <s v="ENTR PR-445"/>
    <n v="147.9"/>
    <n v="157.9"/>
    <n v="10"/>
    <x v="0"/>
    <m/>
    <m/>
    <s v="Convênio de Administração"/>
    <m/>
    <m/>
    <m/>
    <s v="Federal"/>
    <s v="PAV"/>
    <s v="Londrina"/>
  </r>
  <r>
    <x v="0"/>
    <s v="369BPR0630"/>
    <n v="0"/>
    <x v="324"/>
    <s v="0630"/>
    <n v="-51.235007820354603"/>
    <n v="-23.285325620181101"/>
    <n v="-51.256271380020102"/>
    <n v="-23.281844049563102"/>
    <s v="369"/>
    <s v="PR"/>
    <s v="Eixo Principal"/>
    <s v="-"/>
    <s v="369BPR0630"/>
    <s v="ENTR PR-445"/>
    <s v="ENTR PR-536 (ACESSO LESTE CAMBÉ) "/>
    <n v="157.9"/>
    <n v="160.1"/>
    <n v="2.2000000000000002"/>
    <x v="0"/>
    <m/>
    <m/>
    <s v="Convênio de Administração"/>
    <m/>
    <m/>
    <m/>
    <s v="Federal"/>
    <s v="PAV"/>
    <s v="Londrina"/>
  </r>
  <r>
    <x v="0"/>
    <s v="369BPR0650"/>
    <n v="0"/>
    <x v="324"/>
    <s v="0650"/>
    <n v="-51.256271380020102"/>
    <n v="-23.281844049563102"/>
    <n v="-51.320172010130101"/>
    <n v="-23.2974583604149"/>
    <s v="369"/>
    <s v="PR"/>
    <s v="Eixo Principal"/>
    <s v="-"/>
    <s v="369BPR0650"/>
    <s v="ENTR PR-536 (ACESSO LESTE CAMBÉ)"/>
    <s v="ACESSO OESTE CAMBÉ/INÍCIO CONT ROLÂNDIA"/>
    <n v="160.1"/>
    <n v="167.7"/>
    <n v="7.6"/>
    <x v="0"/>
    <m/>
    <m/>
    <s v="Convênio de Administração"/>
    <m/>
    <m/>
    <m/>
    <s v="Federal"/>
    <s v="PAV"/>
    <s v="Londrina"/>
  </r>
  <r>
    <x v="0"/>
    <s v="369BPR0660"/>
    <n v="0"/>
    <x v="324"/>
    <s v="0660"/>
    <n v="-51.320172010130101"/>
    <n v="-23.2974583604149"/>
    <n v="-51.375792930199502"/>
    <n v="-23.315400960285999"/>
    <s v="369"/>
    <s v="PR"/>
    <s v="Eixo Principal"/>
    <s v="-"/>
    <s v="369BPR0660"/>
    <s v="ACESSO OESTE CAMBÉ/INÍCIO CONT ROLÂNDIA"/>
    <s v="ENTR PR-170 (ROLÂNDIA)"/>
    <n v="167.7"/>
    <n v="174.2"/>
    <n v="6.5"/>
    <x v="2"/>
    <m/>
    <m/>
    <s v="Convênio de Administração"/>
    <m/>
    <m/>
    <m/>
    <s v="Federal"/>
    <s v="PAV"/>
    <s v="Londrina"/>
  </r>
  <r>
    <x v="0"/>
    <s v="369BPR0665"/>
    <n v="0"/>
    <x v="324"/>
    <s v="0665"/>
    <n v="-51.375792930199502"/>
    <n v="-23.315400960285999"/>
    <n v="-51.385580279905902"/>
    <n v="-23.348862950264898"/>
    <s v="369"/>
    <s v="PR"/>
    <s v="Eixo Principal"/>
    <s v="-"/>
    <s v="369BPR0665"/>
    <s v="ENTR PR-170 (ROLÂNDIA)"/>
    <s v="FIM CONTORNO ROLÂNDIA"/>
    <n v="174.2"/>
    <n v="178.7"/>
    <n v="4.5"/>
    <x v="2"/>
    <m/>
    <m/>
    <s v="Convênio de Administração"/>
    <m/>
    <m/>
    <m/>
    <s v="Federal"/>
    <s v="PAV"/>
    <s v="Londrina"/>
  </r>
  <r>
    <x v="0"/>
    <s v="369BPR0670"/>
    <n v="0"/>
    <x v="324"/>
    <s v="0670"/>
    <n v="-51.385580279905902"/>
    <n v="-23.348862950264898"/>
    <n v="-51.413183909809497"/>
    <n v="-23.374022700387201"/>
    <s v="369"/>
    <s v="PR"/>
    <s v="Eixo Principal"/>
    <s v="-"/>
    <s v="369BPR0670"/>
    <s v="FIM CONTORNO ROLÂNDIA"/>
    <s v="ENTR PR-444"/>
    <n v="178.7"/>
    <n v="182.7"/>
    <n v="4"/>
    <x v="0"/>
    <m/>
    <m/>
    <s v="Convênio de Administração"/>
    <m/>
    <m/>
    <m/>
    <s v="Federal"/>
    <s v="PAV"/>
    <s v="Londrina"/>
  </r>
  <r>
    <x v="0"/>
    <s v="369BPR0675"/>
    <n v="0"/>
    <x v="324"/>
    <s v="0675"/>
    <n v="-51.413183909809497"/>
    <n v="-23.374022700387201"/>
    <n v="-51.427244770429702"/>
    <n v="-23.417015469788002"/>
    <s v="369"/>
    <s v="PR"/>
    <s v="Eixo Principal"/>
    <s v="-"/>
    <s v="369BPR0675"/>
    <s v="ENTR PR-444"/>
    <s v="ACESSO ARAPONGAS"/>
    <n v="182.7"/>
    <n v="187.5"/>
    <n v="4.8"/>
    <x v="2"/>
    <m/>
    <m/>
    <s v="Convênio de Administração"/>
    <m/>
    <m/>
    <m/>
    <s v="Federal"/>
    <s v="PAV"/>
    <s v="Londrina"/>
  </r>
  <r>
    <x v="0"/>
    <s v="369BPR0680"/>
    <n v="0"/>
    <x v="324"/>
    <s v="0680"/>
    <n v="-51.427244770429702"/>
    <n v="-23.417015469788002"/>
    <n v="-51.422113739757201"/>
    <n v="-23.437046719930098"/>
    <s v="369"/>
    <s v="PR"/>
    <s v="Eixo Principal"/>
    <s v="-"/>
    <s v="369BPR0680"/>
    <s v="ACESSO ARAPONGAS"/>
    <s v="FIM CONTORNO SUL ARAPONGAS"/>
    <n v="187.5"/>
    <n v="190.2"/>
    <n v="2.7"/>
    <x v="2"/>
    <m/>
    <m/>
    <s v="Convênio de Administração"/>
    <m/>
    <m/>
    <m/>
    <s v="Federal"/>
    <s v="PAV"/>
    <s v="Londrina"/>
  </r>
  <r>
    <x v="0"/>
    <s v="369BPR0685"/>
    <n v="0"/>
    <x v="324"/>
    <s v="0685"/>
    <n v="-51.422113739757201"/>
    <n v="-23.437046719930098"/>
    <n v="-51.443816760335103"/>
    <n v="-23.523326739937001"/>
    <s v="369"/>
    <s v="PR"/>
    <s v="Eixo Principal"/>
    <s v="-"/>
    <s v="369BPR0685"/>
    <s v="FIM CONTORNO SUL ARAPONGAS"/>
    <s v="ENTR PR-170 (INÍCIO CONT NORTE APUCARANA)"/>
    <n v="190.2"/>
    <n v="200.8"/>
    <n v="10.6"/>
    <x v="0"/>
    <m/>
    <m/>
    <s v="Convênio de Administração"/>
    <m/>
    <m/>
    <m/>
    <s v="Federal"/>
    <s v="PAV"/>
    <s v="Londrina"/>
  </r>
  <r>
    <x v="0"/>
    <s v="369BPR0690"/>
    <n v="0"/>
    <x v="324"/>
    <s v="0690"/>
    <n v="-51.443816760335103"/>
    <n v="-23.523326739937001"/>
    <n v="-51.452225929582902"/>
    <n v="-23.546643069621801"/>
    <s v="369"/>
    <s v="PR"/>
    <s v="Eixo Principal"/>
    <s v="-"/>
    <s v="369BPR0690"/>
    <s v="ENTR PR-170 (INÍCIO CONT NORTE APUCARANA)"/>
    <s v="ACESSO LESTE BR-376 (APUCARANA)"/>
    <n v="200.8"/>
    <n v="204.4"/>
    <n v="3.6"/>
    <x v="2"/>
    <m/>
    <m/>
    <s v="Convênio de Administração"/>
    <m/>
    <m/>
    <m/>
    <s v="Federal"/>
    <s v="PAV"/>
    <s v="Londrina"/>
  </r>
  <r>
    <x v="0"/>
    <s v="369BPR0695"/>
    <n v="0"/>
    <x v="324"/>
    <s v="0695"/>
    <n v="-51.452225929582902"/>
    <n v="-23.546643069621801"/>
    <n v="-51.509837700449403"/>
    <n v="-23.567702109964301"/>
    <s v="369"/>
    <s v="PR"/>
    <s v="Eixo Principal"/>
    <s v="-"/>
    <s v="369BPR0695"/>
    <s v="ACESSO LESTE BR-376 (APUCARANA)"/>
    <s v="ENTR BR-376(A)/466(A) (CONTORNO SUL APUCARANA)"/>
    <n v="204.4"/>
    <n v="211.3"/>
    <n v="6.9"/>
    <x v="2"/>
    <m/>
    <m/>
    <s v="Convênio de Administração"/>
    <m/>
    <m/>
    <m/>
    <s v="Federal"/>
    <s v="PAV"/>
    <s v="Londrina"/>
  </r>
  <r>
    <x v="0"/>
    <s v="369BPR0700"/>
    <n v="0"/>
    <x v="324"/>
    <s v="0700"/>
    <n v="-51.509837700449403"/>
    <n v="-23.567702109964301"/>
    <n v="-51.519908070401002"/>
    <n v="-23.567105950279299"/>
    <s v="369"/>
    <s v="PR"/>
    <s v="Eixo Principal"/>
    <s v="-"/>
    <s v="369BPR0700"/>
    <s v="ENTR BR-376(A)/466(A) (CONTORNO SUL APUCARANA)"/>
    <s v="ENTR PR-170 (FIM CONTORNO NORTE APUCARANA)"/>
    <n v="211.3"/>
    <n v="212.6"/>
    <n v="1.3"/>
    <x v="2"/>
    <m/>
    <s v="466BPR0005;376BPR0260"/>
    <s v="Concessão Estadual"/>
    <m/>
    <m/>
    <m/>
    <s v="Federal"/>
    <s v="PAV"/>
    <s v="Londrina"/>
  </r>
  <r>
    <x v="0"/>
    <s v="369BPR0705"/>
    <n v="0"/>
    <x v="324"/>
    <s v="0705"/>
    <n v="-51.519908070401002"/>
    <n v="-23.567105950279299"/>
    <n v="-51.535371180035803"/>
    <n v="-23.562171970060302"/>
    <s v="369"/>
    <s v="PR"/>
    <s v="Eixo Principal"/>
    <s v="-"/>
    <s v="369BPR0705"/>
    <s v="ENTR PR-170 (FIM CONTORNO NORTE APUCARANA)"/>
    <s v="ACESSO PIRAPÓ"/>
    <n v="212.6"/>
    <n v="214.2"/>
    <n v="1.6"/>
    <x v="2"/>
    <m/>
    <s v="376BPR0255;466BPR0007"/>
    <s v="Concessão Estadual"/>
    <m/>
    <m/>
    <m/>
    <s v="Federal"/>
    <s v="PAV"/>
    <s v="Londrina"/>
  </r>
  <r>
    <x v="0"/>
    <s v="369BPR0710"/>
    <n v="0"/>
    <x v="324"/>
    <s v="0710"/>
    <n v="-51.535371180035803"/>
    <n v="-23.562171970060302"/>
    <n v="-51.580674080244499"/>
    <n v="-23.596148009822699"/>
    <s v="369"/>
    <s v="PR"/>
    <s v="Eixo Principal"/>
    <s v="-"/>
    <s v="369BPR0710"/>
    <s v="ACESSO PIRAPÓ"/>
    <s v="ACESSO CAMBIRA"/>
    <n v="214.2"/>
    <n v="220.6"/>
    <n v="6.4"/>
    <x v="2"/>
    <m/>
    <s v="376BPR0250;466BPR0010"/>
    <s v="Concessão Estadual"/>
    <m/>
    <m/>
    <m/>
    <s v="Federal"/>
    <s v="PAV"/>
    <s v="Londrina"/>
  </r>
  <r>
    <x v="0"/>
    <s v="369BPR0715"/>
    <n v="0"/>
    <x v="324"/>
    <s v="0715"/>
    <n v="-51.580674080244499"/>
    <n v="-23.596148009822699"/>
    <n v="-51.6276427596056"/>
    <n v="-23.598559669593001"/>
    <s v="369"/>
    <s v="PR"/>
    <s v="Eixo Principal"/>
    <s v="-"/>
    <s v="369BPR0715"/>
    <s v="ACESSO CAMBIRA"/>
    <s v="ACESSO CONTORNO SUL JANDAIA DO SUL"/>
    <n v="220.6"/>
    <n v="226.1"/>
    <n v="5.5"/>
    <x v="2"/>
    <m/>
    <s v="466BPR0015;376BPR0240"/>
    <s v="Concessão Estadual"/>
    <m/>
    <m/>
    <m/>
    <s v="Federal"/>
    <s v="PAV"/>
    <s v="Londrina"/>
  </r>
  <r>
    <x v="0"/>
    <s v="369BPR0720"/>
    <n v="0"/>
    <x v="324"/>
    <s v="0720"/>
    <n v="-51.6276427596056"/>
    <n v="-23.598559669593001"/>
    <n v="-51.645537799729603"/>
    <n v="-23.5881645301689"/>
    <s v="369"/>
    <s v="PR"/>
    <s v="Eixo Principal"/>
    <s v="-"/>
    <s v="369BPR0720"/>
    <s v="ACESSO CONTORNO SUL JANDAIA DO SUL"/>
    <s v="ENTR BR-376(B) (JANDAIA DO SUL)"/>
    <n v="226.1"/>
    <n v="228.7"/>
    <n v="2.6"/>
    <x v="2"/>
    <m/>
    <s v="376BPR0235;466BPR0020"/>
    <s v="Concessão Estadual"/>
    <m/>
    <m/>
    <m/>
    <s v="Federal"/>
    <s v="PAV"/>
    <s v="Londrina"/>
  </r>
  <r>
    <x v="0"/>
    <s v="369BPR0725"/>
    <n v="0"/>
    <x v="324"/>
    <s v="0725"/>
    <n v="-51.645537799729603"/>
    <n v="-23.5881645301689"/>
    <n v="-51.665984040231201"/>
    <n v="-23.602450959643999"/>
    <s v="369"/>
    <s v="PR"/>
    <s v="Eixo Principal"/>
    <s v="-"/>
    <s v="369BPR0725"/>
    <s v="ENTR BR-376(B) (JANDAIA DO SUL)"/>
    <s v="ACESSO SUL JANDAIA DO SUL"/>
    <n v="228.7"/>
    <n v="231.6"/>
    <n v="2.9"/>
    <x v="2"/>
    <m/>
    <s v="466BPR0025"/>
    <s v="Convênio de Administração"/>
    <m/>
    <m/>
    <m/>
    <s v="Federal"/>
    <s v="PAV"/>
    <s v="Londrina"/>
  </r>
  <r>
    <x v="0"/>
    <s v="369BPR0730"/>
    <n v="0"/>
    <x v="324"/>
    <s v="0730"/>
    <n v="-51.665984040231201"/>
    <n v="-23.602450959643999"/>
    <n v="-51.691912690018498"/>
    <n v="-23.6617008995768"/>
    <s v="369"/>
    <s v="PR"/>
    <s v="Eixo Principal"/>
    <s v="-"/>
    <s v="369BPR0730"/>
    <s v="ACESSO SUL JANDAIA DO SUL"/>
    <s v="ENTR BR-466(B) (SÃO JOSÉ)"/>
    <n v="231.6"/>
    <n v="239.2"/>
    <n v="7.6"/>
    <x v="2"/>
    <m/>
    <s v="466BPR0030"/>
    <s v="Convênio de Administração"/>
    <m/>
    <m/>
    <m/>
    <s v="Federal"/>
    <s v="PAV"/>
    <s v="Londrina"/>
  </r>
  <r>
    <x v="0"/>
    <s v="369BPR0735"/>
    <n v="0"/>
    <x v="324"/>
    <s v="0735"/>
    <n v="-51.691912690018498"/>
    <n v="-23.6617008995768"/>
    <n v="-51.761666150272497"/>
    <n v="-23.702518029983001"/>
    <s v="369"/>
    <s v="PR"/>
    <s v="Eixo Principal"/>
    <s v="-"/>
    <s v="369BPR0735"/>
    <s v="ENTR BR-466(B) (SÃO JOSÉ)"/>
    <s v="INÍCIO PISTA DUPLA"/>
    <n v="239.2"/>
    <n v="250"/>
    <n v="10.8"/>
    <x v="2"/>
    <m/>
    <m/>
    <s v="Convênio de Administração"/>
    <m/>
    <m/>
    <m/>
    <s v="Federal"/>
    <s v="PAV"/>
    <s v="Londrina"/>
  </r>
  <r>
    <x v="0"/>
    <s v="369BPR0738"/>
    <n v="0"/>
    <x v="324"/>
    <s v="0738"/>
    <n v="-51.761666150272497"/>
    <n v="-23.702518029983001"/>
    <n v="-51.766158700063798"/>
    <n v="-23.704875430057001"/>
    <s v="369"/>
    <s v="PR"/>
    <s v="Eixo Principal"/>
    <s v="-"/>
    <s v="369BPR0738"/>
    <s v="INÍCIO PISTA DUPLA"/>
    <s v="ENTR PR-546 (BOM SUCESSO)"/>
    <n v="250"/>
    <n v="250.5"/>
    <n v="0.5"/>
    <x v="0"/>
    <m/>
    <m/>
    <s v="Convênio de Administração"/>
    <m/>
    <m/>
    <m/>
    <s v="Federal"/>
    <s v="PAV"/>
    <s v="Londrina"/>
  </r>
  <r>
    <x v="0"/>
    <s v="369BPR0740"/>
    <n v="0"/>
    <x v="324"/>
    <s v="0740"/>
    <n v="-51.766158700063798"/>
    <n v="-23.704875430057001"/>
    <n v="-51.850428870196097"/>
    <n v="-23.857136739968499"/>
    <s v="369"/>
    <s v="PR"/>
    <s v="Eixo Principal"/>
    <s v="-"/>
    <s v="369BPR0740"/>
    <s v="ENTR PR-546 (BOM SUCESSO)"/>
    <s v="ENTR PR-457 (SÃO PEDRO DO IVAÍ)"/>
    <n v="250.5"/>
    <n v="270.60000000000002"/>
    <n v="20.100000000000001"/>
    <x v="1"/>
    <m/>
    <m/>
    <s v="Estadual"/>
    <m/>
    <s v="PRT-369"/>
    <s v="PAV"/>
    <s v="Estadual"/>
    <s v="PLA"/>
    <s v="Londrina"/>
  </r>
  <r>
    <x v="0"/>
    <s v="369BPR0750"/>
    <n v="0"/>
    <x v="324"/>
    <s v="0750"/>
    <n v="-51.850428870196097"/>
    <n v="-23.857136739968499"/>
    <n v="-51.982513059929701"/>
    <n v="-23.929753870045001"/>
    <s v="369"/>
    <s v="PR"/>
    <s v="Eixo Principal"/>
    <s v="-"/>
    <s v="369BPR0750"/>
    <s v="ENTR PR-457 (SÃO PEDRO DO IVAÍ)"/>
    <s v="ENTR PR-082 (FÊNIX)"/>
    <n v="270.60000000000002"/>
    <n v="284.2"/>
    <n v="13.6"/>
    <x v="1"/>
    <m/>
    <m/>
    <s v="Federal"/>
    <m/>
    <m/>
    <m/>
    <s v="Federal"/>
    <s v="PLA"/>
    <s v="Londrina"/>
  </r>
  <r>
    <x v="0"/>
    <s v="369BPR0760"/>
    <n v="0"/>
    <x v="324"/>
    <s v="0760"/>
    <n v="-51.982513059929701"/>
    <n v="-23.929753870045001"/>
    <n v="-52.012652119699503"/>
    <n v="-24.027393049649501"/>
    <s v="369"/>
    <s v="PR"/>
    <s v="Eixo Principal"/>
    <s v="-"/>
    <s v="369BPR0760"/>
    <s v="ENTR PR-082 (FÊNIX)"/>
    <s v="ENTR BR-272(A) (BARBOSA FERRAZ)"/>
    <n v="284.2"/>
    <n v="295.7"/>
    <n v="11.5"/>
    <x v="1"/>
    <m/>
    <m/>
    <s v="Estadual"/>
    <m/>
    <s v="PRT-369"/>
    <s v="PAV"/>
    <s v="Estadual"/>
    <s v="PLA"/>
    <s v="Londrina"/>
  </r>
  <r>
    <x v="0"/>
    <s v="369BPR0770"/>
    <n v="0"/>
    <x v="324"/>
    <s v="0770"/>
    <n v="-52.012652119699503"/>
    <n v="-24.027393049649501"/>
    <n v="-52.3217850996026"/>
    <n v="-24.010022100239599"/>
    <s v="369"/>
    <s v="PR"/>
    <s v="Eixo Principal"/>
    <s v="Coinc"/>
    <s v="369BPR0770"/>
    <s v="ENTR BR-272(A) (BARBOSA FERRAZ)"/>
    <s v="ENTR BR-158(A)/272(B) (ANEL VIÁRIO CAMPO MOURÃO)"/>
    <n v="295.7"/>
    <n v="332.6"/>
    <n v="36.9"/>
    <x v="1"/>
    <m/>
    <s v="272BPR0440"/>
    <s v="Federal"/>
    <m/>
    <m/>
    <m/>
    <s v="Federal"/>
    <s v="PLA"/>
    <s v="Londrina"/>
  </r>
  <r>
    <x v="0"/>
    <s v="369BPR0775"/>
    <n v="0"/>
    <x v="324"/>
    <s v="0775"/>
    <n v="-52.3217850996026"/>
    <n v="-24.010022100239599"/>
    <n v="-52.363089220091403"/>
    <n v="-24.077578889953699"/>
    <s v="369"/>
    <s v="PR"/>
    <s v="Eixo Principal"/>
    <s v="Coinc"/>
    <s v="369BPR0775"/>
    <s v="ENTR BR-158(A)/272(B) (ANEL VIÁRIO CAMPO MOURÃO)"/>
    <s v="ENTR BR-487"/>
    <n v="332.6"/>
    <n v="337.9"/>
    <n v="5.3"/>
    <x v="2"/>
    <m/>
    <s v="158BPR0880"/>
    <s v="Convênio de Administração"/>
    <m/>
    <m/>
    <m/>
    <s v="Federal"/>
    <s v="PAV"/>
    <s v="Campo Mourão"/>
  </r>
  <r>
    <x v="0"/>
    <s v="369BPR0780"/>
    <n v="0"/>
    <x v="324"/>
    <s v="0780"/>
    <n v="-52.363089220091403"/>
    <n v="-24.077578889953699"/>
    <n v="-52.381234010041503"/>
    <n v="-24.090037020192199"/>
    <s v="369"/>
    <s v="PR"/>
    <s v="Eixo Principal"/>
    <s v="Coinc"/>
    <s v="369BPR0780"/>
    <s v="ENTR BR-487"/>
    <s v="ENTR BR-158(B) (ACESSO SUDOESTE CAMPO MOURÃO)"/>
    <n v="337.9"/>
    <n v="340.3"/>
    <n v="2.4"/>
    <x v="2"/>
    <m/>
    <s v="158BPR0890"/>
    <s v="Convênio de Administração"/>
    <m/>
    <m/>
    <m/>
    <s v="Federal"/>
    <s v="PAV"/>
    <s v="Campo Mourão"/>
  </r>
  <r>
    <x v="0"/>
    <s v="369BPR0785"/>
    <n v="0"/>
    <x v="324"/>
    <s v="0785"/>
    <n v="-52.381234010041503"/>
    <n v="-24.090037020192199"/>
    <n v="-52.412747410164698"/>
    <n v="-24.082080139786498"/>
    <s v="369"/>
    <s v="PR"/>
    <s v="Eixo Principal"/>
    <s v="-"/>
    <s v="369BPR0785"/>
    <s v="ENTR BR-158(B) (ACESSO SUDOESTE CAMPO MOURÃO)"/>
    <s v="ACESSO OESTE CAMPO MOURÃO"/>
    <n v="340.3"/>
    <n v="343.7"/>
    <n v="3.4"/>
    <x v="2"/>
    <m/>
    <m/>
    <s v="Convênio de Administração"/>
    <m/>
    <m/>
    <m/>
    <s v="Federal"/>
    <s v="PAV"/>
    <s v="Campo Mourão"/>
  </r>
  <r>
    <x v="0"/>
    <s v="369BPR0790"/>
    <n v="0"/>
    <x v="324"/>
    <s v="0790"/>
    <n v="-52.412747410164698"/>
    <n v="-24.082080139786498"/>
    <n v="-52.512159679625398"/>
    <n v="-24.273119370062801"/>
    <s v="369"/>
    <s v="PR"/>
    <s v="Eixo Principal"/>
    <s v="-"/>
    <s v="369BPR0790"/>
    <s v="ACESSO OESTE CAMPO MOURÃO"/>
    <s v="ENTR PR-471 (P/MAMBORÉ)"/>
    <n v="343.7"/>
    <n v="370.2"/>
    <n v="26.5"/>
    <x v="2"/>
    <m/>
    <m/>
    <s v="Convênio de Administração"/>
    <m/>
    <m/>
    <m/>
    <s v="Federal"/>
    <s v="PAV"/>
    <s v="Campo Mourão"/>
  </r>
  <r>
    <x v="0"/>
    <s v="369BPR0795"/>
    <n v="0"/>
    <x v="324"/>
    <s v="0795"/>
    <n v="-52.512159679625398"/>
    <n v="-24.273119370062801"/>
    <n v="-52.727329750167698"/>
    <n v="-24.344468609838401"/>
    <s v="369"/>
    <s v="PR"/>
    <s v="Eixo Principal"/>
    <s v="-"/>
    <s v="369BPR0795"/>
    <s v="ENTR PR-471 (P/MAMBORÉ)"/>
    <s v="ENTR PR-468"/>
    <n v="370.2"/>
    <n v="394.2"/>
    <n v="24"/>
    <x v="2"/>
    <m/>
    <m/>
    <s v="Convênio de Administração"/>
    <m/>
    <m/>
    <m/>
    <s v="Federal"/>
    <s v="PAV"/>
    <s v="Campo Mourão"/>
  </r>
  <r>
    <x v="0"/>
    <s v="369BPR0800"/>
    <n v="0"/>
    <x v="324"/>
    <s v="0800"/>
    <n v="-52.727329750167698"/>
    <n v="-24.344468609838401"/>
    <n v="-52.893867320020703"/>
    <n v="-24.488696319979098"/>
    <s v="369"/>
    <s v="PR"/>
    <s v="Eixo Principal"/>
    <s v="-"/>
    <s v="369BPR0800"/>
    <s v="ENTR PR-468"/>
    <s v="ENTR PR-239(A)"/>
    <n v="394.2"/>
    <n v="417.9"/>
    <n v="23.7"/>
    <x v="2"/>
    <m/>
    <m/>
    <s v="Convênio de Administração"/>
    <m/>
    <m/>
    <m/>
    <s v="Federal"/>
    <s v="PAV"/>
    <s v="Campo Mourão"/>
  </r>
  <r>
    <x v="0"/>
    <s v="369BPR0805"/>
    <n v="0"/>
    <x v="324"/>
    <s v="0805"/>
    <n v="-52.893867320020703"/>
    <n v="-24.488696319979098"/>
    <n v="-52.998474620407301"/>
    <n v="-24.5569743803633"/>
    <s v="369"/>
    <s v="PR"/>
    <s v="Eixo Principal"/>
    <s v="-"/>
    <s v="369BPR0805"/>
    <s v="ENTR PR-239(A)"/>
    <s v="UBIRATÃ"/>
    <n v="417.9"/>
    <n v="430.1"/>
    <n v="12.2"/>
    <x v="2"/>
    <m/>
    <m/>
    <s v="Convênio de Administração"/>
    <m/>
    <m/>
    <m/>
    <s v="Federal"/>
    <s v="PAV"/>
    <s v="Campo Mourão"/>
  </r>
  <r>
    <x v="0"/>
    <s v="369BPR0810"/>
    <n v="0"/>
    <x v="324"/>
    <s v="0810"/>
    <n v="-52.998474620407301"/>
    <n v="-24.5569743803633"/>
    <n v="-53.201240650435601"/>
    <n v="-24.5879736003013"/>
    <s v="369"/>
    <s v="PR"/>
    <s v="Eixo Principal"/>
    <s v="-"/>
    <s v="369BPR0810"/>
    <s v="UBIRATÃ"/>
    <s v="ENTR PR-239(B)"/>
    <n v="430.1"/>
    <n v="455.9"/>
    <n v="25.8"/>
    <x v="2"/>
    <m/>
    <m/>
    <s v="Convênio de Administração"/>
    <m/>
    <m/>
    <m/>
    <s v="Federal"/>
    <s v="PAV"/>
    <s v="Campo Mourão"/>
  </r>
  <r>
    <x v="0"/>
    <s v="369BPR0830"/>
    <n v="0"/>
    <x v="324"/>
    <s v="0830"/>
    <n v="-53.201240650435601"/>
    <n v="-24.5879736003013"/>
    <n v="-53.246530989813202"/>
    <n v="-24.719779049663298"/>
    <s v="369"/>
    <s v="PR"/>
    <s v="Eixo Principal"/>
    <s v="-"/>
    <s v="369BPR0830"/>
    <s v="ENTR PR-239(B)"/>
    <s v="ENTR PR-574 (P/CAFELÂNDIA)"/>
    <n v="455.9"/>
    <n v="472.7"/>
    <n v="16.8"/>
    <x v="2"/>
    <m/>
    <m/>
    <s v="Convênio de Administração"/>
    <m/>
    <m/>
    <m/>
    <s v="Federal"/>
    <s v="PAV"/>
    <s v="Campo Mourão"/>
  </r>
  <r>
    <x v="0"/>
    <s v="369BPR0850"/>
    <n v="0"/>
    <x v="324"/>
    <s v="0850"/>
    <n v="-53.246530989813202"/>
    <n v="-24.719779049663298"/>
    <n v="-53.288321409705198"/>
    <n v="-24.793140240129901"/>
    <s v="369"/>
    <s v="PR"/>
    <s v="Eixo Principal"/>
    <s v="-"/>
    <s v="369BPR0850"/>
    <s v="ENTR PR-574 (P/CAFELÂNDIA)"/>
    <s v="ENTR PR-573 (CORBÉLIA)"/>
    <n v="472.7"/>
    <n v="483.4"/>
    <n v="10.7"/>
    <x v="2"/>
    <m/>
    <m/>
    <s v="Convênio de Administração"/>
    <m/>
    <m/>
    <m/>
    <s v="Federal"/>
    <s v="PAV"/>
    <s v="Campo Mourão"/>
  </r>
  <r>
    <x v="0"/>
    <s v="369BPR0870"/>
    <n v="0"/>
    <x v="324"/>
    <s v="0870"/>
    <n v="-53.288321409705198"/>
    <n v="-24.793140240129901"/>
    <n v="-53.405738459961903"/>
    <n v="-24.964749560044101"/>
    <s v="369"/>
    <s v="PR"/>
    <s v="Eixo Principal"/>
    <s v="-"/>
    <s v="369BPR0870"/>
    <s v="ENTR PR-573 (CORBÉLIA)"/>
    <s v="ENTR BR-277/467 (CASCAVEL - TREVO DAS CATARATAS)"/>
    <n v="483.4"/>
    <n v="507.4"/>
    <n v="24"/>
    <x v="2"/>
    <m/>
    <m/>
    <s v="Convênio de Administração"/>
    <m/>
    <m/>
    <m/>
    <s v="Federal"/>
    <s v="PAV"/>
    <s v="Campo Mourão"/>
  </r>
  <r>
    <x v="0"/>
    <s v="369BSP0150"/>
    <n v="0"/>
    <x v="325"/>
    <s v="0150"/>
    <n v="-46.5211089999802"/>
    <n v="-21.5275024904475"/>
    <n v="-46.629666600333202"/>
    <n v="-21.555951750173101"/>
    <s v="369"/>
    <s v="SP"/>
    <s v="Eixo Principal"/>
    <s v="-"/>
    <s v="369BSP0150"/>
    <s v="DIV MG/SP"/>
    <s v="ENTR SP-253 (CACONDE) *TRECHO MUNICIPAL*"/>
    <n v="0"/>
    <n v="22.5"/>
    <n v="22.5"/>
    <x v="1"/>
    <m/>
    <m/>
    <s v="Estadual"/>
    <m/>
    <s v="SPT-369"/>
    <s v="IMP"/>
    <s v="Estadual"/>
    <s v="PLA"/>
    <s v="Taubaté"/>
  </r>
  <r>
    <x v="0"/>
    <s v="369BSP0170"/>
    <n v="0"/>
    <x v="325"/>
    <s v="0170"/>
    <n v="-46.629666600333202"/>
    <n v="-21.555951750173101"/>
    <n v="-46.897544499778803"/>
    <n v="-21.6280499399527"/>
    <s v="369"/>
    <s v="SP"/>
    <s v="Eixo Principal"/>
    <s v="-"/>
    <s v="369BSP0170"/>
    <s v="ENTR SP-253 (CACONDE)"/>
    <s v="ENTR SP-350 (P/SÃO JOSÉ DO RIO PARDO)"/>
    <n v="22.5"/>
    <n v="54.2"/>
    <n v="31.7"/>
    <x v="1"/>
    <m/>
    <m/>
    <s v="Federal"/>
    <m/>
    <m/>
    <m/>
    <s v="Federal"/>
    <s v="PLA"/>
    <s v="Taubaté"/>
  </r>
  <r>
    <x v="0"/>
    <s v="369BSP0190"/>
    <n v="0"/>
    <x v="325"/>
    <s v="0190"/>
    <n v="-46.897544499778803"/>
    <n v="-21.6280499399527"/>
    <n v="-47.059728549632801"/>
    <n v="-21.774902340370598"/>
    <s v="369"/>
    <s v="SP"/>
    <s v="Eixo Principal"/>
    <s v="-"/>
    <s v="369BSP0190"/>
    <s v="ENTR SP-350 (P/SÃO JOSÉ DO RIO PARDO)"/>
    <s v="ENTR BR-267(A)/SP-340(A)"/>
    <n v="54.2"/>
    <n v="78.7"/>
    <n v="24.5"/>
    <x v="1"/>
    <m/>
    <m/>
    <s v="Estadual"/>
    <m/>
    <s v="SP-350"/>
    <s v="PAV"/>
    <s v="Estadual"/>
    <s v="PLA"/>
    <s v="Taubaté"/>
  </r>
  <r>
    <x v="0"/>
    <s v="369BSP0210"/>
    <n v="0"/>
    <x v="325"/>
    <s v="0210"/>
    <n v="-47.059728549632801"/>
    <n v="-21.774902340370598"/>
    <n v="-47.064071540369198"/>
    <n v="-21.786319529622499"/>
    <s v="369"/>
    <s v="SP"/>
    <s v="Eixo Principal"/>
    <s v="Coinc"/>
    <s v="369BSP0210"/>
    <s v="ENTR BR-267(A)/SP-340(A)"/>
    <s v="ENTR SP-340(B) (CASA BRANCA)"/>
    <n v="78.7"/>
    <n v="80.5"/>
    <n v="1.8"/>
    <x v="1"/>
    <m/>
    <s v="267BSP0490"/>
    <s v="Estadual"/>
    <m/>
    <s v="SP-215"/>
    <s v="PAV"/>
    <s v="Estadual"/>
    <s v="PLA"/>
    <s v="Taubaté"/>
  </r>
  <r>
    <x v="0"/>
    <s v="369BSP0230"/>
    <n v="0"/>
    <x v="325"/>
    <s v="0230"/>
    <n v="-47.064071540369198"/>
    <n v="-21.786319529622499"/>
    <n v="-47.247633249574697"/>
    <n v="-21.812585230024201"/>
    <s v="369"/>
    <s v="SP"/>
    <s v="Eixo Principal"/>
    <s v="Coinc"/>
    <s v="369BSP0230"/>
    <s v="ENTR SP-340(B) (CASA BRANCA)"/>
    <s v="ENTR SP-332 (SANTA CRUZ DAS PALMEIRAS)"/>
    <n v="80.5"/>
    <n v="99.7"/>
    <n v="19.2"/>
    <x v="1"/>
    <m/>
    <s v="267BSP0510"/>
    <s v="Estadual"/>
    <m/>
    <s v="SP-215"/>
    <s v="PAV"/>
    <s v="Estadual"/>
    <s v="PLA"/>
    <s v="Taubaté"/>
  </r>
  <r>
    <x v="0"/>
    <s v="369BSP0243"/>
    <n v="0"/>
    <x v="325"/>
    <s v="0243"/>
    <n v="-47.247633249574697"/>
    <n v="-21.812585230024201"/>
    <n v="-47.292005429706698"/>
    <n v="-21.822822190391701"/>
    <s v="369"/>
    <s v="SP"/>
    <s v="Eixo Principal"/>
    <s v="Coinc"/>
    <s v="369BSP0243"/>
    <s v="ENTR SP-332 (SANTA CRUZ DAS PALMEIRAS)"/>
    <s v="ENTR BR-267(B)"/>
    <n v="99.7"/>
    <n v="104.7"/>
    <n v="5"/>
    <x v="1"/>
    <m/>
    <s v="267BSP0525"/>
    <s v="Estadual"/>
    <m/>
    <s v="SP-215"/>
    <s v="PAV"/>
    <s v="Estadual"/>
    <s v="PLA"/>
    <s v="Taubaté"/>
  </r>
  <r>
    <x v="0"/>
    <s v="369BSP0250"/>
    <n v="0"/>
    <x v="325"/>
    <s v="0250"/>
    <n v="-47.292005429706698"/>
    <n v="-21.822822190391701"/>
    <n v="-47.432559199747203"/>
    <n v="-22.0379164498842"/>
    <s v="369"/>
    <s v="SP"/>
    <s v="Eixo Principal"/>
    <s v="-"/>
    <s v="369BSP0250"/>
    <s v="ENTR BR-267(B)"/>
    <s v="ENTR BR-050 (PIRASSUNUNGA)"/>
    <n v="104.7"/>
    <n v="127.5"/>
    <n v="22.8"/>
    <x v="1"/>
    <m/>
    <m/>
    <s v="Estadual"/>
    <m/>
    <s v="SP-201"/>
    <s v="PAV"/>
    <s v="Estadual"/>
    <s v="PLA"/>
    <s v="Taubaté"/>
  </r>
  <r>
    <x v="0"/>
    <s v="369BSP0270"/>
    <n v="0"/>
    <x v="325"/>
    <s v="0270"/>
    <n v="-47.432559199747203"/>
    <n v="-22.0379164498842"/>
    <n v="-47.7666531400303"/>
    <n v="-22.215701530301299"/>
    <s v="369"/>
    <s v="SP"/>
    <s v="Eixo Principal"/>
    <s v="-"/>
    <s v="369BSP0270"/>
    <s v="ENTR BR-050 (PIRASSUNUNGA)"/>
    <s v="ENTR BR-364"/>
    <n v="127.5"/>
    <n v="169.2"/>
    <n v="41.7"/>
    <x v="1"/>
    <m/>
    <m/>
    <s v="Estadual"/>
    <m/>
    <s v="SP-225"/>
    <s v="PAV"/>
    <s v="Estadual"/>
    <s v="PLA"/>
    <s v="Taubaté"/>
  </r>
  <r>
    <x v="0"/>
    <s v="369BSP0290"/>
    <n v="0"/>
    <x v="325"/>
    <s v="0290"/>
    <n v="-47.7666531400303"/>
    <n v="-22.215701530301299"/>
    <n v="-48.088453710370402"/>
    <n v="-22.291643560102099"/>
    <s v="369"/>
    <s v="SP"/>
    <s v="Eixo Principal"/>
    <s v="-"/>
    <s v="369BSP0290"/>
    <s v="ENTR BR-364"/>
    <s v="ENTR SP-197"/>
    <n v="169.2"/>
    <n v="204.6"/>
    <n v="35.4"/>
    <x v="1"/>
    <m/>
    <m/>
    <s v="Estadual"/>
    <m/>
    <s v="SP-225"/>
    <s v="PAV"/>
    <s v="Estadual"/>
    <s v="PLA"/>
    <s v="Taubaté"/>
  </r>
  <r>
    <x v="0"/>
    <s v="369BSP0310"/>
    <n v="0"/>
    <x v="325"/>
    <s v="0310"/>
    <n v="-48.088453710370402"/>
    <n v="-22.291643560102099"/>
    <n v="-48.119579550355901"/>
    <n v="-22.2745963999038"/>
    <s v="369"/>
    <s v="SP"/>
    <s v="Eixo Principal"/>
    <s v="-"/>
    <s v="369BSP0310"/>
    <s v="ENTR SP-197"/>
    <s v="ENTR AV. DANTE MARTINELLI (BROTAS)"/>
    <n v="204.6"/>
    <n v="208.4"/>
    <n v="3.8"/>
    <x v="1"/>
    <m/>
    <m/>
    <s v="Estadual"/>
    <m/>
    <s v="SP-225"/>
    <s v="PAV"/>
    <s v="Estadual"/>
    <s v="PLA"/>
    <s v="Taubaté"/>
  </r>
  <r>
    <x v="0"/>
    <s v="369BSP0330"/>
    <n v="0"/>
    <x v="325"/>
    <s v="0330"/>
    <n v="-48.119579550355901"/>
    <n v="-22.2745963999038"/>
    <n v="-48.550831440318603"/>
    <n v="-22.256913720291799"/>
    <s v="369"/>
    <s v="SP"/>
    <s v="Eixo Principal"/>
    <s v="-"/>
    <s v="369BSP0330"/>
    <s v="ENTR AV. DANTE MARTINELLI (BROTAS)"/>
    <s v="ENTR SP-255(A)/304(A)"/>
    <n v="208.4"/>
    <n v="255.9"/>
    <n v="47.5"/>
    <x v="1"/>
    <m/>
    <m/>
    <s v="Estadual"/>
    <m/>
    <s v="SP-225"/>
    <s v="PAV"/>
    <s v="Estadual"/>
    <s v="PLA"/>
    <s v="Taubaté"/>
  </r>
  <r>
    <x v="0"/>
    <s v="369BSP0331"/>
    <n v="0"/>
    <x v="325"/>
    <s v="0331"/>
    <n v="-48.550831440318603"/>
    <n v="-22.256913720291799"/>
    <n v="-48.576251500106501"/>
    <n v="-22.302951130090499"/>
    <s v="369"/>
    <s v="SP"/>
    <s v="Eixo Principal"/>
    <s v="-"/>
    <s v="369BSP0331"/>
    <s v="ENTR SP-255(A)/304(A)"/>
    <s v="ENTR SP-255(B)/304(B) (JAÚ)"/>
    <n v="255.9"/>
    <n v="262"/>
    <n v="6.1"/>
    <x v="1"/>
    <m/>
    <m/>
    <s v="Estadual"/>
    <m/>
    <s v="SP-225"/>
    <s v="DUP"/>
    <s v="Estadual"/>
    <s v="PLA"/>
    <s v="Taubaté"/>
  </r>
  <r>
    <x v="0"/>
    <s v="369BSP0350"/>
    <n v="0"/>
    <x v="325"/>
    <s v="0350"/>
    <n v="-48.576251500106501"/>
    <n v="-22.302951130090499"/>
    <n v="-48.757135170351702"/>
    <n v="-22.330701839618101"/>
    <s v="369"/>
    <s v="SP"/>
    <s v="Eixo Principal"/>
    <s v="-"/>
    <s v="369BSP0350"/>
    <s v="ENTR SP-255(B)/304(B) (JAÚ)"/>
    <s v="ENTR SP-261(A) (PEDERNEIRAS)"/>
    <n v="262"/>
    <n v="281.60000000000002"/>
    <n v="19.600000000000001"/>
    <x v="1"/>
    <m/>
    <m/>
    <s v="Estadual"/>
    <m/>
    <s v="SP-225"/>
    <s v="DUP"/>
    <s v="Estadual"/>
    <s v="PLA"/>
    <s v="Taubaté"/>
  </r>
  <r>
    <x v="0"/>
    <s v="369BSP0360"/>
    <n v="0"/>
    <x v="325"/>
    <s v="0360"/>
    <n v="-48.757135170351702"/>
    <n v="-22.330701839618101"/>
    <n v="-48.795372260021701"/>
    <n v="-22.337161409970999"/>
    <s v="369"/>
    <s v="SP"/>
    <s v="Eixo Principal"/>
    <s v="-"/>
    <s v="369BSP0360"/>
    <s v="ENTR SP-261(A) (PEDERNEIRAS)"/>
    <s v="ENTR SP-261(B)"/>
    <n v="281.60000000000002"/>
    <n v="284.60000000000002"/>
    <n v="3"/>
    <x v="1"/>
    <m/>
    <m/>
    <s v="Estadual"/>
    <m/>
    <s v="SP-225"/>
    <s v="DUP"/>
    <s v="Estadual"/>
    <s v="PLA"/>
    <s v="Taubaté"/>
  </r>
  <r>
    <x v="0"/>
    <s v="369BSP0370"/>
    <n v="0"/>
    <x v="325"/>
    <s v="0370"/>
    <n v="-48.795372260021701"/>
    <n v="-22.337161409970999"/>
    <n v="-49.0406222104466"/>
    <n v="-22.3620821598637"/>
    <s v="369"/>
    <s v="SP"/>
    <s v="Eixo Principal"/>
    <s v="-"/>
    <s v="369BSP0370"/>
    <s v="ENTR SP-261(B)"/>
    <s v="ENTR SP-300 (P/BAURÚ)"/>
    <n v="284.60000000000002"/>
    <n v="312"/>
    <n v="27.4"/>
    <x v="1"/>
    <m/>
    <m/>
    <s v="Estadual"/>
    <m/>
    <s v="SP-225"/>
    <s v="DUP"/>
    <s v="Estadual"/>
    <s v="PLA"/>
    <s v="Taubaté"/>
  </r>
  <r>
    <x v="0"/>
    <s v="369BSP0390"/>
    <n v="0"/>
    <x v="325"/>
    <s v="0390"/>
    <n v="-49.0406222104466"/>
    <n v="-22.3620821598637"/>
    <n v="-49.124646870156802"/>
    <n v="-22.424350190408902"/>
    <s v="369"/>
    <s v="SP"/>
    <s v="Eixo Principal"/>
    <s v="-"/>
    <s v="369BSP0390"/>
    <s v="ENTR SP-300 (P/BAURÚ)"/>
    <s v="ACESSO SUL PIRATININGA"/>
    <n v="312"/>
    <n v="323.2"/>
    <n v="11.2"/>
    <x v="1"/>
    <m/>
    <m/>
    <s v="Estadual"/>
    <m/>
    <s v="SP-225"/>
    <s v="PAV"/>
    <s v="Estadual"/>
    <s v="PLA"/>
    <s v="Taubaté"/>
  </r>
  <r>
    <x v="0"/>
    <s v="369BSP0397"/>
    <n v="0"/>
    <x v="325"/>
    <s v="0397"/>
    <n v="-49.124646870156802"/>
    <n v="-22.424350190408902"/>
    <n v="-49.462040229672802"/>
    <n v="-22.732090089885599"/>
    <s v="369"/>
    <s v="SP"/>
    <s v="Eixo Principal"/>
    <s v="-"/>
    <s v="369BSP0397"/>
    <s v="ACESSO SUL PIRATININGA"/>
    <s v="ENTR BR-374"/>
    <n v="323.2"/>
    <n v="375.6"/>
    <n v="52.4"/>
    <x v="1"/>
    <m/>
    <m/>
    <s v="Estadual"/>
    <m/>
    <s v="SP-225"/>
    <s v="PAV"/>
    <s v="Estadual"/>
    <s v="PLA"/>
    <s v="Taubaté"/>
  </r>
  <r>
    <x v="0"/>
    <s v="369BSP0410"/>
    <n v="0"/>
    <x v="325"/>
    <s v="0410"/>
    <n v="-49.462040229672802"/>
    <n v="-22.732090089885599"/>
    <n v="-49.5873002701912"/>
    <n v="-22.862725919665401"/>
    <s v="369"/>
    <s v="SP"/>
    <s v="Eixo Principal"/>
    <s v="-"/>
    <s v="369BSP0410"/>
    <s v="ENTR BR-374"/>
    <s v="ENTR SP-225 (SANTA CRUZ DO RIO PARDO)"/>
    <n v="375.6"/>
    <n v="395.6"/>
    <n v="20"/>
    <x v="1"/>
    <m/>
    <m/>
    <s v="Estadual"/>
    <m/>
    <s v="SP-225"/>
    <s v="DUP"/>
    <s v="Estadual"/>
    <s v="PLA"/>
    <s v="Taubaté"/>
  </r>
  <r>
    <x v="0"/>
    <s v="369BSP0430"/>
    <n v="0"/>
    <x v="325"/>
    <s v="0430"/>
    <n v="-49.5873002701912"/>
    <n v="-22.862725919665401"/>
    <n v="-49.900824680114802"/>
    <n v="-22.9229479898577"/>
    <s v="369"/>
    <s v="SP"/>
    <s v="Eixo Principal"/>
    <s v="-"/>
    <s v="369BSP0430"/>
    <s v="ENTR SP-225 (SANTA CRUZ DO RIO PARDO)"/>
    <s v="ENTR BR-153(A)/SP-270"/>
    <n v="395.6"/>
    <n v="428"/>
    <n v="32.4"/>
    <x v="1"/>
    <m/>
    <m/>
    <s v="Estadual"/>
    <m/>
    <s v="SP-327"/>
    <s v="DUP"/>
    <s v="Estadual"/>
    <s v="PLA"/>
    <s v="Taubaté"/>
  </r>
  <r>
    <x v="0"/>
    <s v="369BSP0440"/>
    <n v="0"/>
    <x v="325"/>
    <s v="0440"/>
    <n v="-49.900824680114802"/>
    <n v="-22.9229479898577"/>
    <n v="-49.902091459753002"/>
    <n v="-22.9743048598813"/>
    <s v="369"/>
    <s v="SP"/>
    <s v="Eixo Principal"/>
    <s v="Coinc"/>
    <s v="369BSP0440"/>
    <s v="ENTR BR-153(A)/SP-270"/>
    <s v="ACESSO OURINHOS (AVENIDA FABRIL)"/>
    <n v="428"/>
    <n v="434.7"/>
    <n v="6.7"/>
    <x v="2"/>
    <m/>
    <s v="153BSP1170"/>
    <s v="Concessão Federal"/>
    <m/>
    <m/>
    <m/>
    <s v="Federal"/>
    <s v="PAV"/>
    <s v="Taubaté"/>
  </r>
  <r>
    <x v="0"/>
    <s v="369BSP0450"/>
    <n v="0"/>
    <x v="325"/>
    <s v="0450"/>
    <n v="-49.902091459753002"/>
    <n v="-22.9743048598813"/>
    <n v="-49.9056926096262"/>
    <n v="-22.998523449697402"/>
    <s v="369"/>
    <s v="SP"/>
    <s v="Eixo Principal"/>
    <s v="Coinc"/>
    <s v="369BSP0450"/>
    <s v="ACESSO OURINHOS (AVENIDA FABRIL)"/>
    <s v="ENTR BR-153(B) (DIV SP/PR)"/>
    <n v="434.7"/>
    <n v="437.3"/>
    <n v="2.6"/>
    <x v="0"/>
    <m/>
    <s v="153BSP1190"/>
    <s v="Concessão Federal"/>
    <m/>
    <m/>
    <m/>
    <s v="Federal"/>
    <s v="PAV"/>
    <s v="Taubaté"/>
  </r>
  <r>
    <x v="0"/>
    <s v="373BPR0250"/>
    <n v="0"/>
    <x v="326"/>
    <s v="0250"/>
    <n v="-49.003881429883997"/>
    <n v="-24.656088699933399"/>
    <n v="-49.262168959929497"/>
    <n v="-24.8256363303523"/>
    <s v="373"/>
    <s v="PR"/>
    <s v="Eixo Principal"/>
    <s v="-"/>
    <s v="373BPR0250"/>
    <s v="INÍCIO PONTE S/RIO RIBEIRA DE IGUAPE (RIBEIRA) (DIV PR/SP)"/>
    <s v="ENTR PR-092/340 (CERRO AZUL)"/>
    <n v="0"/>
    <n v="51"/>
    <n v="51"/>
    <x v="1"/>
    <m/>
    <m/>
    <s v="Federal"/>
    <m/>
    <m/>
    <m/>
    <s v="Federal"/>
    <s v="PLA"/>
    <s v="Ponta Grossa"/>
  </r>
  <r>
    <x v="0"/>
    <s v="373BPR0270"/>
    <n v="0"/>
    <x v="326"/>
    <s v="0270"/>
    <n v="-49.262168959929497"/>
    <n v="-24.8256363303523"/>
    <n v="-49.789712300082499"/>
    <n v="-24.9715460901798"/>
    <s v="373"/>
    <s v="PR"/>
    <s v="Eixo Principal"/>
    <s v="-"/>
    <s v="373BPR0270"/>
    <s v="ENTR PR-092/340 (CERRO AZUL)"/>
    <s v="ENTR PR-090"/>
    <n v="51"/>
    <n v="109"/>
    <n v="58"/>
    <x v="1"/>
    <m/>
    <m/>
    <s v="Federal"/>
    <m/>
    <m/>
    <m/>
    <s v="Federal"/>
    <s v="PLA"/>
    <s v="Ponta Grossa"/>
  </r>
  <r>
    <x v="0"/>
    <s v="373BPR0290"/>
    <n v="0"/>
    <x v="326"/>
    <s v="0290"/>
    <n v="-49.789712300082499"/>
    <n v="-24.9715460901798"/>
    <n v="-50.151357099850202"/>
    <n v="-25.022580670161702"/>
    <s v="373"/>
    <s v="PR"/>
    <s v="Eixo Principal"/>
    <s v="-"/>
    <s v="373BPR0290"/>
    <s v="ENTR PR-090"/>
    <s v="ENTR BR-487(A)/PR-151 (PONTA GROSSA)"/>
    <n v="109"/>
    <n v="164"/>
    <n v="55"/>
    <x v="1"/>
    <m/>
    <m/>
    <s v="Federal"/>
    <m/>
    <m/>
    <m/>
    <s v="Federal"/>
    <s v="PLA"/>
    <s v="Ponta Grossa"/>
  </r>
  <r>
    <x v="0"/>
    <s v="373BPR0310"/>
    <n v="0"/>
    <x v="326"/>
    <s v="0310"/>
    <n v="-50.151357099850202"/>
    <n v="-25.022580670161702"/>
    <n v="-50.191147850192998"/>
    <n v="-25.081815120171498"/>
    <s v="373"/>
    <s v="PR"/>
    <s v="Eixo Principal"/>
    <s v="-"/>
    <s v="373BPR0310"/>
    <s v="ENTR BR-487(A)/PR-151 (PONTA GROSSA)"/>
    <s v="ENTR BR-376(A)"/>
    <n v="164"/>
    <n v="171.9"/>
    <n v="7.9"/>
    <x v="1"/>
    <m/>
    <s v="487BPR0350"/>
    <s v="Estadual"/>
    <m/>
    <s v="PTR-373"/>
    <s v="DUP"/>
    <s v="Estadual"/>
    <s v="PLA"/>
    <s v="Ponta Grossa"/>
  </r>
  <r>
    <x v="0"/>
    <s v="373BPR0320"/>
    <n v="0"/>
    <x v="326"/>
    <s v="0320"/>
    <n v="-50.191147850192998"/>
    <n v="-25.081815120171498"/>
    <n v="-50.2806248899266"/>
    <n v="-25.0400581100936"/>
    <s v="373"/>
    <s v="PR"/>
    <s v="Eixo Principal"/>
    <s v="-"/>
    <s v="373BPR0320"/>
    <s v="ENTR BR-376(A)"/>
    <s v="ENTR BR-376(B) (CAETANO)"/>
    <n v="171.9"/>
    <n v="183.4"/>
    <n v="11.5"/>
    <x v="0"/>
    <m/>
    <s v="376BPR0390;487BPR0340"/>
    <s v="Convênio de Administração"/>
    <m/>
    <m/>
    <m/>
    <s v="Federal"/>
    <s v="PAV"/>
    <s v="Ponta Grossa"/>
  </r>
  <r>
    <x v="0"/>
    <s v="373BPR0330"/>
    <n v="0"/>
    <x v="326"/>
    <s v="0330"/>
    <n v="-50.2806248899266"/>
    <n v="-25.0400581100936"/>
    <n v="-50.410661930403698"/>
    <n v="-25.086138000268399"/>
    <s v="373"/>
    <s v="PR"/>
    <s v="Eixo Principal"/>
    <s v="-"/>
    <s v="373BPR0330"/>
    <s v="ENTR BR-376(B) (CAETANO)"/>
    <s v="ENTR BR-487(B) (UVAIA)"/>
    <n v="183.4"/>
    <n v="199.3"/>
    <n v="15.9"/>
    <x v="2"/>
    <m/>
    <s v="487BPR0330"/>
    <s v="Convênio de Administração"/>
    <m/>
    <m/>
    <m/>
    <s v="Federal"/>
    <s v="PAV"/>
    <s v="Ponta Grossa"/>
  </r>
  <r>
    <x v="0"/>
    <s v="373BPR0350"/>
    <n v="0"/>
    <x v="326"/>
    <s v="0350"/>
    <n v="-50.410661930403698"/>
    <n v="-25.086138000268399"/>
    <n v="-50.596709710184903"/>
    <n v="-25.180765139899201"/>
    <s v="373"/>
    <s v="PR"/>
    <s v="Eixo Principal"/>
    <s v="-"/>
    <s v="373BPR0350"/>
    <s v="ENTR BR-487(B) (UVAIA)"/>
    <s v="ENTR BR-153 (P/IMBITUVA)"/>
    <n v="199.3"/>
    <n v="222.5"/>
    <n v="23.2"/>
    <x v="2"/>
    <m/>
    <m/>
    <s v="Convênio de Administração"/>
    <m/>
    <m/>
    <m/>
    <s v="Federal"/>
    <s v="PAV"/>
    <s v="Ponta Grossa"/>
  </r>
  <r>
    <x v="0"/>
    <s v="373BPR0370"/>
    <n v="0"/>
    <x v="326"/>
    <s v="0370"/>
    <n v="-50.596709710184903"/>
    <n v="-25.180765139899201"/>
    <n v="-50.652569340002898"/>
    <n v="-25.1784065401296"/>
    <s v="373"/>
    <s v="PR"/>
    <s v="Eixo Principal"/>
    <s v="-"/>
    <s v="373BPR0370"/>
    <s v="ENTR BR-153 (P/IMBITUVA)"/>
    <s v="ENTR PR-522 (P/IVAÍ)"/>
    <n v="222.5"/>
    <n v="228.4"/>
    <n v="5.9"/>
    <x v="2"/>
    <m/>
    <m/>
    <s v="Convênio de Administração"/>
    <m/>
    <m/>
    <m/>
    <s v="Federal"/>
    <s v="PAV"/>
    <s v="Ponta Grossa"/>
  </r>
  <r>
    <x v="0"/>
    <s v="373BPR0375"/>
    <n v="0"/>
    <x v="326"/>
    <s v="0375"/>
    <n v="-50.652569340002898"/>
    <n v="-25.1784065401296"/>
    <n v="-50.812651380157"/>
    <n v="-25.1883308700735"/>
    <s v="373"/>
    <s v="PR"/>
    <s v="Eixo Principal"/>
    <s v="-"/>
    <s v="373BPR0375"/>
    <s v="ENTR PR-522 (P/IVAÍ)"/>
    <s v="ACESSO GUAMIRANGA"/>
    <n v="228.4"/>
    <n v="245.9"/>
    <n v="17.5"/>
    <x v="2"/>
    <m/>
    <m/>
    <s v="Convênio de Administração"/>
    <m/>
    <m/>
    <m/>
    <s v="Federal"/>
    <s v="PAV"/>
    <s v="Ponta Grossa"/>
  </r>
  <r>
    <x v="0"/>
    <s v="373BPR0380"/>
    <n v="0"/>
    <x v="326"/>
    <s v="0380"/>
    <n v="-50.812651380157"/>
    <n v="-25.1883308700735"/>
    <n v="-50.986627089768298"/>
    <n v="-25.2035555802257"/>
    <s v="373"/>
    <s v="PR"/>
    <s v="Eixo Principal"/>
    <s v="-"/>
    <s v="373BPR0380"/>
    <s v="ACESSO GUAMIRANGA"/>
    <s v="ENTR PR-160 (PRUDENTÓPOLIS)"/>
    <n v="245.9"/>
    <n v="264.39999999999998"/>
    <n v="18.5"/>
    <x v="2"/>
    <m/>
    <m/>
    <s v="Convênio de Administração"/>
    <m/>
    <m/>
    <m/>
    <s v="Federal"/>
    <s v="PAV"/>
    <s v="Ponta Grossa"/>
  </r>
  <r>
    <x v="0"/>
    <s v="373BPR0390"/>
    <n v="0"/>
    <x v="326"/>
    <s v="0390"/>
    <n v="-50.986627089768298"/>
    <n v="-25.2035555802257"/>
    <n v="-51.128449849980498"/>
    <n v="-25.2920636697025"/>
    <s v="373"/>
    <s v="PR"/>
    <s v="Eixo Principal"/>
    <s v="-"/>
    <s v="373BPR0390"/>
    <s v="ENTR PR-160 (PRUDENTÓPOLIS)"/>
    <s v="ENTR BR-277(A) (RELÓGIO)"/>
    <n v="264.39999999999998"/>
    <n v="282.7"/>
    <n v="18.3"/>
    <x v="2"/>
    <m/>
    <m/>
    <s v="Convênio de Administração"/>
    <m/>
    <m/>
    <m/>
    <s v="Federal"/>
    <s v="PAV"/>
    <s v="Ponta Grossa"/>
  </r>
  <r>
    <x v="0"/>
    <s v="373BPR0400"/>
    <n v="0"/>
    <x v="326"/>
    <s v="0400"/>
    <n v="-51.128449849980498"/>
    <n v="-25.2920636697025"/>
    <n v="-51.289047559597101"/>
    <n v="-25.3774167998453"/>
    <s v="373"/>
    <s v="PR"/>
    <s v="Eixo Principal"/>
    <s v="Coinc"/>
    <s v="373BPR0400"/>
    <s v="ENTR BR-277(A) (RELÓGIO)"/>
    <s v="ENTR PR-364 (ACESSO VILA GUARÁ)"/>
    <n v="282.7"/>
    <n v="306.10000000000002"/>
    <n v="23.4"/>
    <x v="2"/>
    <m/>
    <s v="277BPR0170"/>
    <s v="Convênio de Administração"/>
    <m/>
    <m/>
    <m/>
    <s v="Federal"/>
    <s v="PAV"/>
    <s v="Ponta Grossa"/>
  </r>
  <r>
    <x v="0"/>
    <s v="373BPR0410"/>
    <n v="0"/>
    <x v="326"/>
    <s v="0410"/>
    <n v="-51.289047559597101"/>
    <n v="-25.3774167998453"/>
    <n v="-51.430361239679399"/>
    <n v="-25.3400095299158"/>
    <s v="373"/>
    <s v="PR"/>
    <s v="Eixo Principal"/>
    <s v="Coinc"/>
    <s v="373BPR0410"/>
    <s v="ENTR PR-364 (ACESSO VILA GUARÁ)"/>
    <s v="ACESSO GUARAPUAVA"/>
    <n v="306.10000000000002"/>
    <n v="322.8"/>
    <n v="16.7"/>
    <x v="2"/>
    <m/>
    <s v="277BPR0190"/>
    <s v="Convênio de Administração"/>
    <m/>
    <m/>
    <m/>
    <s v="Federal"/>
    <s v="PAV"/>
    <s v="Ponta Grossa"/>
  </r>
  <r>
    <x v="0"/>
    <s v="373BPR0425"/>
    <n v="0"/>
    <x v="326"/>
    <s v="0425"/>
    <n v="-51.430361239679399"/>
    <n v="-25.3400095299158"/>
    <n v="-51.476031910444199"/>
    <n v="-25.364138049931"/>
    <s v="373"/>
    <s v="PR"/>
    <s v="Eixo Principal"/>
    <s v="Coinc"/>
    <s v="373BPR0425"/>
    <s v="ACESSO GUARAPUAVA"/>
    <s v="ENTR BR-466 (P/GUARAPUAVA)"/>
    <n v="322.8"/>
    <n v="328.2"/>
    <n v="5.4"/>
    <x v="2"/>
    <m/>
    <s v="277BPR0205"/>
    <s v="Convênio de Administração"/>
    <m/>
    <m/>
    <m/>
    <s v="Federal"/>
    <s v="PAV"/>
    <s v="Ponta Grossa"/>
  </r>
  <r>
    <x v="0"/>
    <s v="373BPR0430"/>
    <n v="0"/>
    <x v="326"/>
    <s v="0430"/>
    <n v="-51.476031619963202"/>
    <n v="-25.3641379096367"/>
    <n v="-51.521166290292001"/>
    <n v="-25.390590009821"/>
    <s v="373"/>
    <s v="PR"/>
    <s v="Eixo Principal"/>
    <s v="Coinc"/>
    <s v="373BPR0430"/>
    <s v="ENTR BR-466 (P/GUARAPUAVA)"/>
    <s v="ENTR PR-170"/>
    <n v="328.2"/>
    <n v="333.9"/>
    <n v="5.7"/>
    <x v="2"/>
    <m/>
    <s v="277BPR0210"/>
    <s v="Convênio de Administração"/>
    <m/>
    <m/>
    <m/>
    <s v="Federal"/>
    <s v="PAV"/>
    <s v="Pato Branco"/>
  </r>
  <r>
    <x v="0"/>
    <s v="373BPR0435"/>
    <n v="0"/>
    <x v="326"/>
    <s v="0435"/>
    <n v="-51.521166290292001"/>
    <n v="-25.390590009821"/>
    <n v="-51.675820560370497"/>
    <n v="-25.413750049924801"/>
    <s v="373"/>
    <s v="PR"/>
    <s v="Eixo Principal"/>
    <s v="Coinc"/>
    <s v="373BPR0435"/>
    <s v="ENTR PR-170"/>
    <s v="ENTR PR-364"/>
    <n v="333.9"/>
    <n v="351.9"/>
    <n v="18"/>
    <x v="2"/>
    <m/>
    <s v="277BPR0215"/>
    <s v="Convênio de Administração"/>
    <m/>
    <m/>
    <m/>
    <s v="Federal"/>
    <s v="PAV"/>
    <s v="Pato Branco"/>
  </r>
  <r>
    <x v="0"/>
    <s v="373BPR0440"/>
    <n v="0"/>
    <x v="326"/>
    <s v="0440"/>
    <n v="-51.675820560370497"/>
    <n v="-25.413750049924801"/>
    <n v="-51.959263680274603"/>
    <n v="-25.459901789635801"/>
    <s v="373"/>
    <s v="PR"/>
    <s v="Eixo Principal"/>
    <s v="Coinc"/>
    <s v="373BPR0440"/>
    <s v="ENTR PR-364"/>
    <s v="ENTR BR-277(B) (TRÊS PINHEIROS)"/>
    <n v="351.9"/>
    <n v="382.4"/>
    <n v="30.5"/>
    <x v="2"/>
    <m/>
    <s v="277BPR0220"/>
    <s v="Convênio de Administração"/>
    <m/>
    <m/>
    <m/>
    <s v="Federal"/>
    <s v="PAV"/>
    <s v="Pato Branco"/>
  </r>
  <r>
    <x v="0"/>
    <s v="373BPR0450"/>
    <n v="0"/>
    <x v="326"/>
    <s v="0450"/>
    <n v="-51.959263680274603"/>
    <n v="-25.459901789635801"/>
    <n v="-52.010685619845397"/>
    <n v="-25.541047670013899"/>
    <s v="373"/>
    <s v="PR"/>
    <s v="Eixo Principal"/>
    <s v="-"/>
    <s v="373BPR0450"/>
    <s v="ENTR BR-277(B) (TRÊS PINHEIROS)"/>
    <s v="ENTR PR-560 (ACESSO ÁGUA MINERAL SANTA CLARA)"/>
    <n v="382.4"/>
    <n v="394.8"/>
    <n v="12.4"/>
    <x v="2"/>
    <m/>
    <m/>
    <s v="Federal"/>
    <m/>
    <m/>
    <m/>
    <s v="Federal"/>
    <s v="PAV"/>
    <s v="Pato Branco"/>
  </r>
  <r>
    <x v="0"/>
    <s v="373BPR0455"/>
    <n v="0"/>
    <x v="326"/>
    <s v="0455"/>
    <n v="-52.010685619845397"/>
    <n v="-25.541047670013899"/>
    <n v="-52.3735328896311"/>
    <n v="-25.8991143200697"/>
    <s v="373"/>
    <s v="PR"/>
    <s v="Eixo Principal"/>
    <s v="-"/>
    <s v="373BPR0455"/>
    <s v="ENTR PR-560 (ACESSO ÁGUA MINERAL SANTA CLARA)"/>
    <s v="ENTR PR-281(A) (P/CHOPINZINHO)"/>
    <n v="394.8"/>
    <n v="454.3"/>
    <n v="59.5"/>
    <x v="2"/>
    <m/>
    <m/>
    <s v="Federal"/>
    <m/>
    <m/>
    <m/>
    <s v="Federal"/>
    <s v="PAV"/>
    <s v="Pato Branco"/>
  </r>
  <r>
    <x v="0"/>
    <s v="373BPR0470"/>
    <n v="0"/>
    <x v="326"/>
    <s v="0470"/>
    <n v="-52.3735328896311"/>
    <n v="-25.8991143200697"/>
    <n v="-52.4028302801932"/>
    <n v="-25.937413999856101"/>
    <s v="373"/>
    <s v="PR"/>
    <s v="Eixo Principal"/>
    <s v="-"/>
    <s v="373BPR0470"/>
    <s v="ENTR PR-281(A) (P/CHOPINZINHO)"/>
    <s v="ENTR PR-281(B)"/>
    <n v="454.3"/>
    <n v="460.2"/>
    <n v="5.9"/>
    <x v="2"/>
    <m/>
    <m/>
    <s v="Federal"/>
    <m/>
    <m/>
    <m/>
    <s v="Federal"/>
    <s v="PAV"/>
    <s v="Pato Branco"/>
  </r>
  <r>
    <x v="0"/>
    <s v="373BPR0475"/>
    <n v="0"/>
    <x v="326"/>
    <s v="0475"/>
    <n v="-52.4028302801932"/>
    <n v="-25.937413999856101"/>
    <n v="-52.5650188797174"/>
    <n v="-26.004627530036402"/>
    <s v="373"/>
    <s v="PR"/>
    <s v="Eixo Principal"/>
    <s v="-"/>
    <s v="373BPR0475"/>
    <s v="ENTR PR-281(B)"/>
    <s v="ENTR BR-158 (P/CORONEL VÍVIDA)"/>
    <n v="460.2"/>
    <n v="481.5"/>
    <n v="21.3"/>
    <x v="2"/>
    <m/>
    <m/>
    <s v="Federal"/>
    <m/>
    <m/>
    <m/>
    <s v="Federal"/>
    <s v="PAV"/>
    <s v="Pato Branco"/>
  </r>
  <r>
    <x v="0"/>
    <s v="373BPR0490"/>
    <n v="0"/>
    <x v="326"/>
    <s v="0490"/>
    <n v="-52.5650188797174"/>
    <n v="-26.004627530036402"/>
    <n v="-52.7691065003646"/>
    <n v="-26.0932448196926"/>
    <s v="373"/>
    <s v="PR"/>
    <s v="Eixo Principal"/>
    <s v="-"/>
    <s v="373BPR0490"/>
    <s v="ENTR BR-158 (P/CORONEL VÍVIDA)"/>
    <s v="ENTR PR-493"/>
    <n v="481.5"/>
    <n v="512.5"/>
    <n v="31"/>
    <x v="1"/>
    <m/>
    <m/>
    <s v="Federal"/>
    <m/>
    <m/>
    <m/>
    <s v="Federal"/>
    <s v="PLA"/>
    <s v="Pato Branco"/>
  </r>
  <r>
    <x v="0"/>
    <s v="373BPR0510"/>
    <n v="0"/>
    <x v="326"/>
    <s v="0510"/>
    <n v="-52.7691065003646"/>
    <n v="-26.0932448196926"/>
    <n v="-53.0226521300916"/>
    <n v="-26.1525938999884"/>
    <s v="373"/>
    <s v="PR"/>
    <s v="Eixo Principal"/>
    <s v="-"/>
    <s v="373BPR0510"/>
    <s v="ENTR PR-493"/>
    <s v="ENTR BR-280(A)/PR-180 (MARMELEIRO)"/>
    <n v="512.5"/>
    <n v="548.5"/>
    <n v="36"/>
    <x v="1"/>
    <m/>
    <m/>
    <s v="Federal"/>
    <m/>
    <m/>
    <m/>
    <s v="Federal"/>
    <s v="PLA"/>
    <s v="Pato Branco"/>
  </r>
  <r>
    <x v="0"/>
    <s v="373BPR0530"/>
    <n v="0"/>
    <x v="326"/>
    <s v="0530"/>
    <n v="-53.0226521300916"/>
    <n v="-26.1525938999884"/>
    <n v="-53.342442659900698"/>
    <n v="-26.249129269699999"/>
    <s v="373"/>
    <s v="PR"/>
    <s v="Eixo Principal"/>
    <s v="Coinc"/>
    <s v="373BPR0530"/>
    <s v="ENTR BR-280(A)/PR-180 (MARMELEIRO)"/>
    <s v="ENTR PR-182 (P/SALGADO FILHO)"/>
    <n v="548.5"/>
    <n v="587.5"/>
    <n v="39"/>
    <x v="2"/>
    <m/>
    <s v="280BPR0330"/>
    <s v="Federal"/>
    <m/>
    <m/>
    <m/>
    <s v="Federal"/>
    <s v="PAV"/>
    <s v="Pato Branco"/>
  </r>
  <r>
    <x v="0"/>
    <s v="373BPR0550"/>
    <n v="0"/>
    <x v="326"/>
    <s v="0550"/>
    <n v="-53.342442659900698"/>
    <n v="-26.249129269699999"/>
    <n v="-53.555031230107097"/>
    <n v="-26.2870464399412"/>
    <s v="373"/>
    <s v="PR"/>
    <s v="Eixo Principal"/>
    <s v="Coinc"/>
    <s v="373BPR0550"/>
    <s v="ENTR PR-182 (P/SALGADO FILHO)"/>
    <s v="ENTR BR-163(A) (DIV PR/SC)"/>
    <n v="587.5"/>
    <n v="611.5"/>
    <n v="24"/>
    <x v="2"/>
    <m/>
    <s v="280BPR0350"/>
    <s v="Federal"/>
    <m/>
    <m/>
    <m/>
    <s v="Federal"/>
    <s v="PAV"/>
    <s v="Pato Branco"/>
  </r>
  <r>
    <x v="0"/>
    <s v="373BPR0570"/>
    <n v="0"/>
    <x v="326"/>
    <s v="0570"/>
    <n v="-53.555031230107097"/>
    <n v="-26.2870464399412"/>
    <n v="-53.618574070336997"/>
    <n v="-26.257607399861499"/>
    <s v="373"/>
    <s v="PR"/>
    <s v="Eixo Principal"/>
    <s v="Coinc"/>
    <s v="373BPR0570"/>
    <s v="ENTR BR-163(A) (DIV SC/PR)"/>
    <s v="ACESS DIONÍSIO CERQUEIRA (P INSP CARGAS)"/>
    <n v="611.5"/>
    <n v="619"/>
    <n v="7.5"/>
    <x v="2"/>
    <m/>
    <s v="280BPR0370;163BPR0030"/>
    <s v="Federal"/>
    <m/>
    <m/>
    <m/>
    <s v="Federal"/>
    <s v="PAV"/>
    <s v="Pato Branco"/>
  </r>
  <r>
    <x v="0"/>
    <s v="373BPR0580"/>
    <n v="0"/>
    <x v="326"/>
    <s v="0580"/>
    <n v="-53.618574070336997"/>
    <n v="-26.257607399861499"/>
    <n v="-53.622079759872904"/>
    <n v="-26.2570258802401"/>
    <s v="373"/>
    <s v="PR"/>
    <s v="Eixo Principal"/>
    <s v="Coinc"/>
    <s v="373BPR0580"/>
    <s v="ACESS DIONÍSIO CERQUEIRA (P INSP CARGAS)"/>
    <s v="INÍCIO PISTA DUPLA (AV ARNALDO BUSATO)"/>
    <n v="619"/>
    <n v="619.4"/>
    <n v="0.4"/>
    <x v="2"/>
    <m/>
    <s v="163BPR0035;280BPR0380"/>
    <s v="Federal"/>
    <m/>
    <m/>
    <m/>
    <s v="Federal"/>
    <s v="PAV"/>
    <s v="Pato Branco"/>
  </r>
  <r>
    <x v="0"/>
    <s v="373BPR0590"/>
    <n v="0"/>
    <x v="326"/>
    <s v="0590"/>
    <n v="-53.622079759872904"/>
    <n v="-26.2570258802401"/>
    <n v="-53.632456670039197"/>
    <n v="-26.254873139783498"/>
    <s v="373"/>
    <s v="PR"/>
    <s v="Eixo Principal"/>
    <s v="Coinc"/>
    <s v="373BPR0590"/>
    <s v="INÍCIO PISTA DUPLA (AV ARNALDO BUSATO)"/>
    <s v="ENTR BR-163(B)/280(B) (BARRACÃO)"/>
    <n v="619.4"/>
    <n v="620.5"/>
    <n v="1.1000000000000001"/>
    <x v="0"/>
    <m/>
    <s v="163BPR0040;280BPR0390"/>
    <s v="Federal"/>
    <m/>
    <m/>
    <m/>
    <s v="Federal"/>
    <s v="PAV"/>
    <s v="Pato Branco"/>
  </r>
  <r>
    <x v="0"/>
    <s v="373BSP0010"/>
    <n v="0"/>
    <x v="327"/>
    <s v="0010"/>
    <n v="-47.3757730802634"/>
    <n v="-22.545735199719601"/>
    <n v="-47.4577128497681"/>
    <n v="-22.585230330315401"/>
    <s v="373"/>
    <s v="SP"/>
    <s v="Eixo Principal"/>
    <s v="-"/>
    <s v="373BSP0010"/>
    <s v="ENTR BR-050/478/SP-151 (LIMEIRA)"/>
    <s v="ENTR SP-306"/>
    <n v="0"/>
    <n v="10.1"/>
    <n v="10.1"/>
    <x v="1"/>
    <m/>
    <m/>
    <s v="Estadual"/>
    <m/>
    <s v="SP-147"/>
    <s v="DUP"/>
    <s v="Estadual"/>
    <s v="PLA"/>
    <s v="Taubaté"/>
  </r>
  <r>
    <x v="0"/>
    <s v="373BSP0030"/>
    <n v="0"/>
    <x v="327"/>
    <s v="0030"/>
    <n v="-47.4577128497681"/>
    <n v="-22.585230330315401"/>
    <n v="-47.607153769730601"/>
    <n v="-22.698964070435402"/>
    <s v="373"/>
    <s v="SP"/>
    <s v="Eixo Principal"/>
    <s v="-"/>
    <s v="373BSP0030"/>
    <s v="ENTR SP-306"/>
    <s v="ENTR SP-304 (PIRACICABA)"/>
    <n v="10.1"/>
    <n v="28.7"/>
    <n v="18.600000000000001"/>
    <x v="1"/>
    <m/>
    <m/>
    <s v="Estadual"/>
    <m/>
    <s v="SP-147"/>
    <s v="DUP"/>
    <s v="Estadual"/>
    <s v="PLA"/>
    <s v="Taubaté"/>
  </r>
  <r>
    <x v="0"/>
    <s v="373BSP0050"/>
    <n v="0"/>
    <x v="327"/>
    <s v="0050"/>
    <n v="-47.607153769730601"/>
    <n v="-22.698964070435402"/>
    <n v="-47.650028870036202"/>
    <n v="-22.7149767800543"/>
    <s v="373"/>
    <s v="SP"/>
    <s v="Eixo Principal"/>
    <s v="-"/>
    <s v="373BSP0050"/>
    <s v="ENTR SP-304 (PIRACICABA)"/>
    <s v="MARGEM LESTE DA PONTE DO MIRANTE (PIRACICABA)"/>
    <n v="28.7"/>
    <n v="36.9"/>
    <n v="8.1999999999999993"/>
    <x v="1"/>
    <m/>
    <m/>
    <s v="Estadual"/>
    <m/>
    <s v="SP-127"/>
    <s v="PAV"/>
    <s v="Estadual"/>
    <s v="PLA"/>
    <s v="Taubaté"/>
  </r>
  <r>
    <x v="0"/>
    <s v="373BSP0053"/>
    <n v="0"/>
    <x v="327"/>
    <s v="0053"/>
    <n v="-47.650028870036202"/>
    <n v="-22.7149767800543"/>
    <n v="-47.683939940076101"/>
    <n v="-22.854113519822999"/>
    <s v="373"/>
    <s v="SP"/>
    <s v="Eixo Principal"/>
    <s v="-"/>
    <s v="373BSP0053"/>
    <s v="MARGEM LESTE DA PONTE DO MIRANTE (PIRACICABA)"/>
    <s v="FIM PISTA DUPLA"/>
    <n v="36.9"/>
    <n v="47.5"/>
    <n v="10.6"/>
    <x v="1"/>
    <m/>
    <m/>
    <s v="Estadual"/>
    <m/>
    <s v="SP-127"/>
    <s v="DUP"/>
    <s v="Estadual"/>
    <s v="PLA"/>
    <s v="Taubaté"/>
  </r>
  <r>
    <x v="0"/>
    <s v="373BSP0055"/>
    <n v="0"/>
    <x v="327"/>
    <s v="0055"/>
    <n v="-47.683939940076101"/>
    <n v="-22.854113519822999"/>
    <n v="-47.716313700017203"/>
    <n v="-23.025145410232401"/>
    <s v="373"/>
    <s v="SP"/>
    <s v="Eixo Principal"/>
    <s v="-"/>
    <s v="373BSP0055"/>
    <s v="FIM PISTA DUPLA"/>
    <s v="ENTR SP-101"/>
    <n v="47.5"/>
    <n v="68.8"/>
    <n v="21.3"/>
    <x v="1"/>
    <m/>
    <m/>
    <s v="Estadual"/>
    <m/>
    <s v="SP-127"/>
    <s v="PAV"/>
    <s v="Estadual"/>
    <s v="PLA"/>
    <s v="Taubaté"/>
  </r>
  <r>
    <x v="0"/>
    <s v="373BSP0065"/>
    <n v="0"/>
    <x v="327"/>
    <s v="0065"/>
    <n v="-47.716313700017203"/>
    <n v="-23.025145410232401"/>
    <n v="-47.717742919699901"/>
    <n v="-23.118446340326201"/>
    <s v="373"/>
    <s v="SP"/>
    <s v="Eixo Principal"/>
    <s v="-"/>
    <s v="373BSP0065"/>
    <s v="ENTR SP-101"/>
    <s v="ENTR SP-300 (TIETÊ)"/>
    <n v="68.8"/>
    <n v="80.3"/>
    <n v="11.5"/>
    <x v="1"/>
    <m/>
    <m/>
    <s v="Estadual"/>
    <m/>
    <s v="SP-127"/>
    <s v="PAV"/>
    <s v="Estadual"/>
    <s v="PLA"/>
    <s v="Taubaté"/>
  </r>
  <r>
    <x v="0"/>
    <s v="373BSP0070"/>
    <n v="0"/>
    <x v="327"/>
    <s v="0070"/>
    <n v="-47.717742919699901"/>
    <n v="-23.118446340326201"/>
    <n v="-47.751964275630698"/>
    <n v="-23.172045633898801"/>
    <s v="373"/>
    <s v="SP"/>
    <s v="Eixo Principal"/>
    <s v="-"/>
    <s v="373BSP0070"/>
    <s v="ENTR SP-300 (TIETÊ)"/>
    <s v="FIM PISTA DUPLA"/>
    <n v="80.3"/>
    <n v="88.4"/>
    <n v="8.1"/>
    <x v="1"/>
    <m/>
    <m/>
    <s v="Estadual"/>
    <m/>
    <s v="SP-127"/>
    <s v="DUP"/>
    <s v="Estadual"/>
    <s v="PLA"/>
    <s v="Taubaté"/>
  </r>
  <r>
    <x v="0"/>
    <s v="373BSP0080"/>
    <n v="0"/>
    <x v="327"/>
    <s v="0080"/>
    <n v="-47.751964275630698"/>
    <n v="-23.172045633898801"/>
    <n v="-47.806417710209097"/>
    <n v="-23.2823415302373"/>
    <s v="373"/>
    <s v="SP"/>
    <s v="Eixo Principal"/>
    <s v="-"/>
    <s v="373BSP0080"/>
    <s v="FIM PISTA DUPLA"/>
    <s v="ENTR BR-374"/>
    <n v="88.4"/>
    <n v="102.8"/>
    <n v="14.4"/>
    <x v="1"/>
    <m/>
    <m/>
    <s v="Estadual"/>
    <m/>
    <s v="SP-127"/>
    <s v="PAV"/>
    <s v="Estadual"/>
    <s v="PLA"/>
    <s v="Taubaté"/>
  </r>
  <r>
    <x v="0"/>
    <s v="373BSP0090"/>
    <n v="0"/>
    <x v="327"/>
    <s v="0090"/>
    <n v="-47.806417710209097"/>
    <n v="-23.2823415302373"/>
    <n v="-47.829641710096702"/>
    <n v="-23.322843350240301"/>
    <s v="373"/>
    <s v="SP"/>
    <s v="Eixo Principal"/>
    <s v="-"/>
    <s v="373BSP0090"/>
    <s v="ENTR BR-374"/>
    <s v="ENTR SP-129(A)"/>
    <n v="102.8"/>
    <n v="107.4"/>
    <n v="4.5999999999999996"/>
    <x v="1"/>
    <m/>
    <m/>
    <s v="Estadual"/>
    <m/>
    <s v="SP-127"/>
    <s v="DUP"/>
    <s v="Estadual"/>
    <s v="PLA"/>
    <s v="Taubaté"/>
  </r>
  <r>
    <x v="0"/>
    <s v="373BSP0103"/>
    <n v="0"/>
    <x v="327"/>
    <s v="0103"/>
    <n v="-47.829641710096702"/>
    <n v="-23.322843350240301"/>
    <n v="-47.858369159808802"/>
    <n v="-23.336394629808201"/>
    <s v="373"/>
    <s v="SP"/>
    <s v="Eixo Principal"/>
    <s v="-"/>
    <s v="373BSP0103"/>
    <s v="ENTR SP-129(A)"/>
    <s v="ENTR SP-141 (TATUÍ)"/>
    <n v="107.4"/>
    <n v="110.4"/>
    <n v="3"/>
    <x v="1"/>
    <m/>
    <m/>
    <s v="Estadual"/>
    <m/>
    <s v="SP-127"/>
    <s v="DUP"/>
    <s v="Estadual"/>
    <s v="PLA"/>
    <s v="Taubaté"/>
  </r>
  <r>
    <x v="0"/>
    <s v="373BSP0110"/>
    <n v="0"/>
    <x v="327"/>
    <s v="0110"/>
    <n v="-47.858369159808802"/>
    <n v="-23.336394629808201"/>
    <n v="-47.888857060305"/>
    <n v="-23.359865839836498"/>
    <s v="373"/>
    <s v="SP"/>
    <s v="Eixo Principal"/>
    <s v="-"/>
    <s v="373BSP0110"/>
    <s v="ENTR SP-141 (TATUÍ)"/>
    <s v="ENTR SP-129(B)"/>
    <n v="110.4"/>
    <n v="115"/>
    <n v="4.5999999999999996"/>
    <x v="1"/>
    <m/>
    <m/>
    <s v="Estadual"/>
    <m/>
    <s v="SP-127"/>
    <s v="DUP"/>
    <s v="Estadual"/>
    <s v="PLA"/>
    <s v="Taubaté"/>
  </r>
  <r>
    <x v="0"/>
    <s v="373BSP0113"/>
    <n v="0"/>
    <x v="327"/>
    <s v="0113"/>
    <n v="-47.888857060305"/>
    <n v="-23.359865839836498"/>
    <n v="-47.977446020417403"/>
    <n v="-23.5699074400762"/>
    <s v="373"/>
    <s v="SP"/>
    <s v="Eixo Principal"/>
    <s v="-"/>
    <s v="373BSP0113"/>
    <s v="ENTR SP-129(B)"/>
    <s v="ENTR SP-268"/>
    <n v="115"/>
    <n v="142.5"/>
    <n v="27.5"/>
    <x v="1"/>
    <m/>
    <m/>
    <s v="Estadual"/>
    <m/>
    <s v="SP-127"/>
    <s v="DUP"/>
    <s v="Estadual"/>
    <s v="PLA"/>
    <s v="Taubaté"/>
  </r>
  <r>
    <x v="0"/>
    <s v="373BSP0120"/>
    <n v="0"/>
    <x v="327"/>
    <s v="0120"/>
    <n v="-47.977446020417403"/>
    <n v="-23.5699074400762"/>
    <n v="-47.986230709679397"/>
    <n v="-23.5922278299503"/>
    <s v="373"/>
    <s v="SP"/>
    <s v="Eixo Principal"/>
    <s v="-"/>
    <s v="373BSP0120"/>
    <s v="ENTR SP-268"/>
    <s v="ENTR BR-272(A) (ITAPETININGA)"/>
    <n v="142.5"/>
    <n v="144.80000000000001"/>
    <n v="2.2999999999999998"/>
    <x v="1"/>
    <m/>
    <m/>
    <s v="Estadual"/>
    <m/>
    <s v="SP-127"/>
    <s v="DUP"/>
    <s v="Estadual"/>
    <s v="PLA"/>
    <s v="Taubaté"/>
  </r>
  <r>
    <x v="0"/>
    <s v="373BSP0130"/>
    <n v="0"/>
    <x v="327"/>
    <s v="0130"/>
    <n v="-47.986230709679397"/>
    <n v="-23.5922278299503"/>
    <n v="-48.0821704404134"/>
    <n v="-23.6189734796423"/>
    <s v="373"/>
    <s v="SP"/>
    <s v="Eixo Principal"/>
    <s v="Coinc"/>
    <s v="373BSP0130"/>
    <s v="ENTR BR-272(A) (ITAPETININGA)"/>
    <s v="ENTR BR-272(B)"/>
    <n v="144.80000000000001"/>
    <n v="155.5"/>
    <n v="10.7"/>
    <x v="1"/>
    <m/>
    <s v="272BSP0130"/>
    <s v="Estadual"/>
    <m/>
    <s v="SP-270"/>
    <s v="DUP"/>
    <s v="Estadual"/>
    <s v="PLA"/>
    <s v="Taubaté"/>
  </r>
  <r>
    <x v="0"/>
    <s v="373BSP0150"/>
    <n v="0"/>
    <x v="327"/>
    <s v="0150"/>
    <n v="-48.0821704404134"/>
    <n v="-23.6189734796423"/>
    <n v="-48.133160199983102"/>
    <n v="-23.7689851102745"/>
    <s v="373"/>
    <s v="SP"/>
    <s v="Eixo Principal"/>
    <s v="-"/>
    <s v="373BSP0150"/>
    <s v="ENTR BR-272(B)"/>
    <s v="ENTR SP-139 (GRAMADINHO)"/>
    <n v="155.5"/>
    <n v="175.7"/>
    <n v="20.2"/>
    <x v="1"/>
    <m/>
    <m/>
    <s v="Estadual"/>
    <m/>
    <s v="SP-127"/>
    <s v="DUP"/>
    <s v="Estadual"/>
    <s v="PLA"/>
    <s v="Taubaté"/>
  </r>
  <r>
    <x v="0"/>
    <s v="373BSP0170"/>
    <n v="0"/>
    <x v="327"/>
    <s v="0170"/>
    <n v="-48.133160199983102"/>
    <n v="-23.7689851102745"/>
    <n v="-48.326515170138897"/>
    <n v="-23.987806979608301"/>
    <s v="373"/>
    <s v="SP"/>
    <s v="Eixo Principal"/>
    <s v="-"/>
    <s v="373BSP0170"/>
    <s v="ENTR SP-139 (GRAMADINHO)"/>
    <s v="ENTR SP-258"/>
    <n v="175.7"/>
    <n v="209.9"/>
    <n v="34.200000000000003"/>
    <x v="1"/>
    <m/>
    <m/>
    <s v="Estadual"/>
    <m/>
    <s v="SP-127"/>
    <s v="DUP"/>
    <s v="Estadual"/>
    <s v="PLA"/>
    <s v="Taubaté"/>
  </r>
  <r>
    <x v="0"/>
    <s v="373BSP0185"/>
    <n v="0"/>
    <x v="327"/>
    <s v="0185"/>
    <n v="-48.326515170138897"/>
    <n v="-23.987806979608301"/>
    <n v="-48.3414727798448"/>
    <n v="-24.007903550208599"/>
    <s v="373"/>
    <s v="SP"/>
    <s v="Eixo Principal"/>
    <s v="-"/>
    <s v="373BSP0185"/>
    <s v="ENTR SP-258"/>
    <s v="ENTR SP-250 (CAPÃO BONITO)"/>
    <n v="209.9"/>
    <n v="212.9"/>
    <n v="3"/>
    <x v="1"/>
    <m/>
    <m/>
    <s v="Estadual"/>
    <m/>
    <s v="SP-127"/>
    <s v="PAV"/>
    <s v="Estadual"/>
    <s v="PLA"/>
    <s v="Taubaté"/>
  </r>
  <r>
    <x v="0"/>
    <s v="373BSP0190"/>
    <n v="0"/>
    <x v="327"/>
    <s v="0190"/>
    <n v="-48.3414727798448"/>
    <n v="-24.007903550208599"/>
    <n v="-48.536520769617702"/>
    <n v="-24.189730579602401"/>
    <s v="373"/>
    <s v="SP"/>
    <s v="Eixo Principal"/>
    <s v="-"/>
    <s v="373BSP0190"/>
    <s v="ENTR SP-250 (CAPÃO BONITO)"/>
    <s v="ENTR SP-252 (GUAPIARA)"/>
    <n v="212.9"/>
    <n v="250"/>
    <n v="37.1"/>
    <x v="1"/>
    <m/>
    <m/>
    <s v="Estadual"/>
    <m/>
    <s v="SP-250"/>
    <s v="PAV"/>
    <s v="Estadual"/>
    <s v="PLA"/>
    <s v="Taubaté"/>
  </r>
  <r>
    <x v="0"/>
    <s v="373BSP0210"/>
    <n v="0"/>
    <x v="327"/>
    <s v="0210"/>
    <n v="-48.536520769617702"/>
    <n v="-24.189730579602401"/>
    <n v="-48.838771630006697"/>
    <n v="-24.5221376804095"/>
    <s v="373"/>
    <s v="SP"/>
    <s v="Eixo Principal"/>
    <s v="-"/>
    <s v="373BSP0210"/>
    <s v="ENTR SP-252 (GUAPIARA)"/>
    <s v="ENTR SP-165/249 (APIAÍ)"/>
    <n v="250"/>
    <n v="307.8"/>
    <n v="57.8"/>
    <x v="1"/>
    <m/>
    <m/>
    <s v="Estadual"/>
    <m/>
    <s v="SP-250"/>
    <s v="PAV"/>
    <s v="Estadual"/>
    <s v="PLA"/>
    <s v="Taubaté"/>
  </r>
  <r>
    <x v="0"/>
    <s v="373BSP0230"/>
    <n v="0"/>
    <x v="327"/>
    <s v="0230"/>
    <n v="-48.838771630006697"/>
    <n v="-24.5221376804095"/>
    <n v="-49.003881429883997"/>
    <n v="-24.656088699933399"/>
    <s v="373"/>
    <s v="SP"/>
    <s v="Eixo Principal"/>
    <s v="-"/>
    <s v="373BSP0230"/>
    <s v="ENTR SP-165/249 (APIAÍ)"/>
    <s v="INÍCIO PONTE S/RIO RIBEIRA DE IGUAPE (RIBEIRA) (DIV SP/PR)"/>
    <n v="307.8"/>
    <n v="341.6"/>
    <n v="33.799999999999997"/>
    <x v="1"/>
    <m/>
    <s v="476BSP0010"/>
    <s v="Estadual"/>
    <m/>
    <s v="SP-250"/>
    <s v="PAV"/>
    <s v="Estadual"/>
    <s v="PLA"/>
    <s v="Taubaté"/>
  </r>
  <r>
    <x v="0"/>
    <s v="374BSP0010"/>
    <n v="0"/>
    <x v="328"/>
    <s v="0010"/>
    <n v="-51.834987359578903"/>
    <n v="-21.896203930367001"/>
    <n v="-51.654840779977903"/>
    <n v="-21.989680349668301"/>
    <s v="374"/>
    <s v="SP"/>
    <s v="Eixo Principal"/>
    <s v="-"/>
    <s v="374BSP0010"/>
    <s v="ENTR BR-158/267 (P/PRESIDENTE WENCESLAU)"/>
    <s v="ACESSO SANTO ANASTÁCIO"/>
    <n v="0"/>
    <n v="22.2"/>
    <n v="22.2"/>
    <x v="1"/>
    <m/>
    <m/>
    <s v="Estadual"/>
    <m/>
    <s v="SP-270"/>
    <s v="DUP"/>
    <s v="Estadual"/>
    <s v="PLA"/>
    <s v="São José do Rio Preto"/>
  </r>
  <r>
    <x v="0"/>
    <s v="374BSP0020"/>
    <n v="0"/>
    <x v="328"/>
    <s v="0020"/>
    <n v="-51.654840779977903"/>
    <n v="-21.989680349668301"/>
    <n v="-51.463196650405003"/>
    <n v="-22.1044781001841"/>
    <s v="374"/>
    <s v="SP"/>
    <s v="Eixo Principal"/>
    <s v="-"/>
    <s v="374BSP0020"/>
    <s v="ACESSO SANTO ANASTÁCIO"/>
    <s v="ENTR SP-501"/>
    <n v="22.2"/>
    <n v="46.2"/>
    <n v="24"/>
    <x v="1"/>
    <m/>
    <m/>
    <s v="Estadual"/>
    <m/>
    <s v="SP-270"/>
    <s v="DUP"/>
    <s v="Estadual"/>
    <s v="PLA"/>
    <s v="São José do Rio Preto"/>
  </r>
  <r>
    <x v="0"/>
    <s v="374BSP0030"/>
    <n v="0"/>
    <x v="328"/>
    <s v="0030"/>
    <n v="-51.463196650405003"/>
    <n v="-22.1044781001841"/>
    <n v="-51.3903145899463"/>
    <n v="-22.150966519988799"/>
    <s v="374"/>
    <s v="SP"/>
    <s v="Eixo Principal"/>
    <s v="-"/>
    <s v="374BSP0030"/>
    <s v="ENTR SP-501"/>
    <s v="ENTR SP-425 (PRESIDENTE PRUDENTE)"/>
    <n v="46.2"/>
    <n v="55.2"/>
    <n v="9"/>
    <x v="1"/>
    <m/>
    <m/>
    <s v="Estadual"/>
    <m/>
    <s v="SP-270"/>
    <s v="DUP"/>
    <s v="Estadual"/>
    <s v="PLA"/>
    <s v="São José do Rio Preto"/>
  </r>
  <r>
    <x v="0"/>
    <s v="374BSP0050"/>
    <n v="0"/>
    <x v="328"/>
    <s v="0050"/>
    <n v="-51.3903145899463"/>
    <n v="-22.150966519988799"/>
    <n v="-51.3693910198796"/>
    <n v="-22.178947759931098"/>
    <s v="374"/>
    <s v="SP"/>
    <s v="Eixo Principal"/>
    <s v="-"/>
    <s v="374BSP0050"/>
    <s v="ENTR SP-425 (PRESIDENTE PRUDENTE)"/>
    <s v="ENTR SP-425"/>
    <n v="55.2"/>
    <n v="59.5"/>
    <n v="4.3"/>
    <x v="1"/>
    <m/>
    <m/>
    <s v="Estadual"/>
    <m/>
    <s v="SP-270"/>
    <s v="DUP"/>
    <s v="Estadual"/>
    <s v="PLA"/>
    <s v="São José do Rio Preto"/>
  </r>
  <r>
    <x v="0"/>
    <s v="374BSP0070"/>
    <n v="0"/>
    <x v="328"/>
    <s v="0070"/>
    <n v="-51.3693910198796"/>
    <n v="-22.178947759931098"/>
    <n v="-51.333435989579101"/>
    <n v="-22.241821439807499"/>
    <s v="374"/>
    <s v="SP"/>
    <s v="Eixo Principal"/>
    <s v="-"/>
    <s v="374BSP0070"/>
    <s v="ENTR SP-425"/>
    <s v="ACESSO P/REGENTE FEIJÓ"/>
    <n v="59.5"/>
    <n v="67.599999999999994"/>
    <n v="8.1"/>
    <x v="1"/>
    <m/>
    <m/>
    <s v="Estadual"/>
    <m/>
    <s v="SP-270"/>
    <s v="DUP"/>
    <s v="Estadual"/>
    <s v="PLA"/>
    <s v="São José do Rio Preto"/>
  </r>
  <r>
    <x v="0"/>
    <s v="374BSP0090"/>
    <n v="0"/>
    <x v="328"/>
    <s v="0090"/>
    <n v="-51.333435989579101"/>
    <n v="-22.241821439807499"/>
    <n v="-51.261936570216498"/>
    <n v="-22.296958869955802"/>
    <s v="374"/>
    <s v="SP"/>
    <s v="Eixo Principal"/>
    <s v="-"/>
    <s v="374BSP0090"/>
    <s v="ACESSO P/REGENTE FEIJÓ"/>
    <s v="ENTR SP-483"/>
    <n v="67.599999999999994"/>
    <n v="77.2"/>
    <n v="9.6"/>
    <x v="1"/>
    <m/>
    <m/>
    <s v="Estadual"/>
    <m/>
    <s v="SP-270"/>
    <s v="DUP"/>
    <s v="Estadual"/>
    <s v="PLA"/>
    <s v="São José do Rio Preto"/>
  </r>
  <r>
    <x v="0"/>
    <s v="374BSP0110"/>
    <n v="0"/>
    <x v="328"/>
    <s v="0110"/>
    <n v="-51.261936570216498"/>
    <n v="-22.296958869955802"/>
    <n v="-50.997545329753102"/>
    <n v="-22.441575599834"/>
    <s v="374"/>
    <s v="SP"/>
    <s v="Eixo Principal"/>
    <s v="-"/>
    <s v="374BSP0110"/>
    <s v="ENTR SP-483"/>
    <s v="ENTR SP-457"/>
    <n v="77.2"/>
    <n v="109.2"/>
    <n v="32"/>
    <x v="1"/>
    <m/>
    <m/>
    <s v="Estadual"/>
    <m/>
    <s v="SP-270"/>
    <s v="PAV"/>
    <s v="Estadual"/>
    <s v="PLA"/>
    <s v="São José do Rio Preto"/>
  </r>
  <r>
    <x v="0"/>
    <s v="374BSP0130"/>
    <n v="0"/>
    <x v="328"/>
    <s v="0130"/>
    <n v="-50.997545329753102"/>
    <n v="-22.441575599834"/>
    <n v="-50.775239740421597"/>
    <n v="-22.570571130053501"/>
    <s v="374"/>
    <s v="SP"/>
    <s v="Eixo Principal"/>
    <s v="-"/>
    <s v="374BSP0130"/>
    <s v="ENTR SP-457"/>
    <s v="ENTR SP-421"/>
    <n v="109.2"/>
    <n v="136.30000000000001"/>
    <n v="27.1"/>
    <x v="1"/>
    <m/>
    <m/>
    <s v="Estadual"/>
    <m/>
    <s v="SP-270"/>
    <s v="PAV"/>
    <s v="Estadual"/>
    <s v="PLA"/>
    <s v="São José do Rio Preto"/>
  </r>
  <r>
    <x v="0"/>
    <s v="374BSP0150"/>
    <n v="0"/>
    <x v="328"/>
    <s v="0150"/>
    <n v="-50.775239740421597"/>
    <n v="-22.570571130053501"/>
    <n v="-50.4326140496986"/>
    <n v="-22.636687829979302"/>
    <s v="374"/>
    <s v="SP"/>
    <s v="Eixo Principal"/>
    <s v="-"/>
    <s v="374BSP0150"/>
    <s v="ENTR SP-421"/>
    <s v="ENTR SP-284/333(A) (ASSIS)"/>
    <n v="136.30000000000001"/>
    <n v="172.9"/>
    <n v="36.6"/>
    <x v="1"/>
    <m/>
    <m/>
    <s v="Estadual"/>
    <m/>
    <s v="SP-270"/>
    <s v="PAV"/>
    <s v="Estadual"/>
    <s v="PLA"/>
    <s v="São José do Rio Preto"/>
  </r>
  <r>
    <x v="0"/>
    <s v="374BSP0170"/>
    <n v="0"/>
    <x v="328"/>
    <s v="0170"/>
    <n v="-50.4326140496986"/>
    <n v="-22.636687829979302"/>
    <n v="-50.403691090071703"/>
    <n v="-22.638582179923599"/>
    <s v="374"/>
    <s v="SP"/>
    <s v="Eixo Principal"/>
    <s v="-"/>
    <s v="374BSP0170"/>
    <s v="ENTR SP-284/333(A) (ASSIS)"/>
    <s v="ENTR SP-333(B)"/>
    <n v="172.9"/>
    <n v="176.4"/>
    <n v="3.5"/>
    <x v="1"/>
    <m/>
    <m/>
    <s v="Estadual"/>
    <m/>
    <s v="SP-270"/>
    <s v="DUP"/>
    <s v="Estadual"/>
    <s v="PLA"/>
    <s v="São José do Rio Preto"/>
  </r>
  <r>
    <x v="0"/>
    <s v="374BSP0180"/>
    <n v="0"/>
    <x v="328"/>
    <s v="0180"/>
    <n v="-50.403691090071703"/>
    <n v="-22.638582179923599"/>
    <n v="-49.889563400030802"/>
    <n v="-22.662620179577502"/>
    <s v="374"/>
    <s v="SP"/>
    <s v="Eixo Principal"/>
    <s v="-"/>
    <s v="374BSP0180"/>
    <s v="ENTR SP-333(B)"/>
    <s v="ENTR BR-153(A)"/>
    <n v="176.4"/>
    <n v="226.4"/>
    <n v="50"/>
    <x v="1"/>
    <m/>
    <m/>
    <s v="Federal"/>
    <m/>
    <m/>
    <m/>
    <s v="Federal"/>
    <s v="PLA"/>
    <s v="São José do Rio Preto"/>
  </r>
  <r>
    <x v="0"/>
    <s v="374BSP0185"/>
    <n v="0"/>
    <x v="328"/>
    <s v="0185"/>
    <n v="-49.889568310329103"/>
    <n v="-22.6082293099346"/>
    <n v="-49.889563400030802"/>
    <n v="-22.662620179577502"/>
    <s v="374"/>
    <s v="SP"/>
    <s v="Eixo Principal"/>
    <s v="Coinc"/>
    <s v="374BSP0185"/>
    <s v="ENTR BR-153(A)"/>
    <s v="ENTR SP-331"/>
    <n v="226.4"/>
    <n v="232.8"/>
    <n v="6.4"/>
    <x v="2"/>
    <m/>
    <s v="153BSP1145"/>
    <s v="Concessão Federal"/>
    <m/>
    <m/>
    <m/>
    <s v="Federal"/>
    <s v="PAV"/>
    <s v="São José do Rio Preto"/>
  </r>
  <r>
    <x v="0"/>
    <s v="374BSP0192"/>
    <n v="0"/>
    <x v="328"/>
    <s v="0192"/>
    <n v="-49.859632300390302"/>
    <n v="-22.441802460115401"/>
    <n v="-49.889568310329103"/>
    <n v="-22.6082293099346"/>
    <s v="374"/>
    <s v="SP"/>
    <s v="Eixo Principal"/>
    <s v="Coinc"/>
    <s v="374BSP0192"/>
    <s v="ENTR SP-331"/>
    <s v="ENTR BR-153(B)"/>
    <n v="232.8"/>
    <n v="252.6"/>
    <n v="19.8"/>
    <x v="2"/>
    <m/>
    <s v="153BSP1140"/>
    <s v="Concessão Federal"/>
    <m/>
    <m/>
    <m/>
    <s v="Federal"/>
    <s v="PAV"/>
    <s v="São José do Rio Preto"/>
  </r>
  <r>
    <x v="0"/>
    <s v="374BSP0210"/>
    <n v="0"/>
    <x v="328"/>
    <s v="0210"/>
    <n v="-49.859632300390302"/>
    <n v="-22.441802460115401"/>
    <n v="-49.462040229672802"/>
    <n v="-22.732090089885599"/>
    <s v="374"/>
    <s v="SP"/>
    <s v="Eixo Principal"/>
    <s v="-"/>
    <s v="374BSP0210"/>
    <s v="ENTR BR-153(B)"/>
    <s v="ENTR BR-369"/>
    <n v="252.6"/>
    <n v="298.8"/>
    <n v="46.2"/>
    <x v="1"/>
    <m/>
    <m/>
    <s v="Federal"/>
    <m/>
    <m/>
    <m/>
    <s v="Federal"/>
    <s v="PLA"/>
    <s v="São José do Rio Preto"/>
  </r>
  <r>
    <x v="0"/>
    <s v="374BSP0230"/>
    <n v="0"/>
    <x v="328"/>
    <s v="0230"/>
    <n v="-49.462040229672802"/>
    <n v="-22.732090089885599"/>
    <n v="-49.226514779833103"/>
    <n v="-22.8336354496162"/>
    <s v="374"/>
    <s v="SP"/>
    <s v="Eixo Principal"/>
    <s v="-"/>
    <s v="374BSP0230"/>
    <s v="ENTR BR-369"/>
    <s v="ENTR SP-261 (P/ÁGUAS DE SANTA BÁRBARA)"/>
    <n v="298.8"/>
    <n v="326.2"/>
    <n v="27.4"/>
    <x v="1"/>
    <m/>
    <m/>
    <s v="Estadual"/>
    <m/>
    <s v="SP-280"/>
    <s v="DUP"/>
    <s v="Estadual"/>
    <s v="PLA"/>
    <s v="Taubaté"/>
  </r>
  <r>
    <x v="0"/>
    <s v="374BSP0250"/>
    <n v="0"/>
    <x v="328"/>
    <s v="0250"/>
    <n v="-49.226514779833103"/>
    <n v="-22.8336354496162"/>
    <n v="-48.809625609733999"/>
    <n v="-22.962045170448199"/>
    <s v="374"/>
    <s v="SP"/>
    <s v="Eixo Principal"/>
    <s v="-"/>
    <s v="374BSP0250"/>
    <s v="ENTR SP-261 (P/ÁGUAS DE SANTA BÁRBARA)"/>
    <s v="ENTR SP-255"/>
    <n v="326.2"/>
    <n v="372.4"/>
    <n v="46.2"/>
    <x v="1"/>
    <m/>
    <m/>
    <s v="Estadual"/>
    <m/>
    <s v="SP-280"/>
    <s v="DUP"/>
    <s v="Estadual"/>
    <s v="PLA"/>
    <s v="Taubaté"/>
  </r>
  <r>
    <x v="0"/>
    <s v="374BSP0270"/>
    <n v="0"/>
    <x v="328"/>
    <s v="0270"/>
    <n v="-48.809625609733999"/>
    <n v="-22.962045170448199"/>
    <n v="-48.802904926620997"/>
    <n v="-22.965798832749801"/>
    <s v="374"/>
    <s v="SP"/>
    <s v="Eixo Principal"/>
    <s v="-"/>
    <s v="374BSP0270"/>
    <s v="ENTR SP-255"/>
    <s v="ENTR SP-251"/>
    <n v="372.4"/>
    <n v="373.2"/>
    <n v="0.8"/>
    <x v="1"/>
    <m/>
    <m/>
    <s v="Estadual"/>
    <m/>
    <s v="SP-280"/>
    <s v="DUP"/>
    <s v="Estadual"/>
    <s v="PLA"/>
    <s v="Taubaté"/>
  </r>
  <r>
    <x v="0"/>
    <s v="374BSP0273"/>
    <n v="0"/>
    <x v="328"/>
    <s v="0273"/>
    <n v="-48.802904926620997"/>
    <n v="-22.965798832749801"/>
    <n v="-48.5323719002429"/>
    <n v="-23.072837579790399"/>
    <s v="374"/>
    <s v="SP"/>
    <s v="Eixo Principal"/>
    <s v="-"/>
    <s v="374BSP0273"/>
    <s v="ENTR SP-251"/>
    <s v="ENTR SP-209"/>
    <n v="373.2"/>
    <n v="403.5"/>
    <n v="30.3"/>
    <x v="1"/>
    <m/>
    <m/>
    <s v="Estadual"/>
    <m/>
    <s v="SP-280"/>
    <s v="DUP"/>
    <s v="Estadual"/>
    <s v="PLA"/>
    <s v="Taubaté"/>
  </r>
  <r>
    <x v="0"/>
    <s v="374BSP0280"/>
    <n v="0"/>
    <x v="328"/>
    <s v="0280"/>
    <n v="-48.5323719002429"/>
    <n v="-23.072837579790399"/>
    <n v="-48.306895539697301"/>
    <n v="-23.1813461104346"/>
    <s v="374"/>
    <s v="SP"/>
    <s v="Eixo Principal"/>
    <s v="-"/>
    <s v="374BSP0280"/>
    <s v="ENTR SP-209"/>
    <s v="ENTR SP-147"/>
    <n v="403.5"/>
    <n v="430.8"/>
    <n v="27.3"/>
    <x v="1"/>
    <m/>
    <m/>
    <s v="Estadual"/>
    <m/>
    <s v="SP-280"/>
    <s v="DUP"/>
    <s v="Estadual"/>
    <s v="PLA"/>
    <s v="Taubaté"/>
  </r>
  <r>
    <x v="0"/>
    <s v="374BSP0290"/>
    <n v="0"/>
    <x v="328"/>
    <s v="0290"/>
    <n v="-48.306895539697301"/>
    <n v="-23.1813461104346"/>
    <n v="-48.1227992096157"/>
    <n v="-23.2376481698271"/>
    <s v="374"/>
    <s v="SP"/>
    <s v="Eixo Principal"/>
    <s v="-"/>
    <s v="374BSP0290"/>
    <s v="ENTR SP-147"/>
    <s v="ENTR SP-157 (P/PORANGABA)"/>
    <n v="430.8"/>
    <n v="451.7"/>
    <n v="20.9"/>
    <x v="1"/>
    <m/>
    <m/>
    <s v="Estadual"/>
    <m/>
    <s v="SP-280"/>
    <s v="DUP"/>
    <s v="Estadual"/>
    <s v="PLA"/>
    <s v="Taubaté"/>
  </r>
  <r>
    <x v="0"/>
    <s v="374BSP0310"/>
    <n v="0"/>
    <x v="328"/>
    <s v="0310"/>
    <n v="-48.1227992096157"/>
    <n v="-23.2376481698271"/>
    <n v="-47.937765849813999"/>
    <n v="-23.2536962398895"/>
    <s v="374"/>
    <s v="SP"/>
    <s v="Eixo Principal"/>
    <s v="-"/>
    <s v="374BSP0310"/>
    <s v="ENTR SP-157 (P/PORANGABA)"/>
    <s v="ENTR SP-141 (P/CESÁRIO LANGE)"/>
    <n v="451.7"/>
    <n v="470.8"/>
    <n v="19.100000000000001"/>
    <x v="1"/>
    <m/>
    <m/>
    <s v="Estadual"/>
    <m/>
    <s v="SP-280"/>
    <s v="DUP"/>
    <s v="Estadual"/>
    <s v="PLA"/>
    <s v="Taubaté"/>
  </r>
  <r>
    <x v="0"/>
    <s v="374BSP0330"/>
    <n v="0"/>
    <x v="328"/>
    <s v="0330"/>
    <n v="-47.937765849813999"/>
    <n v="-23.2536962398895"/>
    <n v="-47.806417710209097"/>
    <n v="-23.2823415302373"/>
    <s v="374"/>
    <s v="SP"/>
    <s v="Eixo Principal"/>
    <s v="-"/>
    <s v="374BSP0330"/>
    <s v="ENTR SP-141 (P/CESÁRIO LANGE)"/>
    <s v="ENTR BR-373"/>
    <n v="470.8"/>
    <n v="484.9"/>
    <n v="14.1"/>
    <x v="1"/>
    <m/>
    <m/>
    <s v="Estadual"/>
    <m/>
    <s v="SP-280"/>
    <s v="DUP"/>
    <s v="Estadual"/>
    <s v="PLA"/>
    <s v="Taubaté"/>
  </r>
  <r>
    <x v="0"/>
    <s v="374BSP0350"/>
    <n v="0"/>
    <x v="328"/>
    <s v="0350"/>
    <n v="-47.806417710209097"/>
    <n v="-23.2823415302373"/>
    <n v="-47.746106590046999"/>
    <n v="-23.290338159778202"/>
    <s v="374"/>
    <s v="SP"/>
    <s v="Eixo Principal"/>
    <s v="-"/>
    <s v="374BSP0350"/>
    <s v="ENTR BR-373"/>
    <s v="ENTR SP-129"/>
    <n v="484.9"/>
    <n v="491.3"/>
    <n v="6.4"/>
    <x v="1"/>
    <m/>
    <m/>
    <s v="Estadual"/>
    <m/>
    <s v="SP-280"/>
    <s v="DUP"/>
    <s v="Estadual"/>
    <s v="PLA"/>
    <s v="Taubaté"/>
  </r>
  <r>
    <x v="0"/>
    <s v="374BSP0355"/>
    <n v="0"/>
    <x v="328"/>
    <s v="0355"/>
    <n v="-47.746106590046999"/>
    <n v="-23.290338159778202"/>
    <n v="-47.679012460156798"/>
    <n v="-23.296652850248702"/>
    <s v="374"/>
    <s v="SP"/>
    <s v="Eixo Principal"/>
    <s v="-"/>
    <s v="374BSP0355"/>
    <s v="ENTR SP-129"/>
    <s v="ACESSO BOITUVA"/>
    <n v="491.3"/>
    <n v="498.2"/>
    <n v="6.9"/>
    <x v="1"/>
    <m/>
    <m/>
    <s v="Estadual"/>
    <m/>
    <s v="SP-280"/>
    <s v="DUP"/>
    <s v="Estadual"/>
    <s v="PLA"/>
    <s v="Taubaté"/>
  </r>
  <r>
    <x v="0"/>
    <s v="374BSP0370"/>
    <n v="0"/>
    <x v="328"/>
    <s v="0370"/>
    <n v="-47.679012460156798"/>
    <n v="-23.296652850248702"/>
    <n v="-47.529354040056802"/>
    <n v="-23.344125909882699"/>
    <s v="374"/>
    <s v="SP"/>
    <s v="Eixo Principal"/>
    <s v="-"/>
    <s v="374BSP0370"/>
    <s v="ACESSO BOITUVA"/>
    <s v="ENTR BR-478"/>
    <n v="498.2"/>
    <n v="514.6"/>
    <n v="16.399999999999999"/>
    <x v="1"/>
    <m/>
    <m/>
    <s v="Estadual"/>
    <m/>
    <s v="SP-280"/>
    <s v="DUP"/>
    <s v="Estadual"/>
    <s v="PLA"/>
    <s v="Taubaté"/>
  </r>
  <r>
    <x v="0"/>
    <s v="374BSP0390"/>
    <n v="0"/>
    <x v="328"/>
    <s v="0390"/>
    <n v="-47.529354040056802"/>
    <n v="-23.344125909882699"/>
    <n v="-47.352317999575902"/>
    <n v="-23.395291030056899"/>
    <s v="374"/>
    <s v="SP"/>
    <s v="Eixo Principal"/>
    <s v="-"/>
    <s v="374BSP0390"/>
    <s v="ENTR BR-478"/>
    <s v="ENTR SP-079 (P/ITÚ)"/>
    <n v="514.6"/>
    <n v="533.70000000000005"/>
    <n v="19.100000000000001"/>
    <x v="1"/>
    <m/>
    <m/>
    <s v="Estadual"/>
    <m/>
    <s v="SP-280"/>
    <s v="DUP"/>
    <s v="Estadual"/>
    <s v="PLA"/>
    <s v="Taubaté"/>
  </r>
  <r>
    <x v="0"/>
    <s v="374BSP0407"/>
    <n v="0"/>
    <x v="328"/>
    <s v="0407"/>
    <n v="-47.352317999575902"/>
    <n v="-23.395291030056899"/>
    <n v="-47.335608419692697"/>
    <n v="-23.400873130090801"/>
    <s v="374"/>
    <s v="SP"/>
    <s v="Eixo Principal"/>
    <s v="-"/>
    <s v="374BSP0407"/>
    <s v="ENTR SP-079 (P/ITÚ)"/>
    <s v="ENTR SP-075"/>
    <n v="533.70000000000005"/>
    <n v="535.5"/>
    <n v="1.8"/>
    <x v="1"/>
    <m/>
    <m/>
    <s v="Estadual"/>
    <m/>
    <s v="SP-280"/>
    <s v="DUP"/>
    <s v="Estadual"/>
    <s v="PLA"/>
    <s v="Taubaté"/>
  </r>
  <r>
    <x v="0"/>
    <s v="374BSP0410"/>
    <n v="0"/>
    <x v="328"/>
    <s v="0410"/>
    <n v="-47.335608419692697"/>
    <n v="-23.400873130090801"/>
    <n v="-46.876700589860199"/>
    <n v="-23.5050589596032"/>
    <s v="374"/>
    <s v="SP"/>
    <s v="Eixo Principal"/>
    <s v="-"/>
    <s v="374BSP0410"/>
    <s v="ENTR SP-075"/>
    <s v="ENTR SP-312 (BARUERI)"/>
    <n v="535.5"/>
    <n v="587.4"/>
    <n v="51.9"/>
    <x v="1"/>
    <m/>
    <m/>
    <s v="Estadual"/>
    <m/>
    <s v="SP-280"/>
    <s v="DUP"/>
    <s v="Estadual"/>
    <s v="PLA"/>
    <s v="Taubaté"/>
  </r>
  <r>
    <x v="0"/>
    <s v="374BSP0430"/>
    <n v="0"/>
    <x v="328"/>
    <s v="0430"/>
    <n v="-46.876700589860199"/>
    <n v="-23.5050589596032"/>
    <n v="-46.750383909789498"/>
    <n v="-23.5270924198792"/>
    <s v="374"/>
    <s v="SP"/>
    <s v="Eixo Principal"/>
    <s v="-"/>
    <s v="374BSP0430"/>
    <s v="ENTR SP-312 (BARUERI)"/>
    <s v="ENTR BR-116 (SÃO PAULO) (MARGEM SUDOESTE ENTR TIETE-PINHEIROS)"/>
    <n v="587.4"/>
    <n v="600.1"/>
    <n v="12.7"/>
    <x v="1"/>
    <m/>
    <m/>
    <s v="Estadual"/>
    <m/>
    <s v="SP-280"/>
    <s v="DUP"/>
    <s v="Estadual"/>
    <s v="PLA"/>
    <s v="Taubaté"/>
  </r>
  <r>
    <x v="0"/>
    <s v="376APR1005"/>
    <n v="0"/>
    <x v="329"/>
    <s v="1005"/>
    <n v="-51.418779850409699"/>
    <n v="-23.580054380105501"/>
    <n v="-51.452225929582902"/>
    <n v="-23.546643069621801"/>
    <s v="376"/>
    <s v="PR"/>
    <s v="Acesso"/>
    <s v="-"/>
    <s v="376APR1005"/>
    <s v="ENTR BR-376 (CONTORNO SUL APUCARANA)"/>
    <s v="ENTR BR-369 (ACESSO LESTE APUCARANA)"/>
    <n v="0"/>
    <n v="5.3"/>
    <n v="5.3"/>
    <x v="2"/>
    <m/>
    <m/>
    <s v="Convênio de Administração"/>
    <m/>
    <m/>
    <m/>
    <s v="Federal"/>
    <s v="PAV"/>
    <s v="Londrina"/>
  </r>
  <r>
    <x v="0"/>
    <s v="376APR2005"/>
    <n v="0"/>
    <x v="329"/>
    <s v="2005"/>
    <n v="-49.181893820243502"/>
    <n v="-25.568944049927801"/>
    <n v="-49.195628660434203"/>
    <n v="-25.5306910800292"/>
    <s v="376"/>
    <s v="PR"/>
    <s v="Acesso"/>
    <s v="-"/>
    <s v="376APR2005"/>
    <s v="ENTR BR-116(B) (CONTORNO LESTE CURITIBA)"/>
    <s v="SÃO JOSÉ DOS PINHAIS"/>
    <n v="0"/>
    <n v="4.5"/>
    <n v="4.5"/>
    <x v="0"/>
    <m/>
    <m/>
    <s v="Federal"/>
    <m/>
    <m/>
    <m/>
    <s v="Federal"/>
    <s v="PAV"/>
    <s v="Colombo"/>
  </r>
  <r>
    <x v="0"/>
    <s v="376BMS0010"/>
    <n v="0"/>
    <x v="330"/>
    <s v="0010"/>
    <n v="-54.692950659944898"/>
    <n v="-22.1948468896721"/>
    <n v="-54.666010950045198"/>
    <n v="-22.225105480133699"/>
    <s v="376"/>
    <s v="MS"/>
    <s v="Eixo Principal"/>
    <s v="-"/>
    <s v="376BMS0010"/>
    <s v="ENTR BR-163 (P/DOURADOS)"/>
    <s v="ENTR MS-274 (P/INDÁPOLIS)"/>
    <n v="0"/>
    <n v="4.3"/>
    <n v="4.3"/>
    <x v="2"/>
    <m/>
    <m/>
    <m/>
    <s v="MP082/2003"/>
    <m/>
    <m/>
    <m/>
    <s v="PAV"/>
    <s v="Dourados"/>
  </r>
  <r>
    <x v="0"/>
    <s v="376BMS0012"/>
    <n v="0"/>
    <x v="330"/>
    <s v="0012"/>
    <n v="-54.666010950045198"/>
    <n v="-22.225105480133699"/>
    <n v="-54.5237455498172"/>
    <n v="-22.372720660330099"/>
    <s v="376"/>
    <s v="MS"/>
    <s v="Eixo Principal"/>
    <s v="-"/>
    <s v="376BMS0012"/>
    <s v="ENTR MS-274 (P/INDÁPOLIS)"/>
    <s v="FIM DA PONTE S/ RIO DOURADOS (FÁTIMA DO SUL)"/>
    <n v="4.3"/>
    <n v="26.5"/>
    <n v="22.2"/>
    <x v="2"/>
    <m/>
    <m/>
    <m/>
    <s v="MP082/2003"/>
    <m/>
    <m/>
    <m/>
    <s v="PAV"/>
    <s v="Dourados"/>
  </r>
  <r>
    <x v="0"/>
    <s v="376BMS0030"/>
    <n v="0"/>
    <x v="330"/>
    <s v="0030"/>
    <n v="-54.5237455498172"/>
    <n v="-22.372720660330099"/>
    <n v="-54.438301310257202"/>
    <n v="-22.408114969630098"/>
    <s v="376"/>
    <s v="MS"/>
    <s v="Eixo Principal"/>
    <s v="-"/>
    <s v="376BMS0030"/>
    <s v="FIM DA PONTE S/ RIO DOURADOS (FÁTIMA DO SUL)"/>
    <s v="ENTR MS-147(A) (VICENTINA)"/>
    <n v="26.5"/>
    <n v="36.1"/>
    <n v="9.6"/>
    <x v="2"/>
    <m/>
    <m/>
    <m/>
    <s v="MP082/2003"/>
    <m/>
    <m/>
    <m/>
    <s v="PAV"/>
    <s v="Dourados"/>
  </r>
  <r>
    <x v="0"/>
    <s v="376BMS0032"/>
    <n v="0"/>
    <x v="330"/>
    <s v="0032"/>
    <n v="-54.438301310257202"/>
    <n v="-22.408114969630098"/>
    <n v="-54.391109400278502"/>
    <n v="-22.426358300095401"/>
    <s v="376"/>
    <s v="MS"/>
    <s v="Eixo Principal"/>
    <s v="-"/>
    <s v="376BMS0032"/>
    <s v="ENTR MS-147(A) (VICENTINA)"/>
    <s v="ENTR MS-147(B) (P/CULTURAMA)"/>
    <n v="36.1"/>
    <n v="41.4"/>
    <n v="5.3"/>
    <x v="2"/>
    <m/>
    <m/>
    <m/>
    <s v="MP082/2003"/>
    <m/>
    <m/>
    <m/>
    <s v="PAV"/>
    <s v="Dourados"/>
  </r>
  <r>
    <x v="0"/>
    <s v="376BMS0035"/>
    <n v="0"/>
    <x v="330"/>
    <s v="0035"/>
    <n v="-54.391109400278502"/>
    <n v="-22.426358300095401"/>
    <n v="-54.304946339801603"/>
    <n v="-22.4623086701089"/>
    <s v="376"/>
    <s v="MS"/>
    <s v="Eixo Principal"/>
    <s v="-"/>
    <s v="376BMS0035"/>
    <s v="ENTR MS-147(B) (P/CULTURAMA)"/>
    <s v="ENTR MS-478 (P/ JATEÍ)"/>
    <n v="41.4"/>
    <n v="51.1"/>
    <n v="9.6999999999999993"/>
    <x v="2"/>
    <m/>
    <m/>
    <m/>
    <s v="MP082/2003"/>
    <m/>
    <m/>
    <m/>
    <s v="PAV"/>
    <s v="Dourados"/>
  </r>
  <r>
    <x v="0"/>
    <s v="376BMS0040"/>
    <n v="0"/>
    <x v="330"/>
    <s v="0040"/>
    <n v="-54.304946339801603"/>
    <n v="-22.4623086701089"/>
    <n v="-54.259532019886699"/>
    <n v="-22.478045859828502"/>
    <s v="376"/>
    <s v="MS"/>
    <s v="Eixo Principal"/>
    <s v="-"/>
    <s v="376BMS0040"/>
    <s v="ENTR MS-478 (P/ JATEÍ)"/>
    <s v="ENTR MS-145(A)"/>
    <n v="51.1"/>
    <n v="56.2"/>
    <n v="5.0999999999999996"/>
    <x v="2"/>
    <m/>
    <m/>
    <m/>
    <s v="MP082/2003"/>
    <m/>
    <m/>
    <m/>
    <s v="PAV"/>
    <s v="Dourados"/>
  </r>
  <r>
    <x v="0"/>
    <s v="376BMS0042"/>
    <n v="0"/>
    <x v="330"/>
    <s v="0042"/>
    <n v="-54.259532019886699"/>
    <n v="-22.478045859828502"/>
    <n v="-54.249684189873399"/>
    <n v="-22.458143739741701"/>
    <s v="376"/>
    <s v="MS"/>
    <s v="Eixo Principal"/>
    <s v="-"/>
    <s v="376BMS0042"/>
    <s v="ENTR MS-145(A)"/>
    <s v="ENTR MS-475"/>
    <n v="56.2"/>
    <n v="58.6"/>
    <n v="2.4"/>
    <x v="2"/>
    <m/>
    <m/>
    <m/>
    <s v="MP082/2003"/>
    <m/>
    <m/>
    <m/>
    <s v="PAV"/>
    <s v="Dourados"/>
  </r>
  <r>
    <x v="0"/>
    <s v="376BMS0050"/>
    <n v="0"/>
    <x v="330"/>
    <s v="0050"/>
    <n v="-54.249684189873399"/>
    <n v="-22.458143739741701"/>
    <n v="-54.231391279783601"/>
    <n v="-22.4185226204225"/>
    <s v="376"/>
    <s v="MS"/>
    <s v="Eixo Principal"/>
    <s v="-"/>
    <s v="376BMS0050"/>
    <s v="ENTR MS-475"/>
    <s v="ENTR R. ORÍGENES FRANÇA SIMÕES (GLÓRIA DE DOURADOS)"/>
    <n v="58.6"/>
    <n v="63.4"/>
    <n v="4.8"/>
    <x v="2"/>
    <m/>
    <m/>
    <m/>
    <s v="MP082/2003"/>
    <m/>
    <m/>
    <m/>
    <s v="PAV"/>
    <s v="Dourados"/>
  </r>
  <r>
    <x v="0"/>
    <s v="376BMS0060"/>
    <n v="0"/>
    <x v="330"/>
    <s v="0060"/>
    <n v="-54.231391279783601"/>
    <n v="-22.4185226204225"/>
    <n v="-54.227102510072697"/>
    <n v="-22.409188590181198"/>
    <s v="376"/>
    <s v="MS"/>
    <s v="Eixo Principal"/>
    <s v="-"/>
    <s v="376BMS0060"/>
    <s v="ENTR R. ORÍGENES FRANÇA SIMÕES (GLÓRIA DE DOURADOS)"/>
    <s v="ENTR R. JOAQUIM FERNANDES DA SILVA (GLÓRIA DE DOURADOS)*TRECHO URBANO*"/>
    <n v="63.4"/>
    <n v="64.5"/>
    <n v="1.1000000000000001"/>
    <x v="0"/>
    <m/>
    <m/>
    <m/>
    <s v="MP082/2003"/>
    <m/>
    <m/>
    <m/>
    <s v="PAV"/>
    <s v="Dourados"/>
  </r>
  <r>
    <x v="0"/>
    <s v="376BMS0065"/>
    <n v="0"/>
    <x v="330"/>
    <s v="0065"/>
    <n v="-54.227102510072697"/>
    <n v="-22.409188590181198"/>
    <n v="-54.170465189716701"/>
    <n v="-22.2812052397299"/>
    <s v="376"/>
    <s v="MS"/>
    <s v="Eixo Principal"/>
    <s v="-"/>
    <s v="376BMS0065"/>
    <s v="ENTR R. JOAQUIM FERNANDES DA SILVA (GLÓRIA DE DOURADOS)"/>
    <s v="INÍCIO PISTA DUPLA (DEODÁPOLIS)"/>
    <n v="64.5"/>
    <n v="80.099999999999994"/>
    <n v="15.6"/>
    <x v="2"/>
    <m/>
    <m/>
    <m/>
    <s v="MP082/2003"/>
    <m/>
    <m/>
    <m/>
    <s v="PAV"/>
    <s v="Dourados"/>
  </r>
  <r>
    <x v="0"/>
    <s v="376BMS0070"/>
    <n v="0"/>
    <x v="330"/>
    <s v="0070"/>
    <n v="-54.170465189716701"/>
    <n v="-22.2812052397299"/>
    <n v="-54.161771049594201"/>
    <n v="-22.278868630182998"/>
    <s v="376"/>
    <s v="MS"/>
    <s v="Eixo Principal"/>
    <s v="-"/>
    <s v="376BMS0070"/>
    <s v="INÍCIO PISTA DUPLA (DEODÁPOLIS)"/>
    <s v="FIM PISTA DUPLA *TRECHO URBANO*"/>
    <n v="80.099999999999994"/>
    <n v="81.400000000000006"/>
    <n v="1.3"/>
    <x v="0"/>
    <m/>
    <m/>
    <m/>
    <s v="MP082/2003"/>
    <m/>
    <m/>
    <m/>
    <s v="PAV"/>
    <s v="Dourados"/>
  </r>
  <r>
    <x v="0"/>
    <s v="376BMS0080"/>
    <n v="0"/>
    <x v="330"/>
    <s v="0080"/>
    <n v="-54.161771049594201"/>
    <n v="-22.278868630182998"/>
    <n v="-53.8315996202262"/>
    <n v="-22.3126134002881"/>
    <s v="376"/>
    <s v="MS"/>
    <s v="Eixo Principal"/>
    <s v="-"/>
    <s v="376BMS0080"/>
    <s v="FIM PISTA DUPLA"/>
    <s v="ENTR MS-141 (IVINHEMA)"/>
    <n v="81.400000000000006"/>
    <n v="116.7"/>
    <n v="35.299999999999997"/>
    <x v="2"/>
    <m/>
    <m/>
    <m/>
    <s v="MP082/2003"/>
    <m/>
    <m/>
    <m/>
    <s v="PAV"/>
    <s v="Dourados"/>
  </r>
  <r>
    <x v="0"/>
    <s v="376BMS0090"/>
    <n v="0"/>
    <x v="330"/>
    <s v="0090"/>
    <n v="-53.8315996202262"/>
    <n v="-22.3126134002881"/>
    <n v="-53.593016899909898"/>
    <n v="-22.387461549610801"/>
    <s v="376"/>
    <s v="MS"/>
    <s v="Eixo Principal"/>
    <s v="-"/>
    <s v="376BMS0090"/>
    <s v="ENTR MS-141 (IVINHEMA)"/>
    <s v="AUTO POSTO VILA AMANDINA"/>
    <n v="116.7"/>
    <n v="143.19999999999999"/>
    <n v="26.5"/>
    <x v="2"/>
    <m/>
    <m/>
    <m/>
    <s v="MP082/2003"/>
    <m/>
    <m/>
    <m/>
    <s v="PAV"/>
    <s v="Dourados"/>
  </r>
  <r>
    <x v="0"/>
    <s v="376BMS0092"/>
    <n v="0"/>
    <x v="330"/>
    <s v="0092"/>
    <n v="-53.593016899909898"/>
    <n v="-22.387461549610801"/>
    <n v="-53.363512350014901"/>
    <n v="-22.266536729686202"/>
    <s v="376"/>
    <s v="MS"/>
    <s v="Eixo Principal"/>
    <s v="-"/>
    <s v="376BMS0092"/>
    <s v="AUTO POSTO VILA AMANDINA"/>
    <s v="ENTR MS-276"/>
    <n v="143.19999999999999"/>
    <n v="172.1"/>
    <n v="28.9"/>
    <x v="2"/>
    <m/>
    <m/>
    <m/>
    <s v="MP082/2003"/>
    <m/>
    <m/>
    <m/>
    <s v="PAV"/>
    <s v="Dourados"/>
  </r>
  <r>
    <x v="0"/>
    <s v="376BMS0094"/>
    <n v="0"/>
    <x v="330"/>
    <s v="0094"/>
    <n v="-53.363512350014901"/>
    <n v="-22.266536729686202"/>
    <n v="-53.348032159556404"/>
    <n v="-22.2478368601829"/>
    <s v="376"/>
    <s v="MS"/>
    <s v="Eixo Principal"/>
    <s v="-"/>
    <s v="376BMS0094"/>
    <s v="ENTR MS-276"/>
    <s v="ENTR MS-134(A)/274/473 (NOVA ANDRADINA)"/>
    <n v="172.1"/>
    <n v="174.8"/>
    <n v="2.7"/>
    <x v="0"/>
    <m/>
    <m/>
    <m/>
    <s v="MP082/2003"/>
    <m/>
    <m/>
    <m/>
    <s v="PAV"/>
    <s v="Dourados"/>
  </r>
  <r>
    <x v="0"/>
    <s v="376BMS0100"/>
    <n v="0"/>
    <x v="330"/>
    <s v="0100"/>
    <n v="-53.348032159556404"/>
    <n v="-22.2478368601829"/>
    <n v="-53.280411650177399"/>
    <n v="-22.2890571503671"/>
    <s v="376"/>
    <s v="MS"/>
    <s v="Eixo Principal"/>
    <s v="-"/>
    <s v="376BMS0100"/>
    <s v="ENTR MS-134(A)/274/473 (NOVA ANDRADINA)"/>
    <s v="ENTR MS-276(B)"/>
    <n v="174.8"/>
    <n v="183.8"/>
    <n v="9"/>
    <x v="1"/>
    <m/>
    <m/>
    <s v="Estadual"/>
    <m/>
    <s v="MS-134"/>
    <s v="PAV"/>
    <s v="Estadual"/>
    <s v="PLA"/>
    <s v="Dourados"/>
  </r>
  <r>
    <x v="0"/>
    <s v="376BMS0102"/>
    <n v="0"/>
    <x v="330"/>
    <s v="0102"/>
    <n v="-53.280411650177399"/>
    <n v="-22.2890571503671"/>
    <n v="-53.267339120204198"/>
    <n v="-22.363630019909401"/>
    <s v="376"/>
    <s v="MS"/>
    <s v="Eixo Principal"/>
    <s v="-"/>
    <s v="376BMS0102"/>
    <s v="ENTR MS-276(B)"/>
    <s v="ENTR MS-476"/>
    <n v="183.8"/>
    <n v="191.8"/>
    <n v="8"/>
    <x v="1"/>
    <m/>
    <m/>
    <s v="Estadual"/>
    <m/>
    <s v="MS-134"/>
    <s v="IMP"/>
    <s v="Estadual"/>
    <s v="PLA"/>
    <s v="Dourados"/>
  </r>
  <r>
    <x v="0"/>
    <s v="376BMS0110"/>
    <n v="0"/>
    <x v="330"/>
    <s v="0110"/>
    <n v="-53.267339120204198"/>
    <n v="-22.363630019909401"/>
    <n v="-53.0704970396066"/>
    <n v="-22.521926500207702"/>
    <s v="376"/>
    <s v="MS"/>
    <s v="Eixo Principal"/>
    <s v="-"/>
    <s v="376BMS0110"/>
    <s v="ENTR MS-476"/>
    <s v="ENTR MS-134(B)"/>
    <n v="191.8"/>
    <n v="227.6"/>
    <n v="35.799999999999997"/>
    <x v="1"/>
    <m/>
    <m/>
    <s v="Estadual"/>
    <m/>
    <s v="MS-134"/>
    <s v="IMP"/>
    <s v="Estadual"/>
    <s v="PLA"/>
    <s v="Dourados"/>
  </r>
  <r>
    <x v="0"/>
    <s v="376BMS0115"/>
    <n v="0"/>
    <x v="330"/>
    <s v="0115"/>
    <n v="-53.0704970396066"/>
    <n v="-22.521926500207702"/>
    <n v="-53.013546659850398"/>
    <n v="-22.510196450305799"/>
    <s v="376"/>
    <s v="MS"/>
    <s v="Eixo Principal"/>
    <s v="-"/>
    <s v="376BMS0115"/>
    <s v="ENTR MS-134(B)"/>
    <s v="ENTR MS-134(B) (DIV MS/SP) (PORTO PRIMAVERA)"/>
    <n v="227.6"/>
    <n v="234.3"/>
    <n v="6.7"/>
    <x v="1"/>
    <m/>
    <m/>
    <s v="Estadual"/>
    <m/>
    <s v="MS-134"/>
    <s v="LEN"/>
    <s v="Estadual"/>
    <s v="PLA"/>
    <s v="Dourados"/>
  </r>
  <r>
    <x v="0"/>
    <s v="376BPR0130"/>
    <n v="0"/>
    <x v="331"/>
    <s v="0130"/>
    <n v="-52.871668129980101"/>
    <n v="-22.595725399707302"/>
    <n v="-52.871486830252898"/>
    <n v="-22.661430429570601"/>
    <s v="376"/>
    <s v="PR"/>
    <s v="Eixo Principal"/>
    <s v="-"/>
    <s v="376BPR0130"/>
    <s v="ENTR PR-182(A) (DIV SP/PR)"/>
    <s v="ENTR PR-557 (DIAMANTE DO NORTE)"/>
    <n v="0"/>
    <n v="8.6"/>
    <n v="8.6"/>
    <x v="1"/>
    <m/>
    <m/>
    <s v="Estadual"/>
    <m/>
    <s v="PR-182"/>
    <s v="PAV"/>
    <s v="Estadual"/>
    <s v="PLA"/>
    <s v="Campo Mourão"/>
  </r>
  <r>
    <x v="0"/>
    <s v="376BPR0135"/>
    <n v="0"/>
    <x v="331"/>
    <s v="0135"/>
    <n v="-52.871486830252898"/>
    <n v="-22.661430429570601"/>
    <n v="-52.884844400348697"/>
    <n v="-22.730216439636902"/>
    <s v="376"/>
    <s v="PR"/>
    <s v="Eixo Principal"/>
    <s v="-"/>
    <s v="376BPR0135"/>
    <s v="ENTR PR-557 (DIAMANTE DO NORTE)"/>
    <s v="ITAÚNA DO SUL"/>
    <n v="8.6"/>
    <n v="17"/>
    <n v="8.4"/>
    <x v="1"/>
    <m/>
    <m/>
    <s v="Estadual"/>
    <m/>
    <s v="PR-182"/>
    <s v="PAV"/>
    <s v="Estadual"/>
    <s v="PLA"/>
    <s v="Campo Mourão"/>
  </r>
  <r>
    <x v="0"/>
    <s v="376BPR0140"/>
    <n v="0"/>
    <x v="331"/>
    <s v="0140"/>
    <n v="-52.884844400348697"/>
    <n v="-22.730216439636902"/>
    <n v="-52.985105250307001"/>
    <n v="-22.764246919859399"/>
    <s v="376"/>
    <s v="PR"/>
    <s v="Eixo Principal"/>
    <s v="-"/>
    <s v="376BPR0140"/>
    <s v="ITAÚNA DO SUL"/>
    <s v="ENTR PR-569 (NOVA LONDRINA)"/>
    <n v="17"/>
    <n v="29.6"/>
    <n v="12.6"/>
    <x v="1"/>
    <m/>
    <m/>
    <s v="Estadual"/>
    <m/>
    <s v="PR-182"/>
    <s v="PAV"/>
    <s v="Estadual"/>
    <s v="PLA"/>
    <s v="Campo Mourão"/>
  </r>
  <r>
    <x v="0"/>
    <s v="376BPR0145"/>
    <n v="0"/>
    <x v="331"/>
    <s v="0145"/>
    <n v="-52.985105250307001"/>
    <n v="-22.764246919859399"/>
    <n v="-53.018947860355397"/>
    <n v="-22.811078139644302"/>
    <s v="376"/>
    <s v="PR"/>
    <s v="Eixo Principal"/>
    <s v="-"/>
    <s v="376BPR0145"/>
    <s v="ENTR PR-569 (NOVA LONDRINA)"/>
    <s v="ENTR PR-577 (P/ PORTO SÃO JOSÉ)"/>
    <n v="29.6"/>
    <n v="35.5"/>
    <n v="5.9"/>
    <x v="2"/>
    <m/>
    <m/>
    <s v="Convênio de Administração"/>
    <m/>
    <m/>
    <m/>
    <s v="Federal"/>
    <s v="PAV"/>
    <s v="Campo Mourão"/>
  </r>
  <r>
    <x v="0"/>
    <s v="376BPR0150"/>
    <n v="0"/>
    <x v="331"/>
    <s v="0150"/>
    <n v="-53.018947860355397"/>
    <n v="-22.811078139644302"/>
    <n v="-52.966326330395802"/>
    <n v="-22.860213050192002"/>
    <s v="376"/>
    <s v="PR"/>
    <s v="Eixo Principal"/>
    <s v="-"/>
    <s v="376BPR0150"/>
    <s v="ENTR PR-577 (P/ PORTO SÃO JOSÉ)"/>
    <s v="ENTR PR-182(B)"/>
    <n v="35.5"/>
    <n v="43.2"/>
    <n v="7.7"/>
    <x v="2"/>
    <m/>
    <m/>
    <s v="Concessão Estadual"/>
    <m/>
    <m/>
    <m/>
    <s v="Federal"/>
    <s v="PAV"/>
    <s v="Campo Mourão"/>
  </r>
  <r>
    <x v="0"/>
    <s v="376BPR0155"/>
    <n v="0"/>
    <x v="331"/>
    <s v="0155"/>
    <n v="-52.966326330395802"/>
    <n v="-22.860213050192002"/>
    <n v="-52.7013078002147"/>
    <n v="-22.954132249803401"/>
    <s v="376"/>
    <s v="PR"/>
    <s v="Eixo Principal"/>
    <s v="-"/>
    <s v="376BPR0155"/>
    <s v="ENTR PR-182(B)"/>
    <s v="ENTR PR-180 (P/GUAIRAÇÁ)"/>
    <n v="43.2"/>
    <n v="74.5"/>
    <n v="31.3"/>
    <x v="2"/>
    <m/>
    <m/>
    <s v="Concessão Estadual"/>
    <m/>
    <m/>
    <m/>
    <s v="Federal"/>
    <s v="PAV"/>
    <s v="Campo Mourão"/>
  </r>
  <r>
    <x v="0"/>
    <s v="376BPR0160"/>
    <n v="0"/>
    <x v="331"/>
    <s v="0160"/>
    <n v="-52.7013078002147"/>
    <n v="-22.954132249803401"/>
    <n v="-52.4748492001304"/>
    <n v="-23.040078999945798"/>
    <s v="376"/>
    <s v="PR"/>
    <s v="Eixo Principal"/>
    <s v="-"/>
    <s v="376BPR0160"/>
    <s v="ENTR PR-180 (P/GUAIRAÇÁ)"/>
    <s v="ACESSO SECUNDÁRIO I P/PARANAVAÍ"/>
    <n v="74.5"/>
    <n v="100.8"/>
    <n v="26.3"/>
    <x v="2"/>
    <m/>
    <m/>
    <s v="Concessão Estadual"/>
    <m/>
    <m/>
    <m/>
    <s v="Federal"/>
    <s v="PAV"/>
    <s v="Campo Mourão"/>
  </r>
  <r>
    <x v="0"/>
    <s v="376BPR0165"/>
    <n v="0"/>
    <x v="331"/>
    <s v="0165"/>
    <n v="-52.4748492001304"/>
    <n v="-23.040078999945798"/>
    <n v="-52.425113500187798"/>
    <n v="-23.068275790295399"/>
    <s v="376"/>
    <s v="PR"/>
    <s v="Eixo Principal"/>
    <s v="-"/>
    <s v="376BPR0165"/>
    <s v="ACESSO SECUNDÁRIO I P/PARANAVAÍ"/>
    <s v="ENTR PR-218 (PARANAVAÍ)"/>
    <n v="100.8"/>
    <n v="106.9"/>
    <n v="6.1"/>
    <x v="2"/>
    <m/>
    <m/>
    <s v="Concessão Estadual"/>
    <m/>
    <m/>
    <m/>
    <s v="Federal"/>
    <s v="PAV"/>
    <s v="Campo Mourão"/>
  </r>
  <r>
    <x v="0"/>
    <s v="376BPR0170"/>
    <n v="0"/>
    <x v="331"/>
    <s v="0170"/>
    <n v="-52.425113500187798"/>
    <n v="-23.068275790295399"/>
    <n v="-52.395643900245702"/>
    <n v="-23.088621740201098"/>
    <s v="376"/>
    <s v="PR"/>
    <s v="Eixo Principal"/>
    <s v="-"/>
    <s v="376BPR0170"/>
    <s v="ENTR PR-218 (PARANAVAÍ)"/>
    <s v="ENTR BR-158(A) (P/SUMARÉ)"/>
    <n v="106.9"/>
    <n v="110.7"/>
    <n v="3.8"/>
    <x v="2"/>
    <m/>
    <m/>
    <s v="Concessão Estadual"/>
    <m/>
    <m/>
    <m/>
    <s v="Federal"/>
    <s v="PAV"/>
    <s v="Campo Mourão"/>
  </r>
  <r>
    <x v="0"/>
    <s v="376BPR0175"/>
    <n v="0"/>
    <x v="331"/>
    <s v="0175"/>
    <n v="-52.395643900245702"/>
    <n v="-23.088621740201098"/>
    <n v="-52.3913450302488"/>
    <n v="-23.0905582503629"/>
    <s v="376"/>
    <s v="PR"/>
    <s v="Eixo Principal"/>
    <s v="Coinc"/>
    <s v="376BPR0175"/>
    <s v="ENTR BR-158(A) (P/SUMARÉ)"/>
    <s v="ENTR BR-158(B) (P/TAMBOARA)"/>
    <n v="110.7"/>
    <n v="111.2"/>
    <n v="0.5"/>
    <x v="1"/>
    <m/>
    <s v="158BPR0780"/>
    <s v="Estadual"/>
    <m/>
    <s v="PRT-158"/>
    <s v="PAV"/>
    <s v="Estadual"/>
    <s v="PLA"/>
    <s v="Campo Mourão"/>
  </r>
  <r>
    <x v="0"/>
    <s v="376BPR0180"/>
    <n v="0"/>
    <x v="331"/>
    <s v="0180"/>
    <n v="-52.3913450302488"/>
    <n v="-23.0905582503629"/>
    <n v="-52.301539100349103"/>
    <n v="-23.129115090389"/>
    <s v="376"/>
    <s v="PR"/>
    <s v="Eixo Principal"/>
    <s v="-"/>
    <s v="376BPR0180"/>
    <s v="ENTR BR-158(B) (P/TAMBOARA)"/>
    <s v="ACESSO ALTO PARANÁ/MARISTELA"/>
    <n v="111.2"/>
    <n v="121.4"/>
    <n v="10.199999999999999"/>
    <x v="2"/>
    <m/>
    <m/>
    <s v="Concessão Estadual"/>
    <m/>
    <m/>
    <m/>
    <s v="Federal"/>
    <s v="PAV"/>
    <s v="Campo Mourão"/>
  </r>
  <r>
    <x v="0"/>
    <s v="376BPR0185"/>
    <n v="0"/>
    <x v="331"/>
    <s v="0185"/>
    <n v="-52.301539100349103"/>
    <n v="-23.129115090389"/>
    <n v="-52.2019487003721"/>
    <n v="-23.195579300044599"/>
    <s v="376"/>
    <s v="PR"/>
    <s v="Eixo Principal"/>
    <s v="-"/>
    <s v="376BPR0185"/>
    <s v="ACESSO ALTO PARANÁ/MARISTELA"/>
    <s v="ENTR PR-555 (NOVA ESPERANÇA)"/>
    <n v="121.4"/>
    <n v="134.1"/>
    <n v="12.7"/>
    <x v="2"/>
    <m/>
    <m/>
    <s v="Concessão Estadual"/>
    <m/>
    <m/>
    <m/>
    <s v="Federal"/>
    <s v="PAV"/>
    <s v="Campo Mourão"/>
  </r>
  <r>
    <x v="0"/>
    <s v="376BPR0190"/>
    <n v="0"/>
    <x v="331"/>
    <s v="0190"/>
    <n v="-52.2019487003721"/>
    <n v="-23.195579300044599"/>
    <n v="-52.196417369765697"/>
    <n v="-23.202703279632601"/>
    <s v="376"/>
    <s v="PR"/>
    <s v="Eixo Principal"/>
    <s v="-"/>
    <s v="376BPR0190"/>
    <s v="ENTR PR-555 (NOVA ESPERANÇA)"/>
    <s v="ENTR PR-463"/>
    <n v="134.1"/>
    <n v="135.1"/>
    <n v="1"/>
    <x v="2"/>
    <m/>
    <m/>
    <s v="Concessão Estadual"/>
    <m/>
    <m/>
    <m/>
    <s v="Federal"/>
    <s v="PAV"/>
    <s v="Campo Mourão"/>
  </r>
  <r>
    <x v="0"/>
    <s v="376BPR0193"/>
    <n v="0"/>
    <x v="331"/>
    <s v="0193"/>
    <n v="-52.196417369765697"/>
    <n v="-23.202703279632601"/>
    <n v="-52.173660439977198"/>
    <n v="-23.235741439815499"/>
    <s v="376"/>
    <s v="PR"/>
    <s v="Eixo Principal"/>
    <s v="-"/>
    <s v="376BPR0193"/>
    <s v="ENTR PR-463"/>
    <s v="ENTR PR-218 (P/ATALAIA)"/>
    <n v="135.1"/>
    <n v="139.5"/>
    <n v="4.4000000000000004"/>
    <x v="2"/>
    <m/>
    <m/>
    <s v="Concessão Estadual"/>
    <m/>
    <m/>
    <m/>
    <s v="Federal"/>
    <s v="PAV"/>
    <s v="Campo Mourão"/>
  </r>
  <r>
    <x v="0"/>
    <s v="376BPR0195"/>
    <n v="0"/>
    <x v="331"/>
    <s v="0195"/>
    <n v="-52.173660439977198"/>
    <n v="-23.235741439815499"/>
    <n v="-52.156382139623901"/>
    <n v="-23.2744468604342"/>
    <s v="376"/>
    <s v="PR"/>
    <s v="Eixo Principal"/>
    <s v="-"/>
    <s v="376BPR0195"/>
    <s v="ENTR PR-218 (P/ATALAIA)"/>
    <s v="ENTR PR-498 (PRESIDENTE CASTELO BRANCO)"/>
    <n v="139.5"/>
    <n v="144.19999999999999"/>
    <n v="4.7"/>
    <x v="2"/>
    <m/>
    <m/>
    <s v="Concessão Estadual"/>
    <m/>
    <m/>
    <m/>
    <s v="Federal"/>
    <s v="PAV"/>
    <s v="Campo Mourão"/>
  </r>
  <r>
    <x v="0"/>
    <s v="376BPR0199"/>
    <n v="0"/>
    <x v="331"/>
    <s v="0199"/>
    <n v="-52.156382139623901"/>
    <n v="-23.2744468604342"/>
    <n v="-52.103340209882703"/>
    <n v="-23.337958020246301"/>
    <s v="376"/>
    <s v="PR"/>
    <s v="Eixo Principal"/>
    <s v="-"/>
    <s v="376BPR0199"/>
    <s v="ENTR PR-498 (PRESIDENTE CASTELO BRANCO)"/>
    <s v="ENTR PR-552 (MANDAGUAÇU) (P/ OURIZONA)"/>
    <n v="144.19999999999999"/>
    <n v="154.5"/>
    <n v="10.3"/>
    <x v="2"/>
    <m/>
    <m/>
    <s v="Concessão Estadual"/>
    <m/>
    <m/>
    <m/>
    <s v="Federal"/>
    <s v="PAV"/>
    <s v="Campo Mourão"/>
  </r>
  <r>
    <x v="0"/>
    <s v="376BPR0203"/>
    <n v="0"/>
    <x v="331"/>
    <s v="0203"/>
    <n v="-52.103340209882703"/>
    <n v="-23.337958020246301"/>
    <n v="-52.090846300116503"/>
    <n v="-23.349411249829199"/>
    <s v="376"/>
    <s v="PR"/>
    <s v="Eixo Principal"/>
    <s v="-"/>
    <s v="376BPR0203"/>
    <s v="ENTR PR-552 (MANDAGUAÇU) (P/ OURIZONA)"/>
    <s v="INÍCIO PISTA DUPLA (MANDAGUAÇÚ)"/>
    <n v="154.5"/>
    <n v="156.69999999999999"/>
    <n v="2.2000000000000002"/>
    <x v="2"/>
    <m/>
    <m/>
    <s v="Concessão Estadual"/>
    <m/>
    <m/>
    <m/>
    <s v="Federal"/>
    <s v="PAV"/>
    <s v="Campo Mourão"/>
  </r>
  <r>
    <x v="0"/>
    <s v="376BPR0204"/>
    <n v="0"/>
    <x v="331"/>
    <s v="0204"/>
    <n v="-52.090846300116503"/>
    <n v="-23.349411249829199"/>
    <n v="-51.987451740005703"/>
    <n v="-23.409788819997999"/>
    <s v="376"/>
    <s v="PR"/>
    <s v="Eixo Principal"/>
    <s v="-"/>
    <s v="376BPR0204"/>
    <s v="INÍCIO PISTA DUPLA (MANDAGUAÇÚ)"/>
    <s v="ENTR AV SABIÁ (CONTORNO NORTE MARINGÁ)"/>
    <n v="156.69999999999999"/>
    <n v="168"/>
    <n v="11.3"/>
    <x v="0"/>
    <m/>
    <m/>
    <s v="Concessão Estadual"/>
    <m/>
    <m/>
    <m/>
    <s v="Federal"/>
    <s v="PAV"/>
    <s v="Campo Mourão"/>
  </r>
  <r>
    <x v="0"/>
    <s v="376BPR0205"/>
    <n v="0"/>
    <x v="331"/>
    <s v="0205"/>
    <n v="-51.987451740005703"/>
    <n v="-23.409788819997999"/>
    <n v="-51.971922569770697"/>
    <n v="-23.418417070391399"/>
    <s v="376"/>
    <s v="PR"/>
    <s v="Eixo Principal"/>
    <s v="-"/>
    <s v="376BPR0205"/>
    <s v="ENTR AV SABIÁ (CONTORNO NORTE MARINGÁ)"/>
    <s v="ENTR PR-317(A) (P/FLORESTA)"/>
    <n v="168"/>
    <n v="171.6"/>
    <n v="3.6"/>
    <x v="0"/>
    <m/>
    <m/>
    <s v="Concessão Estadual"/>
    <m/>
    <m/>
    <m/>
    <s v="Federal"/>
    <s v="PAV"/>
    <s v="Campo Mourão"/>
  </r>
  <r>
    <x v="0"/>
    <s v="376BPR0206"/>
    <n v="0"/>
    <x v="331"/>
    <s v="0206"/>
    <n v="-51.971922569770697"/>
    <n v="-23.418417070391399"/>
    <n v="-51.932521799641201"/>
    <n v="-23.412379079730702"/>
    <s v="376"/>
    <s v="PR"/>
    <s v="Eixo Principal"/>
    <s v="-"/>
    <s v="376BPR0206"/>
    <s v="ENTR PR-317(A) (P/FLORESTA)"/>
    <s v="ENTR PR-317(B) (AVENIDA MORANGUEIRA)"/>
    <n v="171.6"/>
    <n v="175.9"/>
    <n v="4.3"/>
    <x v="0"/>
    <m/>
    <m/>
    <s v="Concessão Estadual"/>
    <m/>
    <m/>
    <m/>
    <s v="Federal"/>
    <s v="PAV"/>
    <s v="Campo Mourão"/>
  </r>
  <r>
    <x v="0"/>
    <s v="376BPR0207"/>
    <n v="0"/>
    <x v="331"/>
    <s v="0207"/>
    <n v="-51.932521799641201"/>
    <n v="-23.412379079730702"/>
    <n v="-51.887369279568503"/>
    <n v="-23.431352579657698"/>
    <s v="376"/>
    <s v="PR"/>
    <s v="Eixo Principal"/>
    <s v="-"/>
    <s v="376BPR0207"/>
    <s v="ENTR PR-317(B) (AVENIDA MORANGUEIRA)"/>
    <s v="ENTR PR-323 (CONTORNO SUL MARINGÁ)"/>
    <n v="175.9"/>
    <n v="180.9"/>
    <n v="5"/>
    <x v="0"/>
    <m/>
    <m/>
    <s v="Concessão Estadual"/>
    <m/>
    <m/>
    <m/>
    <s v="Federal"/>
    <s v="PAV"/>
    <s v="Campo Mourão"/>
  </r>
  <r>
    <x v="0"/>
    <s v="376BPR0209"/>
    <n v="0"/>
    <x v="331"/>
    <s v="0209"/>
    <n v="-51.887369279568503"/>
    <n v="-23.431352579657698"/>
    <n v="-51.872335740102301"/>
    <n v="-23.440551250239899"/>
    <s v="376"/>
    <s v="PR"/>
    <s v="Eixo Principal"/>
    <s v="-"/>
    <s v="376BPR0209"/>
    <s v="ENTR PR-323 (CONTORNO SUL MARINGÁ)"/>
    <s v="SARANDI"/>
    <n v="180.9"/>
    <n v="182.8"/>
    <n v="1.9"/>
    <x v="0"/>
    <m/>
    <m/>
    <s v="Concessão Estadual"/>
    <m/>
    <m/>
    <m/>
    <s v="Federal"/>
    <s v="PAV"/>
    <s v="Campo Mourão"/>
  </r>
  <r>
    <x v="0"/>
    <s v="376BPR0210"/>
    <n v="0"/>
    <x v="331"/>
    <s v="0210"/>
    <n v="-51.872335740102301"/>
    <n v="-23.440551250239899"/>
    <n v="-51.819516409654497"/>
    <n v="-23.471231879947201"/>
    <s v="376"/>
    <s v="PR"/>
    <s v="Eixo Principal"/>
    <s v="-"/>
    <s v="376BPR0210"/>
    <s v="SARANDI"/>
    <s v="ENTR PR-897(A) (CONTORNO SUL MARIALVA)"/>
    <n v="182.8"/>
    <n v="189"/>
    <n v="6.2"/>
    <x v="0"/>
    <m/>
    <m/>
    <s v="Concessão Estadual"/>
    <m/>
    <m/>
    <m/>
    <s v="Federal"/>
    <s v="PAV"/>
    <s v="Campo Mourão"/>
  </r>
  <r>
    <x v="0"/>
    <s v="376BPR0215"/>
    <n v="0"/>
    <x v="331"/>
    <s v="0215"/>
    <n v="-51.819516409654497"/>
    <n v="-23.471231879947201"/>
    <n v="-51.770166070107997"/>
    <n v="-23.498757919942001"/>
    <s v="376"/>
    <s v="PR"/>
    <s v="Eixo Principal"/>
    <s v="-"/>
    <s v="376BPR0215"/>
    <s v="ENTR PR-897(A) (CONTORNO SUL MARIALVA)"/>
    <s v="FIM CONTORNO SUL MARIALVA"/>
    <n v="189"/>
    <n v="195.4"/>
    <n v="6.4"/>
    <x v="2"/>
    <m/>
    <m/>
    <s v="Concessão Estadual"/>
    <m/>
    <m/>
    <m/>
    <s v="Federal"/>
    <s v="PAV"/>
    <s v="Campo Mourão"/>
  </r>
  <r>
    <x v="0"/>
    <s v="376BPR0217"/>
    <n v="0"/>
    <x v="331"/>
    <s v="0217"/>
    <n v="-51.770166070107997"/>
    <n v="-23.498757919942001"/>
    <n v="-51.717166059565898"/>
    <n v="-23.5103272304173"/>
    <s v="376"/>
    <s v="PR"/>
    <s v="Eixo Principal"/>
    <s v="-"/>
    <s v="376BPR0217"/>
    <s v="FIM CONTORNO SUL MARIALVA"/>
    <s v="ENTR ACESSO I MANDAGUARI"/>
    <n v="195.4"/>
    <n v="200.4"/>
    <n v="5"/>
    <x v="0"/>
    <m/>
    <m/>
    <s v="Concessão Estadual"/>
    <m/>
    <m/>
    <m/>
    <s v="Federal"/>
    <s v="PAV"/>
    <s v="Campo Mourão"/>
  </r>
  <r>
    <x v="0"/>
    <s v="376BPR0220"/>
    <n v="0"/>
    <x v="331"/>
    <s v="0220"/>
    <n v="-51.717166059565898"/>
    <n v="-23.5103272304173"/>
    <n v="-51.661609479693702"/>
    <n v="-23.561135190236701"/>
    <s v="376"/>
    <s v="PR"/>
    <s v="Eixo Principal"/>
    <s v="-"/>
    <s v="376BPR0220"/>
    <s v="ENTR ACESSO I MANDAGUARI"/>
    <s v="ENTR ACESSO II MANDAGUARI"/>
    <n v="200.4"/>
    <n v="210.5"/>
    <n v="10.1"/>
    <x v="0"/>
    <m/>
    <m/>
    <s v="Concessão Estadual"/>
    <m/>
    <m/>
    <m/>
    <s v="Federal"/>
    <s v="PAV"/>
    <s v="Campo Mourão"/>
  </r>
  <r>
    <x v="0"/>
    <s v="376BPR0225"/>
    <n v="0"/>
    <x v="331"/>
    <s v="0225"/>
    <n v="-51.661609479693702"/>
    <n v="-23.561135190236701"/>
    <n v="-51.648465450020403"/>
    <n v="-23.584498969951401"/>
    <s v="376"/>
    <s v="PR"/>
    <s v="Eixo Principal"/>
    <s v="-"/>
    <s v="376BPR0225"/>
    <s v="ENTR ACESSO II MANDAGUARI"/>
    <s v="FIM DA PISTA DUPLA"/>
    <n v="210.5"/>
    <n v="213.5"/>
    <n v="3"/>
    <x v="0"/>
    <m/>
    <m/>
    <s v="Concessão Estadual"/>
    <m/>
    <m/>
    <m/>
    <s v="Federal"/>
    <s v="PAV"/>
    <s v="Campo Mourão"/>
  </r>
  <r>
    <x v="0"/>
    <s v="376BPR0230"/>
    <n v="0"/>
    <x v="331"/>
    <s v="0230"/>
    <n v="-51.648465450020403"/>
    <n v="-23.584498969951401"/>
    <n v="-51.645537799729603"/>
    <n v="-23.5881645301689"/>
    <s v="376"/>
    <s v="PR"/>
    <s v="Eixo Principal"/>
    <s v="-"/>
    <s v="376BPR0230"/>
    <s v="FIM DA PISTA DUPLA"/>
    <s v="ENTR BR-369(A)/466(A) (JANDAIA DO SUL)"/>
    <n v="213.5"/>
    <n v="214"/>
    <n v="0.5"/>
    <x v="2"/>
    <m/>
    <m/>
    <s v="Convênio de Administração"/>
    <m/>
    <m/>
    <m/>
    <s v="Federal"/>
    <s v="PAV"/>
    <s v="Campo Mourão"/>
  </r>
  <r>
    <x v="0"/>
    <s v="376BPR0235"/>
    <n v="0"/>
    <x v="331"/>
    <s v="0235"/>
    <n v="-51.645537799729603"/>
    <n v="-23.5881645301689"/>
    <n v="-51.6276427596056"/>
    <n v="-23.598559669593001"/>
    <s v="376"/>
    <s v="PR"/>
    <s v="Eixo Principal"/>
    <s v="Coinc"/>
    <s v="376BPR0235"/>
    <s v="ENTR BR-369(A)/466(A) (JANDAIA DO SUL)"/>
    <s v="ACESSO CONTORNO SUL JANDAIA DO SUL"/>
    <n v="214"/>
    <n v="216.6"/>
    <n v="2.6"/>
    <x v="2"/>
    <m/>
    <s v="369BPR0720;466BPR0020"/>
    <s v="Concessão Estadual"/>
    <m/>
    <m/>
    <m/>
    <s v="Federal"/>
    <s v="PAV"/>
    <s v="Londrina"/>
  </r>
  <r>
    <x v="0"/>
    <s v="376BPR0240"/>
    <n v="0"/>
    <x v="331"/>
    <s v="0240"/>
    <n v="-51.6276427596056"/>
    <n v="-23.598559669593001"/>
    <n v="-51.580674080244499"/>
    <n v="-23.596148009822699"/>
    <s v="376"/>
    <s v="PR"/>
    <s v="Eixo Principal"/>
    <s v="Coinc"/>
    <s v="376BPR0240"/>
    <s v="ACESSO CONTORNO SUL JANDAIA DO SUL"/>
    <s v="ACESSO CAMBIRA"/>
    <n v="216.6"/>
    <n v="222.1"/>
    <n v="5.5"/>
    <x v="2"/>
    <m/>
    <s v="466BPR0015;369BPR0715"/>
    <s v="Concessão Estadual"/>
    <m/>
    <m/>
    <m/>
    <s v="Federal"/>
    <s v="PAV"/>
    <s v="Londrina"/>
  </r>
  <r>
    <x v="0"/>
    <s v="376BPR0250"/>
    <n v="0"/>
    <x v="331"/>
    <s v="0250"/>
    <n v="-51.580674080244499"/>
    <n v="-23.596148009822699"/>
    <n v="-51.535371180035803"/>
    <n v="-23.562171970060302"/>
    <s v="376"/>
    <s v="PR"/>
    <s v="Eixo Principal"/>
    <s v="Coinc"/>
    <s v="376BPR0250"/>
    <s v="ACESSO CAMBIRA"/>
    <s v="ACESSO PIRAPÓ"/>
    <n v="222.1"/>
    <n v="228.5"/>
    <n v="6.4"/>
    <x v="2"/>
    <m/>
    <s v="466BPR0010;369BPR0710"/>
    <s v="Concessão Estadual"/>
    <m/>
    <m/>
    <m/>
    <s v="Federal"/>
    <s v="PAV"/>
    <s v="Londrina"/>
  </r>
  <r>
    <x v="0"/>
    <s v="376BPR0255"/>
    <n v="0"/>
    <x v="331"/>
    <s v="0255"/>
    <n v="-51.535371180035803"/>
    <n v="-23.562171970060302"/>
    <n v="-51.519908070401002"/>
    <n v="-23.567105950279299"/>
    <s v="376"/>
    <s v="PR"/>
    <s v="Eixo Principal"/>
    <s v="Coinc"/>
    <s v="376BPR0255"/>
    <s v="ACESSO PIRAPÓ"/>
    <s v="ENTR PR-170 (FIM CONTORNO NORTE APUCARANA)"/>
    <n v="228.5"/>
    <n v="230.1"/>
    <n v="1.6"/>
    <x v="2"/>
    <m/>
    <s v="369BPR0705;466BPR0007"/>
    <s v="Concessão Estadual"/>
    <m/>
    <m/>
    <m/>
    <s v="Federal"/>
    <s v="PAV"/>
    <s v="Londrina"/>
  </r>
  <r>
    <x v="0"/>
    <s v="376BPR0260"/>
    <n v="0"/>
    <x v="331"/>
    <s v="0260"/>
    <n v="-51.519908070401002"/>
    <n v="-23.567105950279299"/>
    <n v="-51.509837700449403"/>
    <n v="-23.567702109964301"/>
    <s v="376"/>
    <s v="PR"/>
    <s v="Eixo Principal"/>
    <s v="Coinc"/>
    <s v="376BPR0260"/>
    <s v="ENTR PR-170 (FIM CONTORNO NORTE APUCARANA)"/>
    <s v="ENTR BR-369(B)/466(B) (CONTORNO SUL APUCARANA)"/>
    <n v="230.1"/>
    <n v="231.4"/>
    <n v="1.3"/>
    <x v="2"/>
    <m/>
    <s v="369BPR0700;466BPR0005"/>
    <s v="Concessão Estadual"/>
    <m/>
    <m/>
    <m/>
    <s v="Federal"/>
    <s v="PAV"/>
    <s v="Londrina"/>
  </r>
  <r>
    <x v="0"/>
    <s v="376BPR0265"/>
    <n v="0"/>
    <x v="331"/>
    <s v="0265"/>
    <n v="-51.509837700449403"/>
    <n v="-23.567702109964301"/>
    <n v="-51.418779850409699"/>
    <n v="-23.580054380105501"/>
    <s v="376"/>
    <s v="PR"/>
    <s v="Eixo Principal"/>
    <s v="-"/>
    <s v="376BPR0265"/>
    <s v="ENTR BR-369(B)/466(B) (CONTORNO SUL APUCARANA)"/>
    <s v="ACESSO LESTE APUCARANA"/>
    <n v="231.4"/>
    <n v="242"/>
    <n v="10.6"/>
    <x v="2"/>
    <m/>
    <m/>
    <s v="Convênio de Administração"/>
    <m/>
    <m/>
    <m/>
    <s v="Federal"/>
    <s v="PAV"/>
    <s v="Londrina"/>
  </r>
  <r>
    <x v="0"/>
    <s v="376BPR0270"/>
    <n v="0"/>
    <x v="331"/>
    <s v="0270"/>
    <n v="-51.418779850409699"/>
    <n v="-23.580054380105501"/>
    <n v="-51.398828079652098"/>
    <n v="-23.6108041397991"/>
    <s v="376"/>
    <s v="PR"/>
    <s v="Eixo Principal"/>
    <s v="-"/>
    <s v="376BPR0270"/>
    <s v="ACESSO LESTE APUCARANA"/>
    <s v="ENTR PR-532 (P/CORREIA DE FREITAS/AEROPORTO)"/>
    <n v="242"/>
    <n v="246.3"/>
    <n v="4.3"/>
    <x v="2"/>
    <m/>
    <m/>
    <s v="Convênio de Administração"/>
    <m/>
    <m/>
    <m/>
    <s v="Federal"/>
    <s v="PAV"/>
    <s v="Londrina"/>
  </r>
  <r>
    <x v="0"/>
    <s v="376BPR0275"/>
    <n v="0"/>
    <x v="331"/>
    <s v="0275"/>
    <n v="-51.398828079652098"/>
    <n v="-23.6108041397991"/>
    <n v="-51.305412930262399"/>
    <n v="-23.7190194096179"/>
    <s v="376"/>
    <s v="PR"/>
    <s v="Eixo Principal"/>
    <s v="-"/>
    <s v="376BPR0275"/>
    <s v="ENTR PR-532 (P/CORREIA DE FREITAS/AEROPORTO)"/>
    <s v="ENTR PR-539 (MARILÂNDIA DO SUL)"/>
    <n v="246.3"/>
    <n v="263.2"/>
    <n v="16.899999999999999"/>
    <x v="2"/>
    <m/>
    <m/>
    <s v="Convênio de Administração"/>
    <m/>
    <m/>
    <m/>
    <s v="Federal"/>
    <s v="PAV"/>
    <s v="Londrina"/>
  </r>
  <r>
    <x v="0"/>
    <s v="376BPR0280"/>
    <n v="0"/>
    <x v="331"/>
    <s v="0280"/>
    <n v="-51.305412930262399"/>
    <n v="-23.7190194096179"/>
    <n v="-51.228702570067497"/>
    <n v="-23.893503860314802"/>
    <s v="376"/>
    <s v="PR"/>
    <s v="Eixo Principal"/>
    <s v="-"/>
    <s v="376BPR0280"/>
    <s v="ENTR PR-539 (MARILÂNDIA DO SUL)"/>
    <s v="ACESSO MAUÁ DA SERRA"/>
    <n v="263.2"/>
    <n v="286.39999999999998"/>
    <n v="23.2"/>
    <x v="2"/>
    <m/>
    <m/>
    <s v="Convênio de Administração"/>
    <m/>
    <m/>
    <m/>
    <s v="Federal"/>
    <s v="PAV"/>
    <s v="Londrina"/>
  </r>
  <r>
    <x v="0"/>
    <s v="376BPR0285"/>
    <n v="0"/>
    <x v="331"/>
    <s v="0285"/>
    <n v="-51.228702570067497"/>
    <n v="-23.893503860314802"/>
    <n v="-51.192663509813002"/>
    <n v="-23.907572730297201"/>
    <s v="376"/>
    <s v="PR"/>
    <s v="Eixo Principal"/>
    <s v="-"/>
    <s v="376BPR0285"/>
    <s v="ACESSO MAUÁ DA SERRA"/>
    <s v="ENTR BR-272/PR-445"/>
    <n v="286.39999999999998"/>
    <n v="291"/>
    <n v="4.5999999999999996"/>
    <x v="2"/>
    <m/>
    <m/>
    <s v="Convênio de Administração"/>
    <m/>
    <m/>
    <m/>
    <s v="Federal"/>
    <s v="PAV"/>
    <s v="Londrina"/>
  </r>
  <r>
    <x v="0"/>
    <s v="376BPR0290"/>
    <n v="0"/>
    <x v="331"/>
    <s v="0290"/>
    <n v="-51.192663509813002"/>
    <n v="-23.907572730297201"/>
    <n v="-51.186004600232003"/>
    <n v="-23.910189789826902"/>
    <s v="376"/>
    <s v="PR"/>
    <s v="Eixo Principal"/>
    <s v="-"/>
    <s v="376BPR0290"/>
    <s v="ENTR BR-272/PR-445"/>
    <s v="INÍCIO PISTA DUPLA MAUÁ DA SERRA"/>
    <n v="291"/>
    <n v="291.8"/>
    <n v="0.8"/>
    <x v="2"/>
    <m/>
    <m/>
    <s v="Convênio de Administração"/>
    <m/>
    <m/>
    <m/>
    <s v="Federal"/>
    <s v="PAV"/>
    <s v="Ponta Grossa"/>
  </r>
  <r>
    <x v="0"/>
    <s v="376BPR0293"/>
    <n v="0"/>
    <x v="331"/>
    <s v="0293"/>
    <n v="-51.186004600232003"/>
    <n v="-23.910189789826902"/>
    <n v="-51.114033480160899"/>
    <n v="-23.952968529573901"/>
    <s v="376"/>
    <s v="PR"/>
    <s v="Eixo Principal"/>
    <s v="-"/>
    <s v="376BPR0293"/>
    <s v="INÍCIO PISTA DUPLA MAUÁ DA SERRA"/>
    <s v="FIM PISTA DUPLA"/>
    <n v="291.8"/>
    <n v="304"/>
    <n v="12.2"/>
    <x v="0"/>
    <m/>
    <m/>
    <s v="Convênio de Administração"/>
    <m/>
    <m/>
    <m/>
    <s v="Federal"/>
    <s v="PAV"/>
    <s v="Ponta Grossa"/>
  </r>
  <r>
    <x v="0"/>
    <s v="376BPR0295"/>
    <n v="0"/>
    <x v="331"/>
    <s v="0295"/>
    <n v="-51.114033480160899"/>
    <n v="-23.952968529573901"/>
    <n v="-51.047131039865498"/>
    <n v="-24.092044039900401"/>
    <s v="376"/>
    <s v="PR"/>
    <s v="Eixo Principal"/>
    <s v="-"/>
    <s v="376BPR0295"/>
    <s v="FIM PISTA DUPLA"/>
    <s v="BAIRRO DOS FRANÇA"/>
    <n v="304"/>
    <n v="325.60000000000002"/>
    <n v="21.6"/>
    <x v="2"/>
    <m/>
    <m/>
    <s v="Convênio de Administração"/>
    <m/>
    <m/>
    <m/>
    <s v="Federal"/>
    <s v="PAV"/>
    <s v="Ponta Grossa"/>
  </r>
  <r>
    <x v="0"/>
    <s v="376BPR0300"/>
    <n v="0"/>
    <x v="331"/>
    <s v="0300"/>
    <n v="-51.047131039865498"/>
    <n v="-24.092044039900401"/>
    <n v="-50.937343620211799"/>
    <n v="-24.216218560038399"/>
    <s v="376"/>
    <s v="PR"/>
    <s v="Eixo Principal"/>
    <s v="-"/>
    <s v="376BPR0300"/>
    <s v="BAIRRO DOS FRANÇA"/>
    <s v="ENTR PR-987 (P/ORTIGUEIRA)"/>
    <n v="325.60000000000002"/>
    <n v="345.9"/>
    <n v="20.3"/>
    <x v="2"/>
    <m/>
    <m/>
    <s v="Convênio de Administração"/>
    <m/>
    <m/>
    <m/>
    <s v="Federal"/>
    <s v="PAV"/>
    <s v="Ponta Grossa"/>
  </r>
  <r>
    <x v="0"/>
    <s v="376BPR0310"/>
    <n v="0"/>
    <x v="331"/>
    <s v="0310"/>
    <n v="-50.937343620211799"/>
    <n v="-24.216218560038399"/>
    <n v="-50.759609460308198"/>
    <n v="-24.4492799996722"/>
    <s v="376"/>
    <s v="PR"/>
    <s v="Eixo Principal"/>
    <s v="-"/>
    <s v="376BPR0310"/>
    <s v="ENTR PR-987 (P/ORTIGUEIRA)"/>
    <s v="ENTR PR-160/239 (IMBAÚ)"/>
    <n v="345.9"/>
    <n v="379.6"/>
    <n v="33.700000000000003"/>
    <x v="2"/>
    <m/>
    <m/>
    <s v="Convênio de Administração"/>
    <m/>
    <m/>
    <m/>
    <s v="Federal"/>
    <s v="PAV"/>
    <s v="Ponta Grossa"/>
  </r>
  <r>
    <x v="0"/>
    <s v="376BPR0330"/>
    <n v="0"/>
    <x v="331"/>
    <s v="0330"/>
    <n v="-50.759609460308198"/>
    <n v="-24.4492799996722"/>
    <n v="-50.643413409700997"/>
    <n v="-24.628674130006999"/>
    <s v="376"/>
    <s v="PR"/>
    <s v="Eixo Principal"/>
    <s v="-"/>
    <s v="376BPR0330"/>
    <s v="ENTR PR-160/239 (IMBAÚ)"/>
    <s v="ENTR PR-441 (P/RESERVA)"/>
    <n v="379.6"/>
    <n v="404.1"/>
    <n v="24.5"/>
    <x v="2"/>
    <m/>
    <m/>
    <s v="Convênio de Administração"/>
    <m/>
    <m/>
    <m/>
    <s v="Federal"/>
    <s v="PAV"/>
    <s v="Ponta Grossa"/>
  </r>
  <r>
    <x v="0"/>
    <s v="376BPR0340"/>
    <n v="0"/>
    <x v="331"/>
    <s v="0340"/>
    <n v="-50.643413409700997"/>
    <n v="-24.628674130006999"/>
    <n v="-50.536774049782501"/>
    <n v="-24.747653110202801"/>
    <s v="376"/>
    <s v="PR"/>
    <s v="Eixo Principal"/>
    <s v="-"/>
    <s v="376BPR0340"/>
    <s v="ENTR PR-441 (P/RESERVA)"/>
    <s v="ACESSO RESERVA/ALTO DO AMPARO"/>
    <n v="404.1"/>
    <n v="423.5"/>
    <n v="19.399999999999999"/>
    <x v="2"/>
    <m/>
    <m/>
    <s v="Convênio de Administração"/>
    <m/>
    <m/>
    <m/>
    <s v="Federal"/>
    <s v="PAV"/>
    <s v="Ponta Grossa"/>
  </r>
  <r>
    <x v="0"/>
    <s v="376BPR0350"/>
    <n v="0"/>
    <x v="331"/>
    <s v="0350"/>
    <n v="-50.536774049782501"/>
    <n v="-24.747653110202801"/>
    <n v="-50.487586539687001"/>
    <n v="-24.814485020267401"/>
    <s v="376"/>
    <s v="PR"/>
    <s v="Eixo Principal"/>
    <s v="-"/>
    <s v="376BPR0350"/>
    <s v="ACESSO RESERVA/ALTO DO AMPARO"/>
    <s v="ENTR BR-153 (P/TIBAGI/IPIRANGA)"/>
    <n v="423.5"/>
    <n v="433.2"/>
    <n v="9.6999999999999993"/>
    <x v="2"/>
    <m/>
    <m/>
    <s v="Convênio de Administração"/>
    <m/>
    <m/>
    <m/>
    <s v="Federal"/>
    <s v="PAV"/>
    <s v="Ponta Grossa"/>
  </r>
  <r>
    <x v="0"/>
    <s v="376BPR0370"/>
    <n v="0"/>
    <x v="331"/>
    <s v="0370"/>
    <n v="-50.487586539687001"/>
    <n v="-24.814485020267401"/>
    <n v="-50.2806248899266"/>
    <n v="-25.0400581100936"/>
    <s v="376"/>
    <s v="PR"/>
    <s v="Eixo Principal"/>
    <s v="-"/>
    <s v="376BPR0370"/>
    <s v="ENTR BR-153 (P/TIBAGI/IPIRANGA)"/>
    <s v="ENTR BR-373(A)/487(A) (CAETANO)"/>
    <n v="433.2"/>
    <n v="468.9"/>
    <n v="35.700000000000003"/>
    <x v="2"/>
    <m/>
    <m/>
    <s v="Convênio de Administração"/>
    <m/>
    <m/>
    <m/>
    <s v="Federal"/>
    <s v="PAV"/>
    <s v="Ponta Grossa"/>
  </r>
  <r>
    <x v="0"/>
    <s v="376BPR0390"/>
    <n v="0"/>
    <x v="331"/>
    <s v="0390"/>
    <n v="-50.2806248899266"/>
    <n v="-25.0400581100936"/>
    <n v="-50.191147850192998"/>
    <n v="-25.081815120171498"/>
    <s v="376"/>
    <s v="PR"/>
    <s v="Eixo Principal"/>
    <s v="Coinc"/>
    <s v="376BPR0390"/>
    <s v="ENTR BR-373(A)/487(A) (CAETANO)"/>
    <s v="ENTR BR-373(B)/487(B) (P/PONTA GROSSA)"/>
    <n v="468.9"/>
    <n v="480.4"/>
    <n v="11.5"/>
    <x v="0"/>
    <m/>
    <s v="373BPR0320;487BPR0340"/>
    <s v="Convênio de Administração"/>
    <m/>
    <m/>
    <m/>
    <s v="Federal"/>
    <s v="PAV"/>
    <s v="Ponta Grossa"/>
  </r>
  <r>
    <x v="0"/>
    <s v="376BPR0400"/>
    <n v="0"/>
    <x v="331"/>
    <s v="0400"/>
    <n v="-50.191147850192998"/>
    <n v="-25.081815120171498"/>
    <n v="-50.143066070042998"/>
    <n v="-25.150896900171698"/>
    <s v="376"/>
    <s v="PR"/>
    <s v="Eixo Principal"/>
    <s v="-"/>
    <s v="376BPR0400"/>
    <s v="ENTR BR-373(B)/487(B) (P/PONTA GROSSA)"/>
    <s v="ENTR PR-151"/>
    <n v="480.4"/>
    <n v="490.9"/>
    <n v="10.5"/>
    <x v="0"/>
    <m/>
    <m/>
    <s v="Convênio de Administração"/>
    <m/>
    <m/>
    <m/>
    <s v="Federal"/>
    <s v="PAV"/>
    <s v="Ponta Grossa"/>
  </r>
  <r>
    <x v="0"/>
    <s v="376BPR0410"/>
    <n v="0"/>
    <x v="331"/>
    <s v="0410"/>
    <n v="-50.143066070042998"/>
    <n v="-25.150896900171698"/>
    <n v="-50.080720040397502"/>
    <n v="-25.191296180374302"/>
    <s v="376"/>
    <s v="PR"/>
    <s v="Eixo Principal"/>
    <s v="-"/>
    <s v="376BPR0410"/>
    <s v="ENTR PR-151"/>
    <s v="ENTR PR-513 (P/ITAIACOCA)"/>
    <n v="490.9"/>
    <n v="498.5"/>
    <n v="7.6"/>
    <x v="0"/>
    <m/>
    <m/>
    <s v="Convênio de Administração"/>
    <m/>
    <m/>
    <m/>
    <s v="Federal"/>
    <s v="PAV"/>
    <s v="Ponta Grossa"/>
  </r>
  <r>
    <x v="0"/>
    <s v="376BPR0415"/>
    <n v="0"/>
    <x v="331"/>
    <s v="0415"/>
    <n v="-50.080720040397502"/>
    <n v="-25.191296180374302"/>
    <n v="-50.0225213000179"/>
    <n v="-25.246402949936101"/>
    <s v="376"/>
    <s v="PR"/>
    <s v="Eixo Principal"/>
    <s v="-"/>
    <s v="376BPR0415"/>
    <s v="ENTR PR-513 (P/ITAIACOCA)"/>
    <s v="ENTR PR-810 (ACESSO VILA VELHA)"/>
    <n v="498.5"/>
    <n v="506.9"/>
    <n v="8.4"/>
    <x v="0"/>
    <m/>
    <m/>
    <s v="Convênio de Administração"/>
    <m/>
    <m/>
    <m/>
    <s v="Federal"/>
    <s v="PAV"/>
    <s v="Ponta Grossa"/>
  </r>
  <r>
    <x v="0"/>
    <s v="376BPR0420"/>
    <n v="0"/>
    <x v="331"/>
    <s v="0420"/>
    <n v="-50.0225213000179"/>
    <n v="-25.246402949936101"/>
    <n v="-49.7288211297912"/>
    <n v="-25.464375709970898"/>
    <s v="376"/>
    <s v="PR"/>
    <s v="Eixo Principal"/>
    <s v="-"/>
    <s v="376BPR0420"/>
    <s v="ENTR PR-810 (ACESSO VILA VELHA)"/>
    <s v="ENTR BR-277(A)/PR-428 (SÃO LUÍS PURUNÃ)"/>
    <n v="506.9"/>
    <n v="547.5"/>
    <n v="40.6"/>
    <x v="0"/>
    <m/>
    <m/>
    <s v="Convênio de Administração"/>
    <m/>
    <m/>
    <m/>
    <s v="Federal"/>
    <s v="PAV"/>
    <s v="Ponta Grossa"/>
  </r>
  <r>
    <x v="0"/>
    <s v="376BPR0425"/>
    <n v="0"/>
    <x v="331"/>
    <s v="0425"/>
    <n v="-49.7288211297912"/>
    <n v="-25.464375709970898"/>
    <n v="-49.666789999558702"/>
    <n v="-25.4718722301192"/>
    <s v="376"/>
    <s v="PR"/>
    <s v="Eixo Principal"/>
    <s v="Coinc"/>
    <s v="376BPR0425"/>
    <s v="ENTR BR-277(A)/PR-428 (SÃO LUÍS PURUNÃ)"/>
    <s v="ACESSO SANTA"/>
    <n v="547.5"/>
    <n v="554.5"/>
    <n v="7"/>
    <x v="0"/>
    <m/>
    <s v="277BPR0075"/>
    <s v="Concessão Estadual"/>
    <m/>
    <m/>
    <m/>
    <s v="Federal"/>
    <s v="PAV"/>
    <s v="Colombo"/>
  </r>
  <r>
    <x v="0"/>
    <s v="376BPR0430"/>
    <n v="0"/>
    <x v="331"/>
    <s v="0430"/>
    <n v="-49.666789999558702"/>
    <n v="-25.4718722301192"/>
    <n v="-49.594470140384601"/>
    <n v="-25.467543640226701"/>
    <s v="376"/>
    <s v="PR"/>
    <s v="Eixo Principal"/>
    <s v="-"/>
    <s v="376BPR0430"/>
    <s v="ACESSO SANTA"/>
    <s v="ACESSO FÁBRICA CIMENTO ITAMBÉ"/>
    <n v="554.5"/>
    <n v="563.20000000000005"/>
    <n v="8.6999999999999993"/>
    <x v="2"/>
    <m/>
    <s v="277VPR1005"/>
    <s v="Concessão Estadual"/>
    <m/>
    <m/>
    <m/>
    <s v="Federal"/>
    <s v="PAV"/>
    <s v="Colombo"/>
  </r>
  <r>
    <x v="0"/>
    <s v="376BPR0435"/>
    <n v="0"/>
    <x v="331"/>
    <s v="0435"/>
    <n v="-49.594470140384601"/>
    <n v="-25.467543640226701"/>
    <n v="-49.581166609651198"/>
    <n v="-25.4619777100032"/>
    <s v="376"/>
    <s v="PR"/>
    <s v="Eixo Principal"/>
    <s v="-"/>
    <s v="376BPR0435"/>
    <s v="ACESSO FÁBRICA CIMENTO ITAMBÉ"/>
    <s v="ENTR PR-423"/>
    <n v="563.20000000000005"/>
    <n v="565.20000000000005"/>
    <n v="2"/>
    <x v="2"/>
    <m/>
    <s v="277VPR1010"/>
    <s v="Concessão Estadual"/>
    <m/>
    <m/>
    <m/>
    <s v="Federal"/>
    <s v="PAV"/>
    <s v="Colombo"/>
  </r>
  <r>
    <x v="0"/>
    <s v="376BPR0440"/>
    <n v="0"/>
    <x v="331"/>
    <s v="0440"/>
    <n v="-49.581166609651198"/>
    <n v="-25.4619777100032"/>
    <n v="-49.522228810011498"/>
    <n v="-25.450561340033701"/>
    <s v="376"/>
    <s v="PR"/>
    <s v="Eixo Principal"/>
    <s v="-"/>
    <s v="376BPR0440"/>
    <s v="ENTR PR-423"/>
    <s v="ENTR PR-510 (P/BATÉIAS)"/>
    <n v="565.20000000000005"/>
    <n v="570.9"/>
    <n v="5.7"/>
    <x v="2"/>
    <m/>
    <s v="277VPR1015"/>
    <s v="Concessão Estadual"/>
    <m/>
    <m/>
    <m/>
    <s v="Federal"/>
    <s v="PAV"/>
    <s v="Colombo"/>
  </r>
  <r>
    <x v="0"/>
    <s v="376BPR0445"/>
    <n v="0"/>
    <x v="331"/>
    <s v="0445"/>
    <n v="-49.522228810011498"/>
    <n v="-25.450561340033701"/>
    <n v="-49.500850999573899"/>
    <n v="-25.4451226099204"/>
    <s v="376"/>
    <s v="PR"/>
    <s v="Eixo Principal"/>
    <s v="-"/>
    <s v="376BPR0445"/>
    <s v="ENTR PR-510 (P/BATÉIAS)"/>
    <s v="ACESSO CAMPO LARGO"/>
    <n v="570.9"/>
    <n v="572.9"/>
    <n v="2"/>
    <x v="2"/>
    <m/>
    <s v="277VPR1020"/>
    <s v="Concessão Estadual"/>
    <m/>
    <m/>
    <m/>
    <s v="Federal"/>
    <s v="PAV"/>
    <s v="Colombo"/>
  </r>
  <r>
    <x v="0"/>
    <s v="376BPR0450"/>
    <n v="0"/>
    <x v="331"/>
    <s v="0450"/>
    <n v="-49.500850999573899"/>
    <n v="-25.4451226099204"/>
    <n v="-49.365711999908797"/>
    <n v="-25.432076910321001"/>
    <s v="376"/>
    <s v="PR"/>
    <s v="Eixo Principal"/>
    <s v="Coinc"/>
    <s v="376BPR0450"/>
    <s v="ACESSO CAMPO LARGO"/>
    <s v="ACESSO OESTE CURITIBA"/>
    <n v="572.9"/>
    <n v="587.79999999999995"/>
    <n v="14.9"/>
    <x v="0"/>
    <m/>
    <s v="277BPR0055"/>
    <s v="Convênio de Administração"/>
    <m/>
    <m/>
    <m/>
    <s v="Federal"/>
    <s v="PAV"/>
    <s v="Colombo"/>
  </r>
  <r>
    <x v="0"/>
    <s v="376BPR0455"/>
    <n v="0"/>
    <x v="331"/>
    <s v="0455"/>
    <n v="-49.365711999908797"/>
    <n v="-25.432076910321001"/>
    <n v="-49.310956240238198"/>
    <n v="-25.540531309871898"/>
    <s v="376"/>
    <s v="PR"/>
    <s v="Eixo Principal"/>
    <s v="Coinc"/>
    <s v="376BPR0455"/>
    <s v="ACESSO OESTE CURITIBA"/>
    <s v="ENTR BR-476(A) (P/ARAUCÁRIA)"/>
    <n v="587.79999999999995"/>
    <n v="601.5"/>
    <n v="13.7"/>
    <x v="0"/>
    <m/>
    <s v="277BPR0053"/>
    <s v="Federal"/>
    <m/>
    <m/>
    <m/>
    <s v="Federal"/>
    <s v="PAV"/>
    <s v="Colombo"/>
  </r>
  <r>
    <x v="0"/>
    <s v="376BPR0460"/>
    <n v="0"/>
    <x v="331"/>
    <s v="0460"/>
    <n v="-49.310956240238198"/>
    <n v="-25.540531309871898"/>
    <n v="-49.303409099949903"/>
    <n v="-25.544169439867598"/>
    <s v="376"/>
    <s v="PR"/>
    <s v="Eixo Principal"/>
    <s v="Coinc"/>
    <s v="376BPR0460"/>
    <s v="ENTR BR-476(A) (P/ARAUCÁRIA)"/>
    <s v="ENTR BR-116(A)/476(B) (CURITIBA SUL/PINHEIRINHO)"/>
    <n v="601.5"/>
    <n v="602.4"/>
    <n v="0.9"/>
    <x v="0"/>
    <m/>
    <s v="277BPR0051;476BPR0085"/>
    <s v="Federal"/>
    <m/>
    <m/>
    <m/>
    <s v="Federal"/>
    <s v="PAV"/>
    <s v="Colombo"/>
  </r>
  <r>
    <x v="0"/>
    <s v="376BPR0470"/>
    <n v="0"/>
    <x v="331"/>
    <s v="0470"/>
    <n v="-49.303409099949903"/>
    <n v="-25.544169439867598"/>
    <n v="-49.181893820243502"/>
    <n v="-25.568944049927801"/>
    <s v="376"/>
    <s v="PR"/>
    <s v="Eixo Principal"/>
    <s v="Coinc"/>
    <s v="376BPR0470"/>
    <s v="ENTR BR-116(A)/476(B) (CURITIBA SUL/PINHEIRINHO)"/>
    <s v="ENTR BR-116(B)"/>
    <n v="602.4"/>
    <n v="615.20000000000005"/>
    <n v="12.8"/>
    <x v="0"/>
    <m/>
    <s v="277BPR0041;116BPR2770"/>
    <s v="Convênio de Administração"/>
    <m/>
    <m/>
    <m/>
    <s v="Federal"/>
    <s v="PAV"/>
    <s v="Colombo"/>
  </r>
  <r>
    <x v="0"/>
    <s v="376BPR0480"/>
    <n v="0"/>
    <x v="331"/>
    <s v="0480"/>
    <n v="-49.181893820243502"/>
    <n v="-25.568944049927801"/>
    <n v="-49.124800889849098"/>
    <n v="-25.8238967400424"/>
    <s v="376"/>
    <s v="PR"/>
    <s v="Eixo Principal"/>
    <s v="-"/>
    <s v="376BPR0480"/>
    <s v="ENTR BR-116(B)"/>
    <s v="ENTR PR-281 (P/TIJUCAS DO SUL)"/>
    <n v="615.20000000000005"/>
    <n v="645.29999999999995"/>
    <n v="30.1"/>
    <x v="0"/>
    <m/>
    <m/>
    <s v="Concessão Federal"/>
    <m/>
    <m/>
    <m/>
    <s v="Federal"/>
    <s v="PAV"/>
    <s v="São José dos Pinhais"/>
  </r>
  <r>
    <x v="0"/>
    <s v="376BPR0490"/>
    <n v="0"/>
    <x v="331"/>
    <s v="0490"/>
    <n v="-49.124800889849098"/>
    <n v="-25.8238967400424"/>
    <n v="-48.886446100007397"/>
    <n v="-25.9816419701007"/>
    <s v="376"/>
    <s v="PR"/>
    <s v="Eixo Principal"/>
    <s v="-"/>
    <s v="376BPR0490"/>
    <s v="ENTR PR-281 (P/TIJUCAS DO SUL)"/>
    <s v="DIV PR/SC (ENTR BR-101)"/>
    <n v="645.29999999999995"/>
    <n v="682.9"/>
    <n v="37.6"/>
    <x v="0"/>
    <m/>
    <m/>
    <s v="Concessão Federal"/>
    <m/>
    <m/>
    <m/>
    <s v="Federal"/>
    <s v="PAV"/>
    <s v="São José dos Pinhais"/>
  </r>
  <r>
    <x v="0"/>
    <s v="376BSC0510"/>
    <n v="0"/>
    <x v="332"/>
    <s v="0510"/>
    <n v="-48.886446100007397"/>
    <n v="-25.9816419701007"/>
    <n v="-48.861226220313704"/>
    <n v="-26.028743330040498"/>
    <s v="376"/>
    <s v="SC"/>
    <s v="Eixo Principal"/>
    <s v="Coinc"/>
    <s v="376BSC0510"/>
    <s v="ENTR BR-101 (DIV PR/SC)"/>
    <s v="ENTR SC-417 (GARUVA)"/>
    <n v="0"/>
    <n v="6.2"/>
    <n v="6.2"/>
    <x v="0"/>
    <m/>
    <s v="101BSC3810"/>
    <s v="Concessão Federal"/>
    <m/>
    <m/>
    <m/>
    <s v="Federal"/>
    <s v="PAV"/>
    <s v="Joinville"/>
  </r>
  <r>
    <x v="0"/>
    <s v="376BSP0120"/>
    <n v="0"/>
    <x v="333"/>
    <s v="0120"/>
    <n v="-53.013546659850398"/>
    <n v="-22.510196450305799"/>
    <n v="-52.871668129980101"/>
    <n v="-22.595725399707302"/>
    <s v="376"/>
    <s v="SP"/>
    <s v="Eixo Principal"/>
    <s v="-"/>
    <s v="376BSP0120"/>
    <s v="DIV SP/MS (PORTO PRIMAVERA)"/>
    <s v="DIV PR/SP"/>
    <n v="0"/>
    <n v="18"/>
    <n v="18"/>
    <x v="1"/>
    <m/>
    <m/>
    <s v="Federal"/>
    <m/>
    <m/>
    <m/>
    <s v="Federal"/>
    <s v="PLA"/>
    <s v="São José do Rio Preto"/>
  </r>
  <r>
    <x v="0"/>
    <s v="376CPR1005"/>
    <n v="0"/>
    <x v="334"/>
    <s v="1005"/>
    <n v="-51.987451740005703"/>
    <n v="-23.409788819997999"/>
    <n v="-51.958106379605603"/>
    <n v="-23.380332940113"/>
    <s v="376"/>
    <s v="PR"/>
    <s v="Contorno"/>
    <s v="-"/>
    <s v="376CPR1005"/>
    <s v="ENTR BR-376 (I)"/>
    <s v="ENTR AV MANDACARU (CONT NORTE MARINGÁ)"/>
    <n v="0"/>
    <n v="4.3"/>
    <n v="4.3"/>
    <x v="0"/>
    <m/>
    <m/>
    <s v="Federal"/>
    <m/>
    <m/>
    <m/>
    <s v="Federal"/>
    <s v="PAV"/>
    <s v="Campo Mourão"/>
  </r>
  <r>
    <x v="0"/>
    <s v="376CPR1010"/>
    <n v="0"/>
    <x v="334"/>
    <s v="1010"/>
    <n v="-51.958106379605603"/>
    <n v="-23.380332940113"/>
    <n v="-51.936685710177301"/>
    <n v="-23.3749144195647"/>
    <s v="376"/>
    <s v="PR"/>
    <s v="Contorno"/>
    <s v="-"/>
    <s v="376CPR1010"/>
    <s v="ENTR AV MANDACARU (CONT NORTE MARINGÁ)"/>
    <s v="ENTR AV KAKOGAWA (CONT NORTE MARINGÁ)"/>
    <n v="4.3"/>
    <n v="6.8"/>
    <n v="2.5"/>
    <x v="0"/>
    <m/>
    <m/>
    <s v="Federal"/>
    <m/>
    <m/>
    <m/>
    <s v="Federal"/>
    <s v="PAV"/>
    <s v="Campo Mourão"/>
  </r>
  <r>
    <x v="0"/>
    <s v="376CPR1015"/>
    <n v="0"/>
    <x v="334"/>
    <s v="1015"/>
    <n v="-51.936685710177301"/>
    <n v="-23.3749144195647"/>
    <n v="-51.913017189791397"/>
    <n v="-23.380181419636699"/>
    <s v="376"/>
    <s v="PR"/>
    <s v="Contorno"/>
    <s v="-"/>
    <s v="376CPR1015"/>
    <s v="ENTR AV KAKOGAWA (CONT NORTE MARINGÁ)"/>
    <s v="ENTR PR-317 (CONTORNO NORTE DE MARINGÁ)"/>
    <n v="6.8"/>
    <n v="9"/>
    <n v="2.2000000000000002"/>
    <x v="0"/>
    <m/>
    <m/>
    <s v="Federal"/>
    <m/>
    <m/>
    <m/>
    <s v="Federal"/>
    <s v="PAV"/>
    <s v="Campo Mourão"/>
  </r>
  <r>
    <x v="0"/>
    <s v="376CPR1020"/>
    <n v="0"/>
    <x v="334"/>
    <s v="1020"/>
    <n v="-51.913017189791397"/>
    <n v="-23.380181419636699"/>
    <n v="-51.885936899668103"/>
    <n v="-23.3958812398273"/>
    <s v="376"/>
    <s v="PR"/>
    <s v="Contorno"/>
    <s v="-"/>
    <s v="376CPR1020"/>
    <s v="ENTR PR-317 (CONTORNO NORTE DE MARINGÁ)"/>
    <s v="ENTR AV TUIUTI (CONT NORTE MARINGÁ)"/>
    <n v="9"/>
    <n v="12.1"/>
    <n v="3.1"/>
    <x v="0"/>
    <m/>
    <m/>
    <s v="Federal"/>
    <m/>
    <m/>
    <m/>
    <s v="Federal"/>
    <s v="PAV"/>
    <s v="Campo Mourão"/>
  </r>
  <r>
    <x v="0"/>
    <s v="376CPR1025"/>
    <n v="0"/>
    <x v="334"/>
    <s v="1025"/>
    <n v="-51.885936899668103"/>
    <n v="-23.3958812398273"/>
    <n v="-51.878289740379103"/>
    <n v="-23.402277950267099"/>
    <s v="376"/>
    <s v="PR"/>
    <s v="Contorno"/>
    <s v="-"/>
    <s v="376CPR1025"/>
    <s v="ENTR AV TUIUTI (CONT NORTE MARINGÁ)"/>
    <s v="ENTR AV GUAIAPÓ (CONT NORTE MARINGÁ)"/>
    <n v="12.1"/>
    <n v="13.5"/>
    <n v="1.4"/>
    <x v="0"/>
    <m/>
    <m/>
    <s v="Federal"/>
    <m/>
    <m/>
    <m/>
    <s v="Federal"/>
    <s v="PAV"/>
    <s v="Campo Mourão"/>
  </r>
  <r>
    <x v="0"/>
    <s v="376CPR1030"/>
    <n v="0"/>
    <x v="334"/>
    <s v="1030"/>
    <n v="-51.878289740379103"/>
    <n v="-23.402277950267099"/>
    <n v="-51.887369279568503"/>
    <n v="-23.431352579657698"/>
    <s v="376"/>
    <s v="PR"/>
    <s v="Contorno"/>
    <s v="-"/>
    <s v="376CPR1030"/>
    <s v="ENTR AV GUAIAPÓ (CONT NORTE MARINGÁ)"/>
    <s v="ENTR BR-376 (II) (CONT NORTE MARINGÁ)"/>
    <n v="13.5"/>
    <n v="17.3"/>
    <n v="3.8"/>
    <x v="0"/>
    <m/>
    <m/>
    <s v="Federal"/>
    <m/>
    <m/>
    <m/>
    <s v="Federal"/>
    <s v="PAV"/>
    <s v="Campo Mourão"/>
  </r>
  <r>
    <x v="0"/>
    <s v="376UPR1005"/>
    <n v="0"/>
    <x v="335"/>
    <s v="1005"/>
    <n v="-52.103340209882703"/>
    <n v="-23.337958020246301"/>
    <n v="-52.091269569634903"/>
    <n v="-23.351706030109099"/>
    <s v="376"/>
    <s v="PR"/>
    <s v="Travessia Urbana"/>
    <s v="-"/>
    <s v="376UPR1005"/>
    <s v="ENTR BR-376 (MANDAGUAÇU)"/>
    <s v="ENTR BR-376 (FIM CONT SUL MARIALVA)(CONT SUL MARINGÁ)"/>
    <n v="0"/>
    <n v="32.299999999999997"/>
    <n v="32.299999999999997"/>
    <x v="1"/>
    <m/>
    <m/>
    <s v="Federal"/>
    <m/>
    <m/>
    <m/>
    <s v="Federal"/>
    <s v="PLA"/>
    <s v="Campo Mourão"/>
  </r>
  <r>
    <x v="0"/>
    <s v="376UPR2005"/>
    <n v="0"/>
    <x v="335"/>
    <s v="2005"/>
    <n v="-51.717166059565898"/>
    <n v="-23.5103272304173"/>
    <n v="-51.704511250293898"/>
    <n v="-23.513229599866101"/>
    <s v="376"/>
    <s v="PR"/>
    <s v="Travessia Urbana"/>
    <s v="-"/>
    <s v="376UPR2005"/>
    <s v="ENTR BR-376 (KM 199,9)"/>
    <s v="ENTR PR-444 (MANDAGUARI)"/>
    <n v="0"/>
    <n v="1.5"/>
    <n v="1.5"/>
    <x v="2"/>
    <m/>
    <m/>
    <s v="Convênio de Administração"/>
    <m/>
    <m/>
    <m/>
    <s v="Federal"/>
    <s v="PAV"/>
    <s v="Campo Mourão"/>
  </r>
  <r>
    <x v="0"/>
    <s v="376UPR2010"/>
    <n v="0"/>
    <x v="335"/>
    <s v="2010"/>
    <n v="-51.704511250293898"/>
    <n v="-23.513229599866101"/>
    <n v="-51.667367520394599"/>
    <n v="-23.550034029946399"/>
    <s v="376"/>
    <s v="PR"/>
    <s v="Travessia Urbana"/>
    <s v="-"/>
    <s v="376UPR2010"/>
    <s v="ENTR PR-444 (MANDAGUARI)"/>
    <s v="INICIO DO TRECHO CONCEDIDO"/>
    <n v="1.5"/>
    <n v="8.6"/>
    <n v="7.1"/>
    <x v="2"/>
    <m/>
    <m/>
    <s v="Convênio de Administração"/>
    <m/>
    <m/>
    <m/>
    <s v="Federal"/>
    <s v="PAV"/>
    <s v="Campo Mourão"/>
  </r>
  <r>
    <x v="0"/>
    <s v="376UPR2015"/>
    <n v="0"/>
    <x v="335"/>
    <s v="2015"/>
    <n v="-51.667367520394599"/>
    <n v="-23.550034029946399"/>
    <n v="-51.661609479693702"/>
    <n v="-23.561135190236701"/>
    <s v="376"/>
    <s v="PR"/>
    <s v="Travessia Urbana"/>
    <s v="-"/>
    <s v="376UPR2015"/>
    <s v="INICIO DO TRECHO CONCEDIDO"/>
    <s v="ENTR BR-376 (KM 210,5)"/>
    <n v="8.6"/>
    <n v="10"/>
    <n v="1.4"/>
    <x v="2"/>
    <m/>
    <m/>
    <s v="Concessão Estadual"/>
    <m/>
    <m/>
    <m/>
    <s v="Federal"/>
    <s v="PAV"/>
    <s v="Campo Mourão"/>
  </r>
  <r>
    <x v="0"/>
    <s v="376VPR1005"/>
    <n v="0"/>
    <x v="336"/>
    <s v="1005"/>
    <n v="-49.500850999573899"/>
    <n v="-25.4451226099204"/>
    <n v="-49.519236750275702"/>
    <n v="-25.434976929841401"/>
    <s v="376"/>
    <s v="PR"/>
    <s v="Variante"/>
    <s v="-"/>
    <s v="376VPR1005"/>
    <s v="ACESSO CAMPO LARGO"/>
    <s v="ENTR PR-510 (P/BATÉIAS)"/>
    <n v="0"/>
    <n v="2.1"/>
    <n v="2.1"/>
    <x v="0"/>
    <m/>
    <s v="277BPR0058"/>
    <s v="Concessão Estadual"/>
    <m/>
    <m/>
    <m/>
    <s v="Federal"/>
    <s v="PAV"/>
    <s v="Colombo"/>
  </r>
  <r>
    <x v="0"/>
    <s v="376VPR1010"/>
    <n v="0"/>
    <x v="336"/>
    <s v="1010"/>
    <n v="-49.519236750275702"/>
    <n v="-25.434976929841401"/>
    <n v="-49.573122709944997"/>
    <n v="-25.446399819895699"/>
    <s v="376"/>
    <s v="PR"/>
    <s v="Variante"/>
    <s v="-"/>
    <s v="376VPR1010"/>
    <s v="ENTR PR-510 (P/BATÉIAS)"/>
    <s v="ENTR PR-423"/>
    <n v="2.1"/>
    <n v="8"/>
    <n v="5.9"/>
    <x v="0"/>
    <m/>
    <s v="277BPR0060"/>
    <s v="Concessão Estadual"/>
    <m/>
    <m/>
    <m/>
    <s v="Federal"/>
    <s v="PAV"/>
    <s v="Colombo"/>
  </r>
  <r>
    <x v="0"/>
    <s v="376VPR1015"/>
    <n v="0"/>
    <x v="336"/>
    <s v="1015"/>
    <n v="-49.573122709944997"/>
    <n v="-25.446399819895699"/>
    <n v="-49.609581529663799"/>
    <n v="-25.449193650166698"/>
    <s v="376"/>
    <s v="PR"/>
    <s v="Variante"/>
    <s v="-"/>
    <s v="376VPR1015"/>
    <s v="ENTR PR-423"/>
    <s v="ACESSO FÁBRICA CIMENTO ITAMBÉ"/>
    <n v="8"/>
    <n v="11.8"/>
    <n v="3.8"/>
    <x v="2"/>
    <m/>
    <s v="277BPR0065"/>
    <s v="Concessão Estadual"/>
    <m/>
    <m/>
    <m/>
    <s v="Federal"/>
    <s v="PAV"/>
    <s v="Colombo"/>
  </r>
  <r>
    <x v="0"/>
    <s v="376VPR1020"/>
    <n v="0"/>
    <x v="336"/>
    <s v="1020"/>
    <n v="-49.609581529663799"/>
    <n v="-25.449193650166698"/>
    <n v="-49.666789999558702"/>
    <n v="-25.4718722301192"/>
    <s v="376"/>
    <s v="PR"/>
    <s v="Variante"/>
    <s v="-"/>
    <s v="376VPR1020"/>
    <s v="ACESSO FÁBRICA CIMENTO ITAMBÉ"/>
    <s v="ACESSO SANTA"/>
    <n v="11.8"/>
    <n v="18.3"/>
    <n v="6.5"/>
    <x v="2"/>
    <m/>
    <s v="277BPR0070"/>
    <s v="Concessão Estadual"/>
    <m/>
    <m/>
    <m/>
    <s v="Federal"/>
    <s v="PAV"/>
    <s v="Colombo"/>
  </r>
  <r>
    <x v="0"/>
    <s v="377BRS0010"/>
    <n v="0"/>
    <x v="337"/>
    <s v="0010"/>
    <n v="-52.7709427702925"/>
    <n v="-28.274448769594901"/>
    <n v="-52.743477379677302"/>
    <n v="-28.301696109687601"/>
    <s v="377"/>
    <s v="RS"/>
    <s v="Eixo Principal"/>
    <s v="-"/>
    <s v="377BRS0010"/>
    <s v="ENTR BR-386(A)/AV. FLORES DA CUNHA (CARAZINHO)"/>
    <s v="ENTR BR-285(A)/386(B)"/>
    <n v="0"/>
    <n v="4.2"/>
    <n v="4.2"/>
    <x v="2"/>
    <m/>
    <s v="386BRS0170"/>
    <s v="Federal"/>
    <m/>
    <m/>
    <m/>
    <s v="Federal"/>
    <s v="PAV"/>
    <s v="Passo Fundo"/>
  </r>
  <r>
    <x v="0"/>
    <s v="377BRS0030"/>
    <n v="0"/>
    <x v="337"/>
    <s v="0030"/>
    <n v="-52.743477379677302"/>
    <n v="-28.301696109687601"/>
    <n v="-52.7913657102592"/>
    <n v="-28.312085069870001"/>
    <s v="377"/>
    <s v="RS"/>
    <s v="Eixo Principal"/>
    <s v="Coinc"/>
    <s v="377BRS0030"/>
    <s v="ENTR BR-285(A)/386(B)"/>
    <s v="ENTR RS-142 (ACESSO SUL DE CARAZINHO)"/>
    <n v="4.2"/>
    <n v="10.1"/>
    <n v="5.9"/>
    <x v="2"/>
    <m/>
    <s v="285BRS0230"/>
    <s v="Federal"/>
    <m/>
    <m/>
    <m/>
    <s v="Federal"/>
    <s v="PAV"/>
    <s v="Passo Fundo"/>
  </r>
  <r>
    <x v="0"/>
    <s v="377BRS0040"/>
    <n v="0"/>
    <x v="337"/>
    <s v="0040"/>
    <n v="-52.7913657102592"/>
    <n v="-28.312085069870001"/>
    <n v="-53.090057580093202"/>
    <n v="-28.408811809917001"/>
    <s v="377"/>
    <s v="RS"/>
    <s v="Eixo Principal"/>
    <s v="Coinc"/>
    <s v="377BRS0040"/>
    <s v="ENTR RS-142 (ACESSO SUL DE CARAZINHO)"/>
    <s v="ACESSO A SALDANHA MARINHO"/>
    <n v="10.1"/>
    <n v="43.6"/>
    <n v="33.5"/>
    <x v="2"/>
    <m/>
    <s v="285BRS0250"/>
    <s v="Federal"/>
    <m/>
    <m/>
    <m/>
    <s v="Federal"/>
    <s v="PAV"/>
    <s v="Passo Fundo"/>
  </r>
  <r>
    <x v="0"/>
    <s v="377BRS0050"/>
    <n v="0"/>
    <x v="337"/>
    <s v="0050"/>
    <n v="-53.090057580093202"/>
    <n v="-28.408811809917001"/>
    <n v="-53.190686379572597"/>
    <n v="-28.432607509728701"/>
    <s v="377"/>
    <s v="RS"/>
    <s v="Eixo Principal"/>
    <s v="Coinc"/>
    <s v="377BRS0050"/>
    <s v="ACESSO A SALDANHA MARINHO"/>
    <s v="ENTR BR-285(B) (P/SANTA BÁRBARA DO SUL)"/>
    <n v="43.6"/>
    <n v="54.7"/>
    <n v="11.1"/>
    <x v="2"/>
    <m/>
    <s v="285BRS0260"/>
    <s v="Federal"/>
    <m/>
    <m/>
    <m/>
    <s v="Federal"/>
    <s v="PAV"/>
    <s v="Passo Fundo"/>
  </r>
  <r>
    <x v="0"/>
    <s v="377BRS0070"/>
    <n v="0"/>
    <x v="337"/>
    <s v="0070"/>
    <n v="-53.190686379572597"/>
    <n v="-28.432607509728701"/>
    <n v="-53.242310430082199"/>
    <n v="-28.478552440442702"/>
    <s v="377"/>
    <s v="RS"/>
    <s v="Eixo Principal"/>
    <s v="-"/>
    <s v="377BRS0070"/>
    <s v="ENTR BR-285(B) (P/SANTA BÁRBARA DO SUL)"/>
    <s v="ENTR RS-506"/>
    <n v="54.7"/>
    <n v="62.4"/>
    <n v="7.7"/>
    <x v="1"/>
    <m/>
    <m/>
    <s v="Estadual"/>
    <m/>
    <s v="RSC-377"/>
    <s v="IMP"/>
    <s v="Estadual"/>
    <s v="PLA"/>
    <s v="Cruz Alta"/>
  </r>
  <r>
    <x v="0"/>
    <s v="377BRS0075"/>
    <n v="0"/>
    <x v="337"/>
    <s v="0075"/>
    <n v="-53.242310430082199"/>
    <n v="-28.478552440442702"/>
    <n v="-53.337796940276498"/>
    <n v="-28.60342603958"/>
    <s v="377"/>
    <s v="RS"/>
    <s v="Eixo Principal"/>
    <s v="-"/>
    <s v="377BRS0075"/>
    <s v="ENTR RS-506"/>
    <s v="ENTR RS-223"/>
    <n v="62.4"/>
    <n v="80.2"/>
    <n v="17.8"/>
    <x v="1"/>
    <m/>
    <m/>
    <s v="Estadual"/>
    <m/>
    <s v="RSC-377"/>
    <s v="IMP"/>
    <s v="Estadual"/>
    <s v="PLA"/>
    <s v="Cruz Alta"/>
  </r>
  <r>
    <x v="0"/>
    <s v="377BRS0090"/>
    <n v="0"/>
    <x v="337"/>
    <s v="0090"/>
    <n v="-53.337796940276498"/>
    <n v="-28.60342603958"/>
    <n v="-53.5739423899293"/>
    <n v="-28.645298410193401"/>
    <s v="377"/>
    <s v="RS"/>
    <s v="Eixo Principal"/>
    <s v="-"/>
    <s v="377BRS0090"/>
    <s v="ENTR RS-223"/>
    <s v="ENTR BR-158(A) (CRUZ ALTA)"/>
    <n v="80.2"/>
    <n v="106"/>
    <n v="25.8"/>
    <x v="1"/>
    <m/>
    <m/>
    <s v="Estadual"/>
    <m/>
    <s v="RSC-377"/>
    <s v="PAV"/>
    <s v="Estadual"/>
    <s v="PLA"/>
    <s v="Cruz Alta"/>
  </r>
  <r>
    <x v="0"/>
    <s v="377BRS0105"/>
    <n v="0"/>
    <x v="337"/>
    <s v="0105"/>
    <n v="-53.5739423899293"/>
    <n v="-28.645298410193401"/>
    <n v="-53.5940793895521"/>
    <n v="-28.6757938002436"/>
    <s v="377"/>
    <s v="RS"/>
    <s v="Eixo Principal"/>
    <s v="Coinc"/>
    <s v="377BRS0105"/>
    <s v="ENTR BR-158(A) (CRUZ ALTA)"/>
    <s v="ENTR BR-158(B)/481/RS-342"/>
    <n v="106"/>
    <n v="110"/>
    <n v="4"/>
    <x v="2"/>
    <m/>
    <s v="158BRS1240"/>
    <s v="Federal"/>
    <m/>
    <m/>
    <m/>
    <s v="Federal"/>
    <s v="PAV"/>
    <s v="Cruz Alta"/>
  </r>
  <r>
    <x v="0"/>
    <s v="377BRS0110"/>
    <n v="0"/>
    <x v="337"/>
    <s v="0110"/>
    <n v="-53.5940793895521"/>
    <n v="-28.6757938002436"/>
    <n v="-54.134795699561799"/>
    <n v="-28.882559190054501"/>
    <s v="377"/>
    <s v="RS"/>
    <s v="Eixo Principal"/>
    <s v="-"/>
    <s v="377BRS0110"/>
    <s v="ENTR BR-158(B)/481/RS-342"/>
    <s v="ENTR BR-392 (SANTA TECLA)"/>
    <n v="110"/>
    <n v="170.4"/>
    <n v="60.4"/>
    <x v="1"/>
    <m/>
    <m/>
    <s v="Federal"/>
    <m/>
    <m/>
    <m/>
    <s v="Federal"/>
    <s v="PLA"/>
    <s v="Cruz Alta"/>
  </r>
  <r>
    <x v="0"/>
    <s v="377BRS0130"/>
    <n v="0"/>
    <x v="337"/>
    <s v="0130"/>
    <n v="-54.134795699561799"/>
    <n v="-28.882559190054501"/>
    <n v="-54.5383086197469"/>
    <n v="-29.011538150265299"/>
    <s v="377"/>
    <s v="RS"/>
    <s v="Eixo Principal"/>
    <s v="-"/>
    <s v="377BRS0130"/>
    <s v="ENTR BR-392 (SANTA TECLA)"/>
    <s v="ENTR RS-533 (P/CAPÃO DO CIPÓ)"/>
    <n v="170.4"/>
    <n v="220.1"/>
    <n v="49.7"/>
    <x v="1"/>
    <m/>
    <m/>
    <s v="Estadual"/>
    <m/>
    <s v="RST-377"/>
    <s v="PAV"/>
    <s v="Estadual"/>
    <s v="PLA"/>
    <s v="Santa Maria"/>
  </r>
  <r>
    <x v="0"/>
    <s v="377BRS0140"/>
    <n v="0"/>
    <x v="337"/>
    <s v="0140"/>
    <n v="-54.5383086197469"/>
    <n v="-29.011538150265299"/>
    <n v="-54.886582650069201"/>
    <n v="-29.148626729939501"/>
    <s v="377"/>
    <s v="RS"/>
    <s v="Eixo Principal"/>
    <s v="-"/>
    <s v="377BRS0140"/>
    <s v="ENTR RS-533 (P/CAPÃO DO CIPÓ)"/>
    <s v="ENTR BR-287 (SANTIAGO)"/>
    <n v="220.1"/>
    <n v="256.2"/>
    <n v="36.1"/>
    <x v="1"/>
    <m/>
    <m/>
    <s v="Estadual"/>
    <m/>
    <s v="RST-377"/>
    <s v="PAV"/>
    <s v="Estadual"/>
    <s v="PLA"/>
    <s v="Santa Maria"/>
  </r>
  <r>
    <x v="0"/>
    <s v="377BRS0150"/>
    <n v="0"/>
    <x v="337"/>
    <s v="0150"/>
    <n v="-54.886582650069201"/>
    <n v="-29.148626729939501"/>
    <n v="-55.103925229965299"/>
    <n v="-29.593597640118901"/>
    <s v="377"/>
    <s v="RS"/>
    <s v="Eixo Principal"/>
    <s v="-"/>
    <s v="377BRS0150"/>
    <s v="ENTR BR-287 (SANTIAGO)"/>
    <s v="ENTR RS-241 (P/SÃO FRANCISCO DE ASSIS)"/>
    <n v="256.2"/>
    <n v="318.10000000000002"/>
    <n v="61.9"/>
    <x v="1"/>
    <m/>
    <m/>
    <s v="Estadual"/>
    <m/>
    <s v="RST-377"/>
    <s v="PAV"/>
    <s v="Estadual"/>
    <s v="PLA"/>
    <s v="Santa Maria"/>
  </r>
  <r>
    <x v="0"/>
    <s v="377BRS0155"/>
    <n v="0"/>
    <x v="337"/>
    <s v="0155"/>
    <n v="-55.103925229965299"/>
    <n v="-29.593597640118901"/>
    <n v="-55.133565680411699"/>
    <n v="-29.595892159595401"/>
    <s v="377"/>
    <s v="RS"/>
    <s v="Eixo Principal"/>
    <s v="-"/>
    <s v="377BRS0155"/>
    <s v="ENTR RS-241 (P/SÃO FRANCISCO DE ASSIS)"/>
    <s v="ACESSO P/JACAQUÁ"/>
    <n v="318.10000000000002"/>
    <n v="321.10000000000002"/>
    <n v="3"/>
    <x v="1"/>
    <m/>
    <m/>
    <s v="Estadual"/>
    <m/>
    <s v="RST-377"/>
    <s v="PAV"/>
    <s v="Estadual"/>
    <s v="PLA"/>
    <s v="Santa Maria"/>
  </r>
  <r>
    <x v="0"/>
    <s v="377BRS0170"/>
    <n v="0"/>
    <x v="337"/>
    <s v="0170"/>
    <n v="-55.133565680411699"/>
    <n v="-29.595892159595401"/>
    <n v="-55.477655739920401"/>
    <n v="-29.5780660102381"/>
    <s v="377"/>
    <s v="RS"/>
    <s v="Eixo Principal"/>
    <s v="-"/>
    <s v="377BRS0170"/>
    <s v="ACESSO P/JACAQUÁ"/>
    <s v="ENTR RS-176 (P/RIO ITU)"/>
    <n v="321.10000000000002"/>
    <n v="356.8"/>
    <n v="35.700000000000003"/>
    <x v="1"/>
    <m/>
    <m/>
    <s v="Estadual"/>
    <m/>
    <s v="RST-377"/>
    <s v="PAV"/>
    <s v="Estadual"/>
    <s v="PLA"/>
    <s v="Santa Maria"/>
  </r>
  <r>
    <x v="0"/>
    <s v="377BRS0175"/>
    <n v="0"/>
    <x v="337"/>
    <s v="0175"/>
    <n v="-55.477655739920401"/>
    <n v="-29.5780660102381"/>
    <n v="-55.478905079905402"/>
    <n v="-29.5831811399975"/>
    <s v="377"/>
    <s v="RS"/>
    <s v="Eixo Principal"/>
    <s v="-"/>
    <s v="377BRS0175"/>
    <s v="ENTR RS-176 (P/RIO ITU)"/>
    <s v="MANOEL VIANA"/>
    <n v="356.8"/>
    <n v="357.2"/>
    <n v="0.4"/>
    <x v="1"/>
    <m/>
    <m/>
    <s v="Estadual"/>
    <m/>
    <s v="RST-377"/>
    <s v="PAV"/>
    <s v="Estadual"/>
    <s v="PLA"/>
    <s v="Santa Maria"/>
  </r>
  <r>
    <x v="0"/>
    <s v="377BRS0180"/>
    <n v="0"/>
    <x v="337"/>
    <s v="0180"/>
    <n v="-55.478905079905402"/>
    <n v="-29.5831811399975"/>
    <n v="-55.522356269725996"/>
    <n v="-29.7153123103148"/>
    <s v="377"/>
    <s v="RS"/>
    <s v="Eixo Principal"/>
    <s v="-"/>
    <s v="377BRS0180"/>
    <s v="MANOEL VIANA"/>
    <s v="ACESSO PASSO NOVO"/>
    <n v="357.2"/>
    <n v="373.6"/>
    <n v="16.399999999999999"/>
    <x v="1"/>
    <m/>
    <m/>
    <s v="Estadual"/>
    <m/>
    <s v="RST-377"/>
    <s v="PAV"/>
    <s v="Estadual"/>
    <s v="PLA"/>
    <s v="Santa Maria"/>
  </r>
  <r>
    <x v="0"/>
    <s v="377BRS0185"/>
    <n v="0"/>
    <x v="337"/>
    <s v="0185"/>
    <n v="-55.522356269725996"/>
    <n v="-29.7153123103148"/>
    <n v="-55.721247700221099"/>
    <n v="-29.822136339720199"/>
    <s v="377"/>
    <s v="RS"/>
    <s v="Eixo Principal"/>
    <s v="-"/>
    <s v="377BRS0185"/>
    <s v="ACESSO PASSO NOVO"/>
    <s v="ENTR BR-290(A) (P/ROSÁRIO DO SUL)"/>
    <n v="373.6"/>
    <n v="397.8"/>
    <n v="24.2"/>
    <x v="1"/>
    <m/>
    <m/>
    <s v="Estadual"/>
    <m/>
    <s v="RST-377"/>
    <s v="PAV"/>
    <s v="Estadual"/>
    <s v="PLA"/>
    <s v="Santa Maria"/>
  </r>
  <r>
    <x v="0"/>
    <s v="377BRS0190"/>
    <n v="0"/>
    <x v="337"/>
    <s v="0190"/>
    <n v="-55.721247700221099"/>
    <n v="-29.822136339720199"/>
    <n v="-56.139556510424498"/>
    <n v="-29.971975869790501"/>
    <s v="377"/>
    <s v="RS"/>
    <s v="Eixo Principal"/>
    <s v="Coinc"/>
    <s v="377BRS0190"/>
    <s v="ENTR BR-290(A) (P/ROSÁRIO DO SUL)"/>
    <s v="ENTR RS-183 (P/HARMONIA)"/>
    <n v="397.8"/>
    <n v="445.1"/>
    <n v="47.3"/>
    <x v="2"/>
    <m/>
    <s v="290BRS0350"/>
    <s v="Federal"/>
    <m/>
    <m/>
    <m/>
    <s v="Federal"/>
    <s v="PAV"/>
    <s v="Uruguaiana"/>
  </r>
  <r>
    <x v="0"/>
    <s v="377BRS0220"/>
    <n v="0"/>
    <x v="337"/>
    <s v="0220"/>
    <n v="-56.139556510424498"/>
    <n v="-29.971975869790501"/>
    <n v="-56.432479189762702"/>
    <n v="-30.015678140433799"/>
    <s v="377"/>
    <s v="RS"/>
    <s v="Eixo Principal"/>
    <s v="Coinc"/>
    <s v="377BRS0220"/>
    <s v="ENTR RS-183 (P/HARMONIA)"/>
    <s v="ENTR BR-290(B) (P/URUGUAIANA)"/>
    <n v="445.1"/>
    <n v="475.4"/>
    <n v="30.3"/>
    <x v="2"/>
    <m/>
    <s v="290BRS0380"/>
    <s v="Federal"/>
    <m/>
    <m/>
    <m/>
    <s v="Federal"/>
    <s v="PAV"/>
    <s v="Uruguaiana"/>
  </r>
  <r>
    <x v="0"/>
    <s v="377BRS0230"/>
    <n v="0"/>
    <x v="337"/>
    <s v="0230"/>
    <n v="-56.432479189762702"/>
    <n v="-30.015678140433799"/>
    <n v="-56.438011849567097"/>
    <n v="-30.385111810161799"/>
    <s v="377"/>
    <s v="RS"/>
    <s v="Eixo Principal"/>
    <s v="-"/>
    <s v="377BRS0230"/>
    <s v="ENTR BR-290(B) (P/URUGUAIANA)"/>
    <s v="ENTR BR-293 (QUARAÍ)"/>
    <n v="475.4"/>
    <n v="524.1"/>
    <n v="48.7"/>
    <x v="1"/>
    <m/>
    <m/>
    <s v="Estadual"/>
    <m/>
    <s v="RST-377"/>
    <s v="PAV"/>
    <s v="Estadual"/>
    <s v="PLA"/>
    <s v="Santana do Livramento"/>
  </r>
  <r>
    <x v="0"/>
    <s v="381AMG1005"/>
    <n v="0"/>
    <x v="338"/>
    <s v="1005"/>
    <n v="-42.010690329794798"/>
    <n v="-18.914755450103801"/>
    <n v="-41.966365089777"/>
    <n v="-18.873906230088298"/>
    <s v="381"/>
    <s v="MG"/>
    <s v="Acesso"/>
    <s v="-"/>
    <s v="381AMG1005"/>
    <s v="ENTR BR-381"/>
    <s v="ENTR BR-116 (GOV. VALADARES)"/>
    <n v="0"/>
    <n v="6.6"/>
    <n v="6.6"/>
    <x v="2"/>
    <m/>
    <m/>
    <s v="Convênio de Administração"/>
    <m/>
    <m/>
    <m/>
    <s v="Federal"/>
    <s v="PAV"/>
    <s v="Governador Valadares"/>
  </r>
  <r>
    <x v="0"/>
    <s v="381BES0010"/>
    <n v="0"/>
    <x v="339"/>
    <s v="0010"/>
    <n v="-39.877314869585497"/>
    <n v="-18.7148241802916"/>
    <n v="-40.216579290201999"/>
    <n v="-18.731139660167099"/>
    <s v="381"/>
    <s v="ES"/>
    <s v="Eixo Principal"/>
    <s v="-"/>
    <s v="381BES0010"/>
    <s v="ENTR BR-101 (SÃO MATEUS)"/>
    <s v="ENTR ES-356 (NESTOR GOMES)"/>
    <n v="0"/>
    <n v="39.299999999999997"/>
    <n v="39.299999999999997"/>
    <x v="1"/>
    <m/>
    <m/>
    <s v="Estadual"/>
    <m/>
    <s v="ES-381"/>
    <s v="PAV"/>
    <s v="Estadual"/>
    <s v="PLA"/>
    <s v="Colatina"/>
  </r>
  <r>
    <x v="0"/>
    <s v="381BES0020"/>
    <n v="0"/>
    <x v="339"/>
    <s v="0020"/>
    <n v="-40.216579290201999"/>
    <n v="-18.731139660167099"/>
    <n v="-40.334469720201298"/>
    <n v="-18.725605459823999"/>
    <s v="381"/>
    <s v="ES"/>
    <s v="Eixo Principal"/>
    <s v="-"/>
    <s v="381BES0020"/>
    <s v="ENTR ES-356 (NESTOR GOMES)"/>
    <s v="ENTR BR-342/ES-344 (P/VALÉRIO)"/>
    <n v="39.299999999999997"/>
    <n v="50.7"/>
    <n v="11.4"/>
    <x v="1"/>
    <m/>
    <m/>
    <s v="Estadual"/>
    <m/>
    <s v="ES-381"/>
    <s v="PAV"/>
    <s v="Estadual"/>
    <s v="PLA"/>
    <s v="Colatina"/>
  </r>
  <r>
    <x v="0"/>
    <s v="381BES0030"/>
    <n v="0"/>
    <x v="339"/>
    <s v="0030"/>
    <n v="-40.334469720201298"/>
    <n v="-18.725605459823999"/>
    <n v="-40.399402709966999"/>
    <n v="-18.710033509738601"/>
    <s v="381"/>
    <s v="ES"/>
    <s v="Eixo Principal"/>
    <s v="-"/>
    <s v="381BES0030"/>
    <s v="ENTR BR-342/ES-344 (P/VALÉRIO)"/>
    <s v="ENTR ES-137(A) (NOVA VENÉCIA)"/>
    <n v="50.7"/>
    <n v="61.2"/>
    <n v="10.5"/>
    <x v="1"/>
    <m/>
    <m/>
    <s v="Estadual"/>
    <m/>
    <s v="ES-381"/>
    <s v="PAV"/>
    <s v="Estadual"/>
    <s v="PLA"/>
    <s v="Colatina"/>
  </r>
  <r>
    <x v="0"/>
    <s v="381BES0050"/>
    <n v="0"/>
    <x v="339"/>
    <s v="0050"/>
    <n v="-40.399402709966999"/>
    <n v="-18.710033509738601"/>
    <n v="-40.472508840110798"/>
    <n v="-18.766702999743501"/>
    <s v="381"/>
    <s v="ES"/>
    <s v="Eixo Principal"/>
    <s v="-"/>
    <s v="381BES0050"/>
    <s v="ENTR ES-137(A) (NOVA VENÉCIA)"/>
    <s v="ENTR ES-137(B) (P/SÃO GABRIEL DA PALHA)"/>
    <n v="61.2"/>
    <n v="72.900000000000006"/>
    <n v="11.7"/>
    <x v="1"/>
    <m/>
    <m/>
    <s v="Estadual"/>
    <m/>
    <s v="ES-137"/>
    <s v="PAV"/>
    <s v="Estadual"/>
    <s v="PLA"/>
    <s v="Colatina"/>
  </r>
  <r>
    <x v="0"/>
    <s v="381BES0055"/>
    <n v="0"/>
    <x v="339"/>
    <s v="0055"/>
    <n v="-40.472508840110798"/>
    <n v="-18.766702999743501"/>
    <n v="-40.740742829717703"/>
    <n v="-18.859406799783901"/>
    <s v="381"/>
    <s v="ES"/>
    <s v="Eixo Principal"/>
    <s v="-"/>
    <s v="381BES0055"/>
    <s v="ENTR ES-137(B) (P/SÃO GABRIEL DA PALHA)"/>
    <s v="ENTR ES-080(A) (P/ÁGUIA BRANCA)"/>
    <n v="72.900000000000006"/>
    <n v="115.4"/>
    <n v="42.5"/>
    <x v="1"/>
    <m/>
    <m/>
    <s v="Estadual"/>
    <m/>
    <s v="ES-381"/>
    <s v="PAV"/>
    <s v="Estadual"/>
    <s v="PLA"/>
    <s v="Colatina"/>
  </r>
  <r>
    <x v="0"/>
    <s v="381BES0060"/>
    <n v="0"/>
    <x v="339"/>
    <s v="0060"/>
    <n v="-40.740742829717703"/>
    <n v="-18.859406799783901"/>
    <n v="-40.758852859971398"/>
    <n v="-18.820077680440502"/>
    <s v="381"/>
    <s v="ES"/>
    <s v="Eixo Principal"/>
    <s v="-"/>
    <s v="381BES0060"/>
    <s v="ENTR ES-080(A) (P/ÁGUIA BRANCA)"/>
    <s v="ENTR ES-426 (P/ITAPORANA)"/>
    <n v="115.4"/>
    <n v="119.9"/>
    <n v="4.5"/>
    <x v="1"/>
    <m/>
    <m/>
    <s v="Estadual"/>
    <m/>
    <s v="ES-080"/>
    <s v="PAV"/>
    <s v="Estadual"/>
    <s v="PLA"/>
    <s v="Colatina"/>
  </r>
  <r>
    <x v="0"/>
    <s v="381BES0065"/>
    <n v="0"/>
    <x v="339"/>
    <s v="0065"/>
    <n v="-40.758852859971398"/>
    <n v="-18.820077680440502"/>
    <n v="-40.893115580019902"/>
    <n v="-18.754384380434701"/>
    <s v="381"/>
    <s v="ES"/>
    <s v="Eixo Principal"/>
    <s v="-"/>
    <s v="381BES0065"/>
    <s v="ENTR ES-426 (P/ITAPORANA)"/>
    <s v="ENTR ES-080(B)/320 (BARRA DE SÃO FRANCISCO)"/>
    <n v="119.9"/>
    <n v="140.69999999999999"/>
    <n v="20.8"/>
    <x v="1"/>
    <m/>
    <m/>
    <s v="Estadual"/>
    <m/>
    <s v="ES-080"/>
    <s v="PAV"/>
    <s v="Estadual"/>
    <s v="PLA"/>
    <s v="Colatina"/>
  </r>
  <r>
    <x v="0"/>
    <s v="381BES0070"/>
    <n v="0"/>
    <x v="339"/>
    <s v="0070"/>
    <n v="-40.893115580019902"/>
    <n v="-18.754384380434701"/>
    <n v="-40.938944810254696"/>
    <n v="-18.772467820433501"/>
    <s v="381"/>
    <s v="ES"/>
    <s v="Eixo Principal"/>
    <s v="-"/>
    <s v="381BES0070"/>
    <s v="ENTR ES-080(B)/320 (BARRA DE SÃO FRANCISCO)"/>
    <s v="DIV ES/MG"/>
    <n v="140.69999999999999"/>
    <n v="147.69999999999999"/>
    <n v="7"/>
    <x v="1"/>
    <m/>
    <m/>
    <s v="Estadual"/>
    <m/>
    <s v="EST-381"/>
    <s v="PAV"/>
    <s v="Estadual"/>
    <s v="PLA"/>
    <s v="Colatina"/>
  </r>
  <r>
    <x v="0"/>
    <s v="381BMG0090"/>
    <n v="0"/>
    <x v="340"/>
    <s v="0090"/>
    <n v="-40.938944810254696"/>
    <n v="-18.772467820433501"/>
    <n v="-40.981265900300997"/>
    <n v="-18.7807814996664"/>
    <s v="381"/>
    <s v="MG"/>
    <s v="Eixo Principal"/>
    <s v="-"/>
    <s v="381BMG0090"/>
    <s v="DIV ES/MG"/>
    <s v="ENTR MG-418 (MANTENA)"/>
    <n v="0"/>
    <n v="5.4"/>
    <n v="5.4"/>
    <x v="1"/>
    <m/>
    <m/>
    <s v="Estadual"/>
    <m/>
    <s v="MGT-381"/>
    <s v="PAV"/>
    <s v="Estadual"/>
    <s v="PLA"/>
    <s v="Governador Valadares"/>
  </r>
  <r>
    <x v="0"/>
    <s v="381BMG0100"/>
    <n v="0"/>
    <x v="340"/>
    <s v="0100"/>
    <n v="-40.981265900300997"/>
    <n v="-18.7807814996664"/>
    <n v="-41.028988539789196"/>
    <n v="-18.7694780197947"/>
    <s v="381"/>
    <s v="MG"/>
    <s v="Eixo Principal"/>
    <s v="-"/>
    <s v="381BMG0100"/>
    <s v="ENTR MG-418 (MANTENA)"/>
    <s v="ENTR MG-311"/>
    <n v="5.4"/>
    <n v="11.5"/>
    <n v="6.1"/>
    <x v="1"/>
    <m/>
    <m/>
    <s v="Estadual"/>
    <m/>
    <s v="MGT-381"/>
    <s v="PAV"/>
    <s v="Estadual"/>
    <s v="PLA"/>
    <s v="Governador Valadares"/>
  </r>
  <r>
    <x v="0"/>
    <s v="381BMG0110"/>
    <n v="0"/>
    <x v="340"/>
    <s v="0110"/>
    <n v="-41.028988539789196"/>
    <n v="-18.7694780197947"/>
    <n v="-41.494012839620801"/>
    <n v="-18.7379063202204"/>
    <s v="381"/>
    <s v="MG"/>
    <s v="Eixo Principal"/>
    <s v="-"/>
    <s v="381BMG0110"/>
    <s v="ENTR MG-311"/>
    <s v="ENTR MG-417 (DIVINO DAS LARANJEIRAS)"/>
    <n v="11.5"/>
    <n v="81.7"/>
    <n v="70.2"/>
    <x v="1"/>
    <m/>
    <m/>
    <s v="Estadual"/>
    <m/>
    <s v="MGT-381"/>
    <s v="PAV"/>
    <s v="Estadual"/>
    <s v="PLA"/>
    <s v="Governador Valadares"/>
  </r>
  <r>
    <x v="0"/>
    <s v="381BMG0130"/>
    <n v="0"/>
    <x v="340"/>
    <s v="0130"/>
    <n v="-41.494012839620801"/>
    <n v="-18.7379063202204"/>
    <n v="-41.685446749967397"/>
    <n v="-18.8239121899955"/>
    <s v="381"/>
    <s v="MG"/>
    <s v="Eixo Principal"/>
    <s v="-"/>
    <s v="381BMG0130"/>
    <s v="ENTR MG-417 (DIVINO DAS LARANJEIRAS)"/>
    <s v="ENTR BR-259(A) (SÃO VITOR)"/>
    <n v="81.7"/>
    <n v="109.6"/>
    <n v="27.9"/>
    <x v="1"/>
    <m/>
    <m/>
    <s v="Estadual"/>
    <m/>
    <s v="MGT-381"/>
    <s v="PAV"/>
    <s v="Estadual"/>
    <s v="PLA"/>
    <s v="Governador Valadares"/>
  </r>
  <r>
    <x v="0"/>
    <s v="381BMG0140"/>
    <n v="0"/>
    <x v="340"/>
    <s v="0140"/>
    <n v="-41.685446749967397"/>
    <n v="-18.8239121899955"/>
    <n v="-41.868950159721997"/>
    <n v="-18.842496359919"/>
    <s v="381"/>
    <s v="MG"/>
    <s v="Eixo Principal"/>
    <s v="Coinc"/>
    <s v="381BMG0140"/>
    <s v="ENTR BR-259(A) (SÃO VITOR)"/>
    <s v="ACESSO À GOV. VALADARES"/>
    <n v="109.6"/>
    <n v="133.6"/>
    <n v="24"/>
    <x v="2"/>
    <m/>
    <s v="259BMG0160"/>
    <s v="Federal"/>
    <m/>
    <m/>
    <m/>
    <s v="Federal"/>
    <s v="PAV"/>
    <s v="Governador Valadares"/>
  </r>
  <r>
    <x v="0"/>
    <s v="381BMG0150"/>
    <n v="0"/>
    <x v="340"/>
    <s v="0150"/>
    <n v="-41.868950159721997"/>
    <n v="-18.842496359919"/>
    <n v="-41.963312869893002"/>
    <n v="-18.836188380189501"/>
    <s v="381"/>
    <s v="MG"/>
    <s v="Eixo Principal"/>
    <s v="Coinc"/>
    <s v="381BMG0150"/>
    <s v="ACESSO À GOV. VALADARES"/>
    <s v="ENTR BR-259(B) (ENTR AV MINAS GERAIS - GOV VALADARES)"/>
    <n v="133.6"/>
    <n v="145.69999999999999"/>
    <n v="12.1"/>
    <x v="2"/>
    <m/>
    <s v="259BMG0170"/>
    <s v="Federal"/>
    <m/>
    <m/>
    <m/>
    <s v="Federal"/>
    <s v="PAV"/>
    <s v="Governador Valadares"/>
  </r>
  <r>
    <x v="0"/>
    <s v="381BMG0155"/>
    <n v="0"/>
    <x v="340"/>
    <s v="0155"/>
    <n v="-41.963312869893002"/>
    <n v="-18.836188380189501"/>
    <n v="-41.980517770278801"/>
    <n v="-18.8462106202238"/>
    <s v="381"/>
    <s v="MG"/>
    <s v="Eixo Principal"/>
    <s v="-"/>
    <s v="381BMG0155"/>
    <s v="ENTR BR-259(B) (ENTR AV MINAS GERAIS - GOV VALADARES)"/>
    <s v="ENTR BR-116/451 (GOV VALADARES)"/>
    <n v="145.69999999999999"/>
    <n v="148"/>
    <n v="2.2999999999999998"/>
    <x v="2"/>
    <m/>
    <m/>
    <s v="Federal"/>
    <m/>
    <m/>
    <m/>
    <s v="Federal"/>
    <s v="PAV"/>
    <s v="Governador Valadares"/>
  </r>
  <r>
    <x v="0"/>
    <s v="381BMG0160"/>
    <n v="0"/>
    <x v="340"/>
    <s v="0160"/>
    <n v="-41.980517770278801"/>
    <n v="-18.8462106202238"/>
    <n v="-42.010690329794798"/>
    <n v="-18.914755450103801"/>
    <s v="381"/>
    <s v="MG"/>
    <s v="Eixo Principal"/>
    <s v="-"/>
    <s v="381BMG0160"/>
    <s v="ENTR BR-116/451 (GOV VALADARES)"/>
    <s v="ACESSO À GOV. VALADARES"/>
    <n v="148"/>
    <n v="157"/>
    <n v="9"/>
    <x v="2"/>
    <m/>
    <m/>
    <s v="Federal"/>
    <m/>
    <m/>
    <m/>
    <s v="Federal"/>
    <s v="PAV"/>
    <s v="Governador Valadares"/>
  </r>
  <r>
    <x v="0"/>
    <s v="381BMG0170"/>
    <n v="0"/>
    <x v="340"/>
    <s v="0170"/>
    <n v="-42.010690329794798"/>
    <n v="-18.914755450103801"/>
    <n v="-42.237671329867901"/>
    <n v="-19.1567439102032"/>
    <s v="381"/>
    <s v="MG"/>
    <s v="Eixo Principal"/>
    <s v="-"/>
    <s v="381BMG0170"/>
    <s v="ACESSO À GOV. VALADARES"/>
    <s v="ENTR R SÃO LUIZ (PERIQUITO)"/>
    <n v="157"/>
    <n v="196.2"/>
    <n v="39.200000000000003"/>
    <x v="2"/>
    <m/>
    <m/>
    <s v="Federal"/>
    <m/>
    <m/>
    <m/>
    <s v="Federal"/>
    <s v="PAV"/>
    <s v="Governador Valadares"/>
  </r>
  <r>
    <x v="0"/>
    <s v="381BMG0180"/>
    <n v="0"/>
    <x v="340"/>
    <s v="0180"/>
    <n v="-42.237671329867901"/>
    <n v="-19.1567439102032"/>
    <n v="-42.389289879923901"/>
    <n v="-19.307881599955799"/>
    <s v="381"/>
    <s v="MG"/>
    <s v="Eixo Principal"/>
    <s v="-"/>
    <s v="381BMG0180"/>
    <s v="ENTR R SÃO LUIZ (PERIQUITO)"/>
    <s v="INÍCIO PISTA DUPLA (ACESSO BELO ORIENTE)"/>
    <n v="196.2"/>
    <n v="221.7"/>
    <n v="25.5"/>
    <x v="2"/>
    <m/>
    <m/>
    <s v="Federal"/>
    <m/>
    <m/>
    <m/>
    <s v="Federal"/>
    <s v="PAV"/>
    <s v="Governador Valadares"/>
  </r>
  <r>
    <x v="0"/>
    <s v="381BMG0185"/>
    <n v="0"/>
    <x v="340"/>
    <s v="0185"/>
    <n v="-42.389289879923901"/>
    <n v="-19.307881599955799"/>
    <n v="-42.407677799790498"/>
    <n v="-19.322760240192899"/>
    <s v="381"/>
    <s v="MG"/>
    <s v="Eixo Principal"/>
    <s v="-"/>
    <s v="381BMG0185"/>
    <s v="INÍCIO PISTA DUPLA (ACESSO BELO ORIENTE)"/>
    <s v="FIM PISTA DUPLA"/>
    <n v="221.7"/>
    <n v="224.3"/>
    <n v="2.6"/>
    <x v="0"/>
    <m/>
    <m/>
    <s v="Federal"/>
    <m/>
    <m/>
    <m/>
    <s v="Federal"/>
    <s v="PAV"/>
    <s v="Governador Valadares"/>
  </r>
  <r>
    <x v="0"/>
    <s v="381BMG0187"/>
    <n v="0"/>
    <x v="340"/>
    <s v="0187"/>
    <n v="-42.407677799790498"/>
    <n v="-19.322760240192899"/>
    <n v="-42.531295519972197"/>
    <n v="-19.461939070031999"/>
    <s v="381"/>
    <s v="MG"/>
    <s v="Eixo Principal"/>
    <s v="-"/>
    <s v="381BMG0187"/>
    <s v="FIM PISTA DUPLA"/>
    <s v="INÍCIO PISTA DUPLA (IPATINGA)"/>
    <n v="224.3"/>
    <n v="246.4"/>
    <n v="22.1"/>
    <x v="2"/>
    <m/>
    <m/>
    <s v="Federal"/>
    <m/>
    <m/>
    <m/>
    <s v="Federal"/>
    <s v="PAV"/>
    <s v="Governador Valadares"/>
  </r>
  <r>
    <x v="0"/>
    <s v="381BMG0190"/>
    <n v="0"/>
    <x v="340"/>
    <s v="0190"/>
    <n v="-42.541514010063402"/>
    <n v="-19.473453109972901"/>
    <n v="-42.531295519972197"/>
    <n v="-19.461939070031999"/>
    <s v="381"/>
    <s v="MG"/>
    <s v="Eixo Principal"/>
    <s v="-"/>
    <s v="381BMG0190"/>
    <s v="INÍCIO PISTA DUPLA (IPATINGA)"/>
    <s v="ENTR BR-458/MG-232"/>
    <n v="246.4"/>
    <n v="248.1"/>
    <n v="1.7"/>
    <x v="0"/>
    <m/>
    <m/>
    <s v="Federal"/>
    <m/>
    <m/>
    <m/>
    <s v="Federal"/>
    <s v="PAV"/>
    <s v="Governador Valadares"/>
  </r>
  <r>
    <x v="0"/>
    <s v="381BMG0210"/>
    <n v="0"/>
    <x v="340"/>
    <s v="0210"/>
    <n v="-42.541514010063402"/>
    <n v="-19.473453109972901"/>
    <n v="-42.573313509710601"/>
    <n v="-19.509884299820499"/>
    <s v="381"/>
    <s v="MG"/>
    <s v="Eixo Principal"/>
    <s v="-"/>
    <s v="381BMG0210"/>
    <s v="ENTR BR-458/MG-232"/>
    <s v="ACESSO A CORONEL FABRICIANO"/>
    <n v="248.1"/>
    <n v="253.5"/>
    <n v="5.4"/>
    <x v="0"/>
    <m/>
    <m/>
    <s v="Federal"/>
    <m/>
    <m/>
    <m/>
    <s v="Federal"/>
    <s v="PAV"/>
    <s v="Governador Valadares"/>
  </r>
  <r>
    <x v="0"/>
    <s v="381BMG0220"/>
    <n v="0"/>
    <x v="340"/>
    <s v="0220"/>
    <n v="-42.573313509710601"/>
    <n v="-19.509884299820499"/>
    <n v="-42.6402304695604"/>
    <n v="-19.525480699774398"/>
    <s v="381"/>
    <s v="MG"/>
    <s v="Eixo Principal"/>
    <s v="-"/>
    <s v="381BMG0220"/>
    <s v="ACESSO A CORONEL FABRICIANO"/>
    <s v="ENTR VIADUTO ANTIGA BR-381/MG-425 (CORONEL FABRICIANO)"/>
    <n v="253.5"/>
    <n v="263.3"/>
    <n v="9.8000000000000007"/>
    <x v="0"/>
    <m/>
    <m/>
    <s v="Federal"/>
    <m/>
    <m/>
    <m/>
    <s v="Federal"/>
    <s v="PAV"/>
    <s v="Governador Valadares"/>
  </r>
  <r>
    <x v="0"/>
    <s v="381BMG0230"/>
    <n v="0"/>
    <x v="340"/>
    <s v="0230"/>
    <n v="-42.6402304695604"/>
    <n v="-19.525480699774398"/>
    <n v="-42.686875429857103"/>
    <n v="-19.540899960264898"/>
    <s v="381"/>
    <s v="MG"/>
    <s v="Eixo Principal"/>
    <s v="-"/>
    <s v="381BMG0230"/>
    <s v="ENTR VIADUTO ANTIGA BR-381/MG-425 (CORONEL FABRICIANO) "/>
    <s v="ENTR AV. BELO HORIZONTE"/>
    <n v="263.3"/>
    <n v="269.2"/>
    <n v="5.9"/>
    <x v="2"/>
    <m/>
    <m/>
    <s v="Federal"/>
    <m/>
    <m/>
    <m/>
    <s v="Federal"/>
    <s v="PAV"/>
    <s v="Caratinga"/>
  </r>
  <r>
    <x v="0"/>
    <s v="381BMG0240"/>
    <n v="0"/>
    <x v="340"/>
    <s v="0240"/>
    <n v="-42.686875429857103"/>
    <n v="-19.540899960264898"/>
    <n v="-42.760986680091101"/>
    <n v="-19.6069385297892"/>
    <s v="381"/>
    <s v="MG"/>
    <s v="Eixo Principal"/>
    <s v="-"/>
    <s v="381BMG0240"/>
    <s v="ENTR AV. BELO HORIZONTE"/>
    <s v="ENTR MG-320 (P/JAGUARAÇU)"/>
    <n v="269.2"/>
    <n v="280.60000000000002"/>
    <n v="11.4"/>
    <x v="2"/>
    <m/>
    <m/>
    <s v="Federal"/>
    <m/>
    <m/>
    <m/>
    <s v="Federal"/>
    <s v="PAV"/>
    <s v="Caratinga"/>
  </r>
  <r>
    <x v="0"/>
    <s v="381BMG0250"/>
    <n v="0"/>
    <x v="340"/>
    <s v="0250"/>
    <n v="-42.760986680091101"/>
    <n v="-19.6069385297892"/>
    <n v="-43.0270882800001"/>
    <n v="-19.753180039627001"/>
    <s v="381"/>
    <s v="MG"/>
    <s v="Eixo Principal"/>
    <s v="-"/>
    <s v="381BMG0250"/>
    <s v="ENTR MG-320 (P/JAGUARAÇU)"/>
    <s v="ENTR BR-120(A) (DESEMBARGADOR DRUMOND) (P/ ITABIRA)"/>
    <n v="280.60000000000002"/>
    <n v="322.89999999999998"/>
    <n v="42.3"/>
    <x v="2"/>
    <m/>
    <m/>
    <s v="Federal"/>
    <m/>
    <m/>
    <m/>
    <s v="Federal"/>
    <s v="PAV"/>
    <s v="Caratinga"/>
  </r>
  <r>
    <x v="0"/>
    <s v="381BMG0270"/>
    <n v="0"/>
    <x v="340"/>
    <s v="0270"/>
    <n v="-43.0270882800001"/>
    <n v="-19.753180039627001"/>
    <n v="-43.027113350400697"/>
    <n v="-19.756827990219499"/>
    <s v="381"/>
    <s v="MG"/>
    <s v="Eixo Principal"/>
    <s v="Coinc"/>
    <s v="381BMG0270"/>
    <s v="ENTR BR-120(A) (DESEMBARGADOR DRUMOND) (P/ ITABIRA)"/>
    <s v="ENTR BR-120(B) (NOVA ERA) (P/ SÃO DOMINGOS DO PRATA)"/>
    <n v="322.89999999999998"/>
    <n v="323.3"/>
    <n v="0.4"/>
    <x v="2"/>
    <m/>
    <s v="120BMG0200"/>
    <s v="Federal"/>
    <m/>
    <m/>
    <m/>
    <s v="Federal"/>
    <s v="PAV"/>
    <s v="Caratinga"/>
  </r>
  <r>
    <x v="0"/>
    <s v="381BMG0275"/>
    <n v="0"/>
    <x v="340"/>
    <s v="0275"/>
    <n v="-43.027113350400697"/>
    <n v="-19.756827990219499"/>
    <n v="-43.117249950224902"/>
    <n v="-19.860906000011799"/>
    <s v="381"/>
    <s v="MG"/>
    <s v="Eixo Principal"/>
    <s v="-"/>
    <s v="381BMG0275"/>
    <s v="ENTR BR-120(B) (NOVA ERA) (P/ SÃO DOMINGOS DO PRATA)"/>
    <s v="ENTR BR-262(A) (P/VARGEM LINDA)"/>
    <n v="323.3"/>
    <n v="343.7"/>
    <n v="20.399999999999999"/>
    <x v="2"/>
    <m/>
    <m/>
    <s v="Federal"/>
    <m/>
    <m/>
    <m/>
    <s v="Federal"/>
    <s v="PAV"/>
    <s v="Caratinga"/>
  </r>
  <r>
    <x v="0"/>
    <s v="381BMG0280"/>
    <n v="0"/>
    <x v="340"/>
    <s v="0280"/>
    <n v="-43.1172499403324"/>
    <n v="-19.860906000011799"/>
    <n v="-43.121836870375198"/>
    <n v="-19.8630637299071"/>
    <s v="381"/>
    <s v="MG"/>
    <s v="Eixo Principal"/>
    <s v="Coinc"/>
    <s v="381BMG0280"/>
    <s v="ENTR BR-262(A) (P/VARGEM LINDA)"/>
    <s v="ENTR BR-262(B) (P/ RIO PIRACICABA)"/>
    <n v="343.7"/>
    <n v="344.3"/>
    <n v="0.6"/>
    <x v="2"/>
    <m/>
    <s v="262BMG0405"/>
    <s v="Federal"/>
    <m/>
    <m/>
    <m/>
    <s v="Federal"/>
    <s v="PAV"/>
    <s v="Contagem"/>
  </r>
  <r>
    <x v="0"/>
    <s v="381BMG0290"/>
    <n v="0"/>
    <x v="340"/>
    <s v="0290"/>
    <n v="-43.121836870375198"/>
    <n v="-19.8630637299071"/>
    <n v="-43.181578879761403"/>
    <n v="-19.8392168200002"/>
    <s v="381"/>
    <s v="MG"/>
    <s v="Eixo Principal"/>
    <s v="-"/>
    <s v="381BMG0290"/>
    <s v="ENTR BR-262(B) (P/ RIO PIRACICABA)"/>
    <s v="ENTR AV. ARMANDO FAJARDO (JOÃO MONLEVADE)"/>
    <n v="344.3"/>
    <n v="351.9"/>
    <n v="7.6"/>
    <x v="2"/>
    <m/>
    <m/>
    <s v="Federal"/>
    <m/>
    <m/>
    <m/>
    <s v="Federal"/>
    <s v="PAV"/>
    <s v="Contagem"/>
  </r>
  <r>
    <x v="0"/>
    <s v="381BMG0295"/>
    <n v="0"/>
    <x v="340"/>
    <s v="0295"/>
    <n v="-43.181578879761403"/>
    <n v="-19.8392168200002"/>
    <n v="-43.3559919503681"/>
    <n v="-19.831094190044698"/>
    <s v="381"/>
    <s v="MG"/>
    <s v="Eixo Principal"/>
    <s v="-"/>
    <s v="381BMG0295"/>
    <s v="ENTR AV. ARMANDO FAJARDO (JOÃO MONLEVADE)"/>
    <s v="ENTR MG-129 (SÃO GONÇALO DO RIO ABAIXO)"/>
    <n v="351.9"/>
    <n v="376.4"/>
    <n v="24.5"/>
    <x v="2"/>
    <m/>
    <m/>
    <s v="Federal"/>
    <m/>
    <m/>
    <m/>
    <s v="Federal"/>
    <s v="PAV"/>
    <s v="Contagem"/>
  </r>
  <r>
    <x v="0"/>
    <s v="381BMG0310"/>
    <n v="0"/>
    <x v="340"/>
    <s v="0310"/>
    <n v="-43.3559919503681"/>
    <n v="-19.831094190044698"/>
    <n v="-43.429689800243999"/>
    <n v="-19.788541209808901"/>
    <s v="381"/>
    <s v="MG"/>
    <s v="Eixo Principal"/>
    <s v="-"/>
    <s v="381BMG0310"/>
    <s v="ENTR MG-129 (SÃO GONÇALO DO RIO ABAIXO)"/>
    <s v="ENTR MG-436"/>
    <n v="376.4"/>
    <n v="386.9"/>
    <n v="10.5"/>
    <x v="2"/>
    <m/>
    <m/>
    <s v="Federal"/>
    <m/>
    <m/>
    <m/>
    <s v="Federal"/>
    <s v="PAV"/>
    <s v="Contagem"/>
  </r>
  <r>
    <x v="0"/>
    <s v="381BMG0330"/>
    <n v="0"/>
    <x v="340"/>
    <s v="0330"/>
    <n v="-43.429689800243999"/>
    <n v="-19.788541209808901"/>
    <n v="-43.474804850063698"/>
    <n v="-19.753396750159801"/>
    <s v="381"/>
    <s v="MG"/>
    <s v="Eixo Principal"/>
    <s v="-"/>
    <s v="381BMG0330"/>
    <s v="ENTR MG-436"/>
    <s v="ENTR MG-434"/>
    <n v="386.9"/>
    <n v="393.5"/>
    <n v="6.6"/>
    <x v="2"/>
    <m/>
    <m/>
    <s v="Federal"/>
    <m/>
    <m/>
    <m/>
    <s v="Federal"/>
    <s v="PAV"/>
    <s v="Contagem"/>
  </r>
  <r>
    <x v="0"/>
    <s v="381BMG0335"/>
    <n v="0"/>
    <x v="340"/>
    <s v="0335"/>
    <n v="-43.474804850063698"/>
    <n v="-19.753396750159801"/>
    <n v="-43.682337160131702"/>
    <n v="-19.789916980084499"/>
    <s v="381"/>
    <s v="MG"/>
    <s v="Eixo Principal"/>
    <s v="-"/>
    <s v="381BMG0335"/>
    <s v="ENTR MG-434"/>
    <s v="ENTR MG-435 (P/CAETÉ)"/>
    <n v="393.5"/>
    <n v="423.5"/>
    <n v="30"/>
    <x v="2"/>
    <m/>
    <m/>
    <s v="Federal"/>
    <m/>
    <m/>
    <m/>
    <s v="Federal"/>
    <s v="PAV"/>
    <s v="Contagem"/>
  </r>
  <r>
    <x v="0"/>
    <s v="381BMG0350"/>
    <n v="0"/>
    <x v="340"/>
    <s v="0350"/>
    <n v="-43.682337160131702"/>
    <n v="-19.789916980084499"/>
    <n v="-43.749556810198598"/>
    <n v="-19.800000599747801"/>
    <s v="381"/>
    <s v="MG"/>
    <s v="Eixo Principal"/>
    <s v="-"/>
    <s v="381BMG0350"/>
    <s v="ENTR MG-435 (P/CAETÉ)"/>
    <s v="ACESSO DISTR. ALTO DOS PINTOS/RAVENA (SABARÁ)"/>
    <n v="423.5"/>
    <n v="432.5"/>
    <n v="9"/>
    <x v="2"/>
    <m/>
    <m/>
    <s v="Federal"/>
    <m/>
    <m/>
    <m/>
    <s v="Federal"/>
    <s v="PAV"/>
    <s v="Contagem"/>
  </r>
  <r>
    <x v="0"/>
    <s v="381BMG0360"/>
    <n v="0"/>
    <x v="340"/>
    <s v="0360"/>
    <n v="-43.749556810198598"/>
    <n v="-19.800000599747801"/>
    <n v="-43.895823469577401"/>
    <n v="-19.855722799667401"/>
    <s v="381"/>
    <s v="MG"/>
    <s v="Eixo Principal"/>
    <s v="-"/>
    <s v="381BMG0360"/>
    <s v="ACESSO DISTR. ALTO DOS PINTOS/RAVENA (SABARÁ)"/>
    <s v="ENTR BR-262(C)"/>
    <n v="432.5"/>
    <n v="452"/>
    <n v="19.5"/>
    <x v="2"/>
    <m/>
    <m/>
    <s v="Federal"/>
    <m/>
    <m/>
    <m/>
    <s v="Federal"/>
    <s v="PAV"/>
    <s v="Contagem"/>
  </r>
  <r>
    <x v="0"/>
    <s v="381BMG0370"/>
    <n v="0"/>
    <x v="340"/>
    <s v="0370"/>
    <n v="-43.895823469577401"/>
    <n v="-19.855722799667401"/>
    <n v="-43.9271262403836"/>
    <n v="-19.864818059905399"/>
    <s v="381"/>
    <s v="MG"/>
    <s v="Eixo Principal"/>
    <s v="Coinc"/>
    <s v="381BMG0370"/>
    <s v="ENTR BR-262(C)"/>
    <s v="ENTR MG-020"/>
    <n v="452"/>
    <n v="456"/>
    <n v="4"/>
    <x v="0"/>
    <m/>
    <s v="262BMG0530"/>
    <s v="Federal"/>
    <m/>
    <m/>
    <m/>
    <s v="Federal"/>
    <s v="PAV"/>
    <s v="Contagem"/>
  </r>
  <r>
    <x v="0"/>
    <s v="381BMG0390"/>
    <n v="0"/>
    <x v="340"/>
    <s v="0390"/>
    <n v="-43.9271262403836"/>
    <n v="-19.864818059905399"/>
    <n v="-43.952160390289698"/>
    <n v="-19.8785289295664"/>
    <s v="381"/>
    <s v="MG"/>
    <s v="Eixo Principal"/>
    <s v="Coinc"/>
    <s v="381BMG0390"/>
    <s v="ENTR MG-020"/>
    <s v="AVENIDA ANTÔNIO CARLOS"/>
    <n v="456"/>
    <n v="459.2"/>
    <n v="3.2"/>
    <x v="0"/>
    <m/>
    <s v="262BMG0550"/>
    <s v="Federal"/>
    <m/>
    <m/>
    <m/>
    <s v="Federal"/>
    <s v="PAV"/>
    <s v="Contagem"/>
  </r>
  <r>
    <x v="0"/>
    <s v="381BMG0410"/>
    <n v="0"/>
    <x v="340"/>
    <s v="0410"/>
    <n v="-43.952160390289698"/>
    <n v="-19.8785289295664"/>
    <n v="-44.0060609999151"/>
    <n v="-19.926556830433299"/>
    <s v="381"/>
    <s v="MG"/>
    <s v="Eixo Principal"/>
    <s v="Coinc"/>
    <s v="381BMG0410"/>
    <s v="AVENIDA ANTÔNIO CARLOS"/>
    <s v="ENTR BR-040(A)/135"/>
    <n v="459.2"/>
    <n v="467.4"/>
    <n v="8.1999999999999993"/>
    <x v="0"/>
    <m/>
    <s v="262BMG0570"/>
    <s v="Federal"/>
    <m/>
    <m/>
    <m/>
    <s v="Federal"/>
    <s v="PAV"/>
    <s v="Contagem"/>
  </r>
  <r>
    <x v="0"/>
    <s v="381BMG0430"/>
    <n v="0"/>
    <x v="340"/>
    <s v="0430"/>
    <n v="-44.0060609999151"/>
    <n v="-19.926556830433299"/>
    <n v="-44.007964219872797"/>
    <n v="-19.947067109859098"/>
    <s v="381"/>
    <s v="MG"/>
    <s v="Eixo Principal"/>
    <s v="Coinc"/>
    <s v="381BMG0430"/>
    <s v="ENTR BR-040(A)/135"/>
    <s v="ENTR BR-040(B)"/>
    <n v="467.4"/>
    <n v="470"/>
    <n v="2.6"/>
    <x v="0"/>
    <m/>
    <s v="262BMG0590;040BMG0370"/>
    <s v="Concessão Federal"/>
    <m/>
    <m/>
    <m/>
    <s v="Federal"/>
    <s v="PAV"/>
    <s v="Contagem"/>
  </r>
  <r>
    <x v="0"/>
    <s v="381BMG0450"/>
    <n v="0"/>
    <x v="340"/>
    <s v="0450"/>
    <n v="-44.007964219872797"/>
    <n v="-19.947067109859098"/>
    <n v="-44.018643549560103"/>
    <n v="-19.952471090168601"/>
    <s v="381"/>
    <s v="MG"/>
    <s v="Eixo Principal"/>
    <s v="Coinc"/>
    <s v="381BMG0450"/>
    <s v="ENTR BR-040(B)"/>
    <s v="ENTR MG-040 (PARQUE INDUSTRIAL) *TRECHO URBANO*"/>
    <n v="470"/>
    <n v="471.2"/>
    <n v="1.2"/>
    <x v="0"/>
    <m/>
    <s v="262BMG0610"/>
    <s v="Federal"/>
    <m/>
    <m/>
    <m/>
    <s v="Federal"/>
    <s v="PAV"/>
    <s v="Contagem"/>
  </r>
  <r>
    <x v="0"/>
    <s v="381BMG0460"/>
    <n v="0"/>
    <x v="340"/>
    <s v="0460"/>
    <n v="-44.018643549560103"/>
    <n v="-19.952471090168601"/>
    <n v="-44.033610659704102"/>
    <n v="-19.959387329961199"/>
    <s v="381"/>
    <s v="MG"/>
    <s v="Eixo Principal"/>
    <s v="Coinc"/>
    <s v="381BMG0460"/>
    <s v="ENTR MG-040 (PARQUE INDUSTRIAL)"/>
    <s v="PRAÇA CEMIG *TRECHO URBANO*"/>
    <n v="471.2"/>
    <n v="472.5"/>
    <n v="1.3"/>
    <x v="0"/>
    <m/>
    <s v="262BMG0630"/>
    <s v="Federal"/>
    <m/>
    <m/>
    <m/>
    <s v="Federal"/>
    <s v="PAV"/>
    <s v="Contagem"/>
  </r>
  <r>
    <x v="0"/>
    <s v="381BMG0470"/>
    <n v="0"/>
    <x v="340"/>
    <s v="0470"/>
    <n v="-44.033610659704102"/>
    <n v="-19.959387329961199"/>
    <n v="-44.203314149828003"/>
    <n v="-19.9858565298549"/>
    <s v="381"/>
    <s v="MG"/>
    <s v="Eixo Principal"/>
    <s v="Coinc"/>
    <s v="381BMG0470"/>
    <s v="PRAÇA CEMIG"/>
    <s v="ENTR BR-262(B) (BETIM) *TRECHO URBANO*"/>
    <n v="472.5"/>
    <n v="493.5"/>
    <n v="21"/>
    <x v="0"/>
    <m/>
    <s v="262BMG0640"/>
    <s v="Concessão Federal"/>
    <m/>
    <m/>
    <m/>
    <s v="Federal"/>
    <s v="PAV"/>
    <s v="Contagem"/>
  </r>
  <r>
    <x v="0"/>
    <s v="381BMG0490"/>
    <n v="0"/>
    <x v="340"/>
    <s v="0490"/>
    <n v="-44.203314149828003"/>
    <n v="-19.9858565298549"/>
    <n v="-44.347928209619099"/>
    <n v="-20.162160530284201"/>
    <s v="381"/>
    <s v="MG"/>
    <s v="Eixo Principal"/>
    <s v="-"/>
    <s v="381BMG0490"/>
    <s v="ENTR BR-262(B) (BETIM)"/>
    <s v="ENTR MG-155"/>
    <n v="493.5"/>
    <n v="525.6"/>
    <n v="32.1"/>
    <x v="0"/>
    <m/>
    <m/>
    <s v="Concessão Federal"/>
    <m/>
    <m/>
    <m/>
    <s v="Federal"/>
    <s v="PAV"/>
    <s v="Oliveira"/>
  </r>
  <r>
    <x v="0"/>
    <s v="381BMG0510"/>
    <n v="0"/>
    <x v="340"/>
    <s v="0510"/>
    <n v="-44.347928209619099"/>
    <n v="-20.162160530284201"/>
    <n v="-44.385784289813103"/>
    <n v="-20.1972556099584"/>
    <s v="381"/>
    <s v="MG"/>
    <s v="Eixo Principal"/>
    <s v="-"/>
    <s v="381BMG0510"/>
    <s v="ENTR MG-155"/>
    <s v="ENTR MG-431 (P/ITAITIAIUÇU)"/>
    <n v="525.6"/>
    <n v="531.70000000000005"/>
    <n v="6.1"/>
    <x v="0"/>
    <m/>
    <m/>
    <s v="Concessão Federal"/>
    <m/>
    <m/>
    <m/>
    <s v="Federal"/>
    <s v="PAV"/>
    <s v="Oliveira"/>
  </r>
  <r>
    <x v="0"/>
    <s v="381BMG0530"/>
    <n v="0"/>
    <x v="340"/>
    <s v="0530"/>
    <n v="-44.385784289813103"/>
    <n v="-20.1972556099584"/>
    <n v="-44.499214099550997"/>
    <n v="-20.394190059923201"/>
    <s v="381"/>
    <s v="MG"/>
    <s v="Eixo Principal"/>
    <s v="-"/>
    <s v="381BMG0530"/>
    <s v="ENTR MG-431 (P/ITAITIAIUÇU)"/>
    <s v="ENTR MG-040 (ITAGUARA)"/>
    <n v="531.70000000000005"/>
    <n v="560.4"/>
    <n v="28.7"/>
    <x v="0"/>
    <m/>
    <m/>
    <s v="Concessão Federal"/>
    <m/>
    <m/>
    <m/>
    <s v="Federal"/>
    <s v="PAV"/>
    <s v="Oliveira"/>
  </r>
  <r>
    <x v="0"/>
    <s v="381BMG0550"/>
    <n v="0"/>
    <x v="340"/>
    <s v="0550"/>
    <n v="-44.499214099550997"/>
    <n v="-20.394190059923201"/>
    <n v="-44.565031089613001"/>
    <n v="-20.444969159598902"/>
    <s v="381"/>
    <s v="MG"/>
    <s v="Eixo Principal"/>
    <s v="-"/>
    <s v="381BMG0550"/>
    <s v="ENTR MG-040 (ITAGUARA)"/>
    <s v="ENTR MG-260"/>
    <n v="560.4"/>
    <n v="570"/>
    <n v="9.6"/>
    <x v="0"/>
    <m/>
    <m/>
    <s v="Concessão Federal"/>
    <m/>
    <m/>
    <m/>
    <s v="Federal"/>
    <s v="PAV"/>
    <s v="Oliveira"/>
  </r>
  <r>
    <x v="0"/>
    <s v="381BMG0570"/>
    <n v="0"/>
    <x v="340"/>
    <s v="0570"/>
    <n v="-44.565031089613001"/>
    <n v="-20.444969159598902"/>
    <n v="-44.647677180357498"/>
    <n v="-20.544430690323999"/>
    <s v="381"/>
    <s v="MG"/>
    <s v="Eixo Principal"/>
    <s v="-"/>
    <s v="381BMG0570"/>
    <s v="ENTR MG-260"/>
    <s v="ENTR MG-270 (CARMÓPOLIS DE MINAS)"/>
    <n v="570"/>
    <n v="584.9"/>
    <n v="14.9"/>
    <x v="0"/>
    <m/>
    <m/>
    <s v="Concessão Federal"/>
    <m/>
    <m/>
    <m/>
    <s v="Federal"/>
    <s v="PAV"/>
    <s v="Oliveira"/>
  </r>
  <r>
    <x v="0"/>
    <s v="381BMG0590"/>
    <n v="0"/>
    <x v="340"/>
    <s v="0590"/>
    <n v="-44.647677180357498"/>
    <n v="-20.544430690323999"/>
    <n v="-44.772557660207802"/>
    <n v="-20.729079080035401"/>
    <s v="381"/>
    <s v="MG"/>
    <s v="Eixo Principal"/>
    <s v="-"/>
    <s v="381BMG0590"/>
    <s v="ENTR MG-270 (CARMÓPOLIS DE MINAS)"/>
    <s v="ENTR BR-494(A) (P/OLIVEIRA)"/>
    <n v="584.9"/>
    <n v="612.1"/>
    <n v="27.2"/>
    <x v="0"/>
    <m/>
    <m/>
    <s v="Concessão Federal"/>
    <m/>
    <m/>
    <m/>
    <s v="Federal"/>
    <s v="PAV"/>
    <s v="Oliveira"/>
  </r>
  <r>
    <x v="0"/>
    <s v="381BMG0610"/>
    <n v="0"/>
    <x v="340"/>
    <s v="0610"/>
    <n v="-44.772557660207802"/>
    <n v="-20.729079080035401"/>
    <n v="-44.775245949640798"/>
    <n v="-20.7547947901474"/>
    <s v="381"/>
    <s v="MG"/>
    <s v="Eixo Principal"/>
    <s v="-"/>
    <s v="381BMG0610"/>
    <s v="ENTR BR-494(A) (P/OLIVEIRA)"/>
    <s v="ENTR BR-494(B)"/>
    <n v="612.1"/>
    <n v="615.1"/>
    <n v="3"/>
    <x v="0"/>
    <m/>
    <s v="494BMG0080"/>
    <s v="Concessão Federal"/>
    <m/>
    <m/>
    <m/>
    <s v="Federal"/>
    <s v="PAV"/>
    <s v="Oliveira"/>
  </r>
  <r>
    <x v="0"/>
    <s v="381BMG0620"/>
    <n v="0"/>
    <x v="340"/>
    <s v="0620"/>
    <n v="-44.775245949640798"/>
    <n v="-20.7547947901474"/>
    <n v="-44.895024130359197"/>
    <n v="-20.9552349197556"/>
    <s v="381"/>
    <s v="MG"/>
    <s v="Eixo Principal"/>
    <s v="-"/>
    <s v="381BMG0620"/>
    <s v="ENTR BR-494(B)"/>
    <s v="ENTR MG-332 (SANTO ANTÔNIO DO AMPARO)"/>
    <n v="615.1"/>
    <n v="644"/>
    <n v="28.9"/>
    <x v="0"/>
    <m/>
    <m/>
    <s v="Concessão Federal"/>
    <m/>
    <m/>
    <m/>
    <s v="Federal"/>
    <s v="PAV"/>
    <s v="Oliveira"/>
  </r>
  <r>
    <x v="0"/>
    <s v="381BMG0630"/>
    <n v="0"/>
    <x v="340"/>
    <s v="0630"/>
    <n v="-44.895024130359197"/>
    <n v="-20.9552349197556"/>
    <n v="-45.0911391000893"/>
    <n v="-21.107021039589199"/>
    <s v="381"/>
    <s v="MG"/>
    <s v="Eixo Principal"/>
    <s v="-"/>
    <s v="381BMG0630"/>
    <s v="ENTR MG-332 (SANTO ANTÔNIO DO AMPARO)"/>
    <s v="ENTR BR-354 (PERDÕES)"/>
    <n v="644"/>
    <n v="672.9"/>
    <n v="28.9"/>
    <x v="0"/>
    <m/>
    <m/>
    <s v="Concessão Federal"/>
    <m/>
    <m/>
    <m/>
    <s v="Federal"/>
    <s v="PAV"/>
    <s v="Oliveira"/>
  </r>
  <r>
    <x v="0"/>
    <s v="381BMG0650"/>
    <n v="0"/>
    <x v="340"/>
    <s v="0650"/>
    <n v="-45.0911391000893"/>
    <n v="-21.107021039589199"/>
    <n v="-45.119264409624698"/>
    <n v="-21.184433010374999"/>
    <s v="381"/>
    <s v="MG"/>
    <s v="Eixo Principal"/>
    <s v="-"/>
    <s v="381BMG0650"/>
    <s v="ENTR BR-354 (PERDÕES)"/>
    <s v="ENTR BR-265(A) (P/LAVRAS)"/>
    <n v="672.9"/>
    <n v="683"/>
    <n v="10.1"/>
    <x v="0"/>
    <m/>
    <m/>
    <s v="Concessão Federal"/>
    <m/>
    <m/>
    <m/>
    <s v="Federal"/>
    <s v="PAV"/>
    <s v="Oliveira"/>
  </r>
  <r>
    <x v="0"/>
    <s v="381BMG0660"/>
    <n v="0"/>
    <x v="340"/>
    <s v="0660"/>
    <n v="-45.119264409624698"/>
    <n v="-21.184433010374999"/>
    <n v="-45.130249179655799"/>
    <n v="-21.224746780339601"/>
    <s v="381"/>
    <s v="MG"/>
    <s v="Eixo Principal"/>
    <s v="Coinc"/>
    <s v="381BMG0660"/>
    <s v="ENTR BR-265(A) (P/LAVRAS)"/>
    <s v="ENTR BR-265(B) (P/NEPOMUCENO)"/>
    <n v="683"/>
    <n v="687.8"/>
    <n v="4.8"/>
    <x v="0"/>
    <m/>
    <s v="265BMG0265"/>
    <s v="Concessão Federal"/>
    <m/>
    <m/>
    <m/>
    <s v="Federal"/>
    <s v="PAV"/>
    <s v="Oliveira"/>
  </r>
  <r>
    <x v="0"/>
    <s v="381BMG0670"/>
    <n v="0"/>
    <x v="340"/>
    <s v="0670"/>
    <n v="-45.130249179655799"/>
    <n v="-21.224746780339601"/>
    <n v="-45.3018224097763"/>
    <n v="-21.656365590099799"/>
    <s v="381"/>
    <s v="MG"/>
    <s v="Eixo Principal"/>
    <s v="-"/>
    <s v="381BMG0670"/>
    <s v="ENTR BR-265(B) (P/NEPOMUCENO)"/>
    <s v="ENTR MG-167(A) (P/TRÊS CORAÇÕES)"/>
    <n v="687.8"/>
    <n v="746.9"/>
    <n v="59.1"/>
    <x v="0"/>
    <m/>
    <m/>
    <s v="Concessão Federal"/>
    <m/>
    <m/>
    <m/>
    <s v="Federal"/>
    <s v="PAV"/>
    <s v="Caxambu"/>
  </r>
  <r>
    <x v="0"/>
    <s v="381BMG0690"/>
    <n v="0"/>
    <x v="340"/>
    <s v="0690"/>
    <n v="-45.3018224097763"/>
    <n v="-21.656365590099799"/>
    <n v="-45.335961160279197"/>
    <n v="-21.673402200351202"/>
    <s v="381"/>
    <s v="MG"/>
    <s v="Eixo Principal"/>
    <s v="-"/>
    <s v="381BMG0690"/>
    <s v="ENTR MG-167(A) (P/TRÊS CORAÇÕES)"/>
    <s v="ENTR BR-491/MG-167(B)"/>
    <n v="746.9"/>
    <n v="751.1"/>
    <n v="4.2"/>
    <x v="0"/>
    <m/>
    <m/>
    <s v="Concessão Federal"/>
    <m/>
    <m/>
    <m/>
    <s v="Federal"/>
    <s v="PAV"/>
    <s v="Caxambu"/>
  </r>
  <r>
    <x v="0"/>
    <s v="381BMG0710"/>
    <n v="0"/>
    <x v="340"/>
    <s v="0710"/>
    <n v="-45.335961160279197"/>
    <n v="-21.673402200351202"/>
    <n v="-45.437202509588097"/>
    <n v="-21.787154769576802"/>
    <s v="381"/>
    <s v="MG"/>
    <s v="Eixo Principal"/>
    <s v="-"/>
    <s v="381BMG0710"/>
    <s v="ENTR BR-491/MG-167(B)"/>
    <s v="ENTR BR-267 (P/PALMELA)"/>
    <n v="751.1"/>
    <n v="768.7"/>
    <n v="17.600000000000001"/>
    <x v="0"/>
    <m/>
    <m/>
    <s v="Concessão Federal"/>
    <m/>
    <m/>
    <m/>
    <s v="Federal"/>
    <s v="PAV"/>
    <s v="Caxambu"/>
  </r>
  <r>
    <x v="0"/>
    <s v="381BMG0730"/>
    <n v="0"/>
    <x v="340"/>
    <s v="0730"/>
    <n v="-45.437202509588097"/>
    <n v="-21.787154769576802"/>
    <n v="-45.701487940316099"/>
    <n v="-22.0792612404138"/>
    <s v="381"/>
    <s v="MG"/>
    <s v="Eixo Principal"/>
    <s v="-"/>
    <s v="381BMG0730"/>
    <s v="ENTR BR-267 (P/PALMELA)"/>
    <s v="ENTR MG-458 (CAREAÇU)"/>
    <n v="768.7"/>
    <n v="812.7"/>
    <n v="44"/>
    <x v="0"/>
    <m/>
    <m/>
    <s v="Concessão Federal"/>
    <m/>
    <m/>
    <m/>
    <s v="Federal"/>
    <s v="PAV"/>
    <s v="Caxambu"/>
  </r>
  <r>
    <x v="0"/>
    <s v="381BMG0750"/>
    <n v="0"/>
    <x v="340"/>
    <s v="0750"/>
    <n v="-45.701487940316099"/>
    <n v="-22.0792612404138"/>
    <n v="-45.881889570347298"/>
    <n v="-22.2410417896468"/>
    <s v="381"/>
    <s v="MG"/>
    <s v="Eixo Principal"/>
    <s v="-"/>
    <s v="381BMG0750"/>
    <s v="ENTR MG-458 (CAREAÇU)"/>
    <s v="ENTR BR-459 (P/POUSO ALEGRE)"/>
    <n v="812.7"/>
    <n v="844.5"/>
    <n v="31.8"/>
    <x v="0"/>
    <m/>
    <m/>
    <s v="Concessão Federal"/>
    <m/>
    <m/>
    <m/>
    <s v="Federal"/>
    <s v="PAV"/>
    <s v="Caxambu"/>
  </r>
  <r>
    <x v="0"/>
    <s v="381BMG0770"/>
    <n v="0"/>
    <x v="340"/>
    <s v="0770"/>
    <n v="-45.881889570347298"/>
    <n v="-22.2410417896468"/>
    <n v="-46.061130440017699"/>
    <n v="-22.608974779562399"/>
    <s v="381"/>
    <s v="MG"/>
    <s v="Eixo Principal"/>
    <s v="-"/>
    <s v="381BMG0770"/>
    <s v="ENTR BR-459 (P/POUSO ALEGRE)"/>
    <s v="ENTR MG-295 (CAMBUÍ)"/>
    <n v="844.5"/>
    <n v="891.7"/>
    <n v="47.2"/>
    <x v="0"/>
    <m/>
    <m/>
    <s v="Concessão Federal"/>
    <m/>
    <m/>
    <m/>
    <s v="Federal"/>
    <s v="PAV"/>
    <s v="Caxambu"/>
  </r>
  <r>
    <x v="0"/>
    <s v="381BMG0790"/>
    <n v="0"/>
    <x v="340"/>
    <s v="0790"/>
    <n v="-46.061130440017699"/>
    <n v="-22.608974779562399"/>
    <n v="-46.298713900226197"/>
    <n v="-22.819376569972601"/>
    <s v="381"/>
    <s v="MG"/>
    <s v="Eixo Principal"/>
    <s v="-"/>
    <s v="381BMG0790"/>
    <s v="ENTR MG-295 (CAMBUÍ)"/>
    <s v="ENTR MG-460 (P/TOLEDO)"/>
    <n v="891.7"/>
    <n v="932.8"/>
    <n v="41.1"/>
    <x v="0"/>
    <m/>
    <m/>
    <s v="Concessão Federal"/>
    <m/>
    <m/>
    <m/>
    <s v="Federal"/>
    <s v="PAV"/>
    <s v="Caxambu"/>
  </r>
  <r>
    <x v="0"/>
    <s v="381BMG0800"/>
    <n v="0"/>
    <x v="340"/>
    <s v="0800"/>
    <n v="-46.298713900226197"/>
    <n v="-22.819376569972601"/>
    <n v="-46.372883549736002"/>
    <n v="-22.879247970217499"/>
    <s v="381"/>
    <s v="MG"/>
    <s v="Eixo Principal"/>
    <s v="-"/>
    <s v="381BMG0800"/>
    <s v="ENTR MG-460 (P/TOLEDO)"/>
    <s v="DIV MG/SP"/>
    <n v="932.8"/>
    <n v="943.6"/>
    <n v="10.8"/>
    <x v="0"/>
    <m/>
    <m/>
    <s v="Concessão Federal"/>
    <m/>
    <m/>
    <m/>
    <s v="Federal"/>
    <s v="PAV"/>
    <s v="Caxambu"/>
  </r>
  <r>
    <x v="0"/>
    <s v="381BSP0810"/>
    <n v="0"/>
    <x v="341"/>
    <s v="0810"/>
    <n v="-46.372883549736002"/>
    <n v="-22.879247970217499"/>
    <n v="-46.496326439913197"/>
    <n v="-22.981896250411499"/>
    <s v="381"/>
    <s v="SP"/>
    <s v="Eixo Principal"/>
    <s v="-"/>
    <s v="381BSP0810"/>
    <s v="DIV MG/SP"/>
    <s v="ENTR SP-063 (P/BRAGANÇA PAULISTA)"/>
    <n v="0"/>
    <n v="19.2"/>
    <n v="19.2"/>
    <x v="0"/>
    <m/>
    <m/>
    <s v="Concessão Federal"/>
    <m/>
    <m/>
    <m/>
    <s v="Federal"/>
    <s v="PAV"/>
    <s v="Taubaté"/>
  </r>
  <r>
    <x v="0"/>
    <s v="381BSP0830"/>
    <n v="0"/>
    <x v="341"/>
    <s v="0830"/>
    <n v="-46.496326439913197"/>
    <n v="-22.981896250411499"/>
    <n v="-46.569716690173003"/>
    <n v="-23.1000694398527"/>
    <s v="381"/>
    <s v="SP"/>
    <s v="Eixo Principal"/>
    <s v="-"/>
    <s v="381BSP0830"/>
    <s v="ENTR SP-063 (P/BRAGANÇA PAULISTA)"/>
    <s v="ENTR SP-065 (ATIBAIA)"/>
    <n v="19.2"/>
    <n v="36.4"/>
    <n v="17.2"/>
    <x v="0"/>
    <m/>
    <m/>
    <s v="Concessão Federal"/>
    <m/>
    <m/>
    <m/>
    <s v="Federal"/>
    <s v="PAV"/>
    <s v="Taubaté"/>
  </r>
  <r>
    <x v="0"/>
    <s v="381BSP0850"/>
    <n v="0"/>
    <x v="341"/>
    <s v="0850"/>
    <n v="-46.569716690173003"/>
    <n v="-23.1000694398527"/>
    <n v="-46.582504400357699"/>
    <n v="-23.315701199850398"/>
    <s v="381"/>
    <s v="SP"/>
    <s v="Eixo Principal"/>
    <s v="-"/>
    <s v="381BSP0850"/>
    <s v="ENTR SP-065 (ATIBAIA)"/>
    <s v="ENTR SP-023 (MARIPORÃ)"/>
    <n v="36.4"/>
    <n v="64.900000000000006"/>
    <n v="28.5"/>
    <x v="0"/>
    <m/>
    <m/>
    <s v="Concessão Federal"/>
    <m/>
    <m/>
    <m/>
    <s v="Federal"/>
    <s v="PAV"/>
    <s v="Taubaté"/>
  </r>
  <r>
    <x v="0"/>
    <s v="381BSP0860"/>
    <n v="0"/>
    <x v="341"/>
    <s v="0860"/>
    <n v="-46.582504400357699"/>
    <n v="-23.315701199850398"/>
    <n v="-46.568094590193098"/>
    <n v="-23.438358669816601"/>
    <s v="381"/>
    <s v="SP"/>
    <s v="Eixo Principal"/>
    <s v="-"/>
    <s v="381BSP0860"/>
    <s v="ENTR SP-023 (MARIPORÃ)"/>
    <s v="ACESSO GUARULHOS"/>
    <n v="64.900000000000006"/>
    <n v="83.9"/>
    <n v="19"/>
    <x v="0"/>
    <m/>
    <m/>
    <s v="Concessão Federal"/>
    <m/>
    <m/>
    <m/>
    <s v="Federal"/>
    <s v="PAV"/>
    <s v="Taubaté"/>
  </r>
  <r>
    <x v="0"/>
    <s v="381BSP0870"/>
    <n v="0"/>
    <x v="341"/>
    <s v="0870"/>
    <n v="-46.568094590193098"/>
    <n v="-23.438358669816601"/>
    <n v="-46.559560300067702"/>
    <n v="-23.498828180376101"/>
    <s v="381"/>
    <s v="SP"/>
    <s v="Eixo Principal"/>
    <s v="-"/>
    <s v="381BSP0870"/>
    <s v="ACESSO GUARULHOS"/>
    <s v="ENTR BR-116(A)"/>
    <n v="83.9"/>
    <n v="90.4"/>
    <n v="6.5"/>
    <x v="0"/>
    <m/>
    <m/>
    <s v="Concessão Federal"/>
    <m/>
    <m/>
    <m/>
    <s v="Federal"/>
    <s v="PAV"/>
    <s v="Taubaté"/>
  </r>
  <r>
    <x v="0"/>
    <s v="381BSP0890"/>
    <n v="0"/>
    <x v="341"/>
    <s v="0890"/>
    <n v="-46.559560300067702"/>
    <n v="-23.498828180376101"/>
    <n v="-46.590554130368702"/>
    <n v="-23.528833699815301"/>
    <s v="381"/>
    <s v="SP"/>
    <s v="Eixo Principal"/>
    <s v="Coinc"/>
    <s v="381BSP0890"/>
    <s v="ENTR BR-116(A)"/>
    <s v="ENTR BR-116(B)/SP-015 (SÃO PAULO) (MARGINAL TIETE)"/>
    <n v="90.4"/>
    <n v="93.6"/>
    <n v="3.2"/>
    <x v="0"/>
    <m/>
    <s v="116BSP2530"/>
    <s v="Concessão Federal"/>
    <m/>
    <m/>
    <m/>
    <s v="Federal"/>
    <s v="PAV"/>
    <s v="Taubaté"/>
  </r>
  <r>
    <x v="0"/>
    <s v="381CMG1005"/>
    <n v="0"/>
    <x v="342"/>
    <s v="1005"/>
    <n v="-43.7430323501627"/>
    <n v="-19.7874946201805"/>
    <n v="-44.090682099898899"/>
    <n v="-19.815195330100298"/>
    <s v="381"/>
    <s v="MG"/>
    <s v="Contorno"/>
    <s v="-"/>
    <s v="381CMG1005"/>
    <s v="ENTR BR-381 (NORTE)"/>
    <s v="ENTR BR-040"/>
    <n v="0"/>
    <n v="50.9"/>
    <n v="50.9"/>
    <x v="1"/>
    <m/>
    <m/>
    <s v="Federal"/>
    <m/>
    <m/>
    <m/>
    <s v="Federal"/>
    <s v="PLA"/>
    <s v="Contagem"/>
  </r>
  <r>
    <x v="0"/>
    <s v="381CMG1010"/>
    <n v="0"/>
    <x v="342"/>
    <s v="1010"/>
    <n v="-44.090682099898899"/>
    <n v="-19.815195330100298"/>
    <n v="-44.149331340369002"/>
    <n v="-19.956427349942199"/>
    <s v="381"/>
    <s v="MG"/>
    <s v="Contorno"/>
    <s v="Coinc"/>
    <s v="381CMG1010"/>
    <s v="ENTR BR-040"/>
    <s v="ENTR BR-381 (BETIM)"/>
    <n v="50.9"/>
    <n v="67.5"/>
    <n v="16.600000000000001"/>
    <x v="1"/>
    <m/>
    <s v="040CMG1005"/>
    <s v="Federal"/>
    <m/>
    <m/>
    <m/>
    <s v="Federal"/>
    <s v="PLA"/>
    <s v="Contagem"/>
  </r>
  <r>
    <x v="0"/>
    <s v="381CMG2005"/>
    <n v="0"/>
    <x v="342"/>
    <s v="2005"/>
    <n v="-43.046822879772002"/>
    <n v="-19.761389839968999"/>
    <n v="-43.204016233662202"/>
    <n v="-19.7814712731806"/>
    <s v="381"/>
    <s v="MG"/>
    <s v="Contorno"/>
    <s v="-"/>
    <s v="381CMG2005"/>
    <s v="ENTR BR-381 (NOVA ERA)"/>
    <s v="ENTR ACESSO SUL JOÃO MONLEVADE"/>
    <n v="0"/>
    <n v="19.399999999999999"/>
    <n v="19.399999999999999"/>
    <x v="1"/>
    <m/>
    <m/>
    <s v="Federal"/>
    <m/>
    <m/>
    <m/>
    <s v="Federal"/>
    <s v="PLA"/>
    <s v="Contagem"/>
  </r>
  <r>
    <x v="0"/>
    <s v="381CMG2010"/>
    <n v="0"/>
    <x v="342"/>
    <s v="2010"/>
    <n v="-43.204016233662202"/>
    <n v="-19.7814712731806"/>
    <n v="-43.352503589868697"/>
    <n v="-19.832035180379201"/>
    <s v="381"/>
    <s v="MG"/>
    <s v="Contorno"/>
    <s v="-"/>
    <s v="381CMG2010"/>
    <s v="ENTR ACESSO SUL JOÃO MONLEVADE"/>
    <s v="ENTR BR-381 (RIO UNA)"/>
    <n v="19.399999999999999"/>
    <n v="38.6"/>
    <n v="19.2"/>
    <x v="1"/>
    <m/>
    <m/>
    <s v="Federal"/>
    <m/>
    <m/>
    <m/>
    <s v="Federal"/>
    <s v="PLA"/>
    <s v="Contagem"/>
  </r>
  <r>
    <x v="0"/>
    <s v="381CMG3005"/>
    <n v="0"/>
    <x v="342"/>
    <s v="3005"/>
    <n v="-44.149331340369002"/>
    <n v="-19.956427349942199"/>
    <n v="-44.160532849711203"/>
    <n v="-19.979457820222098"/>
    <s v="381"/>
    <s v="MG"/>
    <s v="Contorno"/>
    <s v="Coinc"/>
    <s v="381CMG3005"/>
    <s v="ENTR BR-262/381 (TERMINAL RODOVIÁRIO)"/>
    <s v="ENTR CONTORNO SUL DE BH (CONT DE BETIM)"/>
    <n v="0"/>
    <n v="2.4"/>
    <n v="2.4"/>
    <x v="0"/>
    <m/>
    <s v="040CMG1010"/>
    <s v="Concessão Federal"/>
    <m/>
    <m/>
    <m/>
    <s v="Federal"/>
    <s v="PAV"/>
    <s v="Contagem"/>
  </r>
  <r>
    <x v="0"/>
    <s v="381CMG3010"/>
    <n v="0"/>
    <x v="342"/>
    <s v="3010"/>
    <n v="-44.160532849711203"/>
    <n v="-19.979457820222098"/>
    <n v="-44.177654091562999"/>
    <n v="-19.986845206740799"/>
    <s v="381"/>
    <s v="MG"/>
    <s v="Contorno"/>
    <s v="-"/>
    <s v="381CMG3010"/>
    <s v="ENTR CONTORNO SUL DE BH (CONT DE BETIM)"/>
    <s v="AC BAIRRO BANDEIRINHAS (CONT DE BETIM)"/>
    <n v="2.4"/>
    <n v="4.5"/>
    <n v="2.1"/>
    <x v="0"/>
    <m/>
    <m/>
    <s v="Concessão Federal"/>
    <m/>
    <m/>
    <m/>
    <s v="Federal"/>
    <s v="PAV"/>
    <s v="Contagem"/>
  </r>
  <r>
    <x v="0"/>
    <s v="381CMG3015"/>
    <n v="0"/>
    <x v="342"/>
    <s v="3015"/>
    <n v="-44.177654091562999"/>
    <n v="-19.986845206740799"/>
    <n v="-44.203314149828003"/>
    <n v="-19.9858565298549"/>
    <s v="381"/>
    <s v="MG"/>
    <s v="Contorno"/>
    <s v="-"/>
    <s v="381CMG3015"/>
    <s v="AC BAIRRO BANDEIRINHAS (CONT DE BETIM)"/>
    <s v="ENTR BR-262/381 (TREVO) ( CONTORNO DE BETIM)"/>
    <n v="4.5"/>
    <n v="7.4"/>
    <n v="2.9"/>
    <x v="0"/>
    <m/>
    <m/>
    <s v="Concessão Federal"/>
    <m/>
    <m/>
    <m/>
    <s v="Federal"/>
    <s v="PAV"/>
    <s v="Contagem"/>
  </r>
  <r>
    <x v="0"/>
    <s v="381UMG1005"/>
    <n v="0"/>
    <x v="343"/>
    <s v="1005"/>
    <n v="-42.573313509710601"/>
    <n v="-19.509884299820499"/>
    <n v="-42.592222909559602"/>
    <n v="-19.505062619743999"/>
    <s v="381"/>
    <s v="MG"/>
    <s v="Travessia Urbana"/>
    <s v="-"/>
    <s v="381UMG1005"/>
    <s v="ENTR BR-381 (IPATINGA)"/>
    <s v="DIV MUNIC IPATINGA/CEL FABRICIANO"/>
    <n v="0"/>
    <n v="2.2999999999999998"/>
    <n v="2.2999999999999998"/>
    <x v="0"/>
    <m/>
    <m/>
    <s v="Federal"/>
    <m/>
    <m/>
    <m/>
    <s v="Federal"/>
    <s v="PAV"/>
    <s v="Governador Valadares"/>
  </r>
  <r>
    <x v="0"/>
    <s v="381UMG1010"/>
    <n v="0"/>
    <x v="343"/>
    <s v="1010"/>
    <n v="-42.592222909559602"/>
    <n v="-19.505062619743999"/>
    <n v="-42.639894169879902"/>
    <n v="-19.523917839936299"/>
    <s v="381"/>
    <s v="MG"/>
    <s v="Travessia Urbana"/>
    <s v="-"/>
    <s v="381UMG1010"/>
    <s v="DIV MUNIC IPATINGA/CEL FABRICIANO"/>
    <s v="DIV CEL FABRICIANO/TIMÓTEO (INÍCIO PONTE S/RIO PIRACICABA)"/>
    <n v="2.2999999999999998"/>
    <n v="8.6"/>
    <n v="6.3"/>
    <x v="0"/>
    <m/>
    <m/>
    <s v="Federal"/>
    <m/>
    <m/>
    <m/>
    <s v="Federal"/>
    <s v="PAV"/>
    <s v="Governador Valadares"/>
  </r>
  <r>
    <x v="0"/>
    <s v="381UMG1015"/>
    <n v="0"/>
    <x v="343"/>
    <s v="1015"/>
    <n v="-42.639894169879902"/>
    <n v="-19.523917839936299"/>
    <n v="-42.6402304695604"/>
    <n v="-19.525480699774398"/>
    <s v="381"/>
    <s v="MG"/>
    <s v="Travessia Urbana"/>
    <s v="-"/>
    <s v="381UMG1015"/>
    <s v="DIV CEL FABRICIANO/TIMÓTEO (INÍCIO PONTE S/RIO PIRACICABA)"/>
    <s v="FIM PONTE S/RIO PIRACICABA"/>
    <n v="8.6"/>
    <n v="8.8000000000000007"/>
    <n v="0.2"/>
    <x v="2"/>
    <m/>
    <m/>
    <s v="Federal"/>
    <m/>
    <m/>
    <m/>
    <s v="Federal"/>
    <s v="PAV"/>
    <s v="Governador Valadares"/>
  </r>
  <r>
    <x v="0"/>
    <s v="381UMG1020"/>
    <n v="0"/>
    <x v="343"/>
    <s v="1020"/>
    <n v="-42.6402304695604"/>
    <n v="-19.525480699774398"/>
    <n v="-42.686875429857103"/>
    <n v="-19.540899960264898"/>
    <s v="381"/>
    <s v="MG"/>
    <s v="Travessia Urbana"/>
    <s v="-"/>
    <s v="381UMG1020"/>
    <s v="FIM PONTE S/RIO PIRACICABA"/>
    <s v="ENTR BR-381 (TIMÓTEO)"/>
    <n v="8.8000000000000007"/>
    <n v="15"/>
    <n v="6.2"/>
    <x v="2"/>
    <m/>
    <m/>
    <s v="Federal"/>
    <m/>
    <m/>
    <m/>
    <s v="Federal"/>
    <s v="PAV"/>
    <s v="Caratinga"/>
  </r>
  <r>
    <x v="0"/>
    <s v="383BMG0010"/>
    <n v="0"/>
    <x v="344"/>
    <s v="0010"/>
    <n v="-43.805832860298203"/>
    <n v="-20.655641289813602"/>
    <n v="-43.8141383296201"/>
    <n v="-20.5564695197525"/>
    <s v="383"/>
    <s v="MG"/>
    <s v="Eixo Principal"/>
    <s v="Coinc"/>
    <s v="383BMG0010"/>
    <s v="ENTR BR-040(A)/482 (CONSELHEIRO LAFAIETE)"/>
    <s v="ENTR BR-040(B)"/>
    <n v="0"/>
    <n v="12.1"/>
    <n v="12.1"/>
    <x v="2"/>
    <m/>
    <s v="040BMG0470"/>
    <s v="Concessão Federal"/>
    <m/>
    <m/>
    <m/>
    <s v="Federal"/>
    <s v="PAV"/>
    <s v="Contagem"/>
  </r>
  <r>
    <x v="0"/>
    <s v="383BMG0030"/>
    <n v="0"/>
    <x v="344"/>
    <s v="0030"/>
    <n v="-43.8141383296201"/>
    <n v="-20.5564695197525"/>
    <n v="-43.927185979649202"/>
    <n v="-20.616973629928999"/>
    <s v="383"/>
    <s v="MG"/>
    <s v="Eixo Principal"/>
    <s v="-"/>
    <s v="383BMG0030"/>
    <s v="ENTR BR-040(B)"/>
    <s v="ENTR MG-155 (SÃO BRÁS DO SUAÇUÍ)"/>
    <n v="12.1"/>
    <n v="27.1"/>
    <n v="15"/>
    <x v="1"/>
    <m/>
    <m/>
    <s v="Estadual"/>
    <m/>
    <s v="MGT-383"/>
    <s v="PAV"/>
    <s v="Estadual"/>
    <s v="PLA"/>
    <s v="Contagem"/>
  </r>
  <r>
    <x v="0"/>
    <s v="383BMG0050"/>
    <n v="0"/>
    <x v="344"/>
    <s v="0050"/>
    <n v="-43.927185979649202"/>
    <n v="-20.616973629928999"/>
    <n v="-44.052825249885302"/>
    <n v="-20.678571080091199"/>
    <s v="383"/>
    <s v="MG"/>
    <s v="Eixo Principal"/>
    <s v="-"/>
    <s v="383BMG0050"/>
    <s v="ENTR MG-155 (SÃO BRÁS DO SUAÇUÍ)"/>
    <s v="ENTR MG-270"/>
    <n v="27.1"/>
    <n v="44.6"/>
    <n v="17.5"/>
    <x v="1"/>
    <m/>
    <m/>
    <s v="Estadual"/>
    <m/>
    <s v="MGT-383"/>
    <s v="PAV"/>
    <s v="Estadual"/>
    <s v="PLA"/>
    <s v="Contagem"/>
  </r>
  <r>
    <x v="0"/>
    <s v="383BMG0070"/>
    <n v="0"/>
    <x v="344"/>
    <s v="0070"/>
    <n v="-44.052825249885302"/>
    <n v="-20.678571080091199"/>
    <n v="-44.054219379820402"/>
    <n v="-20.681909549685901"/>
    <s v="383"/>
    <s v="MG"/>
    <s v="Eixo Principal"/>
    <s v="-"/>
    <s v="383BMG0070"/>
    <s v="ENTR MG-270"/>
    <s v="ACESSO ENTRE RIOS DE MINAS"/>
    <n v="44.6"/>
    <n v="45"/>
    <n v="0.4"/>
    <x v="1"/>
    <m/>
    <m/>
    <s v="Estadual"/>
    <m/>
    <s v="MGT-383"/>
    <s v="PAV"/>
    <s v="Estadual"/>
    <s v="PLA"/>
    <s v="Juiz de Fora"/>
  </r>
  <r>
    <x v="0"/>
    <s v="383BMG0073"/>
    <n v="0"/>
    <x v="344"/>
    <s v="0073"/>
    <n v="-44.054219379820402"/>
    <n v="-20.681909549685901"/>
    <n v="-44.075268599566101"/>
    <n v="-20.914523670131199"/>
    <s v="383"/>
    <s v="MG"/>
    <s v="Eixo Principal"/>
    <s v="-"/>
    <s v="383BMG0073"/>
    <s v="ACESSO ENTRE RIOS DE MINAS"/>
    <s v="ENTR MG-275 (LAGOA DOURADA)"/>
    <n v="45"/>
    <n v="75.8"/>
    <n v="30.8"/>
    <x v="1"/>
    <m/>
    <m/>
    <s v="Estadual"/>
    <m/>
    <s v="MGT-383"/>
    <s v="PAV"/>
    <s v="Estadual"/>
    <s v="PLA"/>
    <s v="Juiz de Fora"/>
  </r>
  <r>
    <x v="0"/>
    <s v="383BMG0090"/>
    <n v="0"/>
    <x v="344"/>
    <s v="0090"/>
    <n v="-44.075268599566101"/>
    <n v="-20.914523670131199"/>
    <n v="-44.1482202801418"/>
    <n v="-20.993016259992299"/>
    <s v="383"/>
    <s v="MG"/>
    <s v="Eixo Principal"/>
    <s v="-"/>
    <s v="383BMG0090"/>
    <s v="ENTR MG-275 (LAGOA DOURADA)"/>
    <s v="ACESSO RESENDE COSTA"/>
    <n v="75.8"/>
    <n v="90.3"/>
    <n v="14.5"/>
    <x v="1"/>
    <m/>
    <m/>
    <s v="Estadual"/>
    <m/>
    <s v="MGT-383"/>
    <s v="PAV"/>
    <s v="Estadual"/>
    <s v="PLA"/>
    <s v="Juiz de Fora"/>
  </r>
  <r>
    <x v="0"/>
    <s v="383BMG0100"/>
    <n v="0"/>
    <x v="344"/>
    <s v="0100"/>
    <n v="-44.1482202801418"/>
    <n v="-20.993016259992299"/>
    <n v="-44.201592990424103"/>
    <n v="-21.0594736096193"/>
    <s v="383"/>
    <s v="MG"/>
    <s v="Eixo Principal"/>
    <s v="-"/>
    <s v="383BMG0100"/>
    <s v="ACESSO RESENDE COSTA"/>
    <s v="ACESSO CORONEL XAVIER CHAVES"/>
    <n v="90.3"/>
    <n v="100.6"/>
    <n v="10.3"/>
    <x v="1"/>
    <m/>
    <m/>
    <s v="Estadual"/>
    <m/>
    <s v="MGT-383"/>
    <s v="PAV"/>
    <s v="Estadual"/>
    <s v="PLA"/>
    <s v="Juiz de Fora"/>
  </r>
  <r>
    <x v="0"/>
    <s v="383BMG0105"/>
    <n v="0"/>
    <x v="344"/>
    <s v="0105"/>
    <n v="-44.201592990424103"/>
    <n v="-21.0594736096193"/>
    <n v="-44.2434779200698"/>
    <n v="-21.113076559835299"/>
    <s v="383"/>
    <s v="MG"/>
    <s v="Eixo Principal"/>
    <s v="-"/>
    <s v="383BMG0105"/>
    <s v="ACESSO CORONEL XAVIER CHAVES"/>
    <s v="ENTR BR-494(A) (SÃO JOÃO DEL REY)"/>
    <n v="100.6"/>
    <n v="108.8"/>
    <n v="8.1999999999999993"/>
    <x v="1"/>
    <m/>
    <m/>
    <s v="Estadual"/>
    <m/>
    <s v="MGT-383"/>
    <s v="PAV"/>
    <s v="Estadual"/>
    <s v="PLA"/>
    <s v="Juiz de Fora"/>
  </r>
  <r>
    <x v="0"/>
    <s v="383BMG0110"/>
    <n v="0"/>
    <x v="344"/>
    <s v="0110"/>
    <n v="-44.2434779200698"/>
    <n v="-21.113076559835299"/>
    <n v="-44.280935810139503"/>
    <n v="-21.167746769697601"/>
    <s v="383"/>
    <s v="MG"/>
    <s v="Eixo Principal"/>
    <s v="-"/>
    <s v="383BMG0110"/>
    <s v="ENTR BR-494(A) (SÃO JOÃO DEL REY)"/>
    <s v="ENTR BR-265(A)"/>
    <n v="108.8"/>
    <n v="117.1"/>
    <n v="8.3000000000000007"/>
    <x v="1"/>
    <m/>
    <s v="494BMG0110"/>
    <s v="Estadual"/>
    <m/>
    <s v="MGT-383"/>
    <s v="PAV"/>
    <s v="Estadual"/>
    <s v="PLA"/>
    <s v="Oliveira"/>
  </r>
  <r>
    <x v="0"/>
    <s v="383BMG0115"/>
    <n v="0"/>
    <x v="344"/>
    <s v="0115"/>
    <n v="-44.280935810139503"/>
    <n v="-21.167746769697601"/>
    <n v="-44.376034139663702"/>
    <n v="-21.228498529783199"/>
    <s v="383"/>
    <s v="MG"/>
    <s v="Eixo Principal"/>
    <s v="Coinc"/>
    <s v="383BMG0115"/>
    <s v="ENTR BR-265(A)"/>
    <s v="ENTR BR-265(B) (P/ITUTINGA)"/>
    <n v="117.1"/>
    <n v="130"/>
    <n v="12.9"/>
    <x v="2"/>
    <m/>
    <s v="494BMG0115;265BMG0210"/>
    <s v="Federal"/>
    <m/>
    <m/>
    <m/>
    <s v="Federal"/>
    <s v="PAV"/>
    <s v="Oliveira"/>
  </r>
  <r>
    <x v="0"/>
    <s v="383BMG0120"/>
    <n v="0"/>
    <x v="344"/>
    <s v="0120"/>
    <n v="-44.376034139663702"/>
    <n v="-21.228498529783199"/>
    <n v="-44.317566990324202"/>
    <n v="-21.483514440438999"/>
    <s v="383"/>
    <s v="MG"/>
    <s v="Eixo Principal"/>
    <s v="-"/>
    <s v="383BMG0120"/>
    <s v="ENTR BR-265(B) (P/ITUTINGA)"/>
    <s v="ENTR MG-338 (MADRE DE DEUS DE MINAS)"/>
    <n v="130"/>
    <n v="167.3"/>
    <n v="37.299999999999997"/>
    <x v="1"/>
    <m/>
    <s v="494BMG0120"/>
    <s v="Estadual"/>
    <m/>
    <s v="MGT-494"/>
    <s v="PAV"/>
    <s v="Estadual"/>
    <s v="PLA"/>
    <s v="Caxambu"/>
  </r>
  <r>
    <x v="0"/>
    <s v="383BMG0130"/>
    <n v="0"/>
    <x v="344"/>
    <s v="0130"/>
    <n v="-44.317566990324202"/>
    <n v="-21.483514440438999"/>
    <n v="-44.359538809768097"/>
    <n v="-21.558803700030602"/>
    <s v="383"/>
    <s v="MG"/>
    <s v="Eixo Principal"/>
    <s v="-"/>
    <s v="383BMG0130"/>
    <s v="ENTR MG-338 (MADRE DE DEUS DE MINAS)"/>
    <s v="ENTR BR-494(B)"/>
    <n v="167.3"/>
    <n v="177.7"/>
    <n v="10.4"/>
    <x v="1"/>
    <m/>
    <s v="494BMG0130"/>
    <s v="Estadual"/>
    <m/>
    <s v="MGT-383"/>
    <s v="PAV"/>
    <s v="Estadual"/>
    <s v="PLA"/>
    <s v="Caxambu"/>
  </r>
  <r>
    <x v="0"/>
    <s v="383BMG0150"/>
    <n v="0"/>
    <x v="344"/>
    <s v="0150"/>
    <n v="-44.359538809768097"/>
    <n v="-21.558803700030602"/>
    <n v="-44.608557889934602"/>
    <n v="-21.678457959567101"/>
    <s v="383"/>
    <s v="MG"/>
    <s v="Eixo Principal"/>
    <s v="-"/>
    <s v="383BMG0150"/>
    <s v="ENTR BR-494(B)"/>
    <s v="ENTR MG-451 (MINDURI)"/>
    <n v="177.7"/>
    <n v="216.2"/>
    <n v="38.5"/>
    <x v="1"/>
    <m/>
    <m/>
    <s v="Estadual"/>
    <m/>
    <s v="MGT-383"/>
    <s v="PAV"/>
    <s v="Estadual"/>
    <s v="PLA"/>
    <s v="Caxambu"/>
  </r>
  <r>
    <x v="0"/>
    <s v="383BMG0160"/>
    <n v="0"/>
    <x v="344"/>
    <s v="0160"/>
    <n v="-44.608557889934602"/>
    <n v="-21.678457959567101"/>
    <n v="-44.802259560430301"/>
    <n v="-21.8189608495634"/>
    <s v="383"/>
    <s v="MG"/>
    <s v="Eixo Principal"/>
    <s v="-"/>
    <s v="383BMG0160"/>
    <s v="ENTR MG-451 (MINDURI)"/>
    <s v="ENTR BR-354(A) (CRUZÍLIA)"/>
    <n v="216.2"/>
    <n v="246.4"/>
    <n v="30.2"/>
    <x v="1"/>
    <m/>
    <m/>
    <s v="Estadual"/>
    <m/>
    <s v="MGT-383"/>
    <s v="PAV"/>
    <s v="Estadual"/>
    <s v="PLA"/>
    <s v="Caxambu"/>
  </r>
  <r>
    <x v="0"/>
    <s v="383BMG0170"/>
    <n v="0"/>
    <x v="344"/>
    <s v="0170"/>
    <n v="-44.802259560430301"/>
    <n v="-21.8189608495634"/>
    <n v="-44.819400869754297"/>
    <n v="-21.923267879808702"/>
    <s v="383"/>
    <s v="MG"/>
    <s v="Eixo Principal"/>
    <s v="Coinc"/>
    <s v="383BMG0170"/>
    <s v="ENTR BR-354(A) (CRUZÍLIA)"/>
    <s v="ENTR BR-267(A)"/>
    <n v="246.4"/>
    <n v="259.39999999999998"/>
    <n v="13"/>
    <x v="1"/>
    <m/>
    <s v="354BMG0450"/>
    <s v="Estadual"/>
    <m/>
    <s v="MGT-354"/>
    <s v="PAV"/>
    <s v="Estadual"/>
    <s v="PLA"/>
    <s v="Caxambu"/>
  </r>
  <r>
    <x v="0"/>
    <s v="383BMG0190"/>
    <n v="0"/>
    <x v="344"/>
    <s v="0190"/>
    <n v="-44.819400869754297"/>
    <n v="-21.923267879808702"/>
    <n v="-44.872666870079897"/>
    <n v="-21.9359424004214"/>
    <s v="383"/>
    <s v="MG"/>
    <s v="Eixo Principal"/>
    <s v="Coinc"/>
    <s v="383BMG0190"/>
    <s v="ENTR BR-267(A)"/>
    <s v="ACESSO BAEPENDI"/>
    <n v="259.39999999999998"/>
    <n v="265.5"/>
    <n v="6.1"/>
    <x v="2"/>
    <m/>
    <s v="267BMG0210;354BMG0470"/>
    <s v="Federal"/>
    <m/>
    <m/>
    <m/>
    <s v="Federal"/>
    <s v="PAV"/>
    <s v="Caxambu"/>
  </r>
  <r>
    <x v="0"/>
    <s v="383BMG0210"/>
    <n v="0"/>
    <x v="344"/>
    <s v="0210"/>
    <n v="-44.872666870079897"/>
    <n v="-21.9359424004214"/>
    <n v="-44.923995430344803"/>
    <n v="-21.969451790068"/>
    <s v="383"/>
    <s v="MG"/>
    <s v="Eixo Principal"/>
    <s v="Coinc"/>
    <s v="383BMG0210"/>
    <s v="ACESSO BAEPENDI"/>
    <s v="ENTR BR-354(B) (CAXAMBÚ)"/>
    <n v="265.5"/>
    <n v="272.5"/>
    <n v="7"/>
    <x v="2"/>
    <m/>
    <s v="267BMG0230;354BMG0490"/>
    <s v="Federal"/>
    <m/>
    <m/>
    <m/>
    <s v="Federal"/>
    <s v="PAV"/>
    <s v="Caxambu"/>
  </r>
  <r>
    <x v="0"/>
    <s v="383BMG0220"/>
    <n v="0"/>
    <x v="344"/>
    <s v="0220"/>
    <n v="-44.923995430344803"/>
    <n v="-21.969451790068"/>
    <n v="-44.973409489556197"/>
    <n v="-21.9560533799594"/>
    <s v="383"/>
    <s v="MG"/>
    <s v="Eixo Principal"/>
    <s v="Coinc"/>
    <s v="383BMG0220"/>
    <s v="ENTR BR-354(B) (CAXAMBÚ)"/>
    <s v="ENTR BR-267(B)"/>
    <n v="272.5"/>
    <n v="278.60000000000002"/>
    <n v="6.1"/>
    <x v="1"/>
    <m/>
    <s v="267BMG0240"/>
    <s v="Estadual"/>
    <m/>
    <s v="MGT-267"/>
    <s v="PAV"/>
    <s v="Estadual"/>
    <s v="PLA"/>
    <s v="Caxambu"/>
  </r>
  <r>
    <x v="0"/>
    <s v="383BMG0230"/>
    <n v="0"/>
    <x v="344"/>
    <s v="0230"/>
    <n v="-44.973409489556197"/>
    <n v="-21.9560533799594"/>
    <n v="-45.053113280053701"/>
    <n v="-22.115666299560001"/>
    <s v="383"/>
    <s v="MG"/>
    <s v="Eixo Principal"/>
    <s v="-"/>
    <s v="383BMG0230"/>
    <s v="ENTR BR-267(B)"/>
    <s v="ENTR BR-460 (SÃO LOURENÇO)"/>
    <n v="278.60000000000002"/>
    <n v="300.2"/>
    <n v="21.6"/>
    <x v="1"/>
    <m/>
    <m/>
    <s v="Estadual"/>
    <m/>
    <s v="MGT-383"/>
    <s v="PAV"/>
    <s v="Estadual"/>
    <s v="PLA"/>
    <s v="Caxambu"/>
  </r>
  <r>
    <x v="0"/>
    <s v="383BMG0250"/>
    <n v="0"/>
    <x v="344"/>
    <s v="0250"/>
    <n v="-45.053113280053701"/>
    <n v="-22.115666299560001"/>
    <n v="-45.363207350139"/>
    <n v="-22.311621959785501"/>
    <s v="383"/>
    <s v="MG"/>
    <s v="Eixo Principal"/>
    <s v="-"/>
    <s v="383BMG0250"/>
    <s v="ENTR BR-460 (SÃO LOURENÇO)"/>
    <s v="MARIA DA FÉ"/>
    <n v="300.2"/>
    <n v="350.4"/>
    <n v="50.2"/>
    <x v="1"/>
    <m/>
    <m/>
    <s v="Federal"/>
    <m/>
    <m/>
    <m/>
    <s v="Federal"/>
    <s v="PLA"/>
    <s v="Caxambu"/>
  </r>
  <r>
    <x v="0"/>
    <s v="383BMG0251"/>
    <n v="0"/>
    <x v="344"/>
    <s v="0251"/>
    <n v="-45.363207350139"/>
    <n v="-22.311621959785501"/>
    <n v="-45.431852809659397"/>
    <n v="-22.442864400271699"/>
    <s v="383"/>
    <s v="MG"/>
    <s v="Eixo Principal"/>
    <s v="-"/>
    <s v="383BMG0251"/>
    <s v="MARIA DA FÉ"/>
    <s v="ENTR BR-459/ACESSO À IMBEL (ITAJUBÁ)"/>
    <n v="350.4"/>
    <n v="373.2"/>
    <n v="22.8"/>
    <x v="1"/>
    <m/>
    <m/>
    <s v="Estadual"/>
    <m/>
    <s v="MGT-383"/>
    <s v="PAV"/>
    <s v="Estadual"/>
    <s v="PLA"/>
    <s v="Caxambu"/>
  </r>
  <r>
    <x v="0"/>
    <s v="383BMG0255"/>
    <n v="0"/>
    <x v="344"/>
    <s v="0255"/>
    <n v="-45.431852809659397"/>
    <n v="-22.442864400271699"/>
    <n v="-45.442844050312601"/>
    <n v="-22.430926140229101"/>
    <s v="383"/>
    <s v="MG"/>
    <s v="Eixo Principal"/>
    <s v="-"/>
    <s v="383BMG0255"/>
    <s v="ENTR BR-459/ACESSO À IMBEL (ITAJUBÁ)"/>
    <s v="INÍCIO CONVÊNIO DE ADMINISTRAÇÃO"/>
    <n v="373.2"/>
    <n v="374.9"/>
    <n v="1.7"/>
    <x v="2"/>
    <m/>
    <s v="459BMG0126"/>
    <s v="Federal"/>
    <m/>
    <m/>
    <m/>
    <s v="Federal"/>
    <s v="PAV"/>
    <s v="Caxambu"/>
  </r>
  <r>
    <x v="0"/>
    <s v="383BMG0260"/>
    <n v="0"/>
    <x v="344"/>
    <s v="0260"/>
    <n v="-45.442844050312601"/>
    <n v="-22.430926140229101"/>
    <n v="-45.458255209710103"/>
    <n v="-22.430456290325399"/>
    <s v="383"/>
    <s v="MG"/>
    <s v="Eixo Principal"/>
    <s v="-"/>
    <s v="383BMG0260"/>
    <s v="INÍCIO CONVÊNIO DE ADMINISTRAÇÃO"/>
    <s v="ENTR AV. PAULO CHIARADIA"/>
    <n v="374.9"/>
    <n v="376.7"/>
    <n v="1.8"/>
    <x v="2"/>
    <m/>
    <s v="459BMG0123"/>
    <s v="Federal"/>
    <m/>
    <m/>
    <m/>
    <s v="Federal"/>
    <s v="PAV"/>
    <s v="Caxambu"/>
  </r>
  <r>
    <x v="0"/>
    <s v="383BMG0265"/>
    <n v="0"/>
    <x v="344"/>
    <s v="0265"/>
    <n v="-45.458255209710103"/>
    <n v="-22.430456290325399"/>
    <n v="-45.465502800213997"/>
    <n v="-22.429316069580899"/>
    <s v="383"/>
    <s v="MG"/>
    <s v="Eixo Principal"/>
    <s v="-"/>
    <s v="383BMG0265"/>
    <s v="ENTR AV. PAULO CHIARADIA"/>
    <s v="ENTR BR-459 (ITAJUBÁ)"/>
    <n v="376.7"/>
    <n v="377.5"/>
    <n v="0.8"/>
    <x v="0"/>
    <m/>
    <s v="459BMG0121"/>
    <s v="Federal"/>
    <m/>
    <m/>
    <m/>
    <s v="Federal"/>
    <s v="PAV"/>
    <s v="Caxambu"/>
  </r>
  <r>
    <x v="0"/>
    <s v="383BMG0270"/>
    <n v="0"/>
    <x v="344"/>
    <s v="0270"/>
    <n v="-45.465502800213997"/>
    <n v="-22.429316069580899"/>
    <n v="-45.496867619744798"/>
    <n v="-22.5261140404305"/>
    <s v="383"/>
    <s v="MG"/>
    <s v="Eixo Principal"/>
    <s v="-"/>
    <s v="383BMG0270"/>
    <s v="ENTR BR-459 (ITAJUBÁ)"/>
    <s v="PIRANGUÇÚ"/>
    <n v="377.5"/>
    <n v="389.4"/>
    <n v="11.9"/>
    <x v="1"/>
    <m/>
    <m/>
    <s v="Estadual"/>
    <m/>
    <s v="MG-383"/>
    <s v="PAV"/>
    <s v="Estadual"/>
    <s v="PLA"/>
    <s v="Caxambu"/>
  </r>
  <r>
    <x v="0"/>
    <s v="383BMG0271"/>
    <n v="0"/>
    <x v="344"/>
    <s v="0271"/>
    <n v="-45.496867619744798"/>
    <n v="-22.5261140404305"/>
    <n v="-45.5654424600014"/>
    <n v="-22.611254259676201"/>
    <s v="383"/>
    <s v="MG"/>
    <s v="Eixo Principal"/>
    <s v="-"/>
    <s v="383BMG0271"/>
    <s v="PIRANGUÇÚ"/>
    <s v="DIV MG/SP"/>
    <n v="389.4"/>
    <n v="405.7"/>
    <n v="16.3"/>
    <x v="1"/>
    <m/>
    <m/>
    <s v="Estadual"/>
    <m/>
    <s v="MGT-383"/>
    <s v="LEN"/>
    <s v="Estadual"/>
    <s v="PLA"/>
    <s v="Caxambu"/>
  </r>
  <r>
    <x v="0"/>
    <s v="383BSP0290"/>
    <n v="0"/>
    <x v="345"/>
    <s v="0290"/>
    <n v="-45.5654424600014"/>
    <n v="-22.611254259676201"/>
    <n v="-45.606507869842197"/>
    <n v="-22.7486873300562"/>
    <s v="383"/>
    <s v="SP"/>
    <s v="Eixo Principal"/>
    <s v="-"/>
    <s v="383BSP0290"/>
    <s v="DIV MG/SP"/>
    <s v="ENTR SP-123(A)/183 (CAMPOS DO JORDÃO) *TRECHO MUNICIPAL*"/>
    <n v="0"/>
    <n v="22.8"/>
    <n v="22.8"/>
    <x v="1"/>
    <m/>
    <m/>
    <s v="Estadual"/>
    <m/>
    <s v="SPT-383"/>
    <s v="LEN"/>
    <s v="Estadual"/>
    <s v="PLA"/>
    <s v="Taubaté"/>
  </r>
  <r>
    <x v="0"/>
    <s v="383BSP0310"/>
    <n v="0"/>
    <x v="345"/>
    <s v="0310"/>
    <n v="-45.606507869842197"/>
    <n v="-22.7486873300562"/>
    <n v="-45.623966620063399"/>
    <n v="-22.8318275200239"/>
    <s v="383"/>
    <s v="SP"/>
    <s v="Eixo Principal"/>
    <s v="-"/>
    <s v="383BSP0310"/>
    <s v="ENTR SP-123(A)/183 (CAMPOS DO JORDÃO)"/>
    <s v="ENTR SP-046"/>
    <n v="22.8"/>
    <n v="34.799999999999997"/>
    <n v="12"/>
    <x v="2"/>
    <m/>
    <m/>
    <s v="Convênio de Administração"/>
    <m/>
    <m/>
    <m/>
    <s v="Federal"/>
    <s v="PAV"/>
    <s v="Taubaté"/>
  </r>
  <r>
    <x v="0"/>
    <s v="383BSP0313"/>
    <n v="0"/>
    <x v="345"/>
    <s v="0313"/>
    <n v="-45.623966620063399"/>
    <n v="-22.8318275200239"/>
    <n v="-45.596392799987697"/>
    <n v="-22.866966459634298"/>
    <s v="383"/>
    <s v="SP"/>
    <s v="Eixo Principal"/>
    <s v="-"/>
    <s v="383BSP0313"/>
    <s v="ENTR SP-046"/>
    <s v="ENTR SP-132(A)"/>
    <n v="34.799999999999997"/>
    <n v="43.6"/>
    <n v="8.8000000000000007"/>
    <x v="2"/>
    <m/>
    <m/>
    <s v="Convênio de Administração"/>
    <m/>
    <m/>
    <m/>
    <s v="Federal"/>
    <s v="PAV"/>
    <s v="Taubaté"/>
  </r>
  <r>
    <x v="0"/>
    <s v="383BSP0315"/>
    <n v="0"/>
    <x v="345"/>
    <s v="0315"/>
    <n v="-45.596392799987697"/>
    <n v="-22.866966459634298"/>
    <n v="-45.470967720383896"/>
    <n v="-22.922096670025201"/>
    <s v="383"/>
    <s v="SP"/>
    <s v="Eixo Principal"/>
    <s v="-"/>
    <s v="383BSP0315"/>
    <s v="ENTR SP-123"/>
    <s v="RUA CONSELHEIRO RODRIGUES ALVES (PINDAMONHANGABA)"/>
    <n v="43.6"/>
    <n v="60.1"/>
    <n v="16.5"/>
    <x v="1"/>
    <m/>
    <m/>
    <s v="Estadual"/>
    <m/>
    <s v="SP-132"/>
    <s v="PAV"/>
    <s v="Estadual"/>
    <s v="PLA"/>
    <s v="Taubaté"/>
  </r>
  <r>
    <x v="0"/>
    <s v="383BSP0330"/>
    <n v="0"/>
    <x v="345"/>
    <s v="0330"/>
    <n v="-45.470967720383896"/>
    <n v="-22.922096670025201"/>
    <n v="-45.463525649688897"/>
    <n v="-22.981962179710699"/>
    <s v="383"/>
    <s v="SP"/>
    <s v="Eixo Principal"/>
    <s v="-"/>
    <s v="383BSP0330"/>
    <s v="RUA CONSELHEIRO RODRIGUES ALVES (PINDAMONHANGABA)"/>
    <s v="ENTR BR-116(A)/SP-123(B)"/>
    <n v="60.1"/>
    <n v="76.3"/>
    <n v="16.2"/>
    <x v="1"/>
    <m/>
    <m/>
    <s v="Estadual"/>
    <m/>
    <s v="SP-123"/>
    <s v="PAV"/>
    <s v="Estadual"/>
    <s v="PLA"/>
    <s v="Taubaté"/>
  </r>
  <r>
    <x v="0"/>
    <s v="383BSP0350"/>
    <n v="0"/>
    <x v="345"/>
    <s v="0350"/>
    <n v="-45.463525649688897"/>
    <n v="-22.981962179710699"/>
    <n v="-45.5573675399799"/>
    <n v="-23.037180320415398"/>
    <s v="383"/>
    <s v="SP"/>
    <s v="Eixo Principal"/>
    <s v="Coinc"/>
    <s v="383BSP0350"/>
    <s v="ENTR BR-116(A)/SP-123(B)"/>
    <s v="ENTR BR-116(B) (TAUBATÉ)"/>
    <n v="76.3"/>
    <n v="88"/>
    <n v="11.7"/>
    <x v="0"/>
    <m/>
    <s v="116BSP2370"/>
    <s v="Concessão Federal"/>
    <m/>
    <m/>
    <m/>
    <s v="Federal"/>
    <s v="PAV"/>
    <s v="Taubaté"/>
  </r>
  <r>
    <x v="0"/>
    <s v="383BSP0370"/>
    <n v="0"/>
    <x v="345"/>
    <s v="0370"/>
    <n v="-45.5573675399799"/>
    <n v="-23.037180320415398"/>
    <n v="-45.464981410163801"/>
    <n v="-23.185572710012501"/>
    <s v="383"/>
    <s v="SP"/>
    <s v="Eixo Principal"/>
    <s v="-"/>
    <s v="383BSP0370"/>
    <s v="ENTR BR-116(B) (TAUBATÉ)"/>
    <s v="ENTR SP-121"/>
    <n v="88"/>
    <n v="113"/>
    <n v="25"/>
    <x v="1"/>
    <m/>
    <m/>
    <s v="Estadual"/>
    <m/>
    <s v="SP-125"/>
    <s v="PAV"/>
    <s v="Estadual"/>
    <s v="PLA"/>
    <s v="Taubaté"/>
  </r>
  <r>
    <x v="0"/>
    <s v="383BSP0390"/>
    <n v="0"/>
    <x v="345"/>
    <s v="0390"/>
    <n v="-45.464981410163801"/>
    <n v="-23.185572710012501"/>
    <n v="-45.3157134001532"/>
    <n v="-23.2256895698177"/>
    <s v="383"/>
    <s v="SP"/>
    <s v="Eixo Principal"/>
    <s v="-"/>
    <s v="383BSP0390"/>
    <s v="ENTR SP-121"/>
    <s v="ENTR SP-153 (SÃO LUÍS DO PARAITINGA)"/>
    <n v="113"/>
    <n v="131"/>
    <n v="18"/>
    <x v="1"/>
    <m/>
    <m/>
    <s v="Estadual"/>
    <m/>
    <s v="SP-125"/>
    <s v="PAV"/>
    <s v="Estadual"/>
    <s v="PLA"/>
    <s v="Taubaté"/>
  </r>
  <r>
    <x v="0"/>
    <s v="383BSP0410"/>
    <n v="0"/>
    <x v="345"/>
    <s v="0410"/>
    <n v="-45.3157134001532"/>
    <n v="-23.2256895698177"/>
    <n v="-45.087734860375399"/>
    <n v="-23.435605030247899"/>
    <s v="383"/>
    <s v="SP"/>
    <s v="Eixo Principal"/>
    <s v="-"/>
    <s v="383BSP0410"/>
    <s v="ENTR SP-153 (SÃO LUÍS DO PARAITINGA)"/>
    <s v="FIM DA JURISDIÇÃO ESTADUAL (UBATUBA)"/>
    <n v="131"/>
    <n v="177.5"/>
    <n v="46.5"/>
    <x v="1"/>
    <m/>
    <m/>
    <s v="Estadual"/>
    <m/>
    <s v="SP-125"/>
    <s v="PAV"/>
    <s v="Estadual"/>
    <s v="PLA"/>
    <s v="Taubaté"/>
  </r>
  <r>
    <x v="0"/>
    <s v="383BSP0420"/>
    <n v="0"/>
    <x v="345"/>
    <s v="0420"/>
    <n v="-45.087734860375399"/>
    <n v="-23.435605030247899"/>
    <n v="-45.085249490371602"/>
    <n v="-23.433505619588601"/>
    <s v="383"/>
    <s v="SP"/>
    <s v="Eixo Principal"/>
    <s v="-"/>
    <s v="383BSP0420"/>
    <s v="FIM DA JURISDIÇÃO ESTADUAL (UBATUBA)"/>
    <s v="ENTR BR-101 (UBATUBA)"/>
    <n v="177.5"/>
    <n v="178"/>
    <n v="0.5"/>
    <x v="1"/>
    <m/>
    <m/>
    <s v="Estadual"/>
    <m/>
    <s v="SP-125"/>
    <s v="PAV"/>
    <s v="Estadual"/>
    <s v="PLA"/>
    <s v="Taubaté"/>
  </r>
  <r>
    <x v="0"/>
    <s v="386BRS0070"/>
    <n v="0"/>
    <x v="346"/>
    <s v="0070"/>
    <n v="-53.225135040049999"/>
    <n v="-27.1690188496401"/>
    <n v="-53.231978989638598"/>
    <n v="-27.175625760420399"/>
    <s v="386"/>
    <s v="RS"/>
    <s v="Eixo Principal"/>
    <s v="Coinc"/>
    <s v="386BRS0070"/>
    <s v="ENTR BR-386(A) (DIV SC/RS)(INÍCIO PONTE S/RIO URUGUAI)"/>
    <s v="FIM PONTE S/RIO URUGUAI"/>
    <n v="0"/>
    <n v="1"/>
    <n v="1"/>
    <x v="2"/>
    <m/>
    <s v="158BRS1110"/>
    <s v="Federal"/>
    <m/>
    <m/>
    <m/>
    <s v="Federal"/>
    <s v="PAV"/>
    <s v="Cruz Alta"/>
  </r>
  <r>
    <x v="0"/>
    <s v="386BRS0080"/>
    <n v="0"/>
    <x v="346"/>
    <s v="0080"/>
    <n v="-53.231978989638598"/>
    <n v="-27.175625760420399"/>
    <n v="-53.244024060362001"/>
    <n v="-27.181557980016599"/>
    <s v="386"/>
    <s v="RS"/>
    <s v="Eixo Principal"/>
    <s v="Coinc"/>
    <s v="386BRS0080"/>
    <s v="FIM PONTE S/RIO URUGUAI"/>
    <s v="ENTR RS-324 (P/PLANALTO)"/>
    <n v="1"/>
    <n v="2.6"/>
    <n v="1.6"/>
    <x v="2"/>
    <m/>
    <s v="158BRS1115"/>
    <s v="Federal"/>
    <m/>
    <m/>
    <m/>
    <s v="Federal"/>
    <s v="PAV"/>
    <s v="Cruz Alta"/>
  </r>
  <r>
    <x v="0"/>
    <s v="386BRS0090"/>
    <n v="0"/>
    <x v="346"/>
    <s v="0090"/>
    <n v="-53.244024060362001"/>
    <n v="-27.181557980016599"/>
    <n v="-53.264671540359203"/>
    <n v="-27.189712279597899"/>
    <s v="386"/>
    <s v="RS"/>
    <s v="Eixo Principal"/>
    <s v="Coinc"/>
    <s v="386BRS0090"/>
    <s v="ENTR RS-324 (P/PLANALTO)"/>
    <s v="ACESSO A IRAÍ"/>
    <n v="2.6"/>
    <n v="4.9000000000000004"/>
    <n v="2.2999999999999998"/>
    <x v="2"/>
    <m/>
    <s v="158BRS1120"/>
    <s v="Federal"/>
    <m/>
    <m/>
    <m/>
    <s v="Federal"/>
    <s v="PAV"/>
    <s v="Cruz Alta"/>
  </r>
  <r>
    <x v="0"/>
    <s v="386BRS0095"/>
    <n v="0"/>
    <x v="346"/>
    <s v="0095"/>
    <n v="-53.264671540359203"/>
    <n v="-27.189712279597899"/>
    <n v="-53.388738419742197"/>
    <n v="-27.343524820214199"/>
    <s v="386"/>
    <s v="RS"/>
    <s v="Eixo Principal"/>
    <s v="Coinc"/>
    <s v="386BRS0095"/>
    <s v="ACESSO A IRAÍ"/>
    <s v="ENTR RS-150 (P/CAIÇARA)"/>
    <n v="4.9000000000000004"/>
    <n v="32.1"/>
    <n v="27.2"/>
    <x v="2"/>
    <m/>
    <s v="158BRS1130"/>
    <s v="Federal"/>
    <m/>
    <m/>
    <m/>
    <s v="Federal"/>
    <s v="PAV"/>
    <s v="Cruz Alta"/>
  </r>
  <r>
    <x v="0"/>
    <s v="386BRS0100"/>
    <n v="0"/>
    <x v="346"/>
    <s v="0100"/>
    <n v="-53.388738419742197"/>
    <n v="-27.343524820214199"/>
    <n v="-53.393733060132597"/>
    <n v="-27.3643840896539"/>
    <s v="386"/>
    <s v="RS"/>
    <s v="Eixo Principal"/>
    <s v="Coinc"/>
    <s v="386BRS0100"/>
    <s v="ENTR RS-150 (P/CAIÇARA)"/>
    <s v="ENTR RS-591 (FREDERICO WESTPHALEN)"/>
    <n v="32.1"/>
    <n v="34.700000000000003"/>
    <n v="2.6"/>
    <x v="2"/>
    <m/>
    <s v="158BRS1140"/>
    <s v="Federal"/>
    <m/>
    <m/>
    <m/>
    <s v="Federal"/>
    <s v="PAV"/>
    <s v="Cruz Alta"/>
  </r>
  <r>
    <x v="0"/>
    <s v="386BRS0105"/>
    <n v="0"/>
    <x v="346"/>
    <s v="0105"/>
    <n v="-53.393733060132597"/>
    <n v="-27.3643840896539"/>
    <n v="-53.421561319998801"/>
    <n v="-27.4224668399726"/>
    <s v="386"/>
    <s v="RS"/>
    <s v="Eixo Principal"/>
    <s v="Coinc"/>
    <s v="386BRS0105"/>
    <s v="ENTR RS-591 (FREDERICO WESTPHALEN)"/>
    <s v="ENTR BR-472 (P/PALMITINHO)"/>
    <n v="34.700000000000003"/>
    <n v="42.2"/>
    <n v="7.5"/>
    <x v="2"/>
    <m/>
    <s v="158BRS1145"/>
    <s v="Federal"/>
    <m/>
    <m/>
    <m/>
    <s v="Federal"/>
    <s v="PAV"/>
    <s v="Cruz Alta"/>
  </r>
  <r>
    <x v="0"/>
    <s v="386BRS0110"/>
    <n v="0"/>
    <x v="346"/>
    <s v="0110"/>
    <n v="-53.421561319998801"/>
    <n v="-27.4224668399726"/>
    <n v="-53.389655429654297"/>
    <n v="-27.498176889651599"/>
    <s v="386"/>
    <s v="RS"/>
    <s v="Eixo Principal"/>
    <s v="Coinc"/>
    <s v="386BRS0110"/>
    <s v="ENTR BR-472 (P/PALMITINHO)"/>
    <s v="ENTR RS-585/587 (SEBERI)"/>
    <n v="42.2"/>
    <n v="51.5"/>
    <n v="9.3000000000000007"/>
    <x v="2"/>
    <m/>
    <s v="158BRS1150"/>
    <s v="Federal"/>
    <m/>
    <m/>
    <m/>
    <s v="Federal"/>
    <s v="PAV"/>
    <s v="Cruz Alta"/>
  </r>
  <r>
    <x v="0"/>
    <s v="386BRS0120"/>
    <n v="0"/>
    <x v="346"/>
    <s v="0120"/>
    <n v="-53.389655429654297"/>
    <n v="-27.498176889651599"/>
    <n v="-53.314297210048103"/>
    <n v="-27.6622255101991"/>
    <s v="386"/>
    <s v="RS"/>
    <s v="Eixo Principal"/>
    <s v="Coinc"/>
    <s v="386BRS0120"/>
    <s v="ENTR RS-585/587 (SEBERI)"/>
    <s v="ENTR RS-323 (P/JABOTICABA)"/>
    <n v="51.5"/>
    <n v="71.900000000000006"/>
    <n v="20.399999999999999"/>
    <x v="2"/>
    <m/>
    <s v="158BRS1160"/>
    <s v="Federal"/>
    <m/>
    <m/>
    <m/>
    <s v="Federal"/>
    <s v="PAV"/>
    <s v="Cruz Alta"/>
  </r>
  <r>
    <x v="0"/>
    <s v="386BRS0125"/>
    <n v="0"/>
    <x v="346"/>
    <s v="0125"/>
    <n v="-53.314297210048103"/>
    <n v="-27.6622255101991"/>
    <n v="-53.307977540031402"/>
    <n v="-27.685851030400599"/>
    <s v="386"/>
    <s v="RS"/>
    <s v="Eixo Principal"/>
    <s v="Coinc"/>
    <s v="386BRS0125"/>
    <s v="ENTR RS-323 (P/JABOTICABA)"/>
    <s v="ENTR BR-158(B)"/>
    <n v="71.900000000000006"/>
    <n v="74.900000000000006"/>
    <n v="3"/>
    <x v="2"/>
    <m/>
    <s v="158BRS1165"/>
    <s v="Federal"/>
    <m/>
    <m/>
    <m/>
    <s v="Federal"/>
    <s v="PAV"/>
    <s v="Cruz Alta"/>
  </r>
  <r>
    <x v="0"/>
    <s v="386BRS0130"/>
    <n v="0"/>
    <x v="346"/>
    <s v="0130"/>
    <n v="-53.307977540031402"/>
    <n v="-27.685851030400599"/>
    <n v="-53.0406187499552"/>
    <n v="-27.814801269862599"/>
    <s v="386"/>
    <s v="RS"/>
    <s v="Eixo Principal"/>
    <s v="-"/>
    <s v="386BRS0130"/>
    <s v="ENTR BR-158(B)"/>
    <s v="ENTR RS-500"/>
    <n v="74.900000000000006"/>
    <n v="113.2"/>
    <n v="38.299999999999997"/>
    <x v="2"/>
    <m/>
    <m/>
    <s v="Federal"/>
    <m/>
    <m/>
    <m/>
    <s v="Federal"/>
    <s v="PAV"/>
    <s v="Passo Fundo"/>
  </r>
  <r>
    <x v="0"/>
    <s v="386BRS0140"/>
    <n v="0"/>
    <x v="346"/>
    <s v="0140"/>
    <n v="-53.0406187499552"/>
    <n v="-27.814801269862599"/>
    <n v="-52.964470170162201"/>
    <n v="-27.928234329750399"/>
    <s v="386"/>
    <s v="RS"/>
    <s v="Eixo Principal"/>
    <s v="-"/>
    <s v="386BRS0140"/>
    <s v="ENTR RS-500"/>
    <s v="ENTR RS-569"/>
    <n v="113.2"/>
    <n v="129.30000000000001"/>
    <n v="16.100000000000001"/>
    <x v="2"/>
    <m/>
    <m/>
    <s v="Federal"/>
    <m/>
    <m/>
    <m/>
    <s v="Federal"/>
    <s v="PAV"/>
    <s v="Passo Fundo"/>
  </r>
  <r>
    <x v="0"/>
    <s v="386BRS0150"/>
    <n v="0"/>
    <x v="346"/>
    <s v="0150"/>
    <n v="-52.964470170162201"/>
    <n v="-27.928234329750399"/>
    <n v="-52.9161812896347"/>
    <n v="-27.953758110148598"/>
    <s v="386"/>
    <s v="RS"/>
    <s v="Eixo Principal"/>
    <s v="-"/>
    <s v="386BRS0150"/>
    <s v="ENTR RS-569"/>
    <s v="ENTR RS-404 (SARANDI)"/>
    <n v="129.30000000000001"/>
    <n v="135.30000000000001"/>
    <n v="6"/>
    <x v="2"/>
    <m/>
    <m/>
    <s v="Federal"/>
    <m/>
    <m/>
    <m/>
    <s v="Federal"/>
    <s v="PAV"/>
    <s v="Passo Fundo"/>
  </r>
  <r>
    <x v="0"/>
    <s v="386BRS0155"/>
    <n v="0"/>
    <x v="346"/>
    <s v="0155"/>
    <n v="-52.9161812896347"/>
    <n v="-27.953758110148598"/>
    <n v="-52.7709427702925"/>
    <n v="-28.274448769594901"/>
    <s v="386"/>
    <s v="RS"/>
    <s v="Eixo Principal"/>
    <s v="-"/>
    <s v="386BRS0155"/>
    <s v="ENTR RS-404 (SARANDI)"/>
    <s v="ENTR BR-377(A)/AV. FLORES DA CUNHA (CARAZINHO)"/>
    <n v="135.30000000000001"/>
    <n v="176"/>
    <n v="40.700000000000003"/>
    <x v="2"/>
    <m/>
    <m/>
    <s v="Federal"/>
    <m/>
    <m/>
    <m/>
    <s v="Federal"/>
    <s v="PAV"/>
    <s v="Passo Fundo"/>
  </r>
  <r>
    <x v="0"/>
    <s v="386BRS0170"/>
    <n v="0"/>
    <x v="346"/>
    <s v="0170"/>
    <n v="-52.7709427702925"/>
    <n v="-28.274448769594901"/>
    <n v="-52.743477379677302"/>
    <n v="-28.301696109687601"/>
    <s v="386"/>
    <s v="RS"/>
    <s v="Eixo Principal"/>
    <s v="Coinc"/>
    <s v="386BRS0170"/>
    <s v="ENTR BR-377(A)/AV. FLORES DA CUNHA (CARAZINHO)"/>
    <s v="ENTR BR-285/377(B) (P/PASSO FUNDO)"/>
    <n v="176"/>
    <n v="180.2"/>
    <n v="4.2"/>
    <x v="2"/>
    <m/>
    <s v="377BRS0010"/>
    <s v="Federal"/>
    <m/>
    <m/>
    <m/>
    <s v="Federal"/>
    <s v="PAV"/>
    <s v="Passo Fundo"/>
  </r>
  <r>
    <x v="0"/>
    <s v="386BRS0190"/>
    <n v="0"/>
    <x v="346"/>
    <s v="0190"/>
    <n v="-52.743477379677302"/>
    <n v="-28.301696109687601"/>
    <n v="-52.595287350131002"/>
    <n v="-28.574985530257901"/>
    <s v="386"/>
    <s v="RS"/>
    <s v="Eixo Principal"/>
    <s v="-"/>
    <s v="386BRS0190"/>
    <s v="ENTR BR-285/377(B) (P/PASSO FUNDO)"/>
    <s v="ENTR BR-153(A)/RS-223 (P/TAPERA)"/>
    <n v="180.2"/>
    <n v="214.8"/>
    <n v="34.6"/>
    <x v="2"/>
    <m/>
    <m/>
    <s v="Concessão Federal"/>
    <m/>
    <m/>
    <m/>
    <s v="Federal"/>
    <s v="PAV"/>
    <s v="Passo Fundo"/>
  </r>
  <r>
    <x v="0"/>
    <s v="386BRS0210"/>
    <n v="0"/>
    <x v="346"/>
    <s v="0210"/>
    <n v="-52.595287350131002"/>
    <n v="-28.574985530257901"/>
    <n v="-52.507555319822103"/>
    <n v="-28.803825740165699"/>
    <s v="386"/>
    <s v="RS"/>
    <s v="Eixo Principal"/>
    <s v="Coinc"/>
    <s v="386BRS0210"/>
    <s v="ENTR BR-153(A)/RS-223 (P/TAPERA)"/>
    <s v="ACESSO NORTE DE SOLEDADE"/>
    <n v="214.8"/>
    <n v="245.3"/>
    <n v="30.5"/>
    <x v="2"/>
    <m/>
    <s v="153BRS1710"/>
    <s v="Concessão Federal"/>
    <m/>
    <m/>
    <m/>
    <s v="Federal"/>
    <s v="PAV"/>
    <s v="Passo Fundo"/>
  </r>
  <r>
    <x v="0"/>
    <s v="386BRS0220"/>
    <n v="0"/>
    <x v="346"/>
    <s v="0220"/>
    <n v="-52.507555319822103"/>
    <n v="-28.803825740165699"/>
    <n v="-52.476098669617798"/>
    <n v="-28.822922160329298"/>
    <s v="386"/>
    <s v="RS"/>
    <s v="Eixo Principal"/>
    <s v="Coinc"/>
    <s v="386BRS0220"/>
    <s v="ACESSO NORTE DE SOLEDADE"/>
    <s v="ENTR BR-153(B)/RS-332(A)"/>
    <n v="245.3"/>
    <n v="249"/>
    <n v="3.7"/>
    <x v="2"/>
    <m/>
    <s v="153BRS1720"/>
    <s v="Concessão Federal"/>
    <m/>
    <m/>
    <m/>
    <s v="Federal"/>
    <s v="PAV"/>
    <s v="Passo Fundo"/>
  </r>
  <r>
    <x v="0"/>
    <s v="386BRS0230"/>
    <n v="0"/>
    <x v="346"/>
    <s v="0230"/>
    <n v="-52.476098669617798"/>
    <n v="-28.822922160329298"/>
    <n v="-52.456497940227699"/>
    <n v="-28.832505929604899"/>
    <s v="386"/>
    <s v="RS"/>
    <s v="Eixo Principal"/>
    <s v="-"/>
    <s v="386BRS0230"/>
    <s v="ENTR BR-153(B)/RS-332(A)"/>
    <s v="ENTR RS-332(B) (P/ARVOREZINHA)"/>
    <n v="249"/>
    <n v="251.6"/>
    <n v="2.6"/>
    <x v="2"/>
    <m/>
    <m/>
    <s v="Concessão Federal"/>
    <m/>
    <m/>
    <m/>
    <s v="Federal"/>
    <s v="PAV"/>
    <s v="Passo Fundo"/>
  </r>
  <r>
    <x v="0"/>
    <s v="386BRS0235"/>
    <n v="0"/>
    <x v="346"/>
    <s v="0235"/>
    <n v="-52.456497940227699"/>
    <n v="-28.832505929604899"/>
    <n v="-52.367181120112498"/>
    <n v="-28.980488339864898"/>
    <s v="386"/>
    <s v="RS"/>
    <s v="Eixo Principal"/>
    <s v="-"/>
    <s v="386BRS0235"/>
    <s v="ENTR RS-332(B) (P/ARVOREZINHA)"/>
    <s v="ACESSO P/FONTOURA XAVIER"/>
    <n v="251.6"/>
    <n v="270.89999999999998"/>
    <n v="19.3"/>
    <x v="2"/>
    <m/>
    <m/>
    <s v="Concessão Federal"/>
    <m/>
    <m/>
    <m/>
    <s v="Federal"/>
    <s v="PAV"/>
    <s v="Passo Fundo"/>
  </r>
  <r>
    <x v="0"/>
    <s v="386BRS0238"/>
    <n v="0"/>
    <x v="346"/>
    <s v="0238"/>
    <n v="-52.367181120112498"/>
    <n v="-28.980488339864898"/>
    <n v="-52.156563340425798"/>
    <n v="-29.259049290392301"/>
    <s v="386"/>
    <s v="RS"/>
    <s v="Eixo Principal"/>
    <s v="-"/>
    <s v="386BRS0238"/>
    <s v="ACESSO P/FONTOURA XAVIER"/>
    <s v="ENTR RS-423 (P/PROGRESSO)"/>
    <n v="270.89999999999998"/>
    <n v="315.8"/>
    <n v="44.9"/>
    <x v="2"/>
    <m/>
    <m/>
    <s v="Concessão Federal"/>
    <m/>
    <m/>
    <m/>
    <s v="Federal"/>
    <s v="PAV"/>
    <s v="Passo Fundo"/>
  </r>
  <r>
    <x v="0"/>
    <s v="386BRS0242"/>
    <n v="0"/>
    <x v="346"/>
    <s v="0242"/>
    <n v="-52.156563340425798"/>
    <n v="-29.259049290392301"/>
    <n v="-52.101994780035"/>
    <n v="-29.3252677396144"/>
    <s v="386"/>
    <s v="RS"/>
    <s v="Eixo Principal"/>
    <s v="-"/>
    <s v="386BRS0242"/>
    <s v="ENTR RS-423 (P/PROGRESSO)"/>
    <s v="ENTR R. BRASIL (MARQUÊS DE SOUZA)"/>
    <n v="315.8"/>
    <n v="325.8"/>
    <n v="10"/>
    <x v="2"/>
    <m/>
    <m/>
    <s v="Concessão Federal"/>
    <m/>
    <m/>
    <m/>
    <s v="Federal"/>
    <s v="PAV"/>
    <s v="Passo Fundo"/>
  </r>
  <r>
    <x v="0"/>
    <s v="386BRS0244"/>
    <n v="0"/>
    <x v="346"/>
    <s v="0244"/>
    <n v="-52.101994780035"/>
    <n v="-29.3252677396144"/>
    <n v="-52.007455819830099"/>
    <n v="-29.433800630194799"/>
    <s v="386"/>
    <s v="RS"/>
    <s v="Eixo Principal"/>
    <s v="-"/>
    <s v="386BRS0244"/>
    <s v="ENTR R. BRASIL (MARQUÊS DE SOUZA)"/>
    <s v="ENTR RS-421 (P/FORQUETINHA)"/>
    <n v="325.8"/>
    <n v="342.5"/>
    <n v="16.7"/>
    <x v="2"/>
    <m/>
    <m/>
    <s v="Concessão Federal"/>
    <m/>
    <m/>
    <m/>
    <s v="Federal"/>
    <s v="PAV"/>
    <s v="Passo Fundo"/>
  </r>
  <r>
    <x v="0"/>
    <s v="386BRS0247"/>
    <n v="0"/>
    <x v="346"/>
    <s v="0247"/>
    <n v="-52.007455819830099"/>
    <n v="-29.433800630194799"/>
    <n v="-51.9736608702529"/>
    <n v="-29.447253299999701"/>
    <s v="386"/>
    <s v="RS"/>
    <s v="Eixo Principal"/>
    <s v="-"/>
    <s v="386BRS0247"/>
    <s v="ENTR RS-421 (P/FORQUETINHA)"/>
    <s v="ENTR BR-453(A)/RS-130 (P/LAJEADO)"/>
    <n v="342.5"/>
    <n v="346.1"/>
    <n v="3.6"/>
    <x v="2"/>
    <m/>
    <m/>
    <s v="Concessão Federal"/>
    <m/>
    <m/>
    <m/>
    <s v="Federal"/>
    <s v="PAV"/>
    <s v="Passo Fundo"/>
  </r>
  <r>
    <x v="0"/>
    <s v="386BRS0250"/>
    <n v="0"/>
    <x v="346"/>
    <s v="0250"/>
    <n v="-51.9736608702529"/>
    <n v="-29.447253299999701"/>
    <n v="-51.954721999620503"/>
    <n v="-29.4849159701958"/>
    <s v="386"/>
    <s v="RS"/>
    <s v="Eixo Principal"/>
    <s v="-"/>
    <s v="386BRS0250"/>
    <s v="ENTR BR-453(A)/RS-130 (P/LAJEADO)"/>
    <s v="ENTR BR-453(B)/RS-129 (ESTRELA)"/>
    <n v="346.1"/>
    <n v="351.2"/>
    <n v="5.0999999999999996"/>
    <x v="1"/>
    <m/>
    <s v="453BRS0070"/>
    <s v="Estadual; Convênio de Administração"/>
    <m/>
    <s v="ERS-129"/>
    <s v="DUP"/>
    <s v="Estadual"/>
    <s v="PLA"/>
    <s v="Passo Fundo"/>
  </r>
  <r>
    <x v="0"/>
    <s v="386BRS0260"/>
    <n v="0"/>
    <x v="346"/>
    <s v="0260"/>
    <n v="-51.954721999620503"/>
    <n v="-29.4849159701958"/>
    <n v="-51.889981280411703"/>
    <n v="-29.557866579678802"/>
    <s v="386"/>
    <s v="RS"/>
    <s v="Eixo Principal"/>
    <s v="-"/>
    <s v="386BRS0260"/>
    <s v="ENTR BR-453(B)/RS-129 (ESTRELA)"/>
    <s v="ENTR RS-128(A) (P/ BOM RETIRO DO SUL)"/>
    <n v="351.2"/>
    <n v="362"/>
    <n v="10.8"/>
    <x v="2"/>
    <s v="EOD"/>
    <m/>
    <s v="Concessão Federal"/>
    <m/>
    <m/>
    <m/>
    <s v="Federal"/>
    <s v="PAV"/>
    <s v="Passo Fundo"/>
  </r>
  <r>
    <x v="0"/>
    <s v="386BRS0263"/>
    <n v="0"/>
    <x v="346"/>
    <s v="0263"/>
    <n v="-51.889981280411703"/>
    <n v="-29.557866579678802"/>
    <n v="-51.840775759593598"/>
    <n v="-29.5809635503275"/>
    <s v="386"/>
    <s v="RS"/>
    <s v="Eixo Principal"/>
    <s v="-"/>
    <s v="386BRS0263"/>
    <s v="ENTR RS-128(A) (P/ BOM RETIRO DO SUL)"/>
    <s v="ENTR RS-128(B) (P/TEUTÔNIA)"/>
    <n v="362"/>
    <n v="367.6"/>
    <n v="5.6"/>
    <x v="0"/>
    <m/>
    <m/>
    <s v="Concessão Federal"/>
    <m/>
    <m/>
    <m/>
    <s v="Federal"/>
    <s v="PAV"/>
    <s v="Passo Fundo"/>
  </r>
  <r>
    <x v="0"/>
    <s v="386BRS0265"/>
    <n v="0"/>
    <x v="346"/>
    <s v="0265"/>
    <n v="-51.840775759593598"/>
    <n v="-29.5809635503275"/>
    <n v="-51.7121409501447"/>
    <n v="-29.690035570085399"/>
    <s v="386"/>
    <s v="RS"/>
    <s v="Eixo Principal"/>
    <s v="-"/>
    <s v="386BRS0265"/>
    <s v="ENTR RS-128(B) (P/TEUTÔNIA)"/>
    <s v="ENTR BR-287(A) (TABAÍ)"/>
    <n v="367.6"/>
    <n v="386"/>
    <n v="18.399999999999999"/>
    <x v="0"/>
    <m/>
    <m/>
    <s v="Concessão Federal"/>
    <m/>
    <m/>
    <m/>
    <s v="Federal"/>
    <s v="PAV"/>
    <s v="Passo Fundo"/>
  </r>
  <r>
    <x v="0"/>
    <s v="386BRS0271"/>
    <n v="0"/>
    <x v="346"/>
    <s v="0271"/>
    <n v="-51.7121409501447"/>
    <n v="-29.690035570085399"/>
    <n v="-51.652029209680201"/>
    <n v="-29.706216139962802"/>
    <s v="386"/>
    <s v="RS"/>
    <s v="Eixo Principal"/>
    <s v="Coinc"/>
    <s v="386BRS0271"/>
    <s v="ENTR BR-287(A) (TABAÍ)"/>
    <s v="ENTR BR-287(B)"/>
    <n v="386"/>
    <n v="392.3"/>
    <n v="6.3"/>
    <x v="1"/>
    <m/>
    <s v="287BRS0030"/>
    <s v="Estadual; Convênio de Administração"/>
    <m/>
    <s v="RSC-287"/>
    <s v="DUP"/>
    <s v="Estadual"/>
    <s v="PLA"/>
    <s v="Passo Fundo"/>
  </r>
  <r>
    <x v="0"/>
    <s v="386BRS0290"/>
    <n v="0"/>
    <x v="346"/>
    <s v="0290"/>
    <n v="-51.652029209680201"/>
    <n v="-29.706216139962802"/>
    <n v="-51.593022969834102"/>
    <n v="-29.7585741901467"/>
    <s v="386"/>
    <s v="RS"/>
    <s v="Eixo Principal"/>
    <s v="-"/>
    <s v="386BRS0290"/>
    <s v="ENTR BR-287(B)"/>
    <s v="ENTR BR-470"/>
    <n v="392.3"/>
    <n v="401.2"/>
    <n v="8.9"/>
    <x v="0"/>
    <m/>
    <m/>
    <s v="Concessão Federal"/>
    <m/>
    <m/>
    <m/>
    <s v="Federal"/>
    <s v="PAV"/>
    <s v="São Leopoldo"/>
  </r>
  <r>
    <x v="0"/>
    <s v="386BRS0330"/>
    <n v="0"/>
    <x v="346"/>
    <s v="0330"/>
    <n v="-51.593022969834102"/>
    <n v="-29.7585741901467"/>
    <n v="-51.236101299735097"/>
    <n v="-29.881733089710199"/>
    <s v="386"/>
    <s v="RS"/>
    <s v="Eixo Principal"/>
    <s v="-"/>
    <s v="386BRS0330"/>
    <s v="ENTR BR-470"/>
    <s v="ENTR BR-116(CONTORNO)/448 (CANOAS)"/>
    <n v="401.2"/>
    <n v="440.7"/>
    <n v="39.5"/>
    <x v="0"/>
    <m/>
    <m/>
    <s v="Concessão Federal"/>
    <m/>
    <m/>
    <m/>
    <s v="Federal"/>
    <s v="PAV"/>
    <s v="São Leopoldo"/>
  </r>
  <r>
    <x v="0"/>
    <s v="386BRS0362"/>
    <n v="0"/>
    <x v="346"/>
    <s v="0362"/>
    <n v="-51.236101299735097"/>
    <n v="-29.881733089710199"/>
    <n v="-51.181399799760896"/>
    <n v="-29.8932374997107"/>
    <s v="386"/>
    <s v="RS"/>
    <s v="Eixo Principal"/>
    <s v="-"/>
    <s v="386BRS0362"/>
    <s v="ENTR BR-116(CONTORNO)/448 (CANOAS)"/>
    <s v="FIM DA CONCESSÃO"/>
    <n v="440.7"/>
    <n v="446"/>
    <n v="5.3"/>
    <x v="0"/>
    <m/>
    <m/>
    <s v="Concessão Federal"/>
    <m/>
    <m/>
    <m/>
    <s v="Federal"/>
    <s v="PAV"/>
    <s v="São Leopoldo"/>
  </r>
  <r>
    <x v="0"/>
    <s v="386BRS0365"/>
    <n v="0"/>
    <x v="346"/>
    <s v="0365"/>
    <n v="-51.181399799760896"/>
    <n v="-29.8932374997107"/>
    <n v="-51.177018440348697"/>
    <n v="-29.8928772196079"/>
    <s v="386"/>
    <s v="RS"/>
    <s v="Eixo Principal"/>
    <s v="-"/>
    <s v="386BRS0365"/>
    <s v="FIM DA CONCESSÃO"/>
    <s v="ENTR BR-116 (CANOAS)"/>
    <n v="446"/>
    <n v="446.5"/>
    <n v="0.5"/>
    <x v="0"/>
    <m/>
    <m/>
    <s v="Federal"/>
    <m/>
    <m/>
    <m/>
    <s v="Federal"/>
    <s v="PAV"/>
    <s v="São Leopoldo"/>
  </r>
  <r>
    <x v="0"/>
    <s v="386BRS0370"/>
    <n v="0"/>
    <x v="346"/>
    <s v="0370"/>
    <n v="-51.177018440348697"/>
    <n v="-29.8928772196079"/>
    <n v="-51.176838709938401"/>
    <n v="-29.9719161098405"/>
    <s v="386"/>
    <s v="RS"/>
    <s v="Eixo Principal"/>
    <s v="Coinc"/>
    <s v="386BRS0370"/>
    <s v="ENTR BR-470/116(A) (CANOAS)"/>
    <s v="ENTR BR-116(B)/290 (PORTO ALEGRE)"/>
    <n v="446.5"/>
    <n v="455.3"/>
    <n v="8.8000000000000007"/>
    <x v="0"/>
    <m/>
    <s v="116BRS3230"/>
    <s v="Federal"/>
    <m/>
    <m/>
    <m/>
    <s v="Federal"/>
    <s v="PAV"/>
    <s v="São Leopoldo"/>
  </r>
  <r>
    <x v="0"/>
    <s v="386BSC0010"/>
    <n v="0"/>
    <x v="347"/>
    <s v="0010"/>
    <n v="-53.500767529997397"/>
    <n v="-26.7612013703468"/>
    <n v="-53.534514470166599"/>
    <n v="-26.989118370416399"/>
    <s v="386"/>
    <s v="SC"/>
    <s v="Eixo Principal"/>
    <s v="Coinc"/>
    <s v="386BSC0010"/>
    <s v="ENTR BR-163(A)/282 (P/SÃO MIGUEL DO OESTE)"/>
    <s v="ENTR R. SÃO JOSÉ (IPORÃ DO OESTE)"/>
    <n v="0"/>
    <n v="30.4"/>
    <n v="30.4"/>
    <x v="1"/>
    <m/>
    <s v="163BSC0024"/>
    <s v="Estadual"/>
    <m/>
    <s v="SCT-163"/>
    <s v="PAV"/>
    <s v="Estadual"/>
    <s v="PLA"/>
    <s v="Chapecó"/>
  </r>
  <r>
    <x v="0"/>
    <s v="386BSC0025"/>
    <n v="0"/>
    <x v="347"/>
    <s v="0025"/>
    <n v="-53.534514470166599"/>
    <n v="-26.989118370416399"/>
    <n v="-53.533480819983801"/>
    <n v="-27.009187929879001"/>
    <s v="386"/>
    <s v="SC"/>
    <s v="Eixo Principal"/>
    <s v="Coinc"/>
    <s v="386BSC0025"/>
    <s v="ENTR R. SÃO JOSÉ (IPORÃ DO OESTE)"/>
    <s v="ENTR BR-163(B)"/>
    <n v="30.4"/>
    <n v="32.799999999999997"/>
    <n v="2.4"/>
    <x v="1"/>
    <m/>
    <s v="163BSC0023"/>
    <s v="Estadual"/>
    <m/>
    <s v="SCT-163"/>
    <s v="PAV"/>
    <s v="Estadual"/>
    <s v="PLA"/>
    <s v="Chapecó"/>
  </r>
  <r>
    <x v="0"/>
    <s v="386BSC0030"/>
    <n v="0"/>
    <x v="347"/>
    <s v="0030"/>
    <n v="-53.533480819983801"/>
    <n v="-27.009187929879001"/>
    <n v="-53.395598309813998"/>
    <n v="-27.101674489685902"/>
    <s v="386"/>
    <s v="SC"/>
    <s v="Eixo Principal"/>
    <s v="-"/>
    <s v="386BSC0030"/>
    <s v="ENTR BR-163(B)"/>
    <s v="ENTR BR-283 (MONDAÍ)"/>
    <n v="32.799999999999997"/>
    <n v="54.4"/>
    <n v="21.6"/>
    <x v="1"/>
    <m/>
    <m/>
    <s v="Estadual"/>
    <m/>
    <s v="SCT-386"/>
    <s v="PAV"/>
    <s v="Estadual"/>
    <s v="PLA"/>
    <s v="Chapecó"/>
  </r>
  <r>
    <x v="0"/>
    <s v="386BSC0050"/>
    <n v="0"/>
    <x v="347"/>
    <s v="0050"/>
    <n v="-53.395598309813998"/>
    <n v="-27.101674489685902"/>
    <n v="-53.225135040049999"/>
    <n v="-27.1690188496401"/>
    <s v="386"/>
    <s v="SC"/>
    <s v="Eixo Principal"/>
    <s v="-"/>
    <s v="386BSC0050"/>
    <s v="ENTR BR-283 (MONDAÍ)"/>
    <s v="ENTR BR-158(A) (DIV SC/RS)"/>
    <n v="54.4"/>
    <n v="76"/>
    <n v="21.6"/>
    <x v="1"/>
    <m/>
    <m/>
    <s v="Federal"/>
    <m/>
    <m/>
    <m/>
    <s v="Federal"/>
    <s v="PLA"/>
    <s v="Chapecó"/>
  </r>
  <r>
    <x v="0"/>
    <s v="392ARS1005"/>
    <n v="0"/>
    <x v="348"/>
    <s v="1005"/>
    <n v="-52.1113340803035"/>
    <n v="-32.110503660215699"/>
    <n v="-52.101347279853002"/>
    <n v="-32.157454630126999"/>
    <s v="392"/>
    <s v="RS"/>
    <s v="Acesso"/>
    <s v="-"/>
    <s v="392ARS1005"/>
    <s v="ENTR BR-392 (KM 8)"/>
    <s v="MOLHES DA BARRA (ACES MOLHES DA BARRA)"/>
    <n v="0"/>
    <n v="5.4"/>
    <n v="5.4"/>
    <x v="2"/>
    <m/>
    <m/>
    <s v="Federal"/>
    <m/>
    <m/>
    <m/>
    <s v="Federal"/>
    <s v="PAV"/>
    <s v="Pelotas"/>
  </r>
  <r>
    <x v="0"/>
    <s v="392ARS2005"/>
    <n v="0"/>
    <x v="348"/>
    <s v="2005"/>
    <n v="-52.204748190076799"/>
    <n v="-32.087105590250701"/>
    <n v="-52.197321460017299"/>
    <n v="-32.080502530367397"/>
    <s v="392"/>
    <s v="RS"/>
    <s v="Acesso"/>
    <s v="-"/>
    <s v="392ARS2005"/>
    <s v="ENTR BR-392 (KM 20)"/>
    <s v="PERÍMETRO URBANO DE RIO GRANDE"/>
    <n v="0"/>
    <n v="1.5"/>
    <n v="1.5"/>
    <x v="1"/>
    <m/>
    <m/>
    <s v="Federal"/>
    <m/>
    <m/>
    <m/>
    <s v="Federal"/>
    <s v="PLA"/>
    <s v="Pelotas"/>
  </r>
  <r>
    <x v="0"/>
    <s v="392ARS3005"/>
    <n v="0"/>
    <x v="348"/>
    <s v="3005"/>
    <n v="-52.359581579925901"/>
    <n v="-31.7778190097394"/>
    <n v="-52.333435609865397"/>
    <n v="-31.781653420369"/>
    <s v="392"/>
    <s v="RS"/>
    <s v="Acesso"/>
    <s v="-"/>
    <s v="392ARS3005"/>
    <s v="ENTR BR-392"/>
    <s v="PORTO DE PELOTAS - ACESSO"/>
    <n v="0"/>
    <n v="3"/>
    <n v="3"/>
    <x v="1"/>
    <m/>
    <m/>
    <s v="Federal"/>
    <m/>
    <m/>
    <m/>
    <s v="Federal"/>
    <s v="PLA"/>
    <s v="Pelotas"/>
  </r>
  <r>
    <x v="0"/>
    <s v="392ARS4005"/>
    <n v="0"/>
    <x v="348"/>
    <s v="4005"/>
    <n v="-52.400481580160701"/>
    <n v="-31.756460999675301"/>
    <n v="-52.4026700003202"/>
    <n v="-31.760642310294301"/>
    <s v="392"/>
    <s v="RS"/>
    <s v="Acesso"/>
    <s v="-"/>
    <s v="392ARS4005"/>
    <s v="ENTR BR-392 (ENTR AV DUQUE DE CAXIAS - PELOTAS)"/>
    <s v="ARROIO FRAGATA"/>
    <n v="0"/>
    <n v="0.6"/>
    <n v="0.6"/>
    <x v="2"/>
    <m/>
    <m/>
    <s v="Federal"/>
    <m/>
    <m/>
    <m/>
    <s v="Federal"/>
    <s v="PAV"/>
    <s v="Pelotas"/>
  </r>
  <r>
    <x v="0"/>
    <s v="392ARS4010"/>
    <n v="0"/>
    <x v="348"/>
    <s v="4010"/>
    <n v="-52.4026700003202"/>
    <n v="-31.760642310294301"/>
    <n v="-52.418480629577303"/>
    <n v="-31.762746290408899"/>
    <s v="392"/>
    <s v="RS"/>
    <s v="Acesso"/>
    <s v="-"/>
    <s v="392ARS4010"/>
    <s v="ARROIO FRAGATA"/>
    <s v="ENTR AV ELISEU MACIEL/AV TRÊS DE MAIO"/>
    <n v="0.6"/>
    <n v="2.1"/>
    <n v="1.5"/>
    <x v="2"/>
    <m/>
    <m/>
    <s v="Federal"/>
    <m/>
    <m/>
    <m/>
    <s v="Federal"/>
    <s v="PAV"/>
    <s v="Pelotas"/>
  </r>
  <r>
    <x v="0"/>
    <s v="392ARS4015"/>
    <n v="0"/>
    <x v="348"/>
    <s v="4015"/>
    <n v="-52.418480629577303"/>
    <n v="-31.762746290408899"/>
    <n v="-52.408182169970999"/>
    <n v="-31.8001219599604"/>
    <s v="392"/>
    <s v="RS"/>
    <s v="Acesso"/>
    <s v="-"/>
    <s v="392ARS4015"/>
    <s v="ENTR AV ELISEU MACIEL/AV TRÊS DE MAIO"/>
    <s v="PORTAL UFPEL/ACESSO ECLUSA S GONÇALO"/>
    <n v="2.1"/>
    <n v="6.6"/>
    <n v="4.5"/>
    <x v="2"/>
    <m/>
    <m/>
    <s v="Federal"/>
    <m/>
    <m/>
    <m/>
    <s v="Federal"/>
    <s v="PAV"/>
    <s v="Pelotas"/>
  </r>
  <r>
    <x v="0"/>
    <s v="392ARS5005"/>
    <n v="0"/>
    <x v="348"/>
    <s v="5005"/>
    <n v="-53.136575469782002"/>
    <n v="-30.872488719878401"/>
    <n v="-53.1184420796382"/>
    <n v="-30.871241590427001"/>
    <s v="392"/>
    <s v="RS"/>
    <s v="Acesso"/>
    <s v="-"/>
    <s v="392ARS5005"/>
    <s v="ENTR BR-392 (KM 199,9)"/>
    <s v="ENTR R. MINAS DO CAMAQUÃ (SANTANA DA BOA VISTA)"/>
    <n v="0"/>
    <n v="1.8"/>
    <n v="1.8"/>
    <x v="2"/>
    <m/>
    <m/>
    <s v="Federal"/>
    <m/>
    <m/>
    <m/>
    <s v="Federal"/>
    <s v="PAV"/>
    <s v="Pelotas"/>
  </r>
  <r>
    <x v="0"/>
    <s v="392BRS0010"/>
    <n v="0"/>
    <x v="349"/>
    <s v="0010"/>
    <n v="-52.075779769920402"/>
    <n v="-32.045529879900002"/>
    <n v="-52.1113340803035"/>
    <n v="-32.110503660215699"/>
    <s v="392"/>
    <s v="RS"/>
    <s v="Eixo Principal"/>
    <s v="-"/>
    <s v="392BRS0010"/>
    <s v="PORTO NOVO (RIO GRANDE)"/>
    <s v="SUPER PORTO (RIO GRANDE)"/>
    <n v="0"/>
    <n v="8.9"/>
    <n v="8.9"/>
    <x v="2"/>
    <m/>
    <m/>
    <s v="Concessão Federal"/>
    <m/>
    <m/>
    <m/>
    <s v="Federal"/>
    <s v="PAV"/>
    <s v="Pelotas"/>
  </r>
  <r>
    <x v="0"/>
    <s v="392BRS0030"/>
    <n v="0"/>
    <x v="349"/>
    <s v="0030"/>
    <n v="-52.1113340803035"/>
    <n v="-32.110503660215699"/>
    <n v="-52.164295689794102"/>
    <n v="-32.100770689815398"/>
    <s v="392"/>
    <s v="RS"/>
    <s v="Eixo Principal"/>
    <s v="-"/>
    <s v="392BRS0030"/>
    <s v="SUPER PORTO (RIO GRANDE)"/>
    <s v="ENTR RS-734 (P/CASSINO)"/>
    <n v="8.9"/>
    <n v="16.2"/>
    <n v="7.3"/>
    <x v="0"/>
    <m/>
    <m/>
    <s v="Concessão Federal"/>
    <m/>
    <m/>
    <m/>
    <s v="Federal"/>
    <s v="PAV"/>
    <s v="Pelotas"/>
  </r>
  <r>
    <x v="0"/>
    <s v="392BRS0050"/>
    <n v="0"/>
    <x v="349"/>
    <s v="0050"/>
    <n v="-52.164295689794102"/>
    <n v="-32.100770689815398"/>
    <n v="-52.264658389772798"/>
    <n v="-32.074825249685396"/>
    <s v="392"/>
    <s v="RS"/>
    <s v="Eixo Principal"/>
    <s v="-"/>
    <s v="392BRS0050"/>
    <s v="ENTR RS-734 (P/CASSINO)"/>
    <s v="ENTR BR-471(A) (QUINTA)"/>
    <n v="16.2"/>
    <n v="26.9"/>
    <n v="10.7"/>
    <x v="0"/>
    <m/>
    <m/>
    <s v="Concessão Federal"/>
    <m/>
    <m/>
    <m/>
    <s v="Federal"/>
    <s v="PAV"/>
    <s v="Pelotas"/>
  </r>
  <r>
    <x v="0"/>
    <s v="392BRS0070"/>
    <n v="0"/>
    <x v="349"/>
    <s v="0070"/>
    <n v="-52.264658389772798"/>
    <n v="-32.074825249685396"/>
    <n v="-52.359581579925901"/>
    <n v="-31.7778190097394"/>
    <s v="392"/>
    <s v="RS"/>
    <s v="Eixo Principal"/>
    <s v="-"/>
    <s v="392BRS0070"/>
    <s v="ENTR BR-471(A) (QUINTA)"/>
    <s v="ACESSO PELOTAS"/>
    <n v="26.9"/>
    <n v="62.2"/>
    <n v="35.299999999999997"/>
    <x v="0"/>
    <m/>
    <s v="471BRS0190"/>
    <s v="Concessão Federal"/>
    <m/>
    <m/>
    <m/>
    <s v="Federal"/>
    <s v="PAV"/>
    <s v="Pelotas"/>
  </r>
  <r>
    <x v="0"/>
    <s v="392BRS0090"/>
    <n v="0"/>
    <x v="349"/>
    <s v="0090"/>
    <n v="-52.359581579925901"/>
    <n v="-31.7778190097394"/>
    <n v="-52.4041712404103"/>
    <n v="-31.7453258899777"/>
    <s v="392"/>
    <s v="RS"/>
    <s v="Eixo Principal"/>
    <s v="-"/>
    <s v="392BRS0090"/>
    <s v="ACESSO PELOTAS"/>
    <s v="ENTR BR-116(A)/293(A)"/>
    <n v="62.2"/>
    <n v="68.400000000000006"/>
    <n v="6.2"/>
    <x v="2"/>
    <s v="EOD"/>
    <s v="471BRS0180"/>
    <s v="Concessão Federal"/>
    <m/>
    <m/>
    <m/>
    <s v="Federal"/>
    <s v="PAV"/>
    <s v="Pelotas"/>
  </r>
  <r>
    <x v="0"/>
    <s v="392BRS0100"/>
    <n v="0"/>
    <x v="349"/>
    <s v="0100"/>
    <n v="-52.4041712404103"/>
    <n v="-31.7453258899777"/>
    <n v="-52.384862709746201"/>
    <n v="-31.725837930176201"/>
    <s v="392"/>
    <s v="RS"/>
    <s v="Eixo Principal"/>
    <s v="Coinc"/>
    <s v="392BRS0100"/>
    <s v="ENTR BR-116(A)/293(A)"/>
    <s v="ENTR BR-116(B)/293(B)/471(A) (P/CAMAQUÃ)"/>
    <n v="68.400000000000006"/>
    <n v="71.3"/>
    <n v="2.9"/>
    <x v="2"/>
    <s v="EOD"/>
    <s v="116BRS3370;471BRS0170;293BRS0011"/>
    <s v="Concessão Federal"/>
    <m/>
    <m/>
    <m/>
    <s v="Federal"/>
    <s v="PAV"/>
    <s v="Pelotas"/>
  </r>
  <r>
    <x v="0"/>
    <s v="392BRS0110"/>
    <n v="0"/>
    <x v="349"/>
    <s v="0110"/>
    <n v="-52.384862709746201"/>
    <n v="-31.725837930176201"/>
    <n v="-52.696091459852902"/>
    <n v="-31.3913874401781"/>
    <s v="392"/>
    <s v="RS"/>
    <s v="Eixo Principal"/>
    <s v="-"/>
    <s v="392BRS0110"/>
    <s v="ENTR BR-116(B)/293(B)/471(A) (P/CAMAQUÃ)"/>
    <s v="ENTR RS-265(A) (P/CANGUÇU)"/>
    <n v="71.3"/>
    <n v="120.7"/>
    <n v="49.4"/>
    <x v="2"/>
    <m/>
    <s v="471BRS0150"/>
    <s v="Concessão Federal"/>
    <m/>
    <m/>
    <m/>
    <s v="Federal"/>
    <s v="PAV"/>
    <s v="Pelotas"/>
  </r>
  <r>
    <x v="0"/>
    <s v="392BRS0130"/>
    <n v="0"/>
    <x v="349"/>
    <s v="0130"/>
    <n v="-52.696091459852902"/>
    <n v="-31.3913874401781"/>
    <n v="-52.725441360030601"/>
    <n v="-31.3650610697125"/>
    <s v="392"/>
    <s v="RS"/>
    <s v="Eixo Principal"/>
    <s v="-"/>
    <s v="392BRS0130"/>
    <s v="ENTR RS-265(A) (P/CANGUÇU)"/>
    <s v="ENTR RS-265(B) (P/CANCELÃO)"/>
    <n v="120.7"/>
    <n v="125"/>
    <n v="4.3"/>
    <x v="2"/>
    <m/>
    <s v="471BRS0140"/>
    <s v="Concessão Federal"/>
    <m/>
    <m/>
    <m/>
    <s v="Federal"/>
    <s v="PAV"/>
    <s v="Pelotas"/>
  </r>
  <r>
    <x v="0"/>
    <s v="392BRS0150"/>
    <n v="0"/>
    <x v="349"/>
    <s v="0150"/>
    <n v="-52.725441360030601"/>
    <n v="-31.3650610697125"/>
    <n v="-52.850924530442597"/>
    <n v="-31.1707216602763"/>
    <s v="392"/>
    <s v="RS"/>
    <s v="Eixo Principal"/>
    <s v="-"/>
    <s v="392BRS0150"/>
    <s v="ENTR RS-265(B) (P/CANCELÃO)"/>
    <s v="ENTR BR-471(B)/RS-471 (P/CORONEL PRESTES)"/>
    <n v="125"/>
    <n v="150.30000000000001"/>
    <n v="25.3"/>
    <x v="2"/>
    <m/>
    <s v="471BRS0130"/>
    <s v="Concessão Federal"/>
    <m/>
    <m/>
    <m/>
    <s v="Federal"/>
    <s v="PAV"/>
    <s v="Pelotas"/>
  </r>
  <r>
    <x v="0"/>
    <s v="392BRS0160"/>
    <n v="0"/>
    <x v="349"/>
    <s v="0160"/>
    <n v="-52.850924530442597"/>
    <n v="-31.1707216602763"/>
    <n v="-53.136575469782002"/>
    <n v="-30.872488719878401"/>
    <s v="392"/>
    <s v="RS"/>
    <s v="Eixo Principal"/>
    <s v="-"/>
    <s v="392BRS0160"/>
    <s v="ENTR BR-471(B)/RS-471 (P/CORONEL PRESTES)"/>
    <s v="ACESSO SANTANA DA BOA VISTA"/>
    <n v="150.30000000000001"/>
    <n v="199.9"/>
    <n v="49.6"/>
    <x v="2"/>
    <m/>
    <m/>
    <s v="Concessão Federal"/>
    <m/>
    <m/>
    <m/>
    <s v="Federal"/>
    <s v="PAV"/>
    <s v="Pelotas"/>
  </r>
  <r>
    <x v="0"/>
    <s v="392BRS0170"/>
    <n v="0"/>
    <x v="349"/>
    <s v="0170"/>
    <n v="-53.136575469782002"/>
    <n v="-30.872488719878401"/>
    <n v="-53.393290060387898"/>
    <n v="-30.583026499573201"/>
    <s v="392"/>
    <s v="RS"/>
    <s v="Eixo Principal"/>
    <s v="-"/>
    <s v="392BRS0170"/>
    <s v="ACESSO SANTANA DA BOA VISTA"/>
    <s v="ENTR BR-153"/>
    <n v="199.9"/>
    <n v="244.5"/>
    <n v="44.6"/>
    <x v="2"/>
    <m/>
    <m/>
    <s v="Federal"/>
    <m/>
    <m/>
    <m/>
    <s v="Federal"/>
    <s v="PAV"/>
    <s v="Pelotas"/>
  </r>
  <r>
    <x v="0"/>
    <s v="392BRS0190"/>
    <n v="0"/>
    <x v="349"/>
    <s v="0190"/>
    <n v="-53.393290060387898"/>
    <n v="-30.583026499573201"/>
    <n v="-53.477090799700498"/>
    <n v="-30.4965194502124"/>
    <s v="392"/>
    <s v="RS"/>
    <s v="Eixo Principal"/>
    <s v="-"/>
    <s v="392BRS0190"/>
    <s v="ENTR BR-153"/>
    <s v="ENTR RS-357 (CAÇAPAVA DO SUL)"/>
    <n v="244.5"/>
    <n v="257.60000000000002"/>
    <n v="13.1"/>
    <x v="2"/>
    <m/>
    <m/>
    <s v="Federal"/>
    <m/>
    <m/>
    <m/>
    <s v="Federal"/>
    <s v="PAV"/>
    <s v="Pelotas"/>
  </r>
  <r>
    <x v="0"/>
    <s v="392BRS0210"/>
    <n v="0"/>
    <x v="349"/>
    <s v="0210"/>
    <n v="-53.477090799700498"/>
    <n v="-30.4965194502124"/>
    <n v="-53.518219750241201"/>
    <n v="-30.359982719726698"/>
    <s v="392"/>
    <s v="RS"/>
    <s v="Eixo Principal"/>
    <s v="-"/>
    <s v="392BRS0210"/>
    <s v="ENTR RS-357 (CAÇAPAVA DO SUL)"/>
    <s v="ENTR BR-290"/>
    <n v="257.60000000000002"/>
    <n v="273.8"/>
    <n v="16.2"/>
    <x v="2"/>
    <m/>
    <m/>
    <s v="Federal"/>
    <m/>
    <m/>
    <m/>
    <s v="Federal"/>
    <s v="PAV"/>
    <s v="Pelotas"/>
  </r>
  <r>
    <x v="0"/>
    <s v="392BRS0230"/>
    <n v="0"/>
    <x v="349"/>
    <s v="0230"/>
    <n v="-53.518219750241201"/>
    <n v="-30.359982719726698"/>
    <n v="-53.578834469834803"/>
    <n v="-30.171919630286599"/>
    <s v="392"/>
    <s v="RS"/>
    <s v="Eixo Principal"/>
    <s v="-"/>
    <s v="392BRS0230"/>
    <s v="ENTR BR-290"/>
    <s v="ENTR AV. PRES. GETÚLIO VARGAS (SÃO SEPÉ)"/>
    <n v="273.8"/>
    <n v="296.10000000000002"/>
    <n v="22.3"/>
    <x v="2"/>
    <m/>
    <m/>
    <s v="Federal"/>
    <m/>
    <m/>
    <m/>
    <s v="Federal"/>
    <s v="PAV"/>
    <s v="Santa Maria"/>
  </r>
  <r>
    <x v="0"/>
    <s v="392BRS0233"/>
    <n v="0"/>
    <x v="349"/>
    <s v="0233"/>
    <n v="-53.578834469834803"/>
    <n v="-30.171919630286599"/>
    <n v="-53.639208479587602"/>
    <n v="-30.0840008701439"/>
    <s v="392"/>
    <s v="RS"/>
    <s v="Eixo Principal"/>
    <s v="-"/>
    <s v="392BRS0233"/>
    <s v="ENTR AV. PRES. GETÚLIO VARGAS (SÃO SEPÉ)"/>
    <s v="ENTR RS-149 (P/FORMIGUEIRO)"/>
    <n v="296.10000000000002"/>
    <n v="307.5"/>
    <n v="11.4"/>
    <x v="2"/>
    <m/>
    <m/>
    <s v="Federal"/>
    <m/>
    <m/>
    <m/>
    <s v="Federal"/>
    <s v="PAV"/>
    <s v="Santa Maria"/>
  </r>
  <r>
    <x v="0"/>
    <s v="392BRS0250"/>
    <n v="0"/>
    <x v="349"/>
    <s v="0250"/>
    <n v="-53.639208479587602"/>
    <n v="-30.0840008701439"/>
    <n v="-53.810830620236899"/>
    <n v="-29.714943959695901"/>
    <s v="392"/>
    <s v="RS"/>
    <s v="Eixo Principal"/>
    <s v="-"/>
    <s v="392BRS0250"/>
    <s v="ENTR RS-149 (P/FORMIGUEIRO)"/>
    <s v="ENTR BR-158(A)/287(A) (SANTA MARIA)"/>
    <n v="307.5"/>
    <n v="352.7"/>
    <n v="45.2"/>
    <x v="2"/>
    <m/>
    <m/>
    <s v="Federal"/>
    <m/>
    <m/>
    <m/>
    <s v="Federal"/>
    <s v="PAV"/>
    <s v="Santa Maria"/>
  </r>
  <r>
    <x v="0"/>
    <s v="392BRS0251"/>
    <n v="0"/>
    <x v="349"/>
    <s v="0251"/>
    <n v="-53.810830620236899"/>
    <n v="-29.714943959695901"/>
    <n v="-53.793105780407402"/>
    <n v="-29.7018171997039"/>
    <s v="392"/>
    <s v="RS"/>
    <s v="Eixo Principal"/>
    <s v="Coinc"/>
    <s v="392BRS0251"/>
    <s v="ENTR BR-158(A)/287(A) (SANTA MARIA)"/>
    <s v="ENTR BR-287(B) (P/CAMOBÍ)"/>
    <n v="352.7"/>
    <n v="355"/>
    <n v="2.2999999999999998"/>
    <x v="2"/>
    <m/>
    <s v="287BRS0230;158BRS1317"/>
    <s v="Federal"/>
    <m/>
    <m/>
    <m/>
    <s v="Federal"/>
    <s v="PAV"/>
    <s v="Santa Maria"/>
  </r>
  <r>
    <x v="0"/>
    <s v="392BRS0253"/>
    <n v="0"/>
    <x v="349"/>
    <s v="0253"/>
    <n v="-53.793105780407402"/>
    <n v="-29.7018171997039"/>
    <n v="-53.775751089840803"/>
    <n v="-29.695249340184802"/>
    <s v="392"/>
    <s v="RS"/>
    <s v="Eixo Principal"/>
    <s v="Coinc"/>
    <s v="392BRS0253"/>
    <s v="ENTR BR-287(B) (P/CAMOBÍ)"/>
    <s v="ENTR RS-509 (P/SANTA MARIA)"/>
    <n v="355"/>
    <n v="357.1"/>
    <n v="2.1"/>
    <x v="2"/>
    <m/>
    <s v="158BRS1315"/>
    <s v="Federal"/>
    <m/>
    <m/>
    <m/>
    <s v="Federal"/>
    <s v="PAV"/>
    <s v="Santa Maria"/>
  </r>
  <r>
    <x v="0"/>
    <s v="392BRS0270"/>
    <n v="0"/>
    <x v="349"/>
    <s v="0270"/>
    <n v="-53.775751089840803"/>
    <n v="-29.695249340184802"/>
    <n v="-53.6837243201212"/>
    <n v="-29.489730450299898"/>
    <s v="392"/>
    <s v="RS"/>
    <s v="Eixo Principal"/>
    <s v="Coinc"/>
    <s v="392BRS0270"/>
    <s v="ENTR RS-509 (P/SANTA MARIA)"/>
    <s v="ENTR RS-348 (VAL DE SERRA)"/>
    <n v="357.1"/>
    <n v="386.3"/>
    <n v="29.2"/>
    <x v="2"/>
    <m/>
    <s v="158BRS1310"/>
    <s v="Federal"/>
    <m/>
    <m/>
    <m/>
    <s v="Federal"/>
    <s v="PAV"/>
    <s v="Santa Maria"/>
  </r>
  <r>
    <x v="0"/>
    <s v="392BRS0290"/>
    <n v="0"/>
    <x v="349"/>
    <s v="0290"/>
    <n v="-53.6837243201212"/>
    <n v="-29.489730450299898"/>
    <n v="-53.666101150447602"/>
    <n v="-29.233875730280602"/>
    <s v="392"/>
    <s v="RS"/>
    <s v="Eixo Principal"/>
    <s v="Coinc"/>
    <s v="392BRS0290"/>
    <s v="ENTR RS-348 (VAL DE SERRA)"/>
    <s v="ENTR RS-527 (P/JÚLIO DE CASTILHOS)"/>
    <n v="386.3"/>
    <n v="415.6"/>
    <n v="29.3"/>
    <x v="2"/>
    <m/>
    <s v="158BRS1290"/>
    <s v="Federal"/>
    <m/>
    <m/>
    <m/>
    <s v="Federal"/>
    <s v="PAV"/>
    <s v="Santa Maria"/>
  </r>
  <r>
    <x v="0"/>
    <s v="392BRS0310"/>
    <n v="0"/>
    <x v="349"/>
    <s v="0310"/>
    <n v="-53.666101150447602"/>
    <n v="-29.233875730280602"/>
    <n v="-53.645472389838801"/>
    <n v="-29.0366628699953"/>
    <s v="392"/>
    <s v="RS"/>
    <s v="Eixo Principal"/>
    <s v="Coinc"/>
    <s v="392BRS0310"/>
    <s v="ENTR RS-527 (P/JÚLIO DE CASTILHOS)"/>
    <s v="ENTR BR-158(B) (P/CRUZ ALTA)"/>
    <n v="415.6"/>
    <n v="438.8"/>
    <n v="23.2"/>
    <x v="2"/>
    <m/>
    <s v="158BRS1270"/>
    <s v="Federal"/>
    <m/>
    <m/>
    <m/>
    <s v="Federal"/>
    <s v="PAV"/>
    <s v="Cruz Alta"/>
  </r>
  <r>
    <x v="0"/>
    <s v="392BRS0330"/>
    <n v="0"/>
    <x v="349"/>
    <s v="0330"/>
    <n v="-53.645472389838801"/>
    <n v="-29.0366628699953"/>
    <n v="-53.856446450343299"/>
    <n v="-29.076791959681099"/>
    <s v="392"/>
    <s v="RS"/>
    <s v="Eixo Principal"/>
    <s v="-"/>
    <s v="392BRS0330"/>
    <s v="ENTR BR-158(B) (P/CRUZ ALTA)"/>
    <s v="ENTR RS-527 (TUPANCIRETÃ)"/>
    <n v="438.8"/>
    <n v="460.3"/>
    <n v="21.5"/>
    <x v="1"/>
    <m/>
    <m/>
    <s v="Estadual"/>
    <m/>
    <s v="RST-392"/>
    <s v="PAV"/>
    <s v="Estadual"/>
    <s v="PLA"/>
    <s v="Santa Maria"/>
  </r>
  <r>
    <x v="0"/>
    <s v="392BRS0350"/>
    <n v="0"/>
    <x v="349"/>
    <s v="0350"/>
    <n v="-53.856446450343299"/>
    <n v="-29.076791959681099"/>
    <n v="-54.134795699561799"/>
    <n v="-28.882559190054501"/>
    <s v="392"/>
    <s v="RS"/>
    <s v="Eixo Principal"/>
    <s v="-"/>
    <s v="392BRS0350"/>
    <s v="ENTR RS-527 (TUPANCIRETÃ)"/>
    <s v="ENTR BR-377 (SANTA TECLA)"/>
    <n v="460.3"/>
    <n v="501.9"/>
    <n v="41.6"/>
    <x v="1"/>
    <m/>
    <m/>
    <s v="Federal"/>
    <m/>
    <m/>
    <m/>
    <s v="Federal"/>
    <s v="PLA"/>
    <s v="Santa Maria"/>
  </r>
  <r>
    <x v="0"/>
    <s v="392BRS0370"/>
    <n v="0"/>
    <x v="349"/>
    <s v="0370"/>
    <n v="-54.134795699561799"/>
    <n v="-28.882559190054501"/>
    <n v="-54.120510000336097"/>
    <n v="-28.628144510360801"/>
    <s v="392"/>
    <s v="RS"/>
    <s v="Eixo Principal"/>
    <s v="-"/>
    <s v="392BRS0370"/>
    <s v="ENTR BR-377 (SANTA TECLA)"/>
    <s v="ENTR RS-522 (JÓIA)"/>
    <n v="501.9"/>
    <n v="536.6"/>
    <n v="34.700000000000003"/>
    <x v="1"/>
    <m/>
    <m/>
    <s v="Federal"/>
    <m/>
    <m/>
    <m/>
    <s v="Federal"/>
    <s v="PLA"/>
    <s v="Cruz Alta"/>
  </r>
  <r>
    <x v="0"/>
    <s v="392BRS0390"/>
    <n v="0"/>
    <x v="349"/>
    <s v="0390"/>
    <n v="-54.120510000336097"/>
    <n v="-28.628144510360801"/>
    <n v="-54.261929859775101"/>
    <n v="-28.377612769613499"/>
    <s v="392"/>
    <s v="RS"/>
    <s v="Eixo Principal"/>
    <s v="-"/>
    <s v="392BRS0390"/>
    <s v="ENTR RS-522 (JÓIA)"/>
    <s v="ENTR BR-285/RS-344(A) (P/ENTRE IJUÍS)"/>
    <n v="536.6"/>
    <n v="595.9"/>
    <n v="59.3"/>
    <x v="1"/>
    <m/>
    <m/>
    <s v="Federal"/>
    <m/>
    <m/>
    <m/>
    <s v="Federal"/>
    <s v="PLA"/>
    <s v="Cruz Alta"/>
  </r>
  <r>
    <x v="0"/>
    <s v="392BRS0410"/>
    <n v="0"/>
    <x v="349"/>
    <s v="0410"/>
    <n v="-54.261929859775101"/>
    <n v="-28.377612769613499"/>
    <n v="-54.281144990448901"/>
    <n v="-28.297379190297299"/>
    <s v="392"/>
    <s v="RS"/>
    <s v="Eixo Principal"/>
    <s v="-"/>
    <s v="392BRS0410"/>
    <s v="ENTR BR-285/RS-344(A) (P/ENTRE IJUÍS)"/>
    <s v="ENTR RS-218 (SANTO ÂNGELO)"/>
    <n v="595.9"/>
    <n v="605.1"/>
    <n v="9.1999999999999993"/>
    <x v="1"/>
    <m/>
    <m/>
    <s v="Estadual"/>
    <m/>
    <s v="RST-392"/>
    <s v="PAV"/>
    <s v="Estadual"/>
    <s v="PLA"/>
    <s v="Cruz Alta"/>
  </r>
  <r>
    <x v="0"/>
    <s v="392BRS0417"/>
    <n v="0"/>
    <x v="349"/>
    <s v="0417"/>
    <n v="-54.281144990448901"/>
    <n v="-28.297379190297299"/>
    <n v="-54.323178649974601"/>
    <n v="-28.196594639930598"/>
    <s v="392"/>
    <s v="RS"/>
    <s v="Eixo Principal"/>
    <s v="-"/>
    <s v="392BRS0417"/>
    <s v="ENTR RS-218 (SANTO ÂNGELO)"/>
    <s v="ENTR RS-344(B) (P/SANTA ROSA)"/>
    <n v="605.1"/>
    <n v="617.5"/>
    <n v="12.4"/>
    <x v="1"/>
    <m/>
    <m/>
    <s v="Estadual"/>
    <m/>
    <s v="RST-392"/>
    <s v="PAV"/>
    <s v="Estadual"/>
    <s v="PLA"/>
    <s v="Cruz Alta"/>
  </r>
  <r>
    <x v="0"/>
    <s v="392BRS0430"/>
    <n v="0"/>
    <x v="349"/>
    <s v="0430"/>
    <n v="-54.323178649974601"/>
    <n v="-28.196594639930598"/>
    <n v="-54.551132479979898"/>
    <n v="-28.154541469613001"/>
    <s v="392"/>
    <s v="RS"/>
    <s v="Eixo Principal"/>
    <s v="-"/>
    <s v="392BRS0430"/>
    <s v="ENTR RS-344(B) (P/SANTA ROSA)"/>
    <s v="ENTR RS-162 (GUARANI DAS MISSÕES)"/>
    <n v="617.5"/>
    <n v="642.1"/>
    <n v="24.6"/>
    <x v="2"/>
    <m/>
    <m/>
    <s v="Federal"/>
    <m/>
    <m/>
    <m/>
    <s v="Federal"/>
    <s v="PAV"/>
    <s v="Cruz Alta"/>
  </r>
  <r>
    <x v="0"/>
    <s v="392BRS0440"/>
    <n v="0"/>
    <x v="349"/>
    <s v="0440"/>
    <n v="-54.551132479979898"/>
    <n v="-28.154541469613001"/>
    <n v="-54.754642410318901"/>
    <n v="-28.124297680193699"/>
    <s v="392"/>
    <s v="RS"/>
    <s v="Eixo Principal"/>
    <s v="-"/>
    <s v="392BRS0440"/>
    <s v="ENTR RS-162 (GUARANI DAS MISSÕES)"/>
    <s v="ENTR RS-165 (CERRO LARGO)"/>
    <n v="642.1"/>
    <n v="663.9"/>
    <n v="21.8"/>
    <x v="2"/>
    <m/>
    <m/>
    <s v="Federal"/>
    <m/>
    <m/>
    <m/>
    <s v="Federal"/>
    <s v="PAV"/>
    <s v="Cruz Alta"/>
  </r>
  <r>
    <x v="0"/>
    <s v="392BRS0450"/>
    <n v="0"/>
    <x v="349"/>
    <s v="0450"/>
    <n v="-54.754642410318901"/>
    <n v="-28.124297680193699"/>
    <n v="-54.938078500422399"/>
    <n v="-28.122355019568399"/>
    <s v="392"/>
    <s v="RS"/>
    <s v="Eixo Principal"/>
    <s v="-"/>
    <s v="392BRS0450"/>
    <s v="ENTR RS-165 (CERRO LARGO)"/>
    <s v="ENTR RS-168 (P/SÃO PAULO DAS MISSÕES)"/>
    <n v="663.9"/>
    <n v="681.9"/>
    <n v="18"/>
    <x v="2"/>
    <m/>
    <m/>
    <s v="Federal"/>
    <m/>
    <m/>
    <m/>
    <s v="Federal"/>
    <s v="PAV"/>
    <s v="Cruz Alta"/>
  </r>
  <r>
    <x v="0"/>
    <s v="392BRS0470"/>
    <n v="0"/>
    <x v="349"/>
    <s v="0470"/>
    <n v="-54.938078500422399"/>
    <n v="-28.122355019568399"/>
    <n v="-55.137706070078998"/>
    <n v="-27.914091530099899"/>
    <s v="392"/>
    <s v="RS"/>
    <s v="Eixo Principal"/>
    <s v="-"/>
    <s v="392BRS0470"/>
    <s v="ENTR RS-168 (P/SÃO PAULO DAS MISSÕES)"/>
    <s v="ENTR BR-472 (FRONT BRASIL/ARGENTINA) (PORTO XAVIER)"/>
    <n v="681.9"/>
    <n v="720.3"/>
    <n v="38.4"/>
    <x v="2"/>
    <m/>
    <m/>
    <s v="Federal"/>
    <m/>
    <m/>
    <m/>
    <s v="Federal"/>
    <s v="PAV"/>
    <s v="Cruz Alta"/>
  </r>
  <r>
    <x v="0"/>
    <s v="393ARJ1005"/>
    <n v="0"/>
    <x v="350"/>
    <s v="1005"/>
    <n v="-44.063334259668203"/>
    <n v="-22.487726510370099"/>
    <n v="-44.068175439744699"/>
    <n v="-22.552665690169398"/>
    <s v="393"/>
    <s v="RJ"/>
    <s v="Acesso"/>
    <s v="-"/>
    <s v="393ARJ1005"/>
    <s v="ENTR BR-393 (KM 282,9 - BAIRRO BRASILÂNDIA)"/>
    <s v="ENTR C/ RODOVIA MUNICIPAL VR-001"/>
    <n v="0"/>
    <n v="9.3000000000000007"/>
    <n v="9.3000000000000007"/>
    <x v="5"/>
    <s v="EOP"/>
    <m/>
    <s v="Federal"/>
    <m/>
    <m/>
    <m/>
    <s v="Federal"/>
    <s v="N_PAV"/>
    <s v="Seropédica"/>
  </r>
  <r>
    <x v="0"/>
    <s v="393ARJ1010"/>
    <n v="0"/>
    <x v="350"/>
    <s v="1010"/>
    <n v="-44.068175439744699"/>
    <n v="-22.552665690169398"/>
    <n v="-44.0817736000715"/>
    <n v="-22.5898379600537"/>
    <s v="393"/>
    <s v="RJ"/>
    <s v="Acesso"/>
    <s v="-"/>
    <s v="393ARJ1010"/>
    <s v="ENTR C/ RODOVIA MUNICIPAL VR-001"/>
    <s v="ENTR BR-116 *TRECHO MUNICIPAL*"/>
    <n v="9.3000000000000007"/>
    <n v="12.6"/>
    <n v="3.3"/>
    <x v="2"/>
    <m/>
    <m/>
    <s v="Federal"/>
    <m/>
    <m/>
    <m/>
    <s v="Federal"/>
    <s v="PAV"/>
    <s v="Seropédica"/>
  </r>
  <r>
    <x v="0"/>
    <s v="393BES0010"/>
    <n v="0"/>
    <x v="351"/>
    <s v="0010"/>
    <n v="-41.159272230129197"/>
    <n v="-20.841355449893999"/>
    <n v="-41.177635600302601"/>
    <n v="-20.8328194303723"/>
    <s v="393"/>
    <s v="ES"/>
    <s v="Eixo Principal"/>
    <s v="-"/>
    <s v="393BES0010"/>
    <s v="CACHOEIRO DO ITAPEMIRIM"/>
    <s v="ENTR ES-489 (P/ATÍLIO VIVACQUA)"/>
    <n v="0"/>
    <n v="2.2999999999999998"/>
    <n v="2.2999999999999998"/>
    <x v="2"/>
    <m/>
    <m/>
    <s v="Federal"/>
    <m/>
    <m/>
    <m/>
    <s v="Federal"/>
    <s v="PAV"/>
    <s v="Santa Isabel"/>
  </r>
  <r>
    <x v="0"/>
    <s v="393BES0030"/>
    <n v="0"/>
    <x v="351"/>
    <s v="0030"/>
    <n v="-41.177635600302601"/>
    <n v="-20.8328194303723"/>
    <n v="-41.353336480294203"/>
    <n v="-20.955323799753501"/>
    <s v="393"/>
    <s v="ES"/>
    <s v="Eixo Principal"/>
    <s v="-"/>
    <s v="393BES0030"/>
    <s v="ENTR ES-489 (P/ATÍLIO VIVACQUA)"/>
    <s v="ENTR ES-177 (MUQUI)"/>
    <n v="2.2999999999999998"/>
    <n v="25.5"/>
    <n v="23.2"/>
    <x v="2"/>
    <m/>
    <m/>
    <s v="Federal"/>
    <m/>
    <m/>
    <m/>
    <s v="Federal"/>
    <s v="PAV"/>
    <s v="Santa Isabel"/>
  </r>
  <r>
    <x v="0"/>
    <s v="393BES0050"/>
    <n v="0"/>
    <x v="351"/>
    <s v="0050"/>
    <n v="-41.353336480294203"/>
    <n v="-20.955323799753501"/>
    <n v="-41.505110970095103"/>
    <n v="-20.9689989699264"/>
    <s v="393"/>
    <s v="ES"/>
    <s v="Eixo Principal"/>
    <s v="-"/>
    <s v="393BES0050"/>
    <s v="ENTR ES-177 (MUQUI)"/>
    <s v="ENTR ES-391 (CONCEIÇÃO DO MUQUI)"/>
    <n v="25.5"/>
    <n v="48"/>
    <n v="22.5"/>
    <x v="3"/>
    <m/>
    <m/>
    <s v="Federal"/>
    <m/>
    <m/>
    <m/>
    <s v="Federal"/>
    <s v="N_PAV"/>
    <s v="Santa Isabel"/>
  </r>
  <r>
    <x v="0"/>
    <s v="393BES0055"/>
    <n v="0"/>
    <x v="351"/>
    <s v="0055"/>
    <n v="-41.505110970095103"/>
    <n v="-20.9689989699264"/>
    <n v="-41.6641050599005"/>
    <n v="-21.123134049696599"/>
    <s v="393"/>
    <s v="ES"/>
    <s v="Eixo Principal"/>
    <s v="-"/>
    <s v="393BES0055"/>
    <s v="ENTR ES-391 (CONCEIÇÃO DO MUQUI)"/>
    <s v="ENTR BR-484(A) (BOM JESUS DO NORTE)"/>
    <n v="48"/>
    <n v="75"/>
    <n v="27"/>
    <x v="1"/>
    <m/>
    <m/>
    <s v="Federal"/>
    <m/>
    <m/>
    <m/>
    <s v="Federal"/>
    <s v="PLA"/>
    <s v="Santa Isabel"/>
  </r>
  <r>
    <x v="0"/>
    <s v="393BES0060"/>
    <n v="0"/>
    <x v="351"/>
    <s v="0060"/>
    <n v="-41.6641050599005"/>
    <n v="-21.123134049696599"/>
    <n v="-41.655960949638001"/>
    <n v="-21.1311086998065"/>
    <s v="393"/>
    <s v="ES"/>
    <s v="Eixo Principal"/>
    <s v="-"/>
    <s v="393BES0060"/>
    <s v="ENTR BR-484(A) (BOM JESUS DO NORTE)"/>
    <s v="ENTR ES-297(B)"/>
    <n v="75"/>
    <n v="76.3"/>
    <n v="1.3"/>
    <x v="1"/>
    <m/>
    <s v="484BES0155"/>
    <s v="Estadual"/>
    <m/>
    <s v="ES-297"/>
    <s v="PAV"/>
    <s v="Estadual"/>
    <s v="PLA"/>
    <s v="Santa Isabel"/>
  </r>
  <r>
    <x v="0"/>
    <s v="393BES0070"/>
    <n v="0"/>
    <x v="351"/>
    <s v="0070"/>
    <n v="-41.655960949638001"/>
    <n v="-21.1311086998065"/>
    <n v="-41.6615893296837"/>
    <n v="-21.135253679613498"/>
    <s v="393"/>
    <s v="ES"/>
    <s v="Eixo Principal"/>
    <s v="-"/>
    <s v="393BES0070"/>
    <s v="ENTR ES-297(B)"/>
    <s v="ENTR BR-484(B) (DIV ES/RJ) (BOM JESUS DO ITABAPOANA)"/>
    <n v="76.3"/>
    <n v="77.2"/>
    <n v="0.9"/>
    <x v="1"/>
    <m/>
    <s v="484BES0159"/>
    <s v="Estadual"/>
    <m/>
    <s v="ES-393"/>
    <s v="PAV"/>
    <s v="Estadual"/>
    <s v="PLA"/>
    <s v="Santa Isabel"/>
  </r>
  <r>
    <x v="0"/>
    <s v="393BMG0230"/>
    <n v="0"/>
    <x v="352"/>
    <s v="0230"/>
    <n v="-42.343107930186697"/>
    <n v="-21.6583271499779"/>
    <n v="-42.534235150131998"/>
    <n v="-21.774585109914799"/>
    <s v="393"/>
    <s v="MG"/>
    <s v="Eixo Principal"/>
    <s v="-"/>
    <s v="393BMG0230"/>
    <s v="DIV RJ/MG (PIRAPETINGA)"/>
    <s v="ENTR BR-120 (VOLTA GRANDE)"/>
    <n v="0"/>
    <n v="27.4"/>
    <n v="27.4"/>
    <x v="1"/>
    <m/>
    <m/>
    <s v="Estadual"/>
    <m/>
    <s v="MG-393"/>
    <s v="PAV"/>
    <s v="Estadual"/>
    <s v="PLA"/>
    <s v="Leopoldina"/>
  </r>
  <r>
    <x v="0"/>
    <s v="393BMG0250"/>
    <n v="0"/>
    <x v="352"/>
    <s v="0250"/>
    <n v="-42.534235150131998"/>
    <n v="-21.774585109914799"/>
    <n v="-42.663635580317703"/>
    <n v="-21.8597617400122"/>
    <s v="393"/>
    <s v="MG"/>
    <s v="Eixo Principal"/>
    <s v="-"/>
    <s v="393BMG0250"/>
    <s v="ENTR BR-120 (VOLTA GRANDE)"/>
    <s v="ENTR BR-116(A)"/>
    <n v="27.4"/>
    <n v="46.1"/>
    <n v="18.7"/>
    <x v="1"/>
    <m/>
    <m/>
    <s v="Estadual"/>
    <m/>
    <s v="MG-393"/>
    <s v="PAV"/>
    <s v="Estadual"/>
    <s v="PLA"/>
    <s v="Leopoldina"/>
  </r>
  <r>
    <x v="0"/>
    <s v="393BMG0260"/>
    <n v="0"/>
    <x v="352"/>
    <s v="0260"/>
    <n v="-42.663635580317703"/>
    <n v="-21.8597617400122"/>
    <n v="-42.668228400020602"/>
    <n v="-21.871666990439198"/>
    <s v="393"/>
    <s v="MG"/>
    <s v="Eixo Principal"/>
    <s v="Coinc"/>
    <s v="393BMG0260"/>
    <s v="ENTR BR-116(A)"/>
    <s v="DIV MG/RJ (ALÉM PARAÍBA)"/>
    <n v="46.1"/>
    <n v="48.2"/>
    <n v="2.1"/>
    <x v="2"/>
    <m/>
    <s v="116BMG1465"/>
    <s v="Federal"/>
    <m/>
    <m/>
    <m/>
    <s v="Federal"/>
    <s v="PAV"/>
    <s v="Leopoldina"/>
  </r>
  <r>
    <x v="0"/>
    <s v="393BRJ0090"/>
    <n v="0"/>
    <x v="353"/>
    <s v="0090"/>
    <n v="-41.6615893296837"/>
    <n v="-21.135253679613498"/>
    <n v="-41.661897410437099"/>
    <n v="-21.1353855004404"/>
    <s v="393"/>
    <s v="RJ"/>
    <s v="Eixo Principal"/>
    <s v="-"/>
    <s v="393BRJ0090"/>
    <s v="ENTR BR-484(A) (DIV ES/RJ) (BOM JESUS DO ITABAPOANA)"/>
    <s v="ENTR RJ-230(A)"/>
    <n v="0"/>
    <n v="1"/>
    <n v="1"/>
    <x v="1"/>
    <m/>
    <s v="484BRJ0170"/>
    <s v="Estadual"/>
    <m/>
    <s v="RJT-393"/>
    <s v="PAV"/>
    <s v="Estadual"/>
    <s v="PLA"/>
    <s v="Campos"/>
  </r>
  <r>
    <x v="0"/>
    <s v="393BRJ0092"/>
    <n v="0"/>
    <x v="353"/>
    <s v="0092"/>
    <n v="-41.661897410437099"/>
    <n v="-21.1353855004404"/>
    <n v="-41.769656769843998"/>
    <n v="-21.258934249815699"/>
    <s v="393"/>
    <s v="RJ"/>
    <s v="Eixo Principal"/>
    <s v="-"/>
    <s v="393BRJ0092"/>
    <s v="ENTR RJ-230(A)"/>
    <s v="ENTR BR-356/484(B)"/>
    <n v="1"/>
    <n v="21.4"/>
    <n v="20.399999999999999"/>
    <x v="1"/>
    <m/>
    <s v="484BRJ0174"/>
    <s v="Estadual"/>
    <m/>
    <s v="RJ-230"/>
    <s v="PAV"/>
    <s v="Estadual"/>
    <s v="PLA"/>
    <s v="Campos"/>
  </r>
  <r>
    <x v="0"/>
    <s v="393BRJ0110"/>
    <n v="0"/>
    <x v="353"/>
    <s v="0110"/>
    <n v="-41.769656769843998"/>
    <n v="-21.258934249815699"/>
    <n v="-41.865663130449001"/>
    <n v="-21.317480550287101"/>
    <s v="393"/>
    <s v="RJ"/>
    <s v="Eixo Principal"/>
    <s v="-"/>
    <s v="393BRJ0110"/>
    <s v="ENTR BR-356/484(B)"/>
    <s v="ENTR RJ-198(A)"/>
    <n v="21.4"/>
    <n v="34"/>
    <n v="12.6"/>
    <x v="1"/>
    <m/>
    <m/>
    <s v="Estadual"/>
    <m/>
    <s v="RJ-186"/>
    <s v="PAV"/>
    <s v="Estadual"/>
    <s v="PLA"/>
    <s v="Campos"/>
  </r>
  <r>
    <x v="0"/>
    <s v="393BRJ0130"/>
    <n v="0"/>
    <x v="353"/>
    <s v="0130"/>
    <n v="-41.865663130449001"/>
    <n v="-21.317480550287101"/>
    <n v="-41.907873889868"/>
    <n v="-21.348190050030698"/>
    <s v="393"/>
    <s v="RJ"/>
    <s v="Eixo Principal"/>
    <s v="-"/>
    <s v="393BRJ0130"/>
    <s v="ENTR RJ-198(A)"/>
    <s v="ENTR RJ-198(B)"/>
    <n v="34"/>
    <n v="39.700000000000003"/>
    <n v="5.7"/>
    <x v="1"/>
    <m/>
    <m/>
    <s v="Estadual"/>
    <m/>
    <s v="RJ-186"/>
    <s v="PAV"/>
    <s v="Estadual"/>
    <s v="PLA"/>
    <s v="Campos"/>
  </r>
  <r>
    <x v="0"/>
    <s v="393BRJ0170"/>
    <n v="0"/>
    <x v="353"/>
    <s v="0170"/>
    <n v="-41.907873889868"/>
    <n v="-21.348190050030698"/>
    <n v="-42.034255459621697"/>
    <n v="-21.462692039605798"/>
    <s v="393"/>
    <s v="RJ"/>
    <s v="Eixo Principal"/>
    <s v="-"/>
    <s v="393BRJ0170"/>
    <s v="ENTR RJ-198(B)"/>
    <s v="ENTR RJ-200 (MONTE ALEGRE)"/>
    <n v="39.700000000000003"/>
    <n v="60.2"/>
    <n v="20.5"/>
    <x v="1"/>
    <m/>
    <m/>
    <s v="Estadual"/>
    <m/>
    <s v="RJ-186"/>
    <s v="PAV"/>
    <s v="Estadual"/>
    <s v="PLA"/>
    <s v="Campos"/>
  </r>
  <r>
    <x v="0"/>
    <s v="393BRJ0190"/>
    <n v="0"/>
    <x v="353"/>
    <s v="0190"/>
    <n v="-42.034255459621697"/>
    <n v="-21.462692039605798"/>
    <n v="-42.173733160257001"/>
    <n v="-21.5474829001157"/>
    <s v="393"/>
    <s v="RJ"/>
    <s v="Eixo Principal"/>
    <s v="-"/>
    <s v="393BRJ0190"/>
    <s v="ENTR RJ-200 (MONTE ALEGRE)"/>
    <s v="ENTR RJ-116(A) (SANTO ANTÔNIO DE PÁDUA)"/>
    <n v="60.2"/>
    <n v="79.5"/>
    <n v="19.3"/>
    <x v="1"/>
    <m/>
    <m/>
    <s v="Estadual"/>
    <m/>
    <s v="RJ-186"/>
    <s v="PAV"/>
    <s v="Estadual"/>
    <s v="PLA"/>
    <s v="Campos"/>
  </r>
  <r>
    <x v="0"/>
    <s v="393BRJ0195"/>
    <n v="0"/>
    <x v="353"/>
    <s v="0195"/>
    <n v="-42.173733160257001"/>
    <n v="-21.5474829001157"/>
    <n v="-42.178425210255199"/>
    <n v="-21.552919989865501"/>
    <s v="393"/>
    <s v="RJ"/>
    <s v="Eixo Principal"/>
    <s v="-"/>
    <s v="393BRJ0195"/>
    <s v="ENTR RJ-116(A) (SANTO ANTÔNIO DE PÁDUA)"/>
    <s v="ENTR RJ-116(B) (P/ITAOCARA)"/>
    <n v="79.5"/>
    <n v="80.400000000000006"/>
    <n v="0.9"/>
    <x v="1"/>
    <m/>
    <m/>
    <s v="Estadual"/>
    <m/>
    <s v="RJ-186"/>
    <s v="PAV"/>
    <s v="Estadual"/>
    <s v="PLA"/>
    <s v="Campos"/>
  </r>
  <r>
    <x v="0"/>
    <s v="393BRJ0210"/>
    <n v="0"/>
    <x v="353"/>
    <s v="0210"/>
    <n v="-42.178425210255199"/>
    <n v="-21.552919989865501"/>
    <n v="-42.343107930186697"/>
    <n v="-21.6583271499779"/>
    <s v="393"/>
    <s v="RJ"/>
    <s v="Eixo Principal"/>
    <s v="-"/>
    <s v="393BRJ0210"/>
    <s v="ENTR RJ-116(B) (P/ITAOCARA)"/>
    <s v="DIV RJ/MG"/>
    <n v="80.400000000000006"/>
    <n v="105.3"/>
    <n v="24.9"/>
    <x v="1"/>
    <m/>
    <m/>
    <s v="Estadual"/>
    <m/>
    <s v="RJ-186"/>
    <s v="PAV"/>
    <s v="Estadual"/>
    <s v="PLA"/>
    <s v="Campos"/>
  </r>
  <r>
    <x v="0"/>
    <s v="393BRJ0270"/>
    <n v="0"/>
    <x v="353"/>
    <s v="0270"/>
    <n v="-42.668228400020602"/>
    <n v="-21.871666990439198"/>
    <n v="-42.681754350182999"/>
    <n v="-21.879651710258202"/>
    <s v="393"/>
    <s v="RJ"/>
    <s v="Eixo Principal"/>
    <s v="Coinc"/>
    <s v="393BRJ0270"/>
    <s v="DIV MG/RJ (ALÉM PARAÍBA)"/>
    <s v="ENTR BR-116(B)"/>
    <n v="105.3"/>
    <n v="107.4"/>
    <n v="2.1"/>
    <x v="2"/>
    <m/>
    <s v="116BRJ1470"/>
    <s v="Concessão Federal"/>
    <m/>
    <m/>
    <m/>
    <s v="Federal"/>
    <s v="PAV"/>
    <s v="Seropédica"/>
  </r>
  <r>
    <x v="0"/>
    <s v="393BRJ0275"/>
    <n v="0"/>
    <x v="353"/>
    <s v="0275"/>
    <n v="-42.681754350182999"/>
    <n v="-21.879651710258202"/>
    <n v="-42.850083269727001"/>
    <n v="-21.958732519689899"/>
    <s v="393"/>
    <s v="RJ"/>
    <s v="Eixo Principal"/>
    <s v="-"/>
    <s v="393BRJ0275"/>
    <s v="ENTR BR-116(B)"/>
    <s v="ENTR RJ-154"/>
    <n v="107.4"/>
    <n v="127.8"/>
    <n v="20.399999999999999"/>
    <x v="2"/>
    <m/>
    <m/>
    <s v="Concessão Federal"/>
    <m/>
    <m/>
    <m/>
    <s v="Federal"/>
    <s v="PAV"/>
    <s v="Seropédica"/>
  </r>
  <r>
    <x v="0"/>
    <s v="393BRJ0290"/>
    <n v="0"/>
    <x v="353"/>
    <s v="0290"/>
    <n v="-42.850083269727001"/>
    <n v="-21.958732519689899"/>
    <n v="-42.909177609858702"/>
    <n v="-21.992162189833099"/>
    <s v="393"/>
    <s v="RJ"/>
    <s v="Eixo Principal"/>
    <s v="-"/>
    <s v="393BRJ0290"/>
    <s v="ENTR RJ-154"/>
    <s v="SAPUCAIA"/>
    <n v="127.8"/>
    <n v="135.5"/>
    <n v="7.7"/>
    <x v="2"/>
    <m/>
    <m/>
    <s v="Concessão Federal"/>
    <m/>
    <m/>
    <m/>
    <s v="Federal"/>
    <s v="PAV"/>
    <s v="Seropédica"/>
  </r>
  <r>
    <x v="0"/>
    <s v="393BRJ0330"/>
    <n v="0"/>
    <x v="353"/>
    <s v="0330"/>
    <n v="-42.909177609858702"/>
    <n v="-21.992162189833099"/>
    <n v="-43.155578670019501"/>
    <n v="-22.125845679934098"/>
    <s v="393"/>
    <s v="RJ"/>
    <s v="Eixo Principal"/>
    <s v="-"/>
    <s v="393BRJ0330"/>
    <s v="SAPUCAIA"/>
    <s v="ENTR BR-040(A)"/>
    <n v="135.5"/>
    <n v="168.9"/>
    <n v="33.4"/>
    <x v="2"/>
    <m/>
    <m/>
    <s v="Concessão Federal"/>
    <m/>
    <m/>
    <m/>
    <s v="Federal"/>
    <s v="PAV"/>
    <s v="Seropédica"/>
  </r>
  <r>
    <x v="0"/>
    <s v="393BRJ0340"/>
    <n v="0"/>
    <x v="353"/>
    <s v="0340"/>
    <n v="-43.155578670019501"/>
    <n v="-22.125845679934098"/>
    <n v="-43.157571449862402"/>
    <n v="-22.120398620300001"/>
    <s v="393"/>
    <s v="RJ"/>
    <s v="Eixo Principal"/>
    <s v="Coinc"/>
    <s v="393BRJ0340"/>
    <s v="ENTR BR-040(A)"/>
    <s v="ENTR BR-040(B)"/>
    <n v="168.9"/>
    <n v="169.7"/>
    <n v="0.8"/>
    <x v="0"/>
    <m/>
    <s v="040BRJ0710"/>
    <s v="Concessão Federal"/>
    <m/>
    <m/>
    <m/>
    <s v="Federal"/>
    <s v="PAV"/>
    <s v="Seropédica"/>
  </r>
  <r>
    <x v="0"/>
    <s v="393BRJ0350"/>
    <n v="0"/>
    <x v="353"/>
    <s v="0350"/>
    <n v="-43.157571449862402"/>
    <n v="-22.120398620300001"/>
    <n v="-43.227689229973898"/>
    <n v="-22.127063680344499"/>
    <s v="393"/>
    <s v="RJ"/>
    <s v="Eixo Principal"/>
    <s v="-"/>
    <s v="393BRJ0350"/>
    <s v="ENTR BR-040(B)"/>
    <s v="ENTR RJ-131"/>
    <n v="169.7"/>
    <n v="177.9"/>
    <n v="8.1999999999999993"/>
    <x v="2"/>
    <m/>
    <m/>
    <s v="Concessão Federal"/>
    <m/>
    <m/>
    <m/>
    <s v="Federal"/>
    <s v="PAV"/>
    <s v="Seropédica"/>
  </r>
  <r>
    <x v="0"/>
    <s v="393BRJ0370"/>
    <n v="0"/>
    <x v="353"/>
    <s v="0370"/>
    <n v="-43.227689229973898"/>
    <n v="-22.127063680344499"/>
    <n v="-43.2314092801141"/>
    <n v="-22.124230430090201"/>
    <s v="393"/>
    <s v="RJ"/>
    <s v="Eixo Principal"/>
    <s v="-"/>
    <s v="393BRJ0370"/>
    <s v="ENTR RJ-131"/>
    <s v="ACESSO TRÊS RIOS"/>
    <n v="177.9"/>
    <n v="178.5"/>
    <n v="0.6"/>
    <x v="2"/>
    <m/>
    <m/>
    <s v="Concessão Federal"/>
    <m/>
    <m/>
    <m/>
    <s v="Federal"/>
    <s v="PAV"/>
    <s v="Seropédica"/>
  </r>
  <r>
    <x v="0"/>
    <s v="393BRJ0390"/>
    <n v="0"/>
    <x v="353"/>
    <s v="0390"/>
    <n v="-43.2314092801141"/>
    <n v="-22.124230430090201"/>
    <n v="-43.286733600175403"/>
    <n v="-22.143426889938901"/>
    <s v="393"/>
    <s v="RJ"/>
    <s v="Eixo Principal"/>
    <s v="-"/>
    <s v="393BRJ0390"/>
    <s v="ACESSO TRÊS RIOS"/>
    <s v="ACESSO PARAÍBA DO SUL"/>
    <n v="178.5"/>
    <n v="185.3"/>
    <n v="6.8"/>
    <x v="2"/>
    <m/>
    <m/>
    <s v="Concessão Federal"/>
    <m/>
    <m/>
    <m/>
    <s v="Federal"/>
    <s v="PAV"/>
    <s v="Seropédica"/>
  </r>
  <r>
    <x v="0"/>
    <s v="393BRJ0410"/>
    <n v="0"/>
    <x v="353"/>
    <s v="0410"/>
    <n v="-43.286733600175403"/>
    <n v="-22.143426889938901"/>
    <n v="-43.4181045501848"/>
    <n v="-22.238353369812099"/>
    <s v="393"/>
    <s v="RJ"/>
    <s v="Eixo Principal"/>
    <s v="-"/>
    <s v="393BRJ0410"/>
    <s v="ACESSO PARAÍBA DO SUL"/>
    <s v="ENTR RJ-135 (ANDRADE PINTO)"/>
    <n v="185.3"/>
    <n v="204.7"/>
    <n v="19.399999999999999"/>
    <x v="2"/>
    <m/>
    <m/>
    <s v="Concessão Federal"/>
    <m/>
    <m/>
    <m/>
    <s v="Federal"/>
    <s v="PAV"/>
    <s v="Seropédica"/>
  </r>
  <r>
    <x v="0"/>
    <s v="393BRJ0430"/>
    <n v="0"/>
    <x v="353"/>
    <s v="0430"/>
    <n v="-43.4181045501848"/>
    <n v="-22.238353369812099"/>
    <n v="-43.434633639730599"/>
    <n v="-22.2523297903874"/>
    <s v="393"/>
    <s v="RJ"/>
    <s v="Eixo Principal"/>
    <s v="-"/>
    <s v="393BRJ0430"/>
    <s v="ENTR RJ-135 (ANDRADE PINTO)"/>
    <s v="ENTR RJ-125 (UBÁ)"/>
    <n v="204.7"/>
    <n v="208.3"/>
    <n v="3.6"/>
    <x v="2"/>
    <m/>
    <m/>
    <s v="Concessão Federal"/>
    <m/>
    <m/>
    <m/>
    <s v="Federal"/>
    <s v="PAV"/>
    <s v="Seropédica"/>
  </r>
  <r>
    <x v="0"/>
    <s v="393BRJ0450"/>
    <n v="0"/>
    <x v="353"/>
    <s v="0450"/>
    <n v="-43.434633639730599"/>
    <n v="-22.2523297903874"/>
    <n v="-43.5350781195595"/>
    <n v="-22.325311299676599"/>
    <s v="393"/>
    <s v="RJ"/>
    <s v="Eixo Principal"/>
    <s v="-"/>
    <s v="393BRJ0450"/>
    <s v="ENTR RJ-125 (UBÁ)"/>
    <s v="ENTR BR-492 (MACAMBARA)"/>
    <n v="208.3"/>
    <n v="221.8"/>
    <n v="13.5"/>
    <x v="2"/>
    <m/>
    <m/>
    <s v="Concessão Federal"/>
    <m/>
    <m/>
    <m/>
    <s v="Federal"/>
    <s v="PAV"/>
    <s v="Seropédica"/>
  </r>
  <r>
    <x v="0"/>
    <s v="393BRJ0470"/>
    <n v="0"/>
    <x v="353"/>
    <s v="0470"/>
    <n v="-43.5350781195595"/>
    <n v="-22.325311299676599"/>
    <n v="-43.665674759582402"/>
    <n v="-22.402320570238"/>
    <s v="393"/>
    <s v="RJ"/>
    <s v="Eixo Principal"/>
    <s v="-"/>
    <s v="393BRJ0470"/>
    <s v="ENTR BR-492 (MACAMBARA)"/>
    <s v="ENTR RJ-115 (VASSOURAS)"/>
    <n v="221.8"/>
    <n v="238.2"/>
    <n v="16.399999999999999"/>
    <x v="2"/>
    <m/>
    <m/>
    <s v="Concessão Federal"/>
    <m/>
    <m/>
    <m/>
    <s v="Federal"/>
    <s v="PAV"/>
    <s v="Seropédica"/>
  </r>
  <r>
    <x v="0"/>
    <s v="393BRJ0490"/>
    <n v="0"/>
    <x v="353"/>
    <s v="0490"/>
    <n v="-43.665674759582402"/>
    <n v="-22.402320570238"/>
    <n v="-43.697213640197198"/>
    <n v="-22.4293372198367"/>
    <s v="393"/>
    <s v="RJ"/>
    <s v="Eixo Principal"/>
    <s v="-"/>
    <s v="393BRJ0490"/>
    <s v="ENTR RJ-115 (VASSOURAS)"/>
    <s v="ENTR RJ-127"/>
    <n v="238.2"/>
    <n v="242.7"/>
    <n v="4.5"/>
    <x v="2"/>
    <m/>
    <m/>
    <s v="Concessão Federal"/>
    <m/>
    <m/>
    <m/>
    <s v="Federal"/>
    <s v="PAV"/>
    <s v="Seropédica"/>
  </r>
  <r>
    <x v="0"/>
    <s v="393BRJ0510"/>
    <n v="0"/>
    <x v="353"/>
    <s v="0510"/>
    <n v="-43.697213640197198"/>
    <n v="-22.4293372198367"/>
    <n v="-43.839227439794399"/>
    <n v="-22.4566601704304"/>
    <s v="393"/>
    <s v="RJ"/>
    <s v="Eixo Principal"/>
    <s v="-"/>
    <s v="393BRJ0510"/>
    <s v="ENTR RJ-127"/>
    <s v="ENTR RJ-145 (P/BARRA DO PIRAÍ)"/>
    <n v="242.7"/>
    <n v="259.7"/>
    <n v="17"/>
    <x v="2"/>
    <m/>
    <m/>
    <s v="Concessão Federal"/>
    <m/>
    <m/>
    <m/>
    <s v="Federal"/>
    <s v="PAV"/>
    <s v="Seropédica"/>
  </r>
  <r>
    <x v="0"/>
    <s v="393BRJ0530"/>
    <n v="0"/>
    <x v="353"/>
    <s v="0530"/>
    <n v="-43.839227439794399"/>
    <n v="-22.4566601704304"/>
    <n v="-43.943962860297702"/>
    <n v="-22.476755189700199"/>
    <s v="393"/>
    <s v="RJ"/>
    <s v="Eixo Principal"/>
    <s v="-"/>
    <s v="393BRJ0530"/>
    <s v="ENTR RJ-145 (P/BARRA DO PIRAÍ)"/>
    <s v="ENTR RJ-141 (P/DORÂNDIA)"/>
    <n v="259.7"/>
    <n v="272.3"/>
    <n v="12.6"/>
    <x v="2"/>
    <m/>
    <m/>
    <s v="Concessão Federal"/>
    <m/>
    <m/>
    <m/>
    <s v="Federal"/>
    <s v="PAV"/>
    <s v="Seropédica"/>
  </r>
  <r>
    <x v="0"/>
    <s v="393BRJ0550"/>
    <n v="0"/>
    <x v="353"/>
    <s v="0550"/>
    <n v="-43.943962860297702"/>
    <n v="-22.476755189700199"/>
    <n v="-44.081954819758998"/>
    <n v="-22.5095137299746"/>
    <s v="393"/>
    <s v="RJ"/>
    <s v="Eixo Principal"/>
    <s v="-"/>
    <s v="393BRJ0550"/>
    <s v="ENTR RJ-141 (P/DORÂNDIA)"/>
    <s v="FIM DA CONCESSÃO"/>
    <n v="272.3"/>
    <n v="288.60000000000002"/>
    <n v="16.3"/>
    <x v="2"/>
    <m/>
    <m/>
    <s v="Concessão Federal"/>
    <m/>
    <m/>
    <m/>
    <s v="Federal"/>
    <s v="PAV"/>
    <s v="Seropédica"/>
  </r>
  <r>
    <x v="0"/>
    <s v="393BRJ0560"/>
    <n v="0"/>
    <x v="353"/>
    <s v="0560"/>
    <n v="-44.081954819758998"/>
    <n v="-22.5095137299746"/>
    <n v="-44.0953831404195"/>
    <n v="-22.512517280348099"/>
    <s v="393"/>
    <s v="RJ"/>
    <s v="Eixo Principal"/>
    <s v="-"/>
    <s v="393BRJ0560"/>
    <s v="FIM DA CONCESSÃO"/>
    <s v="ENTR BR-494/RJ-153 (P/NOSSA SENHORA DO AMPARO)"/>
    <n v="288.60000000000002"/>
    <n v="290.2"/>
    <n v="1.6"/>
    <x v="2"/>
    <m/>
    <m/>
    <s v="Federal"/>
    <m/>
    <m/>
    <m/>
    <s v="Federal"/>
    <s v="PAV"/>
    <s v="Seropédica"/>
  </r>
  <r>
    <x v="0"/>
    <s v="393BRJ0570"/>
    <n v="0"/>
    <x v="353"/>
    <s v="0570"/>
    <n v="-44.0953831404195"/>
    <n v="-22.512517280348099"/>
    <n v="-44.101519909915801"/>
    <n v="-22.5141781896716"/>
    <s v="393"/>
    <s v="RJ"/>
    <s v="Eixo Principal"/>
    <s v="-"/>
    <s v="393BRJ0570"/>
    <s v="ENTR BR-494/RJ-153 (P/NOSSA SENHORA DO AMPARO)"/>
    <s v="INÍCIO DUPLICAÇÃO"/>
    <n v="290.2"/>
    <n v="291.10000000000002"/>
    <n v="0.9"/>
    <x v="2"/>
    <m/>
    <s v="494BRJ0280"/>
    <s v="Federal"/>
    <m/>
    <m/>
    <m/>
    <s v="Federal"/>
    <s v="PAV"/>
    <s v="Seropédica"/>
  </r>
  <r>
    <x v="0"/>
    <s v="393BRJ0590"/>
    <n v="0"/>
    <x v="353"/>
    <s v="0590"/>
    <n v="-44.101519909915801"/>
    <n v="-22.5141781896716"/>
    <n v="-44.116327320249503"/>
    <n v="-22.534393090368699"/>
    <s v="393"/>
    <s v="RJ"/>
    <s v="Eixo Principal"/>
    <s v="-"/>
    <s v="393BRJ0590"/>
    <s v="INÍCIO DUPLICAÇÃO"/>
    <s v="FIM DUPLICAÇÃO *TRECHO URBANO*"/>
    <n v="291.10000000000002"/>
    <n v="294.5"/>
    <n v="3.4"/>
    <x v="0"/>
    <m/>
    <s v="494BRJ0290"/>
    <s v="Federal"/>
    <m/>
    <m/>
    <m/>
    <s v="Federal"/>
    <s v="PAV"/>
    <s v="Seropédica"/>
  </r>
  <r>
    <x v="0"/>
    <s v="393BRJ0610"/>
    <n v="0"/>
    <x v="353"/>
    <s v="0610"/>
    <n v="-44.116327320249503"/>
    <n v="-22.534393090368699"/>
    <n v="-44.122239859981498"/>
    <n v="-22.560881710222699"/>
    <s v="393"/>
    <s v="RJ"/>
    <s v="Eixo Principal"/>
    <s v="-"/>
    <s v="393BRJ0610"/>
    <s v="LIMITE MUNIC VOLTA REDONDA/BARRA MANSA"/>
    <s v="ENTR BR-116 *TRECHO URBANO*"/>
    <n v="294.5"/>
    <n v="298.2"/>
    <n v="3.7"/>
    <x v="2"/>
    <m/>
    <s v="494BRJ0310"/>
    <s v="Federal"/>
    <m/>
    <m/>
    <m/>
    <s v="Federal"/>
    <s v="PAV"/>
    <s v="Seropédica"/>
  </r>
  <r>
    <x v="0"/>
    <s v="393VRJ1005"/>
    <n v="0"/>
    <x v="354"/>
    <s v="1005"/>
    <n v="-43.406130220133399"/>
    <n v="-22.214537509898001"/>
    <n v="-43.413409580088"/>
    <n v="-22.2180874397834"/>
    <s v="393"/>
    <s v="RJ"/>
    <s v="Variante"/>
    <s v="-"/>
    <s v="393VRJ1005"/>
    <s v="ENTR BR-393 (I)"/>
    <s v="ENTR BR-393 (II) (VARIANTE MADALENA - TRECHO 1)"/>
    <n v="0"/>
    <n v="0.9"/>
    <n v="0.9"/>
    <x v="2"/>
    <m/>
    <m/>
    <s v="Concessão Federal"/>
    <m/>
    <m/>
    <m/>
    <s v="Federal"/>
    <s v="PAV"/>
    <s v="Seropédica"/>
  </r>
  <r>
    <x v="0"/>
    <s v="393VRJ1010"/>
    <n v="0"/>
    <x v="354"/>
    <s v="1010"/>
    <n v="-43.413409560302902"/>
    <n v="-22.218087349851199"/>
    <n v="-43.420590670223099"/>
    <n v="-22.2237764701079"/>
    <s v="393"/>
    <s v="RJ"/>
    <s v="Variante"/>
    <s v="-"/>
    <s v="393VRJ1010"/>
    <s v="ENTR BR-393 (II) (VARIANTE MADALENA - TRECHO 1)"/>
    <s v="ENTR BR-393 (III) (VARIANTE MADALENA - TRECHO 2)"/>
    <n v="0.9"/>
    <n v="1.9"/>
    <n v="1"/>
    <x v="2"/>
    <m/>
    <m/>
    <s v="Concessão Federal"/>
    <m/>
    <m/>
    <m/>
    <s v="Federal"/>
    <s v="PAV"/>
    <s v="Seropédica"/>
  </r>
  <r>
    <x v="0"/>
    <s v="401ARR1005"/>
    <n v="0"/>
    <x v="355"/>
    <s v="1005"/>
    <n v="-59.946949369817503"/>
    <n v="3.3105709297046801"/>
    <n v="-59.904001490076602"/>
    <n v="3.3557041503263401"/>
    <s v="401"/>
    <s v="RR"/>
    <s v="Acesso"/>
    <s v="-"/>
    <s v="401ARR1005"/>
    <s v="ENTR BR-401 (KM 106,9)"/>
    <s v="IGARAPÉ ARRAIA"/>
    <n v="0"/>
    <n v="7.1"/>
    <n v="7.1"/>
    <x v="2"/>
    <m/>
    <m/>
    <s v="Federal"/>
    <m/>
    <m/>
    <m/>
    <s v="Federal"/>
    <s v="PAV"/>
    <s v="Boa Vista"/>
  </r>
  <r>
    <x v="0"/>
    <s v="401ARR1010"/>
    <n v="0"/>
    <x v="355"/>
    <s v="1010"/>
    <n v="-59.904001490076602"/>
    <n v="3.3557041503263401"/>
    <n v="-59.811797550316598"/>
    <n v="3.3805715398446998"/>
    <s v="401"/>
    <s v="RR"/>
    <s v="Acesso"/>
    <s v="-"/>
    <s v="401ARR1010"/>
    <s v="IGARAPÉ ARRAIA"/>
    <s v="FRONT BRASIL/GUIANA (PONTE INTERNACIONAL SOBRE O RIO TACUTU)"/>
    <n v="7.1"/>
    <n v="17.899999999999999"/>
    <n v="10.8"/>
    <x v="2"/>
    <m/>
    <m/>
    <s v="Federal"/>
    <m/>
    <m/>
    <m/>
    <s v="Federal"/>
    <s v="PAV"/>
    <s v="Boa Vista"/>
  </r>
  <r>
    <x v="0"/>
    <s v="401BRR0010"/>
    <n v="0"/>
    <x v="356"/>
    <s v="0010"/>
    <n v="-60.690132320150397"/>
    <n v="2.8064423203568301"/>
    <n v="-60.676157580407903"/>
    <n v="2.79894036020948"/>
    <s v="401"/>
    <s v="RR"/>
    <s v="Eixo Principal"/>
    <s v="-"/>
    <s v="401BRR0010"/>
    <s v="ENTR BR-174 (BOA VISTA)"/>
    <s v="RIO BRANCO (INÍCIO DA PONTE DOS MACUXIS)"/>
    <n v="0"/>
    <n v="1.8"/>
    <n v="1.8"/>
    <x v="0"/>
    <m/>
    <m/>
    <s v="Convênio de Administração"/>
    <m/>
    <m/>
    <m/>
    <s v="Federal"/>
    <s v="PAV"/>
    <s v="Boa Vista"/>
  </r>
  <r>
    <x v="0"/>
    <s v="401BRR0014"/>
    <n v="0"/>
    <x v="356"/>
    <s v="0014"/>
    <n v="-60.676157580407903"/>
    <n v="2.79894036020948"/>
    <n v="-60.666549239855399"/>
    <n v="2.7938003201286898"/>
    <s v="401"/>
    <s v="RR"/>
    <s v="Eixo Principal"/>
    <s v="-"/>
    <s v="401BRR0014"/>
    <s v="RIO BRANCO (INÍCIO DA PONTE DOS MACUXIS)"/>
    <s v="RIO BRANCO (FIM DA PONTE DOS MACUXIS)"/>
    <n v="1.8"/>
    <n v="3"/>
    <n v="1.2"/>
    <x v="2"/>
    <m/>
    <m/>
    <s v="Federal"/>
    <m/>
    <m/>
    <m/>
    <s v="Federal"/>
    <s v="PAV"/>
    <s v="Boa Vista"/>
  </r>
  <r>
    <x v="0"/>
    <s v="401BRR0018"/>
    <n v="0"/>
    <x v="356"/>
    <s v="0018"/>
    <n v="-60.666549239855399"/>
    <n v="2.7938003201286898"/>
    <n v="-60.6099099499841"/>
    <n v="2.8118132397892102"/>
    <s v="401"/>
    <s v="RR"/>
    <s v="Eixo Principal"/>
    <s v="-"/>
    <s v="401BRR0018"/>
    <s v="RIO BRANCO (FIM DA PONTE DOS MACUXIS)"/>
    <s v="ENTR BR-432 (SÃO BENTO DO SURRÃO)"/>
    <n v="3"/>
    <n v="10.4"/>
    <n v="7.4"/>
    <x v="2"/>
    <s v="EOD"/>
    <m/>
    <s v="Federal"/>
    <m/>
    <m/>
    <m/>
    <s v="Federal"/>
    <s v="PAV"/>
    <s v="Boa Vista"/>
  </r>
  <r>
    <x v="0"/>
    <s v="401BRR0030"/>
    <n v="0"/>
    <x v="356"/>
    <s v="0030"/>
    <n v="-60.6099099499841"/>
    <n v="2.8118132397892102"/>
    <n v="-60.592983670359999"/>
    <n v="2.8259196699568698"/>
    <s v="401"/>
    <s v="RR"/>
    <s v="Eixo Principal"/>
    <s v="-"/>
    <s v="401BRR0030"/>
    <s v="ENTR BR-432 (SÃO BENTO DO SURRÃO)"/>
    <s v="IGARAPÉ AZUL"/>
    <n v="10.4"/>
    <n v="12.9"/>
    <n v="2.5"/>
    <x v="2"/>
    <m/>
    <m/>
    <s v="Federal"/>
    <m/>
    <m/>
    <m/>
    <s v="Federal"/>
    <s v="PAV"/>
    <s v="Boa Vista"/>
  </r>
  <r>
    <x v="0"/>
    <s v="401BRR0035"/>
    <n v="0"/>
    <x v="356"/>
    <s v="0035"/>
    <n v="-60.592983670359999"/>
    <n v="2.8259196699568698"/>
    <n v="-60.559151909732797"/>
    <n v="2.8624940399679901"/>
    <s v="401"/>
    <s v="RR"/>
    <s v="Eixo Principal"/>
    <s v="-"/>
    <s v="401BRR0035"/>
    <s v="IGARAPÉ AZUL"/>
    <s v="IGARAPÉ SURRÃO"/>
    <n v="12.9"/>
    <n v="18.399999999999999"/>
    <n v="5.5"/>
    <x v="2"/>
    <m/>
    <m/>
    <s v="Federal"/>
    <m/>
    <m/>
    <m/>
    <s v="Federal"/>
    <s v="PAV"/>
    <s v="Boa Vista"/>
  </r>
  <r>
    <x v="0"/>
    <s v="401BRR0040"/>
    <n v="0"/>
    <x v="356"/>
    <s v="0040"/>
    <n v="-60.559151909732797"/>
    <n v="2.8624940399679901"/>
    <n v="-60.483154909771201"/>
    <n v="2.90927387968582"/>
    <s v="401"/>
    <s v="RR"/>
    <s v="Eixo Principal"/>
    <s v="-"/>
    <s v="401BRR0040"/>
    <s v="IGARAPÉ SURRÃO"/>
    <s v="ENTR RR-206"/>
    <n v="18.399999999999999"/>
    <n v="28.7"/>
    <n v="10.3"/>
    <x v="2"/>
    <m/>
    <m/>
    <s v="Federal"/>
    <m/>
    <m/>
    <m/>
    <s v="Federal"/>
    <s v="PAV"/>
    <s v="Boa Vista"/>
  </r>
  <r>
    <x v="0"/>
    <s v="401BRR0050"/>
    <n v="0"/>
    <x v="356"/>
    <s v="0050"/>
    <n v="-60.483154909771201"/>
    <n v="2.90927387968582"/>
    <n v="-60.454262029768799"/>
    <n v="2.9672697698840098"/>
    <s v="401"/>
    <s v="RR"/>
    <s v="Eixo Principal"/>
    <s v="-"/>
    <s v="401BRR0050"/>
    <s v="ENTR RR-206"/>
    <s v="IGARAPÉ JUARI"/>
    <n v="28.7"/>
    <n v="35.9"/>
    <n v="7.2"/>
    <x v="2"/>
    <m/>
    <m/>
    <s v="Federal"/>
    <m/>
    <m/>
    <m/>
    <s v="Federal"/>
    <s v="PAV"/>
    <s v="Boa Vista"/>
  </r>
  <r>
    <x v="0"/>
    <s v="401BRR0060"/>
    <n v="0"/>
    <x v="356"/>
    <s v="0060"/>
    <n v="-60.454262029768799"/>
    <n v="2.9672697698840098"/>
    <n v="-60.275924899614303"/>
    <n v="3.1379749797615601"/>
    <s v="401"/>
    <s v="RR"/>
    <s v="Eixo Principal"/>
    <s v="-"/>
    <s v="401BRR0060"/>
    <s v="IGARAPÉ JUARI"/>
    <s v="IGARAPÉ GARRAFA"/>
    <n v="35.9"/>
    <n v="64.099999999999994"/>
    <n v="28.2"/>
    <x v="2"/>
    <m/>
    <m/>
    <s v="Federal"/>
    <m/>
    <m/>
    <m/>
    <s v="Federal"/>
    <s v="PAV"/>
    <s v="Boa Vista"/>
  </r>
  <r>
    <x v="0"/>
    <s v="401BRR0070"/>
    <n v="0"/>
    <x v="356"/>
    <s v="0070"/>
    <n v="-60.275924899614303"/>
    <n v="3.1379749797615601"/>
    <n v="-59.946949369817503"/>
    <n v="3.3105709297046801"/>
    <s v="401"/>
    <s v="RR"/>
    <s v="Eixo Principal"/>
    <s v="-"/>
    <s v="401BRR0070"/>
    <s v="IGARAPÉ GARRAFA"/>
    <s v="ACESSO BONFIM"/>
    <n v="64.099999999999994"/>
    <n v="107"/>
    <n v="42.9"/>
    <x v="2"/>
    <m/>
    <m/>
    <s v="Federal"/>
    <m/>
    <m/>
    <m/>
    <s v="Federal"/>
    <s v="PAV"/>
    <s v="Boa Vista"/>
  </r>
  <r>
    <x v="0"/>
    <s v="401BRR0080"/>
    <n v="0"/>
    <x v="356"/>
    <s v="0080"/>
    <n v="-59.946949369817503"/>
    <n v="3.3105709297046801"/>
    <n v="-59.889865890398397"/>
    <n v="3.5679572895973002"/>
    <s v="401"/>
    <s v="RR"/>
    <s v="Eixo Principal"/>
    <s v="-"/>
    <s v="401BRR0080"/>
    <s v="ACESSO BONFIM"/>
    <s v="RIO ITACUTÚ (CONCEIÇÃO DO MÁU)"/>
    <n v="107"/>
    <n v="137.5"/>
    <n v="30.5"/>
    <x v="5"/>
    <m/>
    <m/>
    <s v="Federal"/>
    <m/>
    <m/>
    <m/>
    <s v="Federal"/>
    <s v="N_PAV"/>
    <s v="Boa Vista"/>
  </r>
  <r>
    <x v="0"/>
    <s v="401BRR0090"/>
    <n v="0"/>
    <x v="356"/>
    <s v="0090"/>
    <n v="-59.889865890398397"/>
    <n v="3.5679572895973002"/>
    <n v="-59.737285719560198"/>
    <n v="3.80136157957326"/>
    <s v="401"/>
    <s v="RR"/>
    <s v="Eixo Principal"/>
    <s v="-"/>
    <s v="401BRR0090"/>
    <s v="RIO ITACUTÚ (CONCEIÇÃO DO MÁU)"/>
    <s v="ENTR BR-433"/>
    <n v="137.5"/>
    <n v="169.8"/>
    <n v="32.299999999999997"/>
    <x v="5"/>
    <m/>
    <m/>
    <s v="Federal"/>
    <m/>
    <m/>
    <m/>
    <s v="Federal"/>
    <s v="N_PAV"/>
    <s v="Boa Vista"/>
  </r>
  <r>
    <x v="0"/>
    <s v="401BRR0100"/>
    <n v="0"/>
    <x v="356"/>
    <s v="0100"/>
    <n v="-59.737285719560198"/>
    <n v="3.80136157957326"/>
    <n v="-59.684197990045099"/>
    <n v="3.8465932300935601"/>
    <s v="401"/>
    <s v="RR"/>
    <s v="Eixo Principal"/>
    <s v="-"/>
    <s v="401BRR0100"/>
    <s v="ENTR BR-433"/>
    <s v="INÍCIO DA PAVIMENTAÇÃO"/>
    <n v="169.8"/>
    <n v="177.5"/>
    <n v="7.7"/>
    <x v="5"/>
    <m/>
    <m/>
    <s v="Federal"/>
    <m/>
    <m/>
    <m/>
    <s v="Federal"/>
    <s v="N_PAV"/>
    <s v="Boa Vista"/>
  </r>
  <r>
    <x v="0"/>
    <s v="401BRR0110"/>
    <n v="0"/>
    <x v="356"/>
    <s v="0110"/>
    <n v="-59.684197990045099"/>
    <n v="3.8465932300935601"/>
    <n v="-59.626258429782602"/>
    <n v="3.8834232998454401"/>
    <s v="401"/>
    <s v="RR"/>
    <s v="Eixo Principal"/>
    <s v="-"/>
    <s v="401BRR0110"/>
    <s v="INÍCIO DA PAVIMENTAÇÃO"/>
    <s v="ENTR AV.MAURÍCIO HABERT (NORMANDIA)"/>
    <n v="177.5"/>
    <n v="185.2"/>
    <n v="7.7"/>
    <x v="2"/>
    <m/>
    <m/>
    <s v="Federal"/>
    <m/>
    <m/>
    <m/>
    <s v="Federal"/>
    <s v="PAV"/>
    <s v="Boa Vista"/>
  </r>
  <r>
    <x v="0"/>
    <s v="401BRR0120"/>
    <n v="0"/>
    <x v="356"/>
    <s v="0120"/>
    <n v="-59.626258429782602"/>
    <n v="3.8834232998454401"/>
    <n v="-59.59447333008"/>
    <n v="3.8801174603525501"/>
    <s v="401"/>
    <s v="RR"/>
    <s v="Eixo Principal"/>
    <s v="-"/>
    <s v="401BRR0120"/>
    <s v="ENTR AV.MAURÍCIO HABERT (NORMANDIA)"/>
    <s v="FRONT BRASIL/GUIANA (NORMANDIA)"/>
    <n v="185.2"/>
    <n v="187"/>
    <n v="1.8"/>
    <x v="1"/>
    <m/>
    <m/>
    <s v="Federal"/>
    <m/>
    <m/>
    <m/>
    <s v="Federal"/>
    <s v="PLA"/>
    <m/>
  </r>
  <r>
    <x v="0"/>
    <s v="402BCE0220"/>
    <n v="0"/>
    <x v="357"/>
    <s v="0220"/>
    <n v="-41.2552591500896"/>
    <n v="-3.0785199699206398"/>
    <n v="-41.2437124701543"/>
    <n v="-3.0417369500002001"/>
    <s v="402"/>
    <s v="CE"/>
    <s v="Eixo Principal"/>
    <s v="-"/>
    <s v="402BCE0220"/>
    <s v="ENTR CE-085(A) (DIV PI/CE)"/>
    <s v="CHAVAL"/>
    <n v="0"/>
    <n v="4.4000000000000004"/>
    <n v="4.4000000000000004"/>
    <x v="1"/>
    <m/>
    <m/>
    <s v="Estadual"/>
    <m/>
    <s v="CE-085"/>
    <s v="PAV"/>
    <s v="Estadual"/>
    <s v="PLA"/>
    <s v="Sobral"/>
  </r>
  <r>
    <x v="0"/>
    <s v="402BCE0230"/>
    <n v="0"/>
    <x v="357"/>
    <s v="0230"/>
    <n v="-41.2437124701543"/>
    <n v="-3.0417369500002001"/>
    <n v="-41.137924859944199"/>
    <n v="-3.0194699196010699"/>
    <s v="402"/>
    <s v="CE"/>
    <s v="Eixo Principal"/>
    <s v="-"/>
    <s v="402BCE0230"/>
    <s v="CHAVAL"/>
    <s v="ENTR CE-187 (BARROQUINHA)"/>
    <n v="4.4000000000000004"/>
    <n v="17.600000000000001"/>
    <n v="13.2"/>
    <x v="1"/>
    <m/>
    <m/>
    <s v="Estadual"/>
    <m/>
    <s v="CE-085"/>
    <s v="PAV"/>
    <s v="Estadual"/>
    <s v="PLA"/>
    <s v="Sobral"/>
  </r>
  <r>
    <x v="0"/>
    <s v="402BCE0240"/>
    <n v="0"/>
    <x v="357"/>
    <s v="0240"/>
    <n v="-41.137924859944199"/>
    <n v="-3.0194699196010699"/>
    <n v="-40.855552939616402"/>
    <n v="-2.9280912103410501"/>
    <s v="402"/>
    <s v="CE"/>
    <s v="Eixo Principal"/>
    <s v="-"/>
    <s v="402BCE0240"/>
    <s v="ENTR CE-187 (BARROQUINHA)"/>
    <s v="CAMOCIM"/>
    <n v="17.600000000000001"/>
    <n v="52.3"/>
    <n v="34.700000000000003"/>
    <x v="1"/>
    <m/>
    <m/>
    <s v="Estadual"/>
    <m/>
    <s v="CE-085"/>
    <s v="PAV"/>
    <s v="Estadual"/>
    <s v="PLA"/>
    <s v="Sobral"/>
  </r>
  <r>
    <x v="0"/>
    <s v="402BCE0250"/>
    <n v="0"/>
    <x v="357"/>
    <s v="0250"/>
    <n v="-40.855552939616402"/>
    <n v="-2.9280912103410501"/>
    <n v="-40.834260650208797"/>
    <n v="-3.1294255700339502"/>
    <s v="402"/>
    <s v="CE"/>
    <s v="Eixo Principal"/>
    <s v="-"/>
    <s v="402BCE0250"/>
    <s v="CAMOCIM"/>
    <s v="ENTR CE-311/362/364 (GRANJA)"/>
    <n v="52.3"/>
    <n v="75.099999999999994"/>
    <n v="22.8"/>
    <x v="1"/>
    <m/>
    <m/>
    <s v="Estadual"/>
    <m/>
    <s v="CE-085"/>
    <s v="PAV"/>
    <s v="Estadual"/>
    <s v="PLA"/>
    <s v="Sobral"/>
  </r>
  <r>
    <x v="0"/>
    <s v="402BCE0270"/>
    <n v="0"/>
    <x v="357"/>
    <s v="0270"/>
    <n v="-40.834260650208797"/>
    <n v="-3.1294255700339502"/>
    <n v="-40.669165690044501"/>
    <n v="-3.0376085303093898"/>
    <s v="402"/>
    <s v="CE"/>
    <s v="Eixo Principal"/>
    <s v="-"/>
    <s v="402BCE0270"/>
    <s v="ENTR CE-311/362/364 (GRANJA)"/>
    <s v="ENTR CE-085(B)/313 (PARAZINHO)"/>
    <n v="75.099999999999994"/>
    <n v="94.6"/>
    <n v="19.5"/>
    <x v="5"/>
    <m/>
    <m/>
    <s v="Federal"/>
    <m/>
    <m/>
    <m/>
    <s v="Federal"/>
    <s v="N_PAV"/>
    <s v="Sobral"/>
  </r>
  <r>
    <x v="0"/>
    <s v="402BCE0280"/>
    <n v="0"/>
    <x v="357"/>
    <s v="0280"/>
    <n v="-40.669165690044501"/>
    <n v="-3.0376085303093898"/>
    <n v="-40.1510952399532"/>
    <n v="-3.1254726899126699"/>
    <s v="402"/>
    <s v="CE"/>
    <s v="Eixo Principal"/>
    <s v="-"/>
    <s v="402BCE0280"/>
    <s v="ENTR CE-085(B)/313 (PARAZINHO)"/>
    <s v="ENTR CE-179/319 (MARCO)"/>
    <n v="94.6"/>
    <n v="175.5"/>
    <n v="80.900000000000006"/>
    <x v="3"/>
    <s v="EOI"/>
    <m/>
    <s v="Federal"/>
    <m/>
    <m/>
    <m/>
    <s v="Federal"/>
    <s v="N_PAV"/>
    <s v="Sobral"/>
  </r>
  <r>
    <x v="0"/>
    <s v="402BCE0290"/>
    <n v="0"/>
    <x v="357"/>
    <s v="0290"/>
    <n v="-40.1510952399532"/>
    <n v="-3.1254726899126699"/>
    <n v="-40.084232320365203"/>
    <n v="-3.12394227041937"/>
    <s v="402"/>
    <s v="CE"/>
    <s v="Eixo Principal"/>
    <s v="-"/>
    <s v="402BCE0290"/>
    <s v="ENTR CE-179/319 (MARCO)"/>
    <s v="ENTR BR-403(A)"/>
    <n v="175.5"/>
    <n v="183"/>
    <n v="7.5"/>
    <x v="2"/>
    <m/>
    <m/>
    <s v="Federal"/>
    <m/>
    <m/>
    <m/>
    <s v="Federal"/>
    <s v="PAV"/>
    <s v="Fortaleza"/>
  </r>
  <r>
    <x v="0"/>
    <s v="402BCE0310"/>
    <n v="0"/>
    <x v="357"/>
    <s v="0310"/>
    <n v="-40.084232320365203"/>
    <n v="-3.12394227041937"/>
    <n v="-40.087737960438403"/>
    <n v="-3.22366275013575"/>
    <s v="402"/>
    <s v="CE"/>
    <s v="Eixo Principal"/>
    <s v="-"/>
    <s v="402BCE0310"/>
    <s v="ENTR BR-403(A)"/>
    <s v="ENTR BR-403(B) (P/MORRINHOS)"/>
    <n v="183"/>
    <n v="193.9"/>
    <n v="10.9"/>
    <x v="2"/>
    <m/>
    <s v="403BCE0040"/>
    <s v="Federal"/>
    <m/>
    <m/>
    <m/>
    <s v="Federal"/>
    <s v="PAV"/>
    <s v="Sobral"/>
  </r>
  <r>
    <x v="0"/>
    <s v="402BCE0330"/>
    <n v="0"/>
    <x v="357"/>
    <s v="0330"/>
    <n v="-40.087737960438403"/>
    <n v="-3.22366275013575"/>
    <n v="-39.914128540199897"/>
    <n v="-3.27091869993802"/>
    <s v="402"/>
    <s v="CE"/>
    <s v="Eixo Principal"/>
    <s v="-"/>
    <s v="402BCE0330"/>
    <s v="ENTR BR-403(B) (P/MORRINHOS)"/>
    <s v="ENTR CE-434 (NASCENTE)"/>
    <n v="193.9"/>
    <n v="214.7"/>
    <n v="20.8"/>
    <x v="2"/>
    <m/>
    <m/>
    <s v="Federal"/>
    <m/>
    <m/>
    <m/>
    <s v="Federal"/>
    <s v="PAV"/>
    <s v="Sobral"/>
  </r>
  <r>
    <x v="0"/>
    <s v="402BCE0340"/>
    <n v="0"/>
    <x v="357"/>
    <s v="0340"/>
    <n v="-39.914128540199897"/>
    <n v="-3.27091869993802"/>
    <n v="-39.831954750011597"/>
    <n v="-3.3663321698936599"/>
    <s v="402"/>
    <s v="CE"/>
    <s v="Eixo Principal"/>
    <s v="-"/>
    <s v="402BCE0340"/>
    <s v="ENTR CE-434 (NASCENTE)"/>
    <s v="ENTR CE-176 (AMONTADA)"/>
    <n v="214.7"/>
    <n v="229.5"/>
    <n v="14.8"/>
    <x v="2"/>
    <m/>
    <m/>
    <s v="Federal"/>
    <m/>
    <m/>
    <m/>
    <s v="Federal"/>
    <s v="PAV"/>
    <s v="Sobral"/>
  </r>
  <r>
    <x v="0"/>
    <s v="402BCE0345"/>
    <n v="0"/>
    <x v="357"/>
    <s v="0345"/>
    <n v="-39.831954750011597"/>
    <n v="-3.3663321698936599"/>
    <n v="-39.613880819843899"/>
    <n v="-3.48550083959202"/>
    <s v="402"/>
    <s v="CE"/>
    <s v="Eixo Principal"/>
    <s v="-"/>
    <s v="402BCE0345"/>
    <s v="ENTR CE-176 (AMONTADA)"/>
    <s v="INÍCIO DA DUPLICAÇÃO"/>
    <n v="229.5"/>
    <n v="258.5"/>
    <n v="29"/>
    <x v="2"/>
    <m/>
    <m/>
    <s v="Federal"/>
    <m/>
    <m/>
    <m/>
    <s v="Federal"/>
    <s v="PAV"/>
    <s v="Sobral"/>
  </r>
  <r>
    <x v="0"/>
    <s v="402BCE0348"/>
    <n v="0"/>
    <x v="357"/>
    <s v="0348"/>
    <n v="-39.613880819843899"/>
    <n v="-3.48550083959202"/>
    <n v="-39.590900059589998"/>
    <n v="-3.4971574598488302"/>
    <s v="402"/>
    <s v="CE"/>
    <s v="Eixo Principal"/>
    <s v="-"/>
    <s v="402BCE0348"/>
    <s v="INÍCIO DA DUPLICAÇÃO"/>
    <s v="ENTR CE-168 (ITAPIPOCA - FIM DA DUPLICAÇÃO)"/>
    <n v="258.5"/>
    <n v="261.39999999999998"/>
    <n v="2.9"/>
    <x v="0"/>
    <m/>
    <m/>
    <s v="Federal"/>
    <m/>
    <m/>
    <m/>
    <s v="Federal"/>
    <s v="PAV"/>
    <s v="Sobral"/>
  </r>
  <r>
    <x v="0"/>
    <s v="402BCE0350"/>
    <n v="0"/>
    <x v="357"/>
    <s v="0350"/>
    <n v="-39.590900059589998"/>
    <n v="-3.4971574598488302"/>
    <n v="-39.575759310144001"/>
    <n v="-3.4920707702498199"/>
    <s v="402"/>
    <s v="CE"/>
    <s v="Eixo Principal"/>
    <s v="-"/>
    <s v="402BCE0350"/>
    <s v="ENTR CE-168 (ITAPIPOCA - FIM DA DUPLICAÇÃO)"/>
    <s v="FIM DO TRECHO URBANO"/>
    <n v="261.39999999999998"/>
    <n v="263.8"/>
    <n v="2.4"/>
    <x v="2"/>
    <m/>
    <m/>
    <s v="Federal"/>
    <m/>
    <m/>
    <m/>
    <s v="Federal"/>
    <s v="PAV"/>
    <s v="Sobral"/>
  </r>
  <r>
    <x v="0"/>
    <s v="402BCE0355"/>
    <n v="0"/>
    <x v="357"/>
    <s v="0355"/>
    <n v="-39.575759310144001"/>
    <n v="-3.4920707702498199"/>
    <n v="-39.426298499875799"/>
    <n v="-3.6557800496095698"/>
    <s v="402"/>
    <s v="CE"/>
    <s v="Eixo Principal"/>
    <s v="-"/>
    <s v="402BCE0355"/>
    <s v="FIM DO TRECHO URBANO"/>
    <s v="ENTR CE-243 (VARJOTA)"/>
    <n v="263.8"/>
    <n v="292.8"/>
    <n v="29"/>
    <x v="2"/>
    <m/>
    <m/>
    <s v="Federal"/>
    <m/>
    <m/>
    <m/>
    <s v="Federal"/>
    <s v="PAV"/>
    <s v="Sobral"/>
  </r>
  <r>
    <x v="0"/>
    <s v="402BCE0360"/>
    <n v="0"/>
    <x v="357"/>
    <s v="0360"/>
    <n v="-39.426298499875799"/>
    <n v="-3.6557800496095698"/>
    <n v="-39.355987209941702"/>
    <n v="-3.6807394703502001"/>
    <s v="402"/>
    <s v="CE"/>
    <s v="Eixo Principal"/>
    <s v="-"/>
    <s v="402BCE0360"/>
    <s v="ENTR CE-243 (VARJOTA)"/>
    <s v="ENTR BR-222 (UMIRIM)"/>
    <n v="292.8"/>
    <n v="301.5"/>
    <n v="8.6999999999999993"/>
    <x v="2"/>
    <m/>
    <m/>
    <s v="Federal"/>
    <m/>
    <m/>
    <m/>
    <s v="Federal"/>
    <s v="PAV"/>
    <s v="Sobral"/>
  </r>
  <r>
    <x v="0"/>
    <s v="402BMA0010"/>
    <n v="0"/>
    <x v="358"/>
    <s v="0010"/>
    <n v="-44.317270959586999"/>
    <n v="-2.9721078803743199"/>
    <n v="-44.251831059755503"/>
    <n v="-2.93872484997177"/>
    <s v="402"/>
    <s v="MA"/>
    <s v="Eixo Principal"/>
    <s v="-"/>
    <s v="402BMA0010"/>
    <s v="ENTR BR-135/MA-110(A) (BACABEIRA)"/>
    <s v="ROSÁRIO"/>
    <n v="0"/>
    <n v="9.1999999999999993"/>
    <n v="9.1999999999999993"/>
    <x v="1"/>
    <m/>
    <m/>
    <s v="Estadual"/>
    <m/>
    <s v="MA-110"/>
    <s v="PAV"/>
    <s v="Estadual"/>
    <s v="PLA"/>
    <s v="Pedrinhas"/>
  </r>
  <r>
    <x v="0"/>
    <s v="402BMA0020"/>
    <n v="0"/>
    <x v="358"/>
    <s v="0020"/>
    <n v="-44.251831059755503"/>
    <n v="-2.93872484997177"/>
    <n v="-44.0640685696087"/>
    <n v="-2.8472325896122399"/>
    <s v="402"/>
    <s v="MA"/>
    <s v="Eixo Principal"/>
    <s v="-"/>
    <s v="402BMA0020"/>
    <s v="ROSÁRIO"/>
    <s v="P/AXIXÁ"/>
    <n v="9.1999999999999993"/>
    <n v="35.6"/>
    <n v="26.4"/>
    <x v="1"/>
    <m/>
    <m/>
    <s v="Estadual"/>
    <m/>
    <s v="MA-110"/>
    <s v="PAV"/>
    <s v="Estadual"/>
    <s v="PLA"/>
    <s v="Pedrinhas"/>
  </r>
  <r>
    <x v="0"/>
    <s v="402BMA0030"/>
    <n v="0"/>
    <x v="358"/>
    <s v="0030"/>
    <n v="-44.0640685696087"/>
    <n v="-2.8472325896122399"/>
    <n v="-44.048247609839201"/>
    <n v="-2.8573919798559402"/>
    <s v="402"/>
    <s v="MA"/>
    <s v="Eixo Principal"/>
    <s v="-"/>
    <s v="402BMA0030"/>
    <s v="P/AXIXÁ"/>
    <s v="ENTR MA-110(B)/309 (P/MORROS)"/>
    <n v="35.6"/>
    <n v="38.200000000000003"/>
    <n v="2.6"/>
    <x v="1"/>
    <m/>
    <m/>
    <s v="Estadual"/>
    <m/>
    <s v="MA-110"/>
    <s v="PAV"/>
    <s v="Estadual"/>
    <s v="PLA"/>
    <s v="Pedrinhas"/>
  </r>
  <r>
    <x v="0"/>
    <s v="402BMA0072"/>
    <n v="0"/>
    <x v="358"/>
    <s v="0072"/>
    <n v="-44.048247609839201"/>
    <n v="-2.8573919798559402"/>
    <n v="-43.528265870173698"/>
    <n v="-2.7297548396140798"/>
    <s v="402"/>
    <s v="MA"/>
    <s v="Eixo Principal"/>
    <s v="-"/>
    <s v="402BMA0072"/>
    <s v="ENTR MA-110(B)/309 (P/MORROS)"/>
    <s v="ENTR MA-311 (P/HUMBERTO DE CAMPOS)"/>
    <n v="38.200000000000003"/>
    <n v="103.2"/>
    <n v="65"/>
    <x v="1"/>
    <m/>
    <m/>
    <s v="Estadual"/>
    <m/>
    <s v="MAT-402"/>
    <s v="PAV"/>
    <s v="Estadual"/>
    <s v="PLA"/>
    <s v="Pedrinhas"/>
  </r>
  <r>
    <x v="0"/>
    <s v="402BMA0080"/>
    <n v="0"/>
    <x v="358"/>
    <s v="0080"/>
    <n v="-43.528265870173698"/>
    <n v="-2.7297548396140798"/>
    <n v="-42.9132058702546"/>
    <n v="-2.85776408964096"/>
    <s v="402"/>
    <s v="MA"/>
    <s v="Eixo Principal"/>
    <s v="-"/>
    <s v="402BMA0080"/>
    <s v="ENTR MA-311 (P/HUMBERTO DE CAMPOS)"/>
    <s v="ENTR MA-225 (SOBRADINHO)"/>
    <n v="103.2"/>
    <n v="179.9"/>
    <n v="76.7"/>
    <x v="2"/>
    <m/>
    <m/>
    <s v="Federal"/>
    <m/>
    <m/>
    <m/>
    <s v="Federal"/>
    <s v="PAV"/>
    <s v="Pedrinhas"/>
  </r>
  <r>
    <x v="0"/>
    <s v="402BMA0090"/>
    <n v="0"/>
    <x v="358"/>
    <s v="0090"/>
    <n v="-42.9132058702546"/>
    <n v="-2.85776408964096"/>
    <n v="-42.3053345300644"/>
    <n v="-2.9040318697749399"/>
    <s v="402"/>
    <s v="MA"/>
    <s v="Eixo Principal"/>
    <s v="-"/>
    <s v="402BMA0090"/>
    <s v="ENTR MA-225 (SOBRADINHO)"/>
    <s v="ENTR MA-034 (BARRO DURO)"/>
    <n v="179.9"/>
    <n v="253.7"/>
    <n v="73.8"/>
    <x v="1"/>
    <m/>
    <m/>
    <s v="Federal"/>
    <m/>
    <m/>
    <m/>
    <s v="Federal"/>
    <s v="PLA"/>
    <s v="Pedrinhas"/>
  </r>
  <r>
    <x v="0"/>
    <s v="402BMA0130"/>
    <n v="0"/>
    <x v="358"/>
    <s v="0130"/>
    <n v="-42.3053345300644"/>
    <n v="-2.9040318697749399"/>
    <n v="-42.064032269773399"/>
    <n v="-3.0256295201861501"/>
    <s v="402"/>
    <s v="MA"/>
    <s v="Eixo Principal"/>
    <s v="-"/>
    <s v="402BMA0130"/>
    <s v="ENTR MA-034 (BARRO DURO)"/>
    <s v="ENTR MA-345 (JANDIRA)"/>
    <n v="253.7"/>
    <n v="294.8"/>
    <n v="41.1"/>
    <x v="1"/>
    <m/>
    <m/>
    <s v="Federal"/>
    <m/>
    <m/>
    <m/>
    <s v="Federal"/>
    <s v="PLA"/>
    <s v="Pedrinhas"/>
  </r>
  <r>
    <x v="0"/>
    <s v="402BMA0140"/>
    <n v="0"/>
    <x v="358"/>
    <s v="0140"/>
    <n v="-42.064032269773399"/>
    <n v="-3.0256295201861501"/>
    <n v="-42.012640870279803"/>
    <n v="-3.0557032298201499"/>
    <s v="402"/>
    <s v="MA"/>
    <s v="Eixo Principal"/>
    <s v="-"/>
    <s v="402BMA0140"/>
    <s v="ENTR MA-345 (JANDIRA)"/>
    <s v="ENTR MA-346"/>
    <n v="294.8"/>
    <n v="302"/>
    <n v="7.2"/>
    <x v="1"/>
    <m/>
    <m/>
    <s v="Estadual"/>
    <m/>
    <s v="MA-345"/>
    <s v="PAV"/>
    <s v="Estadual"/>
    <s v="PLA"/>
    <s v="Pedrinhas"/>
  </r>
  <r>
    <x v="0"/>
    <s v="402BMA0150"/>
    <n v="0"/>
    <x v="358"/>
    <s v="0150"/>
    <n v="-42.012640870279803"/>
    <n v="-3.0557032298201499"/>
    <n v="-41.901180529957401"/>
    <n v="-3.0938893099436702"/>
    <s v="402"/>
    <s v="MA"/>
    <s v="Eixo Principal"/>
    <s v="-"/>
    <s v="402BMA0150"/>
    <s v="ENTR MA-346"/>
    <s v="DIV MA/PI (PONTE DO JANDIRA - RIO PARANAÍBA)"/>
    <n v="302"/>
    <n v="316"/>
    <n v="14"/>
    <x v="1"/>
    <m/>
    <m/>
    <s v="Estadual"/>
    <m/>
    <s v="MA-346"/>
    <s v="PAV"/>
    <s v="Estadual"/>
    <s v="PLA"/>
    <s v="Pedrinhas"/>
  </r>
  <r>
    <x v="0"/>
    <s v="402BPI0170"/>
    <n v="0"/>
    <x v="359"/>
    <s v="0170"/>
    <n v="-41.901180529957401"/>
    <n v="-3.0938893099436702"/>
    <n v="-41.780067890220799"/>
    <n v="-3.1006380204282702"/>
    <s v="402"/>
    <s v="PI"/>
    <s v="Eixo Principal"/>
    <s v="-"/>
    <s v="402BPI0170"/>
    <s v="DIV MA/PI (PONTE DO JANDIRA)"/>
    <s v="ENTR BR-343(A)"/>
    <n v="0"/>
    <n v="14.1"/>
    <n v="14.1"/>
    <x v="2"/>
    <m/>
    <m/>
    <s v="Federal"/>
    <m/>
    <m/>
    <m/>
    <s v="Federal"/>
    <s v="PAV"/>
    <s v="Piripiri"/>
  </r>
  <r>
    <x v="0"/>
    <s v="402BPI0175"/>
    <n v="0"/>
    <x v="359"/>
    <s v="0175"/>
    <n v="-41.780067890220799"/>
    <n v="-3.1006380204282702"/>
    <n v="-41.755385330268702"/>
    <n v="-2.9391936701517198"/>
    <s v="402"/>
    <s v="PI"/>
    <s v="Eixo Principal"/>
    <s v="Coinc"/>
    <s v="402BPI0175"/>
    <s v="ENTR BR-343(A)"/>
    <s v="INÍCIO PISTA DUPLA"/>
    <n v="14.1"/>
    <n v="32.200000000000003"/>
    <n v="18.100000000000001"/>
    <x v="2"/>
    <m/>
    <s v="343BPI0030"/>
    <s v="Federal"/>
    <m/>
    <m/>
    <m/>
    <s v="Federal"/>
    <s v="PAV"/>
    <s v="Piripiri"/>
  </r>
  <r>
    <x v="0"/>
    <s v="402BPI0180"/>
    <n v="0"/>
    <x v="359"/>
    <s v="0180"/>
    <n v="-41.755385330268702"/>
    <n v="-2.9391936701517198"/>
    <n v="-41.7535057696754"/>
    <n v="-2.92878488981074"/>
    <s v="402"/>
    <s v="PI"/>
    <s v="Eixo Principal"/>
    <s v="Coinc"/>
    <s v="402BPI0180"/>
    <s v="INÍCIO PISTA DUPLA"/>
    <s v="ENTR BR-343(B)/PI-116/210(A) (PARNAÍBA)"/>
    <n v="32.200000000000003"/>
    <n v="33.4"/>
    <n v="1.2"/>
    <x v="0"/>
    <m/>
    <s v="343BPI0028"/>
    <s v="Federal"/>
    <m/>
    <m/>
    <m/>
    <s v="Federal"/>
    <s v="PAV"/>
    <s v="Piripiri"/>
  </r>
  <r>
    <x v="0"/>
    <s v="402BPI0190"/>
    <n v="0"/>
    <x v="359"/>
    <s v="0190"/>
    <n v="-41.7535057696754"/>
    <n v="-2.92878488981074"/>
    <n v="-41.444980709891801"/>
    <n v="-3.08055558986853"/>
    <s v="402"/>
    <s v="PI"/>
    <s v="Eixo Principal"/>
    <s v="-"/>
    <s v="402BPI0190"/>
    <s v="ENTR BR-343(B)/PI-116/210(A) (PARNAÍBA)"/>
    <s v="ENTR PI-116 (CAMURUPIM DE CIMA)"/>
    <n v="33.4"/>
    <n v="76.900000000000006"/>
    <n v="43.5"/>
    <x v="2"/>
    <m/>
    <m/>
    <s v="Federal"/>
    <m/>
    <m/>
    <m/>
    <s v="Federal"/>
    <s v="PAV"/>
    <s v="Piripiri"/>
  </r>
  <r>
    <x v="0"/>
    <s v="402BPI0210"/>
    <n v="0"/>
    <x v="359"/>
    <s v="0210"/>
    <n v="-41.444980709891801"/>
    <n v="-3.08055558986853"/>
    <n v="-41.2552591500896"/>
    <n v="-3.0785199699206398"/>
    <s v="402"/>
    <s v="PI"/>
    <s v="Eixo Principal"/>
    <s v="-"/>
    <s v="402BPI0210"/>
    <s v="ENTR PI-116 (CAMURUPIM DE CIMA)"/>
    <s v="ENTR PI-210(B) (DIV PI/CE) (P/CHAVAL)"/>
    <n v="76.900000000000006"/>
    <n v="99.6"/>
    <n v="22.7"/>
    <x v="2"/>
    <m/>
    <m/>
    <s v="Federal"/>
    <m/>
    <m/>
    <m/>
    <s v="Federal"/>
    <s v="PAV"/>
    <s v="Piripiri"/>
  </r>
  <r>
    <x v="0"/>
    <s v="403ACE1005"/>
    <n v="0"/>
    <x v="360"/>
    <s v="1005"/>
    <n v="-40.1184532104472"/>
    <n v="-2.9074230801110099"/>
    <n v="-40.169574090272"/>
    <n v="-2.9174600402486099"/>
    <s v="403"/>
    <s v="CE"/>
    <s v="Acesso"/>
    <s v="-"/>
    <s v="403ACE1005"/>
    <s v="ENTR BR-403 (ACARAÚ)"/>
    <s v="CRUZ"/>
    <n v="0"/>
    <n v="6.7"/>
    <n v="6.7"/>
    <x v="2"/>
    <m/>
    <m/>
    <s v="Federal"/>
    <m/>
    <m/>
    <m/>
    <s v="Federal"/>
    <s v="PAV"/>
    <s v="Sobral"/>
  </r>
  <r>
    <x v="0"/>
    <s v="403BCE0010"/>
    <n v="0"/>
    <x v="361"/>
    <s v="0010"/>
    <n v="-40.119534379907599"/>
    <n v="-2.8838988199744899"/>
    <n v="-40.084232320365203"/>
    <n v="-3.12394227041937"/>
    <s v="403"/>
    <s v="CE"/>
    <s v="Eixo Principal"/>
    <s v="-"/>
    <s v="403BCE0010"/>
    <s v="ENTR CE-085 (ACARAÚ)"/>
    <s v="ENTR BR-402(A) (P/MARCO)"/>
    <n v="0"/>
    <n v="28.2"/>
    <n v="28.2"/>
    <x v="2"/>
    <m/>
    <m/>
    <s v="Federal"/>
    <m/>
    <m/>
    <m/>
    <s v="Federal"/>
    <s v="PAV"/>
    <s v="Sobral"/>
  </r>
  <r>
    <x v="0"/>
    <s v="403BCE0040"/>
    <n v="0"/>
    <x v="361"/>
    <s v="0040"/>
    <n v="-40.084232320365203"/>
    <n v="-3.12394227041937"/>
    <n v="-40.087737960438403"/>
    <n v="-3.22366275013575"/>
    <s v="403"/>
    <s v="CE"/>
    <s v="Eixo Principal"/>
    <s v="Coinc"/>
    <s v="403BCE0040"/>
    <s v="ENTR BR-402(A) (P/MARCO)"/>
    <s v="ENTR BR-402(B)/CE-178(A)/354(A)"/>
    <n v="28.2"/>
    <n v="39.1"/>
    <n v="10.9"/>
    <x v="2"/>
    <m/>
    <s v="402BCE0310"/>
    <s v="Federal"/>
    <m/>
    <m/>
    <m/>
    <s v="Federal"/>
    <s v="PAV"/>
    <s v="Sobral"/>
  </r>
  <r>
    <x v="0"/>
    <s v="403BCE0045"/>
    <n v="0"/>
    <x v="361"/>
    <s v="0045"/>
    <n v="-40.087737960438403"/>
    <n v="-3.22366275013575"/>
    <n v="-40.122356799626502"/>
    <n v="-3.2268137596472499"/>
    <s v="403"/>
    <s v="CE"/>
    <s v="Eixo Principal"/>
    <s v="-"/>
    <s v="403BCE0045"/>
    <s v="ENTR BR-402(B)/CE-178(A)/354(A)"/>
    <s v="ENTR CE-354(B) (MORRINHOS)"/>
    <n v="39.1"/>
    <n v="42.9"/>
    <n v="3.8"/>
    <x v="1"/>
    <m/>
    <m/>
    <s v="Estadual"/>
    <m/>
    <s v="CE-178"/>
    <s v="PAV"/>
    <s v="Estadual"/>
    <s v="PLA"/>
    <s v="Sobral"/>
  </r>
  <r>
    <x v="0"/>
    <s v="403BCE0050"/>
    <n v="0"/>
    <x v="361"/>
    <s v="0050"/>
    <n v="-40.122356799626502"/>
    <n v="-3.2268137596472499"/>
    <n v="-40.203207179867398"/>
    <n v="-3.4574258102529098"/>
    <s v="403"/>
    <s v="CE"/>
    <s v="Eixo Principal"/>
    <s v="-"/>
    <s v="403BCE0050"/>
    <s v="ENTR CE-354(B) (MORRINHOS)"/>
    <s v="ENTR CE-232 (SANTANA DO ACARAÚ)"/>
    <n v="42.9"/>
    <n v="72"/>
    <n v="29.1"/>
    <x v="1"/>
    <m/>
    <m/>
    <s v="Estadual"/>
    <m/>
    <s v="CE-178"/>
    <s v="PAV"/>
    <s v="Estadual"/>
    <s v="PLA"/>
    <s v="Sobral"/>
  </r>
  <r>
    <x v="0"/>
    <s v="403BCE0055"/>
    <n v="0"/>
    <x v="361"/>
    <s v="0055"/>
    <n v="-40.203207179867398"/>
    <n v="-3.4574258102529098"/>
    <n v="-40.262210040061198"/>
    <n v="-3.6060802802806502"/>
    <s v="403"/>
    <s v="CE"/>
    <s v="Eixo Principal"/>
    <s v="-"/>
    <s v="403BCE0055"/>
    <s v="ENTR CE-232 (SANTANA DO ACARAÚ)"/>
    <s v="ENTR CE-240 (P/PATRIARCA)"/>
    <n v="72"/>
    <n v="90.4"/>
    <n v="18.399999999999999"/>
    <x v="1"/>
    <m/>
    <m/>
    <s v="Estadual"/>
    <m/>
    <s v="CE-178"/>
    <s v="PAV"/>
    <s v="Estadual"/>
    <s v="PLA"/>
    <s v="Sobral"/>
  </r>
  <r>
    <x v="0"/>
    <s v="403BCE0057"/>
    <n v="0"/>
    <x v="361"/>
    <s v="0057"/>
    <n v="-40.262210040061198"/>
    <n v="-3.6060802802806502"/>
    <n v="-40.323031830354601"/>
    <n v="-3.7253867099286699"/>
    <s v="403"/>
    <s v="CE"/>
    <s v="Eixo Principal"/>
    <s v="-"/>
    <s v="403BCE0057"/>
    <s v="ENTR CE-240 (P/PATRIARCA)"/>
    <s v="ENTR BR-222(A)/CE-362(A)"/>
    <n v="90.4"/>
    <n v="105.2"/>
    <n v="14.8"/>
    <x v="1"/>
    <m/>
    <m/>
    <s v="Estadual"/>
    <m/>
    <s v="CE-178"/>
    <s v="PAV"/>
    <s v="Estadual"/>
    <s v="PLA"/>
    <s v="Sobral"/>
  </r>
  <r>
    <x v="0"/>
    <s v="403BCE0060"/>
    <n v="0"/>
    <x v="361"/>
    <s v="0060"/>
    <n v="-40.323031830354601"/>
    <n v="-3.7253867099286699"/>
    <n v="-40.334302930135998"/>
    <n v="-3.7169909100024299"/>
    <s v="403"/>
    <s v="CE"/>
    <s v="Eixo Principal"/>
    <s v="Coinc"/>
    <s v="403BCE0060"/>
    <s v="ENTR BR-222(A)/CE-362(A)"/>
    <s v="ACESSO LESTE SOBRAL"/>
    <n v="105.2"/>
    <n v="106.8"/>
    <n v="1.6"/>
    <x v="2"/>
    <m/>
    <s v="222BCE0160"/>
    <s v="Federal"/>
    <m/>
    <m/>
    <m/>
    <s v="Federal"/>
    <s v="PAV"/>
    <s v="Sobral"/>
  </r>
  <r>
    <x v="0"/>
    <s v="403BCE0065"/>
    <n v="0"/>
    <x v="361"/>
    <s v="0065"/>
    <n v="-40.334302930135998"/>
    <n v="-3.7169909100024299"/>
    <n v="-40.381080900163298"/>
    <n v="-3.6953880298336799"/>
    <s v="403"/>
    <s v="CE"/>
    <s v="Eixo Principal"/>
    <s v="Coinc"/>
    <s v="403BCE0065"/>
    <s v="ACESSO LESTE SOBRAL"/>
    <s v="ACESSO OESTE SOBRAL"/>
    <n v="106.8"/>
    <n v="112.6"/>
    <n v="5.8"/>
    <x v="2"/>
    <m/>
    <s v="222BCE0170"/>
    <s v="Federal"/>
    <m/>
    <m/>
    <m/>
    <s v="Federal"/>
    <s v="PAV"/>
    <s v="Sobral"/>
  </r>
  <r>
    <x v="0"/>
    <s v="403BCE0070"/>
    <n v="0"/>
    <x v="361"/>
    <s v="0070"/>
    <n v="-40.381080900163298"/>
    <n v="-3.6953880298336799"/>
    <n v="-40.481585860299099"/>
    <n v="-3.7336625996492199"/>
    <s v="403"/>
    <s v="CE"/>
    <s v="Eixo Principal"/>
    <s v="Coinc"/>
    <s v="403BCE0070"/>
    <s v="ACESSO OESTE SOBRAL"/>
    <s v="ENTR BR-222(B)/CE-183"/>
    <n v="112.6"/>
    <n v="124.6"/>
    <n v="12"/>
    <x v="2"/>
    <m/>
    <s v="222BCE0190"/>
    <s v="Federal"/>
    <m/>
    <m/>
    <m/>
    <s v="Federal"/>
    <s v="PAV"/>
    <s v="Sobral"/>
  </r>
  <r>
    <x v="0"/>
    <s v="403BCE0075"/>
    <n v="0"/>
    <x v="361"/>
    <s v="0075"/>
    <n v="-40.481585860299099"/>
    <n v="-3.7336625996492199"/>
    <n v="-40.482364130000498"/>
    <n v="-3.94585923001938"/>
    <s v="403"/>
    <s v="CE"/>
    <s v="Eixo Principal"/>
    <s v="-"/>
    <s v="403BCE0075"/>
    <s v="ENTR BR-222(B)/CE-183"/>
    <s v="ENTR CE-253 (CARIRÉ)"/>
    <n v="124.6"/>
    <n v="149.4"/>
    <n v="24.8"/>
    <x v="2"/>
    <m/>
    <m/>
    <s v="Federal"/>
    <m/>
    <m/>
    <m/>
    <s v="Federal"/>
    <s v="PAV"/>
    <s v="Sobral"/>
  </r>
  <r>
    <x v="0"/>
    <s v="403BCE0090"/>
    <n v="0"/>
    <x v="361"/>
    <s v="0090"/>
    <n v="-40.482364130000498"/>
    <n v="-3.94585923001938"/>
    <n v="-40.473682610064301"/>
    <n v="-4.1959677003490503"/>
    <s v="403"/>
    <s v="CE"/>
    <s v="Eixo Principal"/>
    <s v="-"/>
    <s v="403BCE0090"/>
    <s v="ENTR CE-253 (CARIRÉ)"/>
    <s v="ENTR CE-366(A) (VARJOTA)"/>
    <n v="149.4"/>
    <n v="177.8"/>
    <n v="28.4"/>
    <x v="1"/>
    <m/>
    <m/>
    <s v="Estadual"/>
    <m/>
    <s v="CE-183"/>
    <s v="PAV"/>
    <s v="Estadual"/>
    <s v="PLA"/>
    <s v="Sobral"/>
  </r>
  <r>
    <x v="0"/>
    <s v="403BCE0091"/>
    <n v="0"/>
    <x v="361"/>
    <s v="0091"/>
    <n v="-40.473682610064301"/>
    <n v="-4.1959677003490503"/>
    <n v="-40.512030290265599"/>
    <n v="-4.1842603898051003"/>
    <s v="403"/>
    <s v="CE"/>
    <s v="Eixo Principal"/>
    <s v="-"/>
    <s v="403BCE0091"/>
    <s v="ENTR CE-366(A) (VARJOTA)"/>
    <s v="ENTR CE-366(B)"/>
    <n v="177.8"/>
    <n v="182.6"/>
    <n v="4.8"/>
    <x v="1"/>
    <m/>
    <m/>
    <s v="Estadual"/>
    <m/>
    <s v="CE-366"/>
    <s v="PAV"/>
    <s v="Estadual"/>
    <s v="PLA"/>
    <s v="Sobral"/>
  </r>
  <r>
    <x v="0"/>
    <s v="403BCE0110"/>
    <n v="0"/>
    <x v="361"/>
    <s v="0110"/>
    <n v="-40.512030290265599"/>
    <n v="-4.1842603898051003"/>
    <n v="-40.712247520206802"/>
    <n v="-4.3290700197655303"/>
    <s v="403"/>
    <s v="CE"/>
    <s v="Eixo Principal"/>
    <s v="-"/>
    <s v="403BCE0110"/>
    <s v="ENTR CE-366(B)"/>
    <s v="ENTR CE-187(A)/329(B) (IPÚ)"/>
    <n v="182.6"/>
    <n v="211.2"/>
    <n v="28.6"/>
    <x v="1"/>
    <m/>
    <m/>
    <s v="Estadual"/>
    <m/>
    <s v="CE-329"/>
    <s v="PAV"/>
    <s v="Estadual"/>
    <s v="PLA"/>
    <s v="Sobral"/>
  </r>
  <r>
    <x v="0"/>
    <s v="403BCE0130"/>
    <n v="0"/>
    <x v="361"/>
    <s v="0130"/>
    <n v="-40.712247520206802"/>
    <n v="-4.3290700197655303"/>
    <n v="-40.713228179636701"/>
    <n v="-4.3995042299362099"/>
    <s v="403"/>
    <s v="CE"/>
    <s v="Eixo Principal"/>
    <s v="-"/>
    <s v="403BCE0130"/>
    <s v="ENTR CE-187(A)/329(B) (IPÚ)"/>
    <s v="ENTR CE-257(A) (P/HIDROLÂNDIA)"/>
    <n v="211.2"/>
    <n v="219"/>
    <n v="7.8"/>
    <x v="1"/>
    <m/>
    <m/>
    <s v="Estadual"/>
    <m/>
    <s v="CE-187"/>
    <s v="PAV"/>
    <s v="Estadual"/>
    <s v="PLA"/>
    <s v="Sobral"/>
  </r>
  <r>
    <x v="0"/>
    <s v="403BCE0135"/>
    <n v="0"/>
    <x v="361"/>
    <s v="0135"/>
    <n v="-40.713228179636701"/>
    <n v="-4.3995042299362099"/>
    <n v="-40.723304049842"/>
    <n v="-4.5406120300211201"/>
    <s v="403"/>
    <s v="CE"/>
    <s v="Eixo Principal"/>
    <s v="-"/>
    <s v="403BCE0135"/>
    <s v="ENTR CE-257(A) (P/HIDROLÂNDIA)"/>
    <s v="ENTR CE-189/257(B) (IPUEIRAS)"/>
    <n v="219"/>
    <n v="236.4"/>
    <n v="17.399999999999999"/>
    <x v="1"/>
    <m/>
    <m/>
    <s v="Estadual"/>
    <m/>
    <s v="CE-187"/>
    <s v="PAV"/>
    <s v="Estadual"/>
    <s v="PLA"/>
    <s v="Sobral"/>
  </r>
  <r>
    <x v="0"/>
    <s v="403BCE0150"/>
    <n v="0"/>
    <x v="361"/>
    <s v="0150"/>
    <n v="-40.723304049842"/>
    <n v="-4.5406120300211201"/>
    <n v="-40.560200519638201"/>
    <n v="-4.7065354996135502"/>
    <s v="403"/>
    <s v="CE"/>
    <s v="Eixo Principal"/>
    <s v="-"/>
    <s v="403BCE0150"/>
    <s v="ENTR CE-189/257(B) (IPUEIRAS)"/>
    <s v="ENTR CE-265 (NOVA RUSSAS)"/>
    <n v="236.4"/>
    <n v="267.3"/>
    <n v="30.9"/>
    <x v="1"/>
    <m/>
    <m/>
    <s v="Estadual"/>
    <m/>
    <s v="CE-187"/>
    <s v="PAV"/>
    <s v="Estadual"/>
    <s v="PLA"/>
    <s v="Sobral"/>
  </r>
  <r>
    <x v="0"/>
    <s v="403BCE0170"/>
    <n v="0"/>
    <x v="361"/>
    <s v="0170"/>
    <n v="-40.560200519638201"/>
    <n v="-4.7065354996135502"/>
    <n v="-40.536202240340998"/>
    <n v="-4.9400292298650399"/>
    <s v="403"/>
    <s v="CE"/>
    <s v="Eixo Principal"/>
    <s v="-"/>
    <s v="403BCE0170"/>
    <s v="ENTR CE-265 (NOVA RUSSAS)"/>
    <s v="ENTR CE-266 (SUCESSO)"/>
    <n v="267.3"/>
    <n v="294"/>
    <n v="26.7"/>
    <x v="1"/>
    <m/>
    <m/>
    <s v="Estadual"/>
    <m/>
    <s v="CE-187"/>
    <s v="PAV"/>
    <s v="Estadual"/>
    <s v="PLA"/>
    <s v="Sobral"/>
  </r>
  <r>
    <x v="0"/>
    <s v="403BCE0190"/>
    <n v="0"/>
    <x v="361"/>
    <s v="0190"/>
    <n v="-40.536202240340998"/>
    <n v="-4.9400292298650399"/>
    <n v="-40.657638660295902"/>
    <n v="-5.1651303797631796"/>
    <s v="403"/>
    <s v="CE"/>
    <s v="Eixo Principal"/>
    <s v="-"/>
    <s v="403BCE0190"/>
    <s v="ENTR CE-266 (SUCESSO)"/>
    <s v="ENTR BR-404"/>
    <n v="294"/>
    <n v="327.5"/>
    <n v="33.5"/>
    <x v="1"/>
    <m/>
    <m/>
    <s v="Estadual"/>
    <m/>
    <s v="CE-187"/>
    <s v="PAV"/>
    <s v="Estadual"/>
    <s v="PLA"/>
    <s v="Sobral"/>
  </r>
  <r>
    <x v="0"/>
    <s v="403BCE0200"/>
    <n v="0"/>
    <x v="361"/>
    <s v="0200"/>
    <n v="-40.657638660295902"/>
    <n v="-5.1651303797631796"/>
    <n v="-40.650126019799899"/>
    <n v="-5.1851357797923399"/>
    <s v="403"/>
    <s v="CE"/>
    <s v="Eixo Principal"/>
    <s v="-"/>
    <s v="403BCE0200"/>
    <s v="ENTR BR-404 "/>
    <s v="ENTR BR-226 (CRATEÚS)"/>
    <n v="327.5"/>
    <n v="329.9"/>
    <n v="2.4"/>
    <x v="2"/>
    <m/>
    <s v="404BCE0100"/>
    <s v="Federal"/>
    <m/>
    <m/>
    <m/>
    <s v="Federal"/>
    <s v="PAV"/>
    <s v="Boa Viagem"/>
  </r>
  <r>
    <x v="0"/>
    <s v="404BCE0050"/>
    <n v="0"/>
    <x v="362"/>
    <s v="0050"/>
    <n v="-41.220795489819899"/>
    <n v="-4.5675957599363501"/>
    <n v="-40.926712749793502"/>
    <n v="-4.7387891299143803"/>
    <s v="404"/>
    <s v="CE"/>
    <s v="Eixo Principal"/>
    <s v="-"/>
    <s v="404BCE0050"/>
    <s v="DIV PI/CE"/>
    <s v="ENTR CE-192/265 (PORANGA)"/>
    <n v="0"/>
    <n v="35"/>
    <n v="35"/>
    <x v="5"/>
    <m/>
    <m/>
    <s v="Federal"/>
    <m/>
    <m/>
    <m/>
    <s v="Federal"/>
    <s v="N_PAV"/>
    <s v="Boa Viagem"/>
  </r>
  <r>
    <x v="0"/>
    <s v="404BCE0070"/>
    <n v="0"/>
    <x v="362"/>
    <s v="0070"/>
    <n v="-40.926712749793502"/>
    <n v="-4.7387891299143803"/>
    <n v="-40.767064330354501"/>
    <n v="-4.9010318902095298"/>
    <s v="404"/>
    <s v="CE"/>
    <s v="Eixo Principal"/>
    <s v="-"/>
    <s v="404BCE0070"/>
    <s v="ENTR CE-192/265 (PORANGA)"/>
    <s v="ENTR AV. RAIMUNDO EVARISTO (IPAPORANGA)"/>
    <n v="35"/>
    <n v="55"/>
    <n v="20"/>
    <x v="3"/>
    <m/>
    <m/>
    <s v="Federal"/>
    <m/>
    <m/>
    <m/>
    <s v="Federal"/>
    <s v="N_PAV"/>
    <s v="Boa Viagem"/>
  </r>
  <r>
    <x v="0"/>
    <s v="404BCE0090"/>
    <n v="0"/>
    <x v="362"/>
    <s v="0090"/>
    <n v="-40.767064330354501"/>
    <n v="-4.9010318902095298"/>
    <n v="-40.657638660295902"/>
    <n v="-5.1651303797631796"/>
    <s v="404"/>
    <s v="CE"/>
    <s v="Eixo Principal"/>
    <s v="-"/>
    <s v="404BCE0090"/>
    <s v="ENTR AV. RAIMUNDO EVARISTO (IPAPORANGA)"/>
    <s v="ENTR BR-403"/>
    <n v="55"/>
    <n v="88.5"/>
    <n v="33.5"/>
    <x v="2"/>
    <m/>
    <m/>
    <s v="Federal"/>
    <m/>
    <m/>
    <m/>
    <s v="Federal"/>
    <s v="PAV"/>
    <s v="Boa Viagem"/>
  </r>
  <r>
    <x v="0"/>
    <s v="404BCE0100"/>
    <n v="0"/>
    <x v="362"/>
    <s v="0100"/>
    <n v="-40.657638660295902"/>
    <n v="-5.1651303797631796"/>
    <n v="-40.650126019799899"/>
    <n v="-5.1851357797923399"/>
    <s v="404"/>
    <s v="CE"/>
    <s v="Eixo Principal"/>
    <s v="Coinc"/>
    <s v="404BCE0100"/>
    <s v="ENTR BR-403"/>
    <s v="ENTR BR-226 (CRATEÚS)"/>
    <n v="88.5"/>
    <n v="90.9"/>
    <n v="2.4"/>
    <x v="2"/>
    <m/>
    <s v="403BCE0200"/>
    <s v="Federal"/>
    <m/>
    <m/>
    <m/>
    <s v="Federal"/>
    <s v="PAV"/>
    <s v="Boa Viagem"/>
  </r>
  <r>
    <x v="0"/>
    <s v="404BCE0110"/>
    <n v="0"/>
    <x v="362"/>
    <s v="0110"/>
    <n v="-40.650126019799899"/>
    <n v="-5.1851357797923399"/>
    <n v="-40.771716320052001"/>
    <n v="-5.5374831499273602"/>
    <s v="404"/>
    <s v="CE"/>
    <s v="Eixo Principal"/>
    <s v="-"/>
    <s v="404BCE0110"/>
    <s v="ENTR BR-226 (CRATEÚS)"/>
    <s v="NOVO ORIENTE"/>
    <n v="90.9"/>
    <n v="138"/>
    <n v="47.1"/>
    <x v="1"/>
    <m/>
    <m/>
    <s v="Estadual"/>
    <m/>
    <s v="CE-187"/>
    <s v="PAV"/>
    <s v="Estadual"/>
    <s v="PLA"/>
    <s v="Boa Viagem"/>
  </r>
  <r>
    <x v="0"/>
    <s v="404BCE0120"/>
    <n v="0"/>
    <x v="362"/>
    <s v="0120"/>
    <n v="-40.771716320052001"/>
    <n v="-5.5374831499273602"/>
    <n v="-40.679843419837901"/>
    <n v="-5.7720551897951404"/>
    <s v="404"/>
    <s v="CE"/>
    <s v="Eixo Principal"/>
    <s v="-"/>
    <s v="404BCE0120"/>
    <s v="NOVO ORIENTE"/>
    <s v="ENTR CE-351 (P/QUITERIANÓPOLIS)"/>
    <n v="138"/>
    <n v="170.3"/>
    <n v="32.299999999999997"/>
    <x v="1"/>
    <m/>
    <m/>
    <s v="Estadual"/>
    <m/>
    <s v="CE-187"/>
    <s v="PAV"/>
    <s v="Estadual"/>
    <s v="PLA"/>
    <s v="Boa Viagem"/>
  </r>
  <r>
    <x v="0"/>
    <s v="404BCE0125"/>
    <n v="0"/>
    <x v="362"/>
    <s v="0125"/>
    <n v="-40.679843419837901"/>
    <n v="-5.7720551897951404"/>
    <n v="-40.286127699633496"/>
    <n v="-6.0070235896668498"/>
    <s v="404"/>
    <s v="CE"/>
    <s v="Eixo Principal"/>
    <s v="-"/>
    <s v="404BCE0125"/>
    <s v="ENTR CE-351 (P/QUITERIANÓPOLIS)"/>
    <s v="ENTR BR-020/CE-176/363 (TAUÁ)"/>
    <n v="170.3"/>
    <n v="228.3"/>
    <n v="58"/>
    <x v="1"/>
    <m/>
    <m/>
    <s v="Estadual"/>
    <m/>
    <s v="CE-187"/>
    <s v="PAV"/>
    <s v="Estadual"/>
    <s v="PLA"/>
    <s v="Boa Viagem"/>
  </r>
  <r>
    <x v="0"/>
    <s v="404BCE0130"/>
    <n v="0"/>
    <x v="362"/>
    <s v="0130"/>
    <n v="-40.286127699633496"/>
    <n v="-6.0070235896668498"/>
    <n v="-39.8781081399786"/>
    <n v="-6.1332289903256196"/>
    <s v="404"/>
    <s v="CE"/>
    <s v="Eixo Principal"/>
    <s v="-"/>
    <s v="404BCE0130"/>
    <s v="ENTR BR-020/CE-176/363 (TAUÁ)"/>
    <s v="ENTR CE-169/277 (CATARINA)"/>
    <n v="228.3"/>
    <n v="278.3"/>
    <n v="50"/>
    <x v="1"/>
    <m/>
    <m/>
    <s v="Federal"/>
    <m/>
    <m/>
    <m/>
    <s v="Federal"/>
    <s v="PLA"/>
    <s v="Boa Viagem"/>
  </r>
  <r>
    <x v="0"/>
    <s v="404BCE0140"/>
    <n v="0"/>
    <x v="362"/>
    <s v="0140"/>
    <n v="-39.8781081399786"/>
    <n v="-6.1332289903256196"/>
    <n v="-39.306328859788998"/>
    <n v="-6.3734858004293002"/>
    <s v="404"/>
    <s v="CE"/>
    <s v="Eixo Principal"/>
    <s v="-"/>
    <s v="404BCE0140"/>
    <s v="ENTR CE-169/277 (CATARINA)"/>
    <s v="ENTR BR-122(A)/CE-375 (IGUATÚ)"/>
    <n v="278.3"/>
    <n v="353.3"/>
    <n v="75"/>
    <x v="1"/>
    <m/>
    <m/>
    <s v="Federal"/>
    <m/>
    <m/>
    <m/>
    <s v="Federal"/>
    <s v="PLA"/>
    <s v="Icó"/>
  </r>
  <r>
    <x v="0"/>
    <s v="404BCE0145"/>
    <n v="0"/>
    <x v="362"/>
    <s v="0145"/>
    <n v="-39.306328859788998"/>
    <n v="-6.3734858004293002"/>
    <n v="-39.2687611795847"/>
    <n v="-6.37384837020607"/>
    <s v="404"/>
    <s v="CE"/>
    <s v="Eixo Principal"/>
    <s v="Coinc"/>
    <s v="404BCE0145"/>
    <s v="ENTR BR-122(A)/CE-375 (IGUATÚ)"/>
    <s v="ENTR BR-122(B)"/>
    <n v="353.3"/>
    <n v="357.4"/>
    <n v="4.0999999999999996"/>
    <x v="1"/>
    <m/>
    <s v="122BCE0150"/>
    <s v="Estadual"/>
    <m/>
    <s v="CE-060"/>
    <s v="PAV"/>
    <s v="Estadual"/>
    <s v="PLA"/>
    <s v="Icó"/>
  </r>
  <r>
    <x v="0"/>
    <s v="404BCE0150"/>
    <n v="0"/>
    <x v="362"/>
    <s v="0150"/>
    <n v="-39.2687611795847"/>
    <n v="-6.37384837020607"/>
    <n v="-39.037359380331097"/>
    <n v="-6.414117620132"/>
    <s v="404"/>
    <s v="CE"/>
    <s v="Eixo Principal"/>
    <s v="-"/>
    <s v="404BCE0150"/>
    <s v="ENTR BR-122(B)"/>
    <s v="ENTR CE-153(A)/282 (CASCUDO)"/>
    <n v="357.4"/>
    <n v="389"/>
    <n v="31.6"/>
    <x v="1"/>
    <m/>
    <m/>
    <s v="Estadual"/>
    <m/>
    <s v="CE-282"/>
    <s v="PAV"/>
    <s v="Estadual"/>
    <s v="PLA"/>
    <s v="Icó"/>
  </r>
  <r>
    <x v="0"/>
    <s v="404BCE0151"/>
    <n v="0"/>
    <x v="362"/>
    <s v="0151"/>
    <n v="-39.037359380331097"/>
    <n v="-6.414117620132"/>
    <n v="-38.949742160172399"/>
    <n v="-6.4097641603876196"/>
    <s v="404"/>
    <s v="CE"/>
    <s v="Eixo Principal"/>
    <s v="-"/>
    <s v="404BCE0151"/>
    <s v="ENTR CE-153(A)/282 (CASCUDO)"/>
    <s v="ENTR CE-153(B) (LIMA CAMPOS)"/>
    <n v="389"/>
    <n v="399.1"/>
    <n v="10.1"/>
    <x v="1"/>
    <m/>
    <m/>
    <s v="Estadual"/>
    <m/>
    <s v="CE-282"/>
    <s v="PAV"/>
    <s v="Estadual"/>
    <s v="PLA"/>
    <s v="Icó"/>
  </r>
  <r>
    <x v="0"/>
    <s v="404BCE0170"/>
    <n v="0"/>
    <x v="362"/>
    <s v="0170"/>
    <n v="-38.949742160172399"/>
    <n v="-6.4097641603876196"/>
    <n v="-38.845731339629502"/>
    <n v="-6.4053861401582104"/>
    <s v="404"/>
    <s v="CE"/>
    <s v="Eixo Principal"/>
    <s v="-"/>
    <s v="404BCE0170"/>
    <s v="ENTR CE-153(B) (LIMA CAMPOS)"/>
    <s v="ENTR BR-116 (ICÓ)"/>
    <n v="399.1"/>
    <n v="411.8"/>
    <n v="12.7"/>
    <x v="1"/>
    <m/>
    <m/>
    <s v="Estadual"/>
    <m/>
    <s v="CE-282"/>
    <s v="PAV"/>
    <s v="Estadual"/>
    <s v="PLA"/>
    <s v="Icó"/>
  </r>
  <r>
    <x v="0"/>
    <s v="404BPI0010"/>
    <n v="0"/>
    <x v="363"/>
    <s v="0010"/>
    <n v="-41.777432780398399"/>
    <n v="-4.2814383700846799"/>
    <n v="-41.770481369919203"/>
    <n v="-4.3072300603190001"/>
    <s v="404"/>
    <s v="PI"/>
    <s v="Eixo Principal"/>
    <s v="-"/>
    <s v="404BPI0010"/>
    <s v="ENTR BR-222/407(A)/PI-111/117 (PIRIPIRI)"/>
    <s v="ENTR BR-343(A)"/>
    <n v="0"/>
    <n v="3"/>
    <n v="3"/>
    <x v="2"/>
    <m/>
    <s v="407BPI0010"/>
    <m/>
    <s v="MP082/2003"/>
    <m/>
    <m/>
    <m/>
    <s v="PAV"/>
    <s v="Piripiri"/>
  </r>
  <r>
    <x v="0"/>
    <s v="404BPI0013"/>
    <n v="0"/>
    <x v="363"/>
    <s v="0013"/>
    <n v="-41.770481369919203"/>
    <n v="-4.3072300603190001"/>
    <n v="-41.777407350268902"/>
    <n v="-4.3149371297446901"/>
    <s v="404"/>
    <s v="PI"/>
    <s v="Eixo Principal"/>
    <s v="Coinc"/>
    <s v="404BPI0013"/>
    <s v="ENTR BR-343(A)"/>
    <s v="ENTR BR-343(B)"/>
    <n v="3"/>
    <n v="4.2"/>
    <n v="1.2"/>
    <x v="2"/>
    <m/>
    <s v="407BPI0013;343BPI0123"/>
    <s v="Federal"/>
    <m/>
    <m/>
    <m/>
    <s v="Federal"/>
    <s v="PAV"/>
    <s v="Piripiri"/>
  </r>
  <r>
    <x v="0"/>
    <s v="404BPI0015"/>
    <n v="0"/>
    <x v="363"/>
    <s v="0015"/>
    <n v="-41.777407350268902"/>
    <n v="-4.3149371297446901"/>
    <n v="-41.453581799860103"/>
    <n v="-4.4308520396898503"/>
    <s v="404"/>
    <s v="PI"/>
    <s v="Eixo Principal"/>
    <s v="-"/>
    <s v="404BPI0015"/>
    <s v="ENTR BR-343(B)"/>
    <s v="PEDRO II"/>
    <n v="4.2"/>
    <n v="51.6"/>
    <n v="47.4"/>
    <x v="2"/>
    <m/>
    <s v="407BPI0015"/>
    <m/>
    <s v="MP082/2003"/>
    <m/>
    <m/>
    <m/>
    <s v="PAV"/>
    <s v="Piripiri"/>
  </r>
  <r>
    <x v="0"/>
    <s v="404BPI0020"/>
    <n v="0"/>
    <x v="363"/>
    <s v="0020"/>
    <n v="-41.453581799860103"/>
    <n v="-4.4308520396898503"/>
    <n v="-41.410434029606698"/>
    <n v="-4.4851869301326701"/>
    <s v="404"/>
    <s v="PI"/>
    <s v="Eixo Principal"/>
    <s v="-"/>
    <s v="404BPI0020"/>
    <s v="PEDRO II"/>
    <s v="ENTR BR-407(B)/PI-216(A)"/>
    <n v="51.6"/>
    <n v="58.2"/>
    <n v="6.6"/>
    <x v="2"/>
    <m/>
    <s v="407BPI0020"/>
    <m/>
    <s v="MP082/2003"/>
    <m/>
    <m/>
    <m/>
    <s v="PAV"/>
    <s v="Piripiri"/>
  </r>
  <r>
    <x v="0"/>
    <s v="404BPI0025"/>
    <n v="0"/>
    <x v="363"/>
    <s v="0025"/>
    <n v="-41.410434029606698"/>
    <n v="-4.4851869301326701"/>
    <n v="-41.352946779770001"/>
    <n v="-4.5395021299192901"/>
    <s v="404"/>
    <s v="PI"/>
    <s v="Eixo Principal"/>
    <s v="-"/>
    <s v="404BPI0025"/>
    <s v="ENTR BR-407(B)/PI-216(A)"/>
    <s v="ENTR PI-216(B)"/>
    <n v="58.2"/>
    <n v="68.5"/>
    <n v="10.3"/>
    <x v="2"/>
    <m/>
    <m/>
    <m/>
    <s v="MP082/2003"/>
    <m/>
    <m/>
    <m/>
    <s v="PAV"/>
    <s v="Piripiri"/>
  </r>
  <r>
    <x v="0"/>
    <s v="404BPI0030"/>
    <n v="0"/>
    <x v="363"/>
    <s v="0030"/>
    <n v="-41.352946779770001"/>
    <n v="-4.5395021299192901"/>
    <n v="-41.220795489819899"/>
    <n v="-4.5675957599363501"/>
    <s v="404"/>
    <s v="PI"/>
    <s v="Eixo Principal"/>
    <s v="-"/>
    <s v="404BPI0030"/>
    <s v="ENTR PI-216(B)"/>
    <s v="DIV PI/CE"/>
    <n v="68.5"/>
    <n v="83.6"/>
    <n v="15.1"/>
    <x v="2"/>
    <m/>
    <m/>
    <m/>
    <s v="MP082/2003"/>
    <m/>
    <m/>
    <m/>
    <s v="PAV"/>
    <s v="Piripiri"/>
  </r>
  <r>
    <x v="0"/>
    <s v="405BPB0170"/>
    <n v="0"/>
    <x v="364"/>
    <s v="0170"/>
    <n v="-38.3736286099723"/>
    <n v="-6.4563366002538398"/>
    <n v="-38.415526620257197"/>
    <n v="-6.5149487895549196"/>
    <s v="405"/>
    <s v="PB"/>
    <s v="Eixo Principal"/>
    <s v="-"/>
    <s v="405BPB0170"/>
    <s v="DIV RN/PB"/>
    <s v="ENTR BR-434/PB-391 (UIRAÚNA)"/>
    <n v="0"/>
    <n v="8.1999999999999993"/>
    <n v="8.1999999999999993"/>
    <x v="2"/>
    <m/>
    <m/>
    <s v="Federal"/>
    <m/>
    <m/>
    <m/>
    <s v="Federal"/>
    <s v="PAV"/>
    <s v="Patos"/>
  </r>
  <r>
    <x v="0"/>
    <s v="405BPB0190"/>
    <n v="0"/>
    <x v="364"/>
    <s v="0190"/>
    <n v="-38.415526620257197"/>
    <n v="-6.5149487895549196"/>
    <n v="-38.448758120290897"/>
    <n v="-6.7260372896891401"/>
    <s v="405"/>
    <s v="PB"/>
    <s v="Eixo Principal"/>
    <s v="-"/>
    <s v="405BPB0190"/>
    <s v="ENTR BR-434/PB-391 (UIRAÚNA)"/>
    <s v="ENTR PB-393 (P/ CAJAZEIRAS)"/>
    <n v="8.1999999999999993"/>
    <n v="34"/>
    <n v="25.8"/>
    <x v="2"/>
    <m/>
    <m/>
    <s v="Federal"/>
    <m/>
    <m/>
    <m/>
    <s v="Federal"/>
    <s v="PAV"/>
    <s v="Patos"/>
  </r>
  <r>
    <x v="0"/>
    <s v="405BPB0210"/>
    <n v="0"/>
    <x v="364"/>
    <s v="0210"/>
    <n v="-38.448758120290897"/>
    <n v="-6.7260372896891401"/>
    <n v="-38.357931590270603"/>
    <n v="-6.8476722601666298"/>
    <s v="405"/>
    <s v="PB"/>
    <s v="Eixo Principal"/>
    <s v="-"/>
    <s v="405BPB0210"/>
    <s v="ENTR PB-393 (P/ CAJAZEIRAS)"/>
    <s v="ENTR BR-230 (MARIZÓPOLIS)"/>
    <n v="34"/>
    <n v="52"/>
    <n v="18"/>
    <x v="2"/>
    <m/>
    <m/>
    <s v="Federal"/>
    <m/>
    <m/>
    <m/>
    <s v="Federal"/>
    <s v="PAV"/>
    <s v="Patos"/>
  </r>
  <r>
    <x v="0"/>
    <s v="405BRN0010"/>
    <n v="0"/>
    <x v="365"/>
    <s v="0010"/>
    <n v="-37.351875170002998"/>
    <n v="-5.1914728498920804"/>
    <n v="-37.3778929201221"/>
    <n v="-5.1935737804055799"/>
    <s v="405"/>
    <s v="RN"/>
    <s v="Eixo Principal"/>
    <s v="-"/>
    <s v="405BRN0010"/>
    <s v="MOSSORÓ (IGREJA SÃO JOÃO) INÍCIO DUPLICAÇÃO *TRECHO URBANO*"/>
    <s v="FIM DUPLICAÇÃO *TRECHO URBANO*"/>
    <n v="0"/>
    <n v="2.7"/>
    <n v="2.7"/>
    <x v="0"/>
    <m/>
    <m/>
    <s v="Federal"/>
    <m/>
    <m/>
    <m/>
    <s v="Federal"/>
    <s v="PAV"/>
    <s v="Mossoró"/>
  </r>
  <r>
    <x v="0"/>
    <s v="405BRN0030"/>
    <n v="0"/>
    <x v="365"/>
    <s v="0030"/>
    <n v="-37.3778929201221"/>
    <n v="-5.1935737804055799"/>
    <n v="-37.497469509710001"/>
    <n v="-5.2150944103786898"/>
    <s v="405"/>
    <s v="RN"/>
    <s v="Eixo Principal"/>
    <s v="-"/>
    <s v="405BRN0030"/>
    <s v="FIM DUPLICAÇÃO *TRECHO URBANO*"/>
    <s v="ENTR BR-437 (JUCURÍ)"/>
    <n v="2.7"/>
    <n v="16.5"/>
    <n v="13.8"/>
    <x v="2"/>
    <m/>
    <m/>
    <s v="Federal"/>
    <m/>
    <m/>
    <m/>
    <s v="Federal"/>
    <s v="PAV"/>
    <s v="Mossoró"/>
  </r>
  <r>
    <x v="0"/>
    <s v="405BRN0050"/>
    <n v="0"/>
    <x v="365"/>
    <s v="0050"/>
    <n v="-37.497469509710001"/>
    <n v="-5.2150944103786898"/>
    <n v="-37.750479409696901"/>
    <n v="-5.56478918966934"/>
    <s v="405"/>
    <s v="RN"/>
    <s v="Eixo Principal"/>
    <s v="-"/>
    <s v="405BRN0050"/>
    <s v="ENTR BR-437 (JUCURÍ)"/>
    <s v="ENTR RN-032 (P/FELIPE GUERRA)"/>
    <n v="16.5"/>
    <n v="64.2"/>
    <n v="47.7"/>
    <x v="2"/>
    <m/>
    <m/>
    <s v="Federal"/>
    <m/>
    <m/>
    <m/>
    <s v="Federal"/>
    <s v="PAV"/>
    <s v="Pau dos Ferros"/>
  </r>
  <r>
    <x v="0"/>
    <s v="405BRN0055"/>
    <n v="0"/>
    <x v="365"/>
    <s v="0055"/>
    <n v="-37.750479409696901"/>
    <n v="-5.56478918966934"/>
    <n v="-37.800021189726003"/>
    <n v="-5.6420749900686902"/>
    <s v="405"/>
    <s v="RN"/>
    <s v="Eixo Principal"/>
    <s v="-"/>
    <s v="405BRN0055"/>
    <s v="ENTR RN-032 (P/FELIPE GUERRA)"/>
    <s v="INÍCIO TRECHO DUP (APODI)*TRECHO URBANO*"/>
    <n v="64.2"/>
    <n v="74.8"/>
    <n v="10.6"/>
    <x v="2"/>
    <m/>
    <m/>
    <s v="Federal"/>
    <m/>
    <m/>
    <m/>
    <s v="Federal"/>
    <s v="PAV"/>
    <s v="Pau dos Ferros"/>
  </r>
  <r>
    <x v="0"/>
    <s v="405BRN0060"/>
    <n v="0"/>
    <x v="365"/>
    <s v="0060"/>
    <n v="-37.800021189726003"/>
    <n v="-5.6420749900686902"/>
    <n v="-37.798993100051398"/>
    <n v="-5.6608873800485"/>
    <s v="405"/>
    <s v="RN"/>
    <s v="Eixo Principal"/>
    <s v="-"/>
    <s v="405BRN0060"/>
    <s v="INÍCIO TRECHO DUP (APODI)*TRECHO URBANO*"/>
    <s v="FIM TRECHO DUP (APODI)*TRECHO URBANO*"/>
    <n v="74.8"/>
    <n v="76.8"/>
    <n v="2"/>
    <x v="0"/>
    <m/>
    <m/>
    <s v="Federal"/>
    <m/>
    <m/>
    <m/>
    <s v="Federal"/>
    <s v="PAV"/>
    <s v="Pau dos Ferros"/>
  </r>
  <r>
    <x v="0"/>
    <s v="405BRN0065"/>
    <n v="0"/>
    <x v="365"/>
    <s v="0065"/>
    <n v="-37.798993100051398"/>
    <n v="-5.6608873800485"/>
    <n v="-37.804848049897501"/>
    <n v="-5.7041247101871502"/>
    <s v="405"/>
    <s v="RN"/>
    <s v="Eixo Principal"/>
    <s v="-"/>
    <s v="405BRN0065"/>
    <s v="FIM TRECHO DUP (APODI)*TRECHO URBANO*"/>
    <s v="ENTR RN-233 (P/CARAÚBAS)"/>
    <n v="76.8"/>
    <n v="82.7"/>
    <n v="5.9"/>
    <x v="2"/>
    <m/>
    <m/>
    <s v="Federal"/>
    <m/>
    <m/>
    <m/>
    <s v="Federal"/>
    <s v="PAV"/>
    <s v="Pau dos Ferros"/>
  </r>
  <r>
    <x v="0"/>
    <s v="405BRN0070"/>
    <n v="0"/>
    <x v="365"/>
    <s v="0070"/>
    <n v="-37.804848049897501"/>
    <n v="-5.7041247101871502"/>
    <n v="-37.935574859592002"/>
    <n v="-5.8028049701732103"/>
    <s v="405"/>
    <s v="RN"/>
    <s v="Eixo Principal"/>
    <s v="-"/>
    <s v="405BRN0070"/>
    <s v="ENTR RN-233 (P/CARAÚBAS)"/>
    <s v="ACESSO SEVERIANO MELO"/>
    <n v="82.7"/>
    <n v="101.7"/>
    <n v="19"/>
    <x v="2"/>
    <m/>
    <m/>
    <s v="Federal"/>
    <m/>
    <m/>
    <m/>
    <s v="Federal"/>
    <s v="PAV"/>
    <s v="Pau dos Ferros"/>
  </r>
  <r>
    <x v="0"/>
    <s v="405BRN0075"/>
    <n v="0"/>
    <x v="365"/>
    <s v="0075"/>
    <n v="-37.935574859592002"/>
    <n v="-5.8028049701732103"/>
    <n v="-37.9755994300696"/>
    <n v="-5.8268734604417798"/>
    <s v="405"/>
    <s v="RN"/>
    <s v="Eixo Principal"/>
    <s v="-"/>
    <s v="405BRN0075"/>
    <s v="ACESSO A SEVERIANO MELO "/>
    <s v="ENTR RN-177(A) (P/ RODOLFO FERNANDES)"/>
    <n v="101.7"/>
    <n v="107"/>
    <n v="5.3"/>
    <x v="2"/>
    <m/>
    <m/>
    <s v="Federal"/>
    <m/>
    <m/>
    <m/>
    <s v="Federal"/>
    <s v="PAV"/>
    <s v="Pau dos Ferros"/>
  </r>
  <r>
    <x v="0"/>
    <s v="405BRN0080"/>
    <n v="0"/>
    <x v="365"/>
    <s v="0080"/>
    <n v="-37.9755994300696"/>
    <n v="-5.8268734604417798"/>
    <n v="-38.000020180287002"/>
    <n v="-5.8535737699135098"/>
    <s v="405"/>
    <s v="RN"/>
    <s v="Eixo Principal"/>
    <s v="-"/>
    <s v="405BRN0080"/>
    <s v="ENTR RN-177(A) (P/ RODOLFO FERNANDES)"/>
    <s v="ENTR RN-177(B) (ITAÚ) (P/ UMARIZAL)"/>
    <n v="107"/>
    <n v="111.1"/>
    <n v="4.0999999999999996"/>
    <x v="2"/>
    <m/>
    <m/>
    <s v="Federal"/>
    <m/>
    <m/>
    <m/>
    <s v="Federal"/>
    <s v="PAV"/>
    <s v="Pau dos Ferros"/>
  </r>
  <r>
    <x v="0"/>
    <s v="405BRN0090"/>
    <n v="0"/>
    <x v="365"/>
    <s v="0090"/>
    <n v="-38.000020180287002"/>
    <n v="-5.8535737699135098"/>
    <n v="-38.055140740052998"/>
    <n v="-5.9005364903666697"/>
    <s v="405"/>
    <s v="RN"/>
    <s v="Eixo Principal"/>
    <s v="-"/>
    <s v="405BRN0090"/>
    <s v="ENTR RN-177(B) (ITAÚ) (P/ UMARIZAL)"/>
    <s v="ENTR RN-071 (P/TABULEIRO GRANDE)"/>
    <n v="111.1"/>
    <n v="119.1"/>
    <n v="8"/>
    <x v="2"/>
    <m/>
    <m/>
    <s v="Federal"/>
    <m/>
    <m/>
    <m/>
    <s v="Federal"/>
    <s v="PAV"/>
    <s v="Pau dos Ferros"/>
  </r>
  <r>
    <x v="0"/>
    <s v="405BRN0095"/>
    <n v="0"/>
    <x v="365"/>
    <s v="0095"/>
    <n v="-38.055140740052998"/>
    <n v="-5.9005364903666697"/>
    <n v="-38.2088281903686"/>
    <n v="-6.0828286698072098"/>
    <s v="405"/>
    <s v="RN"/>
    <s v="Eixo Principal"/>
    <s v="-"/>
    <s v="405BRN0095"/>
    <s v="ENTR RN-071 (P/TABULEIRO GRANDE)"/>
    <s v="ENTR BR-226 (INIC. TRAVESSIA URBANA PAU DOS FERROS)"/>
    <n v="119.1"/>
    <n v="147.30000000000001"/>
    <n v="28.2"/>
    <x v="2"/>
    <m/>
    <m/>
    <s v="Federal"/>
    <m/>
    <m/>
    <m/>
    <s v="Federal"/>
    <s v="PAV"/>
    <s v="Pau dos Ferros"/>
  </r>
  <r>
    <x v="0"/>
    <s v="405BRN0100"/>
    <n v="0"/>
    <x v="365"/>
    <s v="0100"/>
    <n v="-38.2088281903686"/>
    <n v="-6.0828286698072098"/>
    <n v="-38.206052459852998"/>
    <n v="-6.1102137797420797"/>
    <s v="405"/>
    <s v="RN"/>
    <s v="Eixo Principal"/>
    <s v="-"/>
    <s v="405BRN0100"/>
    <s v="ENTR BR-226 (INIC. TRAVESSIA URBANA PAU DOS FERROS)"/>
    <s v="INIC. TRECHO DUP(PAU DOS FERROS)*TRECHO URBANO*"/>
    <n v="147.30000000000001"/>
    <n v="150.30000000000001"/>
    <n v="3"/>
    <x v="2"/>
    <m/>
    <m/>
    <s v="Federal"/>
    <m/>
    <m/>
    <m/>
    <s v="Federal"/>
    <s v="PAV"/>
    <s v="Pau dos Ferros"/>
  </r>
  <r>
    <x v="0"/>
    <s v="405BRN0105"/>
    <n v="0"/>
    <x v="365"/>
    <s v="0105"/>
    <n v="-38.206052459852998"/>
    <n v="-6.1102137797420797"/>
    <n v="-38.206678280078499"/>
    <n v="-6.1186392501012303"/>
    <s v="405"/>
    <s v="RN"/>
    <s v="Eixo Principal"/>
    <s v="-"/>
    <s v="405BRN0105"/>
    <s v="INIC. TRECHO DUP(PAU DOS FERROS)*TRECHO URBANO*"/>
    <s v="FIM TRECHO DUP(PAU DOS FERROS)*TRECHO URBANO*"/>
    <n v="150.30000000000001"/>
    <n v="151.19999999999999"/>
    <n v="0.9"/>
    <x v="0"/>
    <m/>
    <m/>
    <s v="Federal"/>
    <m/>
    <m/>
    <m/>
    <s v="Federal"/>
    <s v="PAV"/>
    <s v="Pau dos Ferros"/>
  </r>
  <r>
    <x v="0"/>
    <s v="405BRN0110"/>
    <n v="0"/>
    <x v="365"/>
    <s v="0110"/>
    <n v="-38.206678280078499"/>
    <n v="-6.1186392501012303"/>
    <n v="-38.206240849835197"/>
    <n v="-6.1514292801371004"/>
    <s v="405"/>
    <s v="RN"/>
    <s v="Eixo Principal"/>
    <s v="-"/>
    <s v="405BRN0110"/>
    <s v="FIM TRECHO DUP(PAU DOS FERROS)*TRECHO URBANO*"/>
    <s v="FIM TRAVESSIA DE PAU DOS FERROS *TRECHO URBANO* (ACESSO AEROPORTO)"/>
    <n v="151.19999999999999"/>
    <n v="155"/>
    <n v="3.8"/>
    <x v="2"/>
    <m/>
    <m/>
    <s v="Federal"/>
    <m/>
    <m/>
    <m/>
    <s v="Federal"/>
    <s v="PAV"/>
    <s v="Pau dos Ferros"/>
  </r>
  <r>
    <x v="0"/>
    <s v="405BRN0115"/>
    <n v="0"/>
    <x v="365"/>
    <s v="0115"/>
    <n v="-38.206240849835197"/>
    <n v="-6.1514292801371004"/>
    <n v="-38.2240100001613"/>
    <n v="-6.1892456498667903"/>
    <s v="405"/>
    <s v="RN"/>
    <s v="Eixo Principal"/>
    <s v="-"/>
    <s v="405BRN0115"/>
    <s v="FIM DA TRAVESSIA DE PAU DOS FERROS (ACESSO AEROPORTO)"/>
    <s v="ENTR RN-079(A) (RAFAEL FERNANDES)(P/ÁGUA NOVA)"/>
    <n v="155"/>
    <n v="159.69999999999999"/>
    <n v="4.7"/>
    <x v="2"/>
    <m/>
    <m/>
    <s v="Federal"/>
    <m/>
    <m/>
    <m/>
    <s v="Federal"/>
    <s v="PAV"/>
    <s v="Pau dos Ferros"/>
  </r>
  <r>
    <x v="0"/>
    <s v="405BRN0120"/>
    <n v="0"/>
    <x v="365"/>
    <s v="0120"/>
    <n v="-38.2240100001613"/>
    <n v="-6.1892456498667903"/>
    <n v="-38.236754370217902"/>
    <n v="-6.2203238599581097"/>
    <s v="405"/>
    <s v="RN"/>
    <s v="Eixo Principal"/>
    <s v="-"/>
    <s v="405BRN0120"/>
    <s v="ENTR RN-079(A) (RAFAEL FERNANDES) (P/ÁGUA NOVA)"/>
    <s v="ENTR RN-079(B) (P/ ALEXANDRIA)"/>
    <n v="159.69999999999999"/>
    <n v="163.6"/>
    <n v="3.9"/>
    <x v="2"/>
    <m/>
    <m/>
    <s v="Federal"/>
    <m/>
    <m/>
    <m/>
    <s v="Federal"/>
    <s v="PAV"/>
    <s v="Pau dos Ferros"/>
  </r>
  <r>
    <x v="0"/>
    <s v="405BRN0130"/>
    <n v="0"/>
    <x v="365"/>
    <s v="0130"/>
    <n v="-38.236754370217902"/>
    <n v="-6.2203238599581097"/>
    <n v="-38.260676330348304"/>
    <n v="-6.2791084600873397"/>
    <s v="405"/>
    <s v="RN"/>
    <s v="Eixo Principal"/>
    <s v="-"/>
    <s v="405BRN0130"/>
    <s v="ENTR RN-079(B) (P/ ALEXANDRIA)"/>
    <s v="ENTR RN-073 (P/RIACHO DE SANTANA)"/>
    <n v="163.6"/>
    <n v="170.9"/>
    <n v="7.3"/>
    <x v="2"/>
    <m/>
    <m/>
    <s v="Federal"/>
    <m/>
    <m/>
    <m/>
    <s v="Federal"/>
    <s v="PAV"/>
    <s v="Pau dos Ferros"/>
  </r>
  <r>
    <x v="0"/>
    <s v="405BRN0140"/>
    <n v="0"/>
    <x v="365"/>
    <s v="0140"/>
    <n v="-38.260676330348304"/>
    <n v="-6.2791084600873397"/>
    <n v="-38.336772440095999"/>
    <n v="-6.4332591601820397"/>
    <s v="405"/>
    <s v="RN"/>
    <s v="Eixo Principal"/>
    <s v="-"/>
    <s v="405BRN0140"/>
    <s v="ENTR RN-073 (P/RIACHO DE SANTANA)"/>
    <s v="ENTR RN-117"/>
    <n v="170.9"/>
    <n v="190.5"/>
    <n v="19.600000000000001"/>
    <x v="2"/>
    <m/>
    <m/>
    <s v="Federal"/>
    <m/>
    <m/>
    <m/>
    <s v="Federal"/>
    <s v="PAV"/>
    <s v="Pau dos Ferros"/>
  </r>
  <r>
    <x v="0"/>
    <s v="405BRN0150"/>
    <n v="0"/>
    <x v="365"/>
    <s v="0150"/>
    <n v="-38.336772440095999"/>
    <n v="-6.4332591601820397"/>
    <n v="-38.3736286099723"/>
    <n v="-6.4563366002538398"/>
    <s v="405"/>
    <s v="RN"/>
    <s v="Eixo Principal"/>
    <s v="-"/>
    <s v="405BRN0150"/>
    <s v="ENTR RN-117"/>
    <s v="ENTR RN-117(C) (P/LUIS GOMES) (DIV RN/PB)"/>
    <n v="190.5"/>
    <n v="195.4"/>
    <n v="4.9000000000000004"/>
    <x v="2"/>
    <m/>
    <m/>
    <s v="Federal"/>
    <m/>
    <m/>
    <m/>
    <s v="Federal"/>
    <s v="PAV"/>
    <s v="Pau dos Ferros"/>
  </r>
  <r>
    <x v="0"/>
    <s v="405CPB1005"/>
    <n v="0"/>
    <x v="366"/>
    <s v="1005"/>
    <n v="-38.448675549936603"/>
    <n v="-6.7129956703138802"/>
    <n v="-38.444853170437298"/>
    <n v="-6.7391861001583404"/>
    <s v="405"/>
    <s v="PB"/>
    <s v="Contorno"/>
    <s v="-"/>
    <s v="405CPB1005"/>
    <s v="ENTR BR-405 (KM 31,0)"/>
    <s v="ENTR BR-405/PB-393(CONTORNO DE SÃO JOÃO DO RIO DO PEIXE)"/>
    <n v="0"/>
    <n v="4.8"/>
    <n v="4.8"/>
    <x v="1"/>
    <m/>
    <m/>
    <s v="Federal"/>
    <m/>
    <m/>
    <m/>
    <s v="Federal"/>
    <s v="PLA"/>
    <s v="Patos"/>
  </r>
  <r>
    <x v="0"/>
    <s v="406BRN0010"/>
    <n v="0"/>
    <x v="367"/>
    <s v="0010"/>
    <n v="-36.630272880289098"/>
    <n v="-5.1184675103672799"/>
    <n v="-36.5956991501955"/>
    <n v="-5.1506125502289697"/>
    <s v="406"/>
    <s v="RN"/>
    <s v="Eixo Principal"/>
    <s v="Coinc"/>
    <s v="406BRN0010"/>
    <s v="ENTR BR-104(A)/RN-118(A)/221(A) (MACAU)"/>
    <s v="ENTR BR-104(B)/RN-118(B) (P/PENDÊNCIAS)"/>
    <n v="0"/>
    <n v="5.5"/>
    <n v="5.5"/>
    <x v="2"/>
    <m/>
    <s v="104BRN0010"/>
    <s v="Federal"/>
    <m/>
    <m/>
    <m/>
    <s v="Federal"/>
    <s v="PAV"/>
    <s v="Macaíba"/>
  </r>
  <r>
    <x v="0"/>
    <s v="406BRN0015"/>
    <n v="0"/>
    <x v="367"/>
    <s v="0015"/>
    <n v="-36.5956991501955"/>
    <n v="-5.1506125502289697"/>
    <n v="-36.583023060265901"/>
    <n v="-5.1561830004450799"/>
    <s v="406"/>
    <s v="RN"/>
    <s v="Eixo Principal"/>
    <s v="-"/>
    <s v="406BRN0015"/>
    <s v="ENTR BR-104(B)/RN-118(B) (P/PENDÊNCIAS)"/>
    <s v="ENTR RN-221(B)"/>
    <n v="5.5"/>
    <n v="7.1"/>
    <n v="1.6"/>
    <x v="2"/>
    <m/>
    <m/>
    <s v="Federal"/>
    <m/>
    <m/>
    <m/>
    <s v="Federal"/>
    <s v="PAV"/>
    <s v="Macaíba"/>
  </r>
  <r>
    <x v="0"/>
    <s v="406BRN0025"/>
    <n v="0"/>
    <x v="367"/>
    <s v="0025"/>
    <n v="-36.583023060265901"/>
    <n v="-5.1561830004450799"/>
    <n v="-36.458277500306302"/>
    <n v="-5.2120158799288498"/>
    <s v="406"/>
    <s v="RN"/>
    <s v="Eixo Principal"/>
    <s v="-"/>
    <s v="406BRN0025"/>
    <s v="ENTR RN-221(B)"/>
    <s v="ENTR ESTRADA DO ÓLEO (P/PETROBRÁS)"/>
    <n v="7.1"/>
    <n v="22.2"/>
    <n v="15.1"/>
    <x v="2"/>
    <m/>
    <m/>
    <s v="Federal"/>
    <m/>
    <m/>
    <m/>
    <s v="Federal"/>
    <s v="PAV"/>
    <s v="Macaíba"/>
  </r>
  <r>
    <x v="0"/>
    <s v="406BRN0030"/>
    <n v="0"/>
    <x v="367"/>
    <s v="0030"/>
    <n v="-36.458277500306302"/>
    <n v="-5.2120158799288498"/>
    <n v="-36.383847390044899"/>
    <n v="-5.2442964098513496"/>
    <s v="406"/>
    <s v="RN"/>
    <s v="Eixo Principal"/>
    <s v="-"/>
    <s v="406BRN0030"/>
    <s v="ENTR ESTRADA DO ÓLEO (P/PETROBRÁS)"/>
    <s v="ENTR RN-401 (P/GUAMARÉ)"/>
    <n v="22.2"/>
    <n v="31.2"/>
    <n v="9"/>
    <x v="2"/>
    <m/>
    <m/>
    <s v="Federal"/>
    <m/>
    <m/>
    <m/>
    <s v="Federal"/>
    <s v="PAV"/>
    <s v="Macaíba"/>
  </r>
  <r>
    <x v="0"/>
    <s v="406BRN0035"/>
    <n v="0"/>
    <x v="367"/>
    <s v="0035"/>
    <n v="-36.383847390044899"/>
    <n v="-5.2442964098513496"/>
    <n v="-36.258258989960297"/>
    <n v="-5.2974145697265804"/>
    <s v="406"/>
    <s v="RN"/>
    <s v="Eixo Principal"/>
    <s v="-"/>
    <s v="406BRN0035"/>
    <s v="ENTR RN-401 (P/GUAMARÉ)"/>
    <s v="ENTR RN-402 (P/GALINHOS)"/>
    <n v="31.2"/>
    <n v="46.3"/>
    <n v="15.1"/>
    <x v="2"/>
    <m/>
    <m/>
    <s v="Federal"/>
    <m/>
    <m/>
    <m/>
    <s v="Federal"/>
    <s v="PAV"/>
    <s v="Macaíba"/>
  </r>
  <r>
    <x v="0"/>
    <s v="406BRN0040"/>
    <n v="0"/>
    <x v="367"/>
    <s v="0040"/>
    <n v="-36.258258989960297"/>
    <n v="-5.2974145697265804"/>
    <n v="-35.857188839792997"/>
    <n v="-5.5119647501730302"/>
    <s v="406"/>
    <s v="RN"/>
    <s v="Eixo Principal"/>
    <s v="-"/>
    <s v="406BRN0040"/>
    <s v="ENTR RN-402 (P/GALINHOS)"/>
    <s v="ENTR RN-263(A)"/>
    <n v="46.3"/>
    <n v="97.1"/>
    <n v="50.8"/>
    <x v="2"/>
    <m/>
    <m/>
    <s v="Federal"/>
    <m/>
    <m/>
    <m/>
    <s v="Federal"/>
    <s v="PAV"/>
    <s v="Macaíba"/>
  </r>
  <r>
    <x v="0"/>
    <s v="406BRN0050"/>
    <n v="0"/>
    <x v="367"/>
    <s v="0050"/>
    <n v="-35.857188839792997"/>
    <n v="-5.5119647501730302"/>
    <n v="-35.851538939870103"/>
    <n v="-5.5136080399790304"/>
    <s v="406"/>
    <s v="RN"/>
    <s v="Eixo Principal"/>
    <s v="-"/>
    <s v="406BRN0050"/>
    <s v="ENTR RN-263(A)"/>
    <s v="ENTR RN-120(A) (P/PARAZINHO) "/>
    <n v="97.1"/>
    <n v="97.7"/>
    <n v="0.6"/>
    <x v="2"/>
    <m/>
    <m/>
    <s v="Federal"/>
    <m/>
    <m/>
    <m/>
    <s v="Federal"/>
    <s v="PAV"/>
    <s v="Macaíba"/>
  </r>
  <r>
    <x v="0"/>
    <s v="406BRN0060"/>
    <n v="0"/>
    <x v="367"/>
    <s v="0060"/>
    <n v="-35.851538939870103"/>
    <n v="-5.5136080399790304"/>
    <n v="-35.8150140802355"/>
    <n v="-5.5347757696859503"/>
    <s v="406"/>
    <s v="RN"/>
    <s v="Eixo Principal"/>
    <s v="-"/>
    <s v="406BRN0060"/>
    <s v="ENTR RN-120(A) (P/PARAZINHO)"/>
    <s v="ENTR RN-263(B)/RN-023 (JOÃO CÂMARA)"/>
    <n v="97.7"/>
    <n v="102.7"/>
    <n v="5"/>
    <x v="2"/>
    <m/>
    <m/>
    <s v="Federal"/>
    <m/>
    <m/>
    <m/>
    <s v="Federal"/>
    <s v="PAV"/>
    <s v="Macaíba"/>
  </r>
  <r>
    <x v="0"/>
    <s v="406BRN0070"/>
    <n v="0"/>
    <x v="367"/>
    <s v="0070"/>
    <n v="-35.8150140802355"/>
    <n v="-5.5347757696859503"/>
    <n v="-35.802935560127899"/>
    <n v="-5.5414544301777298"/>
    <s v="406"/>
    <s v="RN"/>
    <s v="Eixo Principal"/>
    <s v="-"/>
    <s v="406BRN0070"/>
    <s v="ENTR RN-263(B)/RN-023 (JOÃO CÂMARA)"/>
    <s v="ENTR RN-120(B) (JOÃO CÂMARA)"/>
    <n v="102.7"/>
    <n v="104.3"/>
    <n v="1.6"/>
    <x v="2"/>
    <m/>
    <m/>
    <s v="Federal"/>
    <m/>
    <m/>
    <m/>
    <s v="Federal"/>
    <s v="PAV"/>
    <s v="Macaíba"/>
  </r>
  <r>
    <x v="0"/>
    <s v="406BRN0090"/>
    <n v="0"/>
    <x v="367"/>
    <s v="0090"/>
    <n v="-35.802935560127899"/>
    <n v="-5.5414544301777298"/>
    <n v="-35.617016619921003"/>
    <n v="-5.6000633504432296"/>
    <s v="406"/>
    <s v="RN"/>
    <s v="Eixo Principal"/>
    <s v="-"/>
    <s v="406BRN0090"/>
    <s v="ENTR RN-120(B)/263(B) (JOÃO CÂMARA)"/>
    <s v="ENTR RN-051 (P/POÇO BRANCO)"/>
    <n v="104.3"/>
    <n v="125.9"/>
    <n v="21.6"/>
    <x v="2"/>
    <m/>
    <m/>
    <s v="Federal"/>
    <m/>
    <m/>
    <m/>
    <s v="Federal"/>
    <s v="PAV"/>
    <s v="Macaíba"/>
  </r>
  <r>
    <x v="0"/>
    <s v="406BRN0100"/>
    <n v="0"/>
    <x v="367"/>
    <s v="0100"/>
    <n v="-35.617016619921003"/>
    <n v="-5.6000633504432296"/>
    <n v="-35.5986476703536"/>
    <n v="-5.6271092199145301"/>
    <s v="406"/>
    <s v="RN"/>
    <s v="Eixo Principal"/>
    <s v="-"/>
    <s v="406BRN0100"/>
    <s v="ENTR RN-051 (P/POÇO BRANCO)"/>
    <s v="ACESSO TAIPÚ"/>
    <n v="125.9"/>
    <n v="130"/>
    <n v="4.0999999999999996"/>
    <x v="2"/>
    <m/>
    <m/>
    <s v="Federal"/>
    <m/>
    <m/>
    <m/>
    <s v="Federal"/>
    <s v="PAV"/>
    <s v="Macaíba"/>
  </r>
  <r>
    <x v="0"/>
    <s v="406BRN0110"/>
    <n v="0"/>
    <x v="367"/>
    <s v="0110"/>
    <n v="-35.5986476703536"/>
    <n v="-5.6271092199145301"/>
    <n v="-35.426103679641002"/>
    <n v="-5.6505800396370702"/>
    <s v="406"/>
    <s v="RN"/>
    <s v="Eixo Principal"/>
    <s v="-"/>
    <s v="406BRN0110"/>
    <s v="ACESSO TAIPÚ"/>
    <s v="ENTR RN-064 (P/CEARÁ MIRIM)"/>
    <n v="130"/>
    <n v="150.69999999999999"/>
    <n v="20.7"/>
    <x v="2"/>
    <m/>
    <m/>
    <s v="Federal"/>
    <m/>
    <m/>
    <m/>
    <s v="Federal"/>
    <s v="PAV"/>
    <s v="Macaíba"/>
  </r>
  <r>
    <x v="0"/>
    <s v="406BRN0130"/>
    <n v="0"/>
    <x v="367"/>
    <s v="0130"/>
    <n v="-35.426103679641002"/>
    <n v="-5.6505800396370702"/>
    <n v="-35.334726250116297"/>
    <n v="-5.7454883603994604"/>
    <s v="406"/>
    <s v="RN"/>
    <s v="Eixo Principal"/>
    <s v="-"/>
    <s v="406BRN0130"/>
    <s v="ENTR RN-064 (P/CEARÁ MIRIM)"/>
    <s v="ACESSO NORTE AEROPORTO"/>
    <n v="150.69999999999999"/>
    <n v="165.6"/>
    <n v="14.9"/>
    <x v="2"/>
    <m/>
    <m/>
    <s v="Federal"/>
    <m/>
    <m/>
    <m/>
    <s v="Federal"/>
    <s v="PAV"/>
    <s v="Macaíba"/>
  </r>
  <r>
    <x v="0"/>
    <s v="406BRN0140"/>
    <n v="0"/>
    <x v="367"/>
    <s v="0140"/>
    <n v="-35.334726250116297"/>
    <n v="-5.7454883603994604"/>
    <n v="-35.287044980341499"/>
    <n v="-5.7628808296864804"/>
    <s v="406"/>
    <s v="RN"/>
    <s v="Eixo Principal"/>
    <s v="-"/>
    <s v="406BRN0140"/>
    <s v="ACESSO NORTE AEROPORTO"/>
    <s v="ENTR BR-101(A)/RN-160(A) (P/EXTREMOZ)"/>
    <n v="165.6"/>
    <n v="171.5"/>
    <n v="5.9"/>
    <x v="0"/>
    <m/>
    <m/>
    <s v="Federal"/>
    <m/>
    <m/>
    <m/>
    <s v="Federal"/>
    <s v="PAV"/>
    <s v="Macaíba"/>
  </r>
  <r>
    <x v="0"/>
    <s v="406BRN0150"/>
    <n v="0"/>
    <x v="367"/>
    <s v="0150"/>
    <n v="-35.287044980341499"/>
    <n v="-5.7628808296864804"/>
    <n v="-35.267815039632303"/>
    <n v="-5.7704022502635999"/>
    <s v="406"/>
    <s v="RN"/>
    <s v="Eixo Principal"/>
    <s v="Coinc"/>
    <s v="406BRN0150"/>
    <s v="ENTR BR-101(A)/RN-160(A) (P/EXTREMOZ)*TRECHO URBANO*"/>
    <s v="ENTR RN-160(B) (P/SÃO GONÇALO DO AMARANTE)*TRECHO URBANO*"/>
    <n v="171.5"/>
    <n v="173.8"/>
    <n v="2.2999999999999998"/>
    <x v="0"/>
    <m/>
    <s v="101BRN0075"/>
    <s v="Federal"/>
    <m/>
    <m/>
    <m/>
    <s v="Federal"/>
    <s v="PAV"/>
    <s v="Macaíba"/>
  </r>
  <r>
    <x v="0"/>
    <s v="406BRN0160"/>
    <n v="0"/>
    <x v="367"/>
    <s v="0160"/>
    <n v="-35.267815039632303"/>
    <n v="-5.7704022502635999"/>
    <n v="-35.2537206702726"/>
    <n v="-5.7755672501284598"/>
    <s v="406"/>
    <s v="RN"/>
    <s v="Eixo Principal"/>
    <s v="Coinc"/>
    <s v="406BRN0160"/>
    <s v="ENTR RN-160(B) (P/SÃO GONÇALO DO AMARANTE)*TRECHO URBANO*"/>
    <s v="ENTR RN-302 ACESSO REDINHA (P/PONTE NEWTON NAVARRO)*TRECHO URBANO*"/>
    <n v="173.8"/>
    <n v="175.4"/>
    <n v="1.6"/>
    <x v="0"/>
    <m/>
    <s v="101BRN0080"/>
    <s v="Federal"/>
    <m/>
    <m/>
    <m/>
    <s v="Federal"/>
    <s v="PAV"/>
    <s v="Macaíba"/>
  </r>
  <r>
    <x v="0"/>
    <s v="406BRN0170"/>
    <n v="0"/>
    <x v="367"/>
    <s v="0170"/>
    <n v="-35.2537206702726"/>
    <n v="-5.7755672501284598"/>
    <n v="-35.248492330256703"/>
    <n v="-5.7793281097044602"/>
    <s v="406"/>
    <s v="RN"/>
    <s v="Eixo Principal"/>
    <s v="Coinc"/>
    <s v="406BRN0170"/>
    <s v="ENTR RN-302 ACESSO REDINHA (P/PONTE NEWTON NAVARRO)*TRECHO URBANO*"/>
    <s v="ENTR BR-101(B) (PONTE PRESIDENTE COSTA E SILVA)*TRECHO URBANO*"/>
    <n v="175.4"/>
    <n v="176.3"/>
    <n v="0.9"/>
    <x v="0"/>
    <m/>
    <s v="101BRN0085"/>
    <s v="Federal"/>
    <m/>
    <m/>
    <m/>
    <s v="Federal"/>
    <s v="PAV"/>
    <s v="Macaíba"/>
  </r>
  <r>
    <x v="0"/>
    <s v="407BBA0280"/>
    <n v="0"/>
    <x v="368"/>
    <s v="0280"/>
    <n v="-40.505335540003102"/>
    <n v="-9.4095459896556601"/>
    <n v="-40.505673230035399"/>
    <n v="-9.4249740500123291"/>
    <s v="407"/>
    <s v="BA"/>
    <s v="Eixo Principal"/>
    <s v="Coinc"/>
    <s v="407BBA0280"/>
    <s v="ENTR BR-122(A)/235(A) (DIV PE/BA) (INÍCIO PONTE S/RIO S FRANCISCO - JUAZEIRO)"/>
    <s v="ENTR BR-122(B)/235(B) (JUAZEIRO)"/>
    <n v="0"/>
    <n v="1.8"/>
    <n v="1.8"/>
    <x v="2"/>
    <m/>
    <s v="235BBA0267;122BBA0381"/>
    <s v="Federal"/>
    <m/>
    <m/>
    <m/>
    <s v="Federal"/>
    <s v="PAV"/>
    <s v="Senhor do Bonfim"/>
  </r>
  <r>
    <x v="0"/>
    <s v="407BBA0283"/>
    <n v="0"/>
    <x v="368"/>
    <s v="0283"/>
    <n v="-40.505673230035399"/>
    <n v="-9.4249740500123291"/>
    <n v="-40.492775049828602"/>
    <n v="-9.4433415498725708"/>
    <s v="407"/>
    <s v="BA"/>
    <s v="Eixo Principal"/>
    <s v="Coinc"/>
    <s v="407BBA0283"/>
    <s v="ENTR BR-122(B)/235(B) (JUAZEIRO)"/>
    <s v="ENTR BR-122(C)/235(C) (MERCADO DO PRODUTOR/JUAZEIRO)"/>
    <n v="1.8"/>
    <n v="4.4000000000000004"/>
    <n v="2.6"/>
    <x v="2"/>
    <m/>
    <s v="122BBA0382"/>
    <s v="Federal"/>
    <m/>
    <m/>
    <m/>
    <s v="Federal"/>
    <s v="PAV"/>
    <s v="Senhor do Bonfim"/>
  </r>
  <r>
    <x v="0"/>
    <s v="407BBA0285"/>
    <n v="0"/>
    <x v="368"/>
    <s v="0285"/>
    <n v="-40.492775049828602"/>
    <n v="-9.4433415498725708"/>
    <n v="-40.490012769573603"/>
    <n v="-9.4486721203220405"/>
    <s v="407"/>
    <s v="BA"/>
    <s v="Eixo Principal"/>
    <s v="Coinc"/>
    <s v="407BBA0285"/>
    <s v="ENTR BR-122(C)/235(C) (MERCADO DO PRODUTOR/JUAZEIRO)"/>
    <s v="ENTR BR-122(D) (JUAZEIRO)"/>
    <n v="4.4000000000000004"/>
    <n v="5.0999999999999996"/>
    <n v="0.7"/>
    <x v="2"/>
    <m/>
    <s v="122BBA0383"/>
    <s v="Federal"/>
    <m/>
    <m/>
    <m/>
    <s v="Federal"/>
    <s v="PAV"/>
    <s v="Senhor do Bonfim"/>
  </r>
  <r>
    <x v="0"/>
    <s v="407BBA0291"/>
    <n v="0"/>
    <x v="368"/>
    <s v="0291"/>
    <n v="-40.490012769573603"/>
    <n v="-9.4486721203220405"/>
    <n v="-40.354652720146802"/>
    <n v="-9.7294545896575606"/>
    <s v="407"/>
    <s v="BA"/>
    <s v="Eixo Principal"/>
    <s v="-"/>
    <s v="407BBA0291"/>
    <s v="ENTR BR-122(D) (JUAZEIRO)"/>
    <s v="PONTE S/ RIO JUREMAL"/>
    <n v="5.0999999999999996"/>
    <n v="39.9"/>
    <n v="34.799999999999997"/>
    <x v="2"/>
    <m/>
    <m/>
    <s v="Federal"/>
    <m/>
    <m/>
    <m/>
    <s v="Federal"/>
    <s v="PAV"/>
    <s v="Senhor do Bonfim"/>
  </r>
  <r>
    <x v="0"/>
    <s v="407BBA0292"/>
    <n v="0"/>
    <x v="368"/>
    <s v="0292"/>
    <n v="-40.354652720146802"/>
    <n v="-9.7294545896575606"/>
    <n v="-40.284868510273398"/>
    <n v="-9.8763083696355203"/>
    <s v="407"/>
    <s v="BA"/>
    <s v="Eixo Principal"/>
    <s v="-"/>
    <s v="407BBA0292"/>
    <s v="PONTE S/ RIO JUREMAL"/>
    <s v="MAÇAROCA"/>
    <n v="39.9"/>
    <n v="57.5"/>
    <n v="17.600000000000001"/>
    <x v="2"/>
    <m/>
    <m/>
    <s v="Federal"/>
    <m/>
    <m/>
    <m/>
    <s v="Federal"/>
    <s v="PAV"/>
    <s v="Senhor do Bonfim"/>
  </r>
  <r>
    <x v="0"/>
    <s v="407BBA0294"/>
    <n v="0"/>
    <x v="368"/>
    <s v="0294"/>
    <n v="-40.284868510273398"/>
    <n v="-9.8763083696355203"/>
    <n v="-40.240155690332799"/>
    <n v="-9.9884946903775909"/>
    <s v="407"/>
    <s v="BA"/>
    <s v="Eixo Principal"/>
    <s v="-"/>
    <s v="407BBA0294"/>
    <s v="MAÇAROCA"/>
    <s v="ENTR BA-314"/>
    <n v="57.5"/>
    <n v="71.7"/>
    <n v="14.2"/>
    <x v="2"/>
    <m/>
    <m/>
    <s v="Federal"/>
    <m/>
    <m/>
    <m/>
    <s v="Federal"/>
    <s v="PAV"/>
    <s v="Senhor do Bonfim"/>
  </r>
  <r>
    <x v="0"/>
    <s v="407BBA0296"/>
    <n v="0"/>
    <x v="368"/>
    <s v="0296"/>
    <n v="-40.240155690332799"/>
    <n v="-9.9884946903775909"/>
    <n v="-40.191747690103703"/>
    <n v="-10.2561335203456"/>
    <s v="407"/>
    <s v="BA"/>
    <s v="Eixo Principal"/>
    <s v="-"/>
    <s v="407BBA0296"/>
    <s v="ENTR BA-314"/>
    <s v="JAGUARARI"/>
    <n v="71.7"/>
    <n v="102.6"/>
    <n v="30.9"/>
    <x v="2"/>
    <m/>
    <m/>
    <s v="Federal"/>
    <m/>
    <m/>
    <m/>
    <s v="Federal"/>
    <s v="PAV"/>
    <s v="Senhor do Bonfim"/>
  </r>
  <r>
    <x v="0"/>
    <s v="407BBA0300"/>
    <n v="0"/>
    <x v="368"/>
    <s v="0300"/>
    <n v="-40.191747690103703"/>
    <n v="-10.2561335203456"/>
    <n v="-40.167508129896198"/>
    <n v="-10.480598620229999"/>
    <s v="407"/>
    <s v="BA"/>
    <s v="Eixo Principal"/>
    <s v="-"/>
    <s v="407BBA0300"/>
    <s v="JAGUARARI"/>
    <s v="ENTR BA-131 (SENHOR DO BONFIM)"/>
    <n v="102.6"/>
    <n v="129.19999999999999"/>
    <n v="26.6"/>
    <x v="2"/>
    <m/>
    <m/>
    <s v="Federal"/>
    <m/>
    <m/>
    <m/>
    <s v="Federal"/>
    <s v="PAV"/>
    <s v="Senhor do Bonfim"/>
  </r>
  <r>
    <x v="0"/>
    <s v="407BBA0310"/>
    <n v="0"/>
    <x v="368"/>
    <s v="0310"/>
    <n v="-40.167508129896198"/>
    <n v="-10.480598620229999"/>
    <n v="-40.1218562198885"/>
    <n v="-10.7360007798121"/>
    <s v="407"/>
    <s v="BA"/>
    <s v="Eixo Principal"/>
    <s v="-"/>
    <s v="407BBA0310"/>
    <s v="ENTR BA-131 (SENHOR DO BONFIM)"/>
    <s v="ENTR BA-381(A) (FILADÉLFIA)"/>
    <n v="129.19999999999999"/>
    <n v="158.5"/>
    <n v="29.3"/>
    <x v="2"/>
    <m/>
    <m/>
    <s v="Federal"/>
    <m/>
    <m/>
    <m/>
    <s v="Federal"/>
    <s v="PAV"/>
    <s v="Senhor do Bonfim"/>
  </r>
  <r>
    <x v="0"/>
    <s v="407BBA0320"/>
    <n v="0"/>
    <x v="368"/>
    <s v="0320"/>
    <n v="-40.1218562198885"/>
    <n v="-10.7360007798121"/>
    <n v="-40.1115429502469"/>
    <n v="-10.8633639901559"/>
    <s v="407"/>
    <s v="BA"/>
    <s v="Eixo Principal"/>
    <s v="-"/>
    <s v="407BBA0320"/>
    <s v="ENTR BA-381(A) (FILADÉLFIA)"/>
    <s v="ENTR BA-375 (PONTO NOVO)"/>
    <n v="158.5"/>
    <n v="172.7"/>
    <n v="14.2"/>
    <x v="2"/>
    <m/>
    <m/>
    <s v="Federal"/>
    <m/>
    <m/>
    <m/>
    <s v="Federal"/>
    <s v="PAV"/>
    <s v="Senhor do Bonfim"/>
  </r>
  <r>
    <x v="0"/>
    <s v="407BBA0324"/>
    <n v="0"/>
    <x v="368"/>
    <s v="0324"/>
    <n v="-40.1115429502469"/>
    <n v="-10.8633639901559"/>
    <n v="-40.047167309923303"/>
    <n v="-11.182550570352401"/>
    <s v="407"/>
    <s v="BA"/>
    <s v="Eixo Principal"/>
    <s v="-"/>
    <s v="407BBA0324"/>
    <s v="ENTR BA-375 (PONTO NOVO)"/>
    <s v="PONTE S/ RIO ITAPECURU MIRIM"/>
    <n v="172.7"/>
    <n v="209.2"/>
    <n v="36.5"/>
    <x v="2"/>
    <m/>
    <m/>
    <s v="Federal"/>
    <m/>
    <m/>
    <m/>
    <s v="Federal"/>
    <s v="PAV"/>
    <s v="Senhor do Bonfim"/>
  </r>
  <r>
    <x v="0"/>
    <s v="407BBA0326"/>
    <n v="0"/>
    <x v="368"/>
    <s v="0326"/>
    <n v="-40.047167309923303"/>
    <n v="-11.182550570352401"/>
    <n v="-40.012242390074199"/>
    <n v="-11.372896489881001"/>
    <s v="407"/>
    <s v="BA"/>
    <s v="Eixo Principal"/>
    <s v="-"/>
    <s v="407BBA0326"/>
    <s v="PONTE S/ RIO ITAPECURU MIRIM"/>
    <s v="ENTR BR-324(A)/BA-130(A) (CAPIM GROSSO)"/>
    <n v="209.2"/>
    <n v="232"/>
    <n v="22.8"/>
    <x v="2"/>
    <m/>
    <m/>
    <s v="Federal"/>
    <m/>
    <m/>
    <m/>
    <s v="Federal"/>
    <s v="PAV"/>
    <s v="Senhor do Bonfim"/>
  </r>
  <r>
    <x v="0"/>
    <s v="407BBA0328"/>
    <n v="0"/>
    <x v="368"/>
    <s v="0328"/>
    <n v="-40.012242390074199"/>
    <n v="-11.372896489881001"/>
    <n v="-40.004615149869203"/>
    <n v="-11.382105769765399"/>
    <s v="407"/>
    <s v="BA"/>
    <s v="Eixo Principal"/>
    <s v="Coinc"/>
    <s v="407BBA0328"/>
    <s v="ENTR BR-324(A)/BA-130(A) (CAPIM GROSSO)"/>
    <s v="ENTR BR-324(B)"/>
    <n v="232"/>
    <n v="233.7"/>
    <n v="1.7"/>
    <x v="2"/>
    <m/>
    <s v="324BBA0260"/>
    <s v="Federal"/>
    <m/>
    <m/>
    <m/>
    <s v="Federal"/>
    <s v="PAV"/>
    <s v="Feira de Santana"/>
  </r>
  <r>
    <x v="0"/>
    <s v="407BBA0330"/>
    <n v="0"/>
    <x v="368"/>
    <s v="0330"/>
    <n v="-40.004615149869203"/>
    <n v="-11.382105769765399"/>
    <n v="-40.1367202101695"/>
    <n v="-11.611419979948"/>
    <s v="407"/>
    <s v="BA"/>
    <s v="Eixo Principal"/>
    <s v="-"/>
    <s v="407BBA0330"/>
    <s v="ENTR BR-324(B)"/>
    <s v="ENTR BA-417"/>
    <n v="233.7"/>
    <n v="266"/>
    <n v="32.299999999999997"/>
    <x v="1"/>
    <m/>
    <m/>
    <s v="Estadual"/>
    <m/>
    <s v="BA-130"/>
    <s v="PAV"/>
    <s v="Estadual"/>
    <s v="PLA"/>
    <s v="Feira de Santana"/>
  </r>
  <r>
    <x v="0"/>
    <s v="407BBA0332"/>
    <n v="0"/>
    <x v="368"/>
    <s v="0332"/>
    <n v="-40.1367202101695"/>
    <n v="-11.611419979948"/>
    <n v="-40.155840209657903"/>
    <n v="-11.7125599801589"/>
    <s v="407"/>
    <s v="BA"/>
    <s v="Eixo Principal"/>
    <s v="-"/>
    <s v="407BBA0332"/>
    <s v="ENTR BA-417"/>
    <s v="MAIRI"/>
    <n v="266"/>
    <n v="278.39999999999998"/>
    <n v="12.4"/>
    <x v="1"/>
    <m/>
    <m/>
    <s v="Estadual"/>
    <m/>
    <s v="BA-130"/>
    <s v="PAV"/>
    <s v="Estadual"/>
    <s v="PLA"/>
    <s v="Feira de Santana"/>
  </r>
  <r>
    <x v="0"/>
    <s v="407BBA0334"/>
    <n v="0"/>
    <x v="368"/>
    <s v="0334"/>
    <n v="-40.155840209657903"/>
    <n v="-11.7125599801589"/>
    <n v="-40.188030200333401"/>
    <n v="-11.883779979962"/>
    <s v="407"/>
    <s v="BA"/>
    <s v="Eixo Principal"/>
    <s v="-"/>
    <s v="407BBA0334"/>
    <s v="MAIRI"/>
    <s v="ENTR BR-349"/>
    <n v="278.39999999999998"/>
    <n v="301"/>
    <n v="22.6"/>
    <x v="1"/>
    <m/>
    <m/>
    <s v="Estadual"/>
    <m/>
    <s v="BA-130"/>
    <s v="PAV"/>
    <s v="Estadual"/>
    <s v="PLA"/>
    <s v="Feira de Santana"/>
  </r>
  <r>
    <x v="0"/>
    <s v="407BBA0350"/>
    <n v="0"/>
    <x v="368"/>
    <s v="0350"/>
    <n v="-40.188030200333401"/>
    <n v="-11.883779979962"/>
    <n v="-40.185320200366903"/>
    <n v="-11.9583499797677"/>
    <s v="407"/>
    <s v="BA"/>
    <s v="Eixo Principal"/>
    <s v="-"/>
    <s v="407BBA0350"/>
    <s v="ENTR BR-349"/>
    <s v="ENTR BA-052(A) (P/BAIXA GRANDE)"/>
    <n v="301"/>
    <n v="309.5"/>
    <n v="8.5"/>
    <x v="1"/>
    <m/>
    <m/>
    <s v="Estadual"/>
    <m/>
    <s v="BA-130"/>
    <s v="PAV"/>
    <s v="Estadual"/>
    <s v="PLA"/>
    <s v="Feira de Santana"/>
  </r>
  <r>
    <x v="0"/>
    <s v="407BBA0370"/>
    <n v="0"/>
    <x v="368"/>
    <s v="0370"/>
    <n v="-40.185320200366903"/>
    <n v="-11.9583499797677"/>
    <n v="-40.192840200015098"/>
    <n v="-11.957359979979"/>
    <s v="407"/>
    <s v="BA"/>
    <s v="Eixo Principal"/>
    <s v="-"/>
    <s v="407BBA0370"/>
    <s v="ENTR BA-052(A) (P/BAIXA GRANDE)"/>
    <s v="ENTR BA-052(B)"/>
    <n v="309.5"/>
    <n v="310.60000000000002"/>
    <n v="1.1000000000000001"/>
    <x v="1"/>
    <m/>
    <m/>
    <s v="Estadual"/>
    <m/>
    <s v="BA-130"/>
    <s v="PAV"/>
    <s v="Estadual"/>
    <s v="PLA"/>
    <s v="Feira de Santana"/>
  </r>
  <r>
    <x v="0"/>
    <s v="407BBA0372"/>
    <n v="0"/>
    <x v="368"/>
    <s v="0372"/>
    <n v="-40.192840200015098"/>
    <n v="-11.957359979979"/>
    <n v="-40.360870169622601"/>
    <n v="-12.138879979926999"/>
    <s v="407"/>
    <s v="BA"/>
    <s v="Eixo Principal"/>
    <s v="-"/>
    <s v="407BBA0372"/>
    <s v="ENTR BA-052(B)"/>
    <s v="MACAJÚBA"/>
    <n v="310.60000000000002"/>
    <n v="336.5"/>
    <n v="25.9"/>
    <x v="1"/>
    <m/>
    <m/>
    <s v="Estadual"/>
    <m/>
    <s v="BA-130"/>
    <s v="PAV"/>
    <s v="Estadual"/>
    <s v="PLA"/>
    <s v="Feira de Santana"/>
  </r>
  <r>
    <x v="0"/>
    <s v="407BBA0374"/>
    <n v="0"/>
    <x v="368"/>
    <s v="0374"/>
    <n v="-40.360870169622601"/>
    <n v="-12.138879979926999"/>
    <n v="-40.460020989976599"/>
    <n v="-12.1872031300204"/>
    <s v="407"/>
    <s v="BA"/>
    <s v="Eixo Principal"/>
    <s v="-"/>
    <s v="407BBA0374"/>
    <s v="MACAJÚBA"/>
    <s v="ENTR BA-421"/>
    <n v="336.5"/>
    <n v="350.3"/>
    <n v="13.8"/>
    <x v="1"/>
    <m/>
    <m/>
    <s v="Estadual"/>
    <m/>
    <s v="BA-130"/>
    <s v="PAV"/>
    <s v="Estadual"/>
    <s v="PLA"/>
    <s v="Feira de Santana"/>
  </r>
  <r>
    <x v="0"/>
    <s v="407BBA0390"/>
    <n v="0"/>
    <x v="368"/>
    <s v="0390"/>
    <n v="-40.460020989976599"/>
    <n v="-12.1872031300204"/>
    <n v="-40.491675000001102"/>
    <n v="-12.2836584600698"/>
    <s v="407"/>
    <s v="BA"/>
    <s v="Eixo Principal"/>
    <s v="-"/>
    <s v="407BBA0390"/>
    <s v="ENTR BA-421"/>
    <s v="ENTR BA-046 (RUY BARBOSA)"/>
    <n v="350.3"/>
    <n v="367.2"/>
    <n v="16.899999999999999"/>
    <x v="1"/>
    <m/>
    <m/>
    <s v="Estadual"/>
    <m/>
    <s v="BA-130"/>
    <s v="PAV"/>
    <s v="Estadual"/>
    <s v="PLA"/>
    <s v="Feira de Santana"/>
  </r>
  <r>
    <x v="0"/>
    <s v="407BBA0410"/>
    <n v="0"/>
    <x v="368"/>
    <s v="0410"/>
    <n v="-40.491675000001102"/>
    <n v="-12.2836584600698"/>
    <n v="-40.619481639965599"/>
    <n v="-12.451691730189101"/>
    <s v="407"/>
    <s v="BA"/>
    <s v="Eixo Principal"/>
    <s v="-"/>
    <s v="407BBA0410"/>
    <s v="ENTR BA-046 (RUY BARBOSA)"/>
    <s v="ENTR BR-242(A)/BA-130(B)"/>
    <n v="367.2"/>
    <n v="389"/>
    <n v="21.8"/>
    <x v="1"/>
    <m/>
    <m/>
    <s v="Estadual"/>
    <m/>
    <s v="BA-130"/>
    <s v="PAV"/>
    <s v="Estadual"/>
    <s v="PLA"/>
    <s v="Feira de Santana"/>
  </r>
  <r>
    <x v="0"/>
    <s v="407BBA0430"/>
    <n v="0"/>
    <x v="368"/>
    <s v="0430"/>
    <n v="-40.619481639965599"/>
    <n v="-12.451691730189101"/>
    <n v="-40.875650940138698"/>
    <n v="-12.445041529642801"/>
    <s v="407"/>
    <s v="BA"/>
    <s v="Eixo Principal"/>
    <s v="Coinc"/>
    <s v="407BBA0430"/>
    <s v="ENTR BR-242(A)/BA-130(B)"/>
    <s v="ENTR BA-484"/>
    <n v="389"/>
    <n v="418.1"/>
    <n v="29.1"/>
    <x v="2"/>
    <m/>
    <s v="242BBA0114"/>
    <s v="Federal"/>
    <m/>
    <m/>
    <m/>
    <s v="Federal"/>
    <s v="PAV"/>
    <s v="Feira de Santana"/>
  </r>
  <r>
    <x v="0"/>
    <s v="407BBA0432"/>
    <n v="0"/>
    <x v="368"/>
    <s v="0432"/>
    <n v="-40.875650940138698"/>
    <n v="-12.445041529642801"/>
    <n v="-40.895656520032297"/>
    <n v="-12.461609600302699"/>
    <s v="407"/>
    <s v="BA"/>
    <s v="Eixo Principal"/>
    <s v="Coinc"/>
    <s v="407BBA0432"/>
    <s v="ENTR BA-484"/>
    <s v="ENTR BR-242(B) (SÃO PAULO)"/>
    <n v="418.1"/>
    <n v="421"/>
    <n v="2.9"/>
    <x v="2"/>
    <m/>
    <s v="242BBA0130"/>
    <s v="Federal"/>
    <m/>
    <m/>
    <m/>
    <s v="Federal"/>
    <s v="PAV"/>
    <s v="Feira de Santana"/>
  </r>
  <r>
    <x v="0"/>
    <s v="407BBA0450"/>
    <n v="0"/>
    <x v="368"/>
    <s v="0450"/>
    <n v="-40.895656520032297"/>
    <n v="-12.461609600302699"/>
    <n v="-40.9335401095883"/>
    <n v="-12.6496199903702"/>
    <s v="407"/>
    <s v="BA"/>
    <s v="Eixo Principal"/>
    <s v="-"/>
    <s v="407BBA0450"/>
    <s v="ENTR BR-242(B) (SÃO PAULO)"/>
    <s v="IBIQUERA"/>
    <n v="421"/>
    <n v="445.5"/>
    <n v="24.5"/>
    <x v="1"/>
    <m/>
    <m/>
    <s v="Estadual"/>
    <m/>
    <s v="BA-131"/>
    <s v="IMP"/>
    <s v="Estadual"/>
    <s v="PLA"/>
    <s v="Jequié"/>
  </r>
  <r>
    <x v="0"/>
    <s v="407BBA0452"/>
    <n v="0"/>
    <x v="368"/>
    <s v="0452"/>
    <n v="-40.9335401095883"/>
    <n v="-12.6496199903702"/>
    <n v="-40.964000099624798"/>
    <n v="-12.986909989903999"/>
    <s v="407"/>
    <s v="BA"/>
    <s v="Eixo Principal"/>
    <s v="-"/>
    <s v="407BBA0452"/>
    <s v="IBIQUERA"/>
    <s v="ENTR BA-245(A) (ITAETÉ)"/>
    <n v="445.5"/>
    <n v="495.4"/>
    <n v="49.9"/>
    <x v="1"/>
    <m/>
    <m/>
    <s v="Estadual"/>
    <m/>
    <s v="BAT-407"/>
    <s v="IMP"/>
    <s v="Estadual"/>
    <s v="PLA"/>
    <s v="Jequié"/>
  </r>
  <r>
    <x v="0"/>
    <s v="407BBA0470"/>
    <n v="0"/>
    <x v="368"/>
    <s v="0470"/>
    <n v="-40.964000099624798"/>
    <n v="-12.986909989903999"/>
    <n v="-40.9301055897011"/>
    <n v="-13.059549510401499"/>
    <s v="407"/>
    <s v="BA"/>
    <s v="Eixo Principal"/>
    <s v="-"/>
    <s v="407BBA0470"/>
    <s v="ENTR BA-245(A) (ITAETÉ)"/>
    <s v="ENTR BA-245(B) (P/MARCIONÍLIO SOUZA)"/>
    <n v="495.4"/>
    <n v="505.5"/>
    <n v="10.1"/>
    <x v="1"/>
    <m/>
    <m/>
    <s v="Estadual"/>
    <m/>
    <s v="BAT-407"/>
    <s v="IMP"/>
    <s v="Estadual"/>
    <s v="PLA"/>
    <s v="Jequié"/>
  </r>
  <r>
    <x v="0"/>
    <s v="407BBA0490"/>
    <n v="0"/>
    <x v="368"/>
    <s v="0490"/>
    <n v="-40.9301055897011"/>
    <n v="-13.059549510401499"/>
    <n v="-40.959089509872904"/>
    <n v="-13.292358879958201"/>
    <s v="407"/>
    <s v="BA"/>
    <s v="Eixo Principal"/>
    <s v="-"/>
    <s v="407BBA0490"/>
    <s v="ENTR BA-245(B) (P/MARCIONÍLIO SOUZA)"/>
    <s v="ENTR BR-330 (IRAMAIA)"/>
    <n v="505.5"/>
    <n v="534.5"/>
    <n v="29"/>
    <x v="1"/>
    <m/>
    <m/>
    <s v="Estadual"/>
    <m/>
    <s v="BAT-407"/>
    <s v="IMP"/>
    <s v="Estadual"/>
    <s v="PLA"/>
    <s v="Jequié"/>
  </r>
  <r>
    <x v="0"/>
    <s v="407BBA0492"/>
    <n v="0"/>
    <x v="368"/>
    <s v="0492"/>
    <n v="-40.959089509872904"/>
    <n v="-13.292358879958201"/>
    <n v="-41.043910950030202"/>
    <n v="-13.760836400179601"/>
    <s v="407"/>
    <s v="BA"/>
    <s v="Eixo Principal"/>
    <s v="-"/>
    <s v="407BBA0492"/>
    <s v="ENTR BR-330 (IRAMAIA)"/>
    <s v="ENTR BA-026"/>
    <n v="534.5"/>
    <n v="604.79999999999995"/>
    <n v="70.3"/>
    <x v="1"/>
    <m/>
    <m/>
    <s v="Estadual"/>
    <m/>
    <s v="BAT-407"/>
    <s v="LEN"/>
    <s v="Estadual"/>
    <s v="PLA"/>
    <s v="Jequié"/>
  </r>
  <r>
    <x v="0"/>
    <s v="407BBA0510"/>
    <n v="0"/>
    <x v="368"/>
    <s v="0510"/>
    <n v="-41.043910950030202"/>
    <n v="-13.760836400179601"/>
    <n v="-41.066199750318098"/>
    <n v="-13.797674609695401"/>
    <s v="407"/>
    <s v="BA"/>
    <s v="Eixo Principal"/>
    <s v="-"/>
    <s v="407BBA0510"/>
    <s v="ENTR BA-026"/>
    <s v="ENTR BA-026(A) (COTENDAS DO SINCORÁ)"/>
    <n v="604.79999999999995"/>
    <n v="623"/>
    <n v="18.2"/>
    <x v="1"/>
    <m/>
    <m/>
    <s v="Estadual"/>
    <m/>
    <s v="BAT-407"/>
    <s v="LEN"/>
    <s v="Estadual"/>
    <s v="PLA"/>
    <s v="Jequié"/>
  </r>
  <r>
    <x v="0"/>
    <s v="407BBA0530"/>
    <n v="0"/>
    <x v="368"/>
    <s v="0530"/>
    <n v="-41.066199750318098"/>
    <n v="-13.797674609695401"/>
    <n v="-41.186872639560598"/>
    <n v="-14.0802587700261"/>
    <s v="407"/>
    <s v="BA"/>
    <s v="Eixo Principal"/>
    <s v="-"/>
    <s v="407BBA0530"/>
    <s v="ENTR BA-026(A) (COTENDAS DO SINCORÁ)"/>
    <s v="ENTR BA-142(A) (P/TANHAÇÚ)"/>
    <n v="623"/>
    <n v="670"/>
    <n v="47"/>
    <x v="1"/>
    <m/>
    <m/>
    <s v="Estadual"/>
    <m/>
    <s v="BA-026"/>
    <s v="PAV"/>
    <s v="Estadual"/>
    <s v="PLA"/>
    <s v="Jequié"/>
  </r>
  <r>
    <x v="0"/>
    <s v="407BBA0535"/>
    <n v="0"/>
    <x v="368"/>
    <s v="0535"/>
    <n v="-41.186872639560598"/>
    <n v="-14.0802587700261"/>
    <n v="-41.200836160260501"/>
    <n v="-14.1544783004331"/>
    <s v="407"/>
    <s v="BA"/>
    <s v="Eixo Principal"/>
    <s v="-"/>
    <s v="407BBA0535"/>
    <s v="ENTR BA-142(A) (P/TANHAÇÚ)"/>
    <s v="ENTR BR-030(A)"/>
    <n v="670"/>
    <n v="678.7"/>
    <n v="8.6999999999999993"/>
    <x v="1"/>
    <m/>
    <m/>
    <s v="Estadual"/>
    <m/>
    <s v="BA-026"/>
    <s v="PAV"/>
    <s v="Estadual"/>
    <s v="PLA"/>
    <s v="Jequié"/>
  </r>
  <r>
    <x v="0"/>
    <s v="407BBA0540"/>
    <n v="0"/>
    <x v="368"/>
    <s v="0540"/>
    <n v="-41.200836160260501"/>
    <n v="-14.1544783004331"/>
    <n v="-41.205544559933401"/>
    <n v="-14.162793340340301"/>
    <s v="407"/>
    <s v="BA"/>
    <s v="Eixo Principal"/>
    <s v="Coinc"/>
    <s v="407BBA0540"/>
    <s v="ENTR BR-030(A)"/>
    <s v="ENTR BR-030(B) (SUSSUARANA)"/>
    <n v="678.7"/>
    <n v="679.8"/>
    <n v="1.1000000000000001"/>
    <x v="1"/>
    <m/>
    <s v="030BBA0350"/>
    <s v="Estadual"/>
    <m/>
    <s v="BA-026"/>
    <s v="PAV"/>
    <s v="Estadual"/>
    <s v="PLA"/>
    <s v="Vitória da Conquista"/>
  </r>
  <r>
    <x v="0"/>
    <s v="407BBA0545"/>
    <n v="0"/>
    <x v="368"/>
    <s v="0545"/>
    <n v="-41.205544559933401"/>
    <n v="-14.162793340340301"/>
    <n v="-41.162833459996101"/>
    <n v="-14.600922899971801"/>
    <s v="407"/>
    <s v="BA"/>
    <s v="Eixo Principal"/>
    <s v="-"/>
    <s v="407BBA0545"/>
    <s v="ENTR BR-030(B) (SUSSUARANA)"/>
    <s v="ENTR BA-142(B)/262(A)"/>
    <n v="679.8"/>
    <n v="732.5"/>
    <n v="52.7"/>
    <x v="1"/>
    <m/>
    <m/>
    <s v="Estadual"/>
    <m/>
    <s v="BA-142"/>
    <s v="PAV"/>
    <s v="Estadual"/>
    <s v="PLA"/>
    <s v="Vitória da Conquista"/>
  </r>
  <r>
    <x v="0"/>
    <s v="407BBA0550"/>
    <n v="0"/>
    <x v="368"/>
    <s v="0550"/>
    <n v="-41.162833459996101"/>
    <n v="-14.600922899971801"/>
    <n v="-41.139666180349799"/>
    <n v="-14.615604360252901"/>
    <s v="407"/>
    <s v="BA"/>
    <s v="Eixo Principal"/>
    <s v="-"/>
    <s v="407BBA0550"/>
    <s v="ENTR BA-142(B)/262(A)"/>
    <s v="ANAGÉ"/>
    <n v="732.5"/>
    <n v="735.6"/>
    <n v="3.1"/>
    <x v="1"/>
    <m/>
    <m/>
    <s v="Estadual"/>
    <m/>
    <s v="BA-142"/>
    <s v="PAV"/>
    <s v="Estadual"/>
    <s v="PLA"/>
    <s v="Vitória da Conquista"/>
  </r>
  <r>
    <x v="0"/>
    <s v="407BBA0570"/>
    <n v="0"/>
    <x v="368"/>
    <s v="0570"/>
    <n v="-41.139666180349799"/>
    <n v="-14.615604360252901"/>
    <n v="-40.848717709854299"/>
    <n v="-14.8509305598973"/>
    <s v="407"/>
    <s v="BA"/>
    <s v="Eixo Principal"/>
    <s v="-"/>
    <s v="407BBA0570"/>
    <s v="ANAGÉ"/>
    <s v="ENTR BR-116/262(B) (VITÓRIA DA CONQUISTA)"/>
    <n v="735.6"/>
    <n v="788.1"/>
    <n v="52.5"/>
    <x v="1"/>
    <m/>
    <m/>
    <s v="Estadual"/>
    <m/>
    <s v="BA-262"/>
    <s v="PAV"/>
    <s v="Estadual"/>
    <s v="PLA"/>
    <s v="Vitória da Conquista"/>
  </r>
  <r>
    <x v="0"/>
    <s v="407BPE0210"/>
    <n v="0"/>
    <x v="369"/>
    <s v="0210"/>
    <n v="-41.049385640434899"/>
    <n v="-8.4473477204209004"/>
    <n v="-41.008133579900701"/>
    <n v="-8.5165073097644992"/>
    <s v="407"/>
    <s v="PE"/>
    <s v="Eixo Principal"/>
    <s v="-"/>
    <s v="407BPE0210"/>
    <s v="DIV PI/PE"/>
    <s v="ENTR PE-635 (AFRÂNIO)"/>
    <n v="0"/>
    <n v="10.8"/>
    <n v="10.8"/>
    <x v="2"/>
    <m/>
    <m/>
    <s v="Federal"/>
    <m/>
    <m/>
    <m/>
    <s v="Federal"/>
    <s v="PAV"/>
    <s v="Petrolina"/>
  </r>
  <r>
    <x v="0"/>
    <s v="407BPE0230"/>
    <n v="0"/>
    <x v="369"/>
    <s v="0230"/>
    <n v="-41.008133579900701"/>
    <n v="-8.5165073097644992"/>
    <n v="-40.899481869992201"/>
    <n v="-8.7486295801909293"/>
    <s v="407"/>
    <s v="PE"/>
    <s v="Eixo Principal"/>
    <s v="-"/>
    <s v="407BPE0230"/>
    <s v="ENTR PE-635 (AFRÂNIO)"/>
    <s v="ENTR PE-630"/>
    <n v="10.8"/>
    <n v="41.1"/>
    <n v="30.3"/>
    <x v="2"/>
    <m/>
    <m/>
    <s v="Federal"/>
    <m/>
    <m/>
    <m/>
    <s v="Federal"/>
    <s v="PAV"/>
    <s v="Petrolina"/>
  </r>
  <r>
    <x v="0"/>
    <s v="407BPE0240"/>
    <n v="0"/>
    <x v="369"/>
    <s v="0240"/>
    <n v="-40.899481869992201"/>
    <n v="-8.7486295801909293"/>
    <n v="-40.831172280276398"/>
    <n v="-8.8118585696172396"/>
    <s v="407"/>
    <s v="PE"/>
    <s v="Eixo Principal"/>
    <s v="-"/>
    <s v="407BPE0240"/>
    <s v="ENTR PE-630"/>
    <s v="RAJADA"/>
    <n v="41.1"/>
    <n v="52.6"/>
    <n v="11.5"/>
    <x v="2"/>
    <m/>
    <m/>
    <s v="Federal"/>
    <m/>
    <m/>
    <m/>
    <s v="Federal"/>
    <s v="PAV"/>
    <s v="Petrolina"/>
  </r>
  <r>
    <x v="0"/>
    <s v="407BPE0250"/>
    <n v="0"/>
    <x v="369"/>
    <s v="0250"/>
    <n v="-40.831172280276398"/>
    <n v="-8.8118585696172396"/>
    <n v="-40.538520269894398"/>
    <n v="-9.3739130101771995"/>
    <s v="407"/>
    <s v="PE"/>
    <s v="Eixo Principal"/>
    <s v="-"/>
    <s v="407BPE0250"/>
    <s v="RAJADA"/>
    <s v="ENTR BR-235(A)"/>
    <n v="52.6"/>
    <n v="124.6"/>
    <n v="72"/>
    <x v="2"/>
    <m/>
    <m/>
    <s v="Federal"/>
    <m/>
    <m/>
    <m/>
    <s v="Federal"/>
    <s v="PAV"/>
    <s v="Petrolina"/>
  </r>
  <r>
    <x v="0"/>
    <s v="407BPE0255"/>
    <n v="0"/>
    <x v="369"/>
    <s v="0255"/>
    <n v="-40.538520269894398"/>
    <n v="-9.3739130101771995"/>
    <n v="-40.525928649687302"/>
    <n v="-9.3873367496911992"/>
    <s v="407"/>
    <s v="PE"/>
    <s v="Eixo Principal"/>
    <s v="Coinc"/>
    <s v="407BPE0255"/>
    <s v="ENTR BR-235(A)"/>
    <s v="ENTR BR-122(A)/428(A) (PETROLINA)"/>
    <n v="124.6"/>
    <n v="126.3"/>
    <n v="1.7"/>
    <x v="2"/>
    <m/>
    <s v="235BPE0280"/>
    <s v="Federal"/>
    <m/>
    <m/>
    <m/>
    <s v="Federal"/>
    <s v="PAV"/>
    <s v="Petrolina"/>
  </r>
  <r>
    <x v="0"/>
    <s v="407BPE0260"/>
    <n v="0"/>
    <x v="369"/>
    <s v="0260"/>
    <n v="-40.525928649687302"/>
    <n v="-9.3873367496911992"/>
    <n v="-40.503592699743201"/>
    <n v="-9.4021686000008309"/>
    <s v="407"/>
    <s v="PE"/>
    <s v="Eixo Principal"/>
    <s v="Coinc"/>
    <s v="407BPE0260"/>
    <s v="ENTR BR-122(A)/428(A) (PETROLINA)"/>
    <s v="INÍCIO PONTE S/RIO SÃO FRANCISCO (PETROLINA)"/>
    <n v="126.3"/>
    <n v="129.30000000000001"/>
    <n v="3"/>
    <x v="2"/>
    <m/>
    <s v="428BPE0065;235BPE0275;122BPE0365"/>
    <s v="Federal"/>
    <m/>
    <m/>
    <m/>
    <s v="Federal"/>
    <s v="PAV"/>
    <s v="Petrolina"/>
  </r>
  <r>
    <x v="0"/>
    <s v="407BPE0270"/>
    <n v="0"/>
    <x v="369"/>
    <s v="0270"/>
    <n v="-40.503592699743201"/>
    <n v="-9.4021686000008309"/>
    <n v="-40.505335540003102"/>
    <n v="-9.4095459896556601"/>
    <s v="407"/>
    <s v="PE"/>
    <s v="Eixo Principal"/>
    <s v="Coinc"/>
    <s v="407BPE0270"/>
    <s v="INÍCIO PONTE S/RIO SÃO FRANCISCO (PETROLINA)"/>
    <s v="ENTR BR-122(B)/235(B)/428(B) (DIV PE/BA) (FIM PONTE S/RIO S FRANCISCO)"/>
    <n v="129.30000000000001"/>
    <n v="130.1"/>
    <n v="0.8"/>
    <x v="2"/>
    <m/>
    <s v="122BPE0370;235BPE0270;428BPE0070"/>
    <s v="Federal"/>
    <m/>
    <m/>
    <m/>
    <s v="Federal"/>
    <s v="PAV"/>
    <s v="Petrolina"/>
  </r>
  <r>
    <x v="0"/>
    <s v="407BPI0010"/>
    <n v="0"/>
    <x v="370"/>
    <s v="0010"/>
    <n v="-41.777432780398399"/>
    <n v="-4.2814383700846799"/>
    <n v="-41.770481369919203"/>
    <n v="-4.3072300603190001"/>
    <s v="407"/>
    <s v="PI"/>
    <s v="Eixo Principal"/>
    <s v="Coinc"/>
    <s v="407BPI0010"/>
    <s v="ENTR BR-222/404(A)/PI-111/117 (PIRIPIRI)"/>
    <s v="ENTR BR-343(A)"/>
    <n v="0"/>
    <n v="3"/>
    <n v="3"/>
    <x v="2"/>
    <m/>
    <s v="404BPI0010"/>
    <m/>
    <s v="MP082/2003"/>
    <m/>
    <m/>
    <m/>
    <s v="PAV"/>
    <s v="Piripiri"/>
  </r>
  <r>
    <x v="0"/>
    <s v="407BPI0013"/>
    <n v="0"/>
    <x v="370"/>
    <s v="0013"/>
    <n v="-41.770481369919203"/>
    <n v="-4.3072300603190001"/>
    <n v="-41.777407350268902"/>
    <n v="-4.3149371297446901"/>
    <s v="407"/>
    <s v="PI"/>
    <s v="Eixo Principal"/>
    <s v="Coinc"/>
    <s v="407BPI0013"/>
    <s v="ENTR BR-343(A)"/>
    <s v="ENTR BR-343(B)"/>
    <n v="3"/>
    <n v="4.2"/>
    <n v="1.2"/>
    <x v="2"/>
    <m/>
    <s v="404BPI0013;343BPI0123"/>
    <s v="Federal"/>
    <m/>
    <m/>
    <m/>
    <s v="Federal"/>
    <s v="PAV"/>
    <s v="Piripiri"/>
  </r>
  <r>
    <x v="0"/>
    <s v="407BPI0015"/>
    <n v="0"/>
    <x v="370"/>
    <s v="0015"/>
    <n v="-41.777407350268902"/>
    <n v="-4.3149371297446901"/>
    <n v="-41.453581799860103"/>
    <n v="-4.4308520396898503"/>
    <s v="407"/>
    <s v="PI"/>
    <s v="Eixo Principal"/>
    <s v="Coinc"/>
    <s v="407BPI0015"/>
    <s v="ENTR BR-343(B)"/>
    <s v="PEDRO II"/>
    <n v="4.2"/>
    <n v="51.6"/>
    <n v="47.4"/>
    <x v="2"/>
    <m/>
    <s v="404BPI0015"/>
    <m/>
    <s v="MP082/2003"/>
    <m/>
    <m/>
    <m/>
    <s v="PAV"/>
    <s v="Piripiri"/>
  </r>
  <r>
    <x v="0"/>
    <s v="407BPI0020"/>
    <n v="0"/>
    <x v="370"/>
    <s v="0020"/>
    <n v="-41.453581799860103"/>
    <n v="-4.4308520396898503"/>
    <n v="-41.410434029606698"/>
    <n v="-4.4851869301326701"/>
    <s v="407"/>
    <s v="PI"/>
    <s v="Eixo Principal"/>
    <s v="Coinc"/>
    <s v="407BPI0020"/>
    <s v="PEDRO II"/>
    <s v="ENTR BR-404(B)"/>
    <n v="51.6"/>
    <n v="58.2"/>
    <n v="6.6"/>
    <x v="2"/>
    <m/>
    <s v="404BPI0020"/>
    <m/>
    <s v="MP082/2003"/>
    <m/>
    <m/>
    <m/>
    <s v="PAV"/>
    <s v="Piripiri"/>
  </r>
  <r>
    <x v="0"/>
    <s v="407BPI0025"/>
    <n v="0"/>
    <x v="370"/>
    <s v="0025"/>
    <n v="-41.410434029606698"/>
    <n v="-4.4851869301326701"/>
    <n v="-41.443446159812297"/>
    <n v="-4.6989553200319198"/>
    <s v="407"/>
    <s v="PI"/>
    <s v="Eixo Principal"/>
    <s v="-"/>
    <s v="407BPI0025"/>
    <s v="ENTR BR-404(B)"/>
    <s v="MILTON BRANDÃO"/>
    <n v="58.2"/>
    <n v="82.4"/>
    <n v="24.2"/>
    <x v="1"/>
    <m/>
    <m/>
    <s v="Estadual"/>
    <m/>
    <s v="PI-216"/>
    <s v="PAV"/>
    <s v="Estadual"/>
    <s v="PLA"/>
    <s v="Piripiri"/>
  </r>
  <r>
    <x v="0"/>
    <s v="407BPI0030"/>
    <n v="0"/>
    <x v="370"/>
    <s v="0030"/>
    <n v="-41.443446159812297"/>
    <n v="-4.6989553200319198"/>
    <n v="-41.7120784195833"/>
    <n v="-5.1820115098232602"/>
    <s v="407"/>
    <s v="PI"/>
    <s v="Eixo Principal"/>
    <s v="-"/>
    <s v="407BPI0030"/>
    <s v="MILTON BRANDÃO"/>
    <s v="ENTR BR-226(A)/PI-115(A) (JUAZEIRO DO PIAUÍ)"/>
    <n v="82.4"/>
    <n v="148.69999999999999"/>
    <n v="66.3"/>
    <x v="1"/>
    <m/>
    <m/>
    <s v="Estadual"/>
    <m/>
    <s v="PI-216"/>
    <s v="LEN"/>
    <s v="Estadual"/>
    <s v="PLA"/>
    <s v="Piripiri"/>
  </r>
  <r>
    <x v="0"/>
    <s v="407BPI0050"/>
    <n v="0"/>
    <x v="370"/>
    <s v="0050"/>
    <n v="-41.7120784195833"/>
    <n v="-5.1820115098232602"/>
    <n v="-41.544178419997998"/>
    <n v="-5.3248115102429603"/>
    <s v="407"/>
    <s v="PI"/>
    <s v="Eixo Principal"/>
    <s v="Coinc"/>
    <s v="407BPI0050"/>
    <s v="ENTR BR-226(A)/PI-115(A) (JUAZEIRO DO PIAUÍ)"/>
    <s v="CASTELO DO PIAUÍ"/>
    <n v="148.69999999999999"/>
    <n v="169.5"/>
    <n v="20.8"/>
    <x v="1"/>
    <m/>
    <s v="226BPI0735"/>
    <s v="Estadual"/>
    <m/>
    <s v="PI-115"/>
    <s v="PAV"/>
    <s v="Estadual"/>
    <s v="PLA"/>
    <s v="Piripiri"/>
  </r>
  <r>
    <x v="0"/>
    <s v="407BPI0053"/>
    <n v="0"/>
    <x v="370"/>
    <s v="0053"/>
    <n v="-41.544178419997998"/>
    <n v="-5.3248115102429603"/>
    <n v="-41.406378419928103"/>
    <n v="-5.3907115104278196"/>
    <s v="407"/>
    <s v="PI"/>
    <s v="Eixo Principal"/>
    <s v="Coinc"/>
    <s v="407BPI0053"/>
    <s v="CASTELO DO PIAUÍ"/>
    <s v="ENTR BR-226(B)/PI-322"/>
    <n v="169.5"/>
    <n v="195.6"/>
    <n v="26.1"/>
    <x v="1"/>
    <m/>
    <s v="226BPI0730"/>
    <s v="Estadual"/>
    <m/>
    <s v="PI-115"/>
    <s v="PAV"/>
    <s v="Estadual"/>
    <s v="PLA"/>
    <s v="Piripiri"/>
  </r>
  <r>
    <x v="0"/>
    <s v="407BPI0055"/>
    <n v="0"/>
    <x v="370"/>
    <s v="0055"/>
    <n v="-41.406378419928103"/>
    <n v="-5.3907115104278196"/>
    <n v="-41.320078419683199"/>
    <n v="-5.5025115102978903"/>
    <s v="407"/>
    <s v="PI"/>
    <s v="Eixo Principal"/>
    <s v="-"/>
    <s v="407BPI0055"/>
    <s v="ENTR BR-226(B)/PI-322"/>
    <s v="ENTR PI-120(A)/321 (SÃO MIGUEL DO TAPUIO)"/>
    <n v="195.6"/>
    <n v="210.3"/>
    <n v="14.7"/>
    <x v="1"/>
    <m/>
    <m/>
    <s v="Estadual"/>
    <m/>
    <s v="PI-115"/>
    <s v="PAV"/>
    <s v="Estadual"/>
    <s v="PLA"/>
    <s v="Piripiri"/>
  </r>
  <r>
    <x v="0"/>
    <s v="407BPI0060"/>
    <n v="0"/>
    <x v="370"/>
    <s v="0060"/>
    <n v="-41.320078419683199"/>
    <n v="-5.5025115102978903"/>
    <n v="-41.256578419558302"/>
    <n v="-5.5649115100580904"/>
    <s v="407"/>
    <s v="PI"/>
    <s v="Eixo Principal"/>
    <s v="-"/>
    <s v="407BPI0060"/>
    <s v="ENTR PI-120(A)/321 (SÃO MIGUEL DO TAPUIO)"/>
    <s v="ENTR PI-115(B)"/>
    <n v="210.3"/>
    <n v="223.9"/>
    <n v="13.6"/>
    <x v="1"/>
    <m/>
    <m/>
    <s v="Estadual"/>
    <m/>
    <s v="PI-115"/>
    <s v="PAV"/>
    <s v="Estadual"/>
    <s v="PLA"/>
    <s v="Piripiri"/>
  </r>
  <r>
    <x v="0"/>
    <s v="407BPI0065"/>
    <n v="0"/>
    <x v="370"/>
    <s v="0065"/>
    <n v="-41.256578419558302"/>
    <n v="-5.5649115100580904"/>
    <n v="-41.319578420008"/>
    <n v="-5.7106115102129698"/>
    <s v="407"/>
    <s v="PI"/>
    <s v="Eixo Principal"/>
    <s v="-"/>
    <s v="407BPI0065"/>
    <s v="ENTR PI-115(B)"/>
    <s v="ENTR PI-453"/>
    <n v="223.9"/>
    <n v="241.6"/>
    <n v="17.7"/>
    <x v="1"/>
    <m/>
    <m/>
    <s v="Estadual"/>
    <m/>
    <s v="PI-120"/>
    <s v="IMP"/>
    <s v="Estadual"/>
    <s v="PLA"/>
    <s v="Piripiri"/>
  </r>
  <r>
    <x v="0"/>
    <s v="407BPI0075"/>
    <n v="0"/>
    <x v="370"/>
    <s v="0075"/>
    <n v="-41.319578420008"/>
    <n v="-5.7106115102129698"/>
    <n v="-41.419678419923102"/>
    <n v="-6.2382115103528601"/>
    <s v="407"/>
    <s v="PI"/>
    <s v="Eixo Principal"/>
    <s v="-"/>
    <s v="407BPI0075"/>
    <s v="ENTR PI-453"/>
    <s v="ENTR PI-120(B) (PIMENTEIRAS)"/>
    <n v="241.6"/>
    <n v="301.10000000000002"/>
    <n v="59.5"/>
    <x v="1"/>
    <m/>
    <m/>
    <s v="Estadual"/>
    <m/>
    <s v="PI-120"/>
    <s v="IMP"/>
    <s v="Estadual"/>
    <s v="PLA"/>
    <s v="Piripiri"/>
  </r>
  <r>
    <x v="0"/>
    <s v="407BPI0080"/>
    <n v="0"/>
    <x v="370"/>
    <s v="0080"/>
    <n v="-41.419678419923102"/>
    <n v="-6.2382115103528601"/>
    <n v="-41.345778420437597"/>
    <n v="-6.8183115096683702"/>
    <s v="407"/>
    <s v="PI"/>
    <s v="Eixo Principal"/>
    <s v="-"/>
    <s v="407BPI0080"/>
    <s v="ENTR PI-120(B) (PIMENTEIRAS)"/>
    <s v="SÃO JOÃO DA CANABRAVA"/>
    <n v="301.10000000000002"/>
    <n v="382.2"/>
    <n v="81.099999999999994"/>
    <x v="1"/>
    <m/>
    <m/>
    <s v="Federal"/>
    <m/>
    <m/>
    <m/>
    <s v="Federal"/>
    <s v="PLA"/>
    <s v="Picos"/>
  </r>
  <r>
    <x v="0"/>
    <s v="407BPI0090"/>
    <n v="0"/>
    <x v="370"/>
    <s v="0090"/>
    <n v="-41.345778420437597"/>
    <n v="-6.8183115096683702"/>
    <n v="-41.322278420412701"/>
    <n v="-6.9435115096484301"/>
    <s v="407"/>
    <s v="PI"/>
    <s v="Eixo Principal"/>
    <s v="-"/>
    <s v="407BPI0090"/>
    <s v="SÃO JOÃO DA CANABRAVA"/>
    <s v="ENTR PI-227/238(A) (BOCAINA)"/>
    <n v="382.2"/>
    <n v="397.3"/>
    <n v="15.1"/>
    <x v="1"/>
    <m/>
    <m/>
    <s v="Federal"/>
    <m/>
    <m/>
    <m/>
    <s v="Federal"/>
    <s v="PLA"/>
    <s v="Picos"/>
  </r>
  <r>
    <x v="0"/>
    <s v="407BPI0110"/>
    <n v="0"/>
    <x v="370"/>
    <s v="0110"/>
    <n v="-41.322278420412701"/>
    <n v="-6.9435115096484301"/>
    <n v="-41.403578420307703"/>
    <n v="-7.02721150960343"/>
    <s v="407"/>
    <s v="PI"/>
    <s v="Eixo Principal"/>
    <s v="-"/>
    <s v="407BPI0110"/>
    <s v="ENTR PI-227/238(A) (BOCAINA)"/>
    <s v="ENTR PI-245(A) (SUSSUAPARÁ)"/>
    <n v="397.3"/>
    <n v="410.9"/>
    <n v="13.6"/>
    <x v="1"/>
    <m/>
    <m/>
    <s v="Estadual"/>
    <m/>
    <s v="PI-238"/>
    <s v="PAV"/>
    <s v="Estadual"/>
    <s v="PLA"/>
    <s v="Picos"/>
  </r>
  <r>
    <x v="0"/>
    <s v="407BPI0115"/>
    <n v="0"/>
    <x v="370"/>
    <s v="0115"/>
    <n v="-41.403578420307703"/>
    <n v="-7.02721150960343"/>
    <n v="-41.467607079702901"/>
    <n v="-7.07566095958554"/>
    <s v="407"/>
    <s v="PI"/>
    <s v="Eixo Principal"/>
    <s v="-"/>
    <s v="407BPI0115"/>
    <s v="ENTR PI-245(A) (SUSSUAPARÁ)"/>
    <s v="ENTR BR-230(A)/316(A)/PI-238(B) (PICOS)"/>
    <n v="410.9"/>
    <n v="418.9"/>
    <n v="8"/>
    <x v="1"/>
    <m/>
    <m/>
    <s v="Estadual"/>
    <m/>
    <s v="PI-238"/>
    <s v="PAV"/>
    <s v="Estadual"/>
    <s v="PLA"/>
    <s v="Picos"/>
  </r>
  <r>
    <x v="0"/>
    <s v="407BPI0130"/>
    <n v="0"/>
    <x v="370"/>
    <s v="0130"/>
    <n v="-41.467607079702901"/>
    <n v="-7.07566095958554"/>
    <n v="-41.433255510033703"/>
    <n v="-7.0793327799837504"/>
    <s v="407"/>
    <s v="PI"/>
    <s v="Eixo Principal"/>
    <s v="Coinc"/>
    <s v="407BPI0130"/>
    <s v="ENTR BR-230(A)/316(A)/PI-238(B) (PICOS)"/>
    <s v="ENTR BR-230(B)/316(B)"/>
    <n v="418.9"/>
    <n v="423"/>
    <n v="4.0999999999999996"/>
    <x v="2"/>
    <m/>
    <s v="316BPI0490;230BPI0810"/>
    <s v="Federal"/>
    <m/>
    <m/>
    <m/>
    <s v="Federal"/>
    <s v="PAV"/>
    <s v="Picos"/>
  </r>
  <r>
    <x v="0"/>
    <s v="407BPI0150"/>
    <n v="0"/>
    <x v="370"/>
    <s v="0150"/>
    <n v="-41.433255510033703"/>
    <n v="-7.0793327799837504"/>
    <n v="-41.400007010115303"/>
    <n v="-7.1235770297560599"/>
    <s v="407"/>
    <s v="PI"/>
    <s v="Eixo Principal"/>
    <s v="-"/>
    <s v="407BPI0150"/>
    <s v="ENTR BR-230(B)/316(B)"/>
    <s v="ENTR PI-245(B)"/>
    <n v="423"/>
    <n v="429.1"/>
    <n v="6.1"/>
    <x v="2"/>
    <m/>
    <m/>
    <s v="Federal"/>
    <m/>
    <m/>
    <m/>
    <s v="Federal"/>
    <s v="PAV"/>
    <s v="Picos"/>
  </r>
  <r>
    <x v="0"/>
    <s v="407BPI0170"/>
    <n v="0"/>
    <x v="370"/>
    <s v="0170"/>
    <n v="-41.400007010115303"/>
    <n v="-7.1235770297560599"/>
    <n v="-41.361653770305203"/>
    <n v="-7.1568239603574204"/>
    <s v="407"/>
    <s v="PI"/>
    <s v="Eixo Principal"/>
    <s v="-"/>
    <s v="407BPI0170"/>
    <s v="ENTR PI-245(B)"/>
    <s v="GEMINIANO"/>
    <n v="429.1"/>
    <n v="434.8"/>
    <n v="5.7"/>
    <x v="2"/>
    <m/>
    <m/>
    <s v="Federal"/>
    <m/>
    <m/>
    <m/>
    <s v="Federal"/>
    <s v="PAV"/>
    <s v="Picos"/>
  </r>
  <r>
    <x v="0"/>
    <s v="407BPI0172"/>
    <n v="0"/>
    <x v="370"/>
    <s v="0172"/>
    <n v="-41.361653770305203"/>
    <n v="-7.1568239603574204"/>
    <n v="-41.329405800337298"/>
    <n v="-7.1816939696009801"/>
    <s v="407"/>
    <s v="PI"/>
    <s v="Eixo Principal"/>
    <s v="-"/>
    <s v="407BPI0172"/>
    <s v="GEMINIANO"/>
    <s v="ENTR BR-020"/>
    <n v="434.8"/>
    <n v="439.1"/>
    <n v="4.3"/>
    <x v="2"/>
    <m/>
    <m/>
    <s v="Federal"/>
    <m/>
    <m/>
    <m/>
    <s v="Federal"/>
    <s v="PAV"/>
    <s v="Picos"/>
  </r>
  <r>
    <x v="0"/>
    <s v="407BPI0173"/>
    <n v="0"/>
    <x v="370"/>
    <s v="0173"/>
    <n v="-41.329405800337298"/>
    <n v="-7.1816939696009801"/>
    <n v="-41.145391220428401"/>
    <n v="-7.3619716901413303"/>
    <s v="407"/>
    <s v="PI"/>
    <s v="Eixo Principal"/>
    <s v="-"/>
    <s v="407BPI0173"/>
    <s v="ENTR BR-020"/>
    <s v="ENTR PI-229/243/461 (JAICÓS)"/>
    <n v="439.1"/>
    <n v="468.7"/>
    <n v="29.6"/>
    <x v="2"/>
    <m/>
    <m/>
    <s v="Federal"/>
    <m/>
    <m/>
    <m/>
    <s v="Federal"/>
    <s v="PAV"/>
    <s v="Picos"/>
  </r>
  <r>
    <x v="0"/>
    <s v="407BPI0175"/>
    <n v="0"/>
    <x v="370"/>
    <s v="0175"/>
    <n v="-41.145391220428401"/>
    <n v="-7.3619716901413303"/>
    <n v="-41.296978269931103"/>
    <n v="-7.5504809602280698"/>
    <s v="407"/>
    <s v="PI"/>
    <s v="Eixo Principal"/>
    <s v="-"/>
    <s v="407BPI0175"/>
    <s v="ENTR PI-229/243/461 (JAICÓS)"/>
    <s v="ENTR PI-379"/>
    <n v="468.7"/>
    <n v="496.1"/>
    <n v="27.4"/>
    <x v="2"/>
    <m/>
    <m/>
    <s v="Federal"/>
    <m/>
    <m/>
    <m/>
    <s v="Federal"/>
    <s v="PAV"/>
    <s v="Picos"/>
  </r>
  <r>
    <x v="0"/>
    <s v="407BPI0177"/>
    <n v="0"/>
    <x v="370"/>
    <s v="0177"/>
    <n v="-41.296978269931103"/>
    <n v="-7.5504809602280698"/>
    <n v="-41.245282799761299"/>
    <n v="-7.6801350199152099"/>
    <s v="407"/>
    <s v="PI"/>
    <s v="Eixo Principal"/>
    <s v="-"/>
    <s v="407BPI0177"/>
    <s v="ENTR PI-379"/>
    <s v="PATOS DO PIAUÍ"/>
    <n v="496.1"/>
    <n v="514"/>
    <n v="17.899999999999999"/>
    <x v="2"/>
    <m/>
    <m/>
    <s v="Federal"/>
    <m/>
    <m/>
    <m/>
    <s v="Federal"/>
    <s v="PAV"/>
    <s v="Picos"/>
  </r>
  <r>
    <x v="0"/>
    <s v="407BPI0180"/>
    <n v="0"/>
    <x v="370"/>
    <s v="0180"/>
    <n v="-41.245282799761299"/>
    <n v="-7.6801350199152099"/>
    <n v="-41.215290979694899"/>
    <n v="-7.8167762804009699"/>
    <s v="407"/>
    <s v="PI"/>
    <s v="Eixo Principal"/>
    <s v="-"/>
    <s v="407BPI0180"/>
    <s v="PATOS DO PIAUÍ"/>
    <s v="ENTR PI-457"/>
    <n v="514"/>
    <n v="536.70000000000005"/>
    <n v="22.7"/>
    <x v="2"/>
    <m/>
    <m/>
    <s v="Federal"/>
    <m/>
    <m/>
    <m/>
    <s v="Federal"/>
    <s v="PAV"/>
    <s v="Picos"/>
  </r>
  <r>
    <x v="0"/>
    <s v="407BPI0183"/>
    <n v="0"/>
    <x v="370"/>
    <s v="0183"/>
    <n v="-41.215290979694899"/>
    <n v="-7.8167762804009699"/>
    <n v="-41.194658830440602"/>
    <n v="-7.9307020797371504"/>
    <s v="407"/>
    <s v="PI"/>
    <s v="Eixo Principal"/>
    <s v="-"/>
    <s v="407BPI0183"/>
    <s v="ENTR PI-457"/>
    <s v="ENTR PI-143 (JACOBINA DO PIAUÍ)"/>
    <n v="536.70000000000005"/>
    <n v="549.5"/>
    <n v="12.8"/>
    <x v="2"/>
    <m/>
    <m/>
    <s v="Federal"/>
    <m/>
    <m/>
    <m/>
    <s v="Federal"/>
    <s v="PAV"/>
    <s v="Picos"/>
  </r>
  <r>
    <x v="0"/>
    <s v="407BPI0185"/>
    <n v="0"/>
    <x v="370"/>
    <s v="0185"/>
    <n v="-41.194658830440602"/>
    <n v="-7.9307020797371504"/>
    <n v="-41.1435927696905"/>
    <n v="-8.1355571701272407"/>
    <s v="407"/>
    <s v="PI"/>
    <s v="Eixo Principal"/>
    <s v="-"/>
    <s v="407BPI0185"/>
    <s v="ENTR PI-143 (JACOBINA DO PIAUÍ)"/>
    <s v="ENTR PI-459 (PAULISTANA)"/>
    <n v="549.5"/>
    <n v="573.20000000000005"/>
    <n v="23.7"/>
    <x v="2"/>
    <m/>
    <m/>
    <s v="Federal"/>
    <m/>
    <m/>
    <m/>
    <s v="Federal"/>
    <s v="PAV"/>
    <s v="Picos"/>
  </r>
  <r>
    <x v="0"/>
    <s v="407BPI0187"/>
    <n v="0"/>
    <x v="370"/>
    <s v="0187"/>
    <n v="-41.1435927696905"/>
    <n v="-8.1355571701272407"/>
    <n v="-41.078195659601903"/>
    <n v="-8.21818736985119"/>
    <s v="407"/>
    <s v="PI"/>
    <s v="Eixo Principal"/>
    <s v="-"/>
    <s v="407BPI0187"/>
    <s v="ENTR PI-459 (PAULISTANA)"/>
    <s v="ACAUÃ"/>
    <n v="573.20000000000005"/>
    <n v="585.70000000000005"/>
    <n v="12.5"/>
    <x v="2"/>
    <m/>
    <m/>
    <s v="Federal"/>
    <m/>
    <m/>
    <m/>
    <s v="Federal"/>
    <s v="PAV"/>
    <s v="Picos"/>
  </r>
  <r>
    <x v="0"/>
    <s v="407BPI0190"/>
    <n v="0"/>
    <x v="370"/>
    <s v="0190"/>
    <n v="-41.078195659601903"/>
    <n v="-8.21818736985119"/>
    <n v="-41.049385640434899"/>
    <n v="-8.4473477204209004"/>
    <s v="407"/>
    <s v="PI"/>
    <s v="Eixo Principal"/>
    <s v="-"/>
    <s v="407BPI0190"/>
    <s v="ACAUÃ"/>
    <s v="DIV PI/PE"/>
    <n v="585.70000000000005"/>
    <n v="617.4"/>
    <n v="31.7"/>
    <x v="2"/>
    <m/>
    <m/>
    <s v="Federal"/>
    <m/>
    <m/>
    <m/>
    <s v="Federal"/>
    <s v="PAV"/>
    <s v="Picos"/>
  </r>
  <r>
    <x v="0"/>
    <s v="408BPB0010"/>
    <n v="0"/>
    <x v="371"/>
    <s v="0010"/>
    <n v="-35.867801959592697"/>
    <n v="-7.2371725503728603"/>
    <n v="-35.770154210348402"/>
    <n v="-7.2811585796047202"/>
    <s v="408"/>
    <s v="PB"/>
    <s v="Eixo Principal"/>
    <s v="Coinc"/>
    <s v="408BPB0010"/>
    <s v="ENTR BR-104/230(A)/PB-095 (CAMPINA GRANDE)"/>
    <s v="ENTR PB-100"/>
    <n v="0"/>
    <n v="12.3"/>
    <n v="12.3"/>
    <x v="0"/>
    <m/>
    <s v="230BPB0215"/>
    <s v="Federal"/>
    <m/>
    <m/>
    <m/>
    <s v="Federal"/>
    <s v="PAV"/>
    <s v="Campina Grande"/>
  </r>
  <r>
    <x v="0"/>
    <s v="408BPB0020"/>
    <n v="0"/>
    <x v="371"/>
    <s v="0020"/>
    <n v="-35.770154210348402"/>
    <n v="-7.2811585796047202"/>
    <n v="-35.622349780417998"/>
    <n v="-7.24103375990006"/>
    <s v="408"/>
    <s v="PB"/>
    <s v="Eixo Principal"/>
    <s v="Coinc"/>
    <s v="408BPB0020"/>
    <s v="ENTR PB-100"/>
    <s v="ENTR BR-230(B)/PB-095"/>
    <n v="12.3"/>
    <n v="30.9"/>
    <n v="18.600000000000001"/>
    <x v="0"/>
    <m/>
    <s v="230BPB0210"/>
    <s v="Federal"/>
    <m/>
    <m/>
    <m/>
    <s v="Federal"/>
    <s v="PAV"/>
    <s v="Campina Grande"/>
  </r>
  <r>
    <x v="0"/>
    <s v="408BPB0030"/>
    <n v="0"/>
    <x v="371"/>
    <s v="0030"/>
    <n v="-35.622349780417998"/>
    <n v="-7.24103375990006"/>
    <n v="-35.609476999763601"/>
    <n v="-7.2888499999274901"/>
    <s v="408"/>
    <s v="PB"/>
    <s v="Eixo Principal"/>
    <s v="-"/>
    <s v="408BPB0030"/>
    <s v="ENTR BR-230(B)/PB-095"/>
    <s v="ENTR PB-090 (INGÁ)"/>
    <n v="30.9"/>
    <n v="36.5"/>
    <n v="5.6"/>
    <x v="1"/>
    <m/>
    <m/>
    <s v="Estadual"/>
    <m/>
    <s v="PB-066"/>
    <s v="PAV"/>
    <s v="Estadual"/>
    <s v="PLA"/>
    <s v="Campina Grande"/>
  </r>
  <r>
    <x v="0"/>
    <s v="408BPB0035"/>
    <n v="0"/>
    <x v="371"/>
    <s v="0035"/>
    <n v="-35.609476999763601"/>
    <n v="-7.2888499999274901"/>
    <n v="-35.593077999849697"/>
    <n v="-7.3104749998213299"/>
    <s v="408"/>
    <s v="PB"/>
    <s v="Eixo Principal"/>
    <s v="-"/>
    <s v="408BPB0035"/>
    <s v="ENTR PB-090 (INGÁ)"/>
    <s v="ACESSO ITACOATIARA"/>
    <n v="36.5"/>
    <n v="40.4"/>
    <n v="3.9"/>
    <x v="1"/>
    <m/>
    <m/>
    <s v="Estadual"/>
    <m/>
    <s v="PB-066"/>
    <s v="PAV"/>
    <s v="Estadual"/>
    <s v="PLA"/>
    <s v="Campina Grande"/>
  </r>
  <r>
    <x v="0"/>
    <s v="408BPB0050"/>
    <n v="0"/>
    <x v="371"/>
    <s v="0050"/>
    <n v="-35.593077999849697"/>
    <n v="-7.3104749998213299"/>
    <n v="-35.475364999794799"/>
    <n v="-7.3084089998753798"/>
    <s v="408"/>
    <s v="PB"/>
    <s v="Eixo Principal"/>
    <s v="-"/>
    <s v="408BPB0050"/>
    <s v="ACESSO ITACOATIARA"/>
    <s v="MOGEIRO"/>
    <n v="40.4"/>
    <n v="53.7"/>
    <n v="13.3"/>
    <x v="1"/>
    <m/>
    <m/>
    <s v="Estadual"/>
    <m/>
    <s v="PB-066"/>
    <s v="PAV"/>
    <s v="Estadual"/>
    <s v="PLA"/>
    <s v="Campina Grande"/>
  </r>
  <r>
    <x v="0"/>
    <s v="408BPB0060"/>
    <n v="0"/>
    <x v="371"/>
    <s v="0060"/>
    <n v="-35.475364999794799"/>
    <n v="-7.3084089998753798"/>
    <n v="-35.337535289721799"/>
    <n v="-7.3254243996162796"/>
    <s v="408"/>
    <s v="PB"/>
    <s v="Eixo Principal"/>
    <s v="-"/>
    <s v="408BPB0060"/>
    <s v="MOGEIRO"/>
    <s v="ENTR PB-054/082 (ITABAIANA)"/>
    <n v="53.7"/>
    <n v="70.7"/>
    <n v="17"/>
    <x v="1"/>
    <m/>
    <m/>
    <s v="Estadual"/>
    <m/>
    <s v="PB-066"/>
    <s v="PAV"/>
    <s v="Estadual"/>
    <s v="PLA"/>
    <s v="Campina Grande"/>
  </r>
  <r>
    <x v="0"/>
    <s v="408BPB0070"/>
    <n v="0"/>
    <x v="371"/>
    <s v="0070"/>
    <n v="-35.337535289721799"/>
    <n v="-7.3254243996162796"/>
    <n v="-35.239821999685397"/>
    <n v="-7.3741439996458098"/>
    <s v="408"/>
    <s v="PB"/>
    <s v="Eixo Principal"/>
    <s v="-"/>
    <s v="408BPB0070"/>
    <s v="ENTR PB-054/082 (ITABAIANA)"/>
    <s v="DIV PB/PE (JURIPIRANGA)"/>
    <n v="70.7"/>
    <n v="83.8"/>
    <n v="13.1"/>
    <x v="1"/>
    <m/>
    <m/>
    <s v="Estadual"/>
    <m/>
    <s v="PB-066"/>
    <s v="PAV"/>
    <s v="Estadual"/>
    <s v="PLA"/>
    <s v="Campina Grande"/>
  </r>
  <r>
    <x v="0"/>
    <s v="408BPE0090"/>
    <n v="0"/>
    <x v="372"/>
    <s v="0090"/>
    <n v="-35.239821999685397"/>
    <n v="-7.3741439996458098"/>
    <n v="-35.305542979924503"/>
    <n v="-7.5211110995975297"/>
    <s v="408"/>
    <s v="PE"/>
    <s v="Eixo Principal"/>
    <s v="-"/>
    <s v="408BPE0090"/>
    <s v="DIV PB/PE (IBIRANGA)"/>
    <s v="ENTR PE-089 (TIMBAÚBA)"/>
    <n v="0"/>
    <n v="20.3"/>
    <n v="20.3"/>
    <x v="1"/>
    <m/>
    <m/>
    <s v="Estadual"/>
    <m/>
    <s v="PE-082"/>
    <s v="PAV"/>
    <s v="Estadual"/>
    <s v="PLA"/>
    <s v="Recife"/>
  </r>
  <r>
    <x v="0"/>
    <s v="408BPE0110"/>
    <n v="0"/>
    <x v="372"/>
    <s v="0110"/>
    <n v="-35.305542979924503"/>
    <n v="-7.5211110995975297"/>
    <n v="-35.242690669738501"/>
    <n v="-7.5989647598157699"/>
    <s v="408"/>
    <s v="PE"/>
    <s v="Eixo Principal"/>
    <s v="-"/>
    <s v="408BPE0110"/>
    <s v="ENTR PE-089 (TIMBAÚBA)"/>
    <s v="ENTR PE-062 (P/ALIANÇA)"/>
    <n v="20.3"/>
    <n v="33.6"/>
    <n v="13.3"/>
    <x v="2"/>
    <m/>
    <m/>
    <s v="Federal"/>
    <m/>
    <m/>
    <m/>
    <s v="Federal"/>
    <s v="PAV"/>
    <s v="Recife"/>
  </r>
  <r>
    <x v="0"/>
    <s v="408BPE0130"/>
    <n v="0"/>
    <x v="372"/>
    <s v="0130"/>
    <n v="-35.242690669738501"/>
    <n v="-7.5989647598157699"/>
    <n v="-35.250617279863498"/>
    <n v="-7.65356683973783"/>
    <s v="408"/>
    <s v="PE"/>
    <s v="Eixo Principal"/>
    <s v="-"/>
    <s v="408BPE0130"/>
    <s v="ENTR PE-062 (P/ALIANÇA)"/>
    <s v="ENTR PE-074"/>
    <n v="33.6"/>
    <n v="40.5"/>
    <n v="6.9"/>
    <x v="2"/>
    <m/>
    <m/>
    <s v="Federal"/>
    <m/>
    <m/>
    <m/>
    <s v="Federal"/>
    <s v="PAV"/>
    <s v="Recife"/>
  </r>
  <r>
    <x v="0"/>
    <s v="408BPE0150"/>
    <n v="0"/>
    <x v="372"/>
    <s v="0150"/>
    <n v="-35.250617279863498"/>
    <n v="-7.65356683973783"/>
    <n v="-35.240046660225097"/>
    <n v="-7.7270016100362096"/>
    <s v="408"/>
    <s v="PE"/>
    <s v="Eixo Principal"/>
    <s v="-"/>
    <s v="408BPE0150"/>
    <s v="ENTR PE-074"/>
    <s v="ENTR PE-059 (P/BUENOS AIRES)"/>
    <n v="40.5"/>
    <n v="49.7"/>
    <n v="9.1999999999999993"/>
    <x v="2"/>
    <m/>
    <m/>
    <s v="Federal"/>
    <m/>
    <m/>
    <m/>
    <s v="Federal"/>
    <s v="PAV"/>
    <s v="Recife"/>
  </r>
  <r>
    <x v="0"/>
    <s v="408BPE0160"/>
    <n v="0"/>
    <x v="372"/>
    <s v="0160"/>
    <n v="-35.240046660225097"/>
    <n v="-7.7270016100362096"/>
    <n v="-35.238860199938202"/>
    <n v="-7.7791112395919901"/>
    <s v="408"/>
    <s v="PE"/>
    <s v="Eixo Principal"/>
    <s v="-"/>
    <s v="408BPE0160"/>
    <s v="ENTR PE-059 (P/BUENOS AIRES)"/>
    <s v="ENTR PE-052 (NAZARÉ DA MATA)"/>
    <n v="49.7"/>
    <n v="55.9"/>
    <n v="6.2"/>
    <x v="2"/>
    <m/>
    <m/>
    <s v="Federal"/>
    <m/>
    <m/>
    <m/>
    <s v="Federal"/>
    <s v="PAV"/>
    <s v="Recife"/>
  </r>
  <r>
    <x v="0"/>
    <s v="408BPE0170"/>
    <n v="0"/>
    <x v="372"/>
    <s v="0170"/>
    <n v="-35.238860199938202"/>
    <n v="-7.7791112395919901"/>
    <n v="-35.240290860334802"/>
    <n v="-7.8465113404259901"/>
    <s v="408"/>
    <s v="PE"/>
    <s v="Eixo Principal"/>
    <s v="-"/>
    <s v="408BPE0170"/>
    <s v="ENTR PE-052 (NAZARÉ DA MATA)"/>
    <s v="ENTR PE-090 (CARPINA)"/>
    <n v="55.9"/>
    <n v="64"/>
    <n v="8.1"/>
    <x v="2"/>
    <m/>
    <m/>
    <s v="Federal"/>
    <m/>
    <m/>
    <m/>
    <s v="Federal"/>
    <s v="PAV"/>
    <s v="Recife"/>
  </r>
  <r>
    <x v="0"/>
    <s v="408BPE0190"/>
    <n v="0"/>
    <x v="372"/>
    <s v="0190"/>
    <n v="-35.240290860334802"/>
    <n v="-7.8465113404259901"/>
    <n v="-35.224462330072399"/>
    <n v="-7.8542133601583801"/>
    <s v="408"/>
    <s v="PE"/>
    <s v="Eixo Principal"/>
    <s v="-"/>
    <s v="408BPE0190"/>
    <s v="ENTR PE-090 (CARPINA)"/>
    <s v="ENTR PE-041 (P/ARAÇOIABA)"/>
    <n v="64"/>
    <n v="65.900000000000006"/>
    <n v="1.9"/>
    <x v="0"/>
    <m/>
    <m/>
    <s v="Federal"/>
    <m/>
    <m/>
    <m/>
    <s v="Federal"/>
    <s v="PAV"/>
    <s v="Recife"/>
  </r>
  <r>
    <x v="0"/>
    <s v="408BPE0200"/>
    <n v="0"/>
    <x v="372"/>
    <s v="0200"/>
    <n v="-35.224462330072399"/>
    <n v="-7.8542133601583801"/>
    <n v="-35.166394770202402"/>
    <n v="-7.9173234502169896"/>
    <s v="408"/>
    <s v="PE"/>
    <s v="Eixo Principal"/>
    <s v="-"/>
    <s v="408BPE0200"/>
    <s v="ENTR PE-041 (P/ARAÇOIABA)"/>
    <s v="ENTR PE-040 (PAUDALHO)"/>
    <n v="65.900000000000006"/>
    <n v="76.599999999999994"/>
    <n v="10.7"/>
    <x v="0"/>
    <m/>
    <m/>
    <s v="Federal"/>
    <m/>
    <m/>
    <m/>
    <s v="Federal"/>
    <s v="PAV"/>
    <s v="Recife"/>
  </r>
  <r>
    <x v="0"/>
    <s v="408BPE0220"/>
    <n v="0"/>
    <x v="372"/>
    <s v="0220"/>
    <n v="-35.166394770202402"/>
    <n v="-7.9173234502169896"/>
    <n v="-35.094809610375101"/>
    <n v="-7.9606502503087304"/>
    <s v="408"/>
    <s v="PE"/>
    <s v="Eixo Principal"/>
    <s v="-"/>
    <s v="408BPE0220"/>
    <s v="ENTR PE-040 (PAUDALHO)"/>
    <s v="ENTR PE-005 (BICOPEBA)"/>
    <n v="76.599999999999994"/>
    <n v="86.1"/>
    <n v="9.5"/>
    <x v="0"/>
    <m/>
    <m/>
    <s v="Federal"/>
    <m/>
    <m/>
    <m/>
    <s v="Federal"/>
    <s v="PAV"/>
    <s v="Recife"/>
  </r>
  <r>
    <x v="0"/>
    <s v="408BPE0240"/>
    <n v="0"/>
    <x v="372"/>
    <s v="0240"/>
    <n v="-35.094809610375101"/>
    <n v="-7.9606502503087304"/>
    <n v="-35.044420650092803"/>
    <n v="-8.0061175402922196"/>
    <s v="408"/>
    <s v="PE"/>
    <s v="Eixo Principal"/>
    <s v="-"/>
    <s v="408BPE0240"/>
    <s v="ENTR PE-005 (BICOPEBA)"/>
    <s v="ACESSO SÃO LOURENÇO DA MATA"/>
    <n v="86.1"/>
    <n v="94.3"/>
    <n v="8.1999999999999993"/>
    <x v="0"/>
    <m/>
    <m/>
    <s v="Federal"/>
    <m/>
    <m/>
    <m/>
    <s v="Federal"/>
    <s v="PAV"/>
    <s v="Recife"/>
  </r>
  <r>
    <x v="0"/>
    <s v="408BPE0260"/>
    <n v="0"/>
    <x v="372"/>
    <s v="0260"/>
    <n v="-35.044420650092803"/>
    <n v="-8.0061175402922196"/>
    <n v="-34.990616449589403"/>
    <n v="-8.0797355600479897"/>
    <s v="408"/>
    <s v="PE"/>
    <s v="Eixo Principal"/>
    <s v="-"/>
    <s v="408BPE0260"/>
    <s v="ACESSO SÃO LOURENÇO DA MATA"/>
    <s v="ENTR BR-232"/>
    <n v="94.3"/>
    <n v="105.8"/>
    <n v="11.5"/>
    <x v="0"/>
    <m/>
    <m/>
    <s v="Federal"/>
    <m/>
    <m/>
    <m/>
    <s v="Federal"/>
    <s v="PAV"/>
    <s v="Recife"/>
  </r>
  <r>
    <x v="0"/>
    <s v="409BAC0010"/>
    <n v="0"/>
    <x v="373"/>
    <s v="0010"/>
    <n v="-70.357165539557897"/>
    <n v="-8.1841619995765793"/>
    <n v="-70.3905621128511"/>
    <n v="-8.4463065528051402"/>
    <s v="409"/>
    <s v="AC"/>
    <s v="Eixo Principal"/>
    <s v="-"/>
    <s v="409BAC0010"/>
    <s v="ENTR BR-364 (FEIJÓ)"/>
    <s v="IGARAPÉ CONSULTA"/>
    <n v="0"/>
    <n v="32"/>
    <n v="32"/>
    <x v="1"/>
    <m/>
    <m/>
    <s v="Federal"/>
    <m/>
    <m/>
    <m/>
    <s v="Federal"/>
    <s v="PLA"/>
    <s v="Rio Branco"/>
  </r>
  <r>
    <x v="0"/>
    <s v="409BAC0030"/>
    <n v="0"/>
    <x v="373"/>
    <s v="0030"/>
    <n v="-70.3905621128511"/>
    <n v="-8.4463065528051402"/>
    <n v="-70.463392449701701"/>
    <n v="-9.1858017656389208"/>
    <s v="409"/>
    <s v="AC"/>
    <s v="Eixo Principal"/>
    <s v="-"/>
    <s v="409BAC0030"/>
    <s v="IGARAPÉ CONSULTA"/>
    <s v="ENTR AC-329"/>
    <n v="32"/>
    <n v="122"/>
    <n v="90"/>
    <x v="1"/>
    <m/>
    <m/>
    <s v="Federal"/>
    <m/>
    <m/>
    <m/>
    <s v="Federal"/>
    <s v="PLA"/>
    <s v="Rio Branco"/>
  </r>
  <r>
    <x v="0"/>
    <s v="409BAC0050"/>
    <n v="0"/>
    <x v="373"/>
    <s v="0050"/>
    <n v="-70.463392449701701"/>
    <n v="-9.1858017656389208"/>
    <n v="-70.476573599791706"/>
    <n v="-9.4332155100876705"/>
    <s v="409"/>
    <s v="AC"/>
    <s v="Eixo Principal"/>
    <s v="-"/>
    <s v="409BAC0050"/>
    <s v="ENTR AC-329"/>
    <s v="ENTR AC-090 (SANTA ROSA)"/>
    <n v="122"/>
    <n v="152"/>
    <n v="30"/>
    <x v="1"/>
    <m/>
    <m/>
    <s v="Federal"/>
    <m/>
    <m/>
    <m/>
    <s v="Federal"/>
    <s v="PLA"/>
    <s v="Rio Branco"/>
  </r>
  <r>
    <x v="0"/>
    <s v="410BBA0010"/>
    <n v="0"/>
    <x v="374"/>
    <s v="0010"/>
    <n v="-38.529609809944702"/>
    <n v="-10.815191749899199"/>
    <n v="-38.780261530145403"/>
    <n v="-10.9785012599251"/>
    <s v="410"/>
    <s v="BA"/>
    <s v="Eixo Principal"/>
    <s v="-"/>
    <s v="410BBA0010"/>
    <s v="ENTR BR-110 (RIBEIRA DO POMBAL)"/>
    <s v="ENTR BA-395"/>
    <n v="0"/>
    <n v="33.1"/>
    <n v="33.1"/>
    <x v="2"/>
    <m/>
    <m/>
    <m/>
    <s v="MP082/2003"/>
    <m/>
    <m/>
    <m/>
    <s v="PAV"/>
    <s v="Euclides da Cunha"/>
  </r>
  <r>
    <x v="0"/>
    <s v="410BBA0020"/>
    <n v="0"/>
    <x v="374"/>
    <s v="0020"/>
    <n v="-38.780261530145403"/>
    <n v="-10.9785012599251"/>
    <n v="-38.800603370149297"/>
    <n v="-10.9868341100061"/>
    <s v="410"/>
    <s v="BA"/>
    <s v="Eixo Principal"/>
    <s v="-"/>
    <s v="410BBA0020"/>
    <s v="ENTR BA-395"/>
    <s v="ENTR BR-116 (P/TUCANO)"/>
    <n v="33.1"/>
    <n v="35.799999999999997"/>
    <n v="2.7"/>
    <x v="2"/>
    <m/>
    <m/>
    <m/>
    <s v="MP082/2003"/>
    <m/>
    <m/>
    <m/>
    <s v="PAV"/>
    <s v="Euclides da Cunha"/>
  </r>
  <r>
    <x v="0"/>
    <s v="411BAM0010"/>
    <n v="0"/>
    <x v="375"/>
    <s v="0010"/>
    <n v="-72.413465790014101"/>
    <n v="-5.6352014303017199"/>
    <n v="-72.832213079969605"/>
    <n v="-5.2024675700222902"/>
    <s v="411"/>
    <s v="AM"/>
    <s v="Eixo Principal"/>
    <s v="-"/>
    <s v="411BAM0010"/>
    <s v="ENTR BR-307"/>
    <s v="FRONT BRASIL/PERU (ELVIRA)"/>
    <n v="0"/>
    <n v="85"/>
    <n v="85"/>
    <x v="1"/>
    <m/>
    <m/>
    <s v="Federal"/>
    <m/>
    <m/>
    <m/>
    <s v="Federal"/>
    <s v="PLA"/>
    <s v="Humaitá"/>
  </r>
  <r>
    <x v="0"/>
    <s v="412BPB0010"/>
    <n v="0"/>
    <x v="376"/>
    <s v="0010"/>
    <n v="-36.108207659655697"/>
    <n v="-7.15192620033383"/>
    <n v="-36.244678690169302"/>
    <n v="-7.2730624697571198"/>
    <s v="412"/>
    <s v="PB"/>
    <s v="Eixo Principal"/>
    <s v="-"/>
    <s v="412BPB0010"/>
    <s v="ENTR BR-230 (FARINHA)"/>
    <s v="ENTR PB-160 (BOA VISTA)"/>
    <n v="0"/>
    <n v="21"/>
    <n v="21"/>
    <x v="2"/>
    <m/>
    <m/>
    <s v="Federal"/>
    <m/>
    <m/>
    <m/>
    <s v="Federal"/>
    <s v="PAV"/>
    <s v="Campina Grande"/>
  </r>
  <r>
    <x v="0"/>
    <s v="412BPB0030"/>
    <n v="0"/>
    <x v="376"/>
    <s v="0030"/>
    <n v="-36.244678690169302"/>
    <n v="-7.2730624697571198"/>
    <n v="-36.491091029627199"/>
    <n v="-7.3573955402718996"/>
    <s v="412"/>
    <s v="PB"/>
    <s v="Eixo Principal"/>
    <s v="-"/>
    <s v="412BPB0030"/>
    <s v="ENTR PB-160 (BOA VISTA)"/>
    <s v="ENTR PB-176"/>
    <n v="21"/>
    <n v="50.4"/>
    <n v="29.4"/>
    <x v="2"/>
    <m/>
    <m/>
    <s v="Federal"/>
    <m/>
    <m/>
    <m/>
    <s v="Federal"/>
    <s v="PAV"/>
    <s v="Campina Grande"/>
  </r>
  <r>
    <x v="0"/>
    <s v="412BPB0040"/>
    <n v="0"/>
    <x v="376"/>
    <s v="0040"/>
    <n v="-36.491091029627199"/>
    <n v="-7.3573955402718996"/>
    <n v="-36.535000299923801"/>
    <n v="-7.4059812501345101"/>
    <s v="412"/>
    <s v="PB"/>
    <s v="Eixo Principal"/>
    <s v="-"/>
    <s v="412BPB0040"/>
    <s v="ENTR PB-176"/>
    <s v="ENTR PB-148/216 (SÃO JOÃO DO CARIRI)"/>
    <n v="50.4"/>
    <n v="58.1"/>
    <n v="7.7"/>
    <x v="2"/>
    <m/>
    <m/>
    <s v="Federal"/>
    <m/>
    <m/>
    <m/>
    <s v="Federal"/>
    <s v="PAV"/>
    <s v="Campina Grande"/>
  </r>
  <r>
    <x v="0"/>
    <s v="412BPB0050"/>
    <n v="0"/>
    <x v="376"/>
    <s v="0050"/>
    <n v="-36.535000299923801"/>
    <n v="-7.4059812501345101"/>
    <n v="-36.605223789945903"/>
    <n v="-7.4582794504362298"/>
    <s v="412"/>
    <s v="PB"/>
    <s v="Eixo Principal"/>
    <s v="-"/>
    <s v="412BPB0050"/>
    <s v="ENTR PB-148/216 (SÃO JOÃO DO CARIRI)"/>
    <s v="RIACHO DO CABOCLO"/>
    <n v="58.1"/>
    <n v="67.900000000000006"/>
    <n v="9.8000000000000007"/>
    <x v="2"/>
    <m/>
    <m/>
    <s v="Federal"/>
    <m/>
    <m/>
    <m/>
    <s v="Federal"/>
    <s v="PAV"/>
    <s v="Campina Grande"/>
  </r>
  <r>
    <x v="0"/>
    <s v="412BPB0055"/>
    <n v="0"/>
    <x v="376"/>
    <s v="0055"/>
    <n v="-36.605223789945903"/>
    <n v="-7.4582794504362298"/>
    <n v="-36.8841764896532"/>
    <n v="-7.6759780800243202"/>
    <s v="412"/>
    <s v="PB"/>
    <s v="Eixo Principal"/>
    <s v="-"/>
    <s v="412BPB0055"/>
    <s v="RIACHO DO CABOCLO"/>
    <s v="ENTR PB-214 (SUMÉ)"/>
    <n v="67.900000000000006"/>
    <n v="109"/>
    <n v="41.1"/>
    <x v="2"/>
    <m/>
    <m/>
    <s v="Federal"/>
    <m/>
    <m/>
    <m/>
    <s v="Federal"/>
    <s v="PAV"/>
    <s v="Campina Grande"/>
  </r>
  <r>
    <x v="0"/>
    <s v="412BPB0070"/>
    <n v="0"/>
    <x v="376"/>
    <s v="0070"/>
    <n v="-36.8841764896532"/>
    <n v="-7.6759780800243202"/>
    <n v="-37.0184825902992"/>
    <n v="-7.7935823097757204"/>
    <s v="412"/>
    <s v="PB"/>
    <s v="Eixo Principal"/>
    <s v="-"/>
    <s v="412BPB0070"/>
    <s v="ENTR PB-214 (SUMÉ)"/>
    <s v="ENTR BR-110(A)"/>
    <n v="109"/>
    <n v="129"/>
    <n v="20"/>
    <x v="2"/>
    <m/>
    <m/>
    <s v="Federal"/>
    <m/>
    <m/>
    <m/>
    <s v="Federal"/>
    <s v="PAV"/>
    <s v="Campina Grande"/>
  </r>
  <r>
    <x v="0"/>
    <s v="412BPB0090"/>
    <n v="0"/>
    <x v="376"/>
    <s v="0090"/>
    <n v="-37.0184825902992"/>
    <n v="-7.7935823097757204"/>
    <n v="-37.121369279868297"/>
    <n v="-7.9031041497366896"/>
    <s v="412"/>
    <s v="PB"/>
    <s v="Eixo Principal"/>
    <s v="Coinc"/>
    <s v="412BPB0090"/>
    <s v="ENTR BR-110(A)"/>
    <s v="ENTR BR-110(B)/PB-242/264 (MONTEIRO)"/>
    <n v="129"/>
    <n v="145.69999999999999"/>
    <n v="16.7"/>
    <x v="2"/>
    <m/>
    <s v="110BPB0330"/>
    <s v="Federal"/>
    <m/>
    <m/>
    <m/>
    <s v="Federal"/>
    <s v="PAV"/>
    <s v="Campina Grande"/>
  </r>
  <r>
    <x v="0"/>
    <s v="413BAM0010"/>
    <n v="0"/>
    <x v="377"/>
    <s v="0010"/>
    <n v="-71.205272099827397"/>
    <n v="-4.6856332003118801"/>
    <n v="-71.273505489986306"/>
    <n v="-4.4940978203580899"/>
    <s v="413"/>
    <s v="AM"/>
    <s v="Eixo Principal"/>
    <s v="-"/>
    <s v="413BAM0010"/>
    <s v="ENTR BR-307"/>
    <s v="FRONT BRASIL/PERU (CAXIAS)"/>
    <n v="0"/>
    <n v="40"/>
    <n v="40"/>
    <x v="1"/>
    <m/>
    <m/>
    <s v="Federal"/>
    <m/>
    <m/>
    <m/>
    <s v="Federal"/>
    <s v="PLA"/>
    <s v="Humaitá"/>
  </r>
  <r>
    <x v="0"/>
    <s v="414BGO0010"/>
    <n v="0"/>
    <x v="378"/>
    <s v="0010"/>
    <n v="-49.132729349879497"/>
    <n v="-13.441010050373499"/>
    <n v="-49.021032649736902"/>
    <n v="-13.7143794701364"/>
    <s v="414"/>
    <s v="GO"/>
    <s v="Eixo Principal"/>
    <s v="Coinc"/>
    <s v="414BGO0010"/>
    <s v="ENTR BR-153(A)/GO-244/151 (PORANGATU)"/>
    <s v="ENTR BR-153(B)/GO-241(A) (SANTA TEREZA DE GOIÁS)"/>
    <n v="0"/>
    <n v="38.6"/>
    <n v="38.6"/>
    <x v="2"/>
    <m/>
    <s v="153BGO0350"/>
    <s v="Federal"/>
    <m/>
    <m/>
    <m/>
    <s v="Federal"/>
    <s v="PAV"/>
    <s v="Uruaçu"/>
  </r>
  <r>
    <x v="0"/>
    <s v="414BGO0030"/>
    <n v="0"/>
    <x v="378"/>
    <s v="0030"/>
    <n v="-49.021032649736902"/>
    <n v="-13.7143794701364"/>
    <n v="-48.887624690327101"/>
    <n v="-13.6557009198615"/>
    <s v="414"/>
    <s v="GO"/>
    <s v="Eixo Principal"/>
    <s v="-"/>
    <s v="414BGO0030"/>
    <s v="ENTR BR-153(B)/GO-241(A) (SANTA TEREZA DE GOIÁS)"/>
    <s v="FORMOSO"/>
    <n v="38.6"/>
    <n v="56.8"/>
    <n v="18.2"/>
    <x v="1"/>
    <m/>
    <m/>
    <s v="Estadual"/>
    <m/>
    <s v="GO-241"/>
    <s v="PAV"/>
    <s v="Estadual"/>
    <s v="PLA"/>
    <s v="Anápolis"/>
  </r>
  <r>
    <x v="0"/>
    <s v="414BGO0040"/>
    <n v="0"/>
    <x v="378"/>
    <s v="0040"/>
    <n v="-48.887624690327101"/>
    <n v="-13.6557009198615"/>
    <n v="-48.847506420384903"/>
    <n v="-13.6481376898025"/>
    <s v="414"/>
    <s v="GO"/>
    <s v="Eixo Principal"/>
    <s v="-"/>
    <s v="414BGO0040"/>
    <s v="FORMOSO"/>
    <s v="ENTR GO-142 (P/TROMBAS)"/>
    <n v="56.8"/>
    <n v="59.3"/>
    <n v="2.5"/>
    <x v="1"/>
    <m/>
    <m/>
    <s v="Estadual"/>
    <m/>
    <s v="GO-241"/>
    <s v="PAV"/>
    <s v="Estadual"/>
    <s v="PLA"/>
    <s v="Anápolis"/>
  </r>
  <r>
    <x v="0"/>
    <s v="414BGO0050"/>
    <n v="0"/>
    <x v="378"/>
    <s v="0050"/>
    <n v="-48.847506420384903"/>
    <n v="-13.6481376898025"/>
    <n v="-48.567426360238301"/>
    <n v="-13.7870947702074"/>
    <s v="414"/>
    <s v="GO"/>
    <s v="Eixo Principal"/>
    <s v="-"/>
    <s v="414BGO0050"/>
    <s v="ENTR GO-142 (P/TROMBAS)"/>
    <s v="ENTR GO-241(B)/442 (CAMPINAÇU)"/>
    <n v="59.3"/>
    <n v="107.4"/>
    <n v="48.1"/>
    <x v="1"/>
    <m/>
    <m/>
    <s v="Estadual"/>
    <m/>
    <s v="GO-241"/>
    <s v="PAV"/>
    <s v="Estadual"/>
    <s v="PLA"/>
    <s v="Anápolis"/>
  </r>
  <r>
    <x v="0"/>
    <s v="414BGO0070"/>
    <n v="0"/>
    <x v="378"/>
    <s v="0070"/>
    <n v="-48.567426360238301"/>
    <n v="-13.7870947702074"/>
    <n v="-48.461287140289201"/>
    <n v="-14.4596110401173"/>
    <s v="414"/>
    <s v="GO"/>
    <s v="Eixo Principal"/>
    <s v="-"/>
    <s v="414BGO0070"/>
    <s v="ENTR GO-241(B)/442 (CAMPINAÇU)"/>
    <s v="ENTR GO-237(A) (NIQUELÂNDIA)"/>
    <n v="107.4"/>
    <n v="201.7"/>
    <n v="94.3"/>
    <x v="1"/>
    <m/>
    <m/>
    <s v="Federal"/>
    <m/>
    <m/>
    <m/>
    <s v="Federal"/>
    <s v="PLA"/>
    <s v="Anápolis"/>
  </r>
  <r>
    <x v="0"/>
    <s v="414BGO0080"/>
    <n v="0"/>
    <x v="378"/>
    <s v="0080"/>
    <n v="-48.461287140289201"/>
    <n v="-14.4596110401173"/>
    <n v="-48.481480370023"/>
    <n v="-14.466892699638301"/>
    <s v="414"/>
    <s v="GO"/>
    <s v="Eixo Principal"/>
    <s v="-"/>
    <s v="414BGO0080"/>
    <s v="ENTR GO-237(A) (NIQUELÂNDIA)"/>
    <s v="ENTR GO-237(B)"/>
    <n v="201.7"/>
    <n v="203.5"/>
    <n v="1.8"/>
    <x v="2"/>
    <m/>
    <m/>
    <m/>
    <s v="MP082/2004"/>
    <m/>
    <m/>
    <m/>
    <s v="PAV"/>
    <s v="Anápolis"/>
  </r>
  <r>
    <x v="0"/>
    <s v="414BGO0083"/>
    <n v="0"/>
    <x v="378"/>
    <s v="0083"/>
    <n v="-48.481480370023"/>
    <n v="-14.466892699638301"/>
    <n v="-48.669479809945202"/>
    <n v="-14.9724133003334"/>
    <s v="414"/>
    <s v="GO"/>
    <s v="Eixo Principal"/>
    <s v="-"/>
    <s v="414BGO0083"/>
    <s v="ENTR GO-237(B)"/>
    <s v="QUEBRA LINHA"/>
    <n v="203.5"/>
    <n v="267.3"/>
    <n v="63.8"/>
    <x v="2"/>
    <m/>
    <m/>
    <m/>
    <s v="MP082/2004"/>
    <m/>
    <m/>
    <m/>
    <s v="PAV"/>
    <s v="Anápolis"/>
  </r>
  <r>
    <x v="0"/>
    <s v="414BGO0090"/>
    <n v="0"/>
    <x v="378"/>
    <s v="0090"/>
    <n v="-48.669479809945202"/>
    <n v="-14.9724133003334"/>
    <n v="-48.7492516296589"/>
    <n v="-15.102086750303201"/>
    <s v="414"/>
    <s v="GO"/>
    <s v="Eixo Principal"/>
    <s v="-"/>
    <s v="414BGO0090"/>
    <s v="QUEBRA LINHA"/>
    <s v="TREVO DE ACESSO BR-080"/>
    <n v="267.3"/>
    <n v="284.5"/>
    <n v="17.2"/>
    <x v="2"/>
    <m/>
    <m/>
    <m/>
    <s v="MP082/2005"/>
    <m/>
    <m/>
    <m/>
    <s v="PAV"/>
    <s v="Anápolis"/>
  </r>
  <r>
    <x v="0"/>
    <s v="414BGO0100"/>
    <n v="0"/>
    <x v="378"/>
    <s v="0100"/>
    <n v="-48.7492516296589"/>
    <n v="-15.102086750303201"/>
    <n v="-48.6997950702862"/>
    <n v="-15.2082902897649"/>
    <s v="414"/>
    <s v="GO"/>
    <s v="Eixo Principal"/>
    <s v="-"/>
    <s v="414BGO0100"/>
    <s v="TREVO DE ACESSO BR-080"/>
    <s v="ENTR BR-080/GO-230(A)/324 (DOIS IRMAOS)"/>
    <n v="284.5"/>
    <n v="300"/>
    <n v="15.5"/>
    <x v="2"/>
    <m/>
    <m/>
    <m/>
    <s v="MP082/2006"/>
    <m/>
    <m/>
    <m/>
    <s v="PAV"/>
    <s v="Anápolis"/>
  </r>
  <r>
    <x v="0"/>
    <s v="414BGO0110"/>
    <n v="0"/>
    <x v="378"/>
    <s v="0110"/>
    <n v="-48.6997950702862"/>
    <n v="-15.2082902897649"/>
    <n v="-48.646556949843301"/>
    <n v="-15.3574326303116"/>
    <s v="414"/>
    <s v="GO"/>
    <s v="Eixo Principal"/>
    <s v="-"/>
    <s v="414BGO0110"/>
    <s v="ENTR BR-080/GO-230(A)/324 (DOIS IRMAOS)"/>
    <s v="ENTR GO-230(B)"/>
    <n v="300"/>
    <n v="317"/>
    <n v="17"/>
    <x v="2"/>
    <m/>
    <m/>
    <m/>
    <s v="MP082/2006"/>
    <m/>
    <m/>
    <m/>
    <s v="PAV"/>
    <s v="Anápolis"/>
  </r>
  <r>
    <x v="0"/>
    <s v="414BGO0111"/>
    <n v="0"/>
    <x v="378"/>
    <s v="0111"/>
    <n v="-48.646556949843301"/>
    <n v="-15.3574326303116"/>
    <n v="-48.618589580144899"/>
    <n v="-15.486740770270201"/>
    <s v="414"/>
    <s v="GO"/>
    <s v="Eixo Principal"/>
    <s v="-"/>
    <s v="414BGO0111"/>
    <s v="ENTR GO-230(B)"/>
    <s v="ENTR BR-251(A)"/>
    <n v="317"/>
    <n v="332"/>
    <n v="15"/>
    <x v="2"/>
    <m/>
    <m/>
    <m/>
    <s v="MP082/2004"/>
    <m/>
    <m/>
    <m/>
    <s v="PAV"/>
    <s v="Anápolis"/>
  </r>
  <r>
    <x v="0"/>
    <s v="414BGO0112"/>
    <n v="0"/>
    <x v="378"/>
    <s v="0112"/>
    <n v="-48.618589580144899"/>
    <n v="-15.486740770270201"/>
    <n v="-48.628646769632603"/>
    <n v="-15.5809741201594"/>
    <s v="414"/>
    <s v="GO"/>
    <s v="Eixo Principal"/>
    <s v="Coinc"/>
    <s v="414BGO0112"/>
    <s v="ENTR BR-251(A)"/>
    <s v="ENTR BR-251(B)/GO-435"/>
    <n v="332"/>
    <n v="342.5"/>
    <n v="10.5"/>
    <x v="2"/>
    <m/>
    <s v="251BGO0792"/>
    <m/>
    <s v="MP082/2004"/>
    <m/>
    <m/>
    <m/>
    <s v="PAV"/>
    <s v="Anápolis"/>
  </r>
  <r>
    <x v="0"/>
    <s v="414BGO0115"/>
    <n v="0"/>
    <x v="378"/>
    <s v="0115"/>
    <n v="-48.628646769632603"/>
    <n v="-15.5809741201594"/>
    <n v="-48.750609819987098"/>
    <n v="-15.754426409950799"/>
    <s v="414"/>
    <s v="GO"/>
    <s v="Eixo Principal"/>
    <s v="-"/>
    <s v="414BGO0115"/>
    <s v="ENTR BR-251(B)/GO-435"/>
    <s v="ENTR BR-070(A)"/>
    <n v="342.5"/>
    <n v="370.4"/>
    <n v="27.9"/>
    <x v="2"/>
    <m/>
    <m/>
    <m/>
    <s v="MP082/2004"/>
    <m/>
    <m/>
    <m/>
    <s v="PAV"/>
    <s v="Anápolis"/>
  </r>
  <r>
    <x v="0"/>
    <s v="414BGO0120"/>
    <n v="0"/>
    <x v="378"/>
    <s v="0120"/>
    <n v="-48.750609819987098"/>
    <n v="-15.754426409950799"/>
    <n v="-48.772651109760801"/>
    <n v="-15.7908510302507"/>
    <s v="414"/>
    <s v="GO"/>
    <s v="Eixo Principal"/>
    <s v="Coinc"/>
    <s v="414BGO0120"/>
    <s v="ENTR BR-070(A)"/>
    <s v="ENTR BR-070(B) (COCALZINHO DE GOIÁS)"/>
    <n v="370.4"/>
    <n v="372.2"/>
    <n v="1.8"/>
    <x v="2"/>
    <m/>
    <s v="070BGO0080"/>
    <s v="Federal"/>
    <m/>
    <m/>
    <m/>
    <s v="Federal"/>
    <s v="PAV"/>
    <s v="Anápolis"/>
  </r>
  <r>
    <x v="0"/>
    <s v="414BGO0130"/>
    <n v="0"/>
    <x v="378"/>
    <s v="0130"/>
    <n v="-48.772651109760801"/>
    <n v="-15.7908510302507"/>
    <n v="-48.808994970041702"/>
    <n v="-15.918328940128401"/>
    <s v="414"/>
    <s v="GO"/>
    <s v="Eixo Principal"/>
    <s v="-"/>
    <s v="414BGO0130"/>
    <s v="ENTR BR-070(B) (COCALZINHO DE GOIÁS)"/>
    <s v="ENTR GO-225 (CORUMBÁ DE GOIÁS)"/>
    <n v="372.2"/>
    <n v="392.9"/>
    <n v="20.7"/>
    <x v="2"/>
    <m/>
    <m/>
    <m/>
    <s v="MP082/2005"/>
    <m/>
    <m/>
    <m/>
    <s v="PAV"/>
    <s v="Anápolis"/>
  </r>
  <r>
    <x v="0"/>
    <s v="414BGO0132"/>
    <n v="0"/>
    <x v="378"/>
    <s v="0132"/>
    <n v="-48.808994970041702"/>
    <n v="-15.918328940128401"/>
    <n v="-48.853316619965902"/>
    <n v="-16.0522781196394"/>
    <s v="414"/>
    <s v="GO"/>
    <s v="Eixo Principal"/>
    <s v="-"/>
    <s v="414BGO0132"/>
    <s v="ENTR GO-225 (CORUMBÁ DE GOIÁS)"/>
    <s v="ENTR GO-338 (PLANALMIRA)"/>
    <n v="392.9"/>
    <n v="409.3"/>
    <n v="16.399999999999999"/>
    <x v="2"/>
    <m/>
    <m/>
    <m/>
    <s v="MP082/2005"/>
    <m/>
    <m/>
    <m/>
    <s v="PAV"/>
    <s v="Anápolis"/>
  </r>
  <r>
    <x v="0"/>
    <s v="414BGO0134"/>
    <n v="0"/>
    <x v="378"/>
    <s v="0134"/>
    <n v="-48.853316619965902"/>
    <n v="-16.0522781196394"/>
    <n v="-48.943903999569798"/>
    <n v="-16.286578139769201"/>
    <s v="414"/>
    <s v="GO"/>
    <s v="Eixo Principal"/>
    <s v="-"/>
    <s v="414BGO0134"/>
    <s v="ENTR GO-338 (PLANALMIRA)"/>
    <s v="ENTR BR-153/GO-222/330 (ANÁPOLIS)"/>
    <n v="409.3"/>
    <n v="439.6"/>
    <n v="30.3"/>
    <x v="2"/>
    <m/>
    <m/>
    <m/>
    <s v="MP082/2006"/>
    <m/>
    <m/>
    <m/>
    <s v="PAV"/>
    <s v="Anápolis"/>
  </r>
  <r>
    <x v="0"/>
    <s v="415BBA0010"/>
    <n v="0"/>
    <x v="379"/>
    <s v="0010"/>
    <n v="-39.0322634403054"/>
    <n v="-14.785130989703299"/>
    <n v="-39.113110820407897"/>
    <n v="-14.7452053797244"/>
    <s v="415"/>
    <s v="BA"/>
    <s v="Eixo Principal"/>
    <s v="-"/>
    <s v="415BBA0010"/>
    <s v="ENTR BA-262(A) (ILHÉUS)"/>
    <s v="ENTR BA-262(B)"/>
    <n v="0"/>
    <n v="10.8"/>
    <n v="10.8"/>
    <x v="1"/>
    <m/>
    <m/>
    <s v="Estadual"/>
    <m/>
    <s v="BA-262"/>
    <s v="PAV"/>
    <s v="Estadual"/>
    <s v="PLA"/>
    <s v="Itabuna"/>
  </r>
  <r>
    <x v="0"/>
    <s v="415BBA0015"/>
    <n v="0"/>
    <x v="379"/>
    <s v="0015"/>
    <n v="-39.113110820407897"/>
    <n v="-14.7452053797244"/>
    <n v="-39.116671929765602"/>
    <n v="-14.795387819691999"/>
    <s v="415"/>
    <s v="BA"/>
    <s v="Eixo Principal"/>
    <s v="-"/>
    <s v="415BBA0015"/>
    <s v="ENTR BA-262(B)"/>
    <s v="ENTR BA-415(A) (P/ ILHÉUS)"/>
    <n v="10.8"/>
    <n v="17"/>
    <n v="6.2"/>
    <x v="1"/>
    <m/>
    <m/>
    <s v="Federal"/>
    <m/>
    <m/>
    <m/>
    <s v="Federal"/>
    <s v="PLA"/>
    <s v="Itabuna"/>
  </r>
  <r>
    <x v="0"/>
    <s v="415BBA0020"/>
    <n v="0"/>
    <x v="379"/>
    <s v="0020"/>
    <n v="-39.116671929765602"/>
    <n v="-14.795387819691999"/>
    <n v="-39.245190519826501"/>
    <n v="-14.785301340184599"/>
    <s v="415"/>
    <s v="BA"/>
    <s v="Eixo Principal"/>
    <s v="-"/>
    <s v="415BBA0020"/>
    <s v="ENTR BA-415(A) (P/ ILHÉUS)"/>
    <s v="ENTR BA-415(B) (P/ ITABUNA)"/>
    <n v="17"/>
    <n v="32.299999999999997"/>
    <n v="15.3"/>
    <x v="2"/>
    <m/>
    <m/>
    <s v="Federal"/>
    <m/>
    <m/>
    <m/>
    <s v="Federal"/>
    <s v="PAV"/>
    <s v="Itabuna"/>
  </r>
  <r>
    <x v="0"/>
    <s v="415BBA0025"/>
    <n v="0"/>
    <x v="379"/>
    <s v="0025"/>
    <n v="-39.245190519826501"/>
    <n v="-14.785301340184599"/>
    <n v="-39.281952789689399"/>
    <n v="-14.8483117098174"/>
    <s v="415"/>
    <s v="BA"/>
    <s v="Eixo Principal"/>
    <s v="-"/>
    <s v="415BBA0025"/>
    <s v="ENTR BA-415(B) (P/ ITABUNA)"/>
    <s v="ENTR BR-101(A)"/>
    <n v="32.299999999999997"/>
    <n v="42.4"/>
    <n v="10.1"/>
    <x v="1"/>
    <m/>
    <m/>
    <s v="Federal"/>
    <m/>
    <m/>
    <m/>
    <s v="Federal"/>
    <s v="PLA"/>
    <s v="Itabuna"/>
  </r>
  <r>
    <x v="0"/>
    <s v="415BBA0030"/>
    <n v="0"/>
    <x v="379"/>
    <s v="0030"/>
    <n v="-39.281952789689399"/>
    <n v="-14.8483117098174"/>
    <n v="-39.2971688096927"/>
    <n v="-14.8136507400895"/>
    <s v="415"/>
    <s v="BA"/>
    <s v="Eixo Principal"/>
    <s v="Coinc"/>
    <s v="415BBA0030"/>
    <s v="ENTR BR-101(A)"/>
    <s v="ENTR BR-101(B)/BA-120(A) (ITABUNA)"/>
    <n v="42.4"/>
    <n v="47.3"/>
    <n v="4.9000000000000004"/>
    <x v="2"/>
    <m/>
    <s v="101BBA1820"/>
    <s v="Federal"/>
    <m/>
    <m/>
    <m/>
    <s v="Federal"/>
    <s v="PAV"/>
    <s v="Itabuna"/>
  </r>
  <r>
    <x v="0"/>
    <s v="415BBA0035"/>
    <n v="0"/>
    <x v="379"/>
    <s v="0035"/>
    <n v="-39.2971688096927"/>
    <n v="-14.8136507400895"/>
    <n v="-39.330997900232802"/>
    <n v="-14.841475950354701"/>
    <s v="415"/>
    <s v="BA"/>
    <s v="Eixo Principal"/>
    <s v="-"/>
    <s v="415BBA0035"/>
    <s v="ENTR BR-101(B)/BA-120(A) (ITABUNA)"/>
    <s v="FERRADAS"/>
    <n v="47.3"/>
    <n v="52.3"/>
    <n v="5"/>
    <x v="2"/>
    <m/>
    <m/>
    <s v="Federal"/>
    <m/>
    <m/>
    <m/>
    <s v="Federal"/>
    <s v="PAV"/>
    <s v="Itabuna"/>
  </r>
  <r>
    <x v="0"/>
    <s v="415BBA0040"/>
    <n v="0"/>
    <x v="379"/>
    <s v="0040"/>
    <n v="-39.330997900232802"/>
    <n v="-14.841475950354701"/>
    <n v="-39.417188200275099"/>
    <n v="-14.857467769621801"/>
    <s v="415"/>
    <s v="BA"/>
    <s v="Eixo Principal"/>
    <s v="-"/>
    <s v="415BBA0040"/>
    <s v="FERRADAS"/>
    <s v="ENTR BA-120(B) (P/BARRO PRETO)"/>
    <n v="52.3"/>
    <n v="62.8"/>
    <n v="10.5"/>
    <x v="2"/>
    <m/>
    <m/>
    <s v="Federal"/>
    <m/>
    <m/>
    <m/>
    <s v="Federal"/>
    <s v="PAV"/>
    <s v="Itabuna"/>
  </r>
  <r>
    <x v="0"/>
    <s v="415BBA0045"/>
    <n v="0"/>
    <x v="379"/>
    <s v="0045"/>
    <n v="-39.417188200275099"/>
    <n v="-14.857467769621801"/>
    <n v="-39.424178840081296"/>
    <n v="-14.863537679919901"/>
    <s v="415"/>
    <s v="BA"/>
    <s v="Eixo Principal"/>
    <s v="-"/>
    <s v="415BBA0045"/>
    <s v="ENTR BA-120(B) (P/BARRO PRETO)"/>
    <s v="ENTR BA-971 (P/ITAPÉ)"/>
    <n v="62.8"/>
    <n v="63.7"/>
    <n v="0.9"/>
    <x v="1"/>
    <m/>
    <m/>
    <s v="Estadual"/>
    <m/>
    <s v="BAT-415"/>
    <s v="PAV"/>
    <s v="Estadual"/>
    <s v="PLA"/>
    <s v="Itabuna"/>
  </r>
  <r>
    <x v="0"/>
    <s v="415BBA0050"/>
    <n v="0"/>
    <x v="379"/>
    <s v="0050"/>
    <n v="-39.424178840081296"/>
    <n v="-14.863537679919901"/>
    <n v="-39.585505899877298"/>
    <n v="-14.857999189810601"/>
    <s v="415"/>
    <s v="BA"/>
    <s v="Eixo Principal"/>
    <s v="-"/>
    <s v="415BBA0050"/>
    <s v="ENTR BA-971 (P/ITAPÉ)"/>
    <s v="IBICARAÍ"/>
    <n v="63.7"/>
    <n v="83.4"/>
    <n v="19.7"/>
    <x v="1"/>
    <m/>
    <m/>
    <s v="Estadual"/>
    <m/>
    <s v="BAT-415"/>
    <s v="PAV"/>
    <s v="Estadual"/>
    <s v="PLA"/>
    <s v="Itabuna"/>
  </r>
  <r>
    <x v="0"/>
    <s v="415BBA0052"/>
    <n v="0"/>
    <x v="379"/>
    <s v="0052"/>
    <n v="-39.585505899877298"/>
    <n v="-14.857999189810601"/>
    <n v="-39.660668739970298"/>
    <n v="-14.8549879097641"/>
    <s v="415"/>
    <s v="BA"/>
    <s v="Eixo Principal"/>
    <s v="-"/>
    <s v="415BBA0052"/>
    <s v="IBICARAÍ"/>
    <s v="ENTR BA-262(A)/263 (FLORESTA AZUL)"/>
    <n v="83.4"/>
    <n v="91.9"/>
    <n v="8.5"/>
    <x v="1"/>
    <m/>
    <m/>
    <s v="Estadual"/>
    <m/>
    <s v="BAT-415"/>
    <s v="PAV"/>
    <s v="Estadual"/>
    <s v="PLA"/>
    <s v="Itabuna"/>
  </r>
  <r>
    <x v="0"/>
    <s v="415BBA0070"/>
    <n v="0"/>
    <x v="379"/>
    <s v="0070"/>
    <n v="-39.660668739970298"/>
    <n v="-14.8549879097641"/>
    <n v="-39.993108540126897"/>
    <n v="-14.831888369752299"/>
    <s v="415"/>
    <s v="BA"/>
    <s v="Eixo Principal"/>
    <s v="-"/>
    <s v="415BBA0070"/>
    <s v="ENTR BA-262(A)/263 (FLORESTA AZUL)"/>
    <s v="ENTR BA-130/262(B) (IBICUÍ)"/>
    <n v="91.9"/>
    <n v="113.1"/>
    <n v="21.2"/>
    <x v="1"/>
    <m/>
    <m/>
    <s v="Federal"/>
    <m/>
    <m/>
    <m/>
    <s v="Federal"/>
    <s v="PLA"/>
    <s v="Itabuna"/>
  </r>
  <r>
    <x v="0"/>
    <s v="415BBA0090"/>
    <n v="0"/>
    <x v="379"/>
    <s v="0090"/>
    <n v="-39.993108540126897"/>
    <n v="-14.831888369752299"/>
    <n v="-40.148552319633701"/>
    <n v="-14.840698919919101"/>
    <s v="415"/>
    <s v="BA"/>
    <s v="Eixo Principal"/>
    <s v="-"/>
    <s v="415BBA0090"/>
    <s v="ENTR BA-130/262(B) (IBICUÍ)"/>
    <s v="ENTR BA-645"/>
    <n v="113.1"/>
    <n v="128.1"/>
    <n v="15"/>
    <x v="1"/>
    <m/>
    <m/>
    <s v="Federal"/>
    <m/>
    <m/>
    <m/>
    <s v="Federal"/>
    <s v="PLA"/>
    <s v="Vitória da Conquista"/>
  </r>
  <r>
    <x v="0"/>
    <s v="415BBA0092"/>
    <n v="0"/>
    <x v="379"/>
    <s v="0092"/>
    <n v="-40.148552319633701"/>
    <n v="-14.840698919919101"/>
    <n v="-40.579020050235101"/>
    <n v="-14.865897740188499"/>
    <s v="415"/>
    <s v="BA"/>
    <s v="Eixo Principal"/>
    <s v="-"/>
    <s v="415BBA0092"/>
    <s v="ENTR BA-645"/>
    <s v="ENTR BA-265(A)/641 (BARRA DO CHOÇA)"/>
    <n v="128.1"/>
    <n v="183.4"/>
    <n v="55.3"/>
    <x v="1"/>
    <m/>
    <m/>
    <s v="Federal"/>
    <m/>
    <m/>
    <m/>
    <s v="Federal"/>
    <s v="PLA"/>
    <s v="Vitória da Conquista"/>
  </r>
  <r>
    <x v="0"/>
    <s v="415BBA0110"/>
    <n v="0"/>
    <x v="379"/>
    <s v="0110"/>
    <n v="-40.579020050235101"/>
    <n v="-14.865897740188499"/>
    <n v="-40.851603360006997"/>
    <n v="-14.873058559604701"/>
    <s v="415"/>
    <s v="BA"/>
    <s v="Eixo Principal"/>
    <s v="-"/>
    <s v="415BBA0110"/>
    <s v="ENTR BA-265(A)/641 (BARRA DO CHOÇA)"/>
    <s v="ENTR BR-116/BA-265(A) (VITÓRIA DA CONQUISTA)"/>
    <n v="183.4"/>
    <n v="212.8"/>
    <n v="29.4"/>
    <x v="1"/>
    <m/>
    <m/>
    <s v="Estadual"/>
    <m/>
    <s v="BAT-415"/>
    <s v="PAV"/>
    <s v="Estadual"/>
    <s v="PLA"/>
    <s v="Vitória da Conquista"/>
  </r>
  <r>
    <x v="0"/>
    <s v="416BAL0010"/>
    <n v="0"/>
    <x v="380"/>
    <s v="0010"/>
    <n v="-35.6683521796093"/>
    <n v="-8.9499139798462508"/>
    <n v="-35.655192589865997"/>
    <n v="-8.9376455301170896"/>
    <s v="416"/>
    <s v="AL"/>
    <s v="Eixo Principal"/>
    <s v="Coinc"/>
    <s v="416BAL0010"/>
    <s v="ENTR BR-101(A) (NOVO LINO)"/>
    <s v="TRAVESSIA URBANA (NOVO LINO)"/>
    <n v="0"/>
    <n v="2.2000000000000002"/>
    <n v="2.2000000000000002"/>
    <x v="0"/>
    <m/>
    <s v="101BAL0617"/>
    <s v="Federal"/>
    <m/>
    <m/>
    <m/>
    <s v="Federal"/>
    <s v="PAV"/>
    <s v="Maceió"/>
  </r>
  <r>
    <x v="0"/>
    <s v="416BAL0015"/>
    <n v="0"/>
    <x v="380"/>
    <s v="0015"/>
    <n v="-35.635726739897102"/>
    <n v="-8.9202813103341292"/>
    <n v="-35.655192589865997"/>
    <n v="-8.9376455301170896"/>
    <s v="416"/>
    <s v="AL"/>
    <s v="Eixo Principal"/>
    <s v="Coinc"/>
    <s v="416BAL0015"/>
    <s v="TRAVESSIA URBANA (NOVO LINO) "/>
    <s v="ENTR AL-480 (P/JUNDIÁ)"/>
    <n v="2.2000000000000002"/>
    <n v="5"/>
    <n v="2.8"/>
    <x v="0"/>
    <m/>
    <s v="101BAL0615"/>
    <s v="Federal"/>
    <m/>
    <m/>
    <m/>
    <s v="Federal"/>
    <s v="PAV"/>
    <s v="Maceió"/>
  </r>
  <r>
    <x v="0"/>
    <s v="416BAL0020"/>
    <n v="0"/>
    <x v="380"/>
    <s v="0020"/>
    <n v="-35.635726739897102"/>
    <n v="-8.9202813103341292"/>
    <n v="-35.636590300401998"/>
    <n v="-8.90172663997242"/>
    <s v="416"/>
    <s v="AL"/>
    <s v="Eixo Principal"/>
    <s v="Coinc"/>
    <s v="416BAL0020"/>
    <s v="ENTR AL-480 (P/JUNDIÁ)"/>
    <s v="ENTR BR-101(B)/AL-110(A)"/>
    <n v="5"/>
    <n v="7.7"/>
    <n v="2.7"/>
    <x v="0"/>
    <m/>
    <s v="101BAL0610"/>
    <s v="Federal"/>
    <m/>
    <m/>
    <m/>
    <s v="Federal"/>
    <s v="PAV"/>
    <s v="Maceió"/>
  </r>
  <r>
    <x v="0"/>
    <s v="416BAL0030"/>
    <n v="0"/>
    <x v="380"/>
    <s v="0030"/>
    <n v="-35.636590300401998"/>
    <n v="-8.90172663997242"/>
    <n v="-35.715955479961302"/>
    <n v="-8.9132644202167608"/>
    <s v="416"/>
    <s v="AL"/>
    <s v="Eixo Principal"/>
    <s v="-"/>
    <s v="416BAL0030"/>
    <s v="ENTR BR-101(B)/AL-110(A)"/>
    <s v="ENTR R. SEVERINO FERREIRA DE LIMA (COLÔNIA LEOPOLDINA)"/>
    <n v="7.7"/>
    <n v="16.7"/>
    <n v="9"/>
    <x v="2"/>
    <m/>
    <m/>
    <s v="Federal"/>
    <m/>
    <m/>
    <m/>
    <s v="Federal"/>
    <s v="PAV"/>
    <s v="Maceió"/>
  </r>
  <r>
    <x v="0"/>
    <s v="416BAL0035"/>
    <n v="0"/>
    <x v="380"/>
    <s v="0035"/>
    <n v="-35.715955479961302"/>
    <n v="-8.9132644202167608"/>
    <n v="-35.786012650263501"/>
    <n v="-8.9328704897812301"/>
    <s v="416"/>
    <s v="AL"/>
    <s v="Eixo Principal"/>
    <s v="-"/>
    <s v="416BAL0035"/>
    <s v="ENTR R. SEVERINO FERREIRA DE LIMA (COLÔNIA LEOPOLDINA)"/>
    <s v="FIM DA PAVIMENTAÇÃO"/>
    <n v="16.7"/>
    <n v="25.3"/>
    <n v="8.6"/>
    <x v="2"/>
    <m/>
    <m/>
    <s v="Federal"/>
    <m/>
    <m/>
    <m/>
    <s v="Federal"/>
    <s v="PAV"/>
    <s v="Maceió"/>
  </r>
  <r>
    <x v="0"/>
    <s v="416BAL0040"/>
    <n v="0"/>
    <x v="380"/>
    <s v="0040"/>
    <n v="-35.786012650263501"/>
    <n v="-8.9328704897812301"/>
    <n v="-35.800837639645202"/>
    <n v="-8.9526577799325597"/>
    <s v="416"/>
    <s v="AL"/>
    <s v="Eixo Principal"/>
    <s v="-"/>
    <s v="416BAL0040"/>
    <s v="FIM DA PAVIMENTAÇÃO"/>
    <s v="INÍCIO DA PAVIMENTAÇÃO"/>
    <n v="25.3"/>
    <n v="29.7"/>
    <n v="4.4000000000000004"/>
    <x v="5"/>
    <s v="EOP"/>
    <m/>
    <s v="Federal"/>
    <m/>
    <m/>
    <m/>
    <s v="Federal"/>
    <s v="N_PAV"/>
    <s v="Maceió"/>
  </r>
  <r>
    <x v="0"/>
    <s v="416BAL0045"/>
    <n v="0"/>
    <x v="380"/>
    <s v="0045"/>
    <n v="-35.800837639645202"/>
    <n v="-8.9526577799325597"/>
    <n v="-35.920927559559097"/>
    <n v="-8.96488955980527"/>
    <s v="416"/>
    <s v="AL"/>
    <s v="Eixo Principal"/>
    <s v="-"/>
    <s v="416BAL0045"/>
    <s v="INÍCIO DA PAVIMENTAÇÃO"/>
    <s v="IBATEGUARA"/>
    <n v="29.7"/>
    <n v="45.7"/>
    <n v="16"/>
    <x v="2"/>
    <m/>
    <m/>
    <s v="Federal"/>
    <m/>
    <m/>
    <m/>
    <s v="Federal"/>
    <s v="PAV"/>
    <s v="Maceió"/>
  </r>
  <r>
    <x v="0"/>
    <s v="416BAL0050"/>
    <n v="0"/>
    <x v="380"/>
    <s v="0050"/>
    <n v="-35.920927559559097"/>
    <n v="-8.96488955980527"/>
    <n v="-36.017855229734998"/>
    <n v="-8.9702010601307602"/>
    <s v="416"/>
    <s v="AL"/>
    <s v="Eixo Principal"/>
    <s v="-"/>
    <s v="416BAL0050"/>
    <s v="IBATEGUARA"/>
    <s v="ENTR BR-104(A)/AL-110(B)"/>
    <n v="45.7"/>
    <n v="57.1"/>
    <n v="11.4"/>
    <x v="2"/>
    <m/>
    <m/>
    <s v="Federal"/>
    <m/>
    <m/>
    <m/>
    <s v="Federal"/>
    <s v="PAV"/>
    <s v="Maceió"/>
  </r>
  <r>
    <x v="0"/>
    <s v="416BAL0060"/>
    <n v="0"/>
    <x v="380"/>
    <s v="0060"/>
    <n v="-36.017855229734998"/>
    <n v="-8.9702010601307602"/>
    <n v="-36.038732980242699"/>
    <n v="-9.0283847701409705"/>
    <s v="416"/>
    <s v="AL"/>
    <s v="Eixo Principal"/>
    <s v="Coinc"/>
    <s v="416BAL0060"/>
    <s v="ENTR BR-104(A)/AL-110(B)"/>
    <s v="ENTR BR-104(B) (SÃO JOSÉ DA LAGE)"/>
    <n v="57.1"/>
    <n v="64.7"/>
    <n v="7.6"/>
    <x v="2"/>
    <m/>
    <s v="104BAL0580"/>
    <s v="Federal"/>
    <m/>
    <m/>
    <m/>
    <s v="Federal"/>
    <s v="PAV"/>
    <s v="Maceió"/>
  </r>
  <r>
    <x v="0"/>
    <s v="417BPA0010"/>
    <n v="0"/>
    <x v="381"/>
    <s v="0010"/>
    <n v="-50.391535169812101"/>
    <n v="-0.16830577988775999"/>
    <n v="-50.204080775707197"/>
    <n v="-0.52404310040873303"/>
    <s v="417"/>
    <s v="PA"/>
    <s v="Eixo Principal"/>
    <s v="-"/>
    <s v="417BPA0010"/>
    <s v="AFUÁ"/>
    <s v="ENTR PA-159(A)"/>
    <n v="0"/>
    <n v="45"/>
    <n v="45"/>
    <x v="1"/>
    <m/>
    <m/>
    <s v="Federal"/>
    <m/>
    <m/>
    <m/>
    <s v="Federal"/>
    <s v="PLA"/>
    <s v="Capanema"/>
  </r>
  <r>
    <x v="0"/>
    <s v="417BPA0030"/>
    <n v="0"/>
    <x v="381"/>
    <s v="0030"/>
    <n v="-50.204080775707197"/>
    <n v="-0.52404310040873303"/>
    <n v="-49.9613339622924"/>
    <n v="-0.98194574180251903"/>
    <s v="417"/>
    <s v="PA"/>
    <s v="Eixo Principal"/>
    <s v="-"/>
    <s v="417BPA0030"/>
    <s v="ENTR PA-159(A)"/>
    <s v="ENTR PA-159(B) (ANAJÁS)"/>
    <n v="45"/>
    <n v="103"/>
    <n v="58"/>
    <x v="1"/>
    <m/>
    <m/>
    <s v="Federal"/>
    <m/>
    <m/>
    <m/>
    <s v="Federal"/>
    <s v="PLA"/>
    <s v="Capanema"/>
  </r>
  <r>
    <x v="0"/>
    <s v="417BPA0050"/>
    <n v="0"/>
    <x v="381"/>
    <s v="0050"/>
    <n v="-49.9613339622924"/>
    <n v="-0.98194574180251903"/>
    <n v="-49.583384747008402"/>
    <n v="-1.1417456718252199"/>
    <s v="417"/>
    <s v="PA"/>
    <s v="Eixo Principal"/>
    <s v="-"/>
    <s v="417BPA0050"/>
    <s v="ENTR PA-159(B) (ANAJÁS)"/>
    <s v="ENTR PA-157"/>
    <n v="103"/>
    <n v="150"/>
    <n v="47"/>
    <x v="1"/>
    <m/>
    <m/>
    <s v="Federal"/>
    <m/>
    <m/>
    <m/>
    <s v="Federal"/>
    <s v="PLA"/>
    <s v="Capanema"/>
  </r>
  <r>
    <x v="0"/>
    <s v="417BPA0070"/>
    <n v="0"/>
    <x v="381"/>
    <s v="0070"/>
    <n v="-49.583384747008402"/>
    <n v="-1.1417456718252199"/>
    <n v="-49.203633596113498"/>
    <n v="-1.2739454397301899"/>
    <s v="417"/>
    <s v="PA"/>
    <s v="Eixo Principal"/>
    <s v="-"/>
    <s v="417BPA0070"/>
    <s v="ENTR PA-157"/>
    <s v="ENTR PA-154 (P/BRILHANTINA)"/>
    <n v="150"/>
    <n v="195"/>
    <n v="45"/>
    <x v="1"/>
    <m/>
    <m/>
    <s v="Federal"/>
    <m/>
    <m/>
    <m/>
    <s v="Federal"/>
    <s v="PLA"/>
    <s v="Capanema"/>
  </r>
  <r>
    <x v="0"/>
    <s v="417BPA0090"/>
    <n v="0"/>
    <x v="381"/>
    <s v="0090"/>
    <n v="-49.203633596113498"/>
    <n v="-1.2739454397301899"/>
    <n v="-48.866273489929497"/>
    <n v="-1.39202147001475"/>
    <s v="417"/>
    <s v="PA"/>
    <s v="Eixo Principal"/>
    <s v="-"/>
    <s v="417BPA0090"/>
    <s v="ENTR PA-154 (P/BRILHANTINA)"/>
    <s v="ENTR PA-396 (PONTA DE PEDRA)"/>
    <n v="195"/>
    <n v="235"/>
    <n v="40"/>
    <x v="1"/>
    <m/>
    <m/>
    <s v="Federal"/>
    <m/>
    <m/>
    <m/>
    <s v="Federal"/>
    <s v="PLA"/>
    <s v="Capanema"/>
  </r>
  <r>
    <x v="0"/>
    <s v="418BBA0010"/>
    <n v="0"/>
    <x v="382"/>
    <s v="0010"/>
    <n v="-39.242696240239198"/>
    <n v="-17.742596069952601"/>
    <n v="-39.2254910502717"/>
    <n v="-17.6693039600096"/>
    <s v="418"/>
    <s v="BA"/>
    <s v="Eixo Principal"/>
    <s v="-"/>
    <s v="418BBA0010"/>
    <s v="ENTR BA-001(A) (CARAVELAS)"/>
    <s v="ENTR BA-001(B) (P/ PRADO)"/>
    <n v="0"/>
    <n v="8.4"/>
    <n v="8.4"/>
    <x v="2"/>
    <m/>
    <m/>
    <s v="Federal"/>
    <m/>
    <m/>
    <m/>
    <s v="Federal"/>
    <s v="PAV"/>
    <s v="Eunápolis"/>
  </r>
  <r>
    <x v="0"/>
    <s v="418BBA0012"/>
    <n v="0"/>
    <x v="382"/>
    <s v="0012"/>
    <n v="-39.2254910502717"/>
    <n v="-17.6693039600096"/>
    <n v="-39.3216465301632"/>
    <n v="-17.626536649746502"/>
    <s v="418"/>
    <s v="BA"/>
    <s v="Eixo Principal"/>
    <s v="-"/>
    <s v="418BBA0012"/>
    <s v="ENTR BA-001(B) (P/ PRADO)"/>
    <s v="ENTR BA-696 (APARAJÚ)"/>
    <n v="8.4"/>
    <n v="22.4"/>
    <n v="14"/>
    <x v="2"/>
    <m/>
    <m/>
    <s v="Federal"/>
    <m/>
    <m/>
    <m/>
    <s v="Federal"/>
    <s v="PAV"/>
    <s v="Eunápolis"/>
  </r>
  <r>
    <x v="0"/>
    <s v="418BBA0014"/>
    <n v="0"/>
    <x v="382"/>
    <s v="0014"/>
    <n v="-39.3216465301632"/>
    <n v="-17.626536649746502"/>
    <n v="-39.658383780287103"/>
    <n v="-17.8191441897525"/>
    <s v="418"/>
    <s v="BA"/>
    <s v="Eixo Principal"/>
    <s v="-"/>
    <s v="418BBA0014"/>
    <s v="ENTR BA-696 (APARAJÚ)"/>
    <s v="HELVÉCIA"/>
    <n v="22.4"/>
    <n v="67.400000000000006"/>
    <n v="45"/>
    <x v="2"/>
    <m/>
    <m/>
    <s v="Federal"/>
    <m/>
    <m/>
    <m/>
    <s v="Federal"/>
    <s v="PAV"/>
    <s v="Eunápolis"/>
  </r>
  <r>
    <x v="0"/>
    <s v="418BBA0016"/>
    <n v="0"/>
    <x v="382"/>
    <s v="0016"/>
    <n v="-39.658383780287103"/>
    <n v="-17.8191441897525"/>
    <n v="-39.734539909888802"/>
    <n v="-17.8576232096433"/>
    <s v="418"/>
    <s v="BA"/>
    <s v="Eixo Principal"/>
    <s v="-"/>
    <s v="418BBA0016"/>
    <s v="HELVÉCIA"/>
    <s v="ENTR BA-697 (P/ BOM JARDIM)"/>
    <n v="67.400000000000006"/>
    <n v="76.900000000000006"/>
    <n v="9.5"/>
    <x v="2"/>
    <m/>
    <m/>
    <s v="Federal"/>
    <m/>
    <m/>
    <m/>
    <s v="Federal"/>
    <s v="PAV"/>
    <s v="Eunápolis"/>
  </r>
  <r>
    <x v="0"/>
    <s v="418BBA0030"/>
    <n v="0"/>
    <x v="382"/>
    <s v="0030"/>
    <n v="-39.734539909888802"/>
    <n v="-17.8576232096433"/>
    <n v="-39.8179637999893"/>
    <n v="-17.891500809614602"/>
    <s v="418"/>
    <s v="BA"/>
    <s v="Eixo Principal"/>
    <s v="-"/>
    <s v="418BBA0030"/>
    <s v="ENTR BA-697 (P/ BOM JARDIM)"/>
    <s v="ENTR BR-101"/>
    <n v="76.900000000000006"/>
    <n v="87.2"/>
    <n v="10.3"/>
    <x v="2"/>
    <m/>
    <m/>
    <s v="Federal"/>
    <m/>
    <m/>
    <m/>
    <s v="Federal"/>
    <s v="PAV"/>
    <s v="Eunápolis"/>
  </r>
  <r>
    <x v="0"/>
    <s v="418BBA0050"/>
    <n v="0"/>
    <x v="382"/>
    <s v="0050"/>
    <n v="-39.8179637999893"/>
    <n v="-17.891500809614602"/>
    <n v="-39.862482660446403"/>
    <n v="-17.881844789705202"/>
    <s v="418"/>
    <s v="BA"/>
    <s v="Eixo Principal"/>
    <s v="-"/>
    <s v="418BBA0050"/>
    <s v="ENTR BR-101"/>
    <s v="POSTO DA MATA"/>
    <n v="87.2"/>
    <n v="93.3"/>
    <n v="6.1"/>
    <x v="2"/>
    <m/>
    <m/>
    <m/>
    <s v="MP082/2004"/>
    <m/>
    <m/>
    <m/>
    <s v="PAV"/>
    <s v="Eunápolis"/>
  </r>
  <r>
    <x v="0"/>
    <s v="418BBA0052"/>
    <n v="0"/>
    <x v="382"/>
    <s v="0052"/>
    <n v="-39.862482660446403"/>
    <n v="-17.881844789705202"/>
    <n v="-40.025632819598897"/>
    <n v="-17.896903279962299"/>
    <s v="418"/>
    <s v="BA"/>
    <s v="Eixo Principal"/>
    <s v="-"/>
    <s v="418BBA0052"/>
    <s v="POSTO DA MATA"/>
    <s v="ENTR BA-693 (ARGOLO)"/>
    <n v="93.3"/>
    <n v="106.8"/>
    <n v="13.5"/>
    <x v="2"/>
    <m/>
    <m/>
    <m/>
    <s v="MP082/2004"/>
    <m/>
    <m/>
    <m/>
    <s v="PAV"/>
    <s v="Eunápolis"/>
  </r>
  <r>
    <x v="0"/>
    <s v="418BBA0054"/>
    <n v="0"/>
    <x v="382"/>
    <s v="0054"/>
    <n v="-40.025632819598897"/>
    <n v="-17.896903279962299"/>
    <n v="-40.170727079591003"/>
    <n v="-17.856023560338901"/>
    <s v="418"/>
    <s v="BA"/>
    <s v="Eixo Principal"/>
    <s v="-"/>
    <s v="418BBA0054"/>
    <s v="ENTR BA-693 (ARGOLO)"/>
    <s v="DIV BA/MG"/>
    <n v="106.8"/>
    <n v="123.9"/>
    <n v="17.100000000000001"/>
    <x v="2"/>
    <m/>
    <m/>
    <m/>
    <s v="MP082/2004"/>
    <m/>
    <m/>
    <m/>
    <s v="PAV"/>
    <s v="Eunápolis"/>
  </r>
  <r>
    <x v="0"/>
    <s v="418BMG0070"/>
    <n v="0"/>
    <x v="383"/>
    <s v="0070"/>
    <n v="-40.170727079591003"/>
    <n v="-17.856023560338901"/>
    <n v="-40.266510240155398"/>
    <n v="-17.823626050201899"/>
    <s v="418"/>
    <s v="MG"/>
    <s v="Eixo Principal"/>
    <s v="-"/>
    <s v="418BMG0070"/>
    <s v="DIV BA/MG"/>
    <s v="ACESSO SERRA DOS AIMORÉS"/>
    <n v="0"/>
    <n v="11.8"/>
    <n v="11.8"/>
    <x v="1"/>
    <m/>
    <m/>
    <s v="Estadual"/>
    <m/>
    <s v="MGT-418"/>
    <s v="PAV"/>
    <s v="Estadual"/>
    <s v="PLA"/>
    <s v="Teófilo Otoni"/>
  </r>
  <r>
    <x v="0"/>
    <s v="418BMG0083"/>
    <n v="0"/>
    <x v="383"/>
    <s v="0083"/>
    <n v="-40.266510240155398"/>
    <n v="-17.823626050201899"/>
    <n v="-40.315326189951598"/>
    <n v="-17.819580920323101"/>
    <s v="418"/>
    <s v="MG"/>
    <s v="Eixo Principal"/>
    <s v="-"/>
    <s v="418BMG0083"/>
    <s v="ACESSO SERRA DOS AIMORÉS"/>
    <s v="ENTR BR-439 (ACESSO NANUQUE)"/>
    <n v="11.8"/>
    <n v="17.2"/>
    <n v="5.4"/>
    <x v="1"/>
    <m/>
    <m/>
    <s v="Estadual"/>
    <m/>
    <s v="MGT-418"/>
    <s v="PAV"/>
    <s v="Estadual"/>
    <s v="PLA"/>
    <s v="Teófilo Otoni"/>
  </r>
  <r>
    <x v="0"/>
    <s v="418BMG0090"/>
    <n v="0"/>
    <x v="383"/>
    <s v="0090"/>
    <n v="-40.315326189951598"/>
    <n v="-17.819580920323101"/>
    <n v="-40.761103509619197"/>
    <n v="-17.720656269571101"/>
    <s v="418"/>
    <s v="MG"/>
    <s v="Eixo Principal"/>
    <s v="-"/>
    <s v="418BMG0090"/>
    <s v="ENTR BR-439 (ACESSO NANUQUE)"/>
    <s v="ACESSO CARLOS CHAGAS"/>
    <n v="17.2"/>
    <n v="73.599999999999994"/>
    <n v="56.4"/>
    <x v="1"/>
    <m/>
    <m/>
    <s v="Estadual"/>
    <m/>
    <s v="MGT-418"/>
    <s v="PAV"/>
    <s v="Estadual"/>
    <s v="PLA"/>
    <s v="Teófilo Otoni"/>
  </r>
  <r>
    <x v="0"/>
    <s v="418BMG0110"/>
    <n v="0"/>
    <x v="383"/>
    <s v="0110"/>
    <n v="-40.761103509619197"/>
    <n v="-17.720656269571101"/>
    <n v="-41.134857480188501"/>
    <n v="-17.905922110416999"/>
    <s v="418"/>
    <s v="MG"/>
    <s v="Eixo Principal"/>
    <s v="-"/>
    <s v="418BMG0110"/>
    <s v="ACESSO CARLOS CHAGAS"/>
    <s v="ENTR MG-412"/>
    <n v="73.599999999999994"/>
    <n v="126.7"/>
    <n v="53.1"/>
    <x v="1"/>
    <m/>
    <m/>
    <s v="Estadual"/>
    <m/>
    <s v="MGT-418"/>
    <s v="PAV"/>
    <s v="Estadual"/>
    <s v="PLA"/>
    <s v="Teófilo Otoni"/>
  </r>
  <r>
    <x v="0"/>
    <s v="418BMG0130"/>
    <n v="0"/>
    <x v="383"/>
    <s v="0130"/>
    <n v="-41.134857480188501"/>
    <n v="-17.905922110416999"/>
    <n v="-41.204799968044"/>
    <n v="-17.9084832815781"/>
    <s v="418"/>
    <s v="MG"/>
    <s v="Eixo Principal"/>
    <s v="-"/>
    <s v="418BMG0130"/>
    <s v="ENTR MG-412"/>
    <s v="SÃO JOÃO"/>
    <n v="126.7"/>
    <n v="136"/>
    <n v="9.3000000000000007"/>
    <x v="1"/>
    <m/>
    <m/>
    <s v="Estadual"/>
    <m/>
    <s v="MGT-418"/>
    <s v="PAV"/>
    <s v="Estadual"/>
    <s v="PLA"/>
    <s v="Teófilo Otoni"/>
  </r>
  <r>
    <x v="0"/>
    <s v="418BMG0140"/>
    <n v="0"/>
    <x v="383"/>
    <s v="0140"/>
    <n v="-41.204799968044"/>
    <n v="-17.9084832815781"/>
    <n v="-41.305813680057199"/>
    <n v="-17.883678330190701"/>
    <s v="418"/>
    <s v="MG"/>
    <s v="Eixo Principal"/>
    <s v="-"/>
    <s v="418BMG0140"/>
    <s v="SÃO JOÃO"/>
    <s v="ACESSO PEDRO VERSIANI"/>
    <n v="136"/>
    <n v="149.69999999999999"/>
    <n v="13.7"/>
    <x v="1"/>
    <m/>
    <m/>
    <s v="Estadual"/>
    <m/>
    <s v="MGT-418"/>
    <s v="PAV"/>
    <s v="Estadual"/>
    <s v="PLA"/>
    <s v="Teófilo Otoni"/>
  </r>
  <r>
    <x v="0"/>
    <s v="418BMG0150"/>
    <n v="0"/>
    <x v="383"/>
    <s v="0150"/>
    <n v="-41.305813680057199"/>
    <n v="-17.883678330190701"/>
    <n v="-41.514104660001998"/>
    <n v="-17.851849060285801"/>
    <s v="418"/>
    <s v="MG"/>
    <s v="Eixo Principal"/>
    <s v="-"/>
    <s v="418BMG0150"/>
    <s v="ACESSO PEDRO VERSIANI"/>
    <s v="ENTR BR-116/342 (TEÓFILO OTONI)"/>
    <n v="149.69999999999999"/>
    <n v="178.3"/>
    <n v="28.6"/>
    <x v="1"/>
    <m/>
    <m/>
    <s v="Estadual"/>
    <m/>
    <s v="MGT-418"/>
    <s v="PAV"/>
    <s v="Estadual"/>
    <s v="PLA"/>
    <s v="Teófilo Otoni"/>
  </r>
  <r>
    <x v="0"/>
    <s v="419BMS0010"/>
    <n v="0"/>
    <x v="384"/>
    <s v="0010"/>
    <n v="-54.8384118496271"/>
    <n v="-18.916655980189201"/>
    <n v="-54.827524459985703"/>
    <n v="-19.0099406298561"/>
    <s v="419"/>
    <s v="MS"/>
    <s v="Eixo Principal"/>
    <s v="Coinc"/>
    <s v="419BMS0010"/>
    <s v="ENTR BR-163(A)/MS-427 (RIO VERDE DE MATO GROSSO)"/>
    <s v="ENTR BR-163(B)"/>
    <n v="0"/>
    <n v="11.3"/>
    <n v="11.3"/>
    <x v="2"/>
    <m/>
    <s v="163BMS0490"/>
    <s v="Concessão Federal"/>
    <m/>
    <m/>
    <m/>
    <s v="Federal"/>
    <s v="PAV"/>
    <s v="Coxim"/>
  </r>
  <r>
    <x v="0"/>
    <s v="419BMS0012"/>
    <n v="0"/>
    <x v="384"/>
    <s v="0012"/>
    <n v="-54.827524459985703"/>
    <n v="-19.0099406298561"/>
    <n v="-54.910598000297398"/>
    <n v="-19.062179720417699"/>
    <s v="419"/>
    <s v="MS"/>
    <s v="Eixo Principal"/>
    <s v="-"/>
    <s v="419BMS0012"/>
    <s v="ENTR BR-163(B)"/>
    <s v="RIO NEGRINHO"/>
    <n v="11.3"/>
    <n v="26.3"/>
    <n v="15"/>
    <x v="3"/>
    <m/>
    <m/>
    <s v="Federal"/>
    <m/>
    <m/>
    <m/>
    <s v="Federal"/>
    <s v="N_PAV"/>
    <s v="Coxim"/>
  </r>
  <r>
    <x v="0"/>
    <s v="419BMS0014"/>
    <n v="0"/>
    <x v="384"/>
    <s v="0014"/>
    <n v="-54.910598000297398"/>
    <n v="-19.062179720417699"/>
    <n v="-54.964655639645997"/>
    <n v="-19.2937139700236"/>
    <s v="419"/>
    <s v="MS"/>
    <s v="Eixo Principal"/>
    <s v="-"/>
    <s v="419BMS0014"/>
    <s v="RIO NEGRINHO"/>
    <s v="PERDIGÃO"/>
    <n v="26.3"/>
    <n v="54.3"/>
    <n v="28"/>
    <x v="3"/>
    <m/>
    <m/>
    <s v="Federal"/>
    <m/>
    <m/>
    <m/>
    <s v="Federal"/>
    <s v="N_PAV"/>
    <s v="Coxim"/>
  </r>
  <r>
    <x v="0"/>
    <s v="419BMS0030"/>
    <n v="0"/>
    <x v="384"/>
    <s v="0030"/>
    <n v="-54.964655639645997"/>
    <n v="-19.2937139700236"/>
    <n v="-54.993912209980401"/>
    <n v="-19.353262510056702"/>
    <s v="419"/>
    <s v="MS"/>
    <s v="Eixo Principal"/>
    <s v="-"/>
    <s v="419BMS0030"/>
    <s v="PERDIGÃO"/>
    <s v="ENTR MS-080(P/RIO NEGRO)"/>
    <n v="54.3"/>
    <n v="64.3"/>
    <n v="10"/>
    <x v="3"/>
    <m/>
    <m/>
    <s v="Federal"/>
    <m/>
    <m/>
    <m/>
    <s v="Federal"/>
    <s v="N_PAV"/>
    <s v="Coxim"/>
  </r>
  <r>
    <x v="0"/>
    <s v="419BMS0050"/>
    <n v="0"/>
    <x v="384"/>
    <s v="0050"/>
    <n v="-54.993912209980401"/>
    <n v="-19.353262510056702"/>
    <n v="-55.168676669992202"/>
    <n v="-19.312871400194901"/>
    <s v="419"/>
    <s v="MS"/>
    <s v="Eixo Principal"/>
    <s v="-"/>
    <s v="419BMS0050"/>
    <s v="ENTR MS-080(P/RIO NEGRO)"/>
    <s v="ENTR MS-228"/>
    <n v="64.3"/>
    <n v="87.3"/>
    <n v="23"/>
    <x v="3"/>
    <m/>
    <m/>
    <s v="Federal"/>
    <m/>
    <m/>
    <m/>
    <s v="Federal"/>
    <s v="N_PAV"/>
    <s v="Coxim"/>
  </r>
  <r>
    <x v="0"/>
    <s v="419BMS0060"/>
    <n v="0"/>
    <x v="384"/>
    <s v="0060"/>
    <n v="-55.168676669992202"/>
    <n v="-19.312871400194901"/>
    <n v="-55.4094412903831"/>
    <n v="-19.710058529577399"/>
    <s v="419"/>
    <s v="MS"/>
    <s v="Eixo Principal"/>
    <s v="-"/>
    <s v="419BMS0060"/>
    <s v="ENTR MS-228"/>
    <s v="FAZENDA SANTANA"/>
    <n v="87.3"/>
    <n v="137.30000000000001"/>
    <n v="50"/>
    <x v="3"/>
    <m/>
    <m/>
    <s v="Federal"/>
    <m/>
    <m/>
    <m/>
    <s v="Federal"/>
    <s v="N_PAV"/>
    <s v="Coxim"/>
  </r>
  <r>
    <x v="0"/>
    <s v="419BMS0070"/>
    <n v="0"/>
    <x v="384"/>
    <s v="0070"/>
    <n v="-55.4094412903831"/>
    <n v="-19.710058529577399"/>
    <n v="-55.646050659810001"/>
    <n v="-20.0716132802286"/>
    <s v="419"/>
    <s v="MS"/>
    <s v="Eixo Principal"/>
    <s v="-"/>
    <s v="419BMS0070"/>
    <s v="FAZENDA SANTANA"/>
    <s v="PONTE S/ RIO TABOCO"/>
    <n v="137.30000000000001"/>
    <n v="189.3"/>
    <n v="52"/>
    <x v="3"/>
    <m/>
    <m/>
    <s v="Federal"/>
    <m/>
    <m/>
    <m/>
    <s v="Federal"/>
    <s v="N_PAV"/>
    <s v="Coxim"/>
  </r>
  <r>
    <x v="0"/>
    <s v="419BMS0080"/>
    <n v="0"/>
    <x v="384"/>
    <s v="0080"/>
    <n v="-55.646050659810001"/>
    <n v="-20.0716132802286"/>
    <n v="-55.784694820209701"/>
    <n v="-20.4563032496951"/>
    <s v="419"/>
    <s v="MS"/>
    <s v="Eixo Principal"/>
    <s v="-"/>
    <s v="419BMS0080"/>
    <s v="PONTE S/ RIO TABOCO"/>
    <s v="ENTR R. HONÓRIO SIMÕES (AQUIDAUANA)"/>
    <n v="189.3"/>
    <n v="236.8"/>
    <n v="47.5"/>
    <x v="3"/>
    <m/>
    <m/>
    <s v="Federal"/>
    <m/>
    <m/>
    <m/>
    <s v="Federal"/>
    <s v="N_PAV"/>
    <s v="Coxim"/>
  </r>
  <r>
    <x v="0"/>
    <s v="419BMS0082"/>
    <n v="0"/>
    <x v="384"/>
    <s v="0082"/>
    <n v="-55.784694820209701"/>
    <n v="-20.4563032496951"/>
    <n v="-55.795797090263399"/>
    <n v="-20.4828730702359"/>
    <s v="419"/>
    <s v="MS"/>
    <s v="Eixo Principal"/>
    <s v="-"/>
    <s v="419BMS0082"/>
    <s v="ENTR R. HONÓRIO SIMÕES (AQUIDAUANA)"/>
    <s v="PONTE S/ RIO AQUIDAUANA"/>
    <n v="236.8"/>
    <n v="241.3"/>
    <n v="4.5"/>
    <x v="1"/>
    <m/>
    <m/>
    <s v="Federal"/>
    <m/>
    <m/>
    <m/>
    <s v="Federal"/>
    <s v="PLA"/>
    <s v="Coxim"/>
  </r>
  <r>
    <x v="0"/>
    <s v="419BMS0085"/>
    <n v="0"/>
    <x v="384"/>
    <s v="0085"/>
    <n v="-55.795797090263399"/>
    <n v="-20.4828730702359"/>
    <n v="-55.812706789986301"/>
    <n v="-20.498990630013498"/>
    <s v="419"/>
    <s v="MS"/>
    <s v="Eixo Principal"/>
    <s v="-"/>
    <s v="419BMS0085"/>
    <s v="PONTE S/ RIO AQUIDAUANA"/>
    <s v="ENTR BR-262"/>
    <n v="241.3"/>
    <n v="244"/>
    <n v="2.7"/>
    <x v="1"/>
    <m/>
    <m/>
    <s v="Federal"/>
    <m/>
    <m/>
    <m/>
    <s v="Federal"/>
    <s v="PLA"/>
    <s v="Coxim"/>
  </r>
  <r>
    <x v="0"/>
    <s v="419BMS0090"/>
    <n v="0"/>
    <x v="384"/>
    <s v="0090"/>
    <n v="-55.812706789986301"/>
    <n v="-20.498990630013498"/>
    <n v="-55.898109030307403"/>
    <n v="-20.652112199918001"/>
    <s v="419"/>
    <s v="MS"/>
    <s v="Eixo Principal"/>
    <s v="-"/>
    <s v="419BMS0090"/>
    <s v="ENTR BR-262"/>
    <s v="ENTR MS-345 (P/ÁGUAS DO MIRANDA)"/>
    <n v="244"/>
    <n v="263.5"/>
    <n v="19.5"/>
    <x v="2"/>
    <m/>
    <m/>
    <s v="Federal"/>
    <m/>
    <m/>
    <m/>
    <s v="Federal"/>
    <s v="PAV"/>
    <s v="Coxim"/>
  </r>
  <r>
    <x v="0"/>
    <s v="419BMS0092"/>
    <n v="0"/>
    <x v="384"/>
    <s v="0092"/>
    <n v="-55.898109030307403"/>
    <n v="-20.652112199918001"/>
    <n v="-55.767057970049201"/>
    <n v="-20.9900241696796"/>
    <s v="419"/>
    <s v="MS"/>
    <s v="Eixo Principal"/>
    <s v="-"/>
    <s v="419BMS0092"/>
    <s v="ENTR MS-345 (P/ÁGUAS DO MIRANDA)"/>
    <s v="ENTR MS-347 (P/DOIS IRMÃOS DO BURITI)"/>
    <n v="263.5"/>
    <n v="310"/>
    <n v="46.5"/>
    <x v="2"/>
    <m/>
    <m/>
    <s v="Federal"/>
    <m/>
    <m/>
    <m/>
    <s v="Federal"/>
    <s v="PAV"/>
    <s v="Anastácio"/>
  </r>
  <r>
    <x v="0"/>
    <s v="419BMS0110"/>
    <n v="0"/>
    <x v="384"/>
    <s v="0110"/>
    <n v="-55.767057970049201"/>
    <n v="-20.9900241696796"/>
    <n v="-55.822929880109797"/>
    <n v="-21.1413384296247"/>
    <s v="419"/>
    <s v="MS"/>
    <s v="Eixo Principal"/>
    <s v="-"/>
    <s v="419BMS0110"/>
    <s v="ENTR MS-347 (P/DOIS IRMÃOS DO BURITI)"/>
    <s v="ENTR BR-060(A) (ACESSO NORTE NIOAQUE)"/>
    <n v="310"/>
    <n v="328.6"/>
    <n v="18.600000000000001"/>
    <x v="2"/>
    <m/>
    <m/>
    <s v="Federal"/>
    <m/>
    <m/>
    <m/>
    <s v="Federal"/>
    <s v="PAV"/>
    <s v="Anastácio"/>
  </r>
  <r>
    <x v="0"/>
    <s v="419BMS0120"/>
    <n v="0"/>
    <x v="384"/>
    <s v="0120"/>
    <n v="-55.822929880109797"/>
    <n v="-21.1413384296247"/>
    <n v="-55.848427930004902"/>
    <n v="-21.155491739652"/>
    <s v="419"/>
    <s v="MS"/>
    <s v="Eixo Principal"/>
    <s v="Coinc"/>
    <s v="419BMS0120"/>
    <s v="ENTR BR-060(A) (ACESSO NORTE NIOAQUE)"/>
    <s v="ACESSO SUL NIOAQUE"/>
    <n v="328.6"/>
    <n v="332"/>
    <n v="3.4"/>
    <x v="2"/>
    <m/>
    <s v="060BMS0600"/>
    <m/>
    <s v="MP082/2003"/>
    <m/>
    <m/>
    <m/>
    <s v="PAV"/>
    <s v="Jardim"/>
  </r>
  <r>
    <x v="0"/>
    <s v="419BMS0150"/>
    <n v="0"/>
    <x v="384"/>
    <s v="0150"/>
    <n v="-55.848427930004902"/>
    <n v="-21.155491739652"/>
    <n v="-56.056998629682901"/>
    <n v="-21.419359990171301"/>
    <s v="419"/>
    <s v="MS"/>
    <s v="Eixo Principal"/>
    <s v="Coinc"/>
    <s v="419BMS0150"/>
    <s v="ACESSO SUL NIOAQUE"/>
    <s v="ENTR BR-267(A)"/>
    <n v="332"/>
    <n v="369.9"/>
    <n v="37.9"/>
    <x v="2"/>
    <m/>
    <s v="060BMS0610"/>
    <m/>
    <s v="MP082/2003"/>
    <m/>
    <m/>
    <m/>
    <s v="PAV"/>
    <s v="Jardim"/>
  </r>
  <r>
    <x v="0"/>
    <s v="419BMS0152"/>
    <n v="0"/>
    <x v="384"/>
    <s v="0152"/>
    <n v="-56.056998629682901"/>
    <n v="-21.419359990171301"/>
    <n v="-56.0913491399508"/>
    <n v="-21.440520379611701"/>
    <s v="419"/>
    <s v="MS"/>
    <s v="Eixo Principal"/>
    <s v="Coinc"/>
    <s v="419BMS0152"/>
    <s v="ENTR BR-267(A)"/>
    <s v="INÍCIO DA DUPLICAÇÃO"/>
    <n v="369.9"/>
    <n v="373.9"/>
    <n v="4"/>
    <x v="2"/>
    <m/>
    <s v="267BMS1052;060BMS0612"/>
    <s v="Federal"/>
    <m/>
    <m/>
    <m/>
    <s v="Federal"/>
    <s v="PAV"/>
    <s v="Jardim"/>
  </r>
  <r>
    <x v="0"/>
    <s v="419BMS0160"/>
    <n v="0"/>
    <x v="384"/>
    <s v="0160"/>
    <n v="-56.0913491399508"/>
    <n v="-21.440520379611701"/>
    <n v="-56.120499850187898"/>
    <n v="-21.458202599670098"/>
    <s v="419"/>
    <s v="MS"/>
    <s v="Eixo Principal"/>
    <s v="Coinc"/>
    <s v="419BMS0160"/>
    <s v="INÍCIO DA DUPLICAÇÃO"/>
    <s v="ENTR MS-382 (GUIA LOPES DA LAGUNA)(FIM DA DUPLICAÇÃO)"/>
    <n v="373.9"/>
    <n v="377.5"/>
    <n v="3.6"/>
    <x v="0"/>
    <m/>
    <s v="267BMS1060;060BMS0620"/>
    <s v="Federal"/>
    <m/>
    <m/>
    <m/>
    <s v="Federal"/>
    <s v="PAV"/>
    <s v="Jardim"/>
  </r>
  <r>
    <x v="0"/>
    <s v="419BMS0170"/>
    <n v="0"/>
    <x v="384"/>
    <s v="0170"/>
    <n v="-56.120499850187898"/>
    <n v="-21.458202599670098"/>
    <n v="-56.143425349799898"/>
    <n v="-21.482694909842099"/>
    <s v="419"/>
    <s v="MS"/>
    <s v="Eixo Principal"/>
    <s v="Coinc"/>
    <s v="419BMS0170"/>
    <s v="ENTR MS-382 (GUIA LOPES DA LAGUNA)(FIM DA DUPLICAÇÃO)"/>
    <s v="ENTR BR-060(B)/267(B) (JARDIM)"/>
    <n v="377.5"/>
    <n v="381.4"/>
    <n v="3.9"/>
    <x v="2"/>
    <m/>
    <s v="060BMS0630;267BMS1070"/>
    <s v="Federal"/>
    <m/>
    <m/>
    <m/>
    <s v="Federal"/>
    <s v="PAV"/>
    <s v="Jardim"/>
  </r>
  <r>
    <x v="0"/>
    <s v="420BBA0010"/>
    <n v="0"/>
    <x v="385"/>
    <s v="0010"/>
    <n v="-38.316540759848102"/>
    <n v="-12.4197699299382"/>
    <n v="-38.368800739862102"/>
    <n v="-12.4044099401665"/>
    <s v="420"/>
    <s v="BA"/>
    <s v="Eixo Principal"/>
    <s v="-"/>
    <s v="420BBA0010"/>
    <s v="ENTR BA-093 (P/POJUCA)"/>
    <s v="ENTR BA-507 (P/SANTIAGO)"/>
    <n v="0"/>
    <n v="6.2"/>
    <n v="6.2"/>
    <x v="1"/>
    <m/>
    <m/>
    <s v="Estadual"/>
    <m/>
    <s v="BAT-420"/>
    <s v="PAV"/>
    <s v="Estadual"/>
    <s v="PLA"/>
    <s v="Cruz das Almas"/>
  </r>
  <r>
    <x v="0"/>
    <s v="420BBA0015"/>
    <n v="0"/>
    <x v="385"/>
    <s v="0015"/>
    <n v="-38.368800739862102"/>
    <n v="-12.4044099401665"/>
    <n v="-38.373069489765101"/>
    <n v="-12.3980481396098"/>
    <s v="420"/>
    <s v="BA"/>
    <s v="Eixo Principal"/>
    <s v="-"/>
    <s v="420BBA0015"/>
    <s v="ENTR BA-507 (P/SANTIAGO)"/>
    <s v="ENTR BR-110(A) (P/CATÚ)"/>
    <n v="6.2"/>
    <n v="7.1"/>
    <n v="0.9"/>
    <x v="1"/>
    <m/>
    <m/>
    <s v="Estadual"/>
    <m/>
    <s v="BAT-420"/>
    <s v="PAV"/>
    <s v="Estadual"/>
    <s v="PLA"/>
    <s v="Cruz das Almas"/>
  </r>
  <r>
    <x v="0"/>
    <s v="420BBA0030"/>
    <n v="0"/>
    <x v="385"/>
    <s v="0030"/>
    <n v="-38.373069489765101"/>
    <n v="-12.3980481396098"/>
    <n v="-38.474194470398402"/>
    <n v="-12.4145987103621"/>
    <s v="420"/>
    <s v="BA"/>
    <s v="Eixo Principal"/>
    <s v="Coinc"/>
    <s v="420BBA0030"/>
    <s v="ENTR BR-110(A) (P/CATÚ)"/>
    <s v="P/CASSARONGONGO"/>
    <n v="7.1"/>
    <n v="19"/>
    <n v="11.9"/>
    <x v="2"/>
    <m/>
    <s v="110BBA0790"/>
    <m/>
    <s v="MP082/2005"/>
    <m/>
    <m/>
    <m/>
    <s v="PAV"/>
    <s v="Cruz das Almas"/>
  </r>
  <r>
    <x v="0"/>
    <s v="420BBA0035"/>
    <n v="0"/>
    <x v="385"/>
    <s v="0035"/>
    <n v="-38.474194470398402"/>
    <n v="-12.4145987103621"/>
    <n v="-38.496262520398901"/>
    <n v="-12.509926090017"/>
    <s v="420"/>
    <s v="BA"/>
    <s v="Eixo Principal"/>
    <s v="Coinc"/>
    <s v="420BBA0035"/>
    <s v="P/CASSARONGONGO"/>
    <s v="ENTR BA-512 (SÃO SEBASTIÃO DO PASSÉ)"/>
    <n v="19"/>
    <n v="29.9"/>
    <n v="10.9"/>
    <x v="2"/>
    <m/>
    <s v="110BBA0792"/>
    <m/>
    <s v="MP082/2005"/>
    <m/>
    <m/>
    <m/>
    <s v="PAV"/>
    <s v="Cruz das Almas"/>
  </r>
  <r>
    <x v="0"/>
    <s v="420BBA0040"/>
    <n v="0"/>
    <x v="385"/>
    <s v="0040"/>
    <n v="-38.496262520398901"/>
    <n v="-12.509926090017"/>
    <n v="-38.540049160040603"/>
    <n v="-12.576757039605599"/>
    <s v="420"/>
    <s v="BA"/>
    <s v="Eixo Principal"/>
    <s v="Coinc"/>
    <s v="420BBA0040"/>
    <s v="ENTR BA-512 (SÃO SEBASTIÃO DO PASSÉ)"/>
    <s v="ENTR BR-110(B)/324(A)"/>
    <n v="29.9"/>
    <n v="39.6"/>
    <n v="9.6999999999999993"/>
    <x v="2"/>
    <m/>
    <s v="110BBA0810"/>
    <m/>
    <s v="MP082/2005"/>
    <m/>
    <m/>
    <m/>
    <s v="PAV"/>
    <s v="Cruz das Almas"/>
  </r>
  <r>
    <x v="0"/>
    <s v="420BBA0045"/>
    <n v="0"/>
    <x v="385"/>
    <s v="0045"/>
    <n v="-38.540049160040603"/>
    <n v="-12.576757039605599"/>
    <n v="-38.461384209713401"/>
    <n v="-12.7087893897185"/>
    <s v="420"/>
    <s v="BA"/>
    <s v="Eixo Principal"/>
    <s v="Coinc"/>
    <s v="420BBA0045"/>
    <s v="ENTR BR-110(B)/324(A)"/>
    <s v="ENTR BA-522"/>
    <n v="39.6"/>
    <n v="58.1"/>
    <n v="18.5"/>
    <x v="0"/>
    <m/>
    <s v="324BBA0450"/>
    <s v="Concessão Federal"/>
    <m/>
    <m/>
    <m/>
    <s v="Federal"/>
    <s v="PAV"/>
    <s v="Feira de Santana"/>
  </r>
  <r>
    <x v="0"/>
    <s v="420BBA0050"/>
    <n v="0"/>
    <x v="385"/>
    <s v="0050"/>
    <n v="-38.461384209713401"/>
    <n v="-12.7087893897185"/>
    <n v="-38.413355940124497"/>
    <n v="-12.7834038601"/>
    <s v="420"/>
    <s v="BA"/>
    <s v="Eixo Principal"/>
    <s v="Coinc"/>
    <s v="420BBA0050"/>
    <s v="ENTR BA-522"/>
    <s v="ENTR BA-093"/>
    <n v="58.1"/>
    <n v="68.400000000000006"/>
    <n v="10.3"/>
    <x v="0"/>
    <m/>
    <s v="324BBA0470"/>
    <s v="Concessão Federal"/>
    <m/>
    <m/>
    <m/>
    <s v="Federal"/>
    <s v="PAV"/>
    <s v="Feira de Santana"/>
  </r>
  <r>
    <x v="0"/>
    <s v="420BBA0055"/>
    <n v="0"/>
    <x v="385"/>
    <s v="0055"/>
    <n v="-38.413355940124497"/>
    <n v="-12.7834038601"/>
    <n v="-38.406883809839798"/>
    <n v="-12.7882415004448"/>
    <s v="420"/>
    <s v="BA"/>
    <s v="Eixo Principal"/>
    <s v="Coinc"/>
    <s v="420BBA0055"/>
    <s v="ENTR BA-093"/>
    <s v="ENTR BA-876 (P/SIMÕES FILHO)"/>
    <n v="68.400000000000006"/>
    <n v="69.3"/>
    <n v="0.9"/>
    <x v="0"/>
    <m/>
    <s v="324BBA0472"/>
    <s v="Concessão Federal"/>
    <m/>
    <m/>
    <m/>
    <s v="Federal"/>
    <s v="PAV"/>
    <s v="Feira de Santana"/>
  </r>
  <r>
    <x v="0"/>
    <s v="420BBA0060"/>
    <n v="0"/>
    <x v="385"/>
    <s v="0060"/>
    <n v="-38.406883809839798"/>
    <n v="-12.7882415004448"/>
    <n v="-38.407982900090701"/>
    <n v="-12.8206597003847"/>
    <s v="420"/>
    <s v="BA"/>
    <s v="Eixo Principal"/>
    <s v="Coinc"/>
    <s v="420BBA0060"/>
    <s v="ENTR BA-876 (P/SIMÕES FILHO)"/>
    <s v="ENTR BA-526 (C.I.ARATU)"/>
    <n v="69.3"/>
    <n v="72.900000000000006"/>
    <n v="3.6"/>
    <x v="0"/>
    <m/>
    <s v="324BBA0490"/>
    <s v="Concessão Federal"/>
    <m/>
    <m/>
    <m/>
    <s v="Federal"/>
    <s v="PAV"/>
    <s v="Feira de Santana"/>
  </r>
  <r>
    <x v="0"/>
    <s v="420BBA0065"/>
    <n v="0"/>
    <x v="385"/>
    <s v="0065"/>
    <n v="-38.407982900090701"/>
    <n v="-12.8206597003847"/>
    <n v="-38.424641150268798"/>
    <n v="-12.866579319679801"/>
    <s v="420"/>
    <s v="BA"/>
    <s v="Eixo Principal"/>
    <s v="Coinc"/>
    <s v="420BBA0065"/>
    <s v="ENTR BA-526 (C.I.ARATU)"/>
    <s v="ACESSO A VALÉRIA"/>
    <n v="72.900000000000006"/>
    <n v="78.2"/>
    <n v="5.3"/>
    <x v="0"/>
    <m/>
    <s v="324BBA0492"/>
    <s v="Concessão Federal"/>
    <m/>
    <m/>
    <m/>
    <s v="Federal"/>
    <s v="PAV"/>
    <s v="Feira de Santana"/>
  </r>
  <r>
    <x v="0"/>
    <s v="420BBA0075"/>
    <n v="0"/>
    <x v="385"/>
    <s v="0075"/>
    <n v="-38.424641150268798"/>
    <n v="-12.866579319679801"/>
    <n v="-38.444067779904003"/>
    <n v="-12.889884379960099"/>
    <s v="420"/>
    <s v="BA"/>
    <s v="Eixo Principal"/>
    <s v="Coinc"/>
    <s v="420BBA0075"/>
    <s v="ACESSO A VALÉRIA"/>
    <s v="ENTR BA-528 (P/BASE NAVAL DE ARATU)"/>
    <n v="78.2"/>
    <n v="81.7"/>
    <n v="3.5"/>
    <x v="0"/>
    <m/>
    <s v="324BBA0496"/>
    <s v="Concessão Federal"/>
    <m/>
    <m/>
    <m/>
    <s v="Federal"/>
    <s v="PAV"/>
    <s v="Feira de Santana"/>
  </r>
  <r>
    <x v="0"/>
    <s v="420BBA0080"/>
    <n v="0"/>
    <x v="385"/>
    <s v="0080"/>
    <n v="-38.444067779904003"/>
    <n v="-12.889884379960099"/>
    <n v="-38.476688789555901"/>
    <n v="-12.9678175195628"/>
    <s v="420"/>
    <s v="BA"/>
    <s v="Eixo Principal"/>
    <s v="Coinc"/>
    <s v="420BBA0080"/>
    <s v="ENTR BA-528 (P/BASE NAVAL DE ARATU)"/>
    <s v="SALVADOR"/>
    <n v="81.7"/>
    <n v="92.2"/>
    <n v="10.5"/>
    <x v="0"/>
    <m/>
    <s v="324BBA0498"/>
    <s v="Concessão Federal"/>
    <m/>
    <m/>
    <m/>
    <s v="Federal"/>
    <s v="PAV"/>
    <s v="Feira de Santana"/>
  </r>
  <r>
    <x v="0"/>
    <s v="420BBA0095"/>
    <n v="0"/>
    <x v="385"/>
    <s v="0095"/>
    <n v="-38.476688789555901"/>
    <n v="-12.9678175195628"/>
    <n v="-38.5055880799259"/>
    <n v="-12.9580806200245"/>
    <s v="420"/>
    <s v="BA"/>
    <s v="Eixo Principal"/>
    <s v="-"/>
    <s v="420BBA0095"/>
    <s v="SALVADOR"/>
    <s v="ENTR BR-324(B) (PORTO DE SALVADOR - VIA EXPRESSA)"/>
    <n v="92.2"/>
    <n v="96.5"/>
    <n v="4.3"/>
    <x v="0"/>
    <m/>
    <s v="324ABA2005"/>
    <s v="Federal"/>
    <m/>
    <m/>
    <m/>
    <s v="Federal"/>
    <s v="PAV"/>
    <s v="Feira de Santana"/>
  </r>
  <r>
    <x v="0"/>
    <s v="420BBA0105"/>
    <n v="0"/>
    <x v="385"/>
    <s v="0105"/>
    <n v="-38.5055880799259"/>
    <n v="-12.9580806200245"/>
    <n v="-38.630226849889098"/>
    <n v="-12.91107264029"/>
    <s v="420"/>
    <s v="BA"/>
    <s v="Eixo Principal"/>
    <s v="-"/>
    <s v="420BBA0105"/>
    <s v="ENTR BR-324(B) (PORTO DE SALVADOR - VIA EXPRESSA)"/>
    <s v="FIM DA TRAVESSIA  BAIA DE TODOS OS SANTOS (ITAPARICA)"/>
    <n v="96.5"/>
    <n v="110.8"/>
    <n v="14.3"/>
    <x v="4"/>
    <m/>
    <m/>
    <s v="Federal"/>
    <m/>
    <m/>
    <m/>
    <s v="Federal"/>
    <s v="N_PAV"/>
    <s v="Feira de Santana"/>
  </r>
  <r>
    <x v="0"/>
    <s v="420BBA0115"/>
    <n v="0"/>
    <x v="385"/>
    <s v="0115"/>
    <n v="-38.630226849889098"/>
    <n v="-12.91107264029"/>
    <n v="-38.622236850150401"/>
    <n v="-12.930871949880499"/>
    <s v="420"/>
    <s v="BA"/>
    <s v="Eixo Principal"/>
    <s v="-"/>
    <s v="420BBA0115"/>
    <s v="FIM DA TRAVESSIA  BAIA DE TODOS OS SANTOS (ITAPARICA)"/>
    <s v="ENTR BA-001(A) (ITAPARICA)"/>
    <n v="110.8"/>
    <n v="112.2"/>
    <n v="1.4"/>
    <x v="1"/>
    <m/>
    <m/>
    <s v="Federal"/>
    <m/>
    <m/>
    <m/>
    <s v="Federal"/>
    <s v="PLA"/>
    <s v="Cruz das Almas"/>
  </r>
  <r>
    <x v="0"/>
    <s v="420BBA0120"/>
    <n v="0"/>
    <x v="385"/>
    <s v="0120"/>
    <n v="-38.622236850150401"/>
    <n v="-12.930871949880499"/>
    <n v="-38.789004970203102"/>
    <n v="-13.0483479497979"/>
    <s v="420"/>
    <s v="BA"/>
    <s v="Eixo Principal"/>
    <s v="-"/>
    <s v="420BBA0120"/>
    <s v="ENTR BA-001(A) (ITAPARICA)"/>
    <s v="INÍCIO DA PONTE DO FUNIL - FIM DA TRAVESSIA DA ILHA DE ITAPARICA"/>
    <n v="112.2"/>
    <n v="133.9"/>
    <n v="21.7"/>
    <x v="1"/>
    <m/>
    <m/>
    <s v="Estadual"/>
    <m/>
    <s v="BA-001"/>
    <s v="PAV"/>
    <s v="Estadual"/>
    <s v="PLA"/>
    <s v="Cruz das Almas"/>
  </r>
  <r>
    <x v="0"/>
    <s v="420BBA0135"/>
    <n v="0"/>
    <x v="385"/>
    <s v="0135"/>
    <n v="-38.789004970203102"/>
    <n v="-13.0483479497979"/>
    <n v="-38.794508539637299"/>
    <n v="-13.043617360252901"/>
    <s v="420"/>
    <s v="BA"/>
    <s v="Eixo Principal"/>
    <s v="-"/>
    <s v="420BBA0135"/>
    <s v="INÍCIO DA PONTE DO FUNIL - FIM DA TRAVESSIA DA ILHA DE ITAPARICA"/>
    <s v="FIM DA PONTE DO FUNIL"/>
    <n v="133.9"/>
    <n v="135"/>
    <n v="1.1000000000000001"/>
    <x v="1"/>
    <m/>
    <m/>
    <s v="Estadual"/>
    <m/>
    <s v="BA-001"/>
    <s v="PAV"/>
    <s v="Estadual"/>
    <s v="PLA"/>
    <s v="Cruz das Almas"/>
  </r>
  <r>
    <x v="0"/>
    <s v="420BBA0140"/>
    <n v="0"/>
    <x v="385"/>
    <s v="0140"/>
    <n v="-38.794508539637299"/>
    <n v="-13.043617360252901"/>
    <n v="-38.831533419631498"/>
    <n v="-13.0285357700097"/>
    <s v="420"/>
    <s v="BA"/>
    <s v="Eixo Principal"/>
    <s v="-"/>
    <s v="420BBA0140"/>
    <s v="FIM DA PONTE DO FUNIL"/>
    <s v="ENTR BR-242(A)/BA-534(B) (P/SALINAS DA MARGARIDA)"/>
    <n v="135"/>
    <n v="139.4"/>
    <n v="4.4000000000000004"/>
    <x v="1"/>
    <m/>
    <m/>
    <s v="Estadual"/>
    <m/>
    <s v="BA-001"/>
    <s v="PAV"/>
    <s v="Estadual"/>
    <s v="PLA"/>
    <s v="Cruz das Almas"/>
  </r>
  <r>
    <x v="0"/>
    <s v="420BBA0145"/>
    <n v="0"/>
    <x v="385"/>
    <s v="0145"/>
    <n v="-38.831533419631498"/>
    <n v="-13.0285357700097"/>
    <n v="-38.945350480140497"/>
    <n v="-12.9731599502714"/>
    <s v="420"/>
    <s v="BA"/>
    <s v="Eixo Principal"/>
    <s v="Coinc"/>
    <s v="420BBA0145"/>
    <s v="ENTR BR-242(A)/BA-534(A) (P/SALINAS DA MARGARIDA)"/>
    <s v="ENTR BA-534(B) (P/ SÃO ROQUE DO PARAGUAÇU)"/>
    <n v="139.4"/>
    <n v="153.30000000000001"/>
    <n v="13.9"/>
    <x v="1"/>
    <m/>
    <s v="242BBA0015"/>
    <s v="Estadual"/>
    <m/>
    <s v="BAT-001"/>
    <s v="IMP"/>
    <s v="Estadual"/>
    <s v="PLA"/>
    <s v="Cruz das Almas"/>
  </r>
  <r>
    <x v="0"/>
    <s v="420BBA0155"/>
    <n v="0"/>
    <x v="385"/>
    <s v="0155"/>
    <n v="-38.945350480140497"/>
    <n v="-12.9731599502714"/>
    <n v="-39.018513770294199"/>
    <n v="-13.0328944197416"/>
    <s v="420"/>
    <s v="BA"/>
    <s v="Eixo Principal"/>
    <s v="Coinc"/>
    <s v="420BBA0155"/>
    <s v="ENTR BA-534(B) (P/ SÃO ROQUE DO PARAGUAÇU)"/>
    <s v="ENTR BA-001(B)/046(A) (NAZARÉ)"/>
    <n v="153.30000000000001"/>
    <n v="165.3"/>
    <n v="12"/>
    <x v="1"/>
    <m/>
    <s v="242BBA0025"/>
    <s v="Estadual"/>
    <m/>
    <s v="BA-001"/>
    <s v="PAV"/>
    <s v="Estadual"/>
    <s v="PLA"/>
    <s v="Cruz das Almas"/>
  </r>
  <r>
    <x v="0"/>
    <s v="420BBA0165"/>
    <n v="0"/>
    <x v="385"/>
    <s v="0165"/>
    <n v="-39.018513770294199"/>
    <n v="-13.0328944197416"/>
    <n v="-39.227282470109799"/>
    <n v="-12.973112520026699"/>
    <s v="420"/>
    <s v="BA"/>
    <s v="Eixo Principal"/>
    <s v="Coinc"/>
    <s v="420BBA0165"/>
    <s v="ENTR BA-001(B)/046(A) (NAZARÉ)"/>
    <s v="INÍCIO DA TRAVESSIA URBANA DE SANTO ANTÔNIO DE JESUS"/>
    <n v="165.3"/>
    <n v="192.2"/>
    <n v="26.9"/>
    <x v="1"/>
    <m/>
    <s v="242BBA0035"/>
    <s v="Estadual"/>
    <m/>
    <s v="BA-001"/>
    <s v="PAV"/>
    <s v="Estadual"/>
    <s v="PLA"/>
    <s v="Cruz das Almas"/>
  </r>
  <r>
    <x v="0"/>
    <s v="420BBA0175"/>
    <n v="0"/>
    <x v="385"/>
    <s v="0175"/>
    <n v="-39.227282470109799"/>
    <n v="-12.973112520026699"/>
    <n v="-39.254125830242799"/>
    <n v="-12.950921240422799"/>
    <s v="420"/>
    <s v="BA"/>
    <s v="Eixo Principal"/>
    <s v="Coinc"/>
    <s v="420BBA0175"/>
    <s v="INÍCIO DA TRAVESSIA URBANA DE SANTO ANTÔNIO DE JESUS"/>
    <s v="ENTR BR-101(A) (FIM DA TRAV URB SANTO ANTÔNIO DE JESUS)"/>
    <n v="192.2"/>
    <n v="196.1"/>
    <n v="3.9"/>
    <x v="1"/>
    <m/>
    <s v="242BBA0055"/>
    <s v="Estadual"/>
    <m/>
    <s v="BA-046"/>
    <s v="PAV"/>
    <s v="Estadual"/>
    <s v="PLA"/>
    <s v="Cruz das Almas"/>
  </r>
  <r>
    <x v="0"/>
    <s v="420BBA0180"/>
    <n v="0"/>
    <x v="385"/>
    <s v="0180"/>
    <n v="-39.254125830242799"/>
    <n v="-12.950921240422799"/>
    <n v="-39.291138219553098"/>
    <n v="-12.9849342198383"/>
    <s v="420"/>
    <s v="BA"/>
    <s v="Eixo Principal"/>
    <s v="Coinc"/>
    <s v="420BBA0180"/>
    <s v="ENTR BR-101(A) (FIM DA TRAV URB SANTO ANTÔNIO DE JESUS)"/>
    <s v="ENTR BA-026(B)/046(B)"/>
    <n v="196.1"/>
    <n v="202.5"/>
    <n v="6.4"/>
    <x v="2"/>
    <m/>
    <s v="101BBA1650"/>
    <s v="Federal"/>
    <m/>
    <m/>
    <m/>
    <s v="Federal"/>
    <s v="PAV"/>
    <s v="Cruz das Almas"/>
  </r>
  <r>
    <x v="0"/>
    <s v="420BBA0190"/>
    <n v="0"/>
    <x v="385"/>
    <s v="0190"/>
    <n v="-39.291138219553098"/>
    <n v="-12.9849342198383"/>
    <n v="-39.297112280107598"/>
    <n v="-13.145995309635699"/>
    <s v="420"/>
    <s v="BA"/>
    <s v="Eixo Principal"/>
    <s v="Coinc"/>
    <s v="420BBA0190"/>
    <s v="ENTR BA-026(B)/046(B)"/>
    <s v="CAPÃO"/>
    <n v="202.5"/>
    <n v="222.1"/>
    <n v="19.600000000000001"/>
    <x v="2"/>
    <m/>
    <s v="101BBA1670"/>
    <s v="Federal"/>
    <m/>
    <m/>
    <m/>
    <s v="Federal"/>
    <s v="PAV"/>
    <s v="Cruz das Almas"/>
  </r>
  <r>
    <x v="0"/>
    <s v="420BBA0200"/>
    <n v="0"/>
    <x v="385"/>
    <s v="0200"/>
    <n v="-39.297112280107598"/>
    <n v="-13.145995309635699"/>
    <n v="-39.3174338197149"/>
    <n v="-13.1738177203114"/>
    <s v="420"/>
    <s v="BA"/>
    <s v="Eixo Principal"/>
    <s v="Coinc"/>
    <s v="420BBA0200"/>
    <s v="CAPÃO"/>
    <s v="ENTR BR-101(B) (P/PRES TANCREDO NEVES)"/>
    <n v="222.1"/>
    <n v="226.4"/>
    <n v="4.3"/>
    <x v="2"/>
    <m/>
    <s v="101BBA1690"/>
    <s v="Federal"/>
    <m/>
    <m/>
    <m/>
    <s v="Federal"/>
    <s v="PAV"/>
    <s v="Cruz das Almas"/>
  </r>
  <r>
    <x v="0"/>
    <s v="420BBA0210"/>
    <n v="0"/>
    <x v="385"/>
    <s v="0210"/>
    <n v="-39.3174338197149"/>
    <n v="-13.1738177203114"/>
    <n v="-39.406159400336001"/>
    <n v="-13.165191759592"/>
    <s v="420"/>
    <s v="BA"/>
    <s v="Eixo Principal"/>
    <s v="-"/>
    <s v="420BBA0210"/>
    <s v="ENTR BR-101(B) (P/PRES TANCREDO NEVES)"/>
    <s v="ENTR BA-539 (P/ SÃO MIGUEL DAS MATAS)"/>
    <n v="226.4"/>
    <n v="241.4"/>
    <n v="15"/>
    <x v="2"/>
    <m/>
    <m/>
    <m/>
    <s v="MP082/2004"/>
    <m/>
    <m/>
    <m/>
    <s v="PAV"/>
    <s v="Cruz das Almas"/>
  </r>
  <r>
    <x v="0"/>
    <s v="420BBA0212"/>
    <n v="0"/>
    <x v="385"/>
    <s v="0212"/>
    <n v="-39.406159400336001"/>
    <n v="-13.165191759592"/>
    <n v="-39.502828410202902"/>
    <n v="-13.227109009573001"/>
    <s v="420"/>
    <s v="BA"/>
    <s v="Eixo Principal"/>
    <s v="-"/>
    <s v="420BBA0212"/>
    <s v="ENTR BA-539 (P/ SÃO MIGUEL DAS MATAS)"/>
    <s v="ENTR BA-540/PONTE S/RIO MUTUÍPE (MUTUÍPE)"/>
    <n v="241.4"/>
    <n v="254.4"/>
    <n v="13"/>
    <x v="2"/>
    <m/>
    <m/>
    <m/>
    <s v="MP082/2004"/>
    <m/>
    <m/>
    <m/>
    <s v="PAV"/>
    <s v="Cruz das Almas"/>
  </r>
  <r>
    <x v="0"/>
    <s v="420BBA0214"/>
    <n v="0"/>
    <x v="385"/>
    <s v="0214"/>
    <n v="-39.502828410202902"/>
    <n v="-13.227109009573001"/>
    <n v="-39.571691549725102"/>
    <n v="-13.2538567699739"/>
    <s v="420"/>
    <s v="BA"/>
    <s v="Eixo Principal"/>
    <s v="-"/>
    <s v="420BBA0214"/>
    <s v="ENTR BA-540/PONTE S/RIO MUTUÍPE (MUTUÍPE)"/>
    <s v="JEQUIRIÇA"/>
    <n v="254.4"/>
    <n v="266"/>
    <n v="11.6"/>
    <x v="2"/>
    <m/>
    <m/>
    <m/>
    <s v="MP082/2004"/>
    <m/>
    <m/>
    <m/>
    <s v="PAV"/>
    <s v="Cruz das Almas"/>
  </r>
  <r>
    <x v="0"/>
    <s v="420BBA0216"/>
    <n v="0"/>
    <x v="385"/>
    <s v="0216"/>
    <n v="-39.571691549725102"/>
    <n v="-13.2538567699739"/>
    <n v="-39.6608016795537"/>
    <n v="-13.2647083000479"/>
    <s v="420"/>
    <s v="BA"/>
    <s v="Eixo Principal"/>
    <s v="-"/>
    <s v="420BBA0216"/>
    <s v="JEQUIRIÇA"/>
    <s v="UBAÍRA"/>
    <n v="266"/>
    <n v="278"/>
    <n v="12"/>
    <x v="2"/>
    <m/>
    <m/>
    <m/>
    <s v="MP082/2004"/>
    <m/>
    <m/>
    <m/>
    <s v="PAV"/>
    <s v="Cruz das Almas"/>
  </r>
  <r>
    <x v="0"/>
    <s v="420BBA0218"/>
    <n v="0"/>
    <x v="385"/>
    <s v="0218"/>
    <n v="-39.6608016795537"/>
    <n v="-13.2647083000479"/>
    <n v="-39.754603139922899"/>
    <n v="-13.2417837204422"/>
    <s v="420"/>
    <s v="BA"/>
    <s v="Eixo Principal"/>
    <s v="-"/>
    <s v="420BBA0218"/>
    <s v="UBAÍRA"/>
    <s v="ENTR BA-120(A) (P/ BREJÕES)"/>
    <n v="278"/>
    <n v="294"/>
    <n v="16"/>
    <x v="2"/>
    <m/>
    <m/>
    <m/>
    <s v="MP082/2004"/>
    <m/>
    <m/>
    <m/>
    <s v="PAV"/>
    <s v="Cruz das Almas"/>
  </r>
  <r>
    <x v="0"/>
    <s v="420BBA0220"/>
    <n v="0"/>
    <x v="385"/>
    <s v="0220"/>
    <n v="-39.754603139922899"/>
    <n v="-13.2417837204422"/>
    <n v="-39.823839689649901"/>
    <n v="-13.281178420147899"/>
    <s v="420"/>
    <s v="BA"/>
    <s v="Eixo Principal"/>
    <s v="-"/>
    <s v="420BBA0220"/>
    <s v="ENTR BA-120(A) (P/ BREJÕES)"/>
    <s v="ENTR BA-120(B)/553 (SANTA INÊS)"/>
    <n v="294"/>
    <n v="304"/>
    <n v="10"/>
    <x v="2"/>
    <m/>
    <m/>
    <m/>
    <s v="MP082/2004"/>
    <m/>
    <m/>
    <m/>
    <s v="PAV"/>
    <s v="Cruz das Almas"/>
  </r>
  <r>
    <x v="0"/>
    <s v="420BBA0230"/>
    <n v="0"/>
    <x v="385"/>
    <s v="0230"/>
    <n v="-39.823839689649901"/>
    <n v="-13.281178420147899"/>
    <n v="-39.939049350347197"/>
    <n v="-13.4585954404271"/>
    <s v="420"/>
    <s v="BA"/>
    <s v="Eixo Principal"/>
    <s v="-"/>
    <s v="420BBA0230"/>
    <s v="ENTR BA-120(B)/553 (SANTA INÊS)"/>
    <s v="ENTR BA-250 (ITAQUARA)"/>
    <n v="304"/>
    <n v="329.8"/>
    <n v="25.8"/>
    <x v="2"/>
    <m/>
    <m/>
    <m/>
    <s v="MP082/2004"/>
    <m/>
    <m/>
    <m/>
    <s v="PAV"/>
    <s v="Cruz das Almas"/>
  </r>
  <r>
    <x v="0"/>
    <s v="420BBA0232"/>
    <n v="0"/>
    <x v="385"/>
    <s v="0232"/>
    <n v="-39.939049350347197"/>
    <n v="-13.4585954404271"/>
    <n v="-39.9752624995646"/>
    <n v="-13.527076160336399"/>
    <s v="420"/>
    <s v="BA"/>
    <s v="Eixo Principal"/>
    <s v="-"/>
    <s v="420BBA0232"/>
    <s v="ENTR BA-250 (ITAQUARA)"/>
    <s v="ENTR BA-545 (JAGUAQUARA)"/>
    <n v="329.8"/>
    <n v="339.2"/>
    <n v="9.4"/>
    <x v="2"/>
    <m/>
    <m/>
    <m/>
    <s v="MP082/2004"/>
    <m/>
    <m/>
    <m/>
    <s v="PAV"/>
    <s v="Cruz das Almas"/>
  </r>
  <r>
    <x v="0"/>
    <s v="420BBA0250"/>
    <n v="0"/>
    <x v="385"/>
    <s v="0250"/>
    <n v="-39.9752624995646"/>
    <n v="-13.527076160336399"/>
    <n v="-40.0550089503027"/>
    <n v="-13.509854590117101"/>
    <s v="420"/>
    <s v="BA"/>
    <s v="Eixo Principal"/>
    <s v="-"/>
    <s v="420BBA0250"/>
    <s v="ENTR BA-545 (JAGUAQUARA)"/>
    <s v="ENTR BR-116/BA-250(B)"/>
    <n v="339.2"/>
    <n v="349.5"/>
    <n v="10.3"/>
    <x v="2"/>
    <m/>
    <m/>
    <m/>
    <s v="MP082/2004"/>
    <m/>
    <m/>
    <m/>
    <s v="PAV"/>
    <s v="Cruz das Almas"/>
  </r>
  <r>
    <x v="0"/>
    <s v="421ARO1005"/>
    <n v="0"/>
    <x v="386"/>
    <s v="1005"/>
    <n v="-63.427849130433003"/>
    <n v="-10.360588099660999"/>
    <n v="-63.529612309560299"/>
    <n v="-10.510773460426799"/>
    <s v="421"/>
    <s v="RO"/>
    <s v="Acesso"/>
    <s v="-"/>
    <s v="421ARO1005"/>
    <s v="ENTR BR-421(P/BURITIS)"/>
    <s v="FIM DA PAVIMENTAÇÃO"/>
    <n v="0"/>
    <n v="23.5"/>
    <n v="23.5"/>
    <x v="1"/>
    <m/>
    <m/>
    <m/>
    <s v="MP082/2006"/>
    <s v="ROT-421"/>
    <s v="PAV"/>
    <m/>
    <s v="PLA"/>
    <s v="Ji-Paraná"/>
  </r>
  <r>
    <x v="0"/>
    <s v="421ARO1010"/>
    <n v="0"/>
    <x v="386"/>
    <s v="1010"/>
    <n v="-63.529612309560299"/>
    <n v="-10.510773460426799"/>
    <n v="-63.610491559837499"/>
    <n v="-10.5740766601097"/>
    <s v="421"/>
    <s v="RO"/>
    <s v="Acesso"/>
    <s v="-"/>
    <s v="421ARO1010"/>
    <s v="FIM DA PAVIMENTAÇÃO"/>
    <s v="INICIO TRAVESSIA CAMPO NOVO DE RONDÔNIA"/>
    <n v="23.5"/>
    <n v="36.299999999999997"/>
    <n v="12.8"/>
    <x v="1"/>
    <m/>
    <m/>
    <m/>
    <s v="MP082/2006"/>
    <s v="ROT-421"/>
    <s v="EOP"/>
    <m/>
    <s v="PLA"/>
    <s v="Ji-Paraná"/>
  </r>
  <r>
    <x v="0"/>
    <s v="421ARO1015"/>
    <n v="0"/>
    <x v="386"/>
    <s v="1015"/>
    <n v="-63.610491559837499"/>
    <n v="-10.5740766601097"/>
    <n v="-63.615998050269702"/>
    <n v="-10.574757070082599"/>
    <s v="421"/>
    <s v="RO"/>
    <s v="Acesso"/>
    <s v="-"/>
    <s v="421ARO1015"/>
    <s v="INICIO TRAVESSIA CAMPO NOVO DE RONDÔNIA"/>
    <s v="FIM TRAVESSIA CAMPO NOVO DE RONDÔNIA"/>
    <n v="36.299999999999997"/>
    <n v="36.9"/>
    <n v="0.6"/>
    <x v="1"/>
    <m/>
    <m/>
    <m/>
    <s v="MP082/2006"/>
    <s v="ROT-421"/>
    <s v="DUP"/>
    <m/>
    <s v="PLA"/>
    <s v="Ji-Paraná"/>
  </r>
  <r>
    <x v="0"/>
    <s v="421ARO1020"/>
    <n v="0"/>
    <x v="386"/>
    <s v="1020"/>
    <n v="-63.615998050269702"/>
    <n v="-10.574757070082599"/>
    <n v="-63.668829259862399"/>
    <n v="-10.569753000300601"/>
    <s v="421"/>
    <s v="RO"/>
    <s v="Acesso"/>
    <s v="-"/>
    <s v="421ARO1020"/>
    <s v="FIM TRAVESSIA CAMPO NOVO DE RONDÔNIA"/>
    <s v="FIM DA IMPLANTAÇÃO (IGARAPÉ SEM NOME)"/>
    <n v="36.9"/>
    <n v="45.8"/>
    <n v="8.9"/>
    <x v="1"/>
    <m/>
    <m/>
    <m/>
    <s v="MP082/2006"/>
    <s v="ROT-421"/>
    <s v="IMP"/>
    <m/>
    <s v="PLA"/>
    <s v="Ji-Paraná"/>
  </r>
  <r>
    <x v="0"/>
    <s v="421BRO0010"/>
    <n v="0"/>
    <x v="387"/>
    <s v="0010"/>
    <n v="-63.055319969940598"/>
    <n v="-9.9159614598534596"/>
    <n v="-63.0712673698931"/>
    <n v="-9.9254482903062904"/>
    <s v="421"/>
    <s v="RO"/>
    <s v="Eixo Principal"/>
    <s v="-"/>
    <s v="421BRO0010"/>
    <s v="ENTR BR-364 (ARIQUEMES)(AV CAP SÍLVIO)"/>
    <s v="PONTE S/ RIO JAMARI"/>
    <n v="0"/>
    <n v="2"/>
    <n v="2"/>
    <x v="2"/>
    <m/>
    <m/>
    <m/>
    <s v="MP082/2004"/>
    <m/>
    <m/>
    <m/>
    <s v="PAV"/>
    <s v="Ji-Paraná"/>
  </r>
  <r>
    <x v="0"/>
    <s v="421BRO0015"/>
    <n v="0"/>
    <x v="387"/>
    <s v="0015"/>
    <n v="-63.0712673698931"/>
    <n v="-9.9254482903062904"/>
    <n v="-63.129897929645701"/>
    <n v="-9.9756226201877194"/>
    <s v="421"/>
    <s v="RO"/>
    <s v="Eixo Principal"/>
    <s v="-"/>
    <s v="421BRO0015"/>
    <s v="PONTE S/ RIO JAMARI"/>
    <s v="ENTR RO-457 (P/ALTO PARAÍSO)"/>
    <n v="2"/>
    <n v="10.8"/>
    <n v="8.8000000000000007"/>
    <x v="2"/>
    <m/>
    <m/>
    <m/>
    <s v="MP082/2004"/>
    <m/>
    <m/>
    <m/>
    <s v="PAV"/>
    <s v="Ji-Paraná"/>
  </r>
  <r>
    <x v="0"/>
    <s v="421BRO0020"/>
    <n v="0"/>
    <x v="387"/>
    <s v="0020"/>
    <n v="-63.129897929645701"/>
    <n v="-9.9756226201877194"/>
    <n v="-63.230762839833098"/>
    <n v="-10.149365980055901"/>
    <s v="421"/>
    <s v="RO"/>
    <s v="Eixo Principal"/>
    <s v="-"/>
    <s v="421BRO0020"/>
    <s v="ENTR RO-457 (P/ALTO PARAÍSO)"/>
    <s v="PONTE S/ RIO BOM FUTURO"/>
    <n v="10.8"/>
    <n v="34.1"/>
    <n v="23.3"/>
    <x v="2"/>
    <m/>
    <m/>
    <m/>
    <s v="MP082/2004"/>
    <m/>
    <m/>
    <m/>
    <s v="PAV"/>
    <s v="Ji-Paraná"/>
  </r>
  <r>
    <x v="0"/>
    <s v="421BRO0025"/>
    <n v="0"/>
    <x v="387"/>
    <s v="0025"/>
    <n v="-63.230762839833098"/>
    <n v="-10.149365980055901"/>
    <n v="-63.247145949625803"/>
    <n v="-10.2139305796325"/>
    <s v="421"/>
    <s v="RO"/>
    <s v="Eixo Principal"/>
    <s v="-"/>
    <s v="421BRO0025"/>
    <s v="PONTE S/ RIO BOM FUTURO"/>
    <s v="PONTE S/ RIO SANTA CRUZ"/>
    <n v="34.1"/>
    <n v="42"/>
    <n v="7.9"/>
    <x v="2"/>
    <m/>
    <m/>
    <m/>
    <s v="MP082/2004"/>
    <m/>
    <m/>
    <m/>
    <s v="PAV"/>
    <s v="Ji-Paraná"/>
  </r>
  <r>
    <x v="0"/>
    <s v="421BRO0030"/>
    <n v="0"/>
    <x v="387"/>
    <s v="0030"/>
    <n v="-63.247145949625803"/>
    <n v="-10.2139305796325"/>
    <n v="-63.290054519999998"/>
    <n v="-10.2603688397501"/>
    <s v="421"/>
    <s v="RO"/>
    <s v="Eixo Principal"/>
    <s v="-"/>
    <s v="421BRO0030"/>
    <s v="PONTE S/ RIO SANTA CRUZ"/>
    <s v="INICIO DA TRAV URBANA DE MONTE NEGRO"/>
    <n v="42"/>
    <n v="48.9"/>
    <n v="6.9"/>
    <x v="2"/>
    <m/>
    <m/>
    <m/>
    <s v="MP082/2004"/>
    <m/>
    <m/>
    <m/>
    <s v="PAV"/>
    <s v="Ji-Paraná"/>
  </r>
  <r>
    <x v="0"/>
    <s v="421BRO0035"/>
    <n v="0"/>
    <x v="387"/>
    <s v="0035"/>
    <n v="-63.290054519999998"/>
    <n v="-10.2603688397501"/>
    <n v="-63.301995979830501"/>
    <n v="-10.271178099889299"/>
    <s v="421"/>
    <s v="RO"/>
    <s v="Eixo Principal"/>
    <s v="-"/>
    <s v="421BRO0035"/>
    <s v="INICIO DA TRAV URBANA DE MONTE NEGRO"/>
    <s v="FINAL DA TRAV URBANA DE MONTE NEGRO"/>
    <n v="48.9"/>
    <n v="51.2"/>
    <n v="2.2999999999999998"/>
    <x v="2"/>
    <m/>
    <m/>
    <m/>
    <s v="MP082/2004"/>
    <m/>
    <m/>
    <m/>
    <s v="PAV"/>
    <s v="Ji-Paraná"/>
  </r>
  <r>
    <x v="0"/>
    <s v="421BRO0040"/>
    <n v="0"/>
    <x v="387"/>
    <s v="0040"/>
    <n v="-63.301995979830501"/>
    <n v="-10.271178099889299"/>
    <n v="-63.427849130433003"/>
    <n v="-10.360588099660999"/>
    <s v="421"/>
    <s v="RO"/>
    <s v="Eixo Principal"/>
    <s v="-"/>
    <s v="421BRO0040"/>
    <s v="FINAL DA TRAV URBANA DE MONTE NEGRO"/>
    <s v="ENTR ACESSO I CAMPO NOVO DE RONDÔNIA"/>
    <n v="51.2"/>
    <n v="69.099999999999994"/>
    <n v="17.899999999999999"/>
    <x v="2"/>
    <m/>
    <m/>
    <m/>
    <s v="MP082/2004"/>
    <m/>
    <m/>
    <m/>
    <s v="PAV"/>
    <s v="Ji-Paraná"/>
  </r>
  <r>
    <x v="0"/>
    <s v="421BRO0045"/>
    <n v="0"/>
    <x v="387"/>
    <s v="0045"/>
    <n v="-63.427849130433003"/>
    <n v="-10.360588099660999"/>
    <n v="-63.657417409885497"/>
    <n v="-10.3437229100841"/>
    <s v="421"/>
    <s v="RO"/>
    <s v="Eixo Principal"/>
    <s v="-"/>
    <s v="421BRO0045"/>
    <s v="ENTR ACESSO I CAMPO NOVO DE RONDÔNIA"/>
    <s v="ENTR II ACESSO CAMPO NOVO DE RONDÔNIA (TABAJÁ)"/>
    <n v="69.099999999999994"/>
    <n v="96.3"/>
    <n v="27.2"/>
    <x v="1"/>
    <m/>
    <m/>
    <s v="Estadual"/>
    <m/>
    <s v="RO-460"/>
    <s v="PAV"/>
    <s v="Estadual"/>
    <s v="PLA"/>
    <s v="Ji-Paraná"/>
  </r>
  <r>
    <x v="0"/>
    <s v="421BRO0050"/>
    <n v="0"/>
    <x v="387"/>
    <s v="0050"/>
    <n v="-63.657417409885497"/>
    <n v="-10.3437229100841"/>
    <n v="-63.730658719824"/>
    <n v="-10.280786540266501"/>
    <s v="421"/>
    <s v="RO"/>
    <s v="Eixo Principal"/>
    <s v="-"/>
    <s v="421BRO0050"/>
    <s v="ENTR II ACESSO CAMPO NOVO DE RONDÔNIA (TABAJÁ)"/>
    <s v="PONTE SOBRE O RIO CANDEIAS"/>
    <n v="96.3"/>
    <n v="110"/>
    <n v="13.7"/>
    <x v="1"/>
    <m/>
    <m/>
    <s v="Estadual"/>
    <m/>
    <s v="RO-460"/>
    <s v="PAV"/>
    <s v="Estadual"/>
    <s v="PLA"/>
    <s v="Ji-Paraná"/>
  </r>
  <r>
    <x v="0"/>
    <s v="421BRO0055"/>
    <n v="0"/>
    <x v="387"/>
    <s v="0055"/>
    <n v="-63.730658719824"/>
    <n v="-10.280786540266501"/>
    <n v="-63.773471169758601"/>
    <n v="-10.2584988902115"/>
    <s v="421"/>
    <s v="RO"/>
    <s v="Eixo Principal"/>
    <s v="-"/>
    <s v="421BRO0055"/>
    <s v="PONTE SOBRE O RIO CANDEIAS"/>
    <s v="ACESSO À BURITIS"/>
    <n v="110"/>
    <n v="119.7"/>
    <n v="9.6999999999999993"/>
    <x v="1"/>
    <m/>
    <m/>
    <s v="Estadual"/>
    <m/>
    <s v="RO-460"/>
    <s v="PAV"/>
    <s v="Estadual"/>
    <s v="PLA"/>
    <s v="Ji-Paraná"/>
  </r>
  <r>
    <x v="0"/>
    <s v="421BRO0060"/>
    <n v="0"/>
    <x v="387"/>
    <s v="0060"/>
    <n v="-63.773471169758601"/>
    <n v="-10.2584988902115"/>
    <n v="-64.438762488697805"/>
    <n v="-10.2939606351751"/>
    <s v="421"/>
    <s v="RO"/>
    <s v="Eixo Principal"/>
    <s v="-"/>
    <s v="421BRO0060"/>
    <s v="ACESSO À BURITIS"/>
    <s v="RIO ORIENTE"/>
    <n v="119.7"/>
    <n v="195.4"/>
    <n v="75.7"/>
    <x v="1"/>
    <m/>
    <m/>
    <s v="Federal"/>
    <m/>
    <m/>
    <m/>
    <s v="Federal"/>
    <s v="PLA"/>
    <s v="Porto Velho"/>
  </r>
  <r>
    <x v="0"/>
    <s v="421BRO0065"/>
    <n v="0"/>
    <x v="387"/>
    <s v="0065"/>
    <n v="-64.438762488697805"/>
    <n v="-10.2939606351751"/>
    <n v="-64.540760538368005"/>
    <n v="-10.3069781266391"/>
    <s v="421"/>
    <s v="RO"/>
    <s v="Eixo Principal"/>
    <s v="-"/>
    <s v="421BRO0065"/>
    <s v="RIO ORIENTE"/>
    <s v="RIO FORMOSO"/>
    <n v="195.4"/>
    <n v="207"/>
    <n v="11.6"/>
    <x v="1"/>
    <m/>
    <m/>
    <s v="Federal"/>
    <m/>
    <m/>
    <m/>
    <s v="Federal"/>
    <s v="PLA"/>
    <s v="Porto Velho"/>
  </r>
  <r>
    <x v="0"/>
    <s v="421BRO0070"/>
    <n v="0"/>
    <x v="387"/>
    <s v="0070"/>
    <n v="-64.540760538368005"/>
    <n v="-10.3069781266391"/>
    <n v="-64.971578369645997"/>
    <n v="-10.379593010209099"/>
    <s v="421"/>
    <s v="RO"/>
    <s v="Eixo Principal"/>
    <s v="-"/>
    <s v="421BRO0070"/>
    <s v="RIO FORMOSO"/>
    <s v="VILA PALMEIRAS (LH-21)"/>
    <n v="207"/>
    <n v="256.39999999999998"/>
    <n v="49.4"/>
    <x v="1"/>
    <m/>
    <m/>
    <s v="Federal"/>
    <m/>
    <m/>
    <m/>
    <s v="Federal"/>
    <s v="PLA"/>
    <s v="Porto Velho"/>
  </r>
  <r>
    <x v="0"/>
    <s v="421BRO0090"/>
    <n v="0"/>
    <x v="387"/>
    <s v="0090"/>
    <n v="-64.971578369645997"/>
    <n v="-10.379593010209099"/>
    <n v="-65.327084999672905"/>
    <n v="-10.4019138299592"/>
    <s v="421"/>
    <s v="RO"/>
    <s v="Eixo Principal"/>
    <s v="-"/>
    <s v="421BRO0090"/>
    <s v="VILA PALMEIRAS (LH-21)"/>
    <s v="ENTR BR-425(A) (NOVA MAMORÉ)"/>
    <n v="256.39999999999998"/>
    <n v="296.10000000000002"/>
    <n v="39.700000000000003"/>
    <x v="1"/>
    <m/>
    <m/>
    <s v="Federal"/>
    <m/>
    <m/>
    <m/>
    <s v="Federal"/>
    <s v="PLA"/>
    <s v="Porto Velho"/>
  </r>
  <r>
    <x v="0"/>
    <s v="421BRO0110"/>
    <n v="0"/>
    <x v="387"/>
    <s v="0110"/>
    <n v="-65.327084999672905"/>
    <n v="-10.4019138299592"/>
    <n v="-65.274264769903098"/>
    <n v="-10.7155125202865"/>
    <s v="421"/>
    <s v="RO"/>
    <s v="Eixo Principal"/>
    <s v="-"/>
    <s v="421BRO0110"/>
    <s v="ENTR BR-425(A) (NOVA MAMORÉ)"/>
    <s v="ENTR BR-421(B) (ACESSO A MONTE NEGRO)"/>
    <n v="296.10000000000002"/>
    <n v="333.8"/>
    <n v="37.700000000000003"/>
    <x v="2"/>
    <m/>
    <s v="425BRO0030"/>
    <s v="Federal"/>
    <m/>
    <m/>
    <m/>
    <s v="Federal"/>
    <s v="PAV"/>
    <s v="Porto Velho"/>
  </r>
  <r>
    <x v="0"/>
    <s v="421BRO0120"/>
    <n v="0"/>
    <x v="387"/>
    <s v="0120"/>
    <n v="-65.274264769903098"/>
    <n v="-10.7155125202865"/>
    <n v="-65.300650820279003"/>
    <n v="-10.7491690300266"/>
    <s v="421"/>
    <s v="RO"/>
    <s v="Eixo Principal"/>
    <s v="-"/>
    <s v="421BRO0120"/>
    <s v="ENTR BR-421(B) (ACESSO A MONTE NEGRO)"/>
    <s v="INÍCIO PISTA DUPLA (UNIR-CAMPUS GUAJARÁ)"/>
    <n v="333.8"/>
    <n v="338.7"/>
    <n v="4.9000000000000004"/>
    <x v="2"/>
    <m/>
    <s v="425BRO0040"/>
    <s v="Federal"/>
    <m/>
    <m/>
    <m/>
    <s v="Federal"/>
    <s v="PAV"/>
    <s v="Porto Velho"/>
  </r>
  <r>
    <x v="0"/>
    <s v="421BRO0130"/>
    <n v="0"/>
    <x v="387"/>
    <s v="0130"/>
    <n v="-65.300650820279003"/>
    <n v="-10.7491690300266"/>
    <n v="-65.326493129754098"/>
    <n v="-10.7739600500162"/>
    <s v="421"/>
    <s v="RO"/>
    <s v="Eixo Principal"/>
    <s v="-"/>
    <s v="421BRO0130"/>
    <s v="INÍCIO PISTA DUPLA (UNIR-CAMPUS GUAJARÁ)"/>
    <s v="ROT. AV 15 NOVEMBRO(BOIBÓDROMO)ENTR BR-425(C) ACESSO PONTE BR/BOL"/>
    <n v="338.7"/>
    <n v="342.6"/>
    <n v="3.9"/>
    <x v="2"/>
    <m/>
    <s v="425BRO0050"/>
    <s v="Federal"/>
    <m/>
    <m/>
    <m/>
    <s v="Federal"/>
    <s v="PAV"/>
    <s v="Porto Velho"/>
  </r>
  <r>
    <x v="0"/>
    <s v="422BPA0010"/>
    <n v="0"/>
    <x v="388"/>
    <s v="0010"/>
    <n v="-49.943909979861601"/>
    <n v="-4.2535856297729397"/>
    <n v="-49.681248140189403"/>
    <n v="-3.8506183003942098"/>
    <s v="422"/>
    <s v="PA"/>
    <s v="Eixo Principal"/>
    <s v="-"/>
    <s v="422BPA0010"/>
    <s v="ENTR BR-230"/>
    <s v="FIM DA PONTE (ACESSO A BREU BRANCO)"/>
    <n v="0"/>
    <n v="63.7"/>
    <n v="63.7"/>
    <x v="5"/>
    <m/>
    <m/>
    <s v="Federal"/>
    <m/>
    <m/>
    <m/>
    <s v="Federal"/>
    <s v="N_PAV"/>
    <s v="Marabá"/>
  </r>
  <r>
    <x v="0"/>
    <s v="422BPA0018"/>
    <n v="0"/>
    <x v="388"/>
    <s v="0018"/>
    <n v="-49.681248140189403"/>
    <n v="-3.8506183003942098"/>
    <n v="-49.6766158402488"/>
    <n v="-3.78867277033202"/>
    <s v="422"/>
    <s v="PA"/>
    <s v="Eixo Principal"/>
    <s v="-"/>
    <s v="422BPA0018"/>
    <s v="FIM DA PONTE (ACESSO A BREU BRANCO)"/>
    <s v="ACESSO AEROPORTO (TUCURUÍ)"/>
    <n v="63.7"/>
    <n v="72"/>
    <n v="8.3000000000000007"/>
    <x v="2"/>
    <m/>
    <m/>
    <s v="Federal"/>
    <m/>
    <m/>
    <m/>
    <s v="Federal"/>
    <s v="PAV"/>
    <s v="Marabá"/>
  </r>
  <r>
    <x v="0"/>
    <s v="422BPA0025"/>
    <n v="0"/>
    <x v="388"/>
    <s v="0025"/>
    <n v="-49.6766158402488"/>
    <n v="-3.78867277033202"/>
    <n v="-49.689612569963998"/>
    <n v="-3.73599355965501"/>
    <s v="422"/>
    <s v="PA"/>
    <s v="Eixo Principal"/>
    <s v="-"/>
    <s v="422BPA0025"/>
    <s v="ACESSO AEROPORTO (TUCURUÍ)"/>
    <s v="FIM DA PAVIMENTAÇÃO"/>
    <n v="72"/>
    <n v="79"/>
    <n v="7"/>
    <x v="5"/>
    <m/>
    <m/>
    <s v="Federal"/>
    <m/>
    <m/>
    <m/>
    <s v="Federal"/>
    <s v="N_PAV"/>
    <s v="Marabá"/>
  </r>
  <r>
    <x v="0"/>
    <s v="422BPA0030"/>
    <n v="0"/>
    <x v="388"/>
    <s v="0030"/>
    <n v="-49.689612569963998"/>
    <n v="-3.73599355965501"/>
    <n v="-49.7972154203553"/>
    <n v="-3.0202075300534199"/>
    <s v="422"/>
    <s v="PA"/>
    <s v="Eixo Principal"/>
    <s v="-"/>
    <s v="422BPA0030"/>
    <s v="FIM DA PAVIMENTAÇÃO"/>
    <s v="ACESSO A JOANA PERES"/>
    <n v="79"/>
    <n v="168"/>
    <n v="89"/>
    <x v="5"/>
    <m/>
    <m/>
    <s v="Federal"/>
    <m/>
    <m/>
    <m/>
    <s v="Federal"/>
    <s v="N_PAV"/>
    <s v="Marabá"/>
  </r>
  <r>
    <x v="0"/>
    <s v="422BPA0040"/>
    <n v="0"/>
    <x v="388"/>
    <s v="0040"/>
    <n v="-49.7972154203553"/>
    <n v="-3.0202075300534199"/>
    <n v="-49.507460909593199"/>
    <n v="-2.2519920198158099"/>
    <s v="422"/>
    <s v="PA"/>
    <s v="Eixo Principal"/>
    <s v="-"/>
    <s v="422BPA0040"/>
    <s v="ACESSO A JOANA PERES"/>
    <s v="CAMETÁ"/>
    <n v="168"/>
    <n v="282"/>
    <n v="114"/>
    <x v="5"/>
    <m/>
    <m/>
    <s v="Federal"/>
    <m/>
    <m/>
    <m/>
    <s v="Federal"/>
    <s v="N_PAV"/>
    <s v="Marabá"/>
  </r>
  <r>
    <x v="0"/>
    <s v="422BPA0060"/>
    <n v="0"/>
    <x v="388"/>
    <s v="0060"/>
    <n v="-49.507460909593199"/>
    <n v="-2.2519920198158099"/>
    <n v="-49.387367770106401"/>
    <n v="-1.8975683803764101"/>
    <s v="422"/>
    <s v="PA"/>
    <s v="Eixo Principal"/>
    <s v="-"/>
    <s v="422BPA0060"/>
    <s v="CAMETÁ"/>
    <s v="LIMOEIRO DO AJURÚ"/>
    <n v="282"/>
    <n v="336"/>
    <n v="54"/>
    <x v="3"/>
    <m/>
    <m/>
    <s v="Federal"/>
    <m/>
    <m/>
    <m/>
    <s v="Federal"/>
    <s v="N_PAV"/>
    <s v="Marabá"/>
  </r>
  <r>
    <x v="0"/>
    <s v="423BAL0190"/>
    <n v="0"/>
    <x v="389"/>
    <s v="0190"/>
    <n v="-37.287886880275202"/>
    <n v="-9.1363215603916501"/>
    <n v="-37.363980329828301"/>
    <n v="-9.1443054798140206"/>
    <s v="423"/>
    <s v="AL"/>
    <s v="Eixo Principal"/>
    <s v="-"/>
    <s v="423BAL0190"/>
    <s v="DIV PE/AL"/>
    <s v="ENTR AL-130 (OURO BRANCO)"/>
    <n v="0"/>
    <n v="8.5"/>
    <n v="8.5"/>
    <x v="2"/>
    <m/>
    <m/>
    <s v="Federal"/>
    <m/>
    <m/>
    <m/>
    <s v="Federal"/>
    <s v="PAV"/>
    <s v="Santana do Ipanema"/>
  </r>
  <r>
    <x v="0"/>
    <s v="423BAL0210"/>
    <n v="0"/>
    <x v="389"/>
    <s v="0210"/>
    <n v="-37.363980329828301"/>
    <n v="-9.1443054798140206"/>
    <n v="-37.514824940418599"/>
    <n v="-9.1934625001941797"/>
    <s v="423"/>
    <s v="AL"/>
    <s v="Eixo Principal"/>
    <s v="-"/>
    <s v="423BAL0210"/>
    <s v="ENTR AL-130 (OURO BRANCO)"/>
    <s v="ENTR BR-316"/>
    <n v="8.5"/>
    <n v="26"/>
    <n v="17.5"/>
    <x v="2"/>
    <m/>
    <m/>
    <s v="Federal"/>
    <m/>
    <m/>
    <m/>
    <s v="Federal"/>
    <s v="PAV"/>
    <s v="Santana do Ipanema"/>
  </r>
  <r>
    <x v="0"/>
    <s v="423BAL0230"/>
    <n v="0"/>
    <x v="389"/>
    <s v="0230"/>
    <n v="-37.514824940418599"/>
    <n v="-9.1934625001941797"/>
    <n v="-37.736029360266699"/>
    <n v="-9.2662126004311105"/>
    <s v="423"/>
    <s v="AL"/>
    <s v="Eixo Principal"/>
    <s v="-"/>
    <s v="423BAL0230"/>
    <s v="ENTR BR-316"/>
    <s v="ENTR AL-140 (P/INHAPI)"/>
    <n v="26"/>
    <n v="51.6"/>
    <n v="25.6"/>
    <x v="2"/>
    <m/>
    <m/>
    <s v="Federal"/>
    <m/>
    <m/>
    <m/>
    <s v="Federal"/>
    <s v="PAV"/>
    <s v="Santana do Ipanema"/>
  </r>
  <r>
    <x v="0"/>
    <s v="423BAL0240"/>
    <n v="0"/>
    <x v="389"/>
    <s v="0240"/>
    <n v="-37.736029360266699"/>
    <n v="-9.2662126004311105"/>
    <n v="-37.983141240076101"/>
    <n v="-9.3300239098754698"/>
    <s v="423"/>
    <s v="AL"/>
    <s v="Eixo Principal"/>
    <s v="-"/>
    <s v="423BAL0240"/>
    <s v="ENTR AL-140 (P/INHAPI)"/>
    <s v="ENTR AL-145 (P/DELMIRO GOUVEIA)"/>
    <n v="51.6"/>
    <n v="79.7"/>
    <n v="28.1"/>
    <x v="2"/>
    <m/>
    <m/>
    <s v="Federal"/>
    <m/>
    <m/>
    <m/>
    <s v="Federal"/>
    <s v="PAV"/>
    <s v="Santana do Ipanema"/>
  </r>
  <r>
    <x v="0"/>
    <s v="423BAL0250"/>
    <n v="0"/>
    <x v="389"/>
    <s v="0250"/>
    <n v="-37.983141240076101"/>
    <n v="-9.3300239098754698"/>
    <n v="-38.168773259678098"/>
    <n v="-9.3960905796164909"/>
    <s v="423"/>
    <s v="AL"/>
    <s v="Eixo Principal"/>
    <s v="-"/>
    <s v="423BAL0250"/>
    <s v="ENTR AL-145 (P/DELMIRO GOUVEIA)"/>
    <s v="ENTR BR-110(A)"/>
    <n v="79.7"/>
    <n v="101.4"/>
    <n v="21.7"/>
    <x v="2"/>
    <m/>
    <m/>
    <s v="Federal"/>
    <m/>
    <m/>
    <m/>
    <s v="Federal"/>
    <s v="PAV"/>
    <s v="Santana do Ipanema"/>
  </r>
  <r>
    <x v="0"/>
    <s v="423BAL0255"/>
    <n v="0"/>
    <x v="389"/>
    <s v="0255"/>
    <n v="-38.168773259678098"/>
    <n v="-9.3960905796164909"/>
    <n v="-38.197424759844701"/>
    <n v="-9.4185442598097193"/>
    <s v="423"/>
    <s v="AL"/>
    <s v="Eixo Principal"/>
    <s v="Coinc"/>
    <s v="423BAL0255"/>
    <s v="ENTR BR-110(A)"/>
    <s v="INÍCIO DA PONTE SOBRE O RIO SÃO FRANCISCO"/>
    <n v="101.4"/>
    <n v="105.6"/>
    <n v="4.2"/>
    <x v="2"/>
    <m/>
    <s v="110BAL0540"/>
    <s v="Federal"/>
    <m/>
    <m/>
    <m/>
    <s v="Federal"/>
    <s v="PAV"/>
    <s v="Santana do Ipanema"/>
  </r>
  <r>
    <x v="0"/>
    <s v="423BAL0260"/>
    <n v="0"/>
    <x v="389"/>
    <s v="0260"/>
    <n v="-38.197424759844701"/>
    <n v="-9.4185442598097193"/>
    <n v="-38.198299249810397"/>
    <n v="-9.4212130303570198"/>
    <s v="423"/>
    <s v="AL"/>
    <s v="Eixo Principal"/>
    <s v="-"/>
    <s v="423BAL0260"/>
    <s v="INÍCIO DA PONTE SOBRE O RIO SÃO FRANCISCO"/>
    <s v="ENTR BR-110(B) (DIV AL/BA - FIM PONTE S/RIO S FRANCISCO)"/>
    <n v="105.6"/>
    <n v="105.9"/>
    <n v="0.3"/>
    <x v="2"/>
    <m/>
    <m/>
    <s v="Federal"/>
    <m/>
    <m/>
    <m/>
    <s v="Federal"/>
    <s v="PAV"/>
    <s v="Santana do Ipanema"/>
  </r>
  <r>
    <x v="0"/>
    <s v="423BBA0270"/>
    <n v="0"/>
    <x v="390"/>
    <s v="0270"/>
    <n v="-38.197424759844701"/>
    <n v="-9.4185442598097193"/>
    <n v="-38.198299249810397"/>
    <n v="-9.4212130303570198"/>
    <s v="423"/>
    <s v="BA"/>
    <s v="Eixo Principal"/>
    <s v="Coinc"/>
    <s v="423BBA0270"/>
    <s v="INÍCIO DA PONTE SOBRE O RIO SÃO FRANCISCO (DIV AL/BA)"/>
    <s v="FIM DA PONTE SOBRE O RIO SÃO FRANCISCO"/>
    <n v="0"/>
    <n v="0.3"/>
    <n v="0.3"/>
    <x v="2"/>
    <m/>
    <s v="110BBA0550"/>
    <s v="Federal"/>
    <m/>
    <m/>
    <m/>
    <s v="Federal"/>
    <s v="PAV"/>
    <s v="Euclides da Cunha"/>
  </r>
  <r>
    <x v="0"/>
    <s v="423BBA0280"/>
    <n v="0"/>
    <x v="390"/>
    <s v="0280"/>
    <n v="-38.204088520368799"/>
    <n v="-9.4384202500943903"/>
    <n v="-38.198299249810397"/>
    <n v="-9.4212130303570198"/>
    <s v="423"/>
    <s v="BA"/>
    <s v="Eixo Principal"/>
    <s v="Coinc"/>
    <s v="423BBA0280"/>
    <s v="FIM DA PONTE SOBRE O RIO SÃO FRANCISCO"/>
    <s v="ENTR BR-423(B)/BA-210 (PAULO AFONSO)"/>
    <n v="0.3"/>
    <n v="2.4"/>
    <n v="2.1"/>
    <x v="2"/>
    <m/>
    <s v="110BBA0560"/>
    <s v="Federal"/>
    <m/>
    <m/>
    <m/>
    <s v="Federal"/>
    <s v="PAV"/>
    <s v="Euclides da Cunha"/>
  </r>
  <r>
    <x v="0"/>
    <s v="423BBA0290"/>
    <n v="0"/>
    <x v="390"/>
    <s v="0290"/>
    <n v="-38.204088520368799"/>
    <n v="-9.4384202500943903"/>
    <n v="-38.413799099948399"/>
    <n v="-9.4347419968456094"/>
    <s v="423"/>
    <s v="BA"/>
    <s v="Eixo Principal"/>
    <s v="-"/>
    <s v="423BBA0290"/>
    <s v="ENTR BR-110(B) (PAULO AFONSO)"/>
    <s v="ENTR BA-709 (P/JUÁ)"/>
    <n v="2.4"/>
    <n v="25.4"/>
    <n v="23"/>
    <x v="1"/>
    <m/>
    <m/>
    <s v="Federal"/>
    <m/>
    <m/>
    <m/>
    <s v="Federal"/>
    <s v="PLA"/>
    <s v="Euclides da Cunha"/>
  </r>
  <r>
    <x v="0"/>
    <s v="423BBA0292"/>
    <n v="0"/>
    <x v="390"/>
    <s v="0292"/>
    <n v="-38.413799099948399"/>
    <n v="-9.4347419968456094"/>
    <n v="-38.697203486051897"/>
    <n v="-9.4089583132754893"/>
    <s v="423"/>
    <s v="BA"/>
    <s v="Eixo Principal"/>
    <s v="-"/>
    <s v="423BBA0292"/>
    <s v="ENTR BA-709 (P/JUÁ)"/>
    <s v="SALGADO DO MELÃO"/>
    <n v="25.4"/>
    <n v="55.4"/>
    <n v="30"/>
    <x v="1"/>
    <m/>
    <m/>
    <s v="Federal"/>
    <m/>
    <m/>
    <m/>
    <s v="Federal"/>
    <s v="PLA"/>
    <s v="Euclides da Cunha"/>
  </r>
  <r>
    <x v="0"/>
    <s v="423BBA0300"/>
    <n v="0"/>
    <x v="390"/>
    <s v="0300"/>
    <n v="-38.697203486051897"/>
    <n v="-9.4089583132754893"/>
    <n v="-39.084522879826899"/>
    <n v="-9.3737214698698992"/>
    <s v="423"/>
    <s v="BA"/>
    <s v="Eixo Principal"/>
    <s v="-"/>
    <s v="423BBA0300"/>
    <s v="SALGADO DO MELÃO"/>
    <s v="ENTR BR-116"/>
    <n v="55.4"/>
    <n v="96.4"/>
    <n v="41"/>
    <x v="1"/>
    <m/>
    <m/>
    <s v="Federal"/>
    <m/>
    <m/>
    <m/>
    <s v="Federal"/>
    <s v="PLA"/>
    <s v="Euclides da Cunha"/>
  </r>
  <r>
    <x v="0"/>
    <s v="423BBA0310"/>
    <n v="0"/>
    <x v="390"/>
    <s v="0310"/>
    <n v="-39.084522879826899"/>
    <n v="-9.3737214698698992"/>
    <n v="-39.779367789991397"/>
    <n v="-9.3938252701200895"/>
    <s v="423"/>
    <s v="BA"/>
    <s v="Eixo Principal"/>
    <s v="-"/>
    <s v="423BBA0310"/>
    <s v="ENTR BR-116"/>
    <s v="ENTR BA-313 (P/BARRO VERMELHO)"/>
    <n v="96.4"/>
    <n v="176.4"/>
    <n v="80"/>
    <x v="1"/>
    <m/>
    <m/>
    <s v="Federal"/>
    <m/>
    <m/>
    <m/>
    <s v="Federal"/>
    <s v="PLA"/>
    <s v="Senhor do Bonfim"/>
  </r>
  <r>
    <x v="0"/>
    <s v="423BBA0330"/>
    <n v="0"/>
    <x v="390"/>
    <s v="0330"/>
    <n v="-39.779367789991397"/>
    <n v="-9.3938252701200895"/>
    <n v="-40.492775049828602"/>
    <n v="-9.4433415498725708"/>
    <s v="423"/>
    <s v="BA"/>
    <s v="Eixo Principal"/>
    <s v="-"/>
    <s v="423BBA0330"/>
    <s v="ENTR BA-313 (P/BARRO VERMELHO)"/>
    <s v="ENTR BR-122/235/407 (JUAZEIRO)"/>
    <n v="176.4"/>
    <n v="254.4"/>
    <n v="78"/>
    <x v="1"/>
    <m/>
    <m/>
    <s v="Federal"/>
    <m/>
    <m/>
    <m/>
    <s v="Federal"/>
    <s v="PLA"/>
    <s v="Senhor do Bonfim"/>
  </r>
  <r>
    <x v="0"/>
    <s v="423BPE0010"/>
    <n v="0"/>
    <x v="391"/>
    <s v="0010"/>
    <n v="-35.988773959750397"/>
    <n v="-8.3000104298374104"/>
    <n v="-36.146265650239499"/>
    <n v="-8.3294562903754397"/>
    <s v="423"/>
    <s v="PE"/>
    <s v="Eixo Principal"/>
    <s v="Coinc"/>
    <s v="423BPE0010"/>
    <s v="ENTR BR-104/232(A) (CARUARÚ)"/>
    <s v="ENTR BR-232(B) (SÃO CAETANO)"/>
    <n v="0"/>
    <n v="18.2"/>
    <n v="18.2"/>
    <x v="0"/>
    <m/>
    <s v="232BPE0150"/>
    <s v="Federal"/>
    <m/>
    <m/>
    <m/>
    <s v="Federal"/>
    <s v="PAV"/>
    <s v="Caruaru"/>
  </r>
  <r>
    <x v="0"/>
    <s v="423BPE0030"/>
    <n v="0"/>
    <x v="391"/>
    <s v="0030"/>
    <n v="-36.146265650239499"/>
    <n v="-8.3294562903754397"/>
    <n v="-36.233844790404703"/>
    <n v="-8.4907612196545301"/>
    <s v="423"/>
    <s v="PE"/>
    <s v="Eixo Principal"/>
    <s v="-"/>
    <s v="423BPE0030"/>
    <s v="ENTR BR-232(B) (SÃO CAETANO)"/>
    <s v="CACHOEIRINHA"/>
    <n v="18.2"/>
    <n v="39.200000000000003"/>
    <n v="21"/>
    <x v="2"/>
    <m/>
    <m/>
    <s v="Federal"/>
    <m/>
    <m/>
    <m/>
    <s v="Federal"/>
    <s v="PAV"/>
    <s v="Caruaru"/>
  </r>
  <r>
    <x v="0"/>
    <s v="423BPE0050"/>
    <n v="0"/>
    <x v="391"/>
    <s v="0050"/>
    <n v="-36.233844790404703"/>
    <n v="-8.4907612196545301"/>
    <n v="-36.331316970401801"/>
    <n v="-8.6586865504439103"/>
    <s v="423"/>
    <s v="PE"/>
    <s v="Eixo Principal"/>
    <s v="-"/>
    <s v="423BPE0050"/>
    <s v="CACHOEIRINHA"/>
    <s v="ENTR PE-170/180 (LAJEDO)"/>
    <n v="39.200000000000003"/>
    <n v="61.3"/>
    <n v="22.1"/>
    <x v="2"/>
    <m/>
    <m/>
    <s v="Federal"/>
    <m/>
    <m/>
    <m/>
    <s v="Federal"/>
    <s v="PAV"/>
    <s v="Caruaru"/>
  </r>
  <r>
    <x v="0"/>
    <s v="423BPE0070"/>
    <n v="0"/>
    <x v="391"/>
    <s v="0070"/>
    <n v="-36.331316970401801"/>
    <n v="-8.6586865504439103"/>
    <n v="-36.419605570440602"/>
    <n v="-8.71073106998284"/>
    <s v="423"/>
    <s v="PE"/>
    <s v="Eixo Principal"/>
    <s v="-"/>
    <s v="423BPE0070"/>
    <s v="ENTR PE-170/180 (LAJEDO)"/>
    <s v="ENTR PE-158 (JUPÍ)"/>
    <n v="61.3"/>
    <n v="73.099999999999994"/>
    <n v="11.8"/>
    <x v="2"/>
    <m/>
    <m/>
    <s v="Federal"/>
    <m/>
    <m/>
    <m/>
    <s v="Federal"/>
    <s v="PAV"/>
    <s v="Caruaru"/>
  </r>
  <r>
    <x v="0"/>
    <s v="423BPE0075"/>
    <n v="0"/>
    <x v="391"/>
    <s v="0075"/>
    <n v="-36.419605570440602"/>
    <n v="-8.71073106998284"/>
    <n v="-36.469461189582198"/>
    <n v="-8.8743246803396598"/>
    <s v="423"/>
    <s v="PE"/>
    <s v="Eixo Principal"/>
    <s v="-"/>
    <s v="423BPE0075"/>
    <s v="ENTR PE-158 (JUPÍ)"/>
    <s v="ENTR PE-177 (P/QUIPAPA)"/>
    <n v="73.099999999999994"/>
    <n v="93.9"/>
    <n v="20.8"/>
    <x v="2"/>
    <m/>
    <m/>
    <s v="Federal"/>
    <m/>
    <m/>
    <m/>
    <s v="Federal"/>
    <s v="PAV"/>
    <s v="Caruaru"/>
  </r>
  <r>
    <x v="0"/>
    <s v="423BPE0080"/>
    <n v="0"/>
    <x v="391"/>
    <s v="0080"/>
    <n v="-36.469461189582198"/>
    <n v="-8.8743246803396598"/>
    <n v="-36.507281090050199"/>
    <n v="-8.8768437704236405"/>
    <s v="423"/>
    <s v="PE"/>
    <s v="Eixo Principal"/>
    <s v="-"/>
    <s v="423BPE0080"/>
    <s v="ENTR PE-177 (P/QUIPAPA)"/>
    <s v="ENTR BR-424/PE-218 (GARANHUNS)"/>
    <n v="93.9"/>
    <n v="98.4"/>
    <n v="4.5"/>
    <x v="2"/>
    <m/>
    <m/>
    <s v="Federal"/>
    <m/>
    <m/>
    <m/>
    <s v="Federal"/>
    <s v="PAV"/>
    <s v="Caruaru"/>
  </r>
  <r>
    <x v="0"/>
    <s v="423BPE0090"/>
    <n v="0"/>
    <x v="391"/>
    <s v="0090"/>
    <n v="-36.507281090050199"/>
    <n v="-8.8768437704236405"/>
    <n v="-36.653252230405997"/>
    <n v="-8.90259245957429"/>
    <s v="423"/>
    <s v="PE"/>
    <s v="Eixo Principal"/>
    <s v="-"/>
    <s v="423BPE0090"/>
    <s v="ENTR BR-424/PE-218 (GARANHUNS)"/>
    <s v="PARANATAMA"/>
    <n v="98.4"/>
    <n v="115.2"/>
    <n v="16.8"/>
    <x v="2"/>
    <m/>
    <m/>
    <s v="Federal"/>
    <m/>
    <m/>
    <m/>
    <s v="Federal"/>
    <s v="PAV"/>
    <s v="Caruaru"/>
  </r>
  <r>
    <x v="0"/>
    <s v="423BPE0110"/>
    <n v="0"/>
    <x v="391"/>
    <s v="0110"/>
    <n v="-36.653252230405997"/>
    <n v="-8.90259245957429"/>
    <n v="-36.709706039601897"/>
    <n v="-8.9181991297859895"/>
    <s v="423"/>
    <s v="PE"/>
    <s v="Eixo Principal"/>
    <s v="-"/>
    <s v="423BPE0110"/>
    <s v="PARANATAMA"/>
    <s v="ENTR PE-223 (P/SALOÁ)"/>
    <n v="115.2"/>
    <n v="121.7"/>
    <n v="6.5"/>
    <x v="2"/>
    <m/>
    <m/>
    <s v="Federal"/>
    <m/>
    <m/>
    <m/>
    <s v="Federal"/>
    <s v="PAV"/>
    <s v="Caruaru"/>
  </r>
  <r>
    <x v="0"/>
    <s v="423BPE0130"/>
    <n v="0"/>
    <x v="391"/>
    <s v="0130"/>
    <n v="-36.709706039601897"/>
    <n v="-8.9181991297859895"/>
    <n v="-36.867124879609399"/>
    <n v="-9.0086042096165198"/>
    <s v="423"/>
    <s v="PE"/>
    <s v="Eixo Principal"/>
    <s v="-"/>
    <s v="423BPE0130"/>
    <s v="ENTR PE-223 (P/SALOÁ)"/>
    <s v="ENTR PE-233 (P/IATÍ)"/>
    <n v="121.7"/>
    <n v="144.9"/>
    <n v="23.2"/>
    <x v="2"/>
    <m/>
    <m/>
    <s v="Federal"/>
    <m/>
    <m/>
    <m/>
    <s v="Federal"/>
    <s v="PAV"/>
    <s v="Caruaru"/>
  </r>
  <r>
    <x v="0"/>
    <s v="423BPE0150"/>
    <n v="0"/>
    <x v="391"/>
    <s v="0150"/>
    <n v="-36.867124879609399"/>
    <n v="-9.0086042096165198"/>
    <n v="-37.115512029556399"/>
    <n v="-9.1302220902771793"/>
    <s v="423"/>
    <s v="PE"/>
    <s v="Eixo Principal"/>
    <s v="-"/>
    <s v="423BPE0150"/>
    <s v="ENTR PE-233 (P/IATÍ)"/>
    <s v="ENTR PE-300 (ÁGUAS BELAS)"/>
    <n v="144.9"/>
    <n v="177.1"/>
    <n v="32.200000000000003"/>
    <x v="2"/>
    <m/>
    <m/>
    <s v="Federal"/>
    <m/>
    <m/>
    <m/>
    <s v="Federal"/>
    <s v="PAV"/>
    <s v="Caruaru"/>
  </r>
  <r>
    <x v="0"/>
    <s v="423BPE0170"/>
    <n v="0"/>
    <x v="391"/>
    <s v="0170"/>
    <n v="-37.115512029556399"/>
    <n v="-9.1302220902771793"/>
    <n v="-37.287886880275202"/>
    <n v="-9.1363215603916501"/>
    <s v="423"/>
    <s v="PE"/>
    <s v="Eixo Principal"/>
    <s v="-"/>
    <s v="423BPE0170"/>
    <s v="ENTR PE-300 (ÁGUAS BELAS)"/>
    <s v="DIV PE/AL"/>
    <n v="177.1"/>
    <n v="196.2"/>
    <n v="19.100000000000001"/>
    <x v="2"/>
    <m/>
    <m/>
    <s v="Federal"/>
    <m/>
    <m/>
    <m/>
    <s v="Federal"/>
    <s v="PAV"/>
    <s v="Caruaru"/>
  </r>
  <r>
    <x v="0"/>
    <s v="423CPE1005"/>
    <n v="0"/>
    <x v="392"/>
    <s v="1005"/>
    <n v="-36.430843829678899"/>
    <n v="-8.7537207601049492"/>
    <n v="-36.552103479791597"/>
    <n v="-8.8761034098444593"/>
    <s v="423"/>
    <s v="PE"/>
    <s v="Contorno"/>
    <s v="-"/>
    <s v="423CPE1005"/>
    <s v="ENTR BR-423 (KM 86)"/>
    <s v="ENTR BR-423 (KM 107 - CONTORNO DE GARANHUNS)"/>
    <n v="0"/>
    <n v="21"/>
    <n v="21"/>
    <x v="1"/>
    <m/>
    <m/>
    <s v="Federal"/>
    <m/>
    <m/>
    <m/>
    <s v="Federal"/>
    <s v="PLA"/>
    <s v="Caruaru"/>
  </r>
  <r>
    <x v="0"/>
    <s v="424APE1005"/>
    <n v="0"/>
    <x v="393"/>
    <s v="1005"/>
    <n v="-37.019259049665301"/>
    <n v="-8.4959832203492702"/>
    <n v="-37.018464450074198"/>
    <n v="-8.5140721498098006"/>
    <s v="424"/>
    <s v="PE"/>
    <s v="Acesso"/>
    <s v="-"/>
    <s v="424APE1005"/>
    <s v="ENTR BR-424 (KM 8,8)"/>
    <s v="DISTRITO DE POÇO DO BOI - ACESSO"/>
    <n v="0"/>
    <n v="2.1"/>
    <n v="2.1"/>
    <x v="1"/>
    <m/>
    <m/>
    <s v="Federal"/>
    <m/>
    <m/>
    <m/>
    <s v="Federal"/>
    <s v="PLA"/>
    <s v="Arcoverde"/>
  </r>
  <r>
    <x v="0"/>
    <s v="424BAL0140"/>
    <n v="0"/>
    <x v="394"/>
    <s v="0140"/>
    <n v="-36.30198115001"/>
    <n v="-9.1752166003657791"/>
    <n v="-36.300506279840803"/>
    <n v="-9.2533844998947004"/>
    <s v="424"/>
    <s v="AL"/>
    <s v="Eixo Principal"/>
    <s v="-"/>
    <s v="424BAL0140"/>
    <s v="ENTR AL-470(A) (DIV PE/AL)"/>
    <s v="ENTR AL-110(A) (INÌCIO TRAV URB CHÃ PRETA)"/>
    <n v="0"/>
    <n v="10.6"/>
    <n v="10.6"/>
    <x v="1"/>
    <m/>
    <m/>
    <s v="Estadual"/>
    <m/>
    <s v="AL-470"/>
    <s v="EOP"/>
    <s v="Estadual"/>
    <s v="PLA"/>
    <s v="Maceió"/>
  </r>
  <r>
    <x v="0"/>
    <s v="424BAL0145"/>
    <n v="0"/>
    <x v="394"/>
    <s v="0145"/>
    <n v="-36.300506279840803"/>
    <n v="-9.2533844998947004"/>
    <n v="-36.296800189876798"/>
    <n v="-9.2636945103932895"/>
    <s v="424"/>
    <s v="AL"/>
    <s v="Eixo Principal"/>
    <s v="-"/>
    <s v="424BAL0145"/>
    <s v="ENTR AL-110(A) (INÌCIO TRAV URB CHÃ PRETA)"/>
    <s v="FIM TRAV URB CHÃ PRETA"/>
    <n v="10.6"/>
    <n v="12.3"/>
    <n v="1.7"/>
    <x v="1"/>
    <m/>
    <m/>
    <s v="Estadual"/>
    <m/>
    <s v="AL-110"/>
    <s v="PAV"/>
    <s v="Estadual"/>
    <s v="PLA"/>
    <s v="Maceió"/>
  </r>
  <r>
    <x v="0"/>
    <s v="424BAL0150"/>
    <n v="0"/>
    <x v="394"/>
    <s v="0150"/>
    <n v="-36.296800189876798"/>
    <n v="-9.2636945103932895"/>
    <n v="-36.281691160418603"/>
    <n v="-9.3454965397334604"/>
    <s v="424"/>
    <s v="AL"/>
    <s v="Eixo Principal"/>
    <s v="-"/>
    <s v="424BAL0150"/>
    <s v="FIM TRAV URB CHÃ PRETA"/>
    <s v="ENTR AL-210(A) (P/PAULO JACINTO)"/>
    <n v="12.3"/>
    <n v="23"/>
    <n v="10.7"/>
    <x v="1"/>
    <m/>
    <m/>
    <s v="Estadual"/>
    <m/>
    <s v="AL-110"/>
    <s v="PAV"/>
    <s v="Estadual"/>
    <s v="PLA"/>
    <s v="Maceió"/>
  </r>
  <r>
    <x v="0"/>
    <s v="424BAL0155"/>
    <n v="0"/>
    <x v="394"/>
    <s v="0155"/>
    <n v="-36.281691160418603"/>
    <n v="-9.3454965397334604"/>
    <n v="-36.255918079855398"/>
    <n v="-9.3741624101670595"/>
    <s v="424"/>
    <s v="AL"/>
    <s v="Eixo Principal"/>
    <s v="-"/>
    <s v="424BAL0155"/>
    <s v="ENTR AL-210(A) (P/PAULO JACINTO)"/>
    <s v="INÍCIO TRAV URB VIÇOSA"/>
    <n v="23"/>
    <n v="27.8"/>
    <n v="4.8"/>
    <x v="1"/>
    <m/>
    <m/>
    <s v="Estadual"/>
    <m/>
    <s v="AL-110"/>
    <s v="PAV"/>
    <s v="Estadual"/>
    <s v="PLA"/>
    <s v="Maceió"/>
  </r>
  <r>
    <x v="0"/>
    <s v="424BAL0160"/>
    <n v="0"/>
    <x v="394"/>
    <s v="0160"/>
    <n v="-36.255918079855398"/>
    <n v="-9.3741624101670595"/>
    <n v="-36.243900219919098"/>
    <n v="-9.3706775102588704"/>
    <s v="424"/>
    <s v="AL"/>
    <s v="Eixo Principal"/>
    <s v="-"/>
    <s v="424BAL0160"/>
    <s v="INÍCIO TRAV URB VIÇOSA"/>
    <s v="ENTR AL-110(B) (VIÇOSA)"/>
    <n v="27.8"/>
    <n v="29.2"/>
    <n v="1.4"/>
    <x v="1"/>
    <m/>
    <m/>
    <s v="Estadual"/>
    <m/>
    <s v="AL-110"/>
    <s v="PAV"/>
    <s v="Estadual"/>
    <s v="PLA"/>
    <s v="Maceió"/>
  </r>
  <r>
    <x v="0"/>
    <s v="424BAL0165"/>
    <n v="0"/>
    <x v="394"/>
    <s v="0165"/>
    <n v="-36.243900219919098"/>
    <n v="-9.3706775102588704"/>
    <n v="-36.233035610105198"/>
    <n v="-9.3655266900046801"/>
    <s v="424"/>
    <s v="AL"/>
    <s v="Eixo Principal"/>
    <s v="-"/>
    <s v="424BAL0165"/>
    <s v="ENTR AL-110(B) (VIÇOSA)"/>
    <s v="FIM TRAV URB VIÇOSA"/>
    <n v="29.2"/>
    <n v="30.7"/>
    <n v="1.5"/>
    <x v="1"/>
    <m/>
    <m/>
    <s v="Estadual"/>
    <m/>
    <s v="AL-210"/>
    <s v="PAV"/>
    <s v="Estadual"/>
    <s v="PLA"/>
    <s v="Maceió"/>
  </r>
  <r>
    <x v="0"/>
    <s v="424BAL0170"/>
    <n v="0"/>
    <x v="394"/>
    <s v="0170"/>
    <n v="-36.233035610105198"/>
    <n v="-9.3655266900046801"/>
    <n v="-36.1637520303318"/>
    <n v="-9.3691194402099391"/>
    <s v="424"/>
    <s v="AL"/>
    <s v="Eixo Principal"/>
    <s v="-"/>
    <s v="424BAL0170"/>
    <s v="FIM TRAV URB VIÇOSA"/>
    <s v="ENTR AL-440(A)"/>
    <n v="30.7"/>
    <n v="39.5"/>
    <n v="8.8000000000000007"/>
    <x v="1"/>
    <m/>
    <m/>
    <s v="Estadual"/>
    <m/>
    <s v="AL-210"/>
    <s v="PAV"/>
    <s v="Estadual"/>
    <s v="PLA"/>
    <s v="Maceió"/>
  </r>
  <r>
    <x v="0"/>
    <s v="424BAL0175"/>
    <n v="0"/>
    <x v="394"/>
    <s v="0175"/>
    <n v="-36.1637520303318"/>
    <n v="-9.3691194402099391"/>
    <n v="-36.168827490096497"/>
    <n v="-9.3970621100282798"/>
    <s v="424"/>
    <s v="AL"/>
    <s v="Eixo Principal"/>
    <s v="-"/>
    <s v="424BAL0175"/>
    <s v="ENTR AL-440(A)"/>
    <s v="ENTR AL-440(B)"/>
    <n v="39.5"/>
    <n v="42.7"/>
    <n v="3.2"/>
    <x v="1"/>
    <m/>
    <m/>
    <s v="Estadual"/>
    <m/>
    <s v="AL-210"/>
    <s v="PAV"/>
    <s v="Estadual"/>
    <s v="PLA"/>
    <s v="Maceió"/>
  </r>
  <r>
    <x v="0"/>
    <s v="424BAL0180"/>
    <n v="0"/>
    <x v="394"/>
    <s v="0180"/>
    <n v="-36.168827490096497"/>
    <n v="-9.3970621100282798"/>
    <n v="-36.184083869874598"/>
    <n v="-9.4666176996470792"/>
    <s v="424"/>
    <s v="AL"/>
    <s v="Eixo Principal"/>
    <s v="-"/>
    <s v="424BAL0180"/>
    <s v="ENTR AL-210(B) (P/CAJUEIRO)"/>
    <s v="ENTR BR-316(A) AL/440(B)"/>
    <n v="42.7"/>
    <n v="50.8"/>
    <n v="8.1"/>
    <x v="1"/>
    <m/>
    <m/>
    <s v="Estadual"/>
    <m/>
    <s v="AL-440"/>
    <s v="PAV"/>
    <s v="Estadual"/>
    <s v="PLA"/>
    <s v="Maceió"/>
  </r>
  <r>
    <x v="0"/>
    <s v="424BAL0210"/>
    <n v="0"/>
    <x v="394"/>
    <s v="0210"/>
    <n v="-36.184083869874598"/>
    <n v="-9.4666176996470792"/>
    <n v="-36.001787440238097"/>
    <n v="-9.5148010798059204"/>
    <s v="424"/>
    <s v="AL"/>
    <s v="Eixo Principal"/>
    <s v="Coinc"/>
    <s v="424BAL0210"/>
    <s v="INÍCIO TRAV URB CAJUEIRO"/>
    <s v="ENTR BR-316(A)/AL-410(B) (FIM TRAV URB ATALAIA)"/>
    <n v="50.8"/>
    <n v="73.8"/>
    <n v="23"/>
    <x v="1"/>
    <m/>
    <s v="316BAL1050"/>
    <s v="Estadual"/>
    <m/>
    <s v="AL-210"/>
    <s v="PAV"/>
    <s v="Estadual"/>
    <s v="PLA"/>
    <s v="Maceió"/>
  </r>
  <r>
    <x v="0"/>
    <s v="424BAL0230"/>
    <n v="0"/>
    <x v="394"/>
    <s v="0230"/>
    <n v="-36.001787440238097"/>
    <n v="-9.5148010798059204"/>
    <n v="-35.969397380084899"/>
    <n v="-9.5668628798180109"/>
    <s v="424"/>
    <s v="AL"/>
    <s v="Eixo Principal"/>
    <s v="Coinc"/>
    <s v="424BAL0230"/>
    <s v="ENTR BR-316(A)/AL-410(B) (FIM TRAV URB ATALAIA)"/>
    <s v="ENTR BR-101"/>
    <n v="73.8"/>
    <n v="80.599999999999994"/>
    <n v="6.8"/>
    <x v="2"/>
    <m/>
    <s v="316BAL1070"/>
    <s v="Federal"/>
    <m/>
    <m/>
    <m/>
    <s v="Federal"/>
    <s v="PAV"/>
    <s v="Maceió"/>
  </r>
  <r>
    <x v="0"/>
    <s v="424BAL0250"/>
    <n v="0"/>
    <x v="394"/>
    <s v="0250"/>
    <n v="-35.969397380084899"/>
    <n v="-9.5668628798180109"/>
    <n v="-35.954301969959801"/>
    <n v="-9.5903426298084398"/>
    <s v="424"/>
    <s v="AL"/>
    <s v="Eixo Principal"/>
    <s v="Coinc"/>
    <s v="424BAL0250"/>
    <s v="ENTR BR-101"/>
    <s v="ENTR BR-316 (RODOVIA SECUNDÁRIA)"/>
    <n v="80.599999999999994"/>
    <n v="83.7"/>
    <n v="3.1"/>
    <x v="2"/>
    <m/>
    <s v="316BAL1090"/>
    <s v="Federal"/>
    <m/>
    <m/>
    <m/>
    <s v="Federal"/>
    <s v="PAV"/>
    <s v="Maceió"/>
  </r>
  <r>
    <x v="0"/>
    <s v="424BAL0270"/>
    <n v="0"/>
    <x v="394"/>
    <s v="0270"/>
    <n v="-35.954301969959801"/>
    <n v="-9.5903426298084398"/>
    <n v="-35.939427509771598"/>
    <n v="-9.5909163001471107"/>
    <s v="424"/>
    <s v="AL"/>
    <s v="Eixo Principal"/>
    <s v="Coinc"/>
    <s v="424BAL0270"/>
    <s v="ENTR BR-316 (RODOVIA SECUNDÁRIA)"/>
    <s v="ACESSO A PILAR"/>
    <n v="83.7"/>
    <n v="85.4"/>
    <n v="1.7"/>
    <x v="2"/>
    <m/>
    <s v="316BAL1110"/>
    <s v="Federal"/>
    <m/>
    <m/>
    <m/>
    <s v="Federal"/>
    <s v="PAV"/>
    <s v="Maceió"/>
  </r>
  <r>
    <x v="0"/>
    <s v="424BAL0290"/>
    <n v="0"/>
    <x v="394"/>
    <s v="0290"/>
    <n v="-35.939427509771598"/>
    <n v="-9.5909163001471107"/>
    <n v="-35.879794519801102"/>
    <n v="-9.58782419982691"/>
    <s v="424"/>
    <s v="AL"/>
    <s v="Eixo Principal"/>
    <s v="Coinc"/>
    <s v="424BAL0290"/>
    <s v="ACESSO A PILAR"/>
    <s v="ENTR BR-316(B)"/>
    <n v="85.4"/>
    <n v="92"/>
    <n v="6.6"/>
    <x v="2"/>
    <m/>
    <s v="316BAL1130"/>
    <s v="Federal"/>
    <m/>
    <m/>
    <m/>
    <s v="Federal"/>
    <s v="PAV"/>
    <s v="Maceió"/>
  </r>
  <r>
    <x v="0"/>
    <s v="424BAL0310"/>
    <n v="0"/>
    <x v="394"/>
    <s v="0310"/>
    <n v="-35.879794519801102"/>
    <n v="-9.58782419982691"/>
    <n v="-35.808621659561801"/>
    <n v="-9.7048516502833806"/>
    <s v="424"/>
    <s v="AL"/>
    <s v="Eixo Principal"/>
    <s v="-"/>
    <s v="424BAL0310"/>
    <s v="ENTR BR-316(B)"/>
    <s v="ENTR AL-101(A) (ILHA DE SANTA RITA)"/>
    <n v="92"/>
    <n v="108.2"/>
    <n v="16.2"/>
    <x v="2"/>
    <m/>
    <m/>
    <s v="Federal"/>
    <m/>
    <m/>
    <m/>
    <s v="Federal"/>
    <s v="PAV"/>
    <s v="Maceió"/>
  </r>
  <r>
    <x v="0"/>
    <s v="424BAL0330"/>
    <n v="0"/>
    <x v="394"/>
    <s v="0330"/>
    <n v="-35.808621659561801"/>
    <n v="-9.7048516502833806"/>
    <n v="-35.721698750197099"/>
    <n v="-9.6736925299862193"/>
    <s v="424"/>
    <s v="AL"/>
    <s v="Eixo Principal"/>
    <s v="-"/>
    <s v="424BAL0330"/>
    <s v="ENTR AL-101(A) (ILHA DE SANTA RITA)"/>
    <s v="ENTR BR-316/AL-101(B) (PORTO MACEIÓ)"/>
    <n v="108.2"/>
    <n v="121.5"/>
    <n v="13.3"/>
    <x v="1"/>
    <m/>
    <m/>
    <s v="Estadual"/>
    <m/>
    <s v="AL-101"/>
    <s v="DUP"/>
    <s v="Estadual"/>
    <s v="PLA"/>
    <s v="Maceió"/>
  </r>
  <r>
    <x v="0"/>
    <s v="424BPE0010"/>
    <n v="0"/>
    <x v="395"/>
    <s v="0010"/>
    <n v="-37.062677970012203"/>
    <n v="-8.4303216502239504"/>
    <n v="-36.8748750301584"/>
    <n v="-8.5765626798237804"/>
    <s v="424"/>
    <s v="PE"/>
    <s v="Eixo Principal"/>
    <s v="-"/>
    <s v="424BPE0010"/>
    <s v="ENTR BR-232 (ARCOVERDE)"/>
    <s v="ENTR PE-217 (VENTUROSA)"/>
    <n v="0"/>
    <n v="29.7"/>
    <n v="29.7"/>
    <x v="2"/>
    <m/>
    <m/>
    <s v="Federal"/>
    <m/>
    <m/>
    <m/>
    <s v="Federal"/>
    <s v="PAV"/>
    <s v="Arcoverde"/>
  </r>
  <r>
    <x v="0"/>
    <s v="424BPE0030"/>
    <n v="0"/>
    <x v="395"/>
    <s v="0030"/>
    <n v="-36.8748750301584"/>
    <n v="-8.5765626798237804"/>
    <n v="-36.810446300156499"/>
    <n v="-8.6712292097601509"/>
    <s v="424"/>
    <s v="PE"/>
    <s v="Eixo Principal"/>
    <s v="-"/>
    <s v="424BPE0030"/>
    <s v="ENTR PE-217 (VENTUROSA)"/>
    <s v="ENTR PE-244 (P/ÁGUAS BELAS)"/>
    <n v="29.7"/>
    <n v="42.6"/>
    <n v="12.9"/>
    <x v="2"/>
    <m/>
    <m/>
    <s v="Federal"/>
    <m/>
    <m/>
    <m/>
    <s v="Federal"/>
    <s v="PAV"/>
    <s v="Arcoverde"/>
  </r>
  <r>
    <x v="0"/>
    <s v="424BPE0035"/>
    <n v="0"/>
    <x v="395"/>
    <s v="0035"/>
    <n v="-36.810446300156499"/>
    <n v="-8.6712292097601509"/>
    <n v="-36.643495910008099"/>
    <n v="-8.7632269898336403"/>
    <s v="424"/>
    <s v="PE"/>
    <s v="Eixo Principal"/>
    <s v="-"/>
    <s v="424BPE0035"/>
    <s v="ENTR PE-244 (P/ÁGUAS BELAS)"/>
    <s v="ENTR PE-193 (CAETÉS)"/>
    <n v="42.6"/>
    <n v="66.900000000000006"/>
    <n v="24.3"/>
    <x v="2"/>
    <m/>
    <m/>
    <s v="Federal"/>
    <m/>
    <m/>
    <m/>
    <s v="Federal"/>
    <s v="PAV"/>
    <s v="Arcoverde"/>
  </r>
  <r>
    <x v="0"/>
    <s v="424BPE0050"/>
    <n v="0"/>
    <x v="395"/>
    <s v="0050"/>
    <n v="-36.643495910008099"/>
    <n v="-8.7632269898336403"/>
    <n v="-36.507281090050199"/>
    <n v="-8.8768437704236405"/>
    <s v="424"/>
    <s v="PE"/>
    <s v="Eixo Principal"/>
    <s v="-"/>
    <s v="424BPE0050"/>
    <s v="ENTR PE-193 (CAETÉS)"/>
    <s v="ENTR BR-423 (GARANHUNS)"/>
    <n v="66.900000000000006"/>
    <n v="87.3"/>
    <n v="20.399999999999999"/>
    <x v="2"/>
    <m/>
    <m/>
    <s v="Federal"/>
    <m/>
    <m/>
    <m/>
    <s v="Federal"/>
    <s v="PAV"/>
    <s v="Arcoverde"/>
  </r>
  <r>
    <x v="0"/>
    <s v="424BPE0070"/>
    <n v="0"/>
    <x v="395"/>
    <s v="0070"/>
    <n v="-36.507281090050199"/>
    <n v="-8.8768437704236405"/>
    <n v="-36.521639649649998"/>
    <n v="-8.9722381495708898"/>
    <s v="424"/>
    <s v="PE"/>
    <s v="Eixo Principal"/>
    <s v="-"/>
    <s v="424BPE0070"/>
    <s v="ENTR BR-423 (GARANHUNS)"/>
    <s v="ENTR PE-218 (P/BOM CONSELHO)"/>
    <n v="87.3"/>
    <n v="101.9"/>
    <n v="14.6"/>
    <x v="2"/>
    <m/>
    <m/>
    <s v="Federal"/>
    <m/>
    <m/>
    <m/>
    <s v="Federal"/>
    <s v="PAV"/>
    <s v="Arcoverde"/>
  </r>
  <r>
    <x v="0"/>
    <s v="424BPE0090"/>
    <n v="0"/>
    <x v="395"/>
    <s v="0090"/>
    <n v="-36.521639649649998"/>
    <n v="-8.9722381495708898"/>
    <n v="-36.394450539960403"/>
    <n v="-9.0474380902956"/>
    <s v="424"/>
    <s v="PE"/>
    <s v="Eixo Principal"/>
    <s v="-"/>
    <s v="424BPE0090"/>
    <s v="ENTR PE-218 (P/BOM CONSELHO)"/>
    <s v="ENTR PE-187 (P/PALMEIRINA)"/>
    <n v="101.9"/>
    <n v="120.9"/>
    <n v="19"/>
    <x v="2"/>
    <m/>
    <m/>
    <s v="Federal"/>
    <m/>
    <m/>
    <m/>
    <s v="Federal"/>
    <s v="PAV"/>
    <s v="Arcoverde"/>
  </r>
  <r>
    <x v="0"/>
    <s v="424BPE0115"/>
    <n v="0"/>
    <x v="395"/>
    <s v="0115"/>
    <n v="-36.394450539960403"/>
    <n v="-9.0474380902956"/>
    <n v="-36.340388289787697"/>
    <n v="-9.1235694300850696"/>
    <s v="424"/>
    <s v="PE"/>
    <s v="Eixo Principal"/>
    <s v="-"/>
    <s v="424BPE0115"/>
    <s v="ENTR PE-187 (P/PALMEIRINA)"/>
    <s v="CORRENTES"/>
    <n v="120.9"/>
    <n v="133.5"/>
    <n v="12.6"/>
    <x v="2"/>
    <m/>
    <m/>
    <s v="Federal"/>
    <m/>
    <m/>
    <m/>
    <s v="Federal"/>
    <s v="PAV"/>
    <s v="Arcoverde"/>
  </r>
  <r>
    <x v="0"/>
    <s v="424BPE0130"/>
    <n v="0"/>
    <x v="395"/>
    <s v="0130"/>
    <n v="-36.340388289787697"/>
    <n v="-9.1235694300850696"/>
    <n v="-36.30198115001"/>
    <n v="-9.1752166003657791"/>
    <s v="424"/>
    <s v="PE"/>
    <s v="Eixo Principal"/>
    <s v="-"/>
    <s v="424BPE0130"/>
    <s v="CORRENTES"/>
    <s v="DIV PE/AL"/>
    <n v="133.5"/>
    <n v="142.19999999999999"/>
    <n v="8.6999999999999993"/>
    <x v="1"/>
    <m/>
    <m/>
    <s v="Estadual"/>
    <m/>
    <s v="PET-424"/>
    <s v="PAV"/>
    <s v="Estadual"/>
    <s v="PLA"/>
    <s v="Arcoverde"/>
  </r>
  <r>
    <x v="0"/>
    <s v="425BRO0010"/>
    <n v="0"/>
    <x v="396"/>
    <s v="0010"/>
    <n v="-65.373462999817505"/>
    <n v="-9.6956265603174607"/>
    <n v="-65.2216308598762"/>
    <n v="-9.7241025703772799"/>
    <s v="425"/>
    <s v="RO"/>
    <s v="Eixo Principal"/>
    <s v="Coinc"/>
    <s v="425BRO0010"/>
    <s v="ENTR BR-364(A) (FIM DA PISTA MARGINAL-ABUNÃ)"/>
    <s v="ENTR BR-364(B) (KM 911,3)"/>
    <n v="0"/>
    <n v="18.100000000000001"/>
    <n v="18.100000000000001"/>
    <x v="2"/>
    <m/>
    <s v="364BRO1475"/>
    <s v="Federal"/>
    <m/>
    <m/>
    <m/>
    <s v="Federal"/>
    <s v="PAV"/>
    <s v="Porto Velho"/>
  </r>
  <r>
    <x v="0"/>
    <s v="425BRO0020"/>
    <n v="0"/>
    <x v="396"/>
    <s v="0020"/>
    <n v="-65.2216308598762"/>
    <n v="-9.7241025703772799"/>
    <n v="-65.327084999672905"/>
    <n v="-10.4019138299592"/>
    <s v="425"/>
    <s v="RO"/>
    <s v="Eixo Principal"/>
    <s v="-"/>
    <s v="425BRO0020"/>
    <s v="ENTR BR-364(B) (KM 911,3)"/>
    <s v="ENTR BR-421(A) (NOVA MAMORÉ)"/>
    <n v="18.100000000000001"/>
    <n v="98.6"/>
    <n v="80.5"/>
    <x v="2"/>
    <m/>
    <m/>
    <s v="Federal"/>
    <m/>
    <m/>
    <m/>
    <s v="Federal"/>
    <s v="PAV"/>
    <s v="Porto Velho"/>
  </r>
  <r>
    <x v="0"/>
    <s v="425BRO0030"/>
    <n v="0"/>
    <x v="396"/>
    <s v="0030"/>
    <n v="-65.327084999672905"/>
    <n v="-10.4019138299592"/>
    <n v="-65.274264769903098"/>
    <n v="-10.7155125202865"/>
    <s v="425"/>
    <s v="RO"/>
    <s v="Eixo Principal"/>
    <s v="Coinc"/>
    <s v="425BRO0030"/>
    <s v="ENTR BR-421(A) (NOVA MAMORÉ)"/>
    <s v="ENTR BR-421(B) (ACESSO A MONTE NEGRO)"/>
    <n v="98.6"/>
    <n v="136.30000000000001"/>
    <n v="37.700000000000003"/>
    <x v="2"/>
    <m/>
    <s v="421BRO0110"/>
    <s v="Federal"/>
    <m/>
    <m/>
    <m/>
    <s v="Federal"/>
    <s v="PAV"/>
    <s v="Porto Velho"/>
  </r>
  <r>
    <x v="0"/>
    <s v="425BRO0040"/>
    <n v="0"/>
    <x v="396"/>
    <s v="0040"/>
    <n v="-65.274264769903098"/>
    <n v="-10.7155125202865"/>
    <n v="-65.300650820279003"/>
    <n v="-10.7491690300266"/>
    <s v="425"/>
    <s v="RO"/>
    <s v="Eixo Principal"/>
    <s v="Coinc"/>
    <s v="425BRO0040"/>
    <s v="ENTR BR-421(B) (ACESSO A MONTE NEGRO)"/>
    <s v="INÍCIO PISTA DUPLA (UNIR-CAMPUS GUAJARÁ)"/>
    <n v="136.30000000000001"/>
    <n v="141.19999999999999"/>
    <n v="4.9000000000000004"/>
    <x v="2"/>
    <m/>
    <s v="421BRO0120"/>
    <s v="Federal"/>
    <m/>
    <m/>
    <m/>
    <s v="Federal"/>
    <s v="PAV"/>
    <s v="Porto Velho"/>
  </r>
  <r>
    <x v="0"/>
    <s v="425BRO0050"/>
    <n v="0"/>
    <x v="396"/>
    <s v="0050"/>
    <n v="-65.300650820279003"/>
    <n v="-10.7491690300266"/>
    <n v="-65.326493129754098"/>
    <n v="-10.7739600500162"/>
    <s v="425"/>
    <s v="RO"/>
    <s v="Eixo Principal"/>
    <s v="Coinc"/>
    <s v="425BRO0050"/>
    <s v="INÍCIO PISTA DUPLA (UNIR-CAMPUS GUAJARÁ)"/>
    <s v="ROT. AV 15 NOV(BOIBÓDROMO)ENTR BR-421(C) ACESS.PONTE BR/BOL"/>
    <n v="141.19999999999999"/>
    <n v="145.1"/>
    <n v="3.9"/>
    <x v="2"/>
    <m/>
    <s v="421BRO0130"/>
    <s v="Federal"/>
    <m/>
    <m/>
    <m/>
    <s v="Federal"/>
    <s v="PAV"/>
    <s v="Porto Velho"/>
  </r>
  <r>
    <x v="0"/>
    <s v="425BRO0060"/>
    <n v="0"/>
    <x v="396"/>
    <s v="0060"/>
    <n v="-65.326493129754098"/>
    <n v="-10.7739600500162"/>
    <n v="-65.3483656401621"/>
    <n v="-10.7922252403025"/>
    <s v="425"/>
    <s v="RO"/>
    <s v="Eixo Principal"/>
    <s v="-"/>
    <s v="425BRO0060"/>
    <s v="ROT. AV 15 NOV(BOIBÓDROMO)ENTR BR-421(C) ACESS.PONTE BR/BOL"/>
    <s v="FRONT BRASIL/BOLIVIA (INÍCIO DA TRAVESSIA DO RIO MAMORÉ)"/>
    <n v="145.1"/>
    <n v="148.1"/>
    <n v="3"/>
    <x v="2"/>
    <m/>
    <m/>
    <s v="Federal"/>
    <m/>
    <m/>
    <m/>
    <s v="Federal"/>
    <s v="PAV"/>
    <s v="Porto Velho"/>
  </r>
  <r>
    <x v="0"/>
    <s v="426BPB0010"/>
    <n v="0"/>
    <x v="397"/>
    <s v="0010"/>
    <n v="-37.729118639613397"/>
    <n v="-6.88922322027536"/>
    <n v="-37.799323439924699"/>
    <n v="-6.9627448003322403"/>
    <s v="426"/>
    <s v="PB"/>
    <s v="Eixo Principal"/>
    <s v="-"/>
    <s v="426BPB0010"/>
    <s v="ENTR BR-230 (SÃO BENTINHO)"/>
    <s v="CAJAZEIRINHAS"/>
    <n v="0"/>
    <n v="12.7"/>
    <n v="12.7"/>
    <x v="1"/>
    <m/>
    <m/>
    <s v="Estadual"/>
    <m/>
    <s v="PB-366"/>
    <s v="PAV"/>
    <s v="Estadual"/>
    <s v="PLA"/>
    <s v="Patos"/>
  </r>
  <r>
    <x v="0"/>
    <s v="426BPB0020"/>
    <n v="0"/>
    <x v="397"/>
    <s v="0020"/>
    <n v="-37.799323439924699"/>
    <n v="-6.9627448003322403"/>
    <n v="-37.958679649845898"/>
    <n v="-7.0152754196248504"/>
    <s v="426"/>
    <s v="PB"/>
    <s v="Eixo Principal"/>
    <s v="-"/>
    <s v="426BPB0020"/>
    <s v="CAJAZEIRINHAS"/>
    <s v="ENTR PB-348 (COREMAS)"/>
    <n v="12.7"/>
    <n v="34.799999999999997"/>
    <n v="22.1"/>
    <x v="1"/>
    <m/>
    <m/>
    <s v="Estadual"/>
    <m/>
    <s v="PB-366"/>
    <s v="PAV"/>
    <s v="Estadual"/>
    <s v="PLA"/>
    <s v="Patos"/>
  </r>
  <r>
    <x v="0"/>
    <s v="426BPB0030"/>
    <n v="0"/>
    <x v="397"/>
    <s v="0030"/>
    <n v="-37.958679649845898"/>
    <n v="-7.0152754196248504"/>
    <n v="-37.965528089749498"/>
    <n v="-7.2152108398083703"/>
    <s v="426"/>
    <s v="PB"/>
    <s v="Eixo Principal"/>
    <s v="-"/>
    <s v="426BPB0030"/>
    <s v="ENTR PB-348 (COREMAS)"/>
    <s v="ENTR BR-361(A)"/>
    <n v="34.799999999999997"/>
    <n v="62.4"/>
    <n v="27.6"/>
    <x v="1"/>
    <m/>
    <m/>
    <s v="Estadual"/>
    <m/>
    <s v="PB-342"/>
    <s v="IMP"/>
    <s v="Estadual"/>
    <s v="PLA"/>
    <s v="Patos"/>
  </r>
  <r>
    <x v="0"/>
    <s v="426BPB0040"/>
    <n v="0"/>
    <x v="397"/>
    <s v="0040"/>
    <n v="-37.965528089749498"/>
    <n v="-7.2152108398083703"/>
    <n v="-37.926565370395501"/>
    <n v="-7.2022919796910401"/>
    <s v="426"/>
    <s v="PB"/>
    <s v="Eixo Principal"/>
    <s v="Coinc"/>
    <s v="426BPB0040"/>
    <s v="ENTR BR-361(A)"/>
    <s v="ENTR BR-361(B) (PIANCÓ)"/>
    <n v="62.4"/>
    <n v="67.400000000000006"/>
    <n v="5"/>
    <x v="2"/>
    <m/>
    <s v="361BPB0030"/>
    <s v="Federal"/>
    <m/>
    <m/>
    <m/>
    <s v="Federal"/>
    <s v="PAV"/>
    <s v="Patos"/>
  </r>
  <r>
    <x v="0"/>
    <s v="426BPB0050"/>
    <n v="0"/>
    <x v="397"/>
    <s v="0050"/>
    <n v="-37.926565370395501"/>
    <n v="-7.2022919796910401"/>
    <n v="-37.984595499582603"/>
    <n v="-7.3815583199604404"/>
    <s v="426"/>
    <s v="PB"/>
    <s v="Eixo Principal"/>
    <s v="-"/>
    <s v="426BPB0050"/>
    <s v="ENTR BR-361(B) (PIANCÓ)"/>
    <s v="SANTANA DOS GARROTES"/>
    <n v="67.400000000000006"/>
    <n v="87.6"/>
    <n v="20.2"/>
    <x v="2"/>
    <m/>
    <m/>
    <s v="Federal"/>
    <m/>
    <m/>
    <m/>
    <s v="Federal"/>
    <s v="PAV"/>
    <s v="Patos"/>
  </r>
  <r>
    <x v="0"/>
    <s v="426BPB0055"/>
    <n v="0"/>
    <x v="397"/>
    <s v="0055"/>
    <n v="-37.984595499582603"/>
    <n v="-7.3815583199604404"/>
    <n v="-37.996131339989198"/>
    <n v="-7.4476940603325898"/>
    <s v="426"/>
    <s v="PB"/>
    <s v="Eixo Principal"/>
    <s v="-"/>
    <s v="426BPB0055"/>
    <s v="SANTANA DOS GARROTES"/>
    <s v="ENTR PB-356(A) (P/NOVA OLINDA)"/>
    <n v="87.6"/>
    <n v="95.3"/>
    <n v="7.7"/>
    <x v="5"/>
    <s v="EOP"/>
    <m/>
    <s v="Federal"/>
    <m/>
    <m/>
    <m/>
    <s v="Federal"/>
    <s v="N_PAV"/>
    <s v="Patos"/>
  </r>
  <r>
    <x v="0"/>
    <s v="426BPB0070"/>
    <n v="0"/>
    <x v="397"/>
    <s v="0070"/>
    <n v="-37.996131339989198"/>
    <n v="-7.4476940603325898"/>
    <n v="-37.877824999624004"/>
    <n v="-7.6431759999723496"/>
    <s v="426"/>
    <s v="PB"/>
    <s v="Eixo Principal"/>
    <s v="-"/>
    <s v="426BPB0070"/>
    <s v="ENTR PB-356(A) (P/NOVA OLINDA)"/>
    <s v="ENTR PB-306(A)/356(B) (TAVARES)"/>
    <n v="95.3"/>
    <n v="134.4"/>
    <n v="39.1"/>
    <x v="1"/>
    <m/>
    <m/>
    <s v="Estadual"/>
    <m/>
    <s v="PB-356"/>
    <s v="LEN"/>
    <s v="Estadual"/>
    <s v="PLA"/>
    <s v="Patos"/>
  </r>
  <r>
    <x v="0"/>
    <s v="426BPB0090"/>
    <n v="0"/>
    <x v="397"/>
    <s v="0090"/>
    <n v="-37.877824999624004"/>
    <n v="-7.6431759999723496"/>
    <n v="-37.991403999694697"/>
    <n v="-7.7365419996135598"/>
    <s v="426"/>
    <s v="PB"/>
    <s v="Eixo Principal"/>
    <s v="-"/>
    <s v="426BPB0090"/>
    <s v="ENTR PB-306(A)/356(B) (TAVARES)"/>
    <s v="ENTR PB-374 (PRINCESA ISABEL)"/>
    <n v="134.4"/>
    <n v="153.30000000000001"/>
    <n v="18.899999999999999"/>
    <x v="1"/>
    <m/>
    <m/>
    <s v="Estadual"/>
    <m/>
    <s v="PB-306"/>
    <s v="PAV"/>
    <s v="Estadual"/>
    <s v="PLA"/>
    <s v="Patos"/>
  </r>
  <r>
    <x v="0"/>
    <s v="426BPB0110"/>
    <n v="0"/>
    <x v="397"/>
    <s v="0110"/>
    <n v="-37.991403999694697"/>
    <n v="-7.7365419996135598"/>
    <n v="-38.013047719876297"/>
    <n v="-7.7596264499006704"/>
    <s v="426"/>
    <s v="PB"/>
    <s v="Eixo Principal"/>
    <s v="-"/>
    <s v="426BPB0110"/>
    <s v="ENTR PB-374 (PRINCESA ISABEL)"/>
    <s v="ENTR PB-306(B) (DIV PB/PE)"/>
    <n v="153.30000000000001"/>
    <n v="158.4"/>
    <n v="5.0999999999999996"/>
    <x v="1"/>
    <m/>
    <m/>
    <s v="Estadual"/>
    <m/>
    <s v="PB-306"/>
    <s v="PAV"/>
    <s v="Estadual"/>
    <s v="PLA"/>
    <s v="Patos"/>
  </r>
  <r>
    <x v="0"/>
    <s v="426BPE0130"/>
    <n v="0"/>
    <x v="398"/>
    <s v="0130"/>
    <n v="-38.013047719876297"/>
    <n v="-7.7596264499006704"/>
    <n v="-37.983285039872598"/>
    <n v="-7.8592243996862399"/>
    <s v="426"/>
    <s v="PE"/>
    <s v="Eixo Principal"/>
    <s v="-"/>
    <s v="426BPE0130"/>
    <s v="DIV PB/PE (IRAGUAÇU)"/>
    <s v="ENTR PE-320 (FLÔRES)"/>
    <n v="0"/>
    <n v="13.2"/>
    <n v="13.2"/>
    <x v="1"/>
    <m/>
    <m/>
    <s v="Estadual"/>
    <m/>
    <s v="PE-337"/>
    <s v="PAV"/>
    <s v="Estadual"/>
    <s v="PLA"/>
    <s v="Arcoverde"/>
  </r>
  <r>
    <x v="0"/>
    <s v="426BPE0150"/>
    <n v="0"/>
    <x v="398"/>
    <s v="0150"/>
    <n v="-37.983285039872598"/>
    <n v="-7.8592243996862399"/>
    <n v="-37.843162109843398"/>
    <n v="-8.0470513901095106"/>
    <s v="426"/>
    <s v="PE"/>
    <s v="Eixo Principal"/>
    <s v="-"/>
    <s v="426BPE0150"/>
    <s v="ENTR PE-320 (FLÔRES)"/>
    <s v="ENTR BR-232 (SÍTIO DOS NUNES)"/>
    <n v="13.2"/>
    <n v="41.7"/>
    <n v="28.5"/>
    <x v="1"/>
    <m/>
    <m/>
    <s v="Estadual"/>
    <m/>
    <s v="PE-337"/>
    <s v="PAV"/>
    <s v="Estadual"/>
    <s v="PLA"/>
    <s v="Arcoverde"/>
  </r>
  <r>
    <x v="0"/>
    <s v="427BPB0210"/>
    <n v="0"/>
    <x v="399"/>
    <s v="0210"/>
    <n v="-37.4930807398841"/>
    <n v="-6.6546161302301803"/>
    <n v="-37.556072210264198"/>
    <n v="-6.66178804008592"/>
    <s v="427"/>
    <s v="PB"/>
    <s v="Eixo Principal"/>
    <s v="-"/>
    <s v="427BPB0210"/>
    <s v="DIV RN/PB"/>
    <s v="ENTR PB-293(A)"/>
    <n v="0"/>
    <n v="7.4"/>
    <n v="7.4"/>
    <x v="2"/>
    <m/>
    <m/>
    <s v="Federal"/>
    <m/>
    <m/>
    <m/>
    <s v="Federal"/>
    <s v="PAV"/>
    <s v="Patos"/>
  </r>
  <r>
    <x v="0"/>
    <s v="427BPB0230"/>
    <n v="0"/>
    <x v="399"/>
    <s v="0230"/>
    <n v="-37.556072210264198"/>
    <n v="-6.66178804008592"/>
    <n v="-37.569223850000597"/>
    <n v="-6.6706269503733804"/>
    <s v="427"/>
    <s v="PB"/>
    <s v="Eixo Principal"/>
    <s v="-"/>
    <s v="427BPB0230"/>
    <s v="ENTR PB-293(A)"/>
    <s v="ENTR PB-293(B)"/>
    <n v="7.4"/>
    <n v="9.1999999999999993"/>
    <n v="1.8"/>
    <x v="2"/>
    <m/>
    <m/>
    <s v="Federal"/>
    <m/>
    <m/>
    <m/>
    <s v="Federal"/>
    <s v="PAV"/>
    <s v="Patos"/>
  </r>
  <r>
    <x v="0"/>
    <s v="427BPB0250"/>
    <n v="0"/>
    <x v="399"/>
    <s v="0250"/>
    <n v="-37.569223850000597"/>
    <n v="-6.6706269503733804"/>
    <n v="-37.796031309697099"/>
    <n v="-6.7695506901122204"/>
    <s v="427"/>
    <s v="PB"/>
    <s v="Eixo Principal"/>
    <s v="-"/>
    <s v="427BPB0250"/>
    <s v="ENTR PB-293(B)"/>
    <s v="ENTR BR-230 (POMBAL)"/>
    <n v="9.1999999999999993"/>
    <n v="37.9"/>
    <n v="28.7"/>
    <x v="2"/>
    <m/>
    <m/>
    <s v="Federal"/>
    <m/>
    <m/>
    <m/>
    <s v="Federal"/>
    <s v="PAV"/>
    <s v="Patos"/>
  </r>
  <r>
    <x v="0"/>
    <s v="427BRN0010"/>
    <n v="0"/>
    <x v="400"/>
    <s v="0010"/>
    <n v="-36.521868510023602"/>
    <n v="-6.2664134196435199"/>
    <n v="-36.522661620337402"/>
    <n v="-6.2686827203312401"/>
    <s v="427"/>
    <s v="RN"/>
    <s v="Eixo Principal"/>
    <s v="-"/>
    <s v="427BRN0010"/>
    <s v="ENTR R. WALKER MACEDO (CURRAIS NOVOS)*TRECHO URBANO*"/>
    <s v="ENTR BR-226(A) (CURRAIS NOVOS) *TRECHO URBANO*"/>
    <n v="0"/>
    <n v="0.2"/>
    <n v="0.2"/>
    <x v="2"/>
    <m/>
    <m/>
    <s v="Federal"/>
    <m/>
    <m/>
    <m/>
    <s v="Federal"/>
    <s v="PAV"/>
    <s v="Currais Novos"/>
  </r>
  <r>
    <x v="0"/>
    <s v="427BRN0020"/>
    <n v="0"/>
    <x v="400"/>
    <s v="0020"/>
    <n v="-36.522661620337402"/>
    <n v="-6.2686827203312401"/>
    <n v="-36.522409720232297"/>
    <n v="-6.2775763597611496"/>
    <s v="427"/>
    <s v="RN"/>
    <s v="Eixo Principal"/>
    <s v="Coinc"/>
    <s v="427BRN0020"/>
    <s v="ENTR BR-226(A) (CURRAIS NOVOS) *TRECHO URBANO*"/>
    <s v="ENTR BR-226(B) (P/SÃO VICENTE)*TRECHO URBANO*"/>
    <n v="0.2"/>
    <n v="1.3"/>
    <n v="1.1000000000000001"/>
    <x v="2"/>
    <m/>
    <s v="226BRN0200"/>
    <s v="Federal"/>
    <m/>
    <m/>
    <m/>
    <s v="Federal"/>
    <s v="PAV"/>
    <s v="Currais Novos"/>
  </r>
  <r>
    <x v="0"/>
    <s v="427BRN0030"/>
    <n v="0"/>
    <x v="400"/>
    <s v="0030"/>
    <n v="-36.522409720232297"/>
    <n v="-6.2775763597611496"/>
    <n v="-36.639771400129902"/>
    <n v="-6.4319125198468896"/>
    <s v="427"/>
    <s v="RN"/>
    <s v="Eixo Principal"/>
    <s v="-"/>
    <s v="427BRN0030"/>
    <s v="ENTR BR-226(B) (P/SÃO VICENTE)"/>
    <s v="ENTR RN-288(A)  (ROD. DEP. WILLY SALDANHA) (ACARÍ)"/>
    <n v="1.3"/>
    <n v="27.2"/>
    <n v="25.9"/>
    <x v="2"/>
    <m/>
    <m/>
    <s v="Federal"/>
    <m/>
    <m/>
    <m/>
    <s v="Federal"/>
    <s v="PAV"/>
    <s v="Currais Novos"/>
  </r>
  <r>
    <x v="0"/>
    <s v="427BRN0070"/>
    <n v="0"/>
    <x v="400"/>
    <s v="0070"/>
    <n v="-36.639771400129902"/>
    <n v="-6.4319125198468896"/>
    <n v="-36.651074739707397"/>
    <n v="-6.5390841399211004"/>
    <s v="427"/>
    <s v="RN"/>
    <s v="Eixo Principal"/>
    <s v="-"/>
    <s v="427BRN0070"/>
    <s v="ENTR RN-288(A)  (ROD. DEP. WILLY SALDANHA) (ACARÍ)"/>
    <s v="ENTR RN-288(B) (ROD. DEP. WILLY SALDANHA) (P/CARNAÚBA DOS DANTAS)"/>
    <n v="27.2"/>
    <n v="39.6"/>
    <n v="12.4"/>
    <x v="2"/>
    <m/>
    <m/>
    <s v="Federal"/>
    <m/>
    <m/>
    <m/>
    <s v="Federal"/>
    <s v="PAV"/>
    <s v="Currais Novos"/>
  </r>
  <r>
    <x v="0"/>
    <s v="427BRN0080"/>
    <n v="0"/>
    <x v="400"/>
    <s v="0080"/>
    <n v="-36.651074739707397"/>
    <n v="-6.5390841399211004"/>
    <n v="-36.768893730261397"/>
    <n v="-6.5898252900050798"/>
    <s v="427"/>
    <s v="RN"/>
    <s v="Eixo Principal"/>
    <s v="-"/>
    <s v="427BRN0080"/>
    <s v="ENTR RN-288(B) (ROD. DEP. WILLY SALDANHA) (P/CARNAÚBA DOS DANTAS)"/>
    <s v="ENTR RN-088 (JARDIM DO SERIDÓ) (P/PARELHAS)"/>
    <n v="39.6"/>
    <n v="54.6"/>
    <n v="15"/>
    <x v="2"/>
    <m/>
    <m/>
    <s v="Federal"/>
    <m/>
    <m/>
    <m/>
    <s v="Federal"/>
    <s v="PAV"/>
    <s v="Currais Novos"/>
  </r>
  <r>
    <x v="0"/>
    <s v="427BRN0090"/>
    <n v="0"/>
    <x v="400"/>
    <s v="0090"/>
    <n v="-36.768893730261397"/>
    <n v="-6.5898252900050798"/>
    <n v="-36.793549399584997"/>
    <n v="-6.5952699097784899"/>
    <s v="427"/>
    <s v="RN"/>
    <s v="Eixo Principal"/>
    <s v="-"/>
    <s v="427BRN0090"/>
    <s v="ENTR RN-088 (JARDIM DO SERIDÓ) (P/PARELHAS)"/>
    <s v="ENTR RN-089 (P/ OURO BRANCO)"/>
    <n v="54.6"/>
    <n v="57.5"/>
    <n v="2.9"/>
    <x v="2"/>
    <m/>
    <m/>
    <s v="Federal"/>
    <m/>
    <m/>
    <m/>
    <s v="Federal"/>
    <s v="PAV"/>
    <s v="Currais Novos"/>
  </r>
  <r>
    <x v="0"/>
    <s v="427BRN0110"/>
    <n v="0"/>
    <x v="400"/>
    <s v="0110"/>
    <n v="-36.793549399584997"/>
    <n v="-6.5952699097784899"/>
    <n v="-37.062831559828503"/>
    <n v="-6.4819100196316404"/>
    <s v="427"/>
    <s v="RN"/>
    <s v="Eixo Principal"/>
    <s v="-"/>
    <s v="427BRN0110"/>
    <s v="ENTR RN-089 (P/ OURO BRANCO)"/>
    <s v="ENTR RN-118(A) (CAICÓ)*TRECHO URBANO*"/>
    <n v="57.5"/>
    <n v="93.7"/>
    <n v="36.200000000000003"/>
    <x v="2"/>
    <m/>
    <m/>
    <s v="Federal"/>
    <m/>
    <m/>
    <m/>
    <s v="Federal"/>
    <s v="PAV"/>
    <s v="Currais Novos"/>
  </r>
  <r>
    <x v="0"/>
    <s v="427BRN0120"/>
    <n v="0"/>
    <x v="400"/>
    <s v="0120"/>
    <n v="-37.062831559828503"/>
    <n v="-6.4819100196316404"/>
    <n v="-37.097233819784798"/>
    <n v="-6.4594155398951898"/>
    <s v="427"/>
    <s v="RN"/>
    <s v="Eixo Principal"/>
    <s v="-"/>
    <s v="427BRN0120"/>
    <s v="ENTR RN-118(A) (CAICÓ)*TRECHO URBANO*"/>
    <s v="ENTR RN-118(B)/288(C)(ROD. DEP. WILLY SALDANHA)(CAICÓ)*TRECHO URBANO*"/>
    <n v="93.7"/>
    <n v="98.7"/>
    <n v="5"/>
    <x v="2"/>
    <m/>
    <m/>
    <s v="Federal"/>
    <m/>
    <m/>
    <m/>
    <s v="Federal"/>
    <s v="PAV"/>
    <s v="Currais Novos"/>
  </r>
  <r>
    <x v="0"/>
    <s v="427BRN0140"/>
    <n v="0"/>
    <x v="400"/>
    <s v="0140"/>
    <n v="-37.097233819784798"/>
    <n v="-6.4594155398951898"/>
    <n v="-37.125574970208604"/>
    <n v="-6.4528265499052901"/>
    <s v="427"/>
    <s v="RN"/>
    <s v="Eixo Principal"/>
    <s v="-"/>
    <s v="427BRN0140"/>
    <s v="ENTR RN-118(B)/288(C)(ROD. DEP. WILLY SALDANHA)(CAICÓ)*TRECHO URBANO*"/>
    <s v="FIM CONTORNO DE CAICÓ"/>
    <n v="98.7"/>
    <n v="102.2"/>
    <n v="3.5"/>
    <x v="2"/>
    <m/>
    <m/>
    <s v="Federal"/>
    <m/>
    <m/>
    <m/>
    <s v="Federal"/>
    <s v="PAV"/>
    <s v="Currais Novos"/>
  </r>
  <r>
    <x v="0"/>
    <s v="427BRN0150"/>
    <n v="0"/>
    <x v="400"/>
    <s v="0150"/>
    <n v="-37.125574970208604"/>
    <n v="-6.4528265499052901"/>
    <n v="-37.187782860390598"/>
    <n v="-6.4394383695850399"/>
    <s v="427"/>
    <s v="RN"/>
    <s v="Eixo Principal"/>
    <s v="-"/>
    <s v="427BRN0150"/>
    <s v="FIM CONTORNO DE CAICÓ"/>
    <s v="ENTR RN-288(D)(ROD. DEP. WILLY SALDANHA)(P/ JARDIM DE PIRANHAS)"/>
    <n v="102.2"/>
    <n v="109.3"/>
    <n v="7.1"/>
    <x v="2"/>
    <m/>
    <m/>
    <s v="Federal"/>
    <m/>
    <m/>
    <m/>
    <s v="Federal"/>
    <s v="PAV"/>
    <s v="Currais Novos"/>
  </r>
  <r>
    <x v="0"/>
    <s v="427BRN0170"/>
    <n v="0"/>
    <x v="400"/>
    <s v="0170"/>
    <n v="-37.187782860390598"/>
    <n v="-6.4394383695850399"/>
    <n v="-37.205517510024997"/>
    <n v="-6.4698060100392896"/>
    <s v="427"/>
    <s v="RN"/>
    <s v="Eixo Principal"/>
    <s v="-"/>
    <s v="427BRN0170"/>
    <s v="ENTR RN-288(D)(ROD. DEP. WILLY SALDANHA)(P/ JARDIM DE PIRANHAS)"/>
    <s v="ENTR RN-084 (P/TIMBAÚBA DOS BATISTAS)"/>
    <n v="109.3"/>
    <n v="113.6"/>
    <n v="4.3"/>
    <x v="2"/>
    <m/>
    <m/>
    <s v="Federal"/>
    <m/>
    <m/>
    <m/>
    <s v="Federal"/>
    <s v="PAV"/>
    <s v="Currais Novos"/>
  </r>
  <r>
    <x v="0"/>
    <s v="427BRN0180"/>
    <n v="0"/>
    <x v="400"/>
    <s v="0180"/>
    <n v="-37.205517510024997"/>
    <n v="-6.4698060100392896"/>
    <n v="-37.3856643702144"/>
    <n v="-6.65911850961146"/>
    <s v="427"/>
    <s v="RN"/>
    <s v="Eixo Principal"/>
    <s v="-"/>
    <s v="427BRN0180"/>
    <s v="ENTR RN-084 (P/TIMBAÚBA DOS BATISTAS)"/>
    <s v="ENTR RN-089 (P/ SERRA NEGRA DO NORTE)"/>
    <n v="113.6"/>
    <n v="143.80000000000001"/>
    <n v="30.2"/>
    <x v="2"/>
    <m/>
    <m/>
    <s v="Federal"/>
    <m/>
    <m/>
    <m/>
    <s v="Federal"/>
    <s v="PAV"/>
    <s v="Currais Novos"/>
  </r>
  <r>
    <x v="0"/>
    <s v="427BRN0185"/>
    <n v="0"/>
    <x v="400"/>
    <s v="0185"/>
    <n v="-37.3856643702144"/>
    <n v="-6.65911850961146"/>
    <n v="-37.413460109696203"/>
    <n v="-6.6707946496533097"/>
    <s v="427"/>
    <s v="RN"/>
    <s v="Eixo Principal"/>
    <s v="-"/>
    <s v="427BRN0185"/>
    <s v="ENTR RN-089 (P/ SERRA NEGRA DO NORTE)"/>
    <s v="ENTR BR-110(A)"/>
    <n v="143.80000000000001"/>
    <n v="147.4"/>
    <n v="3.6"/>
    <x v="2"/>
    <m/>
    <m/>
    <s v="Federal"/>
    <m/>
    <m/>
    <m/>
    <s v="Federal"/>
    <s v="PAV"/>
    <s v="Currais Novos"/>
  </r>
  <r>
    <x v="0"/>
    <s v="427BRN0190"/>
    <n v="0"/>
    <x v="400"/>
    <s v="0190"/>
    <n v="-37.413460109696203"/>
    <n v="-6.6707946496533097"/>
    <n v="-37.461262769960697"/>
    <n v="-6.6427080001740197"/>
    <s v="427"/>
    <s v="RN"/>
    <s v="Eixo Principal"/>
    <s v="Coinc"/>
    <s v="427BRN0190"/>
    <s v="ENTR BR-110(A)"/>
    <s v="ENTR BR-110(B)"/>
    <n v="147.4"/>
    <n v="154"/>
    <n v="6.6"/>
    <x v="2"/>
    <m/>
    <s v="110BRN0170"/>
    <s v="Federal"/>
    <m/>
    <m/>
    <m/>
    <s v="Federal"/>
    <s v="PAV"/>
    <s v="Currais Novos"/>
  </r>
  <r>
    <x v="0"/>
    <s v="427BRN0200"/>
    <n v="0"/>
    <x v="400"/>
    <s v="0200"/>
    <n v="-37.461262769960697"/>
    <n v="-6.6427080001740197"/>
    <n v="-37.4930807398841"/>
    <n v="-6.6546161302301803"/>
    <s v="427"/>
    <s v="RN"/>
    <s v="Eixo Principal"/>
    <s v="-"/>
    <s v="427BRN0200"/>
    <s v="ENTR BR-110(B)"/>
    <s v="DIV RN/PB"/>
    <n v="154"/>
    <n v="157.80000000000001"/>
    <n v="3.8"/>
    <x v="2"/>
    <m/>
    <m/>
    <s v="Federal"/>
    <m/>
    <m/>
    <m/>
    <s v="Federal"/>
    <s v="PAV"/>
    <s v="Currais Novos"/>
  </r>
  <r>
    <x v="0"/>
    <s v="427CRN1005"/>
    <n v="0"/>
    <x v="401"/>
    <s v="1005"/>
    <n v="-37.062831559828503"/>
    <n v="-6.4819100196316404"/>
    <n v="-37.054851610013699"/>
    <n v="-6.4563113104185801"/>
    <s v="427"/>
    <s v="RN"/>
    <s v="Contorno"/>
    <s v="-"/>
    <s v="427CRN1005"/>
    <s v="ENTR BR-427(A)/RN-118(A) (P/SÃO JOÃO DO SABUGI)"/>
    <s v="ENTR RN-288 (A) (ROD. DEP. WILLY SALDANHA)"/>
    <n v="0"/>
    <n v="3"/>
    <n v="3"/>
    <x v="2"/>
    <m/>
    <m/>
    <s v="Federal"/>
    <m/>
    <m/>
    <m/>
    <s v="Federal"/>
    <s v="PAV"/>
    <s v="Currais Novos"/>
  </r>
  <r>
    <x v="0"/>
    <s v="427CRN1010"/>
    <n v="0"/>
    <x v="401"/>
    <s v="1010"/>
    <n v="-37.083647769728699"/>
    <n v="-6.4294261399043604"/>
    <n v="-37.054851610013699"/>
    <n v="-6.4563113104185801"/>
    <s v="427"/>
    <s v="RN"/>
    <s v="Contorno"/>
    <s v="-"/>
    <s v="427CRN1010"/>
    <s v="ENTR RN-288 (A) (ROD. DEP. WILLY SALDANHA)"/>
    <s v="ENTR RN-118"/>
    <n v="3"/>
    <n v="9.5"/>
    <n v="6.5"/>
    <x v="2"/>
    <m/>
    <m/>
    <s v="Federal"/>
    <m/>
    <m/>
    <m/>
    <s v="Federal"/>
    <s v="PAV"/>
    <s v="Currais Novos"/>
  </r>
  <r>
    <x v="0"/>
    <s v="427CRN1015"/>
    <n v="0"/>
    <x v="401"/>
    <s v="1015"/>
    <n v="-37.125574970208604"/>
    <n v="-6.4528265499052901"/>
    <n v="-37.083647769728699"/>
    <n v="-6.4294261399043604"/>
    <s v="427"/>
    <s v="RN"/>
    <s v="Contorno"/>
    <s v="-"/>
    <s v="427CRN1015"/>
    <s v="ENTR RN-118"/>
    <s v="ENTR BR-427(KM 102,2)/RN-288(B)"/>
    <n v="9.5"/>
    <n v="15.4"/>
    <n v="5.9"/>
    <x v="2"/>
    <m/>
    <m/>
    <s v="Federal"/>
    <m/>
    <m/>
    <m/>
    <s v="Federal"/>
    <s v="PAV"/>
    <s v="Currais Novos"/>
  </r>
  <r>
    <x v="0"/>
    <s v="427URN1005"/>
    <n v="0"/>
    <x v="402"/>
    <s v="1005"/>
    <n v="-36.636079790150099"/>
    <n v="-6.4460754795996396"/>
    <n v="-36.639032990180198"/>
    <n v="-6.4387227097851598"/>
    <s v="427"/>
    <s v="RN"/>
    <s v="Travessia Urbana"/>
    <s v="-"/>
    <s v="427URN1005"/>
    <s v="ACESSO ACARÍ(KM 28)"/>
    <s v="ENTR BR-427 (KM 28,9)"/>
    <n v="0"/>
    <n v="1"/>
    <n v="1"/>
    <x v="2"/>
    <m/>
    <m/>
    <s v="Federal"/>
    <m/>
    <m/>
    <m/>
    <s v="Federal"/>
    <s v="PAV"/>
    <s v="Currais Novos"/>
  </r>
  <r>
    <x v="0"/>
    <s v="428BPE0010"/>
    <n v="0"/>
    <x v="403"/>
    <s v="0010"/>
    <n v="-39.2261571601247"/>
    <n v="-8.5482523896360405"/>
    <n v="-39.312602210223702"/>
    <n v="-8.5074817101127493"/>
    <s v="428"/>
    <s v="PE"/>
    <s v="Eixo Principal"/>
    <s v="Coinc"/>
    <s v="428BPE0010"/>
    <s v="ENTR BR-116/316(A)"/>
    <s v="ENTR BR-316(B) (CABROBÓ)"/>
    <n v="0"/>
    <n v="10.6"/>
    <n v="10.6"/>
    <x v="2"/>
    <m/>
    <s v="316BPE0690"/>
    <s v="Federal"/>
    <m/>
    <m/>
    <m/>
    <s v="Federal"/>
    <s v="PAV"/>
    <s v="Salgueiro"/>
  </r>
  <r>
    <x v="0"/>
    <s v="428BPE0030"/>
    <n v="0"/>
    <x v="403"/>
    <s v="0030"/>
    <n v="-39.312602210223702"/>
    <n v="-8.5074817101127493"/>
    <n v="-39.877821189696"/>
    <n v="-8.7904607996261408"/>
    <s v="428"/>
    <s v="PE"/>
    <s v="Eixo Principal"/>
    <s v="-"/>
    <s v="428BPE0030"/>
    <s v="ENTR BR-316(B) (CABROBÓ)"/>
    <s v="ENTR PE-570 (P/SANTA MARIA DA BOA VISTA)"/>
    <n v="10.6"/>
    <n v="89.5"/>
    <n v="78.900000000000006"/>
    <x v="2"/>
    <m/>
    <m/>
    <s v="Federal"/>
    <m/>
    <m/>
    <m/>
    <s v="Federal"/>
    <s v="PAV"/>
    <s v="Petrolina"/>
  </r>
  <r>
    <x v="0"/>
    <s v="428BPE0050"/>
    <n v="0"/>
    <x v="403"/>
    <s v="0050"/>
    <n v="-39.877821189696"/>
    <n v="-8.7904607996261408"/>
    <n v="-40.271764409599697"/>
    <n v="-8.9927315199436109"/>
    <s v="428"/>
    <s v="PE"/>
    <s v="Eixo Principal"/>
    <s v="-"/>
    <s v="428BPE0050"/>
    <s v="ENTR PE-570 (P/SANTA MARIA DA BOA VISTA)"/>
    <s v="ENTR BR-122(A) (LAGOA GRANDE)"/>
    <n v="89.5"/>
    <n v="140.19999999999999"/>
    <n v="50.7"/>
    <x v="2"/>
    <m/>
    <m/>
    <s v="Federal"/>
    <m/>
    <m/>
    <m/>
    <s v="Federal"/>
    <s v="PAV"/>
    <s v="Petrolina"/>
  </r>
  <r>
    <x v="0"/>
    <s v="428BPE0060"/>
    <n v="0"/>
    <x v="403"/>
    <s v="0060"/>
    <n v="-40.271764409599697"/>
    <n v="-8.9927315199436109"/>
    <n v="-40.525928649687302"/>
    <n v="-9.3873367496911992"/>
    <s v="428"/>
    <s v="PE"/>
    <s v="Eixo Principal"/>
    <s v="Coinc"/>
    <s v="428BPE0060"/>
    <s v="ENTR BR-122(A) (LAGOA GRANDE)"/>
    <s v="ENTR BR-122(B)/407(B)/428(B) (DIV PE/BA) (FIM PONTE S/RIO S FRANCISCO)"/>
    <n v="140.19999999999999"/>
    <n v="193.8"/>
    <n v="53.6"/>
    <x v="2"/>
    <m/>
    <s v="122BPE0360"/>
    <s v="Federal"/>
    <m/>
    <m/>
    <m/>
    <s v="Federal"/>
    <s v="PAV"/>
    <s v="Petrolina"/>
  </r>
  <r>
    <x v="0"/>
    <s v="428BPE0065"/>
    <n v="0"/>
    <x v="403"/>
    <s v="0065"/>
    <n v="-40.525928649687302"/>
    <n v="-9.3873367496911992"/>
    <n v="-40.503592699743201"/>
    <n v="-9.4021686000008309"/>
    <s v="428"/>
    <s v="PE"/>
    <s v="Eixo Principal"/>
    <s v="Coinc"/>
    <s v="428BPE0065"/>
    <s v="ENTR BR-122(B)/407(B)/428(B) (DIV PE/BA) (FIM PONTE S/RIO S FRANCISCO)"/>
    <s v="INÍCIO PONTE S/RIO SÃO FRANCISCO (PETROLINA)"/>
    <n v="193.8"/>
    <n v="196.8"/>
    <n v="3"/>
    <x v="2"/>
    <m/>
    <s v="235BPE0275;122BPE0365;407BPE0260"/>
    <s v="Federal"/>
    <m/>
    <m/>
    <m/>
    <s v="Federal"/>
    <s v="PAV"/>
    <s v="Petrolina"/>
  </r>
  <r>
    <x v="0"/>
    <s v="428BPE0070"/>
    <n v="0"/>
    <x v="403"/>
    <s v="0070"/>
    <n v="-40.503592699743201"/>
    <n v="-9.4021686000008309"/>
    <n v="-40.505335540003102"/>
    <n v="-9.4095459896556601"/>
    <s v="428"/>
    <s v="PE"/>
    <s v="Eixo Principal"/>
    <s v="Coinc"/>
    <s v="428BPE0070"/>
    <s v="INÍCIO PONTE S/RIO SÃO FRANCISCO (PETROLINA)"/>
    <s v="ENTR BR-122(B)/407(B)/428(B) (DIV PE/BA) (FIM PONTE S/RIO S FRANCISCO)"/>
    <n v="196.8"/>
    <n v="197.6"/>
    <n v="0.8"/>
    <x v="2"/>
    <m/>
    <s v="407BPE0270;235BPE0270;122BPE0370"/>
    <s v="Federal"/>
    <m/>
    <m/>
    <m/>
    <s v="Federal"/>
    <s v="PAV"/>
    <s v="Petrolina"/>
  </r>
  <r>
    <x v="0"/>
    <s v="429BRO0010"/>
    <n v="0"/>
    <x v="404"/>
    <s v="0010"/>
    <n v="-61.969988449806998"/>
    <n v="-10.8649520696822"/>
    <n v="-61.930063370428101"/>
    <n v="-10.91110586974"/>
    <s v="429"/>
    <s v="RO"/>
    <s v="Eixo Principal"/>
    <s v="Coinc"/>
    <s v="429BRO0010"/>
    <s v="ENTR BR-364(A) (JI-PARANÁ)"/>
    <s v="FIM DUPLICAÇÃO (JI-PARANÁ)"/>
    <n v="0"/>
    <n v="7.6"/>
    <n v="7.6"/>
    <x v="0"/>
    <m/>
    <s v="364BRO1185"/>
    <s v="Federal"/>
    <m/>
    <m/>
    <m/>
    <s v="Federal"/>
    <s v="PAV"/>
    <s v="Ji-Paraná"/>
  </r>
  <r>
    <x v="0"/>
    <s v="429BRO0012"/>
    <n v="0"/>
    <x v="404"/>
    <s v="0012"/>
    <n v="-61.930063370428101"/>
    <n v="-10.91110586974"/>
    <n v="-61.9297310295633"/>
    <n v="-10.920678330040801"/>
    <s v="429"/>
    <s v="RO"/>
    <s v="Eixo Principal"/>
    <s v="Coinc"/>
    <s v="429BRO0012"/>
    <s v="FIM DUPLICAÇÃO (JI-PARANÁ)"/>
    <s v="ENTR INÍCIO ANEL DE JI-PARANÁ"/>
    <n v="7.6"/>
    <n v="8.6999999999999993"/>
    <n v="1.1000000000000001"/>
    <x v="2"/>
    <m/>
    <s v="364BRO1170"/>
    <s v="Federal"/>
    <m/>
    <m/>
    <m/>
    <s v="Federal"/>
    <s v="PAV"/>
    <s v="Pimenta Bueno"/>
  </r>
  <r>
    <x v="0"/>
    <s v="429BRO0015"/>
    <n v="0"/>
    <x v="404"/>
    <s v="0015"/>
    <n v="-61.901499379692503"/>
    <n v="-11.1994913497459"/>
    <n v="-61.9297310295633"/>
    <n v="-10.920678330040801"/>
    <s v="429"/>
    <s v="RO"/>
    <s v="Eixo Principal"/>
    <s v="Coinc"/>
    <s v="429BRO0015"/>
    <s v="ENTR INÍCIO ANEL DE JI-PARANÁ"/>
    <s v="ENTR BR-429(B) (PRESIDENTE MÉDICI)"/>
    <n v="8.6999999999999993"/>
    <n v="41"/>
    <n v="32.299999999999997"/>
    <x v="2"/>
    <m/>
    <s v="364BRO1160"/>
    <s v="Federal"/>
    <m/>
    <m/>
    <m/>
    <s v="Federal"/>
    <s v="PAV"/>
    <s v="Pimenta Bueno"/>
  </r>
  <r>
    <x v="0"/>
    <s v="429BRO0020"/>
    <n v="0"/>
    <x v="404"/>
    <s v="0020"/>
    <n v="-61.901499379692503"/>
    <n v="-11.1994913497459"/>
    <n v="-62.009229459871598"/>
    <n v="-11.2024378003641"/>
    <s v="429"/>
    <s v="RO"/>
    <s v="Eixo Principal"/>
    <s v="-"/>
    <s v="429BRO0020"/>
    <s v="ENTR BR-364(B) (PRESIDENTE MÉDICI)"/>
    <s v="ENTR RO-135 (P/NOVA LONDRINA)"/>
    <n v="41"/>
    <n v="53"/>
    <n v="12"/>
    <x v="2"/>
    <m/>
    <m/>
    <s v="Federal"/>
    <m/>
    <m/>
    <m/>
    <s v="Federal"/>
    <s v="PAV"/>
    <s v="Ji-Paraná"/>
  </r>
  <r>
    <x v="0"/>
    <s v="429BRO0031"/>
    <n v="0"/>
    <x v="404"/>
    <s v="0031"/>
    <n v="-62.009229459871598"/>
    <n v="-11.2024378003641"/>
    <n v="-62.2075921699426"/>
    <n v="-11.2443131198545"/>
    <s v="429"/>
    <s v="RO"/>
    <s v="Eixo Principal"/>
    <s v="-"/>
    <s v="429BRO0031"/>
    <s v="ENTR RO-135 (P/NOVA LONDRINA)"/>
    <s v="PONTE SOBRE O RIO SÃO JOSE"/>
    <n v="53"/>
    <n v="77"/>
    <n v="24"/>
    <x v="2"/>
    <m/>
    <m/>
    <s v="Federal"/>
    <m/>
    <m/>
    <m/>
    <s v="Federal"/>
    <s v="PAV"/>
    <s v="Ji-Paraná"/>
  </r>
  <r>
    <x v="0"/>
    <s v="429BRO0033"/>
    <n v="0"/>
    <x v="404"/>
    <s v="0033"/>
    <n v="-62.2075921699426"/>
    <n v="-11.2443131198545"/>
    <n v="-62.234030300058201"/>
    <n v="-11.2829635900975"/>
    <s v="429"/>
    <s v="RO"/>
    <s v="Eixo Principal"/>
    <s v="-"/>
    <s v="429BRO0033"/>
    <s v="PONTE SOBRE O RIO SÃO JOSE"/>
    <s v="ENTR RO-010(A) (P/URUPÁ)"/>
    <n v="77"/>
    <n v="82.4"/>
    <n v="5.4"/>
    <x v="2"/>
    <m/>
    <m/>
    <s v="Federal"/>
    <m/>
    <m/>
    <m/>
    <s v="Federal"/>
    <s v="PAV"/>
    <s v="Ji-Paraná"/>
  </r>
  <r>
    <x v="0"/>
    <s v="429BRO0035"/>
    <n v="0"/>
    <x v="404"/>
    <s v="0035"/>
    <n v="-62.234030300058201"/>
    <n v="-11.2829635900975"/>
    <n v="-62.287789899584098"/>
    <n v="-11.3480684097292"/>
    <s v="429"/>
    <s v="RO"/>
    <s v="Eixo Principal"/>
    <s v="-"/>
    <s v="429BRO0035"/>
    <s v="ENTR RO-010(A) (P/URUPÁ)"/>
    <s v="ENTR RO-473 (ALVORADA DO OESTE)"/>
    <n v="82.4"/>
    <n v="92.2"/>
    <n v="9.8000000000000007"/>
    <x v="2"/>
    <m/>
    <m/>
    <s v="Federal"/>
    <m/>
    <m/>
    <m/>
    <s v="Federal"/>
    <s v="PAV"/>
    <s v="Ji-Paraná"/>
  </r>
  <r>
    <x v="0"/>
    <s v="429BRO0040"/>
    <n v="0"/>
    <x v="404"/>
    <s v="0040"/>
    <n v="-62.287789899584098"/>
    <n v="-11.3480684097292"/>
    <n v="-62.362081380251396"/>
    <n v="-11.4282764096285"/>
    <s v="429"/>
    <s v="RO"/>
    <s v="Eixo Principal"/>
    <s v="-"/>
    <s v="429BRO0040"/>
    <s v="ENTR RO-473 (ALVORADA DO OESTE)"/>
    <s v="ENTR RO-010(B) (P/NOVA BRASILÂNDIA)"/>
    <n v="92.2"/>
    <n v="104.2"/>
    <n v="12"/>
    <x v="2"/>
    <m/>
    <m/>
    <s v="Federal"/>
    <m/>
    <m/>
    <m/>
    <s v="Federal"/>
    <s v="PAV"/>
    <s v="Ji-Paraná"/>
  </r>
  <r>
    <x v="0"/>
    <s v="429BRO0050"/>
    <n v="0"/>
    <x v="404"/>
    <s v="0050"/>
    <n v="-62.362081380251396"/>
    <n v="-11.4282764096285"/>
    <n v="-62.716816349694703"/>
    <n v="-11.7026355099208"/>
    <s v="429"/>
    <s v="RO"/>
    <s v="Eixo Principal"/>
    <s v="-"/>
    <s v="429BRO0050"/>
    <s v="ENTR RO-010(B) (P/NOVA BRASILÂNDIA)"/>
    <s v="ENTR RO-481 (SÃO MIGUEL DO GUAPORÉ)"/>
    <n v="104.2"/>
    <n v="159.30000000000001"/>
    <n v="55.1"/>
    <x v="2"/>
    <m/>
    <m/>
    <s v="Federal"/>
    <m/>
    <m/>
    <m/>
    <s v="Federal"/>
    <s v="PAV"/>
    <s v="Ji-Paraná"/>
  </r>
  <r>
    <x v="0"/>
    <s v="429BRO0070"/>
    <n v="0"/>
    <x v="404"/>
    <s v="0070"/>
    <n v="-62.716816349694703"/>
    <n v="-11.7026355099208"/>
    <n v="-63.039447909793097"/>
    <n v="-11.762999139698399"/>
    <s v="429"/>
    <s v="RO"/>
    <s v="Eixo Principal"/>
    <s v="-"/>
    <s v="429BRO0070"/>
    <s v="ENTR RO-481 (SÃO MIGUEL DO GUAPORÉ)"/>
    <s v="SERINGUEIRAS"/>
    <n v="159.30000000000001"/>
    <n v="198.3"/>
    <n v="39"/>
    <x v="2"/>
    <m/>
    <m/>
    <s v="Federal"/>
    <m/>
    <m/>
    <m/>
    <s v="Federal"/>
    <s v="PAV"/>
    <s v="Ji-Paraná"/>
  </r>
  <r>
    <x v="0"/>
    <s v="429BRO0090"/>
    <n v="0"/>
    <x v="404"/>
    <s v="0090"/>
    <n v="-63.039447909793097"/>
    <n v="-11.762999139698399"/>
    <n v="-63.451124760399303"/>
    <n v="-12.051021780131"/>
    <s v="429"/>
    <s v="RO"/>
    <s v="Eixo Principal"/>
    <s v="-"/>
    <s v="429BRO0090"/>
    <s v="SERINGUEIRAS"/>
    <s v="ENTR RO-377 ACESSO PORTO MURTINHO (SÃO FRANCISCO DO GUAPORÉ)"/>
    <n v="198.3"/>
    <n v="256.10000000000002"/>
    <n v="57.8"/>
    <x v="2"/>
    <m/>
    <m/>
    <s v="Federal"/>
    <m/>
    <m/>
    <m/>
    <s v="Federal"/>
    <s v="PAV"/>
    <s v="Ji-Paraná"/>
  </r>
  <r>
    <x v="0"/>
    <s v="429BRO0095"/>
    <n v="0"/>
    <x v="404"/>
    <s v="0095"/>
    <n v="-63.451124760399303"/>
    <n v="-12.051021780131"/>
    <n v="-63.997424749652403"/>
    <n v="-12.0548342104304"/>
    <s v="429"/>
    <s v="RO"/>
    <s v="Eixo Principal"/>
    <s v="-"/>
    <s v="429BRO0095"/>
    <s v="ENTR RO-377 ACESSO PORTO MURTINHO (SÃO FRANCISCO DO GUAPORÉ)"/>
    <s v="RIO SÃO DOMINGOS"/>
    <n v="256.10000000000002"/>
    <n v="316.3"/>
    <n v="60.2"/>
    <x v="2"/>
    <m/>
    <m/>
    <s v="Federal"/>
    <m/>
    <m/>
    <m/>
    <s v="Federal"/>
    <s v="PAV"/>
    <s v="Ji-Paraná"/>
  </r>
  <r>
    <x v="0"/>
    <s v="429BRO0100"/>
    <n v="0"/>
    <x v="404"/>
    <s v="0100"/>
    <n v="-63.997424749652403"/>
    <n v="-12.0548342104304"/>
    <n v="-64.227547259698198"/>
    <n v="-12.450786379987299"/>
    <s v="429"/>
    <s v="RO"/>
    <s v="Eixo Principal"/>
    <s v="-"/>
    <s v="429BRO0100"/>
    <s v="RIO SÃO DOMINGOS"/>
    <s v="FRONT BRASIL/BOLIVIA (COSTA MARQUES)"/>
    <n v="316.3"/>
    <n v="380.2"/>
    <n v="63.9"/>
    <x v="2"/>
    <m/>
    <m/>
    <s v="Federal"/>
    <m/>
    <m/>
    <m/>
    <s v="Federal"/>
    <s v="PAV"/>
    <s v="Ji-Paraná"/>
  </r>
  <r>
    <x v="0"/>
    <s v="430BBA0010"/>
    <n v="0"/>
    <x v="405"/>
    <s v="0010"/>
    <n v="-45.002045339720603"/>
    <n v="-12.1487293603716"/>
    <n v="-44.947220899724599"/>
    <n v="-12.140811640045101"/>
    <s v="430"/>
    <s v="BA"/>
    <s v="Eixo Principal"/>
    <s v="Coinc"/>
    <s v="430BBA0010"/>
    <s v="ENTR BR-135/242(A)/BA-455 (BARREIRAS)"/>
    <s v="ENTR BA-447"/>
    <n v="0"/>
    <n v="6.2"/>
    <n v="6.2"/>
    <x v="2"/>
    <m/>
    <s v="242BBA0310"/>
    <s v="Federal"/>
    <m/>
    <m/>
    <m/>
    <s v="Federal"/>
    <s v="PAV"/>
    <s v="Barreiras"/>
  </r>
  <r>
    <x v="0"/>
    <s v="430BBA0020"/>
    <n v="0"/>
    <x v="405"/>
    <s v="0020"/>
    <n v="-44.947220899724599"/>
    <n v="-12.140811640045101"/>
    <n v="-44.633483050102598"/>
    <n v="-12.1598678398289"/>
    <s v="430"/>
    <s v="BA"/>
    <s v="Eixo Principal"/>
    <s v="Coinc"/>
    <s v="430BBA0020"/>
    <s v="ENTR BA-447"/>
    <s v="ENTR BA-464 (P/BAIANÓPOLIS)"/>
    <n v="6.2"/>
    <n v="43.8"/>
    <n v="37.6"/>
    <x v="2"/>
    <m/>
    <s v="242BBA0300"/>
    <s v="Federal"/>
    <m/>
    <m/>
    <m/>
    <s v="Federal"/>
    <s v="PAV"/>
    <s v="Barreiras"/>
  </r>
  <r>
    <x v="0"/>
    <s v="430BBA0030"/>
    <n v="0"/>
    <x v="405"/>
    <s v="0030"/>
    <n v="-44.633483050102598"/>
    <n v="-12.1598678398289"/>
    <n v="-44.419536730235798"/>
    <n v="-12.2333268297693"/>
    <s v="430"/>
    <s v="BA"/>
    <s v="Eixo Principal"/>
    <s v="Coinc"/>
    <s v="430BBA0030"/>
    <s v="ENTR BA-464 (P/BAIANÓPOLIS)"/>
    <s v="ENTR BR-242(B)"/>
    <n v="43.8"/>
    <n v="68.900000000000006"/>
    <n v="25.1"/>
    <x v="2"/>
    <m/>
    <s v="242BBA0290"/>
    <s v="Federal"/>
    <m/>
    <m/>
    <m/>
    <s v="Federal"/>
    <s v="PAV"/>
    <s v="Barreiras"/>
  </r>
  <r>
    <x v="0"/>
    <s v="430BBA0032"/>
    <n v="0"/>
    <x v="405"/>
    <s v="0032"/>
    <n v="-44.419536730235798"/>
    <n v="-12.2333268297693"/>
    <n v="-44.535269649774399"/>
    <n v="-12.3065202004468"/>
    <s v="430"/>
    <s v="BA"/>
    <s v="Eixo Principal"/>
    <s v="-"/>
    <s v="430BBA0032"/>
    <s v="ENTR BR-242(B)"/>
    <s v="BAIANÓPOLIS"/>
    <n v="68.900000000000006"/>
    <n v="86.9"/>
    <n v="18"/>
    <x v="1"/>
    <m/>
    <m/>
    <s v="Estadual"/>
    <m/>
    <s v="BA-462"/>
    <s v="LEN"/>
    <s v="Estadual"/>
    <s v="PLA"/>
    <s v="Barreiras"/>
  </r>
  <r>
    <x v="0"/>
    <s v="430BBA0034"/>
    <n v="0"/>
    <x v="405"/>
    <s v="0034"/>
    <n v="-44.535269649774399"/>
    <n v="-12.3065202004468"/>
    <n v="-44.536210689571597"/>
    <n v="-12.328614159915499"/>
    <s v="430"/>
    <s v="BA"/>
    <s v="Eixo Principal"/>
    <s v="-"/>
    <s v="430BBA0034"/>
    <s v="BAIANÓPOLIS"/>
    <s v="ENTR BA-464(A)"/>
    <n v="86.9"/>
    <n v="91.5"/>
    <n v="4.5999999999999996"/>
    <x v="1"/>
    <m/>
    <m/>
    <s v="Estadual"/>
    <m/>
    <s v="BA-462"/>
    <s v="LEN"/>
    <s v="Estadual"/>
    <s v="PLA"/>
    <s v="Barreiras"/>
  </r>
  <r>
    <x v="0"/>
    <s v="430BBA0050"/>
    <n v="0"/>
    <x v="405"/>
    <s v="0050"/>
    <n v="-44.536210689571597"/>
    <n v="-12.328614159915499"/>
    <n v="-44.396455979759502"/>
    <n v="-12.659111449633601"/>
    <s v="430"/>
    <s v="BA"/>
    <s v="Eixo Principal"/>
    <s v="-"/>
    <s v="430BBA0050"/>
    <s v="ENTR BA-464(A)"/>
    <s v="LAGOA CLARA"/>
    <n v="91.5"/>
    <n v="138.5"/>
    <n v="47"/>
    <x v="1"/>
    <m/>
    <m/>
    <s v="Estadual"/>
    <m/>
    <s v="BA-464"/>
    <s v="LEN"/>
    <s v="Estadual"/>
    <s v="PLA"/>
    <s v="Barreiras"/>
  </r>
  <r>
    <x v="0"/>
    <s v="430BBA0060"/>
    <n v="0"/>
    <x v="405"/>
    <s v="0060"/>
    <n v="-44.396455979759502"/>
    <n v="-12.659111449633601"/>
    <n v="-44.031970010307703"/>
    <n v="-12.9918300000543"/>
    <s v="430"/>
    <s v="BA"/>
    <s v="Eixo Principal"/>
    <s v="-"/>
    <s v="430BBA0060"/>
    <s v="LAGOA CLARA"/>
    <s v="ENTR BA-172(A)/464(B) (SANTANA)"/>
    <n v="138.5"/>
    <n v="200.6"/>
    <n v="62.1"/>
    <x v="1"/>
    <m/>
    <m/>
    <s v="Estadual"/>
    <m/>
    <s v="BA-464"/>
    <s v="LEN"/>
    <s v="Estadual"/>
    <s v="PLA"/>
    <s v="Barreiras"/>
  </r>
  <r>
    <x v="0"/>
    <s v="430BBA0065"/>
    <n v="0"/>
    <x v="405"/>
    <s v="0065"/>
    <n v="-44.031970010307703"/>
    <n v="-12.9918300000543"/>
    <n v="-43.986380040206598"/>
    <n v="-12.9627100601211"/>
    <s v="430"/>
    <s v="BA"/>
    <s v="Eixo Principal"/>
    <s v="-"/>
    <s v="430BBA0065"/>
    <s v="ENTR BA-172(A)/464(B) (SANTANA)"/>
    <s v="ENTR BA-172(B)/576(A)"/>
    <n v="200.6"/>
    <n v="206.6"/>
    <n v="6"/>
    <x v="1"/>
    <m/>
    <m/>
    <s v="Estadual"/>
    <m/>
    <s v="BA-172"/>
    <s v="PAV"/>
    <s v="Estadual"/>
    <s v="PLA"/>
    <s v="Barreiras"/>
  </r>
  <r>
    <x v="0"/>
    <s v="430BBA0070"/>
    <n v="0"/>
    <x v="405"/>
    <s v="0070"/>
    <n v="-43.986380040206598"/>
    <n v="-12.9627100601211"/>
    <n v="-43.566955069720599"/>
    <n v="-13.0780000401696"/>
    <s v="430"/>
    <s v="BA"/>
    <s v="Eixo Principal"/>
    <s v="-"/>
    <s v="430BBA0070"/>
    <s v="ENTR BA-172(B)/576(A)"/>
    <s v="ENTR BA-576(B)/161(A) (P/SÍTIO DO MATO)"/>
    <n v="206.6"/>
    <n v="257.10000000000002"/>
    <n v="50.5"/>
    <x v="1"/>
    <m/>
    <m/>
    <s v="Estadual"/>
    <m/>
    <s v="BA-576"/>
    <s v="LEN"/>
    <s v="Estadual"/>
    <s v="PLA"/>
    <s v="Barreiras"/>
  </r>
  <r>
    <x v="0"/>
    <s v="430BBA0075"/>
    <n v="0"/>
    <x v="405"/>
    <s v="0075"/>
    <n v="-43.566955069720599"/>
    <n v="-13.0780000401696"/>
    <n v="-43.5183097204172"/>
    <n v="-13.261215419555899"/>
    <s v="430"/>
    <s v="BA"/>
    <s v="Eixo Principal"/>
    <s v="-"/>
    <s v="430BBA0075"/>
    <s v="ENTR BA-576(B)/161(A) (P/SÍTIO DO MATO)"/>
    <s v="ENTR BR-349(A)/BA-161(B)"/>
    <n v="257.10000000000002"/>
    <n v="279.10000000000002"/>
    <n v="22"/>
    <x v="1"/>
    <m/>
    <m/>
    <s v="Estadual"/>
    <m/>
    <s v="BA-161"/>
    <s v="PAV"/>
    <s v="Estadual"/>
    <s v="PLA"/>
    <s v="Barreiras"/>
  </r>
  <r>
    <x v="0"/>
    <s v="430BBA0090"/>
    <n v="0"/>
    <x v="405"/>
    <s v="0090"/>
    <n v="-43.5183097204172"/>
    <n v="-13.261215419555899"/>
    <n v="-43.409634819691099"/>
    <n v="-13.2668680300355"/>
    <s v="430"/>
    <s v="BA"/>
    <s v="Eixo Principal"/>
    <s v="Coinc"/>
    <s v="430BBA0090"/>
    <s v="ENTR BR-349(A)/BA-161(B)"/>
    <s v="ENTR BA-160(A) (BOM JESUS DA LAPA)"/>
    <n v="279.10000000000002"/>
    <n v="291.2"/>
    <n v="12.1"/>
    <x v="2"/>
    <m/>
    <s v="349BBA0431"/>
    <s v="Federal"/>
    <m/>
    <m/>
    <m/>
    <s v="Federal"/>
    <s v="PAV"/>
    <s v="Vitória da Conquista"/>
  </r>
  <r>
    <x v="0"/>
    <s v="430BBA0110"/>
    <n v="0"/>
    <x v="405"/>
    <s v="0110"/>
    <n v="-43.409634819691099"/>
    <n v="-13.2668680300355"/>
    <n v="-43.388300010337097"/>
    <n v="-13.281909999746601"/>
    <s v="430"/>
    <s v="BA"/>
    <s v="Eixo Principal"/>
    <s v="Coinc"/>
    <s v="430BBA0110"/>
    <s v="ENTR BA-160(A) (BOM JESUS DA LAPA)"/>
    <s v="ENTR BR-349(B)/BA-160(B)"/>
    <n v="291.2"/>
    <n v="294"/>
    <n v="2.8"/>
    <x v="2"/>
    <m/>
    <s v="349BBA0430"/>
    <s v="Federal"/>
    <m/>
    <m/>
    <m/>
    <s v="Federal"/>
    <s v="PAV"/>
    <s v="Vitória da Conquista"/>
  </r>
  <r>
    <x v="0"/>
    <s v="430BBA0120"/>
    <n v="0"/>
    <x v="405"/>
    <s v="0120"/>
    <n v="-43.388300010337097"/>
    <n v="-13.281909999746601"/>
    <n v="-42.938106149778903"/>
    <n v="-13.604670320279"/>
    <s v="430"/>
    <s v="BA"/>
    <s v="Eixo Principal"/>
    <s v="-"/>
    <s v="430BBA0120"/>
    <s v="ENTR BR-349(B)/BA-160(B)"/>
    <s v="PONTE S/ RIACHO SANTANA (RIACHO DE SANTANA)"/>
    <n v="294"/>
    <n v="355"/>
    <n v="61"/>
    <x v="2"/>
    <m/>
    <m/>
    <s v="Federal"/>
    <m/>
    <m/>
    <m/>
    <s v="Federal"/>
    <s v="PAV"/>
    <s v="Vitória da Conquista"/>
  </r>
  <r>
    <x v="0"/>
    <s v="430BBA0130"/>
    <n v="0"/>
    <x v="405"/>
    <s v="0130"/>
    <n v="-42.938106149778903"/>
    <n v="-13.604670320279"/>
    <n v="-42.708790020442997"/>
    <n v="-13.7725299996596"/>
    <s v="430"/>
    <s v="BA"/>
    <s v="Eixo Principal"/>
    <s v="-"/>
    <s v="430BBA0130"/>
    <s v="PONTE S/ RIACHO SANTANA (RIACHO DE SANTANA)"/>
    <s v="IGAPORÁ"/>
    <n v="355"/>
    <n v="386.5"/>
    <n v="31.5"/>
    <x v="2"/>
    <m/>
    <m/>
    <s v="Federal"/>
    <m/>
    <m/>
    <m/>
    <s v="Federal"/>
    <s v="PAV"/>
    <s v="Vitória da Conquista"/>
  </r>
  <r>
    <x v="0"/>
    <s v="430BBA0132"/>
    <n v="0"/>
    <x v="405"/>
    <s v="0132"/>
    <n v="-42.708790020442997"/>
    <n v="-13.7725299996596"/>
    <n v="-42.6588444196341"/>
    <n v="-13.7971258802551"/>
    <s v="430"/>
    <s v="BA"/>
    <s v="Eixo Principal"/>
    <s v="-"/>
    <s v="430BBA0132"/>
    <s v="IGAPORÁ"/>
    <s v="ENTR BA-156 (P/TANQUE NOVO)"/>
    <n v="386.5"/>
    <n v="393.7"/>
    <n v="7.2"/>
    <x v="2"/>
    <m/>
    <m/>
    <s v="Federal"/>
    <m/>
    <m/>
    <m/>
    <s v="Federal"/>
    <s v="PAV"/>
    <s v="Vitória da Conquista"/>
  </r>
  <r>
    <x v="0"/>
    <s v="430BBA0140"/>
    <n v="0"/>
    <x v="405"/>
    <s v="0140"/>
    <n v="-42.6588444196341"/>
    <n v="-13.7971258802551"/>
    <n v="-42.485862139825798"/>
    <n v="-14.0648607200461"/>
    <s v="430"/>
    <s v="BA"/>
    <s v="Eixo Principal"/>
    <s v="-"/>
    <s v="430BBA0140"/>
    <s v="ENTR BA-156 (P/TANQUE NOVO)"/>
    <s v="ENTR BR-030/122 (CAETITÉ)"/>
    <n v="393.7"/>
    <n v="432"/>
    <n v="38.299999999999997"/>
    <x v="2"/>
    <m/>
    <m/>
    <s v="Federal"/>
    <m/>
    <m/>
    <m/>
    <s v="Federal"/>
    <s v="PAV"/>
    <s v="Vitória da Conquista"/>
  </r>
  <r>
    <x v="0"/>
    <s v="431BRR0005"/>
    <n v="0"/>
    <x v="406"/>
    <s v="0005"/>
    <n v="-60.693010499634703"/>
    <n v="-0.207167490087556"/>
    <n v="-61.062512569999001"/>
    <n v="-0.23049951024415799"/>
    <s v="431"/>
    <s v="RR"/>
    <s v="Eixo Principal"/>
    <s v="-"/>
    <s v="431BRR0005"/>
    <s v="ENTR BR-174 (JUNDIÁ)"/>
    <s v="RIO JAUAPERI"/>
    <n v="0"/>
    <n v="45.6"/>
    <n v="45.6"/>
    <x v="5"/>
    <m/>
    <m/>
    <s v="Federal"/>
    <m/>
    <m/>
    <m/>
    <s v="Federal"/>
    <s v="N_PAV"/>
    <s v="Boa Vista"/>
  </r>
  <r>
    <x v="0"/>
    <s v="431BRR0050"/>
    <n v="0"/>
    <x v="406"/>
    <s v="0050"/>
    <n v="-61.062512569999001"/>
    <n v="-0.23049951024415799"/>
    <n v="-61.772218800357301"/>
    <n v="-0.51728565031248797"/>
    <s v="431"/>
    <s v="RR"/>
    <s v="Eixo Principal"/>
    <s v="-"/>
    <s v="431BRR0050"/>
    <s v="RIO JAUAPERI"/>
    <s v="SANTA MARIA DO BOIAÇÚ"/>
    <n v="45.6"/>
    <n v="125"/>
    <n v="79.400000000000006"/>
    <x v="1"/>
    <m/>
    <m/>
    <s v="Federal"/>
    <m/>
    <m/>
    <m/>
    <s v="Federal"/>
    <s v="PLA"/>
    <s v="Boa Vista"/>
  </r>
  <r>
    <x v="0"/>
    <s v="432BRR0005"/>
    <n v="0"/>
    <x v="407"/>
    <s v="0005"/>
    <n v="-60.385000040019797"/>
    <n v="1.2235136503347199"/>
    <n v="-60.330397809910899"/>
    <n v="1.47835759982342"/>
    <s v="432"/>
    <s v="RR"/>
    <s v="Eixo Principal"/>
    <s v="-"/>
    <s v="432BRR0005"/>
    <s v="ENTR BR-174/210 (NOVO PARAISO)"/>
    <s v="VILA ITÃ"/>
    <n v="0"/>
    <n v="30.4"/>
    <n v="30.4"/>
    <x v="5"/>
    <m/>
    <m/>
    <s v="Federal"/>
    <m/>
    <m/>
    <m/>
    <s v="Federal"/>
    <s v="N_PAV"/>
    <s v="Boa Vista"/>
  </r>
  <r>
    <x v="0"/>
    <s v="432BRR0010"/>
    <n v="0"/>
    <x v="407"/>
    <s v="0010"/>
    <n v="-60.330397809910899"/>
    <n v="1.47835759982342"/>
    <n v="-60.3436216202415"/>
    <n v="1.57801107015478"/>
    <s v="432"/>
    <s v="RR"/>
    <s v="Eixo Principal"/>
    <s v="-"/>
    <s v="432BRR0010"/>
    <s v="VILA ITÃ"/>
    <s v="RIO ITÃ"/>
    <n v="30.4"/>
    <n v="42"/>
    <n v="11.6"/>
    <x v="5"/>
    <m/>
    <m/>
    <s v="Federal"/>
    <m/>
    <m/>
    <m/>
    <s v="Federal"/>
    <s v="N_PAV"/>
    <s v="Boa Vista"/>
  </r>
  <r>
    <x v="0"/>
    <s v="432BRR0015"/>
    <n v="0"/>
    <x v="407"/>
    <s v="0015"/>
    <n v="-60.3436216202415"/>
    <n v="1.57801107015478"/>
    <n v="-60.483491400107901"/>
    <n v="1.7291832102370099"/>
    <s v="432"/>
    <s v="RR"/>
    <s v="Eixo Principal"/>
    <s v="-"/>
    <s v="432BRR0015"/>
    <s v="RIO ITÃ"/>
    <s v="RIO BARAUNA"/>
    <n v="42"/>
    <n v="67.2"/>
    <n v="25.2"/>
    <x v="5"/>
    <m/>
    <m/>
    <s v="Federal"/>
    <m/>
    <m/>
    <m/>
    <s v="Federal"/>
    <s v="N_PAV"/>
    <s v="Boa Vista"/>
  </r>
  <r>
    <x v="0"/>
    <s v="432BRR0020"/>
    <n v="0"/>
    <x v="407"/>
    <s v="0020"/>
    <n v="-60.483491400107901"/>
    <n v="1.7291832102370099"/>
    <n v="-60.645466809945198"/>
    <n v="2.0633644603016701"/>
    <s v="432"/>
    <s v="RR"/>
    <s v="Eixo Principal"/>
    <s v="-"/>
    <s v="432BRR0020"/>
    <s v="RIO BARAUNA"/>
    <s v="VILA UNIÃO"/>
    <n v="67.2"/>
    <n v="112.5"/>
    <n v="45.3"/>
    <x v="5"/>
    <m/>
    <m/>
    <s v="Federal"/>
    <m/>
    <m/>
    <m/>
    <s v="Federal"/>
    <s v="N_PAV"/>
    <s v="Boa Vista"/>
  </r>
  <r>
    <x v="0"/>
    <s v="432BRR0025"/>
    <n v="0"/>
    <x v="407"/>
    <s v="0025"/>
    <n v="-60.645466809945198"/>
    <n v="2.0633644603016701"/>
    <n v="-60.6157833098518"/>
    <n v="2.1117675898024602"/>
    <s v="432"/>
    <s v="RR"/>
    <s v="Eixo Principal"/>
    <s v="-"/>
    <s v="432BRR0025"/>
    <s v="VILA UNIÃO"/>
    <s v="VILA FELIX PINTO"/>
    <n v="112.5"/>
    <n v="119.2"/>
    <n v="6.7"/>
    <x v="5"/>
    <m/>
    <m/>
    <s v="Federal"/>
    <m/>
    <m/>
    <m/>
    <s v="Federal"/>
    <s v="N_PAV"/>
    <s v="Boa Vista"/>
  </r>
  <r>
    <x v="0"/>
    <s v="432BRR0040"/>
    <n v="0"/>
    <x v="407"/>
    <s v="0040"/>
    <n v="-60.6157833098518"/>
    <n v="2.1117675898024602"/>
    <n v="-60.674542520320998"/>
    <n v="2.2335073897542599"/>
    <s v="432"/>
    <s v="RR"/>
    <s v="Eixo Principal"/>
    <s v="-"/>
    <s v="432BRR0040"/>
    <s v="VILA FELIX PINTO"/>
    <s v="VILA SANTA RITA"/>
    <n v="119.2"/>
    <n v="140"/>
    <n v="20.8"/>
    <x v="2"/>
    <m/>
    <m/>
    <s v="Federal"/>
    <m/>
    <m/>
    <m/>
    <s v="Federal"/>
    <s v="PAV"/>
    <s v="Boa Vista"/>
  </r>
  <r>
    <x v="0"/>
    <s v="432BRR0050"/>
    <n v="0"/>
    <x v="407"/>
    <s v="0050"/>
    <n v="-60.674542520320998"/>
    <n v="2.2335073897542599"/>
    <n v="-60.670518219640002"/>
    <n v="2.4194095998731702"/>
    <s v="432"/>
    <s v="RR"/>
    <s v="Eixo Principal"/>
    <s v="-"/>
    <s v="432BRR0050"/>
    <s v="VILA SANTA RITA"/>
    <s v="VILA CENTRAL"/>
    <n v="140"/>
    <n v="165.2"/>
    <n v="25.2"/>
    <x v="2"/>
    <m/>
    <m/>
    <s v="Federal"/>
    <m/>
    <m/>
    <m/>
    <s v="Federal"/>
    <s v="PAV"/>
    <s v="Boa Vista"/>
  </r>
  <r>
    <x v="0"/>
    <s v="432BRR0055"/>
    <n v="0"/>
    <x v="407"/>
    <s v="0055"/>
    <n v="-60.670518219640002"/>
    <n v="2.4194095998731702"/>
    <n v="-60.667466440423802"/>
    <n v="2.4219136200176199"/>
    <s v="432"/>
    <s v="RR"/>
    <s v="Eixo Principal"/>
    <s v="-"/>
    <s v="432BRR0055"/>
    <s v="VILA CENTRAL"/>
    <s v="RIO CACHORRO"/>
    <n v="165.2"/>
    <n v="165.6"/>
    <n v="0.4"/>
    <x v="5"/>
    <s v="EOP"/>
    <m/>
    <s v="Federal"/>
    <m/>
    <m/>
    <m/>
    <s v="Federal"/>
    <s v="N_PAV"/>
    <s v="Boa Vista"/>
  </r>
  <r>
    <x v="0"/>
    <s v="432BRR0060"/>
    <n v="0"/>
    <x v="407"/>
    <s v="0060"/>
    <n v="-60.667466440423802"/>
    <n v="2.4219136200176199"/>
    <n v="-60.637306590126897"/>
    <n v="2.5445688497726402"/>
    <s v="432"/>
    <s v="RR"/>
    <s v="Eixo Principal"/>
    <s v="-"/>
    <s v="432BRR0060"/>
    <s v="RIO CACHORRO"/>
    <s v="ENTR RR-444 (P/COLÔNIA CONFIANÇA)"/>
    <n v="165.6"/>
    <n v="180.7"/>
    <n v="15.1"/>
    <x v="5"/>
    <s v="EOP"/>
    <m/>
    <s v="Federal"/>
    <m/>
    <m/>
    <m/>
    <s v="Federal"/>
    <s v="N_PAV"/>
    <s v="Boa Vista"/>
  </r>
  <r>
    <x v="0"/>
    <s v="432BRR0065"/>
    <n v="0"/>
    <x v="407"/>
    <s v="0065"/>
    <n v="-60.637306590126897"/>
    <n v="2.5445688497726402"/>
    <n v="-60.6354854602857"/>
    <n v="2.5678184596542302"/>
    <s v="432"/>
    <s v="RR"/>
    <s v="Eixo Principal"/>
    <s v="-"/>
    <s v="432BRR0065"/>
    <s v="ENTR RR-444 (P/COLÔNIA CONFIANÇA)"/>
    <s v="RIO QUITAUAU"/>
    <n v="180.7"/>
    <n v="183.3"/>
    <n v="2.6"/>
    <x v="2"/>
    <m/>
    <m/>
    <m/>
    <s v="MP082/2006"/>
    <m/>
    <m/>
    <m/>
    <s v="PAV"/>
    <s v="Boa Vista"/>
  </r>
  <r>
    <x v="0"/>
    <s v="432BRR0070"/>
    <n v="0"/>
    <x v="407"/>
    <s v="0070"/>
    <n v="-60.6354854602857"/>
    <n v="2.5678184596542302"/>
    <n v="-60.597166259814998"/>
    <n v="2.6098886199638902"/>
    <s v="432"/>
    <s v="RR"/>
    <s v="Eixo Principal"/>
    <s v="-"/>
    <s v="432BRR0070"/>
    <s v="RIO QUITAUAU"/>
    <s v="CANTÁ"/>
    <n v="183.3"/>
    <n v="191"/>
    <n v="7.7"/>
    <x v="2"/>
    <m/>
    <m/>
    <m/>
    <s v="MP082/2006"/>
    <m/>
    <m/>
    <m/>
    <s v="PAV"/>
    <s v="Boa Vista"/>
  </r>
  <r>
    <x v="0"/>
    <s v="432BRR0075"/>
    <n v="0"/>
    <x v="407"/>
    <s v="0075"/>
    <n v="-60.597166259814998"/>
    <n v="2.6098886199638902"/>
    <n v="-60.609386590418701"/>
    <n v="2.7892298602698702"/>
    <s v="432"/>
    <s v="RR"/>
    <s v="Eixo Principal"/>
    <s v="-"/>
    <s v="432BRR0075"/>
    <s v="CANTÁ"/>
    <s v="ENTR RR-207"/>
    <n v="191"/>
    <n v="212"/>
    <n v="21"/>
    <x v="2"/>
    <m/>
    <m/>
    <m/>
    <s v="MP082/2006"/>
    <m/>
    <m/>
    <m/>
    <s v="PAV"/>
    <s v="Boa Vista"/>
  </r>
  <r>
    <x v="0"/>
    <s v="432BRR0080"/>
    <n v="0"/>
    <x v="407"/>
    <s v="0080"/>
    <n v="-60.609386590418701"/>
    <n v="2.7892298602698702"/>
    <n v="-60.6099099499841"/>
    <n v="2.8118132397892102"/>
    <s v="432"/>
    <s v="RR"/>
    <s v="Eixo Principal"/>
    <s v="-"/>
    <s v="432BRR0080"/>
    <s v="ENTR RR-207"/>
    <s v="ENTR BR-401"/>
    <n v="212"/>
    <n v="214.6"/>
    <n v="2.6"/>
    <x v="2"/>
    <m/>
    <m/>
    <m/>
    <s v="MP082/2006"/>
    <m/>
    <m/>
    <m/>
    <s v="PAV"/>
    <s v="Boa Vista"/>
  </r>
  <r>
    <x v="0"/>
    <s v="433BRR0010"/>
    <n v="0"/>
    <x v="408"/>
    <s v="0010"/>
    <n v="-59.737285719560198"/>
    <n v="3.80136157957326"/>
    <n v="-60.090257399959"/>
    <n v="3.81495612012889"/>
    <s v="433"/>
    <s v="RR"/>
    <s v="Eixo Principal"/>
    <s v="-"/>
    <s v="433BRR0010"/>
    <s v="ENTR BR-401"/>
    <s v="COMUNIDADE RAPOSA"/>
    <n v="0"/>
    <n v="45.1"/>
    <n v="45.1"/>
    <x v="5"/>
    <m/>
    <m/>
    <s v="Federal"/>
    <m/>
    <m/>
    <m/>
    <s v="Federal"/>
    <s v="N_PAV"/>
    <s v="Boa Vista"/>
  </r>
  <r>
    <x v="0"/>
    <s v="433BRR0030"/>
    <n v="0"/>
    <x v="408"/>
    <s v="0030"/>
    <n v="-60.090257399959"/>
    <n v="3.81495612012889"/>
    <n v="-60.441922199949502"/>
    <n v="3.9587192099236201"/>
    <s v="433"/>
    <s v="RR"/>
    <s v="Eixo Principal"/>
    <s v="-"/>
    <s v="433BRR0030"/>
    <s v="COMUNIDADE RAPOSA"/>
    <s v="ENTR RR-319"/>
    <n v="45.1"/>
    <n v="90.5"/>
    <n v="45.4"/>
    <x v="5"/>
    <m/>
    <m/>
    <s v="Federal"/>
    <m/>
    <m/>
    <m/>
    <s v="Federal"/>
    <s v="N_PAV"/>
    <s v="Boa Vista"/>
  </r>
  <r>
    <x v="0"/>
    <s v="433BRR0050"/>
    <n v="0"/>
    <x v="408"/>
    <s v="0050"/>
    <n v="-60.441922199949502"/>
    <n v="3.9587192099236201"/>
    <n v="-60.527104209791297"/>
    <n v="4.1782539196826702"/>
    <s v="433"/>
    <s v="RR"/>
    <s v="Eixo Principal"/>
    <s v="-"/>
    <s v="433BRR0050"/>
    <s v="ENTR RR-319"/>
    <s v="ENTR RR-171 (PLACAS)"/>
    <n v="90.5"/>
    <n v="122.8"/>
    <n v="32.299999999999997"/>
    <x v="5"/>
    <m/>
    <m/>
    <s v="Federal"/>
    <m/>
    <m/>
    <m/>
    <s v="Federal"/>
    <s v="N_PAV"/>
    <s v="Boa Vista"/>
  </r>
  <r>
    <x v="0"/>
    <s v="433BRR0060"/>
    <n v="0"/>
    <x v="408"/>
    <s v="0060"/>
    <n v="-60.527104209791297"/>
    <n v="4.1782539196826702"/>
    <n v="-60.539761430145802"/>
    <n v="4.1723564903597801"/>
    <s v="433"/>
    <s v="RR"/>
    <s v="Eixo Principal"/>
    <s v="-"/>
    <s v="433BRR0060"/>
    <s v="ENTR RR-171 (PLACAS)"/>
    <s v="RIO CONTIGO (CONTÃO)"/>
    <n v="122.8"/>
    <n v="123.7"/>
    <n v="0.9"/>
    <x v="5"/>
    <m/>
    <m/>
    <s v="Federal"/>
    <m/>
    <m/>
    <m/>
    <s v="Federal"/>
    <s v="N_PAV"/>
    <s v="Boa Vista"/>
  </r>
  <r>
    <x v="0"/>
    <s v="433BRR0080"/>
    <n v="0"/>
    <x v="408"/>
    <s v="0080"/>
    <n v="-60.539761430145802"/>
    <n v="4.1723564903597801"/>
    <n v="-60.791348820291702"/>
    <n v="4.1936370598025396"/>
    <s v="433"/>
    <s v="RR"/>
    <s v="Eixo Principal"/>
    <s v="-"/>
    <s v="433BRR0080"/>
    <s v="RIO CONTIGO (CONTÃO)"/>
    <s v="RIO SURUMU (VILA SURUMU)"/>
    <n v="123.7"/>
    <n v="155"/>
    <n v="31.3"/>
    <x v="5"/>
    <m/>
    <m/>
    <s v="Federal"/>
    <m/>
    <m/>
    <m/>
    <s v="Federal"/>
    <s v="N_PAV"/>
    <s v="Boa Vista"/>
  </r>
  <r>
    <x v="0"/>
    <s v="433BRR0100"/>
    <n v="0"/>
    <x v="408"/>
    <s v="0100"/>
    <n v="-60.791348820291702"/>
    <n v="4.1936370598025396"/>
    <n v="-61.015544719812901"/>
    <n v="4.2305007902792804"/>
    <s v="433"/>
    <s v="RR"/>
    <s v="Eixo Principal"/>
    <s v="-"/>
    <s v="433BRR0100"/>
    <s v="RIO SURUMU (VILA SURUMU)"/>
    <s v="ENTR BR-174"/>
    <n v="155"/>
    <n v="180.5"/>
    <n v="25.5"/>
    <x v="5"/>
    <m/>
    <m/>
    <s v="Federal"/>
    <m/>
    <m/>
    <m/>
    <s v="Federal"/>
    <s v="N_PAV"/>
    <s v="Boa Vista"/>
  </r>
  <r>
    <x v="0"/>
    <s v="434APB1005"/>
    <n v="0"/>
    <x v="409"/>
    <s v="1005"/>
    <n v="-38.462681729977803"/>
    <n v="-6.4592296698133396"/>
    <n v="-38.478888140075497"/>
    <n v="-6.48196279005065"/>
    <s v="434"/>
    <s v="PB"/>
    <s v="Acesso"/>
    <s v="-"/>
    <s v="434APB1005"/>
    <s v="ENTR BR-434"/>
    <s v="JOCA CLAUDINO - ACESSO"/>
    <n v="0"/>
    <n v="3.3"/>
    <n v="3.3"/>
    <x v="2"/>
    <m/>
    <m/>
    <s v="Federal"/>
    <m/>
    <m/>
    <m/>
    <s v="Federal"/>
    <s v="PAV"/>
    <s v="Patos"/>
  </r>
  <r>
    <x v="0"/>
    <s v="434BCE0100"/>
    <n v="0"/>
    <x v="410"/>
    <s v="0100"/>
    <n v="-38.5901293003269"/>
    <n v="-6.3950382798926704"/>
    <n v="-38.845731339629502"/>
    <n v="-6.4053861401582104"/>
    <s v="434"/>
    <s v="CE"/>
    <s v="Eixo Principal"/>
    <s v="-"/>
    <s v="434BCE0100"/>
    <s v="DIV PB/CE"/>
    <s v="ENTR BR-116 (ICÓ)"/>
    <n v="0"/>
    <n v="38"/>
    <n v="38"/>
    <x v="1"/>
    <m/>
    <m/>
    <s v="Federal"/>
    <m/>
    <m/>
    <m/>
    <s v="Federal"/>
    <s v="PLA"/>
    <s v="Icó"/>
  </r>
  <r>
    <x v="0"/>
    <s v="434BPB0010"/>
    <n v="0"/>
    <x v="411"/>
    <s v="0010"/>
    <n v="-38.415526620257197"/>
    <n v="-6.5149487895549196"/>
    <n v="-38.4170733804321"/>
    <n v="-6.5097371598420102"/>
    <s v="434"/>
    <s v="PB"/>
    <s v="Eixo Principal"/>
    <s v="-"/>
    <s v="434BPB0010"/>
    <s v="ENTR BR-405 ( UIRAÚNA)"/>
    <s v="FIM DA TRAVESSIA URBANA DE UIRAÚNA*TRECHO MUNICIPAL*"/>
    <n v="0"/>
    <n v="0.5"/>
    <n v="0.5"/>
    <x v="2"/>
    <m/>
    <m/>
    <s v="Federal"/>
    <m/>
    <m/>
    <m/>
    <s v="Federal"/>
    <s v="PAV"/>
    <s v="Patos"/>
  </r>
  <r>
    <x v="0"/>
    <s v="434BPB0015"/>
    <n v="0"/>
    <x v="411"/>
    <s v="0015"/>
    <n v="-38.4170733804321"/>
    <n v="-6.5097371598420102"/>
    <n v="-38.462681729977803"/>
    <n v="-6.4592296698133396"/>
    <s v="434"/>
    <s v="PB"/>
    <s v="Eixo Principal"/>
    <s v="-"/>
    <s v="434BPB0015"/>
    <s v="FIM DA TRAVESSIA URBANA DE UIRAÚNA"/>
    <s v="ACESSO A JOCA CLAUDINO"/>
    <n v="0.5"/>
    <n v="10.199999999999999"/>
    <n v="9.6999999999999993"/>
    <x v="2"/>
    <m/>
    <m/>
    <s v="Federal"/>
    <m/>
    <m/>
    <m/>
    <s v="Federal"/>
    <s v="PAV"/>
    <s v="Patos"/>
  </r>
  <r>
    <x v="0"/>
    <s v="434BPB0020"/>
    <n v="0"/>
    <x v="411"/>
    <s v="0020"/>
    <n v="-38.462681729977803"/>
    <n v="-6.4592296698133396"/>
    <n v="-38.4976329001381"/>
    <n v="-6.4087823201478997"/>
    <s v="434"/>
    <s v="PB"/>
    <s v="Eixo Principal"/>
    <s v="-"/>
    <s v="434BPB0020"/>
    <s v="ACESSO A JOCA CLAUDINO"/>
    <s v="POÇO DANTAS"/>
    <n v="10.199999999999999"/>
    <n v="19.399999999999999"/>
    <n v="9.1999999999999993"/>
    <x v="2"/>
    <m/>
    <m/>
    <s v="Federal"/>
    <m/>
    <m/>
    <m/>
    <s v="Federal"/>
    <s v="PAV"/>
    <s v="Patos"/>
  </r>
  <r>
    <x v="0"/>
    <s v="434BPB0030"/>
    <n v="0"/>
    <x v="411"/>
    <s v="0030"/>
    <n v="-38.4976329001381"/>
    <n v="-6.4087823201478997"/>
    <n v="-38.5901293003269"/>
    <n v="-6.3950382798926704"/>
    <s v="434"/>
    <s v="PB"/>
    <s v="Eixo Principal"/>
    <s v="-"/>
    <s v="434BPB0030"/>
    <s v="POÇO DANTAS"/>
    <s v="DIV PB/CE"/>
    <n v="19.399999999999999"/>
    <n v="34.4"/>
    <n v="15"/>
    <x v="3"/>
    <m/>
    <m/>
    <s v="Federal"/>
    <m/>
    <m/>
    <m/>
    <s v="Federal"/>
    <s v="N_PAV"/>
    <s v="Patos"/>
  </r>
  <r>
    <x v="0"/>
    <s v="435BRO0010"/>
    <n v="0"/>
    <x v="412"/>
    <s v="0010"/>
    <n v="-60.131973749888601"/>
    <n v="-12.740795950172901"/>
    <n v="-60.158765360333"/>
    <n v="-12.733940869675299"/>
    <s v="435"/>
    <s v="RO"/>
    <s v="Eixo Principal"/>
    <s v="Coinc"/>
    <s v="435BRO0010"/>
    <s v="ENTR BR-364(A)/174 (VILHENA)"/>
    <s v="FIM PISTA DUPLA"/>
    <n v="0"/>
    <n v="3"/>
    <n v="3"/>
    <x v="0"/>
    <m/>
    <s v="364BRO1050"/>
    <s v="Federal"/>
    <m/>
    <m/>
    <m/>
    <s v="Federal"/>
    <s v="PAV"/>
    <s v="Pimenta Bueno"/>
  </r>
  <r>
    <x v="0"/>
    <s v="435BRO0020"/>
    <n v="0"/>
    <x v="412"/>
    <s v="0020"/>
    <n v="-60.158765360333"/>
    <n v="-12.733940869675299"/>
    <n v="-60.262601160215297"/>
    <n v="-12.7225278298953"/>
    <s v="435"/>
    <s v="RO"/>
    <s v="Eixo Principal"/>
    <s v="Coinc"/>
    <s v="435BRO0020"/>
    <s v="FIM PISTA DUPLA"/>
    <s v="ENTR BR-364(B)"/>
    <n v="3"/>
    <n v="14.4"/>
    <n v="11.4"/>
    <x v="2"/>
    <m/>
    <s v="364BRO1060"/>
    <s v="Federal"/>
    <m/>
    <m/>
    <m/>
    <s v="Federal"/>
    <s v="PAV"/>
    <s v="Pimenta Bueno"/>
  </r>
  <r>
    <x v="0"/>
    <s v="435BRO0030"/>
    <n v="0"/>
    <x v="412"/>
    <s v="0030"/>
    <n v="-60.262601160215297"/>
    <n v="-12.7225278298953"/>
    <n v="-60.544976270438397"/>
    <n v="-13.120891519827699"/>
    <s v="435"/>
    <s v="RO"/>
    <s v="Eixo Principal"/>
    <s v="-"/>
    <s v="435BRO0030"/>
    <s v="ENTR BR-364(B)"/>
    <s v="ENTR RO-485 (COLORADO DO OESTE)"/>
    <n v="14.4"/>
    <n v="86.5"/>
    <n v="72.099999999999994"/>
    <x v="2"/>
    <m/>
    <m/>
    <s v="Federal"/>
    <m/>
    <m/>
    <m/>
    <s v="Federal"/>
    <s v="PAV"/>
    <s v="Pimenta Bueno"/>
  </r>
  <r>
    <x v="0"/>
    <s v="435BRO0040"/>
    <n v="0"/>
    <x v="412"/>
    <s v="0040"/>
    <n v="-60.544976270438397"/>
    <n v="-13.120891519827699"/>
    <n v="-60.545005230407"/>
    <n v="-13.191812169695799"/>
    <s v="435"/>
    <s v="RO"/>
    <s v="Eixo Principal"/>
    <s v="-"/>
    <s v="435BRO0040"/>
    <s v="ENTR RO-485 (COLORADO DO OESTE)"/>
    <s v="ENTR RO-370(A) (P/CABIXI)"/>
    <n v="86.5"/>
    <n v="92.3"/>
    <n v="5.8"/>
    <x v="2"/>
    <m/>
    <m/>
    <s v="Federal"/>
    <m/>
    <m/>
    <m/>
    <s v="Federal"/>
    <s v="PAV"/>
    <s v="Pimenta Bueno"/>
  </r>
  <r>
    <x v="0"/>
    <s v="435BRO0050"/>
    <n v="0"/>
    <x v="412"/>
    <s v="0050"/>
    <n v="-60.545005230407"/>
    <n v="-13.191812169695799"/>
    <n v="-60.820753910064802"/>
    <n v="-13.1888932500233"/>
    <s v="435"/>
    <s v="RO"/>
    <s v="Eixo Principal"/>
    <s v="-"/>
    <s v="435BRO0050"/>
    <s v="ENTR RO-370(A) (P/CABIXI)"/>
    <s v="ENTR RO-487 (CEREJEIRAS)"/>
    <n v="92.3"/>
    <n v="124.4"/>
    <n v="32.1"/>
    <x v="2"/>
    <m/>
    <m/>
    <s v="Federal"/>
    <m/>
    <m/>
    <m/>
    <s v="Federal"/>
    <s v="PAV"/>
    <s v="Pimenta Bueno"/>
  </r>
  <r>
    <x v="0"/>
    <s v="435BRO0060"/>
    <n v="0"/>
    <x v="412"/>
    <s v="0060"/>
    <n v="-60.820753910064802"/>
    <n v="-13.1888932500233"/>
    <n v="-60.950310389712598"/>
    <n v="-13.1888582304229"/>
    <s v="435"/>
    <s v="RO"/>
    <s v="Eixo Principal"/>
    <s v="-"/>
    <s v="435BRO0060"/>
    <s v="ENTR RO-487 (CEREJEIRAS)"/>
    <s v="ENTR RO-370(B) (P/CORUMBIARA)"/>
    <n v="124.4"/>
    <n v="137.1"/>
    <n v="12.7"/>
    <x v="2"/>
    <m/>
    <m/>
    <s v="Federal"/>
    <m/>
    <m/>
    <m/>
    <s v="Federal"/>
    <s v="PAV"/>
    <s v="Pimenta Bueno"/>
  </r>
  <r>
    <x v="0"/>
    <s v="435BRO0070"/>
    <n v="0"/>
    <x v="412"/>
    <s v="0070"/>
    <n v="-60.950310389712598"/>
    <n v="-13.1888582304229"/>
    <n v="-60.9504892495791"/>
    <n v="-13.4134751196809"/>
    <s v="435"/>
    <s v="RO"/>
    <s v="Eixo Principal"/>
    <s v="-"/>
    <s v="435BRO0070"/>
    <s v="ENTR RO-370(B) (P/CORUMBIARA)"/>
    <s v="ENTR RO-497 (P/CORUMBIARA)"/>
    <n v="137.1"/>
    <n v="162.1"/>
    <n v="25"/>
    <x v="5"/>
    <s v="EOP"/>
    <m/>
    <s v="Federal"/>
    <m/>
    <m/>
    <m/>
    <s v="Federal"/>
    <s v="N_PAV"/>
    <s v="Pimenta Bueno"/>
  </r>
  <r>
    <x v="0"/>
    <s v="435BRO0085"/>
    <n v="0"/>
    <x v="412"/>
    <s v="0085"/>
    <n v="-60.9504892495791"/>
    <n v="-13.4134751196809"/>
    <n v="-61.036355809872703"/>
    <n v="-13.476998209899399"/>
    <s v="435"/>
    <s v="RO"/>
    <s v="Eixo Principal"/>
    <s v="-"/>
    <s v="435BRO0085"/>
    <s v="ENTR RO-497 (P/CORUMBIARA)"/>
    <s v="PIMENTEIRAS DO OESTE - INÌCIO PAVIMENTAÇÃO (INÍCIO TR URBANA)"/>
    <n v="162.1"/>
    <n v="174.2"/>
    <n v="12.1"/>
    <x v="5"/>
    <s v="EOP"/>
    <m/>
    <s v="Federal"/>
    <m/>
    <m/>
    <m/>
    <s v="Federal"/>
    <s v="N_PAV"/>
    <s v="Pimenta Bueno"/>
  </r>
  <r>
    <x v="0"/>
    <s v="435BRO0100"/>
    <n v="0"/>
    <x v="412"/>
    <s v="0100"/>
    <n v="-61.036355809872703"/>
    <n v="-13.476998209899399"/>
    <n v="-61.0463003700659"/>
    <n v="-13.4835612400591"/>
    <s v="435"/>
    <s v="RO"/>
    <s v="Eixo Principal"/>
    <s v="-"/>
    <s v="435BRO0100"/>
    <s v="PIMENTEIRAS DO OESTE - INÌCIO PAVIMENTAÇÃO (INÍCIO TR URBANA)"/>
    <s v="FRONT BRASIL/BOLIVIA (PIMENTEIRAS D´OESTE)"/>
    <n v="174.2"/>
    <n v="175.3"/>
    <n v="1.1000000000000001"/>
    <x v="2"/>
    <m/>
    <m/>
    <s v="Federal"/>
    <m/>
    <m/>
    <m/>
    <s v="Federal"/>
    <s v="PAV"/>
    <s v="Pimenta Bueno"/>
  </r>
  <r>
    <x v="0"/>
    <s v="436BMS0010"/>
    <n v="0"/>
    <x v="413"/>
    <s v="0010"/>
    <n v="-51.137584520309296"/>
    <n v="-20.0823521099618"/>
    <n v="-51.0237407904051"/>
    <n v="-20.097663750381699"/>
    <s v="436"/>
    <s v="MS"/>
    <s v="Eixo Principal"/>
    <s v="-"/>
    <s v="436BMS0010"/>
    <s v="ENTR BR-158 (APARECIDA DO TABOADO)"/>
    <s v="INÍCIO PONTE RODOFERROVIÁRIA S/ R PARANÁ"/>
    <n v="0"/>
    <n v="14.4"/>
    <n v="14.4"/>
    <x v="2"/>
    <m/>
    <m/>
    <s v="Convênio de Administração"/>
    <m/>
    <m/>
    <m/>
    <s v="Federal"/>
    <s v="PAV"/>
    <s v="Três Lagoas"/>
  </r>
  <r>
    <x v="0"/>
    <s v="436BMS0020"/>
    <n v="0"/>
    <x v="413"/>
    <s v="0020"/>
    <n v="-51.0237407904051"/>
    <n v="-20.097663750381699"/>
    <n v="-50.992300710209499"/>
    <n v="-20.113790850167501"/>
    <s v="436"/>
    <s v="MS"/>
    <s v="Eixo Principal"/>
    <s v="-"/>
    <s v="436BMS0020"/>
    <s v="INÍCIO PONTE RODOFERROVIÁRIA S/ R PARANÁ"/>
    <s v="DIV MS/SP (FIM DA PONTE RODOFERROVIÁRIA S/ R PARANÁ)"/>
    <n v="14.4"/>
    <n v="18.100000000000001"/>
    <n v="3.7"/>
    <x v="0"/>
    <m/>
    <m/>
    <s v="Convênio de Administração"/>
    <m/>
    <m/>
    <m/>
    <s v="Federal"/>
    <s v="PAV"/>
    <s v="Três Lagoas"/>
  </r>
  <r>
    <x v="0"/>
    <s v="437BCE0020"/>
    <n v="0"/>
    <x v="414"/>
    <s v="0020"/>
    <n v="-37.772661220338897"/>
    <n v="-5.2238770204081098"/>
    <n v="-38.173957739757803"/>
    <n v="-5.2995183996543398"/>
    <s v="437"/>
    <s v="CE"/>
    <s v="Eixo Principal"/>
    <s v="-"/>
    <s v="437BCE0020"/>
    <s v="DIV RN/CE"/>
    <s v="ENTR BR-116/CE-266"/>
    <n v="0"/>
    <n v="48.5"/>
    <n v="48.5"/>
    <x v="5"/>
    <m/>
    <m/>
    <s v="Federal"/>
    <m/>
    <m/>
    <m/>
    <s v="Federal"/>
    <s v="N_PAV"/>
    <s v="Russas"/>
  </r>
  <r>
    <x v="0"/>
    <s v="437BRN0010"/>
    <n v="0"/>
    <x v="415"/>
    <s v="0010"/>
    <n v="-37.497469509710001"/>
    <n v="-5.2150944103786898"/>
    <n v="-37.772661220338897"/>
    <n v="-5.2238770204081098"/>
    <s v="437"/>
    <s v="RN"/>
    <s v="Eixo Principal"/>
    <s v="-"/>
    <s v="437BRN0010"/>
    <s v="ENTR BR-405/RN-116 (JUCURÍ)"/>
    <s v="DIV RN/CE"/>
    <n v="0"/>
    <n v="32"/>
    <n v="32"/>
    <x v="5"/>
    <m/>
    <m/>
    <s v="Federal"/>
    <m/>
    <m/>
    <m/>
    <s v="Federal"/>
    <s v="N_PAV"/>
    <s v="Mossoró"/>
  </r>
  <r>
    <x v="0"/>
    <s v="438BRS0010"/>
    <n v="0"/>
    <x v="416"/>
    <s v="0010"/>
    <n v="-50.434563850041599"/>
    <n v="-28.653706490362101"/>
    <n v="-50.228200729679799"/>
    <n v="-28.4608450303738"/>
    <s v="438"/>
    <s v="RS"/>
    <s v="Eixo Principal"/>
    <s v="-"/>
    <s v="438BRS0010"/>
    <s v="ENTR BR-285 (BOM JESUS)"/>
    <s v="DIV RS/SC"/>
    <n v="0"/>
    <n v="36"/>
    <n v="36"/>
    <x v="1"/>
    <m/>
    <m/>
    <s v="Federal"/>
    <m/>
    <m/>
    <m/>
    <s v="Federal"/>
    <s v="PLA"/>
    <s v="Vacaria"/>
  </r>
  <r>
    <x v="0"/>
    <s v="438BSC0030"/>
    <n v="0"/>
    <x v="417"/>
    <s v="0030"/>
    <n v="-50.228200729679799"/>
    <n v="-28.4608450303738"/>
    <n v="-49.854678496415403"/>
    <n v="-28.220291327083"/>
    <s v="438"/>
    <s v="SC"/>
    <s v="Eixo Principal"/>
    <s v="-"/>
    <s v="438BSC0030"/>
    <s v="DIV RS/SC"/>
    <s v="SÃO JOAQUIM"/>
    <n v="0"/>
    <n v="71"/>
    <n v="71"/>
    <x v="1"/>
    <m/>
    <m/>
    <s v="Federal"/>
    <m/>
    <m/>
    <m/>
    <s v="Federal"/>
    <s v="PLA"/>
    <m/>
  </r>
  <r>
    <x v="0"/>
    <s v="438BSC0050"/>
    <n v="0"/>
    <x v="417"/>
    <s v="0050"/>
    <n v="-49.854678496415403"/>
    <n v="-28.220291327083"/>
    <n v="-49.573650281035597"/>
    <n v="-27.972064358982902"/>
    <s v="438"/>
    <s v="SC"/>
    <s v="Eixo Principal"/>
    <s v="-"/>
    <s v="438BSC0050"/>
    <s v="SÃO JOAQUIM"/>
    <s v="URUBICI"/>
    <n v="71"/>
    <n v="131"/>
    <n v="60"/>
    <x v="1"/>
    <m/>
    <m/>
    <s v="Federal"/>
    <m/>
    <m/>
    <m/>
    <s v="Federal"/>
    <s v="PLA"/>
    <m/>
  </r>
  <r>
    <x v="0"/>
    <s v="438BSC0070"/>
    <n v="0"/>
    <x v="417"/>
    <s v="0070"/>
    <n v="-49.573650281035597"/>
    <n v="-27.972064358982902"/>
    <n v="-49.4887957898937"/>
    <n v="-27.804022119924799"/>
    <s v="438"/>
    <s v="SC"/>
    <s v="Eixo Principal"/>
    <s v="-"/>
    <s v="438BSC0070"/>
    <s v="URUBICI"/>
    <s v="ENTR BR-282 (BOM RETIRO)"/>
    <n v="131"/>
    <n v="161"/>
    <n v="30"/>
    <x v="1"/>
    <m/>
    <m/>
    <s v="Federal"/>
    <m/>
    <m/>
    <m/>
    <s v="Federal"/>
    <s v="PLA"/>
    <m/>
  </r>
  <r>
    <x v="0"/>
    <s v="439BBA0050"/>
    <n v="0"/>
    <x v="418"/>
    <s v="0050"/>
    <n v="-40.154811569598202"/>
    <n v="-18.023366279729899"/>
    <n v="-40.237014610236002"/>
    <n v="-17.943531279944501"/>
    <s v="439"/>
    <s v="BA"/>
    <s v="Eixo Principal"/>
    <s v="-"/>
    <s v="439BBA0050"/>
    <s v="DIV ES/BA"/>
    <s v="TRÊS CORAÇÕES (TAQUARINHA)"/>
    <n v="0"/>
    <n v="16.7"/>
    <n v="16.7"/>
    <x v="1"/>
    <m/>
    <m/>
    <s v="Federal"/>
    <m/>
    <m/>
    <m/>
    <s v="Federal"/>
    <s v="PLA"/>
    <s v="Eunápolis"/>
  </r>
  <r>
    <x v="0"/>
    <s v="439BBA0080"/>
    <n v="0"/>
    <x v="418"/>
    <s v="0080"/>
    <n v="-40.237014610236002"/>
    <n v="-17.943531279944501"/>
    <n v="-40.2652049803255"/>
    <n v="-17.9328952400232"/>
    <s v="439"/>
    <s v="BA"/>
    <s v="Eixo Principal"/>
    <s v="-"/>
    <s v="439BBA0080"/>
    <s v="TRÊS CORAÇÕES (TAQUARINHA)"/>
    <s v="DIV BA/MG"/>
    <n v="16.7"/>
    <n v="20"/>
    <n v="3.3"/>
    <x v="1"/>
    <m/>
    <m/>
    <s v="Federal"/>
    <m/>
    <m/>
    <m/>
    <s v="Federal"/>
    <s v="PLA"/>
    <s v="Eunápolis"/>
  </r>
  <r>
    <x v="0"/>
    <s v="439BES0010"/>
    <n v="0"/>
    <x v="419"/>
    <s v="0010"/>
    <n v="-39.957426999955999"/>
    <n v="-18.300573370164798"/>
    <n v="-40.115102850016399"/>
    <n v="-18.080563019767499"/>
    <s v="439"/>
    <s v="ES"/>
    <s v="Eixo Principal"/>
    <s v="-"/>
    <s v="439BES0010"/>
    <s v="ENTR BR-101/ES-209(A) (PEDRO CANÁRIO)"/>
    <s v="ENTR ES-209(B) (CRISTAL DO NORTE)"/>
    <n v="0"/>
    <n v="33.9"/>
    <n v="33.9"/>
    <x v="1"/>
    <m/>
    <m/>
    <s v="Estadual"/>
    <m/>
    <s v="ES-209"/>
    <s v="LEN"/>
    <s v="Estadual"/>
    <s v="PLA"/>
    <s v="Colatina"/>
  </r>
  <r>
    <x v="0"/>
    <s v="439BES0020"/>
    <n v="0"/>
    <x v="419"/>
    <s v="0020"/>
    <n v="-40.115102850016399"/>
    <n v="-18.080563019767499"/>
    <n v="-40.151321299838003"/>
    <n v="-18.031705569856101"/>
    <s v="439"/>
    <s v="ES"/>
    <s v="Eixo Principal"/>
    <s v="-"/>
    <s v="439BES0020"/>
    <s v="ENTR ES-209(B) (CRISTAL DO NORTE)"/>
    <s v="TAQUARAS"/>
    <n v="33.9"/>
    <n v="41.6"/>
    <n v="7.7"/>
    <x v="1"/>
    <m/>
    <m/>
    <s v="Estadual"/>
    <m/>
    <s v="ES-410"/>
    <s v="LEN"/>
    <s v="Estadual"/>
    <s v="PLA"/>
    <s v="Colatina"/>
  </r>
  <r>
    <x v="0"/>
    <s v="439BES0030"/>
    <n v="0"/>
    <x v="419"/>
    <s v="0030"/>
    <n v="-40.151321299838003"/>
    <n v="-18.031705569856101"/>
    <n v="-40.154811569598202"/>
    <n v="-18.023366279729899"/>
    <s v="439"/>
    <s v="ES"/>
    <s v="Eixo Principal"/>
    <s v="-"/>
    <s v="439BES0030"/>
    <s v="TAQUARAS"/>
    <s v="ENTR ES-410(B) (DIV ES/BA)"/>
    <n v="41.6"/>
    <n v="42.6"/>
    <n v="1"/>
    <x v="1"/>
    <m/>
    <m/>
    <s v="Estadual"/>
    <m/>
    <s v="ES-410"/>
    <s v="LEN"/>
    <s v="Estadual"/>
    <s v="PLA"/>
    <s v="Colatina"/>
  </r>
  <r>
    <x v="0"/>
    <s v="439BMG0100"/>
    <n v="0"/>
    <x v="420"/>
    <s v="0100"/>
    <n v="-40.315326189951598"/>
    <n v="-17.819580920323101"/>
    <n v="-40.2652049803255"/>
    <n v="-17.9328952400232"/>
    <s v="439"/>
    <s v="MG"/>
    <s v="Eixo Principal"/>
    <s v="-"/>
    <s v="439BMG0100"/>
    <s v="DIV BA/MG"/>
    <s v="ENTR BR-418 (NANUQUE)"/>
    <n v="0"/>
    <n v="16"/>
    <n v="16"/>
    <x v="1"/>
    <m/>
    <m/>
    <s v="Federal"/>
    <m/>
    <m/>
    <m/>
    <s v="Federal"/>
    <s v="PLA"/>
    <s v="Teófilo Otoni"/>
  </r>
  <r>
    <x v="0"/>
    <s v="440BMG0010"/>
    <n v="0"/>
    <x v="421"/>
    <s v="0010"/>
    <n v="-43.415288670335798"/>
    <n v="-21.784173620416102"/>
    <n v="-43.3683682602869"/>
    <n v="-21.767204159843999"/>
    <s v="440"/>
    <s v="MG"/>
    <s v="Eixo Principal"/>
    <s v="-"/>
    <s v="440BMG0010"/>
    <s v="ENTR BR-040 (JUIZ DE FORA)"/>
    <s v="FIM DA PAVIMENTAÇÃO"/>
    <n v="0"/>
    <n v="5.8"/>
    <n v="5.8"/>
    <x v="2"/>
    <m/>
    <m/>
    <s v="Federal"/>
    <m/>
    <m/>
    <m/>
    <s v="Federal"/>
    <s v="PAV"/>
    <s v="Juiz de Fora"/>
  </r>
  <r>
    <x v="0"/>
    <s v="440BMG0020"/>
    <n v="0"/>
    <x v="421"/>
    <s v="0020"/>
    <n v="-43.3683682602869"/>
    <n v="-21.767204159843999"/>
    <n v="-43.353860180303002"/>
    <n v="-21.7454483202836"/>
    <s v="440"/>
    <s v="MG"/>
    <s v="Eixo Principal"/>
    <s v="-"/>
    <s v="440BMG0020"/>
    <s v="FIM DA PAVIMENTAÇÃO"/>
    <s v="ENTR BR-267/MG-353 (JUIZ DE FORA)"/>
    <n v="5.8"/>
    <n v="9"/>
    <n v="3.2"/>
    <x v="1"/>
    <m/>
    <m/>
    <s v="Federal"/>
    <m/>
    <m/>
    <m/>
    <s v="Federal"/>
    <s v="PLA"/>
    <s v="Juiz de Fora"/>
  </r>
  <r>
    <x v="0"/>
    <s v="447BES0010"/>
    <n v="0"/>
    <x v="422"/>
    <s v="0010"/>
    <n v="-40.398772660230001"/>
    <n v="-20.342166080000499"/>
    <n v="-40.332099580331302"/>
    <n v="-20.3787647398008"/>
    <s v="447"/>
    <s v="ES"/>
    <s v="Eixo Principal"/>
    <s v="-"/>
    <s v="447BES0010"/>
    <s v="ENTR BR-262"/>
    <s v="ENTR ES-060 (ROD DARLY SANTOS)"/>
    <n v="0"/>
    <n v="10"/>
    <n v="10"/>
    <x v="1"/>
    <m/>
    <m/>
    <s v="Federal"/>
    <m/>
    <m/>
    <m/>
    <s v="Federal"/>
    <s v="PLA"/>
    <s v="Santa Isabel"/>
  </r>
  <r>
    <x v="0"/>
    <s v="447BES0020"/>
    <n v="0"/>
    <x v="422"/>
    <s v="0020"/>
    <n v="-40.332099580331302"/>
    <n v="-20.3787647398008"/>
    <n v="-40.334122390335999"/>
    <n v="-20.354437240286298"/>
    <s v="447"/>
    <s v="ES"/>
    <s v="Eixo Principal"/>
    <s v="-"/>
    <s v="447BES0020"/>
    <s v="ENTR ES-060 (ROD DARLY SANTOS)"/>
    <s v="ENTR ROD CARLOS LINDEMBERG"/>
    <n v="10"/>
    <n v="12"/>
    <n v="2"/>
    <x v="2"/>
    <m/>
    <m/>
    <s v="Federal"/>
    <m/>
    <m/>
    <m/>
    <s v="Federal"/>
    <s v="PAV"/>
    <s v="Santa Isabel"/>
  </r>
  <r>
    <x v="0"/>
    <s v="447BES0030"/>
    <n v="0"/>
    <x v="422"/>
    <s v="0030"/>
    <n v="-40.334122390335999"/>
    <n v="-20.354437240286298"/>
    <n v="-40.327518119965198"/>
    <n v="-20.338946540350399"/>
    <s v="447"/>
    <s v="ES"/>
    <s v="Eixo Principal"/>
    <s v="-"/>
    <s v="447BES0030"/>
    <s v="ENTR ROD CARLOS LINDEMBERG"/>
    <s v="PONTE S/ RIO ARIBIRI"/>
    <n v="12"/>
    <n v="13.9"/>
    <n v="1.9"/>
    <x v="2"/>
    <m/>
    <m/>
    <s v="Federal"/>
    <m/>
    <m/>
    <m/>
    <s v="Federal"/>
    <s v="PAV"/>
    <s v="Santa Isabel"/>
  </r>
  <r>
    <x v="0"/>
    <s v="447BES0040"/>
    <n v="0"/>
    <x v="422"/>
    <s v="0040"/>
    <n v="-40.327518119965198"/>
    <n v="-20.338946540350399"/>
    <n v="-40.327369610419098"/>
    <n v="-20.327201399824599"/>
    <s v="447"/>
    <s v="ES"/>
    <s v="Eixo Principal"/>
    <s v="-"/>
    <s v="447BES0040"/>
    <s v="PONTE S/ RIO ARIBIRI"/>
    <s v="TERMINAL DE CAPUABA"/>
    <n v="13.9"/>
    <n v="15.3"/>
    <n v="1.4"/>
    <x v="1"/>
    <m/>
    <m/>
    <s v="Estadual"/>
    <m/>
    <s v="EST-447"/>
    <s v="PAV"/>
    <s v="Estadual"/>
    <s v="PLA"/>
    <s v="Santa Isabel"/>
  </r>
  <r>
    <x v="0"/>
    <s v="448BRS0010"/>
    <n v="0"/>
    <x v="423"/>
    <s v="0010"/>
    <n v="-51.172653060090603"/>
    <n v="-29.827416979809701"/>
    <n v="-51.176218860312098"/>
    <n v="-29.829861679772598"/>
    <s v="448"/>
    <s v="RS"/>
    <s v="Eixo Principal"/>
    <s v="-"/>
    <s v="448BRS0010"/>
    <s v="ENTR BR-116/RS-118"/>
    <s v="INÍCIO DA CONCESSÃO"/>
    <n v="0"/>
    <n v="0.6"/>
    <n v="0.6"/>
    <x v="0"/>
    <m/>
    <m/>
    <s v="Federal"/>
    <m/>
    <m/>
    <m/>
    <s v="Federal"/>
    <s v="PAV"/>
    <s v="São Leopoldo"/>
  </r>
  <r>
    <x v="0"/>
    <s v="448BRS0012"/>
    <n v="0"/>
    <x v="423"/>
    <s v="0012"/>
    <n v="-51.176218860312098"/>
    <n v="-29.829861679772598"/>
    <n v="-51.2251582996157"/>
    <n v="-29.857902200326201"/>
    <s v="448"/>
    <s v="RS"/>
    <s v="Eixo Principal"/>
    <s v="-"/>
    <s v="448BRS0012"/>
    <s v="INÍCIO DA CONCESSÃO"/>
    <s v="ENTR BR-116(CONTORNO) (CANOAS)"/>
    <n v="0.6"/>
    <n v="6.8"/>
    <n v="6.2"/>
    <x v="0"/>
    <m/>
    <m/>
    <s v="Concessão Federal"/>
    <m/>
    <m/>
    <m/>
    <s v="Federal"/>
    <s v="PAV"/>
    <s v="São Leopoldo"/>
  </r>
  <r>
    <x v="0"/>
    <s v="448BRS0015"/>
    <n v="0"/>
    <x v="423"/>
    <s v="0015"/>
    <n v="-51.2251582996157"/>
    <n v="-29.857902200326201"/>
    <n v="-51.236101299735097"/>
    <n v="-29.881733089710199"/>
    <s v="448"/>
    <s v="RS"/>
    <s v="Eixo Principal"/>
    <s v="Coinc"/>
    <s v="448BRS0015"/>
    <s v="ENTR BR-116(CONTORNO) (CANOAS)"/>
    <s v="ENTR BR-386 (CANOAS)"/>
    <n v="6.8"/>
    <n v="9.6999999999999993"/>
    <n v="2.9"/>
    <x v="0"/>
    <m/>
    <s v="116CRS1012"/>
    <s v="Concessão Federal"/>
    <m/>
    <m/>
    <m/>
    <s v="Federal"/>
    <s v="PAV"/>
    <s v="São Leopoldo"/>
  </r>
  <r>
    <x v="0"/>
    <s v="448BRS0020"/>
    <n v="0"/>
    <x v="423"/>
    <s v="0020"/>
    <n v="-51.236101299735097"/>
    <n v="-29.881733089710199"/>
    <n v="-51.198140939552601"/>
    <n v="-29.974160219618302"/>
    <s v="448"/>
    <s v="RS"/>
    <s v="Eixo Principal"/>
    <s v="Coinc"/>
    <s v="448BRS0020"/>
    <s v="ENTR BR-386 (CANOAS)"/>
    <s v="ENTR BR-116(B)/290 (PORTO ALEGRE)(CONT NORTE RMA P ALEGRE)"/>
    <n v="9.6999999999999993"/>
    <n v="22.3"/>
    <n v="12.6"/>
    <x v="0"/>
    <m/>
    <s v="116CRS1015"/>
    <s v="Concessão Federal"/>
    <m/>
    <m/>
    <m/>
    <s v="Federal"/>
    <s v="PAV"/>
    <s v="São Leopoldo"/>
  </r>
  <r>
    <x v="0"/>
    <s v="450BDF0010"/>
    <n v="0"/>
    <x v="424"/>
    <s v="0010"/>
    <n v="-47.858851780085502"/>
    <n v="-15.6881578900745"/>
    <n v="-47.899275320399603"/>
    <n v="-15.7126848304405"/>
    <s v="450"/>
    <s v="DF"/>
    <s v="Eixo Principal"/>
    <s v="-"/>
    <s v="450BDF0010"/>
    <s v="ENTR BR-010/020/030/DF-003(A) (PARQUE RODOVIÁRIO DER-DF)"/>
    <s v="ENTR DF-007 (GRANJA DO TORTO)"/>
    <n v="0"/>
    <n v="5.2"/>
    <n v="5.2"/>
    <x v="1"/>
    <m/>
    <m/>
    <s v="Distrital"/>
    <m/>
    <s v="DF-003"/>
    <s v="DUP"/>
    <s v="Distrital"/>
    <s v="PLA"/>
    <s v="Brasília"/>
  </r>
  <r>
    <x v="0"/>
    <s v="450BDF0030"/>
    <n v="0"/>
    <x v="424"/>
    <s v="0030"/>
    <n v="-47.899275320399603"/>
    <n v="-15.7126848304405"/>
    <n v="-47.906876709592403"/>
    <n v="-15.724475269817701"/>
    <s v="450"/>
    <s v="DF"/>
    <s v="Eixo Principal"/>
    <s v="-"/>
    <s v="450BDF0030"/>
    <s v="ENTR DF-007 (GRANJA DO TORTO)"/>
    <s v="ENTR DF-009 (ACESSO AO PARQUE DE EXPOSIÇÕES)"/>
    <n v="5.2"/>
    <n v="6.7"/>
    <n v="1.5"/>
    <x v="1"/>
    <m/>
    <m/>
    <s v="Distrital"/>
    <m/>
    <s v="DF-003"/>
    <s v="DUP"/>
    <s v="Distrital"/>
    <s v="PLA"/>
    <s v="Brasília"/>
  </r>
  <r>
    <x v="0"/>
    <s v="450BDF0050"/>
    <n v="0"/>
    <x v="424"/>
    <s v="0050"/>
    <n v="-47.906876709592403"/>
    <n v="-15.724475269817701"/>
    <n v="-47.9161721903942"/>
    <n v="-15.7393563697006"/>
    <s v="450"/>
    <s v="DF"/>
    <s v="Eixo Principal"/>
    <s v="-"/>
    <s v="450BDF0050"/>
    <s v="ENTR DF-009 (ACESSO AO PARQUE DE EXPOSIÇÕES)"/>
    <s v="ACESSO À ASA NORTE"/>
    <n v="6.7"/>
    <n v="8.6"/>
    <n v="1.9"/>
    <x v="1"/>
    <m/>
    <m/>
    <s v="Distrital"/>
    <m/>
    <s v="DF-003"/>
    <s v="DUP"/>
    <s v="Distrital"/>
    <s v="PLA"/>
    <s v="Brasília"/>
  </r>
  <r>
    <x v="0"/>
    <s v="450BDF0070"/>
    <n v="0"/>
    <x v="424"/>
    <s v="0070"/>
    <n v="-47.9161721903942"/>
    <n v="-15.7393563697006"/>
    <n v="-47.927536250397601"/>
    <n v="-15.7575736099341"/>
    <s v="450"/>
    <s v="DF"/>
    <s v="Eixo Principal"/>
    <s v="-"/>
    <s v="450BDF0070"/>
    <s v="ACESSO À ASA NORTE"/>
    <s v="ACESSO AO SETOR DE ARMAZENAMENTO"/>
    <n v="8.6"/>
    <n v="11.6"/>
    <n v="3"/>
    <x v="1"/>
    <m/>
    <m/>
    <s v="Distrital"/>
    <m/>
    <s v="DF-003"/>
    <s v="DUP"/>
    <s v="Distrital"/>
    <s v="PLA"/>
    <s v="Brasília"/>
  </r>
  <r>
    <x v="0"/>
    <s v="450BDF0090"/>
    <n v="0"/>
    <x v="424"/>
    <s v="0090"/>
    <n v="-47.927536250397601"/>
    <n v="-15.7575736099341"/>
    <n v="-47.937668089910403"/>
    <n v="-15.775607619595901"/>
    <s v="450"/>
    <s v="DF"/>
    <s v="Eixo Principal"/>
    <s v="-"/>
    <s v="450BDF0090"/>
    <s v="ACESSO AO SETOR DE ARMAZENAMENTO"/>
    <s v="EIXO MONUMENTAL"/>
    <n v="11.6"/>
    <n v="13.3"/>
    <n v="1.7"/>
    <x v="1"/>
    <m/>
    <m/>
    <s v="Distrital"/>
    <m/>
    <s v="DF-003"/>
    <s v="DUP"/>
    <s v="Distrital"/>
    <s v="PLA"/>
    <s v="Brasília"/>
  </r>
  <r>
    <x v="0"/>
    <s v="450BDF0110"/>
    <n v="0"/>
    <x v="424"/>
    <s v="0110"/>
    <n v="-47.937668089910403"/>
    <n v="-15.775607619595901"/>
    <n v="-47.940860020373499"/>
    <n v="-15.7851672600609"/>
    <s v="450"/>
    <s v="DF"/>
    <s v="Eixo Principal"/>
    <s v="-"/>
    <s v="450BDF0110"/>
    <s v="EIXO MONUMENTAL"/>
    <s v="ENTR DF-095 (EPCL)"/>
    <n v="13.3"/>
    <n v="14.4"/>
    <n v="1.1000000000000001"/>
    <x v="1"/>
    <m/>
    <m/>
    <s v="Distrital"/>
    <m/>
    <s v="DF-003"/>
    <s v="DUP"/>
    <s v="Distrital"/>
    <s v="PLA"/>
    <s v="Brasília"/>
  </r>
  <r>
    <x v="0"/>
    <s v="450BDF0130"/>
    <n v="0"/>
    <x v="424"/>
    <s v="0130"/>
    <n v="-47.940860020373499"/>
    <n v="-15.7851672600609"/>
    <n v="-47.948171649801701"/>
    <n v="-15.8102283797359"/>
    <s v="450"/>
    <s v="DF"/>
    <s v="Eixo Principal"/>
    <s v="-"/>
    <s v="450BDF0130"/>
    <s v="ENTR DF-095 (EPCL)"/>
    <s v="ENTR DF-085 (EPTG)"/>
    <n v="14.4"/>
    <n v="17.2"/>
    <n v="2.8"/>
    <x v="1"/>
    <m/>
    <m/>
    <s v="Distrital"/>
    <m/>
    <s v="DF-003"/>
    <s v="DUP"/>
    <s v="Distrital"/>
    <s v="PLA"/>
    <s v="Brasília"/>
  </r>
  <r>
    <x v="0"/>
    <s v="450BDF0150"/>
    <n v="0"/>
    <x v="424"/>
    <s v="0150"/>
    <n v="-47.948171649801701"/>
    <n v="-15.8102283797359"/>
    <n v="-47.953174039650101"/>
    <n v="-15.840581079752999"/>
    <s v="450"/>
    <s v="DF"/>
    <s v="Eixo Principal"/>
    <s v="-"/>
    <s v="450BDF0150"/>
    <s v="ENTR DF-085 (EPTG)"/>
    <s v="ENTR DF-051 (EPGU)"/>
    <n v="17.2"/>
    <n v="20.6"/>
    <n v="3.4"/>
    <x v="1"/>
    <m/>
    <m/>
    <s v="Distrital"/>
    <m/>
    <s v="DF-003"/>
    <s v="DUP"/>
    <s v="Distrital"/>
    <s v="PLA"/>
    <s v="Brasília"/>
  </r>
  <r>
    <x v="0"/>
    <s v="450BDF0170"/>
    <n v="0"/>
    <x v="424"/>
    <s v="0170"/>
    <n v="-47.953174039650101"/>
    <n v="-15.840581079752999"/>
    <n v="-47.9566222598094"/>
    <n v="-15.862061930014001"/>
    <s v="450"/>
    <s v="DF"/>
    <s v="Eixo Principal"/>
    <s v="-"/>
    <s v="450BDF0170"/>
    <s v="ENTR DF-051 (EPGU)"/>
    <s v="ENTR DF-075 (EPNB)"/>
    <n v="20.6"/>
    <n v="23"/>
    <n v="2.4"/>
    <x v="1"/>
    <m/>
    <m/>
    <s v="Distrital"/>
    <m/>
    <s v="DF-003"/>
    <s v="DUP"/>
    <s v="Distrital"/>
    <s v="PLA"/>
    <s v="Brasília"/>
  </r>
  <r>
    <x v="0"/>
    <s v="450BDF0190"/>
    <n v="0"/>
    <x v="424"/>
    <s v="0190"/>
    <n v="-47.9566222598094"/>
    <n v="-15.862061930014001"/>
    <n v="-47.958614459589498"/>
    <n v="-15.874465959736099"/>
    <s v="450"/>
    <s v="DF"/>
    <s v="Eixo Principal"/>
    <s v="-"/>
    <s v="450BDF0190"/>
    <s v="ENTR DF-075 (EPNB)"/>
    <s v="ENTR DF-025 (EPDB)"/>
    <n v="23"/>
    <n v="24.4"/>
    <n v="1.4"/>
    <x v="1"/>
    <m/>
    <m/>
    <s v="Distrital"/>
    <m/>
    <s v="DF-003"/>
    <s v="DUP"/>
    <s v="Distrital"/>
    <s v="PLA"/>
    <s v="Brasília"/>
  </r>
  <r>
    <x v="0"/>
    <s v="450BDF0210"/>
    <n v="0"/>
    <x v="424"/>
    <s v="0210"/>
    <n v="-47.958614459589498"/>
    <n v="-15.874465959736099"/>
    <n v="-47.959334949648103"/>
    <n v="-15.878943310085599"/>
    <s v="450"/>
    <s v="DF"/>
    <s v="Eixo Principal"/>
    <s v="-"/>
    <s v="450BDF0210"/>
    <s v="ENTR DF-025 (EPDB)"/>
    <s v="ENTR DF-055"/>
    <n v="24.4"/>
    <n v="24.8"/>
    <n v="0.4"/>
    <x v="1"/>
    <m/>
    <m/>
    <s v="Distrital"/>
    <m/>
    <s v="DF-003"/>
    <s v="DUP"/>
    <s v="Distrital"/>
    <s v="PLA"/>
    <s v="Brasília"/>
  </r>
  <r>
    <x v="0"/>
    <s v="450BDF0230"/>
    <n v="0"/>
    <x v="424"/>
    <s v="0230"/>
    <n v="-47.959334949648103"/>
    <n v="-15.878943310085599"/>
    <n v="-47.990276040107098"/>
    <n v="-15.945382729928999"/>
    <s v="450"/>
    <s v="DF"/>
    <s v="Eixo Principal"/>
    <s v="-"/>
    <s v="450BDF0230"/>
    <s v="ENTR DF-055"/>
    <s v="ENTR DF-065 (EPIP)"/>
    <n v="24.8"/>
    <n v="33.5"/>
    <n v="8.6999999999999993"/>
    <x v="1"/>
    <m/>
    <m/>
    <s v="Distrital"/>
    <m/>
    <s v="DF-003"/>
    <s v="DUP"/>
    <s v="Distrital"/>
    <s v="PLA"/>
    <s v="Brasília"/>
  </r>
  <r>
    <x v="0"/>
    <s v="450BDF0250"/>
    <n v="0"/>
    <x v="424"/>
    <s v="0250"/>
    <n v="-47.990276040107098"/>
    <n v="-15.945382729928999"/>
    <n v="-47.990321370434799"/>
    <n v="-15.9768665999135"/>
    <s v="450"/>
    <s v="DF"/>
    <s v="Eixo Principal"/>
    <s v="-"/>
    <s v="450BDF0250"/>
    <s v="ENTR DF-065 (EPIP)"/>
    <s v="ENTR BR-040/050/251/DF-003(B)"/>
    <n v="33.5"/>
    <n v="36.799999999999997"/>
    <n v="3.3"/>
    <x v="1"/>
    <m/>
    <m/>
    <s v="Distrital"/>
    <m/>
    <s v="DF-003"/>
    <s v="DUP"/>
    <s v="Distrital"/>
    <s v="PLA"/>
    <s v="Brasília"/>
  </r>
  <r>
    <x v="0"/>
    <s v="451BMG0010"/>
    <n v="0"/>
    <x v="425"/>
    <s v="0010"/>
    <n v="-43.820689500420002"/>
    <n v="-17.136663900118801"/>
    <n v="-43.5811329995881"/>
    <n v="-17.411264450394"/>
    <s v="451"/>
    <s v="MG"/>
    <s v="Eixo Principal"/>
    <s v="-"/>
    <s v="451BMG0010"/>
    <s v="ENTR BR-135 (BOCAIÚVA)"/>
    <s v="ACESSO OLHOS D'ÁGUA"/>
    <n v="0"/>
    <n v="44.1"/>
    <n v="44.1"/>
    <x v="1"/>
    <m/>
    <m/>
    <s v="Estadual"/>
    <m/>
    <s v="MGT-451"/>
    <s v="PAV"/>
    <s v="Estadual"/>
    <s v="PLA"/>
    <s v="Montes Claros"/>
  </r>
  <r>
    <x v="0"/>
    <s v="451BMG0020"/>
    <n v="0"/>
    <x v="425"/>
    <s v="0020"/>
    <n v="-43.5811329995881"/>
    <n v="-17.411264450394"/>
    <n v="-43.543578800221297"/>
    <n v="-17.5053196104116"/>
    <s v="451"/>
    <s v="MG"/>
    <s v="Eixo Principal"/>
    <s v="-"/>
    <s v="451BMG0020"/>
    <s v="ACESSO OLHOS D'ÁGUA"/>
    <s v="SERRA"/>
    <n v="44.1"/>
    <n v="57.1"/>
    <n v="13"/>
    <x v="1"/>
    <m/>
    <m/>
    <s v="Estadual"/>
    <m/>
    <s v="MGT-451"/>
    <s v="PAV"/>
    <s v="Estadual"/>
    <s v="PLA"/>
    <s v="Montes Claros"/>
  </r>
  <r>
    <x v="0"/>
    <s v="451BMG0022"/>
    <n v="0"/>
    <x v="425"/>
    <s v="0022"/>
    <n v="-43.543578800221297"/>
    <n v="-17.5053196104116"/>
    <n v="-43.515086950402399"/>
    <n v="-17.5559010795711"/>
    <s v="451"/>
    <s v="MG"/>
    <s v="Eixo Principal"/>
    <s v="-"/>
    <s v="451BMG0022"/>
    <s v="SERRA"/>
    <s v="RIO JEQUITINHONHA"/>
    <n v="57.1"/>
    <n v="63.1"/>
    <n v="6"/>
    <x v="1"/>
    <m/>
    <m/>
    <s v="Estadual"/>
    <m/>
    <s v="MGT-451"/>
    <s v="PAV"/>
    <s v="Estadual"/>
    <s v="PLA"/>
    <s v="Montes Claros"/>
  </r>
  <r>
    <x v="0"/>
    <s v="451BMG0024"/>
    <n v="0"/>
    <x v="425"/>
    <s v="0024"/>
    <n v="-43.515086950402399"/>
    <n v="-17.5559010795711"/>
    <n v="-43.4856650100321"/>
    <n v="-17.7127632599164"/>
    <s v="451"/>
    <s v="MG"/>
    <s v="Eixo Principal"/>
    <s v="-"/>
    <s v="451BMG0024"/>
    <s v="RIO JEQUITINHONHA"/>
    <s v="ALTO DA SERRA"/>
    <n v="63.1"/>
    <n v="81.099999999999994"/>
    <n v="18"/>
    <x v="1"/>
    <m/>
    <m/>
    <s v="Estadual"/>
    <m/>
    <s v="MGT-451"/>
    <s v="PAV"/>
    <s v="Estadual"/>
    <s v="PLA"/>
    <s v="Montes Claros"/>
  </r>
  <r>
    <x v="0"/>
    <s v="451BMG0025"/>
    <n v="0"/>
    <x v="425"/>
    <s v="0025"/>
    <n v="-43.4856650100321"/>
    <n v="-17.7127632599164"/>
    <n v="-43.381054650151903"/>
    <n v="-17.798682519582499"/>
    <s v="451"/>
    <s v="MG"/>
    <s v="Eixo Principal"/>
    <s v="-"/>
    <s v="451BMG0025"/>
    <s v="ALTO DA SERRA"/>
    <s v="ENTR BR-367(A)"/>
    <n v="81.099999999999994"/>
    <n v="97.3"/>
    <n v="16.2"/>
    <x v="1"/>
    <m/>
    <m/>
    <s v="Estadual"/>
    <m/>
    <s v="MGT-451"/>
    <s v="PAV"/>
    <s v="Estadual"/>
    <s v="PLA"/>
    <s v="Montes Claros"/>
  </r>
  <r>
    <x v="0"/>
    <s v="451BMG0028"/>
    <n v="0"/>
    <x v="425"/>
    <s v="0028"/>
    <n v="-43.381054650151903"/>
    <n v="-17.798682519582499"/>
    <n v="-43.246276820019197"/>
    <n v="-17.6321274696069"/>
    <s v="451"/>
    <s v="MG"/>
    <s v="Eixo Principal"/>
    <s v="Coinc"/>
    <s v="451BMG0028"/>
    <s v="ENTR BR-367(A)"/>
    <s v="ENTR BR-367(B)"/>
    <n v="97.3"/>
    <n v="122.5"/>
    <n v="25.2"/>
    <x v="1"/>
    <m/>
    <s v="367BMG0260"/>
    <s v="Estadual"/>
    <m/>
    <s v="MGT-367"/>
    <s v="PAV"/>
    <s v="Estadual"/>
    <s v="PLA"/>
    <s v="Montes Claros"/>
  </r>
  <r>
    <x v="0"/>
    <s v="451BMG0030"/>
    <n v="0"/>
    <x v="425"/>
    <s v="0030"/>
    <n v="-43.246276820019197"/>
    <n v="-17.6321274696069"/>
    <n v="-43.030756090321198"/>
    <n v="-17.532611070344501"/>
    <s v="451"/>
    <s v="MG"/>
    <s v="Eixo Principal"/>
    <s v="-"/>
    <s v="451BMG0030"/>
    <s v="ENTR BR-367(B)"/>
    <s v="CARBONITA"/>
    <n v="122.5"/>
    <n v="149.19999999999999"/>
    <n v="26.7"/>
    <x v="1"/>
    <m/>
    <m/>
    <s v="Estadual"/>
    <m/>
    <s v="MGT-451"/>
    <s v="PAV"/>
    <s v="Estadual"/>
    <s v="PLA"/>
    <s v="Montes Claros"/>
  </r>
  <r>
    <x v="0"/>
    <s v="451BMG0037"/>
    <n v="0"/>
    <x v="425"/>
    <s v="0037"/>
    <n v="-43.030756090321198"/>
    <n v="-17.532611070344501"/>
    <n v="-42.872552019859697"/>
    <n v="-17.8730712403454"/>
    <s v="451"/>
    <s v="MG"/>
    <s v="Eixo Principal"/>
    <s v="-"/>
    <s v="451BMG0037"/>
    <s v="CARBONITA"/>
    <s v="ENTR MG-117/214 (ITAMARANDIBA)"/>
    <n v="149.19999999999999"/>
    <n v="191.7"/>
    <n v="42.5"/>
    <x v="1"/>
    <m/>
    <m/>
    <s v="Estadual"/>
    <m/>
    <s v="MGT-451"/>
    <s v="PAV"/>
    <s v="Estadual"/>
    <s v="PLA"/>
    <s v="Montes Claros"/>
  </r>
  <r>
    <x v="0"/>
    <s v="451BMG0050"/>
    <n v="0"/>
    <x v="425"/>
    <s v="0050"/>
    <n v="-42.872552019859697"/>
    <n v="-17.8730712403454"/>
    <n v="-42.423355969702101"/>
    <n v="-18.153161339623999"/>
    <s v="451"/>
    <s v="MG"/>
    <s v="Eixo Principal"/>
    <s v="-"/>
    <s v="451BMG0050"/>
    <s v="ENTR MG-117/214 (ITAMARANDIBA)"/>
    <s v="ENTR BR-120(A) (SANTA MARIA DO SUAÇUÍ)"/>
    <n v="191.7"/>
    <n v="270.89999999999998"/>
    <n v="79.2"/>
    <x v="1"/>
    <m/>
    <m/>
    <s v="Federal"/>
    <m/>
    <m/>
    <m/>
    <s v="Federal"/>
    <s v="PLA"/>
    <s v="Contagem"/>
  </r>
  <r>
    <x v="0"/>
    <s v="451BMG0055"/>
    <n v="0"/>
    <x v="425"/>
    <s v="0055"/>
    <n v="-42.423355969702101"/>
    <n v="-18.153161339623999"/>
    <n v="-42.613548550325199"/>
    <n v="-18.3467305399823"/>
    <s v="451"/>
    <s v="MG"/>
    <s v="Eixo Principal"/>
    <s v="Coinc"/>
    <s v="451BMG0055"/>
    <s v="ENTR BR-120(A) (SANTA MARIA DO SUAÇUÍ)"/>
    <s v="ACESSO SÃO JOSÉ DO JACURÍ"/>
    <n v="270.89999999999998"/>
    <n v="313.3"/>
    <n v="42.4"/>
    <x v="1"/>
    <m/>
    <s v="120BMG0090"/>
    <s v="Estadual"/>
    <m/>
    <s v="MGT-120"/>
    <s v="PAV"/>
    <s v="Estadual"/>
    <s v="PLA"/>
    <s v="Contagem"/>
  </r>
  <r>
    <x v="0"/>
    <s v="451BMG0060"/>
    <n v="0"/>
    <x v="425"/>
    <s v="0060"/>
    <n v="-42.613548550325199"/>
    <n v="-18.3467305399823"/>
    <n v="-42.625617329875801"/>
    <n v="-18.357928729926901"/>
    <s v="451"/>
    <s v="MG"/>
    <s v="Eixo Principal"/>
    <s v="Coinc"/>
    <s v="451BMG0060"/>
    <s v="ACESSO SÃO JOSÉ DO JACURÍ"/>
    <s v="ENTR BR-120(B)/MG-416"/>
    <n v="313.3"/>
    <n v="315.60000000000002"/>
    <n v="2.2999999999999998"/>
    <x v="1"/>
    <m/>
    <s v="120BMG0105"/>
    <s v="Estadual"/>
    <m/>
    <s v="MGT-120"/>
    <s v="PAV"/>
    <s v="Estadual"/>
    <s v="PLA"/>
    <s v="Contagem"/>
  </r>
  <r>
    <x v="0"/>
    <s v="451BMG0065"/>
    <n v="0"/>
    <x v="425"/>
    <s v="0065"/>
    <n v="-42.625617329875801"/>
    <n v="-18.357928729926901"/>
    <n v="-42.606810680268602"/>
    <n v="-18.363656410414901"/>
    <s v="451"/>
    <s v="MG"/>
    <s v="Eixo Principal"/>
    <s v="-"/>
    <s v="451BMG0065"/>
    <s v="ENTR BR-120(B)/MG-416"/>
    <s v="SÃO PEDRO DO SUAÇUÍ"/>
    <n v="315.60000000000002"/>
    <n v="318.60000000000002"/>
    <n v="3"/>
    <x v="1"/>
    <m/>
    <m/>
    <s v="Estadual"/>
    <m/>
    <s v="MG-416"/>
    <s v="PAV"/>
    <s v="Estadual"/>
    <s v="PLA"/>
    <s v="Governador Valadares"/>
  </r>
  <r>
    <x v="0"/>
    <s v="451BMG0070"/>
    <n v="0"/>
    <x v="425"/>
    <s v="0070"/>
    <n v="-42.606810680268602"/>
    <n v="-18.363656410414901"/>
    <n v="-42.090060919675601"/>
    <n v="-18.509553169642999"/>
    <s v="451"/>
    <s v="MG"/>
    <s v="Eixo Principal"/>
    <s v="-"/>
    <s v="451BMG0070"/>
    <s v="SÃO PEDRO DO SUAÇUÍ"/>
    <s v="MARILAC"/>
    <n v="318.60000000000002"/>
    <n v="376.4"/>
    <n v="57.8"/>
    <x v="1"/>
    <m/>
    <m/>
    <s v="Federal"/>
    <m/>
    <m/>
    <m/>
    <s v="Federal"/>
    <s v="PLA"/>
    <s v="Governador Valadares"/>
  </r>
  <r>
    <x v="0"/>
    <s v="451BMG0080"/>
    <n v="0"/>
    <x v="425"/>
    <s v="0080"/>
    <n v="-42.090060919675601"/>
    <n v="-18.509553169642999"/>
    <n v="-41.9753595800805"/>
    <n v="-18.6616500304245"/>
    <s v="451"/>
    <s v="MG"/>
    <s v="Eixo Principal"/>
    <s v="-"/>
    <s v="451BMG0080"/>
    <s v="MARILAC"/>
    <s v="ENTR BR-116(A)"/>
    <n v="376.4"/>
    <n v="406.8"/>
    <n v="30.4"/>
    <x v="1"/>
    <m/>
    <m/>
    <s v="Estadual"/>
    <m/>
    <s v="MGT-451"/>
    <s v="PAV"/>
    <s v="Estadual"/>
    <s v="PLA"/>
    <s v="Governador Valadares"/>
  </r>
  <r>
    <x v="0"/>
    <s v="451BMG0085"/>
    <n v="0"/>
    <x v="425"/>
    <s v="0085"/>
    <n v="-41.9753595800805"/>
    <n v="-18.6616500304245"/>
    <n v="-41.9859542700734"/>
    <n v="-18.822432039906602"/>
    <s v="451"/>
    <s v="MG"/>
    <s v="Eixo Principal"/>
    <s v="Coinc"/>
    <s v="451BMG0085"/>
    <s v="ENTR BR-116(A)"/>
    <s v="ENTR BR-259"/>
    <n v="406.8"/>
    <n v="426.1"/>
    <n v="19.3"/>
    <x v="2"/>
    <m/>
    <s v="116BMG1175"/>
    <s v="Federal"/>
    <m/>
    <m/>
    <m/>
    <s v="Federal"/>
    <s v="PAV"/>
    <s v="Governador Valadares"/>
  </r>
  <r>
    <x v="0"/>
    <s v="451BMG0090"/>
    <n v="0"/>
    <x v="425"/>
    <s v="0090"/>
    <n v="-41.9859542700734"/>
    <n v="-18.822432039906602"/>
    <n v="-41.980517770278801"/>
    <n v="-18.8462106202238"/>
    <s v="451"/>
    <s v="MG"/>
    <s v="Eixo Principal"/>
    <s v="Coinc"/>
    <s v="451BMG0090"/>
    <s v="ENTR BR-259"/>
    <s v="ENTR BR-116(B)/381 (VIADUTO CONTORNO GOV VALADARES)"/>
    <n v="426.1"/>
    <n v="429.1"/>
    <n v="3"/>
    <x v="2"/>
    <m/>
    <s v="116BMG1180"/>
    <s v="Federal"/>
    <m/>
    <m/>
    <m/>
    <s v="Federal"/>
    <s v="PAV"/>
    <s v="Governador Valadares"/>
  </r>
  <r>
    <x v="0"/>
    <s v="452BGO0010"/>
    <n v="0"/>
    <x v="426"/>
    <s v="0010"/>
    <n v="-50.901512149566003"/>
    <n v="-17.7863304796678"/>
    <n v="-50.5657175301398"/>
    <n v="-17.924691830263701"/>
    <s v="452"/>
    <s v="GO"/>
    <s v="Eixo Principal"/>
    <s v="-"/>
    <s v="452BGO0010"/>
    <s v="ENTR BR-060/GO-174 (RIO VERDE)"/>
    <s v="ENTR GO-501 (P/OUROANA)"/>
    <n v="0"/>
    <n v="39"/>
    <n v="39"/>
    <x v="2"/>
    <m/>
    <m/>
    <m/>
    <s v="MP082/2006"/>
    <m/>
    <m/>
    <m/>
    <s v="PAV"/>
    <s v="Rio Verde"/>
  </r>
  <r>
    <x v="0"/>
    <s v="452BGO0011"/>
    <n v="0"/>
    <x v="426"/>
    <s v="0011"/>
    <n v="-50.5657175301398"/>
    <n v="-17.924691830263701"/>
    <n v="-50.552506539645002"/>
    <n v="-17.9301483201887"/>
    <s v="452"/>
    <s v="GO"/>
    <s v="Eixo Principal"/>
    <s v="-"/>
    <s v="452BGO0011"/>
    <s v="ENTR GO-501 (P/OUROANA)"/>
    <s v="ENTR GO-164(A) (P/SANTA HELENA)"/>
    <n v="39"/>
    <n v="40.9"/>
    <n v="1.9"/>
    <x v="2"/>
    <m/>
    <m/>
    <m/>
    <s v="MP082/2006"/>
    <m/>
    <m/>
    <m/>
    <s v="PAV"/>
    <s v="Rio Verde"/>
  </r>
  <r>
    <x v="0"/>
    <s v="452BGO0012"/>
    <n v="0"/>
    <x v="426"/>
    <s v="0012"/>
    <n v="-50.552506539645002"/>
    <n v="-17.9301483201887"/>
    <n v="-50.496579709785699"/>
    <n v="-17.9590580301039"/>
    <s v="452"/>
    <s v="GO"/>
    <s v="Eixo Principal"/>
    <s v="-"/>
    <s v="452BGO0012"/>
    <s v="ENTR GO-164(A) (P/SANTA HELENA)"/>
    <s v="ENTR GO-164(B) (P/QUIRINÓPOLIS)"/>
    <n v="40.9"/>
    <n v="47.8"/>
    <n v="6.9"/>
    <x v="2"/>
    <m/>
    <m/>
    <m/>
    <s v="MP082/2006"/>
    <m/>
    <m/>
    <m/>
    <s v="PAV"/>
    <s v="Rio Verde"/>
  </r>
  <r>
    <x v="0"/>
    <s v="452BGO0030"/>
    <n v="0"/>
    <x v="426"/>
    <s v="0030"/>
    <n v="-50.496579709785699"/>
    <n v="-17.9590580301039"/>
    <n v="-50.345944599863302"/>
    <n v="-18.016370969744401"/>
    <s v="452"/>
    <s v="GO"/>
    <s v="Eixo Principal"/>
    <s v="-"/>
    <s v="452BGO0030"/>
    <s v="ENTR GO-164(B) (P/QUIRINÓPOLIS)"/>
    <s v="ENTR GO-409 (P/MAURILÂNDIA)"/>
    <n v="47.8"/>
    <n v="65.099999999999994"/>
    <n v="17.3"/>
    <x v="2"/>
    <m/>
    <m/>
    <m/>
    <s v="MP082/2006"/>
    <m/>
    <m/>
    <m/>
    <s v="PAV"/>
    <s v="Rio Verde"/>
  </r>
  <r>
    <x v="0"/>
    <s v="452BGO0032"/>
    <n v="0"/>
    <x v="426"/>
    <s v="0032"/>
    <n v="-50.345944599863302"/>
    <n v="-18.016370969744401"/>
    <n v="-50.218986790407897"/>
    <n v="-18.052407230409301"/>
    <s v="452"/>
    <s v="GO"/>
    <s v="Eixo Principal"/>
    <s v="-"/>
    <s v="452BGO0032"/>
    <s v="ENTR GO-409 (P/MAURILÂNDIA)"/>
    <s v="ENTR GO-319(A) (P/CASTELÂNDIA)"/>
    <n v="65.099999999999994"/>
    <n v="79.2"/>
    <n v="14.1"/>
    <x v="2"/>
    <m/>
    <m/>
    <m/>
    <s v="MP082/2006"/>
    <m/>
    <m/>
    <m/>
    <s v="PAV"/>
    <s v="Rio Verde"/>
  </r>
  <r>
    <x v="0"/>
    <s v="452BGO0033"/>
    <n v="0"/>
    <x v="426"/>
    <s v="0033"/>
    <n v="-50.218986790407897"/>
    <n v="-18.052407230409301"/>
    <n v="-50.181453639673599"/>
    <n v="-18.052776869756698"/>
    <s v="452"/>
    <s v="GO"/>
    <s v="Eixo Principal"/>
    <s v="-"/>
    <s v="452BGO0033"/>
    <s v="ENTR GO-319(A) (P/CASTELÂNDIA)"/>
    <s v="ENTR GO-410 (P/PORTEIRÃO)"/>
    <n v="79.2"/>
    <n v="83.3"/>
    <n v="4.0999999999999996"/>
    <x v="2"/>
    <m/>
    <m/>
    <m/>
    <s v="MP082/2006"/>
    <m/>
    <m/>
    <m/>
    <s v="PAV"/>
    <s v="Rio Verde"/>
  </r>
  <r>
    <x v="0"/>
    <s v="452BGO0034"/>
    <n v="0"/>
    <x v="426"/>
    <s v="0034"/>
    <n v="-50.181453639673599"/>
    <n v="-18.052776869756698"/>
    <n v="-50.144658460019798"/>
    <n v="-18.071576590087499"/>
    <s v="452"/>
    <s v="GO"/>
    <s v="Eixo Principal"/>
    <s v="-"/>
    <s v="452BGO0034"/>
    <s v="ENTR GO-410 (P/PORTEIRÃO)"/>
    <s v="ENTR GO-319(B)"/>
    <n v="83.3"/>
    <n v="87.7"/>
    <n v="4.4000000000000004"/>
    <x v="2"/>
    <m/>
    <m/>
    <m/>
    <s v="MP082/2005"/>
    <m/>
    <m/>
    <m/>
    <s v="PAV"/>
    <s v="Rio Verde"/>
  </r>
  <r>
    <x v="0"/>
    <s v="452BGO0036"/>
    <n v="0"/>
    <x v="426"/>
    <s v="0036"/>
    <n v="-50.144658460019798"/>
    <n v="-18.071576590087499"/>
    <n v="-49.7388795297664"/>
    <n v="-18.223982660271499"/>
    <s v="452"/>
    <s v="GO"/>
    <s v="Eixo Principal"/>
    <s v="-"/>
    <s v="452BGO0036"/>
    <s v="ENTR GO-319(B)"/>
    <s v="BOM JESUS DE GOIÁS"/>
    <n v="87.7"/>
    <n v="134.69999999999999"/>
    <n v="47"/>
    <x v="2"/>
    <m/>
    <m/>
    <m/>
    <s v="MP082/2005"/>
    <m/>
    <m/>
    <m/>
    <s v="PAV"/>
    <s v="Rio Verde"/>
  </r>
  <r>
    <x v="0"/>
    <s v="452BGO0040"/>
    <n v="0"/>
    <x v="426"/>
    <s v="0040"/>
    <n v="-49.7388795297664"/>
    <n v="-18.223982660271499"/>
    <n v="-49.704001870189998"/>
    <n v="-18.243182599597201"/>
    <s v="452"/>
    <s v="GO"/>
    <s v="Eixo Principal"/>
    <s v="-"/>
    <s v="452BGO0040"/>
    <s v="BOM JESUS DE GOIÁS"/>
    <s v="ENTR GO-040"/>
    <n v="134.69999999999999"/>
    <n v="139.1"/>
    <n v="4.4000000000000004"/>
    <x v="2"/>
    <m/>
    <m/>
    <m/>
    <s v="MP082/2005"/>
    <m/>
    <m/>
    <m/>
    <s v="PAV"/>
    <s v="Rio Verde"/>
  </r>
  <r>
    <x v="0"/>
    <s v="452BGO0050"/>
    <n v="0"/>
    <x v="426"/>
    <s v="0050"/>
    <n v="-49.704001870189998"/>
    <n v="-18.243182599597201"/>
    <n v="-49.345498170304197"/>
    <n v="-18.382338510214002"/>
    <s v="452"/>
    <s v="GO"/>
    <s v="Eixo Principal"/>
    <s v="-"/>
    <s v="452BGO0050"/>
    <s v="ENTR GO-040"/>
    <s v="ENTR BR-154(A)/483(A)/GO-206(A) (P/CACHOEIRA DOURADA)"/>
    <n v="139.1"/>
    <n v="181.1"/>
    <n v="42"/>
    <x v="2"/>
    <m/>
    <m/>
    <m/>
    <s v="MP082/2005"/>
    <m/>
    <m/>
    <m/>
    <s v="PAV"/>
    <s v="Rio Verde"/>
  </r>
  <r>
    <x v="0"/>
    <s v="452BGO0060"/>
    <n v="0"/>
    <x v="426"/>
    <s v="0060"/>
    <n v="-49.345498170304197"/>
    <n v="-18.382338510214002"/>
    <n v="-49.294341230363401"/>
    <n v="-18.3947463503637"/>
    <s v="452"/>
    <s v="GO"/>
    <s v="Eixo Principal"/>
    <s v="Coinc"/>
    <s v="452BGO0060"/>
    <s v="ENTR BR-154(A)/483(A)/GO-206(A) (P/CACHOEIRA DOURADA)"/>
    <s v="ENTR GO-206(B)"/>
    <n v="181.1"/>
    <n v="187.6"/>
    <n v="6.5"/>
    <x v="2"/>
    <m/>
    <s v="154BGO0025;483BGO0035"/>
    <m/>
    <s v="MP082/2005"/>
    <m/>
    <m/>
    <m/>
    <s v="PAV"/>
    <s v="Rio Verde"/>
  </r>
  <r>
    <x v="0"/>
    <s v="452BGO0070"/>
    <n v="0"/>
    <x v="426"/>
    <s v="0070"/>
    <n v="-49.294341230363401"/>
    <n v="-18.3947463503637"/>
    <n v="-49.216545480189701"/>
    <n v="-18.358221179563699"/>
    <s v="452"/>
    <s v="GO"/>
    <s v="Eixo Principal"/>
    <s v="Coinc"/>
    <s v="452BGO0070"/>
    <s v="ENTR GO-206(B)"/>
    <s v="ENTR BR-153(A)/154(B)/483(B)"/>
    <n v="187.6"/>
    <n v="196.6"/>
    <n v="9"/>
    <x v="2"/>
    <m/>
    <s v="154BGO0020;483BGO0030"/>
    <m/>
    <s v="MP082/2003"/>
    <m/>
    <m/>
    <m/>
    <s v="PAV"/>
    <s v="Rio Verde"/>
  </r>
  <r>
    <x v="0"/>
    <s v="452BGO0090"/>
    <n v="0"/>
    <x v="426"/>
    <s v="0090"/>
    <n v="-49.216545480189701"/>
    <n v="-18.358221179563699"/>
    <n v="-49.194560229870604"/>
    <n v="-18.419153849970101"/>
    <s v="452"/>
    <s v="GO"/>
    <s v="Eixo Principal"/>
    <s v="Coinc"/>
    <s v="452BGO0090"/>
    <s v="ENTR BR-153(A)/154(B)/483(B)"/>
    <s v="ENTR BR-153(B) (INÍCIO PONTE S/RIO PARANAÍBA) (DIV GO/MG) (ITUMBIARA)"/>
    <n v="196.6"/>
    <n v="203.5"/>
    <n v="6.9"/>
    <x v="0"/>
    <m/>
    <s v="153BGO0770"/>
    <s v="Concessão Federal"/>
    <m/>
    <m/>
    <m/>
    <s v="Federal"/>
    <s v="PAV"/>
    <s v="Rio Verde"/>
  </r>
  <r>
    <x v="0"/>
    <s v="452BMG0110"/>
    <n v="0"/>
    <x v="427"/>
    <s v="0110"/>
    <n v="-49.194560229870604"/>
    <n v="-18.419153849970101"/>
    <n v="-49.1878993103048"/>
    <n v="-18.4521984196213"/>
    <s v="452"/>
    <s v="MG"/>
    <s v="Eixo Principal"/>
    <s v="Coinc"/>
    <s v="452BMG0110"/>
    <s v="ENTR BR-153(A) (FIM PONTE S/RIO PARANAÍBA) (DIV GO/MG)"/>
    <s v="ENTR BR-153(B)"/>
    <n v="0"/>
    <n v="4.0999999999999996"/>
    <n v="4.0999999999999996"/>
    <x v="0"/>
    <m/>
    <s v="153BMG0790"/>
    <s v="Concessão Federal"/>
    <m/>
    <m/>
    <m/>
    <s v="Federal"/>
    <s v="PAV"/>
    <s v="Prata"/>
  </r>
  <r>
    <x v="0"/>
    <s v="452BMG0115"/>
    <n v="0"/>
    <x v="427"/>
    <s v="0115"/>
    <n v="-49.1878993103048"/>
    <n v="-18.4521984196213"/>
    <n v="-49.174462750055802"/>
    <n v="-18.4441290304303"/>
    <s v="452"/>
    <s v="MG"/>
    <s v="Eixo Principal"/>
    <s v="-"/>
    <s v="452BMG0115"/>
    <s v="ENTR BR-153(B)"/>
    <s v="ENTR MG-452(A)"/>
    <n v="4.0999999999999996"/>
    <n v="5.8"/>
    <n v="1.7"/>
    <x v="1"/>
    <m/>
    <m/>
    <s v="Federal"/>
    <m/>
    <m/>
    <m/>
    <s v="Federal"/>
    <s v="PLA"/>
    <s v="Uberlândia"/>
  </r>
  <r>
    <x v="0"/>
    <s v="452BMG0120"/>
    <n v="0"/>
    <x v="427"/>
    <s v="0120"/>
    <n v="-49.174462750055802"/>
    <n v="-18.4441290304303"/>
    <n v="-48.687384610411399"/>
    <n v="-18.606627350172001"/>
    <s v="452"/>
    <s v="MG"/>
    <s v="Eixo Principal"/>
    <s v="-"/>
    <s v="452BMG0120"/>
    <s v="ENTR MG-452(A)"/>
    <s v="ENTR MG-223/452(B) (TUPACIGUARA)"/>
    <n v="5.8"/>
    <n v="57.3"/>
    <n v="51.5"/>
    <x v="1"/>
    <m/>
    <m/>
    <s v="Estadual"/>
    <m/>
    <s v="MGT-452"/>
    <s v="PAV"/>
    <s v="Estadual"/>
    <s v="PLA"/>
    <s v="Uberlândia"/>
  </r>
  <r>
    <x v="0"/>
    <s v="452BMG0130"/>
    <n v="0"/>
    <x v="427"/>
    <s v="0130"/>
    <n v="-48.687384610411399"/>
    <n v="-18.606627350172001"/>
    <n v="-48.587802479700599"/>
    <n v="-18.864561200239098"/>
    <s v="452"/>
    <s v="MG"/>
    <s v="Eixo Principal"/>
    <s v="-"/>
    <s v="452BMG0130"/>
    <s v="ENTR MG-223/452(B) (TUPACIGUARA)"/>
    <s v="ENTR BR-365(A) (XAPETUBA)"/>
    <n v="57.3"/>
    <n v="93.3"/>
    <n v="36"/>
    <x v="1"/>
    <m/>
    <m/>
    <s v="Estadual"/>
    <m/>
    <s v="MG-452"/>
    <s v="PAV"/>
    <s v="Estadual"/>
    <s v="PLA"/>
    <s v="Uberlândia"/>
  </r>
  <r>
    <x v="0"/>
    <s v="452BMG0150"/>
    <n v="0"/>
    <x v="427"/>
    <s v="0150"/>
    <n v="-48.587802479700599"/>
    <n v="-18.864561200239098"/>
    <n v="-48.330909590405199"/>
    <n v="-18.906439629585101"/>
    <s v="452"/>
    <s v="MG"/>
    <s v="Eixo Principal"/>
    <s v="Coinc"/>
    <s v="452BMG0150"/>
    <s v="ENTR BR-365(A) (XAPETUBA)"/>
    <s v="ENTR CONTORNO NORTE DE UBERLÂNDIA"/>
    <n v="93.3"/>
    <n v="120.8"/>
    <n v="27.5"/>
    <x v="0"/>
    <m/>
    <s v="365BMG0315"/>
    <s v="Federal"/>
    <m/>
    <m/>
    <m/>
    <s v="Federal"/>
    <s v="PAV"/>
    <s v="Uberlândia"/>
  </r>
  <r>
    <x v="0"/>
    <s v="452BMG0155"/>
    <n v="0"/>
    <x v="427"/>
    <s v="0155"/>
    <n v="-48.330909590405199"/>
    <n v="-18.906439629585101"/>
    <n v="-48.265762470261699"/>
    <n v="-18.884343759956401"/>
    <s v="452"/>
    <s v="MG"/>
    <s v="Eixo Principal"/>
    <s v="Coinc"/>
    <s v="452BMG0155"/>
    <s v="ENTR CONTORNO NORTE DE UBERLÂNDIA"/>
    <s v="ENTR BR-050(A) (UBERLÂNDIA)"/>
    <n v="120.8"/>
    <n v="129.30000000000001"/>
    <n v="8.5"/>
    <x v="0"/>
    <m/>
    <s v="497BMG0012;365BMG0310"/>
    <s v="Federal"/>
    <m/>
    <m/>
    <m/>
    <s v="Federal"/>
    <s v="PAV"/>
    <s v="Uberlândia"/>
  </r>
  <r>
    <x v="0"/>
    <s v="452BMG0180"/>
    <n v="0"/>
    <x v="427"/>
    <s v="0180"/>
    <n v="-48.265762470261699"/>
    <n v="-18.884343759956401"/>
    <n v="-48.22402913034"/>
    <n v="-18.909865769589501"/>
    <s v="452"/>
    <s v="MG"/>
    <s v="Eixo Principal"/>
    <s v="Coinc"/>
    <s v="452BMG0180"/>
    <s v="ENTR BR-050(A) (UBERLÂNDIA)"/>
    <s v="ENTR BR-050(B)/455/497 (UBERLÂNDIA)"/>
    <n v="129.30000000000001"/>
    <n v="134.4"/>
    <n v="5.0999999999999996"/>
    <x v="0"/>
    <m/>
    <s v="365BMG0290;050BMG0240;497BMG0010"/>
    <s v="Federal"/>
    <m/>
    <m/>
    <m/>
    <s v="Federal"/>
    <s v="PAV"/>
    <s v="Uberlândia"/>
  </r>
  <r>
    <x v="0"/>
    <s v="452BMG0190"/>
    <n v="0"/>
    <x v="427"/>
    <s v="0190"/>
    <n v="-48.22402913034"/>
    <n v="-18.909865769589501"/>
    <n v="-48.192451759640903"/>
    <n v="-18.9287047696093"/>
    <s v="452"/>
    <s v="MG"/>
    <s v="Eixo Principal"/>
    <s v="Coinc"/>
    <s v="452BMG0190"/>
    <s v="ENTR BR-050(B)/455/497 (UBERLÂNDIA)"/>
    <s v="ENTR BR-365(B)"/>
    <n v="134.4"/>
    <n v="138.30000000000001"/>
    <n v="3.9"/>
    <x v="2"/>
    <m/>
    <s v="365BMG0270"/>
    <s v="Federal"/>
    <m/>
    <m/>
    <m/>
    <s v="Federal"/>
    <s v="PAV"/>
    <s v="Uberlândia"/>
  </r>
  <r>
    <x v="0"/>
    <s v="452BMG0210"/>
    <n v="0"/>
    <x v="427"/>
    <s v="0210"/>
    <n v="-48.192451759640903"/>
    <n v="-18.9287047696093"/>
    <n v="-47.934570220439198"/>
    <n v="-19.135092220229701"/>
    <s v="452"/>
    <s v="MG"/>
    <s v="Eixo Principal"/>
    <s v="-"/>
    <s v="452BMG0210"/>
    <s v="ENTR BR-365(B)"/>
    <s v="ACESSO TAPUIRAMA"/>
    <n v="138.30000000000001"/>
    <n v="174.9"/>
    <n v="36.6"/>
    <x v="1"/>
    <m/>
    <m/>
    <s v="Estadual"/>
    <m/>
    <s v="MGT-452"/>
    <s v="PAV"/>
    <s v="Estadual"/>
    <s v="PLA"/>
    <s v="Uberlândia"/>
  </r>
  <r>
    <x v="0"/>
    <s v="452BMG0220"/>
    <n v="0"/>
    <x v="427"/>
    <s v="0220"/>
    <n v="-47.934570220439198"/>
    <n v="-19.135092220229701"/>
    <n v="-47.708900350070998"/>
    <n v="-19.271346429594001"/>
    <s v="452"/>
    <s v="MG"/>
    <s v="Eixo Principal"/>
    <s v="-"/>
    <s v="452BMG0220"/>
    <s v="ACESSO TAPUIRAMA"/>
    <s v="ENTR MG-190 (P/NOVA PONTE)"/>
    <n v="174.9"/>
    <n v="203.8"/>
    <n v="28.9"/>
    <x v="1"/>
    <m/>
    <m/>
    <s v="Estadual"/>
    <m/>
    <s v="MGT-452"/>
    <s v="PAV"/>
    <s v="Estadual"/>
    <s v="PLA"/>
    <s v="Uberlândia"/>
  </r>
  <r>
    <x v="0"/>
    <s v="452BMG0230"/>
    <n v="0"/>
    <x v="427"/>
    <s v="0230"/>
    <n v="-47.708900350070998"/>
    <n v="-19.271346429594001"/>
    <n v="-47.537224379601398"/>
    <n v="-19.309182370369999"/>
    <s v="452"/>
    <s v="MG"/>
    <s v="Eixo Principal"/>
    <s v="-"/>
    <s v="452BMG0230"/>
    <s v="ENTR MG-190 (P/NOVA PONTE)"/>
    <s v="ACESSO SANTA JULIANA"/>
    <n v="203.8"/>
    <n v="225.9"/>
    <n v="22.1"/>
    <x v="2"/>
    <m/>
    <m/>
    <s v="Federal"/>
    <m/>
    <m/>
    <m/>
    <s v="Federal"/>
    <s v="PAV"/>
    <s v="Uberlândia"/>
  </r>
  <r>
    <x v="0"/>
    <s v="452BMG0235"/>
    <n v="0"/>
    <x v="427"/>
    <s v="0235"/>
    <n v="-47.537224379601398"/>
    <n v="-19.309182370369999"/>
    <n v="-47.460766790055203"/>
    <n v="-19.2889845001345"/>
    <s v="452"/>
    <s v="MG"/>
    <s v="Eixo Principal"/>
    <s v="-"/>
    <s v="452BMG0235"/>
    <s v="ACESSO SANTA JULIANA"/>
    <s v="ACESSO PEDRINÓPOLIS"/>
    <n v="225.9"/>
    <n v="234.6"/>
    <n v="8.6999999999999993"/>
    <x v="2"/>
    <m/>
    <m/>
    <s v="Federal"/>
    <m/>
    <m/>
    <m/>
    <s v="Federal"/>
    <s v="PAV"/>
    <s v="Uberlândia"/>
  </r>
  <r>
    <x v="0"/>
    <s v="452BMG0237"/>
    <n v="0"/>
    <x v="427"/>
    <s v="0237"/>
    <n v="-47.460766790055203"/>
    <n v="-19.2889845001345"/>
    <n v="-47.321576709697297"/>
    <n v="-19.400285010245"/>
    <s v="452"/>
    <s v="MG"/>
    <s v="Eixo Principal"/>
    <s v="-"/>
    <s v="452BMG0237"/>
    <s v="ACESSO PEDRINÓPOLIS"/>
    <s v="ENTR BR-462(A) (P/PERDIZES)"/>
    <n v="234.6"/>
    <n v="256.3"/>
    <n v="21.7"/>
    <x v="2"/>
    <m/>
    <m/>
    <s v="Federal"/>
    <m/>
    <m/>
    <m/>
    <s v="Federal"/>
    <s v="PAV"/>
    <s v="Uberlândia"/>
  </r>
  <r>
    <x v="0"/>
    <s v="452BMG0240"/>
    <n v="0"/>
    <x v="427"/>
    <s v="0240"/>
    <n v="-47.321576709697297"/>
    <n v="-19.400285010245"/>
    <n v="-47.288483199839703"/>
    <n v="-19.418068719695601"/>
    <s v="452"/>
    <s v="MG"/>
    <s v="Eixo Principal"/>
    <s v="-"/>
    <s v="452BMG0240"/>
    <s v="ENTR BR-462(A) (P/PERDIZES)"/>
    <s v="ENTR BR-462(B)"/>
    <n v="256.3"/>
    <n v="260.3"/>
    <n v="4"/>
    <x v="2"/>
    <m/>
    <s v="462BMG0012"/>
    <s v="Federal"/>
    <m/>
    <m/>
    <m/>
    <s v="Federal"/>
    <s v="PAV"/>
    <s v="Uberlândia"/>
  </r>
  <r>
    <x v="0"/>
    <s v="452BMG0250"/>
    <n v="0"/>
    <x v="427"/>
    <s v="0250"/>
    <n v="-47.288483199839703"/>
    <n v="-19.418068719695601"/>
    <n v="-46.974904559897404"/>
    <n v="-19.562150370043501"/>
    <s v="452"/>
    <s v="MG"/>
    <s v="Eixo Principal"/>
    <s v="-"/>
    <s v="452BMG0250"/>
    <s v="ENTR BR-462(B)"/>
    <s v="ENTR BR-262"/>
    <n v="260.3"/>
    <n v="299.89999999999998"/>
    <n v="39.6"/>
    <x v="2"/>
    <m/>
    <m/>
    <s v="Federal"/>
    <m/>
    <m/>
    <m/>
    <s v="Federal"/>
    <s v="PAV"/>
    <s v="Uberlândia"/>
  </r>
  <r>
    <x v="0"/>
    <s v="452BMG0270"/>
    <n v="0"/>
    <x v="427"/>
    <s v="0270"/>
    <n v="-46.974904559897404"/>
    <n v="-19.562150370043501"/>
    <n v="-46.932724960188601"/>
    <n v="-19.5921846399091"/>
    <s v="452"/>
    <s v="MG"/>
    <s v="Eixo Principal"/>
    <s v="-"/>
    <s v="452BMG0270"/>
    <s v="ENTR BR-262"/>
    <s v="ENTR BR-146 (ARAXÁ)"/>
    <n v="299.89999999999998"/>
    <n v="306.2"/>
    <n v="6.3"/>
    <x v="2"/>
    <m/>
    <m/>
    <s v="Federal"/>
    <m/>
    <m/>
    <m/>
    <s v="Federal"/>
    <s v="PAV"/>
    <s v="Uberlândia"/>
  </r>
  <r>
    <x v="0"/>
    <s v="453BRS0010"/>
    <n v="0"/>
    <x v="428"/>
    <s v="0010"/>
    <n v="-52.197059840039501"/>
    <n v="-29.648110670071301"/>
    <n v="-51.994521030021403"/>
    <n v="-29.4652586302815"/>
    <s v="453"/>
    <s v="RS"/>
    <s v="Eixo Principal"/>
    <s v="-"/>
    <s v="453BRS0010"/>
    <s v="ENTR BR-287/RS-244 (P/SANTA CRUZ DO SUL)"/>
    <s v="ENTR RS-130(A) (P/CRUZEIRO DO SUL)"/>
    <n v="0"/>
    <n v="29.8"/>
    <n v="29.8"/>
    <x v="1"/>
    <m/>
    <m/>
    <s v="Estadual"/>
    <m/>
    <s v="RST-453"/>
    <s v="PAV"/>
    <s v="Estadual"/>
    <s v="PLA"/>
    <s v="Passo Fundo"/>
  </r>
  <r>
    <x v="0"/>
    <s v="453BRS0050"/>
    <n v="0"/>
    <x v="428"/>
    <s v="0050"/>
    <n v="-51.994521030021403"/>
    <n v="-29.4652586302815"/>
    <n v="-51.991685310228803"/>
    <n v="-29.461850709642398"/>
    <s v="453"/>
    <s v="RS"/>
    <s v="Eixo Principal"/>
    <s v="-"/>
    <s v="453BRS0050"/>
    <s v="ENTR RS-130(A) (P/CRUZEIRO DO SUL)"/>
    <s v="ENTR RS-413 (P/SANTA CLARA)"/>
    <n v="29.8"/>
    <n v="30.4"/>
    <n v="0.6"/>
    <x v="1"/>
    <m/>
    <m/>
    <s v="Estadual"/>
    <m/>
    <s v="RST-453"/>
    <s v="PAV"/>
    <s v="Estadual"/>
    <s v="PLA"/>
    <s v="Passo Fundo"/>
  </r>
  <r>
    <x v="0"/>
    <s v="453BRS0060"/>
    <n v="0"/>
    <x v="428"/>
    <s v="0060"/>
    <n v="-51.991685310228803"/>
    <n v="-29.461850709642398"/>
    <n v="-51.9736608702529"/>
    <n v="-29.447253299999701"/>
    <s v="453"/>
    <s v="RS"/>
    <s v="Eixo Principal"/>
    <s v="-"/>
    <s v="453BRS0060"/>
    <s v="ENTR RS-413 (P/SANTA CLARA)"/>
    <s v="ENTR BR-386(A)/RS-130(B) (P/LAJEADO)"/>
    <n v="30.4"/>
    <n v="32.700000000000003"/>
    <n v="2.2999999999999998"/>
    <x v="1"/>
    <m/>
    <m/>
    <s v="Estadual"/>
    <m/>
    <s v="RST-453"/>
    <s v="PAV"/>
    <s v="Estadual"/>
    <s v="PLA"/>
    <s v="Passo Fundo"/>
  </r>
  <r>
    <x v="0"/>
    <s v="453BRS0070"/>
    <n v="0"/>
    <x v="428"/>
    <s v="0070"/>
    <n v="-51.9736608702529"/>
    <n v="-29.447253299999701"/>
    <n v="-51.954721999620503"/>
    <n v="-29.4849159701958"/>
    <s v="453"/>
    <s v="RS"/>
    <s v="Eixo Principal"/>
    <s v="Coinc"/>
    <s v="453BRS0070"/>
    <s v="ENTR BR-386(A)/RS-130(B) (P/LAJEADO)"/>
    <s v="ENTR BR-386(B)/RS-129 (ESTRELA)"/>
    <n v="32.700000000000003"/>
    <n v="37.799999999999997"/>
    <n v="5.0999999999999996"/>
    <x v="1"/>
    <m/>
    <s v="386BRS0250"/>
    <s v="Estadual; Convênio de Administração"/>
    <m/>
    <s v="ERS-129"/>
    <s v="DUP"/>
    <s v="Estadual"/>
    <s v="PLA"/>
    <s v="Passo Fundo"/>
  </r>
  <r>
    <x v="0"/>
    <s v="453BRS0090"/>
    <n v="0"/>
    <x v="428"/>
    <s v="0090"/>
    <n v="-51.954721999620503"/>
    <n v="-29.4849159701958"/>
    <n v="-51.814764300232198"/>
    <n v="-29.4410514402717"/>
    <s v="453"/>
    <s v="RS"/>
    <s v="Eixo Principal"/>
    <s v="-"/>
    <s v="453BRS0090"/>
    <s v="ENTR BR-386(B)/RS-129 (ESTRELA)"/>
    <s v="ENTR RS-128 (TEUTÔNIA)"/>
    <n v="37.799999999999997"/>
    <n v="53.8"/>
    <n v="16"/>
    <x v="1"/>
    <m/>
    <m/>
    <s v="Estadual"/>
    <m/>
    <s v="RST-453"/>
    <s v="PAV"/>
    <s v="Estadual"/>
    <s v="PLA"/>
    <s v="Passo Fundo"/>
  </r>
  <r>
    <x v="0"/>
    <s v="453BRS0110"/>
    <n v="0"/>
    <x v="428"/>
    <s v="0110"/>
    <n v="-51.814764300232198"/>
    <n v="-29.4410514402717"/>
    <n v="-51.7464580496991"/>
    <n v="-29.379180119566701"/>
    <s v="453"/>
    <s v="RS"/>
    <s v="Eixo Principal"/>
    <s v="-"/>
    <s v="453BRS0110"/>
    <s v="ENTR RS-128 (TEUTÔNIA)"/>
    <s v="ACESSO IMIGRANTE"/>
    <n v="53.8"/>
    <n v="65.2"/>
    <n v="11.4"/>
    <x v="1"/>
    <m/>
    <m/>
    <s v="Estadual"/>
    <m/>
    <s v="RST-453"/>
    <s v="PAV"/>
    <s v="Estadual"/>
    <s v="PLA"/>
    <s v="Passo Fundo"/>
  </r>
  <r>
    <x v="0"/>
    <s v="453BRS0115"/>
    <n v="0"/>
    <x v="428"/>
    <s v="0115"/>
    <n v="-51.7464580496991"/>
    <n v="-29.379180119566701"/>
    <n v="-51.505755239712499"/>
    <n v="-29.262130540392"/>
    <s v="453"/>
    <s v="RS"/>
    <s v="Eixo Principal"/>
    <s v="-"/>
    <s v="453BRS0115"/>
    <s v="ACESSO IMIGRANTE"/>
    <s v="ENTR BR-470(A) (GARIBALDI)"/>
    <n v="65.2"/>
    <n v="95.9"/>
    <n v="30.7"/>
    <x v="1"/>
    <m/>
    <m/>
    <s v="Estadual"/>
    <m/>
    <s v="RST-453"/>
    <s v="PAV"/>
    <s v="Estadual"/>
    <s v="PLA"/>
    <s v="Passo Fundo"/>
  </r>
  <r>
    <x v="0"/>
    <s v="453BRS0130"/>
    <n v="0"/>
    <x v="428"/>
    <s v="0130"/>
    <n v="-51.505755239712499"/>
    <n v="-29.262130540392"/>
    <n v="-51.516770250346703"/>
    <n v="-29.218603609668801"/>
    <s v="453"/>
    <s v="RS"/>
    <s v="Eixo Principal"/>
    <s v="-"/>
    <s v="453BRS0130"/>
    <s v="ENTR BR-470(A) (GARIBALDI)"/>
    <s v="ENTR BR-470(B) (P/BENTO GONÇALVES)"/>
    <n v="95.9"/>
    <n v="101.2"/>
    <n v="5.3"/>
    <x v="2"/>
    <m/>
    <s v="470BRS0430"/>
    <s v="Federal"/>
    <m/>
    <m/>
    <m/>
    <s v="Federal"/>
    <s v="PAV"/>
    <s v="Passo Fundo"/>
  </r>
  <r>
    <x v="0"/>
    <s v="453BRS0150"/>
    <n v="0"/>
    <x v="428"/>
    <s v="0150"/>
    <n v="-51.516770250346703"/>
    <n v="-29.218603609668801"/>
    <n v="-51.464627940327098"/>
    <n v="-29.200361469905801"/>
    <s v="453"/>
    <s v="RS"/>
    <s v="Eixo Principal"/>
    <s v="-"/>
    <s v="453BRS0150"/>
    <s v="ENTR BR-470(B) (P/BENTO GONÇALVES)"/>
    <s v="ENTR RS-444 (P/BENTO GONÇALVES)"/>
    <n v="101.2"/>
    <n v="107"/>
    <n v="5.8"/>
    <x v="1"/>
    <m/>
    <m/>
    <s v="Estadual"/>
    <m/>
    <s v="RST-453"/>
    <s v="PAV"/>
    <s v="Estadual"/>
    <s v="PLA"/>
    <s v="Vacaria"/>
  </r>
  <r>
    <x v="0"/>
    <s v="453BRS0160"/>
    <n v="0"/>
    <x v="428"/>
    <s v="0160"/>
    <n v="-51.464627940327098"/>
    <n v="-29.200361469905801"/>
    <n v="-51.401475440039398"/>
    <n v="-29.2005556901929"/>
    <s v="453"/>
    <s v="RS"/>
    <s v="Eixo Principal"/>
    <s v="-"/>
    <s v="453BRS0160"/>
    <s v="ENTR RS-444 (P/BENTO GONÇALVES)"/>
    <s v="ENTR RS-448 (P/VILA SÃO MARCOS)"/>
    <n v="107"/>
    <n v="113.6"/>
    <n v="6.6"/>
    <x v="1"/>
    <m/>
    <m/>
    <s v="Estadual"/>
    <m/>
    <s v="RST-453"/>
    <s v="PAV"/>
    <s v="Estadual"/>
    <s v="PLA"/>
    <s v="Vacaria"/>
  </r>
  <r>
    <x v="0"/>
    <s v="453BRS0170"/>
    <n v="0"/>
    <x v="428"/>
    <s v="0170"/>
    <n v="-51.401475440039398"/>
    <n v="-29.2005556901929"/>
    <n v="-51.351370279714601"/>
    <n v="-29.215594270359201"/>
    <s v="453"/>
    <s v="RS"/>
    <s v="Eixo Principal"/>
    <s v="-"/>
    <s v="453BRS0170"/>
    <s v="ENTR RS-448 (P/VILA SÃO MARCOS)"/>
    <s v="ACESSO CARAVAGGIO"/>
    <n v="113.6"/>
    <n v="119.1"/>
    <n v="5.5"/>
    <x v="1"/>
    <m/>
    <m/>
    <s v="Estadual"/>
    <m/>
    <s v="RST-453"/>
    <s v="PAV"/>
    <s v="Estadual"/>
    <s v="PLA"/>
    <s v="Vacaria"/>
  </r>
  <r>
    <x v="0"/>
    <s v="453BRS0180"/>
    <n v="0"/>
    <x v="428"/>
    <s v="0180"/>
    <n v="-51.351370279714601"/>
    <n v="-29.215594270359201"/>
    <n v="-51.3328498195634"/>
    <n v="-29.2212401503126"/>
    <s v="453"/>
    <s v="RS"/>
    <s v="Eixo Principal"/>
    <s v="-"/>
    <s v="453BRS0180"/>
    <s v="ACESSO CARAVAGGIO"/>
    <s v="ENTR RS-122(A) (FARROUPILHA)"/>
    <n v="119.1"/>
    <n v="121.1"/>
    <n v="2"/>
    <x v="1"/>
    <m/>
    <m/>
    <s v="Estadual"/>
    <m/>
    <s v="RST-453"/>
    <s v="DUP"/>
    <s v="Estadual"/>
    <s v="PLA"/>
    <s v="Vacaria"/>
  </r>
  <r>
    <x v="0"/>
    <s v="453BRS0190"/>
    <n v="0"/>
    <x v="428"/>
    <s v="0190"/>
    <n v="-51.3328498195634"/>
    <n v="-29.2212401503126"/>
    <n v="-51.247282440332199"/>
    <n v="-29.189437090249399"/>
    <s v="453"/>
    <s v="RS"/>
    <s v="Eixo Principal"/>
    <s v="-"/>
    <s v="453BRS0190"/>
    <s v="ENTR RS-122(A) (FARROUPILHA)"/>
    <s v="ACESSO CAXIAS DO SUL"/>
    <n v="121.1"/>
    <n v="130.30000000000001"/>
    <n v="9.1999999999999993"/>
    <x v="1"/>
    <m/>
    <m/>
    <s v="Estadual"/>
    <m/>
    <s v="RST-453"/>
    <s v="DUP"/>
    <s v="Estadual"/>
    <s v="PLA"/>
    <s v="Vacaria"/>
  </r>
  <r>
    <x v="0"/>
    <s v="453BRS0210"/>
    <n v="0"/>
    <x v="428"/>
    <s v="0210"/>
    <n v="-51.247282440332199"/>
    <n v="-29.189437090249399"/>
    <n v="-51.187554740059099"/>
    <n v="-29.131082439802601"/>
    <s v="453"/>
    <s v="RS"/>
    <s v="Eixo Principal"/>
    <s v="-"/>
    <s v="453BRS0210"/>
    <s v="ACESSO CAXIAS DO SUL"/>
    <s v="ENTR RS-122(B) (CAXIAS DO SUL)"/>
    <n v="130.30000000000001"/>
    <n v="141.19999999999999"/>
    <n v="10.9"/>
    <x v="1"/>
    <m/>
    <m/>
    <s v="Estadual"/>
    <m/>
    <s v="RST-453"/>
    <s v="PAV"/>
    <s v="Estadual"/>
    <s v="PLA"/>
    <s v="Vacaria"/>
  </r>
  <r>
    <x v="0"/>
    <s v="453BRS0230"/>
    <n v="0"/>
    <x v="428"/>
    <s v="0230"/>
    <n v="-51.187554740059099"/>
    <n v="-29.131082439802601"/>
    <n v="-51.129078930248298"/>
    <n v="-29.132523509852"/>
    <s v="453"/>
    <s v="RS"/>
    <s v="Eixo Principal"/>
    <s v="-"/>
    <s v="453BRS0230"/>
    <s v="ENTR RS-122(B) (CAXIAS DO SUL)"/>
    <s v="ENTR BR-116 (P/SÃO CIRO)"/>
    <n v="141.19999999999999"/>
    <n v="147.5"/>
    <n v="6.3"/>
    <x v="1"/>
    <m/>
    <m/>
    <s v="Estadual"/>
    <m/>
    <s v="RST-453"/>
    <s v="PAV"/>
    <s v="Estadual"/>
    <s v="PLA"/>
    <s v="Vacaria"/>
  </r>
  <r>
    <x v="0"/>
    <s v="453BRS0250"/>
    <n v="0"/>
    <x v="428"/>
    <s v="0250"/>
    <n v="-51.129078930248298"/>
    <n v="-29.132523509852"/>
    <n v="-51.124517860211"/>
    <n v="-29.133217350300399"/>
    <s v="453"/>
    <s v="RS"/>
    <s v="Eixo Principal"/>
    <s v="-"/>
    <s v="453BRS0250"/>
    <s v="ENTR BR-116 (P/SÃO CIRO)"/>
    <s v="EBERLE"/>
    <n v="147.5"/>
    <n v="148"/>
    <n v="0.5"/>
    <x v="1"/>
    <m/>
    <m/>
    <s v="Estadual"/>
    <m/>
    <s v="RSC-453"/>
    <s v="PAV"/>
    <s v="Estadual"/>
    <s v="PLA"/>
    <s v="Vacaria"/>
  </r>
  <r>
    <x v="0"/>
    <s v="453BRS0290"/>
    <n v="0"/>
    <x v="428"/>
    <s v="0290"/>
    <n v="-51.124517860211"/>
    <n v="-29.133217350300399"/>
    <n v="-50.6329809699957"/>
    <n v="-29.101019899748501"/>
    <s v="453"/>
    <s v="RS"/>
    <s v="Eixo Principal"/>
    <s v="-"/>
    <s v="453BRS0290"/>
    <s v="EBERLE"/>
    <s v="ENTR RS-476 (LAJEADO GRANDE)"/>
    <n v="148"/>
    <n v="200.4"/>
    <n v="52.4"/>
    <x v="1"/>
    <m/>
    <m/>
    <s v="Estadual"/>
    <m/>
    <s v="RSC-453"/>
    <s v="PAV"/>
    <s v="Estadual"/>
    <s v="PLA"/>
    <s v="Vacaria"/>
  </r>
  <r>
    <x v="0"/>
    <s v="453BRS0310"/>
    <n v="0"/>
    <x v="428"/>
    <s v="0310"/>
    <n v="-50.6329809699957"/>
    <n v="-29.101019899748501"/>
    <n v="-50.4705823104252"/>
    <n v="-29.2121720298152"/>
    <s v="453"/>
    <s v="RS"/>
    <s v="Eixo Principal"/>
    <s v="-"/>
    <s v="453BRS0310"/>
    <s v="ENTR RS-476 (LAJEADO GRANDE)"/>
    <s v="ENTR RS-110 (VÁRZEA DO CEDRO)"/>
    <n v="200.4"/>
    <n v="222.9"/>
    <n v="22.5"/>
    <x v="1"/>
    <m/>
    <m/>
    <s v="Estadual"/>
    <m/>
    <s v="RST-453"/>
    <s v="PAV"/>
    <s v="Estadual"/>
    <s v="PLA"/>
    <s v="Vacaria"/>
  </r>
  <r>
    <x v="0"/>
    <s v="453BRS0330"/>
    <n v="0"/>
    <x v="428"/>
    <s v="0330"/>
    <n v="-50.4705823104252"/>
    <n v="-29.2121720298152"/>
    <n v="-50.320102910021198"/>
    <n v="-29.2663174600826"/>
    <s v="453"/>
    <s v="RS"/>
    <s v="Eixo Principal"/>
    <s v="-"/>
    <s v="453BRS0330"/>
    <s v="ENTR RS-110 (VÁRZEA DO CEDRO)"/>
    <s v="ENTR RS-020(A) (P/SÃO FRANCISCO DE PAULA)"/>
    <n v="222.9"/>
    <n v="239.9"/>
    <n v="17"/>
    <x v="1"/>
    <m/>
    <m/>
    <s v="Estadual"/>
    <m/>
    <s v="RST-453"/>
    <s v="PAV"/>
    <s v="Estadual"/>
    <s v="PLA"/>
    <s v="Vacaria"/>
  </r>
  <r>
    <x v="0"/>
    <s v="453BRS0350"/>
    <n v="0"/>
    <x v="428"/>
    <s v="0350"/>
    <n v="-50.320102910021198"/>
    <n v="-29.2663174600826"/>
    <n v="-50.301680809621601"/>
    <n v="-29.2673925600186"/>
    <s v="453"/>
    <s v="RS"/>
    <s v="Eixo Principal"/>
    <s v="-"/>
    <s v="453BRS0350"/>
    <s v="ENTR RS-020(A) (P/SÃO FRANCISCO DE PAULA)"/>
    <s v="ENTR RS-020(B) (P/CAMBARÁ DO SUL)"/>
    <n v="239.9"/>
    <n v="241.8"/>
    <n v="1.9"/>
    <x v="1"/>
    <m/>
    <m/>
    <s v="Estadual"/>
    <m/>
    <s v="RST-453"/>
    <s v="PAV"/>
    <s v="Estadual"/>
    <s v="PLA"/>
    <s v="Vacaria"/>
  </r>
  <r>
    <x v="0"/>
    <s v="453BRS0370"/>
    <n v="0"/>
    <x v="428"/>
    <s v="0370"/>
    <n v="-50.301680809621601"/>
    <n v="-29.2673925600186"/>
    <n v="-50.191305120035203"/>
    <n v="-29.331597359730299"/>
    <s v="453"/>
    <s v="RS"/>
    <s v="Eixo Principal"/>
    <s v="-"/>
    <s v="453BRS0370"/>
    <s v="ENTR RS-020(B) (P/CAMBARÁ DO SUL)"/>
    <s v="ENTR RS-486 (ARATINGA)"/>
    <n v="241.8"/>
    <n v="256.8"/>
    <n v="15"/>
    <x v="1"/>
    <m/>
    <m/>
    <s v="Estadual"/>
    <m/>
    <s v="RST-453"/>
    <s v="PAV"/>
    <s v="Estadual"/>
    <s v="PLA"/>
    <s v="Vacaria"/>
  </r>
  <r>
    <x v="0"/>
    <s v="453BRS0390"/>
    <n v="0"/>
    <x v="428"/>
    <s v="0390"/>
    <n v="-50.191305120035203"/>
    <n v="-29.331597359730299"/>
    <n v="-49.907678259643902"/>
    <n v="-29.251754530447101"/>
    <s v="453"/>
    <s v="RS"/>
    <s v="Eixo Principal"/>
    <s v="-"/>
    <s v="453BRS0390"/>
    <s v="ENTR RS-486 (ARATINGA)"/>
    <s v="ENTR RS-494"/>
    <n v="256.8"/>
    <n v="289.8"/>
    <n v="33"/>
    <x v="1"/>
    <m/>
    <m/>
    <s v="Federal"/>
    <m/>
    <m/>
    <m/>
    <s v="Federal"/>
    <s v="PLA"/>
    <s v="Vacaria"/>
  </r>
  <r>
    <x v="0"/>
    <s v="453BRS0400"/>
    <n v="0"/>
    <x v="428"/>
    <s v="0400"/>
    <n v="-49.907678259643902"/>
    <n v="-29.251754530447101"/>
    <n v="-49.775143180413401"/>
    <n v="-29.319487500048002"/>
    <s v="453"/>
    <s v="RS"/>
    <s v="Eixo Principal"/>
    <s v="-"/>
    <s v="453BRS0400"/>
    <s v="ENTR RS-494"/>
    <s v="ENTR BR-101 (P/TRES CACHOEIRAS)"/>
    <n v="289.8"/>
    <n v="304.8"/>
    <n v="15"/>
    <x v="1"/>
    <m/>
    <m/>
    <s v="Federal"/>
    <m/>
    <m/>
    <m/>
    <s v="Federal"/>
    <s v="PLA"/>
    <s v="Vacaria"/>
  </r>
  <r>
    <x v="0"/>
    <s v="453BRS0405"/>
    <n v="0"/>
    <x v="428"/>
    <s v="0405"/>
    <n v="-49.775143180413401"/>
    <n v="-29.319487500048002"/>
    <n v="-49.7582267600569"/>
    <n v="-29.324096930229"/>
    <s v="453"/>
    <s v="RS"/>
    <s v="Eixo Principal"/>
    <s v="-"/>
    <s v="453BRS0405"/>
    <s v="ENTR BR-101 (P/TRES CACHOEIRAS)"/>
    <s v="ENTR RS-389 (P/CAPÃO DA CANOA)"/>
    <n v="304.8"/>
    <n v="306.7"/>
    <n v="1.9"/>
    <x v="1"/>
    <m/>
    <m/>
    <s v="Estadual"/>
    <m/>
    <s v="RSC-453"/>
    <s v="DUP"/>
    <s v="Estadual"/>
    <s v="PLA"/>
    <s v="Vacaria"/>
  </r>
  <r>
    <x v="0"/>
    <s v="453BRS0410"/>
    <n v="0"/>
    <x v="428"/>
    <s v="0410"/>
    <n v="-49.7582267600569"/>
    <n v="-29.324096930229"/>
    <n v="-49.727349900077698"/>
    <n v="-29.338915699899498"/>
    <s v="453"/>
    <s v="RS"/>
    <s v="Eixo Principal"/>
    <s v="-"/>
    <s v="453BRS0410"/>
    <s v="ENTR RS-389 (P/CAPÃO DA CANOA)"/>
    <s v="TORRES"/>
    <n v="306.7"/>
    <n v="310.2"/>
    <n v="3.5"/>
    <x v="1"/>
    <m/>
    <m/>
    <s v="Estadual"/>
    <m/>
    <s v="RST-453"/>
    <s v="DUP"/>
    <s v="Estadual"/>
    <s v="PLA"/>
    <s v="Vacaria"/>
  </r>
  <r>
    <x v="0"/>
    <s v="454BMS0010"/>
    <n v="0"/>
    <x v="429"/>
    <s v="0010"/>
    <n v="-57.587354479725398"/>
    <n v="-19.3216557000504"/>
    <n v="-57.702252140423901"/>
    <n v="-19.470869970172899"/>
    <s v="454"/>
    <s v="MS"/>
    <s v="Eixo Principal"/>
    <s v="-"/>
    <s v="454BMS0010"/>
    <s v="ENTR BR-262"/>
    <s v="FIM DE IMPLANTACÃO"/>
    <n v="0"/>
    <n v="24.5"/>
    <n v="24.5"/>
    <x v="1"/>
    <m/>
    <m/>
    <s v="Estadual"/>
    <m/>
    <s v="MST-454"/>
    <s v="IMP"/>
    <s v="Estadual"/>
    <s v="PLA"/>
    <s v="Anastácio"/>
  </r>
  <r>
    <x v="0"/>
    <s v="454BMS0011"/>
    <n v="0"/>
    <x v="429"/>
    <s v="0011"/>
    <n v="-57.702252140423901"/>
    <n v="-19.470869970172899"/>
    <n v="-57.7920275500313"/>
    <n v="-19.920529510228601"/>
    <s v="454"/>
    <s v="MS"/>
    <s v="Eixo Principal"/>
    <s v="-"/>
    <s v="454BMS0011"/>
    <s v="FIM DE IMPLANTACÃO"/>
    <s v="FORTE COIMBRA"/>
    <n v="24.5"/>
    <n v="71"/>
    <n v="46.5"/>
    <x v="1"/>
    <m/>
    <m/>
    <s v="Federal"/>
    <m/>
    <m/>
    <m/>
    <s v="Federal"/>
    <s v="PLA"/>
    <s v="Anastácio"/>
  </r>
  <r>
    <x v="0"/>
    <s v="455BMG0005"/>
    <n v="0"/>
    <x v="430"/>
    <s v="0005"/>
    <n v="-48.22402913034"/>
    <n v="-18.909865769589501"/>
    <n v="-48.219316729583298"/>
    <n v="-18.9386550297057"/>
    <s v="455"/>
    <s v="MG"/>
    <s v="Eixo Principal"/>
    <s v="Coinc"/>
    <s v="455BMG0005"/>
    <s v="ENTR BR-050(A)/365/452/497 (UBERLÂNDIA)"/>
    <s v="ENTR BR-050N10(A)"/>
    <n v="0"/>
    <n v="3.2"/>
    <n v="3.2"/>
    <x v="0"/>
    <m/>
    <s v="050BMG0245"/>
    <s v="Federal"/>
    <m/>
    <m/>
    <m/>
    <s v="Federal"/>
    <s v="PAV"/>
    <s v="Uberlândia"/>
  </r>
  <r>
    <x v="0"/>
    <s v="455BMG0007"/>
    <n v="0"/>
    <x v="430"/>
    <s v="0007"/>
    <n v="-48.219316729583298"/>
    <n v="-18.9386550297057"/>
    <n v="-48.214300509960502"/>
    <n v="-18.971085130374401"/>
    <s v="455"/>
    <s v="MG"/>
    <s v="Eixo Principal"/>
    <s v="Coinc"/>
    <s v="455BMG0007"/>
    <s v="ENTR BR-050N10(A)"/>
    <s v="ENTR BR-050 (B) (KM 77,2)"/>
    <n v="3.2"/>
    <n v="6.8"/>
    <n v="3.6"/>
    <x v="0"/>
    <m/>
    <s v="050NMG1020;050BMG0250"/>
    <s v="Concessão Federal"/>
    <m/>
    <m/>
    <m/>
    <s v="Federal"/>
    <s v="PAV"/>
    <s v="Uberlândia"/>
  </r>
  <r>
    <x v="0"/>
    <s v="455BMG0008"/>
    <n v="0"/>
    <x v="430"/>
    <s v="0008"/>
    <n v="-48.308517799756601"/>
    <n v="-18.9755520800644"/>
    <n v="-48.214300509960502"/>
    <n v="-18.971085130374401"/>
    <s v="455"/>
    <s v="MG"/>
    <s v="Eixo Principal"/>
    <s v="Coinc"/>
    <s v="455BMG0008"/>
    <s v="ENTR BR-050 (B) (KM 77,2)"/>
    <s v="ENTR BR-050N10(B)"/>
    <n v="6.8"/>
    <n v="17.399999999999999"/>
    <n v="10.6"/>
    <x v="2"/>
    <m/>
    <s v="050NMG1025"/>
    <s v="Convênio de Administração"/>
    <m/>
    <m/>
    <m/>
    <s v="Federal"/>
    <s v="PAV"/>
    <s v="Uberlândia"/>
  </r>
  <r>
    <x v="0"/>
    <s v="455BMG0010"/>
    <n v="0"/>
    <x v="430"/>
    <s v="0010"/>
    <n v="-48.308517799756601"/>
    <n v="-18.9755520800644"/>
    <n v="-48.393592229997303"/>
    <n v="-19.220592511834901"/>
    <s v="455"/>
    <s v="MG"/>
    <s v="Eixo Principal"/>
    <s v="-"/>
    <s v="455BMG0010"/>
    <s v="ENTR CONTORNO SUL DE UBERLÂNDIA"/>
    <s v="POLO CÍTRICO"/>
    <n v="17.399999999999999"/>
    <n v="44.8"/>
    <n v="27.4"/>
    <x v="1"/>
    <m/>
    <m/>
    <s v="Estadual"/>
    <m/>
    <s v="MGT-455"/>
    <s v="PAV"/>
    <s v="Estadual"/>
    <s v="PLA"/>
    <s v="Uberlândia"/>
  </r>
  <r>
    <x v="0"/>
    <s v="455BMG0011"/>
    <n v="0"/>
    <x v="430"/>
    <s v="0011"/>
    <n v="-48.393592229997303"/>
    <n v="-19.220592511834901"/>
    <n v="-48.496136460429199"/>
    <n v="-19.508226489560698"/>
    <s v="455"/>
    <s v="MG"/>
    <s v="Eixo Principal"/>
    <s v="-"/>
    <s v="455BMG0011"/>
    <s v="POLO CÍTRICO"/>
    <s v="ENTR BR-464 (PATRIMÔNIO)"/>
    <n v="44.8"/>
    <n v="82.1"/>
    <n v="37.299999999999997"/>
    <x v="1"/>
    <m/>
    <m/>
    <s v="Estadual"/>
    <m/>
    <s v="MGT-455"/>
    <s v="LEN"/>
    <s v="Estadual"/>
    <s v="PLA"/>
    <s v="Uberlândia"/>
  </r>
  <r>
    <x v="0"/>
    <s v="455BMG0012"/>
    <n v="0"/>
    <x v="430"/>
    <s v="0012"/>
    <n v="-48.496136460429199"/>
    <n v="-19.508226489560698"/>
    <n v="-48.584699299732797"/>
    <n v="-19.765020820354501"/>
    <s v="455"/>
    <s v="MG"/>
    <s v="Eixo Principal"/>
    <s v="-"/>
    <s v="455BMG0012"/>
    <s v="ENTR BR-464 (PATRIMÔNIO)"/>
    <s v="ENTR BR-262 (CAMPO FLORIDO)"/>
    <n v="82.1"/>
    <n v="107.1"/>
    <n v="25"/>
    <x v="1"/>
    <m/>
    <m/>
    <s v="Federal"/>
    <m/>
    <m/>
    <m/>
    <s v="Federal"/>
    <s v="PLA"/>
    <s v="Uberlândia"/>
  </r>
  <r>
    <x v="0"/>
    <s v="455BMG0020"/>
    <n v="0"/>
    <x v="430"/>
    <s v="0020"/>
    <n v="-48.584699299732797"/>
    <n v="-19.765020820354501"/>
    <n v="-48.712917890348301"/>
    <n v="-19.896803239877499"/>
    <s v="455"/>
    <s v="MG"/>
    <s v="Eixo Principal"/>
    <s v="-"/>
    <s v="455BMG0020"/>
    <s v="ENTR BR-262 (CAMPO FLORIDO)"/>
    <s v="PIRAJUBA"/>
    <n v="107.1"/>
    <n v="132.30000000000001"/>
    <n v="25.2"/>
    <x v="1"/>
    <m/>
    <m/>
    <s v="Estadual"/>
    <m/>
    <s v="MGT-455"/>
    <s v="PAV"/>
    <s v="Estadual"/>
    <s v="PLA"/>
    <s v="Uberlândia"/>
  </r>
  <r>
    <x v="0"/>
    <s v="455BMG0030"/>
    <n v="0"/>
    <x v="430"/>
    <s v="0030"/>
    <n v="-48.712917890348301"/>
    <n v="-19.896803239877499"/>
    <n v="-48.702749960142498"/>
    <n v="-20.134639330440599"/>
    <s v="455"/>
    <s v="MG"/>
    <s v="Eixo Principal"/>
    <s v="-"/>
    <s v="455BMG0030"/>
    <s v="PIRAJUBA"/>
    <s v="ENTR BR-364 (DIV MG/SP) (PLANURA)"/>
    <n v="132.30000000000001"/>
    <n v="169"/>
    <n v="36.700000000000003"/>
    <x v="1"/>
    <m/>
    <m/>
    <s v="Estadual"/>
    <m/>
    <s v="MGT-455"/>
    <s v="PAV"/>
    <s v="Estadual"/>
    <s v="PLA"/>
    <s v="Uberlândia"/>
  </r>
  <r>
    <x v="0"/>
    <s v="456BSP0010"/>
    <n v="0"/>
    <x v="431"/>
    <s v="0010"/>
    <n v="-50.061453970324401"/>
    <n v="-20.6872011399206"/>
    <n v="-49.706434240447699"/>
    <n v="-20.758561929689201"/>
    <s v="456"/>
    <s v="SP"/>
    <s v="Eixo Principal"/>
    <s v="-"/>
    <s v="456BSP0010"/>
    <s v="ENTR BR-154/262 (NHANDEARA)"/>
    <s v="ENTR SP-377 (MONTE APRAZÍVEL)"/>
    <n v="0"/>
    <n v="39"/>
    <n v="39"/>
    <x v="1"/>
    <m/>
    <m/>
    <s v="Estadual"/>
    <m/>
    <s v="SP-310"/>
    <s v="PAV"/>
    <s v="Estadual"/>
    <s v="PLA"/>
    <s v="São José do Rio Preto"/>
  </r>
  <r>
    <x v="0"/>
    <s v="456BSP0030"/>
    <n v="0"/>
    <x v="431"/>
    <s v="0030"/>
    <n v="-49.706434240447699"/>
    <n v="-20.758561929689201"/>
    <n v="-49.524995149806202"/>
    <n v="-20.804938409979499"/>
    <s v="456"/>
    <s v="SP"/>
    <s v="Eixo Principal"/>
    <s v="-"/>
    <s v="456BSP0030"/>
    <s v="ENTR SP-377 (MONTE APRAZÍVEL)"/>
    <s v="ENTR SP-320 (MIRASSOL)"/>
    <n v="39"/>
    <n v="59.2"/>
    <n v="20.2"/>
    <x v="1"/>
    <m/>
    <m/>
    <s v="Estadual"/>
    <m/>
    <s v="SP-310"/>
    <s v="PAV"/>
    <s v="Estadual"/>
    <s v="PLA"/>
    <s v="São José do Rio Preto"/>
  </r>
  <r>
    <x v="0"/>
    <s v="456BSP0050"/>
    <n v="0"/>
    <x v="431"/>
    <s v="0050"/>
    <n v="-49.524995149806202"/>
    <n v="-20.804938409979499"/>
    <n v="-49.361464070210602"/>
    <n v="-20.8305515596067"/>
    <s v="456"/>
    <s v="SP"/>
    <s v="Eixo Principal"/>
    <s v="-"/>
    <s v="456BSP0050"/>
    <s v="ENTR SP-320 (MIRASSOL)"/>
    <s v="ENTR BR-153 (SÃO JOSÉ DO RIO PRETO)"/>
    <n v="59.2"/>
    <n v="75.2"/>
    <n v="16"/>
    <x v="1"/>
    <m/>
    <m/>
    <s v="Estadual"/>
    <m/>
    <s v="SP-310"/>
    <s v="DUP"/>
    <s v="Estadual"/>
    <s v="PLA"/>
    <s v="São José do Rio Preto"/>
  </r>
  <r>
    <x v="0"/>
    <s v="456BSP0070"/>
    <n v="0"/>
    <x v="431"/>
    <s v="0070"/>
    <n v="-49.361464070210602"/>
    <n v="-20.8305515596067"/>
    <n v="-49.2052825903192"/>
    <n v="-20.990912600036399"/>
    <s v="456"/>
    <s v="SP"/>
    <s v="Eixo Principal"/>
    <s v="-"/>
    <s v="456BSP0070"/>
    <s v="ENTR BR-153 (SÃO JOSÉ DO RIO PRETO)"/>
    <s v="ENTR SP-379"/>
    <n v="75.2"/>
    <n v="100.2"/>
    <n v="25"/>
    <x v="1"/>
    <m/>
    <m/>
    <s v="Estadual"/>
    <m/>
    <s v="SP-310"/>
    <s v="DUP"/>
    <s v="Estadual"/>
    <s v="PLA"/>
    <s v="São José do Rio Preto"/>
  </r>
  <r>
    <x v="0"/>
    <s v="456BSP0090"/>
    <n v="0"/>
    <x v="431"/>
    <s v="0090"/>
    <n v="-49.2052825903192"/>
    <n v="-20.990912600036399"/>
    <n v="-49.076506599899602"/>
    <n v="-21.090501300294701"/>
    <s v="456"/>
    <s v="SP"/>
    <s v="Eixo Principal"/>
    <s v="-"/>
    <s v="456BSP0090"/>
    <s v="ENTR SP-379"/>
    <s v="ACESSO P/CATIGUÁ"/>
    <n v="100.2"/>
    <n v="116.6"/>
    <n v="16.399999999999999"/>
    <x v="1"/>
    <m/>
    <m/>
    <s v="Estadual"/>
    <m/>
    <s v="SP-310"/>
    <s v="DUP"/>
    <s v="Estadual"/>
    <s v="PLA"/>
    <s v="São José do Rio Preto"/>
  </r>
  <r>
    <x v="0"/>
    <s v="456BSP0103"/>
    <n v="0"/>
    <x v="431"/>
    <s v="0103"/>
    <n v="-49.076506599899602"/>
    <n v="-21.090501300294701"/>
    <n v="-49.020023909875398"/>
    <n v="-21.133730149826501"/>
    <s v="456"/>
    <s v="SP"/>
    <s v="Eixo Principal"/>
    <s v="-"/>
    <s v="456BSP0103"/>
    <s v="ACESSO P/CATIGUÁ"/>
    <s v="ENTR SP-351 (P/PALMARES PAULISTA)"/>
    <n v="116.6"/>
    <n v="124.2"/>
    <n v="7.6"/>
    <x v="1"/>
    <m/>
    <m/>
    <s v="Estadual"/>
    <m/>
    <s v="SP-310"/>
    <s v="DUP"/>
    <s v="Estadual"/>
    <s v="PLA"/>
    <s v="São José do Rio Preto"/>
  </r>
  <r>
    <x v="0"/>
    <s v="456BSP0110"/>
    <n v="0"/>
    <x v="431"/>
    <s v="0110"/>
    <n v="-49.020023909875398"/>
    <n v="-21.133730149826501"/>
    <n v="-48.986401009598801"/>
    <n v="-21.159894939999401"/>
    <s v="456"/>
    <s v="SP"/>
    <s v="Eixo Principal"/>
    <s v="-"/>
    <s v="456BSP0110"/>
    <s v="ENTR SP-351 (P/PALMARES PAULISTA)"/>
    <s v="ENTR SP-321 (CATANDUVA)"/>
    <n v="124.2"/>
    <n v="129"/>
    <n v="4.8"/>
    <x v="1"/>
    <m/>
    <m/>
    <s v="Estadual"/>
    <m/>
    <s v="SP-310"/>
    <s v="DUP"/>
    <s v="Estadual"/>
    <s v="PLA"/>
    <s v="São José do Rio Preto"/>
  </r>
  <r>
    <x v="0"/>
    <s v="456BSP0130"/>
    <n v="0"/>
    <x v="431"/>
    <s v="0130"/>
    <n v="-48.986401009598801"/>
    <n v="-21.159894939999401"/>
    <n v="-48.598574349626503"/>
    <n v="-21.475705149572899"/>
    <s v="456"/>
    <s v="SP"/>
    <s v="Eixo Principal"/>
    <s v="-"/>
    <s v="456BSP0130"/>
    <s v="ENTR SP-321 (CATANDUVA)"/>
    <s v="ENTR SP-333 (P/TAQUARITINGA)"/>
    <n v="129"/>
    <n v="182.2"/>
    <n v="53.2"/>
    <x v="1"/>
    <m/>
    <m/>
    <s v="Estadual"/>
    <m/>
    <s v="SP-310"/>
    <s v="DUP"/>
    <s v="Estadual"/>
    <s v="PLA"/>
    <s v="São José do Rio Preto"/>
  </r>
  <r>
    <x v="0"/>
    <s v="456BSP0150"/>
    <n v="0"/>
    <x v="431"/>
    <s v="0150"/>
    <n v="-48.598574349626503"/>
    <n v="-21.475705149572899"/>
    <n v="-48.336367569607603"/>
    <n v="-21.6917143703219"/>
    <s v="456"/>
    <s v="SP"/>
    <s v="Eixo Principal"/>
    <s v="-"/>
    <s v="456BSP0150"/>
    <s v="ENTR SP-333 (P/TAQUARITINGA)"/>
    <s v="ENTR BR-364/SP-326"/>
    <n v="182.2"/>
    <n v="218.2"/>
    <n v="36"/>
    <x v="1"/>
    <m/>
    <m/>
    <s v="Estadual"/>
    <m/>
    <s v="SP-310"/>
    <s v="DUP"/>
    <s v="Estadual"/>
    <s v="PLA"/>
    <s v="São José do Rio Preto"/>
  </r>
  <r>
    <x v="0"/>
    <s v="457BGO0010"/>
    <n v="0"/>
    <x v="432"/>
    <s v="0010"/>
    <n v="-47.604500769694702"/>
    <n v="-16.7542418301962"/>
    <n v="-47.673719279920803"/>
    <n v="-16.822045380389898"/>
    <s v="457"/>
    <s v="GO"/>
    <s v="Eixo Principal"/>
    <s v="Coinc"/>
    <s v="457BGO0010"/>
    <s v="ENTR BR-040/050(A)/354/GO-309(A) (CRISTALINA)"/>
    <s v="ENTR GO-309(B)"/>
    <n v="0"/>
    <n v="11"/>
    <n v="11"/>
    <x v="2"/>
    <m/>
    <s v="050BGO0070"/>
    <s v="Concessão Federal"/>
    <m/>
    <m/>
    <m/>
    <s v="Federal"/>
    <s v="PAV"/>
    <s v="Goiânia"/>
  </r>
  <r>
    <x v="0"/>
    <s v="457BGO0012"/>
    <n v="0"/>
    <x v="432"/>
    <s v="0012"/>
    <n v="-47.673719279920803"/>
    <n v="-16.822045380389898"/>
    <n v="-47.7058623295828"/>
    <n v="-16.9266606298841"/>
    <s v="457"/>
    <s v="GO"/>
    <s v="Eixo Principal"/>
    <s v="Coinc"/>
    <s v="457BGO0012"/>
    <s v="ENTR GO-309(B)"/>
    <s v="ENTR GO-519 (DOMICIANO RIBEIRO)"/>
    <n v="11"/>
    <n v="23.5"/>
    <n v="12.5"/>
    <x v="2"/>
    <m/>
    <s v="050BGO0075"/>
    <s v="Concessão Federal"/>
    <m/>
    <m/>
    <m/>
    <s v="Federal"/>
    <s v="PAV"/>
    <s v="Goiânia"/>
  </r>
  <r>
    <x v="0"/>
    <s v="457BGO0013"/>
    <n v="0"/>
    <x v="432"/>
    <s v="0013"/>
    <n v="-47.7058623295828"/>
    <n v="-16.9266606298841"/>
    <n v="-47.740883330301401"/>
    <n v="-16.968250789642099"/>
    <s v="457"/>
    <s v="GO"/>
    <s v="Eixo Principal"/>
    <s v="Coinc"/>
    <s v="457BGO0013"/>
    <s v="ENTR GO-519 (DOMICIANO RIBEIRO)"/>
    <s v="ENTR BR-050(B)/GO-219(A)"/>
    <n v="23.5"/>
    <n v="29.5"/>
    <n v="6"/>
    <x v="2"/>
    <m/>
    <s v="050BGO0080"/>
    <s v="Concessão Federal"/>
    <m/>
    <m/>
    <m/>
    <s v="Federal"/>
    <s v="PAV"/>
    <s v="Goiânia"/>
  </r>
  <r>
    <x v="0"/>
    <s v="457BGO0015"/>
    <n v="0"/>
    <x v="432"/>
    <s v="0015"/>
    <n v="-47.740883330301401"/>
    <n v="-16.968250789642099"/>
    <n v="-47.942862760208101"/>
    <n v="-17.0402987495875"/>
    <s v="457"/>
    <s v="GO"/>
    <s v="Eixo Principal"/>
    <s v="-"/>
    <s v="457BGO0015"/>
    <s v="ENTR BR-050(B)/GO-219(A)"/>
    <s v="RIO CORUMBÁ"/>
    <n v="29.5"/>
    <n v="61.4"/>
    <n v="31.9"/>
    <x v="1"/>
    <m/>
    <m/>
    <s v="Estadual"/>
    <m/>
    <s v="GO-219"/>
    <s v="LEN"/>
    <s v="Estadual"/>
    <s v="PLA"/>
    <s v="Goiânia"/>
  </r>
  <r>
    <x v="0"/>
    <s v="457BGO0018"/>
    <n v="0"/>
    <x v="432"/>
    <s v="0018"/>
    <n v="-47.942862760208101"/>
    <n v="-17.0402987495875"/>
    <n v="-48.008356970097999"/>
    <n v="-16.954295829588801"/>
    <s v="457"/>
    <s v="GO"/>
    <s v="Eixo Principal"/>
    <s v="-"/>
    <s v="457BGO0018"/>
    <s v="RIO CORUMBÁ"/>
    <s v="ENTR GO-309/404(A) (BURITIZINHO)"/>
    <n v="61.4"/>
    <n v="74.400000000000006"/>
    <n v="13"/>
    <x v="1"/>
    <m/>
    <m/>
    <s v="Estadual"/>
    <m/>
    <s v="GO-219"/>
    <s v="LEN"/>
    <s v="Estadual"/>
    <s v="PLA"/>
    <s v="Goiânia"/>
  </r>
  <r>
    <x v="0"/>
    <s v="457BGO0020"/>
    <n v="0"/>
    <x v="432"/>
    <s v="0020"/>
    <n v="-48.008356970097999"/>
    <n v="-16.954295829588801"/>
    <n v="-48.026001600293498"/>
    <n v="-16.811295370284999"/>
    <s v="457"/>
    <s v="GO"/>
    <s v="Eixo Principal"/>
    <s v="-"/>
    <s v="457BGO0020"/>
    <s v="ENTR GO-309/404(A) (BURITIZINHO)"/>
    <s v="ENTR GO-219(B)/404(B) (MANIRATUBA)"/>
    <n v="74.400000000000006"/>
    <n v="93.4"/>
    <n v="19"/>
    <x v="1"/>
    <m/>
    <m/>
    <s v="Estadual"/>
    <m/>
    <s v="GO-404"/>
    <s v="LEN"/>
    <s v="Estadual"/>
    <s v="PLA"/>
    <s v="Goiânia"/>
  </r>
  <r>
    <x v="0"/>
    <s v="457BGO0025"/>
    <n v="0"/>
    <x v="432"/>
    <s v="0025"/>
    <n v="-48.026001600293498"/>
    <n v="-16.811295370284999"/>
    <n v="-48.430666640153198"/>
    <n v="-16.8046695503593"/>
    <s v="457"/>
    <s v="GO"/>
    <s v="Eixo Principal"/>
    <s v="-"/>
    <s v="457BGO0025"/>
    <s v="ENTR GO-219(B)/404(B) (MANIRATUBA)"/>
    <s v="ENTR GO-330(A) (PONTE FUNDA)"/>
    <n v="93.4"/>
    <n v="149.4"/>
    <n v="56"/>
    <x v="1"/>
    <m/>
    <m/>
    <s v="Estadual"/>
    <m/>
    <s v="GOT-457"/>
    <s v="LEN"/>
    <s v="Estadual"/>
    <s v="PLA"/>
    <s v="Goiânia"/>
  </r>
  <r>
    <x v="0"/>
    <s v="457BGO0030"/>
    <n v="0"/>
    <x v="432"/>
    <s v="0030"/>
    <n v="-48.430666640153198"/>
    <n v="-16.8046695503593"/>
    <n v="-48.521209069842598"/>
    <n v="-16.7623440599303"/>
    <s v="457"/>
    <s v="GO"/>
    <s v="Eixo Principal"/>
    <s v="-"/>
    <s v="457BGO0030"/>
    <s v="ENTR GO-330(A) (PONTE FUNDA)"/>
    <s v="ENTR GO-010(A)/139(A) (P/VIANÓPOLIS)"/>
    <n v="149.4"/>
    <n v="161.1"/>
    <n v="11.7"/>
    <x v="1"/>
    <m/>
    <m/>
    <s v="Estadual"/>
    <m/>
    <s v="GO-330"/>
    <s v="PAV"/>
    <s v="Estadual"/>
    <s v="PLA"/>
    <s v="Goiânia"/>
  </r>
  <r>
    <x v="0"/>
    <s v="457BGO0050"/>
    <n v="0"/>
    <x v="432"/>
    <s v="0050"/>
    <n v="-48.521209069842598"/>
    <n v="-16.7623440599303"/>
    <n v="-48.623005379994197"/>
    <n v="-16.708245960082898"/>
    <s v="457"/>
    <s v="GO"/>
    <s v="Eixo Principal"/>
    <s v="-"/>
    <s v="457BGO0050"/>
    <s v="ENTR GO-010(A)/139(A) (P/VIANÓPOLIS)"/>
    <s v="ENTR GO-139(B) (P/SILVÂNIA)"/>
    <n v="161.1"/>
    <n v="173.8"/>
    <n v="12.7"/>
    <x v="1"/>
    <m/>
    <m/>
    <s v="Estadual"/>
    <m/>
    <s v="GO-010"/>
    <s v="PAV"/>
    <s v="Estadual"/>
    <s v="PLA"/>
    <s v="Goiânia"/>
  </r>
  <r>
    <x v="0"/>
    <s v="457BGO0060"/>
    <n v="0"/>
    <x v="432"/>
    <s v="0060"/>
    <n v="-48.623005379994197"/>
    <n v="-16.708245960082898"/>
    <n v="-48.669665070286698"/>
    <n v="-16.690212380297002"/>
    <s v="457"/>
    <s v="GO"/>
    <s v="Eixo Principal"/>
    <s v="-"/>
    <s v="457BGO0060"/>
    <s v="ENTR GO-139(B) (P/SILVÂNIA)"/>
    <s v="ENTR GO-147"/>
    <n v="173.8"/>
    <n v="179.2"/>
    <n v="5.4"/>
    <x v="1"/>
    <m/>
    <m/>
    <s v="Estadual"/>
    <m/>
    <s v="GO-010"/>
    <s v="PAV"/>
    <s v="Estadual"/>
    <s v="PLA"/>
    <s v="Goiânia"/>
  </r>
  <r>
    <x v="0"/>
    <s v="457BGO0070"/>
    <n v="0"/>
    <x v="432"/>
    <s v="0070"/>
    <n v="-48.669665070286698"/>
    <n v="-16.690212380297002"/>
    <n v="-48.736874960011299"/>
    <n v="-16.631070949864402"/>
    <s v="457"/>
    <s v="GO"/>
    <s v="Eixo Principal"/>
    <s v="-"/>
    <s v="457BGO0070"/>
    <s v="ENTR GO-147"/>
    <s v="LEOPOLDO DE BULHÕES"/>
    <n v="179.2"/>
    <n v="189.7"/>
    <n v="10.5"/>
    <x v="1"/>
    <m/>
    <m/>
    <s v="Estadual"/>
    <m/>
    <s v="GO-010"/>
    <s v="PAV"/>
    <s v="Estadual"/>
    <s v="PLA"/>
    <s v="Goiânia"/>
  </r>
  <r>
    <x v="0"/>
    <s v="457BGO0080"/>
    <n v="0"/>
    <x v="432"/>
    <s v="0080"/>
    <n v="-48.736874960011299"/>
    <n v="-16.631070949864402"/>
    <n v="-48.783781380206499"/>
    <n v="-16.615081569558701"/>
    <s v="457"/>
    <s v="GO"/>
    <s v="Eixo Principal"/>
    <s v="-"/>
    <s v="457BGO0080"/>
    <s v="LEOPOLDO DE BULHÕES"/>
    <s v="ENTR GO-330(B)"/>
    <n v="189.7"/>
    <n v="195.3"/>
    <n v="5.6"/>
    <x v="1"/>
    <m/>
    <m/>
    <s v="Estadual"/>
    <m/>
    <s v="GO-010"/>
    <s v="PAV"/>
    <s v="Estadual"/>
    <s v="PLA"/>
    <s v="Goiânia"/>
  </r>
  <r>
    <x v="0"/>
    <s v="457BGO0085"/>
    <n v="0"/>
    <x v="432"/>
    <s v="0085"/>
    <n v="-48.783781380206499"/>
    <n v="-16.615081569558701"/>
    <n v="-48.950582349795503"/>
    <n v="-16.617226490410101"/>
    <s v="457"/>
    <s v="GO"/>
    <s v="Eixo Principal"/>
    <s v="-"/>
    <s v="457BGO0085"/>
    <s v="ENTR GO-330(B)"/>
    <s v="BONFINÓPOLIS"/>
    <n v="195.3"/>
    <n v="214"/>
    <n v="18.7"/>
    <x v="1"/>
    <m/>
    <m/>
    <s v="Estadual"/>
    <m/>
    <s v="GO-010"/>
    <s v="PAV"/>
    <s v="Estadual"/>
    <s v="PLA"/>
    <s v="Goiânia"/>
  </r>
  <r>
    <x v="0"/>
    <s v="457BGO0090"/>
    <n v="0"/>
    <x v="432"/>
    <s v="0090"/>
    <n v="-48.950582349795503"/>
    <n v="-16.617226490410101"/>
    <n v="-49.076677550228702"/>
    <n v="-16.616788880302501"/>
    <s v="457"/>
    <s v="GO"/>
    <s v="Eixo Principal"/>
    <s v="-"/>
    <s v="457BGO0090"/>
    <s v="BONFINÓPOLIS"/>
    <s v="ENTR GO-415"/>
    <n v="214"/>
    <n v="228.7"/>
    <n v="14.7"/>
    <x v="1"/>
    <m/>
    <m/>
    <s v="Estadual"/>
    <m/>
    <s v="GO-010"/>
    <s v="PAV"/>
    <s v="Estadual"/>
    <s v="PLA"/>
    <s v="Goiânia"/>
  </r>
  <r>
    <x v="0"/>
    <s v="457BGO0095"/>
    <n v="0"/>
    <x v="432"/>
    <s v="0095"/>
    <n v="-49.076677550228702"/>
    <n v="-16.616788880302501"/>
    <n v="-49.157106910155697"/>
    <n v="-16.649462660373398"/>
    <s v="457"/>
    <s v="GO"/>
    <s v="Eixo Principal"/>
    <s v="-"/>
    <s v="457BGO0095"/>
    <s v="ENTR GO-415"/>
    <s v="ENTR GO-537"/>
    <n v="228.7"/>
    <n v="238.9"/>
    <n v="10.199999999999999"/>
    <x v="1"/>
    <m/>
    <m/>
    <s v="Estadual"/>
    <m/>
    <s v="GO-010"/>
    <s v="PAV"/>
    <s v="Estadual"/>
    <s v="PLA"/>
    <s v="Goiânia"/>
  </r>
  <r>
    <x v="0"/>
    <s v="457BGO0100"/>
    <n v="0"/>
    <x v="432"/>
    <s v="0100"/>
    <n v="-49.157106910155697"/>
    <n v="-16.649462660373398"/>
    <n v="-49.219573609934102"/>
    <n v="-16.6582000398998"/>
    <s v="457"/>
    <s v="GO"/>
    <s v="Eixo Principal"/>
    <s v="-"/>
    <s v="457BGO0100"/>
    <s v="ENTR GO-537"/>
    <s v="ENTR BR-060/153/GO-010(B)/403 (GOIÂNIA)"/>
    <n v="238.9"/>
    <n v="246.3"/>
    <n v="7.4"/>
    <x v="1"/>
    <m/>
    <m/>
    <s v="Estadual"/>
    <m/>
    <s v="GO-010"/>
    <s v="DUP"/>
    <s v="Estadual"/>
    <s v="PLA"/>
    <s v="Goiânia"/>
  </r>
  <r>
    <x v="0"/>
    <s v="458BMG0010"/>
    <n v="0"/>
    <x v="433"/>
    <s v="0010"/>
    <n v="-41.4704439002657"/>
    <n v="-19.138671420349699"/>
    <n v="-41.4612596197356"/>
    <n v="-19.169524770251801"/>
    <s v="458"/>
    <s v="MG"/>
    <s v="Eixo Principal"/>
    <s v="-"/>
    <s v="458BMG0010"/>
    <s v="ENTR BR-259"/>
    <s v="CONSELHEIRO PENA"/>
    <n v="0"/>
    <n v="4"/>
    <n v="4"/>
    <x v="1"/>
    <m/>
    <m/>
    <s v="Estadual"/>
    <m/>
    <s v="MGT-458"/>
    <s v="PAV"/>
    <s v="Estadual"/>
    <s v="PLA"/>
    <s v="Governador Valadares"/>
  </r>
  <r>
    <x v="0"/>
    <s v="458BMG0020"/>
    <n v="0"/>
    <x v="433"/>
    <s v="0020"/>
    <n v="-41.4612596197356"/>
    <n v="-19.169524770251801"/>
    <n v="-41.646745459934998"/>
    <n v="-19.2296667998828"/>
    <s v="458"/>
    <s v="MG"/>
    <s v="Eixo Principal"/>
    <s v="-"/>
    <s v="458BMG0020"/>
    <s v="CONSELHEIRO PENA"/>
    <s v="CUITÉ VELHO"/>
    <n v="4"/>
    <n v="35"/>
    <n v="31"/>
    <x v="1"/>
    <m/>
    <m/>
    <s v="Estadual"/>
    <m/>
    <s v="MGT-458"/>
    <s v="PAV"/>
    <s v="Estadual"/>
    <s v="PLA"/>
    <s v="Governador Valadares"/>
  </r>
  <r>
    <x v="0"/>
    <s v="458BMG0030"/>
    <n v="0"/>
    <x v="433"/>
    <s v="0030"/>
    <n v="-41.646745459934998"/>
    <n v="-19.2296667998828"/>
    <n v="-42.006433209924602"/>
    <n v="-19.2821691597788"/>
    <s v="458"/>
    <s v="MG"/>
    <s v="Eixo Principal"/>
    <s v="-"/>
    <s v="458BMG0030"/>
    <s v="CUITÉ VELHO"/>
    <s v="TARUMIRIM"/>
    <n v="35"/>
    <n v="68.7"/>
    <n v="33.700000000000003"/>
    <x v="1"/>
    <m/>
    <m/>
    <s v="Federal"/>
    <m/>
    <m/>
    <m/>
    <s v="Federal"/>
    <s v="PLA"/>
    <s v="Governador Valadares"/>
  </r>
  <r>
    <x v="0"/>
    <s v="458BMG0035"/>
    <n v="0"/>
    <x v="433"/>
    <s v="0035"/>
    <n v="-42.006433209924602"/>
    <n v="-19.2821691597788"/>
    <n v="-42.073926260188699"/>
    <n v="-19.314685519820799"/>
    <s v="458"/>
    <s v="MG"/>
    <s v="Eixo Principal"/>
    <s v="-"/>
    <s v="458BMG0035"/>
    <s v="TARUMIRIM"/>
    <s v="ENTR BR-116(A) (TARUAÇÚ)"/>
    <n v="68.7"/>
    <n v="81.2"/>
    <n v="12.5"/>
    <x v="1"/>
    <m/>
    <m/>
    <s v="Estadual"/>
    <m/>
    <s v="MGT-458"/>
    <s v="PAV"/>
    <s v="Estadual"/>
    <s v="PLA"/>
    <s v="Governador Valadares"/>
  </r>
  <r>
    <x v="0"/>
    <s v="458BMG0050"/>
    <n v="0"/>
    <x v="433"/>
    <s v="0050"/>
    <n v="-42.073926260188699"/>
    <n v="-19.314685519820799"/>
    <n v="-42.1298087399813"/>
    <n v="-19.442577789633201"/>
    <s v="458"/>
    <s v="MG"/>
    <s v="Eixo Principal"/>
    <s v="Coinc"/>
    <s v="458BMG0050"/>
    <s v="ENTR BR-116(A) (TARUAÇÚ)"/>
    <s v="ENTR BR-116(B)"/>
    <n v="81.2"/>
    <n v="98.8"/>
    <n v="17.600000000000001"/>
    <x v="2"/>
    <m/>
    <s v="116BMG1210"/>
    <s v="Federal"/>
    <m/>
    <m/>
    <m/>
    <s v="Federal"/>
    <s v="PAV"/>
    <s v="Caratinga"/>
  </r>
  <r>
    <x v="0"/>
    <s v="458BMG0070"/>
    <n v="0"/>
    <x v="433"/>
    <s v="0070"/>
    <n v="-42.1298087399813"/>
    <n v="-19.442577789633201"/>
    <n v="-42.541514010063402"/>
    <n v="-19.473453109972901"/>
    <s v="458"/>
    <s v="MG"/>
    <s v="Eixo Principal"/>
    <s v="-"/>
    <s v="458BMG0070"/>
    <s v="ENTR BR-116(B)"/>
    <s v="ENTR BR-381 (IPATINGA)"/>
    <n v="98.8"/>
    <n v="148.80000000000001"/>
    <n v="50"/>
    <x v="2"/>
    <m/>
    <m/>
    <s v="Federal"/>
    <m/>
    <m/>
    <m/>
    <s v="Federal"/>
    <s v="PAV"/>
    <s v="Caratinga"/>
  </r>
  <r>
    <x v="0"/>
    <s v="459BMG0005"/>
    <n v="0"/>
    <x v="434"/>
    <s v="0005"/>
    <n v="-46.542116219587697"/>
    <n v="-21.787886199888099"/>
    <n v="-46.494480739694303"/>
    <n v="-21.8057898501214"/>
    <s v="459"/>
    <s v="MG"/>
    <s v="Eixo Principal"/>
    <s v="Coinc"/>
    <s v="459BMG0005"/>
    <s v="ENTR. AV. VEREADOR REINALDO F. BASTOS/ BR-146(A)/267(A) (DEER POÇOS DE CALDAS)"/>
    <s v="FIM DO TRECHO DUPLICADO *TRECHO MUNICIPAL*"/>
    <n v="0"/>
    <n v="5.3"/>
    <n v="5.3"/>
    <x v="0"/>
    <m/>
    <s v="267BMG0410;146BMG0300"/>
    <s v="Federal"/>
    <m/>
    <m/>
    <m/>
    <s v="Federal"/>
    <s v="PAV"/>
    <s v="Caxambu"/>
  </r>
  <r>
    <x v="0"/>
    <s v="459BMG0010"/>
    <n v="0"/>
    <x v="434"/>
    <s v="0010"/>
    <n v="-46.494480739694303"/>
    <n v="-21.8057898501214"/>
    <n v="-46.471237710152103"/>
    <n v="-21.808462240440001"/>
    <s v="459"/>
    <s v="MG"/>
    <s v="Eixo Principal"/>
    <s v="Coinc"/>
    <s v="459BMG0010"/>
    <s v="FIM DO TRECHO DUPLICADO"/>
    <s v="ENTR BR-146(B)/267(B) *TRECHO URBANO*"/>
    <n v="5.3"/>
    <n v="7.8"/>
    <n v="2.5"/>
    <x v="2"/>
    <m/>
    <s v="267BMG0405;146BMG0295"/>
    <s v="Federal"/>
    <m/>
    <m/>
    <m/>
    <s v="Federal"/>
    <s v="PAV"/>
    <s v="Caxambu"/>
  </r>
  <r>
    <x v="0"/>
    <s v="459BMG0015"/>
    <n v="0"/>
    <x v="434"/>
    <s v="0015"/>
    <n v="-46.471237710152103"/>
    <n v="-21.808462240440001"/>
    <n v="-46.381407780044903"/>
    <n v="-21.912811330178702"/>
    <s v="459"/>
    <s v="MG"/>
    <s v="Eixo Principal"/>
    <s v="-"/>
    <s v="459BMG0015"/>
    <s v="ENTR BR-146(B)/267(B)"/>
    <s v="ENTR AL.DR.NELSON DE PAIVA (CALDAS)"/>
    <n v="7.8"/>
    <n v="26.7"/>
    <n v="18.899999999999999"/>
    <x v="2"/>
    <m/>
    <m/>
    <s v="Federal"/>
    <m/>
    <m/>
    <m/>
    <s v="Federal"/>
    <s v="PAV"/>
    <s v="Caxambu"/>
  </r>
  <r>
    <x v="0"/>
    <s v="459BMG0020"/>
    <n v="0"/>
    <x v="434"/>
    <s v="0020"/>
    <n v="-46.381407780044903"/>
    <n v="-21.912811330178702"/>
    <n v="-46.312694019713199"/>
    <n v="-22.016520459651399"/>
    <s v="459"/>
    <s v="MG"/>
    <s v="Eixo Principal"/>
    <s v="-"/>
    <s v="459BMG0020"/>
    <s v="ENTR AL.DR.NELSON DE PAIVA (CALDAS)"/>
    <s v="ACESSO SANTA RITA DAS CALDAS"/>
    <n v="26.7"/>
    <n v="42.7"/>
    <n v="16"/>
    <x v="2"/>
    <m/>
    <m/>
    <s v="Federal"/>
    <m/>
    <m/>
    <m/>
    <s v="Federal"/>
    <s v="PAV"/>
    <s v="Caxambu"/>
  </r>
  <r>
    <x v="0"/>
    <s v="459BMG0025"/>
    <n v="0"/>
    <x v="434"/>
    <s v="0025"/>
    <n v="-46.312694019713199"/>
    <n v="-22.016520459651399"/>
    <n v="-45.943943590124498"/>
    <n v="-22.204112690148399"/>
    <s v="459"/>
    <s v="MG"/>
    <s v="Eixo Principal"/>
    <s v="-"/>
    <s v="459BMG0025"/>
    <s v="ACESSO SANTA RITA DAS CALDAS"/>
    <s v="ENTR MG-179 (POUSO ALEGRE)"/>
    <n v="42.7"/>
    <n v="97.6"/>
    <n v="54.9"/>
    <x v="2"/>
    <m/>
    <m/>
    <s v="Federal"/>
    <m/>
    <m/>
    <m/>
    <s v="Federal"/>
    <s v="PAV"/>
    <s v="Caxambu"/>
  </r>
  <r>
    <x v="0"/>
    <s v="459BMG0030"/>
    <n v="0"/>
    <x v="434"/>
    <s v="0030"/>
    <n v="-45.943943590124498"/>
    <n v="-22.204112690148399"/>
    <n v="-45.881889570347298"/>
    <n v="-22.2410417896468"/>
    <s v="459"/>
    <s v="MG"/>
    <s v="Eixo Principal"/>
    <s v="-"/>
    <s v="459BMG0030"/>
    <s v="ENTR MG-179 (POUSO ALEGRE)"/>
    <s v="ENTR BR-381"/>
    <n v="97.6"/>
    <n v="105.8"/>
    <n v="8.1999999999999993"/>
    <x v="0"/>
    <m/>
    <m/>
    <s v="Federal"/>
    <m/>
    <m/>
    <m/>
    <s v="Federal"/>
    <s v="PAV"/>
    <s v="Caxambu"/>
  </r>
  <r>
    <x v="0"/>
    <s v="459BMG0050"/>
    <n v="0"/>
    <x v="434"/>
    <s v="0050"/>
    <n v="-45.881889570347298"/>
    <n v="-22.2410417896468"/>
    <n v="-45.773542520171098"/>
    <n v="-22.261405170212399"/>
    <s v="459"/>
    <s v="MG"/>
    <s v="Eixo Principal"/>
    <s v="-"/>
    <s v="459BMG0050"/>
    <s v="ENTR BR-381"/>
    <s v="ENTR MG-173 (P/CACHOEIRA DE MINAS)"/>
    <n v="105.8"/>
    <n v="118.6"/>
    <n v="12.8"/>
    <x v="2"/>
    <m/>
    <m/>
    <s v="Federal"/>
    <m/>
    <m/>
    <m/>
    <s v="Federal"/>
    <s v="PAV"/>
    <s v="Caxambu"/>
  </r>
  <r>
    <x v="0"/>
    <s v="459BMG0060"/>
    <n v="0"/>
    <x v="434"/>
    <s v="0060"/>
    <n v="-45.773542520171098"/>
    <n v="-22.261405170212399"/>
    <n v="-45.714352979606304"/>
    <n v="-22.2503949196897"/>
    <s v="459"/>
    <s v="MG"/>
    <s v="Eixo Principal"/>
    <s v="-"/>
    <s v="459BMG0060"/>
    <s v="ENTR MG-173 (P/CACHOEIRA DE MINAS)"/>
    <s v="INÍCIO DUPLICAÇÃO (STA RITA DO SAPUCAÍ)"/>
    <n v="118.6"/>
    <n v="125.1"/>
    <n v="6.5"/>
    <x v="2"/>
    <m/>
    <m/>
    <s v="Federal"/>
    <m/>
    <m/>
    <m/>
    <s v="Federal"/>
    <s v="PAV"/>
    <s v="Caxambu"/>
  </r>
  <r>
    <x v="0"/>
    <s v="459BMG0065"/>
    <n v="0"/>
    <x v="434"/>
    <s v="0065"/>
    <n v="-45.714352979606304"/>
    <n v="-22.2503949196897"/>
    <n v="-45.7111820896816"/>
    <n v="-22.256576659784901"/>
    <s v="459"/>
    <s v="MG"/>
    <s v="Eixo Principal"/>
    <s v="-"/>
    <s v="459BMG0065"/>
    <s v="INÍCIO DUPLICAÇÃO (STA RITA DO SAPUCAÍ)"/>
    <s v="FIM DUPLICAÇÃO (STA RITA DO SAPUCAÍ)"/>
    <n v="125.1"/>
    <n v="126.2"/>
    <n v="1.1000000000000001"/>
    <x v="0"/>
    <m/>
    <m/>
    <s v="Federal"/>
    <m/>
    <m/>
    <m/>
    <s v="Federal"/>
    <s v="PAV"/>
    <s v="Caxambu"/>
  </r>
  <r>
    <x v="0"/>
    <s v="459BMG0072"/>
    <n v="0"/>
    <x v="434"/>
    <s v="0072"/>
    <n v="-45.7111820896816"/>
    <n v="-22.256576659784901"/>
    <n v="-45.556618160099902"/>
    <n v="-22.363985699979999"/>
    <s v="459"/>
    <s v="MG"/>
    <s v="Eixo Principal"/>
    <s v="-"/>
    <s v="459BMG0072"/>
    <s v="FIM DUPLICAÇÃO (STA RITA DO SAPUCAÍ)"/>
    <s v="ENTR MG-347 (P/SÃO JOÃO DO ALEGRE)"/>
    <n v="126.2"/>
    <n v="149.5"/>
    <n v="23.3"/>
    <x v="2"/>
    <m/>
    <m/>
    <s v="Federal"/>
    <m/>
    <m/>
    <m/>
    <s v="Federal"/>
    <s v="PAV"/>
    <s v="Caxambu"/>
  </r>
  <r>
    <x v="0"/>
    <s v="459BMG0090"/>
    <n v="0"/>
    <x v="434"/>
    <s v="0090"/>
    <n v="-45.556618160099902"/>
    <n v="-22.363985699979999"/>
    <n v="-45.533973630278702"/>
    <n v="-22.402866879602701"/>
    <s v="459"/>
    <s v="MG"/>
    <s v="Eixo Principal"/>
    <s v="-"/>
    <s v="459BMG0090"/>
    <s v="ENTR MG-347 (P/SÃO JOÃO DO ALEGRE)"/>
    <s v="ENTR MG-295 (PIRANGUINHO)"/>
    <n v="149.5"/>
    <n v="155.4"/>
    <n v="5.9"/>
    <x v="2"/>
    <m/>
    <m/>
    <s v="Federal"/>
    <m/>
    <m/>
    <m/>
    <s v="Federal"/>
    <s v="PAV"/>
    <s v="Caxambu"/>
  </r>
  <r>
    <x v="0"/>
    <s v="459BMG0110"/>
    <n v="0"/>
    <x v="434"/>
    <s v="0110"/>
    <n v="-45.533973630278702"/>
    <n v="-22.402866879602701"/>
    <n v="-45.4907576401529"/>
    <n v="-22.424417400342598"/>
    <s v="459"/>
    <s v="MG"/>
    <s v="Eixo Principal"/>
    <s v="-"/>
    <s v="459BMG0110"/>
    <s v="ENTR MG-295 (PIRANGUINHO)"/>
    <s v="INÍCIO CONVÊNIO DE ADMINISTRAÇÃO"/>
    <n v="155.4"/>
    <n v="162.9"/>
    <n v="7.5"/>
    <x v="2"/>
    <m/>
    <m/>
    <s v="Federal"/>
    <m/>
    <m/>
    <m/>
    <s v="Federal"/>
    <s v="PAV"/>
    <s v="Caxambu"/>
  </r>
  <r>
    <x v="0"/>
    <s v="459BMG0116"/>
    <n v="0"/>
    <x v="434"/>
    <s v="0116"/>
    <n v="-45.4907576401529"/>
    <n v="-22.424417400342598"/>
    <n v="-45.472019080016402"/>
    <n v="-22.4228733399326"/>
    <s v="459"/>
    <s v="MG"/>
    <s v="Eixo Principal"/>
    <s v="-"/>
    <s v="459BMG0116"/>
    <s v="INÍCIO CONVÊNIO DE ADMINISTRAÇÃO"/>
    <s v="FIM PISTA DUPLA (ITAJUBÁ)"/>
    <n v="162.9"/>
    <n v="164.9"/>
    <n v="2"/>
    <x v="0"/>
    <m/>
    <m/>
    <s v="Federal"/>
    <m/>
    <m/>
    <m/>
    <s v="Federal"/>
    <s v="PAV"/>
    <s v="Caxambu"/>
  </r>
  <r>
    <x v="0"/>
    <s v="459BMG0118"/>
    <n v="0"/>
    <x v="434"/>
    <s v="0118"/>
    <n v="-45.472019080016402"/>
    <n v="-22.4228733399326"/>
    <n v="-45.465502800213997"/>
    <n v="-22.429316069580899"/>
    <s v="459"/>
    <s v="MG"/>
    <s v="Eixo Principal"/>
    <s v="-"/>
    <s v="459BMG0118"/>
    <s v="FIM PISTA DUPLA (ITAJUBÁ)"/>
    <s v="ENTR R. DR LUIZ RENNÓ *TRECHO MUNICIPAL*"/>
    <n v="164.9"/>
    <n v="166.1"/>
    <n v="1.2"/>
    <x v="2"/>
    <m/>
    <m/>
    <s v="Federal"/>
    <m/>
    <m/>
    <m/>
    <s v="Federal"/>
    <s v="PAV"/>
    <s v="Caxambu"/>
  </r>
  <r>
    <x v="0"/>
    <s v="459BMG0121"/>
    <n v="0"/>
    <x v="434"/>
    <s v="0121"/>
    <n v="-45.465502800213997"/>
    <n v="-22.429316069580899"/>
    <n v="-45.458255209710103"/>
    <n v="-22.430456290325399"/>
    <s v="459"/>
    <s v="MG"/>
    <s v="Eixo Principal"/>
    <s v="Coinc"/>
    <s v="459BMG0121"/>
    <s v="ENTR R. DR LUIZ RENNÓ *TRECHO MUNICIPAL*"/>
    <s v="ENTR AV PAULO CHIARADIA *TRECHO MUNICIPAL*"/>
    <n v="166.1"/>
    <n v="166.9"/>
    <n v="0.8"/>
    <x v="0"/>
    <m/>
    <s v="383BMG0265"/>
    <s v="Federal"/>
    <m/>
    <m/>
    <m/>
    <s v="Federal"/>
    <s v="PAV"/>
    <s v="Caxambu"/>
  </r>
  <r>
    <x v="0"/>
    <s v="459BMG0123"/>
    <n v="0"/>
    <x v="434"/>
    <s v="0123"/>
    <n v="-45.458255209710103"/>
    <n v="-22.430456290325399"/>
    <n v="-45.442844050312601"/>
    <n v="-22.430926140229101"/>
    <s v="459"/>
    <s v="MG"/>
    <s v="Eixo Principal"/>
    <s v="Coinc"/>
    <s v="459BMG0123"/>
    <s v="ENTR AV PAULO CHIARADIA *TRECHO MUNICIPAL*"/>
    <s v="FIM CONVÊNIO DE ADMINISTRAÇÃO"/>
    <n v="166.9"/>
    <n v="168.7"/>
    <n v="1.8"/>
    <x v="2"/>
    <m/>
    <s v="383BMG0260"/>
    <s v="Federal"/>
    <m/>
    <m/>
    <m/>
    <s v="Federal"/>
    <s v="PAV"/>
    <s v="Caxambu"/>
  </r>
  <r>
    <x v="0"/>
    <s v="459BMG0126"/>
    <n v="0"/>
    <x v="434"/>
    <s v="0126"/>
    <n v="-45.442844050312601"/>
    <n v="-22.430926140229101"/>
    <n v="-45.431852809659397"/>
    <n v="-22.442864400271699"/>
    <s v="459"/>
    <s v="MG"/>
    <s v="Eixo Principal"/>
    <s v="Coinc"/>
    <s v="459BMG0126"/>
    <s v="FIM CONVÊNIO DE ADMINISTRAÇÃO"/>
    <s v="ACESSO À IMBEL *TRECHO URBANO*"/>
    <n v="168.7"/>
    <n v="170.4"/>
    <n v="1.7"/>
    <x v="2"/>
    <m/>
    <s v="383BMG0255"/>
    <s v="Federal"/>
    <m/>
    <m/>
    <m/>
    <s v="Federal"/>
    <s v="PAV"/>
    <s v="Caxambu"/>
  </r>
  <r>
    <x v="0"/>
    <s v="459BMG0130"/>
    <n v="0"/>
    <x v="434"/>
    <s v="0130"/>
    <n v="-45.431852809659397"/>
    <n v="-22.442864400271699"/>
    <n v="-45.387225699606198"/>
    <n v="-22.485284350092599"/>
    <s v="459"/>
    <s v="MG"/>
    <s v="Eixo Principal"/>
    <s v="-"/>
    <s v="459BMG0130"/>
    <s v="ACESSO À IMBEL"/>
    <s v="ENTR MG-350 (P/DELFIM MOREIRA)"/>
    <n v="170.4"/>
    <n v="177.7"/>
    <n v="7.3"/>
    <x v="2"/>
    <m/>
    <m/>
    <s v="Federal"/>
    <m/>
    <m/>
    <m/>
    <s v="Federal"/>
    <s v="PAV"/>
    <s v="Caxambu"/>
  </r>
  <r>
    <x v="0"/>
    <s v="459BMG0150"/>
    <n v="0"/>
    <x v="434"/>
    <s v="0150"/>
    <n v="-45.387225699606198"/>
    <n v="-22.485284350092599"/>
    <n v="-45.223153419694498"/>
    <n v="-22.566248580007901"/>
    <s v="459"/>
    <s v="MG"/>
    <s v="Eixo Principal"/>
    <s v="-"/>
    <s v="459BMG0150"/>
    <s v="ENTR MG-350 (P/DELFIM MOREIRA)"/>
    <s v="DIV MG/SP"/>
    <n v="177.7"/>
    <n v="215.4"/>
    <n v="37.700000000000003"/>
    <x v="2"/>
    <m/>
    <m/>
    <s v="Federal"/>
    <m/>
    <m/>
    <m/>
    <s v="Federal"/>
    <s v="PAV"/>
    <s v="Caxambu"/>
  </r>
  <r>
    <x v="0"/>
    <s v="459BRJ0290"/>
    <n v="0"/>
    <x v="435"/>
    <s v="0290"/>
    <n v="-44.839802639680002"/>
    <n v="-23.1670095896208"/>
    <n v="-44.745514260274803"/>
    <n v="-23.225524926434101"/>
    <s v="459"/>
    <s v="RJ"/>
    <s v="Eixo Principal"/>
    <s v="-"/>
    <s v="459BRJ0290"/>
    <s v="DIV SP/RJ"/>
    <s v="FIM IMPLANTAÇÃO"/>
    <n v="0"/>
    <n v="20.8"/>
    <n v="20.8"/>
    <x v="1"/>
    <m/>
    <m/>
    <s v="Estadual"/>
    <m/>
    <s v="RJ-165"/>
    <s v="IMP"/>
    <s v="Estadual"/>
    <s v="PLA"/>
    <s v="Seropédica"/>
  </r>
  <r>
    <x v="0"/>
    <s v="459BRJ0295"/>
    <n v="0"/>
    <x v="435"/>
    <s v="0295"/>
    <n v="-44.745514260274803"/>
    <n v="-23.225524926434101"/>
    <n v="-44.732119290073101"/>
    <n v="-23.2235654502852"/>
    <s v="459"/>
    <s v="RJ"/>
    <s v="Eixo Principal"/>
    <s v="-"/>
    <s v="459BRJ0295"/>
    <s v="FIM IMPLANTAÇÃO"/>
    <s v="ENTR BR-101(A) (PARATI)"/>
    <n v="20.8"/>
    <n v="22.2"/>
    <n v="1.4"/>
    <x v="1"/>
    <m/>
    <m/>
    <s v="Estadual"/>
    <m/>
    <s v="RJ-165"/>
    <s v="PAV"/>
    <s v="Estadual"/>
    <s v="PLA"/>
    <s v="Seropédica"/>
  </r>
  <r>
    <x v="0"/>
    <s v="459BRJ0310"/>
    <n v="0"/>
    <x v="435"/>
    <s v="0310"/>
    <n v="-44.732119290073101"/>
    <n v="-23.2235654502852"/>
    <n v="-44.5106007496248"/>
    <n v="-23.024223640208699"/>
    <s v="459"/>
    <s v="RJ"/>
    <s v="Eixo Principal"/>
    <s v="Coinc"/>
    <s v="459BRJ0310"/>
    <s v="ENTR BR-101(A) (PARATI)"/>
    <s v="ENTR BR-101(B) (ACESSO A MAMBUCABA)"/>
    <n v="22.2"/>
    <n v="68.5"/>
    <n v="46.3"/>
    <x v="2"/>
    <m/>
    <s v="101BRJ3410"/>
    <s v="Federal"/>
    <m/>
    <m/>
    <m/>
    <s v="Federal"/>
    <s v="PAV"/>
    <s v="Angra dos Reis"/>
  </r>
  <r>
    <x v="0"/>
    <s v="459BSP0170"/>
    <n v="0"/>
    <x v="436"/>
    <s v="0170"/>
    <n v="-45.223153419694498"/>
    <n v="-22.566248580007901"/>
    <n v="-45.161520619880598"/>
    <n v="-22.623407490063499"/>
    <s v="459"/>
    <s v="SP"/>
    <s v="Eixo Principal"/>
    <s v="-"/>
    <s v="459BSP0170"/>
    <s v="DIV MG/SP"/>
    <s v="ENTR SP-183"/>
    <n v="0"/>
    <n v="16.5"/>
    <n v="16.5"/>
    <x v="2"/>
    <m/>
    <m/>
    <s v="Federal"/>
    <m/>
    <m/>
    <m/>
    <s v="Federal"/>
    <s v="PAV"/>
    <s v="Taubaté"/>
  </r>
  <r>
    <x v="0"/>
    <s v="459BSP0190"/>
    <n v="0"/>
    <x v="436"/>
    <s v="0190"/>
    <n v="-45.161520619880598"/>
    <n v="-22.623407490063499"/>
    <n v="-45.092825659876198"/>
    <n v="-22.742144430321101"/>
    <s v="459"/>
    <s v="SP"/>
    <s v="Eixo Principal"/>
    <s v="-"/>
    <s v="459BSP0190"/>
    <s v="ENTR SP-183"/>
    <s v="ENTR BR-116(A) (LORENA)"/>
    <n v="16.5"/>
    <n v="32.200000000000003"/>
    <n v="15.7"/>
    <x v="2"/>
    <m/>
    <m/>
    <s v="Federal"/>
    <m/>
    <m/>
    <m/>
    <s v="Federal"/>
    <s v="PAV"/>
    <s v="Taubaté"/>
  </r>
  <r>
    <x v="0"/>
    <s v="459BSP0210"/>
    <n v="0"/>
    <x v="436"/>
    <s v="0210"/>
    <n v="-45.092825659876198"/>
    <n v="-22.742144430321101"/>
    <n v="-45.192805680337798"/>
    <n v="-22.823271850315599"/>
    <s v="459"/>
    <s v="SP"/>
    <s v="Eixo Principal"/>
    <s v="Coinc"/>
    <s v="459BSP0210"/>
    <s v="ENTR BR-116(A) (LORENA)"/>
    <s v="ENTR BR-116(B) (GUARATINGUETÁ)"/>
    <n v="32.200000000000003"/>
    <n v="46.1"/>
    <n v="13.9"/>
    <x v="0"/>
    <m/>
    <s v="116BSP2330"/>
    <s v="Concessão Federal"/>
    <m/>
    <m/>
    <m/>
    <s v="Federal"/>
    <s v="PAV"/>
    <s v="Taubaté"/>
  </r>
  <r>
    <x v="0"/>
    <s v="459BSP0230"/>
    <n v="0"/>
    <x v="436"/>
    <s v="0230"/>
    <n v="-45.192805680337798"/>
    <n v="-22.823271850315599"/>
    <n v="-45.093596109972403"/>
    <n v="-22.921751600156099"/>
    <s v="459"/>
    <s v="SP"/>
    <s v="Eixo Principal"/>
    <s v="-"/>
    <s v="459BSP0230"/>
    <s v="ENTR BR-116(B) (GUARATINGUETÁ)"/>
    <s v="ENTR SP-153 (P/LAGOINHA)"/>
    <n v="46.1"/>
    <n v="65.7"/>
    <n v="19.600000000000001"/>
    <x v="1"/>
    <m/>
    <m/>
    <s v="Estadual"/>
    <m/>
    <s v="SP-171"/>
    <s v="PAV"/>
    <s v="Estadual"/>
    <s v="PLA"/>
    <s v="Taubaté"/>
  </r>
  <r>
    <x v="0"/>
    <s v="459BSP0250"/>
    <n v="0"/>
    <x v="436"/>
    <s v="0250"/>
    <n v="-45.093596109972403"/>
    <n v="-22.921751600156099"/>
    <n v="-44.969582400307502"/>
    <n v="-23.0613668098303"/>
    <s v="459"/>
    <s v="SP"/>
    <s v="Eixo Principal"/>
    <s v="-"/>
    <s v="459BSP0250"/>
    <s v="ENTR SP-153 (P/LAGOINHA)"/>
    <s v="ENTR AL. FCO. CUNHA MENEZES (CUNHA)"/>
    <n v="65.7"/>
    <n v="91.1"/>
    <n v="25.4"/>
    <x v="1"/>
    <m/>
    <m/>
    <s v="Estadual"/>
    <m/>
    <s v="SP-171"/>
    <s v="PAV"/>
    <s v="Estadual"/>
    <s v="PLA"/>
    <s v="Taubaté"/>
  </r>
  <r>
    <x v="0"/>
    <s v="459BSP0270"/>
    <n v="0"/>
    <x v="436"/>
    <s v="0270"/>
    <n v="-44.969582400307502"/>
    <n v="-23.0613668098303"/>
    <n v="-44.839802639680002"/>
    <n v="-23.1670095896208"/>
    <s v="459"/>
    <s v="SP"/>
    <s v="Eixo Principal"/>
    <s v="-"/>
    <s v="459BSP0270"/>
    <s v="ENTR AL. FCO. CUNHA MENEZES (CUNHA)"/>
    <s v="DIV SP/RJ"/>
    <n v="91.1"/>
    <n v="115.6"/>
    <n v="24.5"/>
    <x v="1"/>
    <m/>
    <m/>
    <s v="Estadual"/>
    <m/>
    <s v="SP-171"/>
    <s v="PAV"/>
    <s v="Estadual"/>
    <s v="PLA"/>
    <s v="Taubaté"/>
  </r>
  <r>
    <x v="0"/>
    <s v="460BMG0010"/>
    <n v="0"/>
    <x v="437"/>
    <s v="0010"/>
    <n v="-45.247154330407902"/>
    <n v="-21.901105499918799"/>
    <n v="-45.3483088600657"/>
    <n v="-21.9730340802585"/>
    <s v="460"/>
    <s v="MG"/>
    <s v="Eixo Principal"/>
    <s v="-"/>
    <s v="460BMG0010"/>
    <s v="ENTR BR-267"/>
    <s v="ENTR MG-456 (LAMBARI)"/>
    <n v="0"/>
    <n v="15.3"/>
    <n v="15.3"/>
    <x v="1"/>
    <m/>
    <m/>
    <s v="Estadual"/>
    <m/>
    <s v="MG-460"/>
    <s v="PAV"/>
    <s v="Estadual"/>
    <s v="PLA"/>
    <s v="Caxambu"/>
  </r>
  <r>
    <x v="0"/>
    <s v="460BMG0030"/>
    <n v="0"/>
    <x v="437"/>
    <s v="0030"/>
    <n v="-45.3483088600657"/>
    <n v="-21.9730340802585"/>
    <n v="-45.132427770225299"/>
    <n v="-22.121322699782699"/>
    <s v="460"/>
    <s v="MG"/>
    <s v="Eixo Principal"/>
    <s v="-"/>
    <s v="460BMG0030"/>
    <s v="ENTR MG-456 (LAMBARI)"/>
    <s v="ENTR MG-347 (CARMO DE MINAS)"/>
    <n v="15.3"/>
    <n v="55.3"/>
    <n v="40"/>
    <x v="1"/>
    <m/>
    <m/>
    <s v="Estadual"/>
    <m/>
    <s v="MG-460"/>
    <s v="PAV"/>
    <s v="Estadual"/>
    <s v="PLA"/>
    <s v="Caxambu"/>
  </r>
  <r>
    <x v="0"/>
    <s v="460BMG0050"/>
    <n v="0"/>
    <x v="437"/>
    <s v="0050"/>
    <n v="-45.132427770225299"/>
    <n v="-22.121322699782699"/>
    <n v="-45.053113280053701"/>
    <n v="-22.115666299560001"/>
    <s v="460"/>
    <s v="MG"/>
    <s v="Eixo Principal"/>
    <s v="-"/>
    <s v="460BMG0050"/>
    <s v="ENTR MG-347 (CARMO DE MINAS)"/>
    <s v="ENTR BR-383 (SÃO LOURENÇO)"/>
    <n v="55.3"/>
    <n v="65.5"/>
    <n v="10.199999999999999"/>
    <x v="1"/>
    <m/>
    <m/>
    <s v="Estadual"/>
    <m/>
    <s v="MG-460"/>
    <s v="PAV"/>
    <s v="Estadual"/>
    <s v="PLA"/>
    <s v="Caxambu"/>
  </r>
  <r>
    <x v="0"/>
    <s v="460BMG0070"/>
    <n v="0"/>
    <x v="437"/>
    <s v="0070"/>
    <n v="-45.053113280053701"/>
    <n v="-22.115666299560001"/>
    <n v="-44.970392259595002"/>
    <n v="-22.141108149921099"/>
    <s v="460"/>
    <s v="MG"/>
    <s v="Eixo Principal"/>
    <s v="-"/>
    <s v="460BMG0070"/>
    <s v="ENTR BR-383 (SÃO LOURENÇO)"/>
    <s v="ENTR BR-354 (P/POUSO ALTO)"/>
    <n v="65.5"/>
    <n v="79.3"/>
    <n v="13.8"/>
    <x v="1"/>
    <m/>
    <m/>
    <s v="Estadual"/>
    <m/>
    <s v="MG-460"/>
    <s v="PAV"/>
    <s v="Estadual"/>
    <s v="PLA"/>
    <s v="Caxambu"/>
  </r>
  <r>
    <x v="0"/>
    <s v="461BMG0005"/>
    <n v="0"/>
    <x v="438"/>
    <s v="0005"/>
    <n v="-50.366520320256498"/>
    <n v="-19.846387850318902"/>
    <n v="-50.3635253898847"/>
    <n v="-19.8424758902501"/>
    <s v="461"/>
    <s v="MG"/>
    <s v="Eixo Principal"/>
    <s v="-"/>
    <s v="461BMG0005"/>
    <s v="DIV SP/MG (HIDRELÉTRICA DE ÁGUA VERMELHA)/ENTR MG-426(A)"/>
    <s v="ENTR MG-426(B)"/>
    <n v="0"/>
    <n v="0.5"/>
    <n v="0.5"/>
    <x v="1"/>
    <m/>
    <m/>
    <s v="Estadual"/>
    <m/>
    <s v="MG-426"/>
    <s v="PAV"/>
    <s v="Estadual"/>
    <s v="PLA"/>
    <s v="Prata"/>
  </r>
  <r>
    <x v="0"/>
    <s v="461BMG0010"/>
    <n v="0"/>
    <x v="438"/>
    <s v="0010"/>
    <n v="-50.3635253898847"/>
    <n v="-19.8424758902501"/>
    <n v="-50.339423290152602"/>
    <n v="-19.714466699578399"/>
    <s v="461"/>
    <s v="MG"/>
    <s v="Eixo Principal"/>
    <s v="-"/>
    <s v="461BMG0010"/>
    <s v="ENTR MG-426(B)"/>
    <s v="ENTR BR-497"/>
    <n v="0.5"/>
    <n v="16"/>
    <n v="15.5"/>
    <x v="1"/>
    <m/>
    <m/>
    <s v="Federal"/>
    <m/>
    <m/>
    <m/>
    <s v="Federal"/>
    <s v="PLA"/>
    <s v="Prata"/>
  </r>
  <r>
    <x v="0"/>
    <s v="461BMG0020"/>
    <n v="0"/>
    <x v="438"/>
    <s v="0020"/>
    <n v="-50.339423290152602"/>
    <n v="-19.714466699578399"/>
    <n v="-50.337269420147599"/>
    <n v="-19.537180349893099"/>
    <s v="461"/>
    <s v="MG"/>
    <s v="Eixo Principal"/>
    <s v="-"/>
    <s v="461BMG0020"/>
    <s v="ENTR BR-497"/>
    <s v="ACESSO SUL UNIÃO DE MINAS"/>
    <n v="16"/>
    <n v="36.799999999999997"/>
    <n v="20.8"/>
    <x v="1"/>
    <m/>
    <m/>
    <s v="Estadual"/>
    <m/>
    <s v="MG-864"/>
    <s v="PAV"/>
    <s v="Estadual"/>
    <s v="PLA"/>
    <s v="Prata"/>
  </r>
  <r>
    <x v="0"/>
    <s v="461BMG0030"/>
    <n v="0"/>
    <x v="438"/>
    <s v="0030"/>
    <n v="-50.337269420147599"/>
    <n v="-19.537180349893099"/>
    <n v="-50.325290890262302"/>
    <n v="-19.498026160378899"/>
    <s v="461"/>
    <s v="MG"/>
    <s v="Eixo Principal"/>
    <s v="-"/>
    <s v="461BMG0030"/>
    <s v="ACESSO SUL UNIÃO DE MINAS"/>
    <s v="ACESSO NORTE UNIÃO DE MINAS"/>
    <n v="36.799999999999997"/>
    <n v="41.8"/>
    <n v="5"/>
    <x v="1"/>
    <m/>
    <m/>
    <s v="Federal"/>
    <m/>
    <m/>
    <m/>
    <s v="Federal"/>
    <s v="PLA"/>
    <s v="Prata"/>
  </r>
  <r>
    <x v="0"/>
    <s v="461BMG0045"/>
    <n v="0"/>
    <x v="438"/>
    <s v="0045"/>
    <n v="-50.325290890262302"/>
    <n v="-19.498026160378899"/>
    <n v="-50.364113089647297"/>
    <n v="-19.076655110045198"/>
    <s v="461"/>
    <s v="MG"/>
    <s v="Eixo Principal"/>
    <s v="-"/>
    <s v="461BMG0045"/>
    <s v="ACESSO NORTE UNIÃO DE MINAS"/>
    <s v="ENTR BR-364(A)"/>
    <n v="41.8"/>
    <n v="101.9"/>
    <n v="60.1"/>
    <x v="1"/>
    <m/>
    <m/>
    <s v="Federal"/>
    <m/>
    <m/>
    <m/>
    <s v="Federal"/>
    <s v="PLA"/>
    <s v="Prata"/>
  </r>
  <r>
    <x v="0"/>
    <s v="461BMG0050"/>
    <n v="0"/>
    <x v="438"/>
    <s v="0050"/>
    <n v="-50.364113089647297"/>
    <n v="-19.076655110045198"/>
    <n v="-50.411395100003801"/>
    <n v="-19.040683450380801"/>
    <s v="461"/>
    <s v="MG"/>
    <s v="Eixo Principal"/>
    <s v="Coinc"/>
    <s v="461BMG0050"/>
    <s v="ENTR BR-364(A)"/>
    <s v="ENTR BR-364(B)/365"/>
    <n v="101.9"/>
    <n v="108.3"/>
    <n v="6.4"/>
    <x v="2"/>
    <m/>
    <s v="364BMG0355"/>
    <s v="Federal"/>
    <m/>
    <m/>
    <m/>
    <s v="Federal"/>
    <s v="PAV"/>
    <s v="Prata"/>
  </r>
  <r>
    <x v="0"/>
    <s v="462BMG0010"/>
    <n v="0"/>
    <x v="439"/>
    <s v="0010"/>
    <n v="-47.027902600024902"/>
    <n v="-18.9204354197587"/>
    <n v="-47.297869549939698"/>
    <n v="-19.349538850037799"/>
    <s v="462"/>
    <s v="MG"/>
    <s v="Eixo Principal"/>
    <s v="-"/>
    <s v="462BMG0010"/>
    <s v="ENTR BR-365 (PATROCÍNIO)"/>
    <s v="PERDIZES"/>
    <n v="0"/>
    <n v="64.8"/>
    <n v="64.8"/>
    <x v="1"/>
    <m/>
    <m/>
    <s v="Estadual"/>
    <m/>
    <s v="MGT-462"/>
    <s v="PAV"/>
    <s v="Estadual"/>
    <s v="PLA"/>
    <s v="Uberlândia"/>
  </r>
  <r>
    <x v="0"/>
    <s v="462BMG0011"/>
    <n v="0"/>
    <x v="439"/>
    <s v="0011"/>
    <n v="-47.297869549939698"/>
    <n v="-19.349538850037799"/>
    <n v="-47.321576709697297"/>
    <n v="-19.400285010245"/>
    <s v="462"/>
    <s v="MG"/>
    <s v="Eixo Principal"/>
    <s v="-"/>
    <s v="462BMG0011"/>
    <s v="PERDIZES"/>
    <s v="ENTR BR-452(A)"/>
    <n v="64.8"/>
    <n v="70.8"/>
    <n v="6"/>
    <x v="1"/>
    <m/>
    <m/>
    <s v="Estadual"/>
    <m/>
    <s v="MGT-462"/>
    <s v="PAV"/>
    <s v="Estadual"/>
    <s v="PLA"/>
    <s v="Uberlândia"/>
  </r>
  <r>
    <x v="0"/>
    <s v="462BMG0012"/>
    <n v="0"/>
    <x v="439"/>
    <s v="0012"/>
    <n v="-47.321576709697297"/>
    <n v="-19.400285010245"/>
    <n v="-47.288483199839703"/>
    <n v="-19.418068719695601"/>
    <s v="462"/>
    <s v="MG"/>
    <s v="Eixo Principal"/>
    <s v="Coinc"/>
    <s v="462BMG0012"/>
    <s v="ENTR BR-452(A)"/>
    <s v="ENTR BR-452(B)"/>
    <n v="70.8"/>
    <n v="74.8"/>
    <n v="4"/>
    <x v="2"/>
    <m/>
    <s v="452BMG0240"/>
    <s v="Federal"/>
    <m/>
    <m/>
    <m/>
    <s v="Federal"/>
    <s v="PAV"/>
    <s v="Uberlândia"/>
  </r>
  <r>
    <x v="0"/>
    <s v="462BMG0030"/>
    <n v="0"/>
    <x v="439"/>
    <s v="0030"/>
    <n v="-47.288483199839703"/>
    <n v="-19.418068719695601"/>
    <n v="-47.341397079611497"/>
    <n v="-19.618152420097999"/>
    <s v="462"/>
    <s v="MG"/>
    <s v="Eixo Principal"/>
    <s v="-"/>
    <s v="462BMG0030"/>
    <s v="ENTR BR-452(B)"/>
    <s v="ENTR BR-262"/>
    <n v="74.8"/>
    <n v="98.8"/>
    <n v="24"/>
    <x v="1"/>
    <m/>
    <m/>
    <s v="Estadual"/>
    <m/>
    <s v="MGT-462"/>
    <s v="IMP"/>
    <s v="Estadual"/>
    <s v="PLA"/>
    <s v="Uberlândia"/>
  </r>
  <r>
    <x v="0"/>
    <s v="463BMS0030"/>
    <n v="0"/>
    <x v="440"/>
    <s v="0030"/>
    <n v="-54.804027960122099"/>
    <n v="-22.258688640268399"/>
    <n v="-54.874887049597604"/>
    <n v="-22.2537809499308"/>
    <s v="463"/>
    <s v="MS"/>
    <s v="Eixo Principal"/>
    <s v="-"/>
    <s v="463BMS0030"/>
    <s v="ENTR BR-163 (DOURADOS (P/ CAARAPÓ))"/>
    <s v="ENTR MS-379 (P/DOURADOS)"/>
    <n v="0"/>
    <n v="7.4"/>
    <n v="7.4"/>
    <x v="2"/>
    <m/>
    <m/>
    <m/>
    <s v="MP082/2003"/>
    <m/>
    <m/>
    <m/>
    <s v="PAV"/>
    <s v="Dourados"/>
  </r>
  <r>
    <x v="0"/>
    <s v="463BMS0070"/>
    <n v="0"/>
    <x v="440"/>
    <s v="0070"/>
    <n v="-54.874887049597604"/>
    <n v="-22.2537809499308"/>
    <n v="-54.970420900104401"/>
    <n v="-22.2484427100629"/>
    <s v="463"/>
    <s v="MS"/>
    <s v="Eixo Principal"/>
    <s v="-"/>
    <s v="463BMS0070"/>
    <s v="ENTR MS-379 (P/DOURADOS)"/>
    <s v="ACESSO P/ MS-162"/>
    <n v="7.4"/>
    <n v="18.100000000000001"/>
    <n v="10.7"/>
    <x v="2"/>
    <m/>
    <m/>
    <m/>
    <s v="MP082/2003"/>
    <m/>
    <m/>
    <m/>
    <s v="PAV"/>
    <s v="Dourados"/>
  </r>
  <r>
    <x v="0"/>
    <s v="463BMS0090"/>
    <n v="0"/>
    <x v="440"/>
    <s v="0090"/>
    <n v="-54.970420900104401"/>
    <n v="-22.2484427100629"/>
    <n v="-55.226322919966698"/>
    <n v="-22.3577320599865"/>
    <s v="463"/>
    <s v="MS"/>
    <s v="Eixo Principal"/>
    <s v="-"/>
    <s v="463BMS0090"/>
    <s v="ACESSO P/ MS-162"/>
    <s v="ENTR MS-378 (POSTO GUAÍBA)"/>
    <n v="18.100000000000001"/>
    <n v="48.2"/>
    <n v="30.1"/>
    <x v="2"/>
    <m/>
    <m/>
    <m/>
    <s v="MP082/2003"/>
    <m/>
    <m/>
    <m/>
    <s v="PAV"/>
    <s v="Dourados"/>
  </r>
  <r>
    <x v="0"/>
    <s v="463BMS0110"/>
    <n v="0"/>
    <x v="440"/>
    <s v="0110"/>
    <n v="-55.226322919966698"/>
    <n v="-22.3577320599865"/>
    <n v="-55.454971149798602"/>
    <n v="-22.526941059681999"/>
    <s v="463"/>
    <s v="MS"/>
    <s v="Eixo Principal"/>
    <s v="-"/>
    <s v="463BMS0110"/>
    <s v="ENTR MS-378 (POSTO GUAÍBA)"/>
    <s v="ENTR MS-380(A)"/>
    <n v="48.2"/>
    <n v="79.099999999999994"/>
    <n v="30.9"/>
    <x v="2"/>
    <m/>
    <m/>
    <m/>
    <s v="MP082/2003"/>
    <m/>
    <m/>
    <m/>
    <s v="PAV"/>
    <s v="Dourados"/>
  </r>
  <r>
    <x v="0"/>
    <s v="463BMS0130"/>
    <n v="0"/>
    <x v="440"/>
    <s v="0130"/>
    <n v="-55.454971149798602"/>
    <n v="-22.526941059681999"/>
    <n v="-55.5195614304156"/>
    <n v="-22.589369969948098"/>
    <s v="463"/>
    <s v="MS"/>
    <s v="Eixo Principal"/>
    <s v="-"/>
    <s v="463BMS0130"/>
    <s v="ENTR MS-380(A)"/>
    <s v="ENTR MS-280 (P/LAGOA BOREVI)"/>
    <n v="79.099999999999994"/>
    <n v="88.8"/>
    <n v="9.6999999999999993"/>
    <x v="2"/>
    <m/>
    <m/>
    <m/>
    <s v="MP082/2003"/>
    <m/>
    <m/>
    <m/>
    <s v="PAV"/>
    <s v="Dourados"/>
  </r>
  <r>
    <x v="0"/>
    <s v="463BMS0150"/>
    <n v="0"/>
    <x v="440"/>
    <s v="0150"/>
    <n v="-55.5195614304156"/>
    <n v="-22.589369969948098"/>
    <n v="-55.639874880421303"/>
    <n v="-22.613072599820502"/>
    <s v="463"/>
    <s v="MS"/>
    <s v="Eixo Principal"/>
    <s v="-"/>
    <s v="463BMS0150"/>
    <s v="ENTR MS-280 (P/LAGOA BOREVI)"/>
    <s v="ENTR MS-386 (SANGA PUITÃ)"/>
    <n v="88.8"/>
    <n v="102.8"/>
    <n v="14"/>
    <x v="2"/>
    <m/>
    <m/>
    <m/>
    <s v="MP082/2003"/>
    <m/>
    <m/>
    <m/>
    <s v="PAV"/>
    <s v="Dourados"/>
  </r>
  <r>
    <x v="0"/>
    <s v="463BMS0170"/>
    <n v="0"/>
    <x v="440"/>
    <s v="0170"/>
    <n v="-55.639874880421303"/>
    <n v="-22.613072599820502"/>
    <n v="-55.682590559706497"/>
    <n v="-22.5845572902866"/>
    <s v="463"/>
    <s v="MS"/>
    <s v="Eixo Principal"/>
    <s v="-"/>
    <s v="463BMS0170"/>
    <s v="ENTR MS-386 (SANGA PUITÃ)"/>
    <s v="INÍCIO DUPLICAÇÃO (BODOQUENA)"/>
    <n v="102.8"/>
    <n v="108.2"/>
    <n v="5.4"/>
    <x v="2"/>
    <m/>
    <m/>
    <m/>
    <s v="MP082/2003"/>
    <m/>
    <m/>
    <m/>
    <s v="PAV"/>
    <s v="Dourados"/>
  </r>
  <r>
    <x v="0"/>
    <s v="463BMS0180"/>
    <n v="0"/>
    <x v="440"/>
    <s v="0180"/>
    <n v="-55.682590559706497"/>
    <n v="-22.5845572902866"/>
    <n v="-55.709813039839901"/>
    <n v="-22.5583835500607"/>
    <s v="463"/>
    <s v="MS"/>
    <s v="Eixo Principal"/>
    <s v="-"/>
    <s v="463BMS0180"/>
    <s v="INÍCIO DUPLICAÇÃO (BODOQUENA)"/>
    <s v="ENTR MS-380(B) (FRONT BRASIL/PARAGUAI) (PONTA PORÃ)"/>
    <n v="108.2"/>
    <n v="112.5"/>
    <n v="4.3"/>
    <x v="0"/>
    <m/>
    <m/>
    <m/>
    <s v="MP082/2003"/>
    <m/>
    <m/>
    <m/>
    <s v="PAV"/>
    <s v="Dourados"/>
  </r>
  <r>
    <x v="0"/>
    <s v="464BMG0010"/>
    <n v="0"/>
    <x v="441"/>
    <s v="0010"/>
    <n v="-49.459182339793102"/>
    <n v="-18.947426689589999"/>
    <n v="-49.457339149581998"/>
    <n v="-18.958997500134501"/>
    <s v="464"/>
    <s v="MG"/>
    <s v="Eixo Principal"/>
    <s v="Coinc"/>
    <s v="464BMG0010"/>
    <s v="ENTR BR-154(A)/365 (ITUIUTABA)"/>
    <s v="ENTR BR-154(B)"/>
    <n v="0"/>
    <n v="1.9"/>
    <n v="1.9"/>
    <x v="1"/>
    <m/>
    <s v="154BMG0095"/>
    <s v="Estadual"/>
    <m/>
    <s v="MG-154"/>
    <s v="PAV"/>
    <s v="Estadual"/>
    <s v="PLA"/>
    <s v="Prata"/>
  </r>
  <r>
    <x v="0"/>
    <s v="464BMG0015"/>
    <n v="0"/>
    <x v="441"/>
    <s v="0015"/>
    <n v="-49.457339149581998"/>
    <n v="-18.958997500134501"/>
    <n v="-49.438903099798097"/>
    <n v="-18.9779974599147"/>
    <s v="464"/>
    <s v="MG"/>
    <s v="Eixo Principal"/>
    <s v="-"/>
    <s v="464BMG0015"/>
    <s v="ENTR BR-154(B)"/>
    <s v="FIM DA TRAV URB DE ITUIUTABA"/>
    <n v="1.9"/>
    <n v="6.6"/>
    <n v="4.7"/>
    <x v="1"/>
    <m/>
    <m/>
    <s v="Federal"/>
    <m/>
    <m/>
    <m/>
    <s v="Federal"/>
    <s v="PLA"/>
    <s v="Prata"/>
  </r>
  <r>
    <x v="0"/>
    <s v="464BMG0020"/>
    <n v="0"/>
    <x v="441"/>
    <s v="0020"/>
    <n v="-49.438903099798097"/>
    <n v="-18.9779974599147"/>
    <n v="-48.9283735001369"/>
    <n v="-19.296927270177299"/>
    <s v="464"/>
    <s v="MG"/>
    <s v="Eixo Principal"/>
    <s v="-"/>
    <s v="464BMG0020"/>
    <s v="FIM DA TRAV URB DE ITUIUTABA"/>
    <s v="ENTR BR-497(A)"/>
    <n v="6.6"/>
    <n v="85.3"/>
    <n v="78.7"/>
    <x v="1"/>
    <m/>
    <m/>
    <s v="Federal"/>
    <m/>
    <m/>
    <m/>
    <s v="Federal"/>
    <s v="PLA"/>
    <s v="Prata"/>
  </r>
  <r>
    <x v="0"/>
    <s v="464BMG0025"/>
    <n v="0"/>
    <x v="441"/>
    <s v="0025"/>
    <n v="-48.9283735001369"/>
    <n v="-19.296927270177299"/>
    <n v="-48.907412080303203"/>
    <n v="-19.297439749744601"/>
    <s v="464"/>
    <s v="MG"/>
    <s v="Eixo Principal"/>
    <s v="-"/>
    <s v="464BMG0025"/>
    <s v="ENTR BR-497(A)"/>
    <s v="ENTR BR-153(A)/497(B)(PRATA)"/>
    <n v="85.3"/>
    <n v="87.6"/>
    <n v="2.2999999999999998"/>
    <x v="1"/>
    <m/>
    <s v="497BMG0025"/>
    <s v="Estadual"/>
    <m/>
    <s v="MGT-497"/>
    <s v="PAV"/>
    <s v="Estadual"/>
    <s v="PLA"/>
    <s v="Prata"/>
  </r>
  <r>
    <x v="0"/>
    <s v="464BMG0030"/>
    <n v="0"/>
    <x v="441"/>
    <s v="0030"/>
    <n v="-48.907412080303203"/>
    <n v="-19.297439749744601"/>
    <n v="-48.862428149839197"/>
    <n v="-19.4838873699061"/>
    <s v="464"/>
    <s v="MG"/>
    <s v="Eixo Principal"/>
    <s v="Coinc"/>
    <s v="464BMG0030"/>
    <s v="ENTR BR-153(A)/497(B)(PRATA)"/>
    <s v="ENTR BR-153(B)"/>
    <n v="87.6"/>
    <n v="109.4"/>
    <n v="21.8"/>
    <x v="2"/>
    <m/>
    <s v="153BMG0850"/>
    <s v="Concessão Federal"/>
    <m/>
    <m/>
    <m/>
    <s v="Federal"/>
    <s v="PAV"/>
    <s v="Prata"/>
  </r>
  <r>
    <x v="0"/>
    <s v="464BMG0035"/>
    <n v="0"/>
    <x v="441"/>
    <s v="0035"/>
    <n v="-48.862428149839197"/>
    <n v="-19.4838873699061"/>
    <n v="-48.496136460429199"/>
    <n v="-19.508226489560698"/>
    <s v="464"/>
    <s v="MG"/>
    <s v="Eixo Principal"/>
    <s v="-"/>
    <s v="464BMG0035"/>
    <s v="ENTR BR-153(B)"/>
    <s v="ENTR BR-455(PATRIMÔNIO)"/>
    <n v="109.4"/>
    <n v="153.80000000000001"/>
    <n v="44.4"/>
    <x v="1"/>
    <m/>
    <m/>
    <s v="Federal"/>
    <m/>
    <m/>
    <m/>
    <s v="Federal"/>
    <s v="PLA"/>
    <s v="Prata"/>
  </r>
  <r>
    <x v="0"/>
    <s v="464BMG0040"/>
    <n v="0"/>
    <x v="441"/>
    <s v="0040"/>
    <n v="-48.496136460429199"/>
    <n v="-19.508226489560698"/>
    <n v="-48.137391809684203"/>
    <n v="-19.762264859635501"/>
    <s v="464"/>
    <s v="MG"/>
    <s v="Eixo Principal"/>
    <s v="-"/>
    <s v="464BMG0040"/>
    <s v="ENTR BR-455(PATRIMÔNIO)"/>
    <s v="ENTR BR-262(A)"/>
    <n v="153.80000000000001"/>
    <n v="219.6"/>
    <n v="65.8"/>
    <x v="1"/>
    <m/>
    <m/>
    <s v="Federal"/>
    <m/>
    <m/>
    <m/>
    <s v="Federal"/>
    <s v="PLA"/>
    <s v="Uberlândia"/>
  </r>
  <r>
    <x v="0"/>
    <s v="464BMG0045"/>
    <n v="0"/>
    <x v="441"/>
    <s v="0045"/>
    <n v="-48.137391809684203"/>
    <n v="-19.762264859635501"/>
    <n v="-48.110548960366202"/>
    <n v="-19.764568929912102"/>
    <s v="464"/>
    <s v="MG"/>
    <s v="Eixo Principal"/>
    <s v="Coinc"/>
    <s v="464BMG0045"/>
    <s v="ENTR BR-262(A)"/>
    <s v="INÍCIO PISTA DUPLA"/>
    <n v="219.6"/>
    <n v="232.1"/>
    <n v="12.5"/>
    <x v="2"/>
    <m/>
    <s v="262BMG1010"/>
    <s v="Concessão Federal"/>
    <m/>
    <m/>
    <m/>
    <s v="Federal"/>
    <s v="PAV"/>
    <s v="Uberlândia"/>
  </r>
  <r>
    <x v="0"/>
    <s v="464BMG0050"/>
    <n v="0"/>
    <x v="441"/>
    <s v="0050"/>
    <n v="-48.110548960366202"/>
    <n v="-19.764568929912102"/>
    <n v="-47.973433199582402"/>
    <n v="-19.770816489589201"/>
    <s v="464"/>
    <s v="MG"/>
    <s v="Eixo Principal"/>
    <s v="Coinc"/>
    <s v="464BMG0050"/>
    <s v="INÍCIO PISTA DUPLA"/>
    <s v="ENTR BR-050(A)/262(A) (UBERABA)"/>
    <n v="232.1"/>
    <n v="236.9"/>
    <n v="4.8"/>
    <x v="0"/>
    <m/>
    <s v="262BMG1005"/>
    <s v="Concessão Federal"/>
    <m/>
    <m/>
    <m/>
    <s v="Federal"/>
    <s v="PAV"/>
    <s v="Uberlândia"/>
  </r>
  <r>
    <x v="0"/>
    <s v="464BMG0055"/>
    <n v="0"/>
    <x v="441"/>
    <s v="0055"/>
    <n v="-47.973433199582402"/>
    <n v="-19.770816489589201"/>
    <n v="-47.923785869722003"/>
    <n v="-19.777893520069799"/>
    <s v="464"/>
    <s v="MG"/>
    <s v="Eixo Principal"/>
    <s v="Coinc"/>
    <s v="464BMG0055"/>
    <s v="ENTR BR-050(A)/262(A) (UBERABA)"/>
    <s v="ENTR BR-262(B)"/>
    <n v="236.9"/>
    <n v="242.7"/>
    <n v="5.8"/>
    <x v="0"/>
    <m/>
    <s v="050BMG0265;262BMG1000"/>
    <s v="Concessão Federal"/>
    <m/>
    <m/>
    <m/>
    <s v="Federal"/>
    <s v="PAV"/>
    <s v="Uberlândia"/>
  </r>
  <r>
    <x v="0"/>
    <s v="464BMG0060"/>
    <n v="0"/>
    <x v="441"/>
    <s v="0060"/>
    <n v="-47.923785869722003"/>
    <n v="-19.777893520069799"/>
    <n v="-47.821348440078303"/>
    <n v="-19.927024229684399"/>
    <s v="464"/>
    <s v="MG"/>
    <s v="Eixo Principal"/>
    <s v="Coinc"/>
    <s v="464BMG0060"/>
    <s v="ENTR BR-262(B)"/>
    <s v="ENTR BR-050(B) (DELTA)"/>
    <n v="242.7"/>
    <n v="262"/>
    <n v="19.3"/>
    <x v="0"/>
    <m/>
    <s v="050BMG0270"/>
    <s v="Concessão Federal"/>
    <m/>
    <m/>
    <m/>
    <s v="Federal"/>
    <s v="PAV"/>
    <s v="Uberlândia"/>
  </r>
  <r>
    <x v="0"/>
    <s v="464BMG0070"/>
    <n v="0"/>
    <x v="441"/>
    <s v="0070"/>
    <n v="-47.821348440078303"/>
    <n v="-19.927024229684399"/>
    <n v="-47.563847830313001"/>
    <n v="-19.928897190153101"/>
    <s v="464"/>
    <s v="MG"/>
    <s v="Eixo Principal"/>
    <s v="-"/>
    <s v="464BMG0070"/>
    <s v="ENTR BR-050(B) (DELTA)"/>
    <s v="CONQUISTA"/>
    <n v="262"/>
    <n v="294.3"/>
    <n v="32.299999999999997"/>
    <x v="1"/>
    <m/>
    <m/>
    <s v="Estadual"/>
    <m/>
    <s v="MGT-464"/>
    <s v="PAV"/>
    <s v="Estadual"/>
    <s v="PLA"/>
    <s v="Uberlândia"/>
  </r>
  <r>
    <x v="0"/>
    <s v="464BMG0085"/>
    <n v="0"/>
    <x v="441"/>
    <s v="0085"/>
    <n v="-47.563847830313001"/>
    <n v="-19.928897190153101"/>
    <n v="-47.430178220348502"/>
    <n v="-19.8682375898928"/>
    <s v="464"/>
    <s v="MG"/>
    <s v="Eixo Principal"/>
    <s v="-"/>
    <s v="464BMG0085"/>
    <s v="CONQUISTA"/>
    <s v="ENTR MG-190 (SACRAMENTO)"/>
    <n v="294.3"/>
    <n v="314"/>
    <n v="19.7"/>
    <x v="1"/>
    <m/>
    <m/>
    <s v="Estadual"/>
    <m/>
    <s v="MGT-464"/>
    <s v="PAV"/>
    <s v="Estadual"/>
    <s v="PLA"/>
    <s v="Uberlândia"/>
  </r>
  <r>
    <x v="0"/>
    <s v="464BMG0090"/>
    <n v="0"/>
    <x v="441"/>
    <s v="0090"/>
    <n v="-47.430178220348502"/>
    <n v="-19.8682375898928"/>
    <n v="-47.353407319592002"/>
    <n v="-19.878223359720199"/>
    <s v="464"/>
    <s v="MG"/>
    <s v="Eixo Principal"/>
    <s v="-"/>
    <s v="464BMG0090"/>
    <s v="ENTR MG-190 (SACRAMENTO)"/>
    <s v="ENTR MG-428"/>
    <n v="314"/>
    <n v="323.39999999999998"/>
    <n v="9.4"/>
    <x v="1"/>
    <m/>
    <m/>
    <s v="Estadual"/>
    <m/>
    <s v="MGT-464"/>
    <s v="PAV"/>
    <s v="Estadual"/>
    <s v="PLA"/>
    <s v="Passos"/>
  </r>
  <r>
    <x v="0"/>
    <s v="464BMG0100"/>
    <n v="0"/>
    <x v="441"/>
    <s v="0100"/>
    <n v="-47.353407319592002"/>
    <n v="-19.878223359720199"/>
    <n v="-47.056136769795998"/>
    <n v="-20.165056519942301"/>
    <s v="464"/>
    <s v="MG"/>
    <s v="Eixo Principal"/>
    <s v="-"/>
    <s v="464BMG0100"/>
    <s v="ENTR MG-428"/>
    <s v="SETE VOLTAS"/>
    <n v="323.39999999999998"/>
    <n v="376.6"/>
    <n v="53.2"/>
    <x v="3"/>
    <m/>
    <m/>
    <s v="Federal"/>
    <m/>
    <m/>
    <m/>
    <s v="Federal"/>
    <s v="N_PAV"/>
    <s v="Passos"/>
  </r>
  <r>
    <x v="0"/>
    <s v="464BMG0105"/>
    <n v="0"/>
    <x v="441"/>
    <s v="0105"/>
    <n v="-47.056136769795998"/>
    <n v="-20.165056519942301"/>
    <n v="-46.840280119931499"/>
    <n v="-20.337853689595999"/>
    <s v="464"/>
    <s v="MG"/>
    <s v="Eixo Principal"/>
    <s v="-"/>
    <s v="464BMG0105"/>
    <s v="SETE VOLTAS"/>
    <s v="ACESSO DELFINÓPOLIS"/>
    <n v="376.6"/>
    <n v="428.7"/>
    <n v="52.1"/>
    <x v="3"/>
    <m/>
    <m/>
    <s v="Federal"/>
    <m/>
    <m/>
    <m/>
    <s v="Federal"/>
    <s v="N_PAV"/>
    <s v="Passos"/>
  </r>
  <r>
    <x v="0"/>
    <s v="464BMG0110"/>
    <n v="0"/>
    <x v="441"/>
    <s v="0110"/>
    <n v="-46.840280119931499"/>
    <n v="-20.337853689595999"/>
    <n v="-46.540941689707097"/>
    <n v="-20.546999459857101"/>
    <s v="464"/>
    <s v="MG"/>
    <s v="Eixo Principal"/>
    <s v="-"/>
    <s v="464BMG0110"/>
    <s v="ACESSO DELFINÓPOLIS"/>
    <s v="ENTR BR-146 (A)"/>
    <n v="428.7"/>
    <n v="478.7"/>
    <n v="50"/>
    <x v="3"/>
    <m/>
    <m/>
    <s v="Federal"/>
    <m/>
    <m/>
    <m/>
    <s v="Federal"/>
    <s v="N_PAV"/>
    <s v="Passos"/>
  </r>
  <r>
    <x v="0"/>
    <s v="464BMG0120"/>
    <n v="0"/>
    <x v="441"/>
    <s v="0120"/>
    <n v="-46.540941689707097"/>
    <n v="-20.546999459857101"/>
    <n v="-46.518415570022498"/>
    <n v="-20.625455260252"/>
    <s v="464"/>
    <s v="MG"/>
    <s v="Eixo Principal"/>
    <s v="Coinc"/>
    <s v="464BMG0120"/>
    <s v="ENTR BR-146(A)"/>
    <s v="ENTR BR-146(B) (SÃO JOÃO BATISTA DO GLÓRIA)"/>
    <n v="478.7"/>
    <n v="489.3"/>
    <n v="10.6"/>
    <x v="3"/>
    <m/>
    <s v="146BMG0165"/>
    <s v="Federal"/>
    <m/>
    <m/>
    <m/>
    <s v="Federal"/>
    <s v="N_PAV"/>
    <s v="Passos"/>
  </r>
  <r>
    <x v="0"/>
    <s v="465BRJ0010"/>
    <n v="0"/>
    <x v="442"/>
    <s v="0010"/>
    <n v="-43.7340733803821"/>
    <n v="-22.713442470093799"/>
    <n v="-43.715831069747999"/>
    <n v="-22.730265729679601"/>
    <s v="465"/>
    <s v="RJ"/>
    <s v="Eixo Principal"/>
    <s v="-"/>
    <s v="465BRJ0010"/>
    <s v="ENTR BR-116"/>
    <s v="ENTR BR-493 (FONTE LIMPA)"/>
    <n v="0"/>
    <n v="2.4"/>
    <n v="2.4"/>
    <x v="2"/>
    <m/>
    <m/>
    <s v="Federal"/>
    <m/>
    <m/>
    <m/>
    <s v="Federal"/>
    <s v="PAV"/>
    <s v="Seropédica"/>
  </r>
  <r>
    <x v="0"/>
    <s v="465BRJ0020"/>
    <n v="0"/>
    <x v="442"/>
    <s v="0020"/>
    <n v="-43.715831069747999"/>
    <n v="-22.730265729679601"/>
    <n v="-43.695622910368897"/>
    <n v="-22.751474079964702"/>
    <s v="465"/>
    <s v="RJ"/>
    <s v="Eixo Principal"/>
    <s v="-"/>
    <s v="465BRJ0020"/>
    <s v="ENTR BR-493 (FONTE LIMPA)"/>
    <s v="INÍCIO DA PISTA DUPLA"/>
    <n v="2.4"/>
    <n v="5.6"/>
    <n v="3.2"/>
    <x v="2"/>
    <m/>
    <m/>
    <s v="Federal"/>
    <m/>
    <m/>
    <m/>
    <s v="Federal"/>
    <s v="PAV"/>
    <s v="Seropédica"/>
  </r>
  <r>
    <x v="0"/>
    <s v="465BRJ0025"/>
    <n v="0"/>
    <x v="442"/>
    <s v="0025"/>
    <n v="-43.695622910368897"/>
    <n v="-22.751474079964702"/>
    <n v="-43.682819980057999"/>
    <n v="-22.764762000266"/>
    <s v="465"/>
    <s v="RJ"/>
    <s v="Eixo Principal"/>
    <s v="-"/>
    <s v="465BRJ0025"/>
    <s v="INÍCIO DA PISTA DUPLA"/>
    <s v="FIM DA PISTA DUPLA"/>
    <n v="5.6"/>
    <n v="7.4"/>
    <n v="1.8"/>
    <x v="0"/>
    <m/>
    <m/>
    <s v="Federal"/>
    <m/>
    <m/>
    <m/>
    <s v="Federal"/>
    <s v="PAV"/>
    <s v="Seropédica"/>
  </r>
  <r>
    <x v="0"/>
    <s v="465BRJ0028"/>
    <n v="0"/>
    <x v="442"/>
    <s v="0028"/>
    <n v="-43.682819980057999"/>
    <n v="-22.764762000266"/>
    <n v="-43.648965300208303"/>
    <n v="-22.794102620339601"/>
    <s v="465"/>
    <s v="RJ"/>
    <s v="Eixo Principal"/>
    <s v="-"/>
    <s v="465BRJ0028"/>
    <s v="FIM DA PISTA DUPLA"/>
    <s v="ENTR RJ-099/109"/>
    <n v="7.4"/>
    <n v="12.3"/>
    <n v="4.9000000000000004"/>
    <x v="2"/>
    <m/>
    <m/>
    <s v="Federal"/>
    <m/>
    <m/>
    <m/>
    <s v="Federal"/>
    <s v="PAV"/>
    <s v="Seropédica"/>
  </r>
  <r>
    <x v="0"/>
    <s v="465BRJ0030"/>
    <n v="0"/>
    <x v="442"/>
    <s v="0030"/>
    <n v="-43.648965300208303"/>
    <n v="-22.794102620339601"/>
    <n v="-43.605955809712697"/>
    <n v="-22.846145110108601"/>
    <s v="465"/>
    <s v="RJ"/>
    <s v="Eixo Principal"/>
    <s v="-"/>
    <s v="465BRJ0030"/>
    <s v="ENTR RJ-099/109"/>
    <s v="ENTR RJ-105"/>
    <n v="12.3"/>
    <n v="19.8"/>
    <n v="7.5"/>
    <x v="2"/>
    <m/>
    <m/>
    <s v="Federal"/>
    <m/>
    <m/>
    <m/>
    <s v="Federal"/>
    <s v="PAV"/>
    <s v="Seropédica"/>
  </r>
  <r>
    <x v="0"/>
    <s v="465BRJ0070"/>
    <n v="0"/>
    <x v="442"/>
    <s v="0070"/>
    <n v="-43.605955809712697"/>
    <n v="-22.846145110108601"/>
    <n v="-43.596418750325"/>
    <n v="-22.868934740145999"/>
    <s v="465"/>
    <s v="RJ"/>
    <s v="Eixo Principal"/>
    <s v="-"/>
    <s v="465BRJ0070"/>
    <s v="ENTR RJ-105"/>
    <s v="ENTR BR-101(A)"/>
    <n v="19.8"/>
    <n v="22.8"/>
    <n v="3"/>
    <x v="2"/>
    <m/>
    <m/>
    <s v="Federal"/>
    <m/>
    <m/>
    <m/>
    <s v="Federal"/>
    <s v="PAV"/>
    <s v="Seropédica"/>
  </r>
  <r>
    <x v="0"/>
    <s v="465BRJ0090"/>
    <n v="0"/>
    <x v="442"/>
    <s v="0090"/>
    <n v="-43.596418750325"/>
    <n v="-22.868934740145999"/>
    <n v="-43.676287159924399"/>
    <n v="-22.893751329659999"/>
    <s v="465"/>
    <s v="RJ"/>
    <s v="Eixo Principal"/>
    <s v="Coinc"/>
    <s v="465BRJ0090"/>
    <s v="ENTR BR-101(A)"/>
    <s v="ENTR BR-101(B) (SANTA CRUZ)"/>
    <n v="22.8"/>
    <n v="32.1"/>
    <n v="9.3000000000000007"/>
    <x v="0"/>
    <m/>
    <s v="101BRJ3270"/>
    <s v="Convênio de Administração"/>
    <m/>
    <m/>
    <m/>
    <s v="Federal"/>
    <s v="PAV"/>
    <s v="Angra dos Reis"/>
  </r>
  <r>
    <x v="0"/>
    <s v="466BPR0005"/>
    <n v="0"/>
    <x v="443"/>
    <s v="0005"/>
    <n v="-51.509837700449403"/>
    <n v="-23.567702109964301"/>
    <n v="-51.519908070401002"/>
    <n v="-23.567105950279299"/>
    <s v="466"/>
    <s v="PR"/>
    <s v="Eixo Principal"/>
    <s v="Coinc"/>
    <s v="466BPR0005"/>
    <s v="ENTR BR-369(A)/376(A) (CONTORNO SUL APUCARANA)"/>
    <s v="ENTR PR-170 (FIM CONTORNO NORTE APUCARANA)"/>
    <n v="0"/>
    <n v="1.3"/>
    <n v="1.3"/>
    <x v="2"/>
    <m/>
    <s v="376BPR0260;369BPR0700"/>
    <s v="Concessão Estadual"/>
    <m/>
    <m/>
    <m/>
    <s v="Federal"/>
    <s v="PAV"/>
    <s v="Londrina"/>
  </r>
  <r>
    <x v="0"/>
    <s v="466BPR0007"/>
    <n v="0"/>
    <x v="443"/>
    <s v="0007"/>
    <n v="-51.519908070401002"/>
    <n v="-23.567105950279299"/>
    <n v="-51.535371180035803"/>
    <n v="-23.562171970060302"/>
    <s v="466"/>
    <s v="PR"/>
    <s v="Eixo Principal"/>
    <s v="Coinc"/>
    <s v="466BPR0007"/>
    <s v="ENTR PR-170 (FIM CONTORNO NORTE APUCARANA)"/>
    <s v="ACESSO PIRAPÓ"/>
    <n v="1.3"/>
    <n v="2.9"/>
    <n v="1.6"/>
    <x v="2"/>
    <m/>
    <s v="369BPR0705;376BPR0255"/>
    <s v="Concessão Estadual"/>
    <m/>
    <m/>
    <m/>
    <s v="Federal"/>
    <s v="PAV"/>
    <s v="Londrina"/>
  </r>
  <r>
    <x v="0"/>
    <s v="466BPR0010"/>
    <n v="0"/>
    <x v="443"/>
    <s v="0010"/>
    <n v="-51.535371180035803"/>
    <n v="-23.562171970060302"/>
    <n v="-51.580674080244499"/>
    <n v="-23.596148009822699"/>
    <s v="466"/>
    <s v="PR"/>
    <s v="Eixo Principal"/>
    <s v="Coinc"/>
    <s v="466BPR0010"/>
    <s v="ACESSO PIRAPÓ"/>
    <s v="ACESSO CAMBIRA"/>
    <n v="2.9"/>
    <n v="9.3000000000000007"/>
    <n v="6.4"/>
    <x v="2"/>
    <m/>
    <s v="376BPR0250;369BPR0710"/>
    <s v="Concessão Estadual"/>
    <m/>
    <m/>
    <m/>
    <s v="Federal"/>
    <s v="PAV"/>
    <s v="Londrina"/>
  </r>
  <r>
    <x v="0"/>
    <s v="466BPR0015"/>
    <n v="0"/>
    <x v="443"/>
    <s v="0015"/>
    <n v="-51.580674080244499"/>
    <n v="-23.596148009822699"/>
    <n v="-51.6276427596056"/>
    <n v="-23.598559669593001"/>
    <s v="466"/>
    <s v="PR"/>
    <s v="Eixo Principal"/>
    <s v="Coinc"/>
    <s v="466BPR0015"/>
    <s v="ACESSO CAMBIRA"/>
    <s v="ACESSO CONTORNO SUL JANDAIA DO SUL"/>
    <n v="9.3000000000000007"/>
    <n v="14.8"/>
    <n v="5.5"/>
    <x v="2"/>
    <m/>
    <s v="376BPR0240;369BPR0715"/>
    <s v="Concessão Estadual"/>
    <m/>
    <m/>
    <m/>
    <s v="Federal"/>
    <s v="PAV"/>
    <s v="Londrina"/>
  </r>
  <r>
    <x v="0"/>
    <s v="466BPR0020"/>
    <n v="0"/>
    <x v="443"/>
    <s v="0020"/>
    <n v="-51.6276427596056"/>
    <n v="-23.598559669593001"/>
    <n v="-51.645537799729603"/>
    <n v="-23.5881645301689"/>
    <s v="466"/>
    <s v="PR"/>
    <s v="Eixo Principal"/>
    <s v="Coinc"/>
    <s v="466BPR0020"/>
    <s v="ACESSO CONTORNO SUL JANDAIA DO SUL"/>
    <s v="ENTR BR-376(B) (JANDAIA DO SUL)"/>
    <n v="14.8"/>
    <n v="17.399999999999999"/>
    <n v="2.6"/>
    <x v="2"/>
    <m/>
    <s v="376BPR0235;369BPR0720"/>
    <s v="Concessão Estadual"/>
    <m/>
    <m/>
    <m/>
    <s v="Federal"/>
    <s v="PAV"/>
    <s v="Londrina"/>
  </r>
  <r>
    <x v="0"/>
    <s v="466BPR0025"/>
    <n v="0"/>
    <x v="443"/>
    <s v="0025"/>
    <n v="-51.645537799729603"/>
    <n v="-23.5881645301689"/>
    <n v="-51.665984040231201"/>
    <n v="-23.602450959643999"/>
    <s v="466"/>
    <s v="PR"/>
    <s v="Eixo Principal"/>
    <s v="Coinc"/>
    <s v="466BPR0025"/>
    <s v="ENTR BR-376(B) (JANDAIA DO SUL)"/>
    <s v="ACESSO SUL JANDAIA DO SUL"/>
    <n v="17.399999999999999"/>
    <n v="20.3"/>
    <n v="2.9"/>
    <x v="2"/>
    <m/>
    <s v="369BPR0725"/>
    <s v="Convênio de Administração"/>
    <m/>
    <m/>
    <m/>
    <s v="Federal"/>
    <s v="PAV"/>
    <s v="Londrina"/>
  </r>
  <r>
    <x v="0"/>
    <s v="466BPR0030"/>
    <n v="0"/>
    <x v="443"/>
    <s v="0030"/>
    <n v="-51.665984040231201"/>
    <n v="-23.602450959643999"/>
    <n v="-51.691912690018498"/>
    <n v="-23.6617008995768"/>
    <s v="466"/>
    <s v="PR"/>
    <s v="Eixo Principal"/>
    <s v="Coinc"/>
    <s v="466BPR0030"/>
    <s v="ACESSO SUL JANDAIA DO SUL"/>
    <s v="ENTR BR-369(B) (SÃO JOSÉ)"/>
    <n v="20.3"/>
    <n v="27.9"/>
    <n v="7.6"/>
    <x v="2"/>
    <m/>
    <s v="369BPR0730"/>
    <s v="Convênio de Administração"/>
    <m/>
    <m/>
    <m/>
    <s v="Federal"/>
    <s v="PAV"/>
    <s v="Londrina"/>
  </r>
  <r>
    <x v="0"/>
    <s v="466BPR0035"/>
    <n v="0"/>
    <x v="443"/>
    <s v="0035"/>
    <n v="-51.691912690018498"/>
    <n v="-23.6617008995768"/>
    <n v="-51.648237679625097"/>
    <n v="-23.7084850704296"/>
    <s v="466"/>
    <s v="PR"/>
    <s v="Eixo Principal"/>
    <s v="-"/>
    <s v="466BPR0035"/>
    <s v="ENTR BR-369(B) (SÃO JOSÉ)"/>
    <s v="MARUMBI"/>
    <n v="27.9"/>
    <n v="34.9"/>
    <n v="7"/>
    <x v="1"/>
    <m/>
    <m/>
    <s v="Estadual"/>
    <m/>
    <s v="PRT-466"/>
    <s v="PAV"/>
    <s v="Estadual"/>
    <s v="PLA"/>
    <s v="Londrina"/>
  </r>
  <r>
    <x v="0"/>
    <s v="466BPR0040"/>
    <n v="0"/>
    <x v="443"/>
    <s v="0040"/>
    <n v="-51.648237679625097"/>
    <n v="-23.7084850704296"/>
    <n v="-51.667476760144297"/>
    <n v="-23.8242523395737"/>
    <s v="466"/>
    <s v="PR"/>
    <s v="Eixo Principal"/>
    <s v="-"/>
    <s v="466BPR0040"/>
    <s v="MARUMBI"/>
    <s v="ENTR R.ORLANDO CARLOS PEREIRA (KALORÉ)"/>
    <n v="34.9"/>
    <n v="49.9"/>
    <n v="15"/>
    <x v="1"/>
    <m/>
    <m/>
    <s v="Estadual"/>
    <m/>
    <s v="PRT-466"/>
    <s v="PAV"/>
    <s v="Estadual"/>
    <s v="PLA"/>
    <s v="Campo Mourão"/>
  </r>
  <r>
    <x v="0"/>
    <s v="466BPR0047"/>
    <n v="0"/>
    <x v="443"/>
    <s v="0047"/>
    <n v="-51.667476760144297"/>
    <n v="-23.8242523395737"/>
    <n v="-51.584165490345001"/>
    <n v="-23.9399340400239"/>
    <s v="466"/>
    <s v="PR"/>
    <s v="Eixo Principal"/>
    <s v="-"/>
    <s v="466BPR0047"/>
    <s v="ENTR R.ORLANDO CARLOS PEREIRA (KALORÉ)"/>
    <s v="BORRAZÓPOLIS"/>
    <n v="49.9"/>
    <n v="63.4"/>
    <n v="13.5"/>
    <x v="1"/>
    <m/>
    <m/>
    <s v="Estadual"/>
    <m/>
    <s v="PRT-466"/>
    <s v="PAV"/>
    <s v="Estadual"/>
    <s v="PLA"/>
    <s v="Campo Mourão"/>
  </r>
  <r>
    <x v="0"/>
    <s v="466BPR0050"/>
    <n v="0"/>
    <x v="443"/>
    <s v="0050"/>
    <n v="-51.584165490345001"/>
    <n v="-23.9399340400239"/>
    <n v="-51.6110758301853"/>
    <n v="-24.038627350072002"/>
    <s v="466"/>
    <s v="PR"/>
    <s v="Eixo Principal"/>
    <s v="-"/>
    <s v="466BPR0050"/>
    <s v="BORRAZÓPOLIS"/>
    <s v="ENTR BR-272 (PORTO UBÁ)"/>
    <n v="63.4"/>
    <n v="76.2"/>
    <n v="12.8"/>
    <x v="1"/>
    <m/>
    <m/>
    <s v="Estadual"/>
    <m/>
    <s v="PRT-466"/>
    <s v="IMP"/>
    <s v="Estadual"/>
    <s v="PLA"/>
    <s v="Campo Mourão"/>
  </r>
  <r>
    <x v="0"/>
    <s v="466BPR0060"/>
    <n v="0"/>
    <x v="443"/>
    <s v="0060"/>
    <n v="-51.611075849970398"/>
    <n v="-24.038627320394401"/>
    <n v="-51.697885520300403"/>
    <n v="-24.142183379858999"/>
    <s v="466"/>
    <s v="PR"/>
    <s v="Eixo Principal"/>
    <s v="-"/>
    <s v="466BPR0060"/>
    <s v="ENTR BR-272 (PORTO UBÁ)"/>
    <s v="ENTR PR-082 (PLACA LUAR)"/>
    <n v="76.2"/>
    <n v="92.5"/>
    <n v="16.3"/>
    <x v="1"/>
    <m/>
    <m/>
    <s v="Estadual"/>
    <m/>
    <s v="PRT-466"/>
    <s v="PAV"/>
    <s v="Estadual"/>
    <s v="PLA"/>
    <s v="Campo Mourão"/>
  </r>
  <r>
    <x v="0"/>
    <s v="466BPR0070"/>
    <n v="0"/>
    <x v="443"/>
    <s v="0070"/>
    <n v="-51.697885520300403"/>
    <n v="-24.142183379858999"/>
    <n v="-51.707363380015899"/>
    <n v="-24.239302569657799"/>
    <s v="466"/>
    <s v="PR"/>
    <s v="Eixo Principal"/>
    <s v="-"/>
    <s v="466BPR0070"/>
    <s v="ENTR PR-082 (PLACA LUAR)"/>
    <s v="ACESSO IVAIPORÃ"/>
    <n v="92.5"/>
    <n v="103.7"/>
    <n v="11.2"/>
    <x v="1"/>
    <m/>
    <m/>
    <s v="Estadual"/>
    <m/>
    <s v="PRT-466"/>
    <s v="PAV"/>
    <s v="Estadual"/>
    <s v="PLA"/>
    <s v="Campo Mourão"/>
  </r>
  <r>
    <x v="0"/>
    <s v="466BPR0080"/>
    <n v="0"/>
    <x v="443"/>
    <s v="0080"/>
    <n v="-51.707363380015899"/>
    <n v="-24.239302569657799"/>
    <n v="-51.698706079721703"/>
    <n v="-24.529114389717201"/>
    <s v="466"/>
    <s v="PR"/>
    <s v="Eixo Principal"/>
    <s v="-"/>
    <s v="466BPR0080"/>
    <s v="ACESSO IVAIPORÃ"/>
    <s v="ENTR BR-487 (P/MANOEL RIBAS)"/>
    <n v="103.7"/>
    <n v="142.80000000000001"/>
    <n v="39.1"/>
    <x v="1"/>
    <m/>
    <m/>
    <s v="Estadual"/>
    <m/>
    <s v="PRT-466"/>
    <s v="PAV"/>
    <s v="Estadual"/>
    <s v="PLA"/>
    <s v="Campo Mourão"/>
  </r>
  <r>
    <x v="0"/>
    <s v="466BPR0090"/>
    <n v="0"/>
    <x v="443"/>
    <s v="0090"/>
    <n v="-51.698706079721703"/>
    <n v="-24.529114389717201"/>
    <n v="-51.775020239992003"/>
    <n v="-24.750267210063601"/>
    <s v="466"/>
    <s v="PR"/>
    <s v="Eixo Principal"/>
    <s v="-"/>
    <s v="466BPR0090"/>
    <s v="ENTR BR-487 (P/MANOEL RIBAS)"/>
    <s v="ENTR PR-239 (PITANGA)"/>
    <n v="142.80000000000001"/>
    <n v="174.6"/>
    <n v="31.8"/>
    <x v="1"/>
    <m/>
    <m/>
    <s v="Estadual"/>
    <m/>
    <s v="PRT-466"/>
    <s v="PAV"/>
    <s v="Estadual"/>
    <s v="PLA"/>
    <s v="Campo Mourão"/>
  </r>
  <r>
    <x v="0"/>
    <s v="466BPR0095"/>
    <n v="0"/>
    <x v="443"/>
    <s v="0095"/>
    <n v="-51.775020239992003"/>
    <n v="-24.750267210063601"/>
    <n v="-51.736574860141602"/>
    <n v="-24.8533393200535"/>
    <s v="466"/>
    <s v="PR"/>
    <s v="Eixo Principal"/>
    <s v="-"/>
    <s v="466BPR0095"/>
    <s v="ENTR PR-239 (PITANGA)"/>
    <s v="ENTR PR-456"/>
    <n v="174.6"/>
    <n v="187.7"/>
    <n v="13.1"/>
    <x v="1"/>
    <m/>
    <m/>
    <s v="Estadual"/>
    <m/>
    <s v="PRT-466"/>
    <s v="PAV"/>
    <s v="Estadual"/>
    <s v="PLA"/>
    <s v="Campo Mourão"/>
  </r>
  <r>
    <x v="0"/>
    <s v="466BPR0100"/>
    <n v="0"/>
    <x v="443"/>
    <s v="0100"/>
    <n v="-51.736574860141602"/>
    <n v="-24.8533393200535"/>
    <n v="-51.5775739696629"/>
    <n v="-24.958685989966298"/>
    <s v="466"/>
    <s v="PR"/>
    <s v="Eixo Principal"/>
    <s v="-"/>
    <s v="466BPR0100"/>
    <s v="ENTR PR-456"/>
    <s v="ENTR PR-820 (P/ BOA VENTURA DE SÃO ROQUE)"/>
    <n v="187.7"/>
    <n v="211.6"/>
    <n v="23.9"/>
    <x v="1"/>
    <m/>
    <m/>
    <s v="Estadual"/>
    <m/>
    <s v="PRT-466"/>
    <s v="PAV"/>
    <s v="Estadual"/>
    <s v="PLA"/>
    <s v="Campo Mourão"/>
  </r>
  <r>
    <x v="0"/>
    <s v="466BPR0110"/>
    <n v="0"/>
    <x v="443"/>
    <s v="0110"/>
    <n v="-51.5775739696629"/>
    <n v="-24.958685989966298"/>
    <n v="-51.4760028803286"/>
    <n v="-25.364199220017898"/>
    <s v="466"/>
    <s v="PR"/>
    <s v="Eixo Principal"/>
    <s v="-"/>
    <s v="466BPR0110"/>
    <s v="ENTR PR-820 (P/ BOA VENTURA DE SÃO ROQUE)"/>
    <s v="ENTR BR-277/373/PR-364 (GUARAPUAVA)"/>
    <n v="211.6"/>
    <n v="260.5"/>
    <n v="48.9"/>
    <x v="1"/>
    <m/>
    <m/>
    <s v="Estadual"/>
    <m/>
    <s v="PRT-466"/>
    <s v="PAV"/>
    <s v="Estadual"/>
    <s v="PLA"/>
    <s v="Campo Mourão"/>
  </r>
  <r>
    <x v="0"/>
    <s v="466BPR0117"/>
    <n v="0"/>
    <x v="443"/>
    <s v="0117"/>
    <n v="-51.4760028803286"/>
    <n v="-25.364199220017898"/>
    <n v="-51.463559259752003"/>
    <n v="-25.390746939719399"/>
    <s v="466"/>
    <s v="PR"/>
    <s v="Eixo Principal"/>
    <s v="-"/>
    <s v="466BPR0117"/>
    <s v="ENTR BR-277/373/PR-364 (GUARAPUAVA)"/>
    <s v="GUARAPUAVA *TRECHO MUNICIPAL*"/>
    <n v="260.5"/>
    <n v="263.39999999999998"/>
    <n v="2.9"/>
    <x v="1"/>
    <m/>
    <m/>
    <s v="Estadual"/>
    <m/>
    <s v="PRT-466"/>
    <s v="PAV"/>
    <s v="Estadual"/>
    <s v="PLA"/>
    <s v="Pato Branco"/>
  </r>
  <r>
    <x v="0"/>
    <s v="466BPR0120"/>
    <n v="0"/>
    <x v="443"/>
    <s v="0120"/>
    <n v="-51.463559259752003"/>
    <n v="-25.390746939719399"/>
    <n v="-51.327091970418003"/>
    <n v="-25.681891575735499"/>
    <s v="466"/>
    <s v="PR"/>
    <s v="Eixo Principal"/>
    <s v="-"/>
    <s v="466BPR0120"/>
    <s v="GUARAPUAVA"/>
    <s v="SÃO DOMINGOS"/>
    <n v="263.39999999999998"/>
    <n v="323.39999999999998"/>
    <n v="60"/>
    <x v="1"/>
    <m/>
    <m/>
    <s v="Federal"/>
    <m/>
    <m/>
    <m/>
    <s v="Federal"/>
    <s v="PLA"/>
    <s v="Pato Branco"/>
  </r>
  <r>
    <x v="0"/>
    <s v="466BPR0130"/>
    <n v="0"/>
    <x v="443"/>
    <s v="0130"/>
    <n v="-51.327091970418003"/>
    <n v="-25.681891575735499"/>
    <n v="-51.1974481216334"/>
    <n v="-25.958478812047399"/>
    <s v="466"/>
    <s v="PR"/>
    <s v="Eixo Principal"/>
    <s v="-"/>
    <s v="466BPR0130"/>
    <s v="SÃO DOMINGOS"/>
    <s v="ENTR PR-281"/>
    <n v="323.39999999999998"/>
    <n v="380.4"/>
    <n v="57"/>
    <x v="1"/>
    <m/>
    <m/>
    <s v="Federal"/>
    <m/>
    <m/>
    <m/>
    <s v="Federal"/>
    <s v="PLA"/>
    <s v="Pato Branco"/>
  </r>
  <r>
    <x v="0"/>
    <s v="466BPR0150"/>
    <n v="0"/>
    <x v="443"/>
    <s v="0150"/>
    <n v="-51.1974481216334"/>
    <n v="-25.958478812047399"/>
    <n v="-51.112932069659202"/>
    <n v="-26.202640259939901"/>
    <s v="466"/>
    <s v="PR"/>
    <s v="Eixo Principal"/>
    <s v="-"/>
    <s v="466BPR0150"/>
    <s v="ENTR PR-281"/>
    <s v="ENTR BR-153(A)/PR-447(A)"/>
    <n v="380.4"/>
    <n v="429.4"/>
    <n v="49"/>
    <x v="1"/>
    <m/>
    <m/>
    <s v="Federal"/>
    <m/>
    <m/>
    <m/>
    <s v="Federal"/>
    <s v="PLA"/>
    <s v="Pato Branco"/>
  </r>
  <r>
    <x v="4"/>
    <s v="466BPR0160"/>
    <s v="BR-476/153/282/480/SC/PR"/>
    <x v="443"/>
    <s v="0160"/>
    <n v="-51.112932069659202"/>
    <n v="-26.202640259939901"/>
    <n v="-51.115758910445301"/>
    <n v="-26.208778769624399"/>
    <s v="466"/>
    <s v="PR"/>
    <s v="Eixo Principal"/>
    <s v="Coinc"/>
    <s v="466BPR0160"/>
    <s v="ENTR BR-153(A)/PR-447(A)"/>
    <s v="ENTR BR-153(B)/PR-447(B)"/>
    <n v="429.4"/>
    <n v="430.2"/>
    <n v="0.8"/>
    <x v="2"/>
    <m/>
    <s v="153BPR1475"/>
    <s v="Federal"/>
    <m/>
    <m/>
    <m/>
    <s v="Federal"/>
    <s v="PAV"/>
    <s v="Colombo"/>
  </r>
  <r>
    <x v="0"/>
    <s v="466BPR0165"/>
    <n v="0"/>
    <x v="443"/>
    <s v="0165"/>
    <n v="-51.115758910445301"/>
    <n v="-26.208778769624399"/>
    <n v="-51.097706839698802"/>
    <n v="-26.2163124002969"/>
    <s v="466"/>
    <s v="PR"/>
    <s v="Eixo Principal"/>
    <s v="-"/>
    <s v="466BPR0165"/>
    <s v="ENTR BR-153(B)/PR-447(B)"/>
    <s v="ENTR BR-476(A) (PONTE MANOEL RIBAS)"/>
    <n v="430.2"/>
    <n v="433.2"/>
    <n v="3"/>
    <x v="1"/>
    <m/>
    <m/>
    <s v="Estadual"/>
    <m/>
    <s v="PRT-466"/>
    <s v="PAV"/>
    <s v="Estadual"/>
    <s v="PLA"/>
    <s v="Colombo"/>
  </r>
  <r>
    <x v="0"/>
    <s v="466BPR0170"/>
    <n v="0"/>
    <x v="443"/>
    <s v="0170"/>
    <n v="-51.097706839698802"/>
    <n v="-26.2163124002969"/>
    <n v="-51.085433280021697"/>
    <n v="-26.232670120429599"/>
    <s v="466"/>
    <s v="PR"/>
    <s v="Eixo Principal"/>
    <s v="-"/>
    <s v="466BPR0170"/>
    <s v="ENTR BR-476(A) (PONTE MANOEL RIBAS)"/>
    <s v="ENTR BR-476(B) (DIV PR/SC) (UNIÃO DA VITÓRIA/PORTO UNIÃO) *TRECHO MUNICIPAL*"/>
    <n v="433.2"/>
    <n v="435.4"/>
    <n v="2.2000000000000002"/>
    <x v="1"/>
    <m/>
    <s v="476BPR0160"/>
    <s v="Estadual"/>
    <m/>
    <s v="PRT-476"/>
    <s v="PAV"/>
    <s v="Estadual"/>
    <s v="PLA"/>
    <s v="Colombo"/>
  </r>
  <r>
    <x v="0"/>
    <s v="467BPR0010"/>
    <n v="0"/>
    <x v="444"/>
    <s v="0010"/>
    <n v="-54.300296450021101"/>
    <n v="-24.485358450232201"/>
    <n v="-54.212599950127498"/>
    <n v="-24.5604306296697"/>
    <s v="467"/>
    <s v="PR"/>
    <s v="Eixo Principal"/>
    <s v="-"/>
    <s v="467BPR0010"/>
    <s v="PORTO MENDES"/>
    <s v="IGUIPORÃ"/>
    <n v="0"/>
    <n v="15.2"/>
    <n v="15.2"/>
    <x v="1"/>
    <m/>
    <m/>
    <s v="Estadual"/>
    <m/>
    <s v="PRT-467"/>
    <s v="PAV"/>
    <s v="Estadual"/>
    <s v="PLA"/>
    <s v="Foz do Iguaçú"/>
  </r>
  <r>
    <x v="0"/>
    <s v="467BPR0015"/>
    <n v="0"/>
    <x v="444"/>
    <s v="0015"/>
    <n v="-54.212599950127498"/>
    <n v="-24.5604306296697"/>
    <n v="-54.200611140092001"/>
    <n v="-24.561281769637901"/>
    <s v="467"/>
    <s v="PR"/>
    <s v="Eixo Principal"/>
    <s v="-"/>
    <s v="467BPR0015"/>
    <s v="IGUIPORÃ"/>
    <s v="ENTR PR-495 (P/ PATO BRAGADO)"/>
    <n v="15.2"/>
    <n v="16.399999999999999"/>
    <n v="1.2"/>
    <x v="1"/>
    <m/>
    <m/>
    <s v="Estadual"/>
    <m/>
    <s v="PRT-467"/>
    <s v="PAV"/>
    <s v="Estadual"/>
    <s v="PLA"/>
    <s v="Foz do Iguaçú"/>
  </r>
  <r>
    <x v="0"/>
    <s v="467BPR0020"/>
    <n v="0"/>
    <x v="444"/>
    <s v="0020"/>
    <n v="-54.200611140092001"/>
    <n v="-24.561281769637901"/>
    <n v="-54.034177969837401"/>
    <n v="-24.568124599570499"/>
    <s v="467"/>
    <s v="PR"/>
    <s v="Eixo Principal"/>
    <s v="-"/>
    <s v="467BPR0020"/>
    <s v="ENTR PR-495 (P/ PATO BRAGADO)"/>
    <s v="ENTR BR-163(A) (MAL CÂNDIDO RONDON)"/>
    <n v="16.399999999999999"/>
    <n v="33.700000000000003"/>
    <n v="17.3"/>
    <x v="1"/>
    <m/>
    <m/>
    <s v="Estadual"/>
    <m/>
    <s v="PRT-467"/>
    <s v="PAV"/>
    <s v="Estadual"/>
    <s v="PLA"/>
    <s v="Foz do Iguaçú"/>
  </r>
  <r>
    <x v="0"/>
    <s v="467BPR0030"/>
    <n v="0"/>
    <x v="444"/>
    <s v="0030"/>
    <n v="-54.034177969837401"/>
    <n v="-24.568124599570499"/>
    <n v="-53.997434340222497"/>
    <n v="-24.571427830130201"/>
    <s v="467"/>
    <s v="PR"/>
    <s v="Eixo Principal"/>
    <s v="Coinc"/>
    <s v="467BPR0030"/>
    <s v="ENTR BR-163(A) (MAL CÂNDIDO RONDON)"/>
    <s v="ENTR PR-239 (QUATRO PONTES)"/>
    <n v="33.700000000000003"/>
    <n v="37.5"/>
    <n v="3.8"/>
    <x v="2"/>
    <s v="EOD"/>
    <s v="163BPR0115"/>
    <s v="Federal"/>
    <m/>
    <m/>
    <m/>
    <s v="Federal"/>
    <s v="PAV"/>
    <s v="Foz do Iguaçú"/>
  </r>
  <r>
    <x v="0"/>
    <s v="467BPR0040"/>
    <n v="0"/>
    <x v="444"/>
    <s v="0040"/>
    <n v="-53.997434340222497"/>
    <n v="-24.571427830130201"/>
    <n v="-53.7114107101361"/>
    <n v="-24.7181330699851"/>
    <s v="467"/>
    <s v="PR"/>
    <s v="Eixo Principal"/>
    <s v="Coinc"/>
    <s v="467BPR0040"/>
    <s v="ENTR PR-239 (QUATRO PONTES)"/>
    <s v="ENTR PR-182/317(A) (TOLEDO)"/>
    <n v="37.5"/>
    <n v="72.599999999999994"/>
    <n v="35.1"/>
    <x v="2"/>
    <s v="EOD"/>
    <s v="163BPR0110"/>
    <s v="Federal"/>
    <m/>
    <m/>
    <m/>
    <s v="Federal"/>
    <s v="PAV"/>
    <s v="Foz do Iguaçú"/>
  </r>
  <r>
    <x v="0"/>
    <s v="467BPR0045"/>
    <n v="0"/>
    <x v="444"/>
    <s v="0045"/>
    <n v="-53.7114107101361"/>
    <n v="-24.7181330699851"/>
    <n v="-53.6944036498085"/>
    <n v="-24.761489169989101"/>
    <s v="467"/>
    <s v="PR"/>
    <s v="Eixo Principal"/>
    <s v="Coinc"/>
    <s v="467BPR0045"/>
    <s v="ENTR PR-182/317(A) (TOLEDO)"/>
    <s v="ENTR PR-317(B)/585 (TOLEDO)"/>
    <n v="72.599999999999994"/>
    <n v="78.099999999999994"/>
    <n v="5.5"/>
    <x v="0"/>
    <m/>
    <s v="163BPR0105"/>
    <s v="Federal"/>
    <m/>
    <m/>
    <m/>
    <s v="Federal"/>
    <s v="PAV"/>
    <s v="Foz do Iguaçú"/>
  </r>
  <r>
    <x v="0"/>
    <s v="467BPR0050"/>
    <n v="0"/>
    <x v="444"/>
    <s v="0050"/>
    <n v="-53.6944036498085"/>
    <n v="-24.761489169989101"/>
    <n v="-53.533479970124397"/>
    <n v="-24.897535060394599"/>
    <s v="467"/>
    <s v="PR"/>
    <s v="Eixo Principal"/>
    <s v="Coinc"/>
    <s v="467BPR0050"/>
    <s v="ENTR PR-317(B)/585 (TOLEDO)"/>
    <s v="ENTR BR-163(B)"/>
    <n v="78.099999999999994"/>
    <n v="102.1"/>
    <n v="24"/>
    <x v="0"/>
    <m/>
    <s v="163BPR0100"/>
    <s v="Federal"/>
    <m/>
    <m/>
    <m/>
    <s v="Federal"/>
    <s v="PAV"/>
    <s v="Foz do Iguaçú"/>
  </r>
  <r>
    <x v="0"/>
    <s v="467BPR0060"/>
    <n v="0"/>
    <x v="444"/>
    <s v="0060"/>
    <n v="-53.533479970124397"/>
    <n v="-24.897535060394599"/>
    <n v="-53.442006430052601"/>
    <n v="-24.929461129727301"/>
    <s v="467"/>
    <s v="PR"/>
    <s v="Eixo Principal"/>
    <s v="-"/>
    <s v="467BPR0060"/>
    <s v="ENTR BR-163(B)"/>
    <s v=" ENTR. PR-486/BR-467 (CASCAVEL) (AV. BARÃO DO RIO BRANCO)"/>
    <n v="102.1"/>
    <n v="111.7"/>
    <n v="9.6"/>
    <x v="0"/>
    <m/>
    <m/>
    <s v="Federal"/>
    <m/>
    <m/>
    <m/>
    <s v="Federal"/>
    <s v="PAV"/>
    <s v="Foz do Iguaçú"/>
  </r>
  <r>
    <x v="0"/>
    <s v="467BPR0070"/>
    <n v="0"/>
    <x v="444"/>
    <s v="0070"/>
    <n v="-53.442006430052601"/>
    <n v="-24.929461129727301"/>
    <n v="-53.405738459961903"/>
    <n v="-24.964749560044101"/>
    <s v="467"/>
    <s v="PR"/>
    <s v="Eixo Principal"/>
    <s v="-"/>
    <s v="467BPR0070"/>
    <s v=" ENTR. PR-486/BR-467 (CASCAVEL) (AV. BARÃO DO RIO BRANCO)"/>
    <s v="ENTR BR-277/369 (CASCAVEL - TREVO DAS CATARATAS)"/>
    <n v="111.7"/>
    <n v="118.2"/>
    <n v="6.5"/>
    <x v="1"/>
    <m/>
    <m/>
    <s v="Estadual"/>
    <m/>
    <s v="PRT-467"/>
    <s v="DUP"/>
    <s v="Estadual"/>
    <s v="PLA"/>
    <s v="Foz do Iguaçú"/>
  </r>
  <r>
    <x v="0"/>
    <s v="468BRS0010"/>
    <n v="0"/>
    <x v="445"/>
    <s v="0010"/>
    <n v="-53.304033859974503"/>
    <n v="-27.8827828102784"/>
    <n v="-53.333057579643501"/>
    <n v="-27.866511200231599"/>
    <s v="468"/>
    <s v="RS"/>
    <s v="Eixo Principal"/>
    <s v="-"/>
    <s v="468BRS0010"/>
    <s v="ENTR RS-569 (PALMEIRA DAS MISSÕES)"/>
    <s v="ENTR BR-158/RS-330(A)"/>
    <n v="0"/>
    <n v="3.9"/>
    <n v="3.9"/>
    <x v="2"/>
    <m/>
    <m/>
    <s v="Federal"/>
    <m/>
    <m/>
    <m/>
    <s v="Federal"/>
    <s v="PAV"/>
    <s v="Cruz Alta"/>
  </r>
  <r>
    <x v="0"/>
    <s v="468BRS0030"/>
    <n v="0"/>
    <x v="445"/>
    <s v="0030"/>
    <n v="-53.333057579643501"/>
    <n v="-27.866511200231599"/>
    <n v="-53.4478437100191"/>
    <n v="-27.767782230265599"/>
    <s v="468"/>
    <s v="RS"/>
    <s v="Eixo Principal"/>
    <s v="-"/>
    <s v="468BRS0030"/>
    <s v="ENTR BR-158/RS-330(A)"/>
    <s v="ENTR RS-330(B)"/>
    <n v="3.9"/>
    <n v="21.6"/>
    <n v="17.7"/>
    <x v="2"/>
    <m/>
    <m/>
    <s v="Federal"/>
    <m/>
    <m/>
    <m/>
    <s v="Federal"/>
    <s v="PAV"/>
    <s v="Cruz Alta"/>
  </r>
  <r>
    <x v="0"/>
    <s v="468BRS0050"/>
    <n v="0"/>
    <x v="445"/>
    <s v="0050"/>
    <n v="-53.4478437100191"/>
    <n v="-27.767782230265599"/>
    <n v="-53.8215251097959"/>
    <n v="-27.764472340226199"/>
    <s v="468"/>
    <s v="RS"/>
    <s v="Eixo Principal"/>
    <s v="-"/>
    <s v="468BRS0050"/>
    <s v="ENTR RS-330(B)"/>
    <s v="ENTR RS-155"/>
    <n v="21.6"/>
    <n v="63.4"/>
    <n v="41.8"/>
    <x v="2"/>
    <m/>
    <m/>
    <s v="Federal"/>
    <m/>
    <m/>
    <m/>
    <s v="Federal"/>
    <s v="PAV"/>
    <s v="Cruz Alta"/>
  </r>
  <r>
    <x v="0"/>
    <s v="468BRS0070"/>
    <n v="0"/>
    <x v="445"/>
    <s v="0070"/>
    <n v="-53.8215251097959"/>
    <n v="-27.764472340226199"/>
    <n v="-53.840825790277897"/>
    <n v="-27.7351893397162"/>
    <s v="468"/>
    <s v="RS"/>
    <s v="Eixo Principal"/>
    <s v="-"/>
    <s v="468BRS0070"/>
    <s v="ENTR RS-155"/>
    <s v="ENTR RS-210"/>
    <n v="63.4"/>
    <n v="67.3"/>
    <n v="3.9"/>
    <x v="2"/>
    <m/>
    <m/>
    <s v="Federal"/>
    <m/>
    <m/>
    <m/>
    <s v="Federal"/>
    <s v="PAV"/>
    <s v="Cruz Alta"/>
  </r>
  <r>
    <x v="0"/>
    <s v="468BRS0090"/>
    <n v="0"/>
    <x v="445"/>
    <s v="0090"/>
    <n v="-53.840825790277897"/>
    <n v="-27.7351893397162"/>
    <n v="-53.847096260184202"/>
    <n v="-27.682680299655999"/>
    <s v="468"/>
    <s v="RS"/>
    <s v="Eixo Principal"/>
    <s v="-"/>
    <s v="468BRS0090"/>
    <s v="ENTR RS-210"/>
    <s v="ENTR RS-518 (P/CAMPO NOVO)"/>
    <n v="67.3"/>
    <n v="73.400000000000006"/>
    <n v="6.1"/>
    <x v="2"/>
    <m/>
    <m/>
    <s v="Federal"/>
    <m/>
    <m/>
    <m/>
    <s v="Federal"/>
    <s v="PAV"/>
    <s v="Cruz Alta"/>
  </r>
  <r>
    <x v="0"/>
    <s v="468BRS0110"/>
    <n v="0"/>
    <x v="445"/>
    <s v="0110"/>
    <n v="-53.847096260184202"/>
    <n v="-27.682680299655999"/>
    <n v="-53.884209729695201"/>
    <n v="-27.511305219859899"/>
    <s v="468"/>
    <s v="RS"/>
    <s v="Eixo Principal"/>
    <s v="-"/>
    <s v="468BRS0110"/>
    <s v="ENTR RS-518 (P/CAMPO NOVO)"/>
    <s v="ENTR BR-472(A) (P/TRÊS PASSOS)"/>
    <n v="73.400000000000006"/>
    <n v="94.2"/>
    <n v="20.8"/>
    <x v="2"/>
    <m/>
    <m/>
    <s v="Federal"/>
    <m/>
    <m/>
    <m/>
    <s v="Federal"/>
    <s v="PAV"/>
    <s v="Cruz Alta"/>
  </r>
  <r>
    <x v="0"/>
    <s v="468BRS0120"/>
    <n v="0"/>
    <x v="445"/>
    <s v="0120"/>
    <n v="-53.884209729695201"/>
    <n v="-27.511305219859899"/>
    <n v="-53.9494855895882"/>
    <n v="-27.432260500221801"/>
    <s v="468"/>
    <s v="RS"/>
    <s v="Eixo Principal"/>
    <s v="-"/>
    <s v="468BRS0120"/>
    <s v="ENTR BR-472(A) (P/TRÊS PASSOS)"/>
    <s v="ENTR BR-472(B)/RS-305"/>
    <n v="94.2"/>
    <n v="106.3"/>
    <n v="12.1"/>
    <x v="2"/>
    <m/>
    <s v="472BRS0040"/>
    <s v="Federal"/>
    <m/>
    <m/>
    <m/>
    <s v="Federal"/>
    <s v="PAV"/>
    <s v="Cruz Alta"/>
  </r>
  <r>
    <x v="0"/>
    <s v="468BRS0125"/>
    <n v="0"/>
    <x v="445"/>
    <s v="0125"/>
    <n v="-53.9494855895882"/>
    <n v="-27.432260500221801"/>
    <n v="-54.077552749659603"/>
    <n v="-27.4030146399136"/>
    <s v="468"/>
    <s v="RS"/>
    <s v="Eixo Principal"/>
    <s v="-"/>
    <s v="468BRS0125"/>
    <s v="ENTR BR-472(B)/RS-305"/>
    <s v="TIRADENTES DO SUL"/>
    <n v="106.3"/>
    <n v="122.3"/>
    <n v="16"/>
    <x v="2"/>
    <m/>
    <m/>
    <s v="Federal"/>
    <m/>
    <m/>
    <m/>
    <s v="Federal"/>
    <s v="PAV"/>
    <s v="Cruz Alta"/>
  </r>
  <r>
    <x v="0"/>
    <s v="468BRS0130"/>
    <n v="0"/>
    <x v="445"/>
    <s v="0130"/>
    <n v="-54.077552749659603"/>
    <n v="-27.4030146399136"/>
    <n v="-54.189701219735397"/>
    <n v="-27.2984420902302"/>
    <s v="468"/>
    <s v="RS"/>
    <s v="Eixo Principal"/>
    <s v="-"/>
    <s v="468BRS0130"/>
    <s v="TIRADENTES DO SUL"/>
    <s v="FRONT BRASIL/ARGENTINA"/>
    <n v="122.3"/>
    <n v="142.19999999999999"/>
    <n v="19.899999999999999"/>
    <x v="2"/>
    <m/>
    <m/>
    <s v="Federal"/>
    <m/>
    <m/>
    <m/>
    <s v="Federal"/>
    <s v="PAV"/>
    <s v="Cruz Alta"/>
  </r>
  <r>
    <x v="0"/>
    <s v="469APR1005"/>
    <n v="0"/>
    <x v="446"/>
    <s v="1005"/>
    <n v="-54.550870250261802"/>
    <n v="-25.574873719946101"/>
    <n v="-54.564440140400102"/>
    <n v="-25.5838436704489"/>
    <s v="469"/>
    <s v="PR"/>
    <s v="Acesso"/>
    <s v="Coinc"/>
    <s v="469APR1005"/>
    <s v="ENTR BR-277(A) (ACESSO PONTE TANCREDO NEVES)"/>
    <s v="ENTR BR-277(B) (ACESSO 2A PONTE SOBRE RIO PARANÁ)"/>
    <n v="0"/>
    <n v="1.8"/>
    <n v="1.8"/>
    <x v="2"/>
    <m/>
    <s v="277APR5010"/>
    <s v="Federal"/>
    <m/>
    <m/>
    <m/>
    <s v="Federal"/>
    <s v="PAV"/>
    <s v="Foz do Iguaçú"/>
  </r>
  <r>
    <x v="0"/>
    <s v="469APR1010"/>
    <n v="0"/>
    <x v="446"/>
    <s v="1010"/>
    <n v="-54.564440140400102"/>
    <n v="-25.5838436704489"/>
    <n v="-54.5622521797942"/>
    <n v="-25.587660760135901"/>
    <s v="469"/>
    <s v="PR"/>
    <s v="Acesso"/>
    <s v="-"/>
    <s v="469APR1010"/>
    <s v="ENTR BR-277(B) (ACESSO 2A PONTE SOBRE RIO PARANÁ)"/>
    <s v="FRONT BRASIL/ARGENTINA (PONTE TANCREDO NEVES)(PORTO MEIRA)"/>
    <n v="1.8"/>
    <n v="2.1"/>
    <n v="0.3"/>
    <x v="2"/>
    <m/>
    <m/>
    <s v="Federal"/>
    <m/>
    <m/>
    <m/>
    <s v="Federal"/>
    <s v="PAV"/>
    <s v="Foz do Iguaçú"/>
  </r>
  <r>
    <x v="0"/>
    <s v="469BPR0010"/>
    <n v="0"/>
    <x v="447"/>
    <s v="0010"/>
    <n v="-54.515652110056799"/>
    <n v="-25.492691950073301"/>
    <n v="-54.550870250261802"/>
    <n v="-25.574873719946101"/>
    <s v="469"/>
    <s v="PR"/>
    <s v="Eixo Principal"/>
    <s v="-"/>
    <s v="469BPR0010"/>
    <s v="ENTR BR-277"/>
    <s v="ACESSO PONTE TANCREDO NEVES"/>
    <n v="0"/>
    <n v="12.7"/>
    <n v="12.7"/>
    <x v="1"/>
    <m/>
    <m/>
    <s v="Federal"/>
    <m/>
    <m/>
    <m/>
    <s v="Federal"/>
    <s v="PLA"/>
    <s v="Foz do Iguaçú"/>
  </r>
  <r>
    <x v="0"/>
    <s v="469BPR0030"/>
    <n v="0"/>
    <x v="447"/>
    <s v="0030"/>
    <n v="-54.525963660194698"/>
    <n v="-25.5828858304166"/>
    <n v="-54.550870250261802"/>
    <n v="-25.574873719946101"/>
    <s v="469"/>
    <s v="PR"/>
    <s v="Eixo Principal"/>
    <s v="-"/>
    <s v="469BPR0030"/>
    <s v="ACESSO PONTE TANCREDO NEVES"/>
    <s v="PONTE S/ RIO TAMANDUÁ"/>
    <n v="12.7"/>
    <n v="15.4"/>
    <n v="2.7"/>
    <x v="2"/>
    <m/>
    <m/>
    <s v="Federal"/>
    <m/>
    <m/>
    <m/>
    <s v="Federal"/>
    <s v="PAV"/>
    <s v="Foz do Iguaçú"/>
  </r>
  <r>
    <x v="0"/>
    <s v="469BPR0040"/>
    <n v="0"/>
    <x v="447"/>
    <s v="0040"/>
    <n v="-54.525963660194698"/>
    <n v="-25.5828858304166"/>
    <n v="-54.481207179967299"/>
    <n v="-25.614114899982599"/>
    <s v="469"/>
    <s v="PR"/>
    <s v="Eixo Principal"/>
    <s v="-"/>
    <s v="469BPR0040"/>
    <s v="PONTE S/ RIO TAMANDUÁ"/>
    <s v="PORTAL ACESSO PARQUE NACIONAL"/>
    <n v="15.4"/>
    <n v="21.4"/>
    <n v="6"/>
    <x v="2"/>
    <m/>
    <m/>
    <s v="Federal"/>
    <m/>
    <m/>
    <m/>
    <s v="Federal"/>
    <s v="PAV"/>
    <s v="Foz do Iguaçú"/>
  </r>
  <r>
    <x v="0"/>
    <s v="469BPR0050"/>
    <n v="0"/>
    <x v="447"/>
    <s v="0050"/>
    <n v="-54.481207179967299"/>
    <n v="-25.614114899982599"/>
    <n v="-54.434857879887197"/>
    <n v="-25.691996080354699"/>
    <s v="469"/>
    <s v="PR"/>
    <s v="Eixo Principal"/>
    <s v="-"/>
    <s v="469BPR0050"/>
    <s v="PORTAL ACESSO PARQUE NACIONAL"/>
    <s v="CATARATAS DO IGUAÇU"/>
    <n v="21.4"/>
    <n v="33"/>
    <n v="11.6"/>
    <x v="2"/>
    <m/>
    <m/>
    <s v="Federal"/>
    <m/>
    <m/>
    <m/>
    <s v="Federal"/>
    <s v="PAV"/>
    <s v="Foz do Iguaçú"/>
  </r>
  <r>
    <x v="0"/>
    <s v="470ASC1005"/>
    <n v="0"/>
    <x v="448"/>
    <s v="1005"/>
    <n v="-48.8379071800722"/>
    <n v="-26.880206009999299"/>
    <n v="-48.824021330220098"/>
    <n v="-26.8957883598449"/>
    <s v="470"/>
    <s v="SC"/>
    <s v="Acesso"/>
    <s v="-"/>
    <s v="470ASC1005"/>
    <s v="ENTR BR-470 (KM 21,8)"/>
    <s v="ENTR SC-470 (INÍCIO DA ÁREA URBANA DE ILHOTA)"/>
    <n v="0"/>
    <n v="2.4"/>
    <n v="2.4"/>
    <x v="2"/>
    <m/>
    <m/>
    <s v="Federal"/>
    <m/>
    <m/>
    <m/>
    <s v="Federal"/>
    <s v="PAV"/>
    <s v="Rio do Sul"/>
  </r>
  <r>
    <x v="0"/>
    <s v="470ASC2005"/>
    <n v="0"/>
    <x v="448"/>
    <s v="2005"/>
    <n v="-48.959951119948101"/>
    <n v="-26.913029840154898"/>
    <n v="-48.957799769843398"/>
    <n v="-26.9290694997575"/>
    <s v="470"/>
    <s v="SC"/>
    <s v="Acesso"/>
    <s v="-"/>
    <s v="470ASC2005"/>
    <s v="ENTR BR-470"/>
    <s v="ACESSO GASPAR"/>
    <n v="0"/>
    <n v="1.7"/>
    <n v="1.7"/>
    <x v="2"/>
    <m/>
    <m/>
    <s v="Federal"/>
    <m/>
    <m/>
    <m/>
    <s v="Federal"/>
    <s v="PAV"/>
    <s v="Rio do Sul"/>
  </r>
  <r>
    <x v="0"/>
    <s v="470BRS0320"/>
    <n v="0"/>
    <x v="449"/>
    <s v="0320"/>
    <n v="-51.471258249668402"/>
    <n v="-27.600790650268198"/>
    <n v="-51.468903130275102"/>
    <n v="-27.605919029739301"/>
    <s v="470"/>
    <s v="RS"/>
    <s v="Eixo Principal"/>
    <s v="-"/>
    <s v="470BRS0320"/>
    <s v="DIV SC/RS (INÍCIO DA PONTE SOBRE O RIO PELOTAS)"/>
    <s v="FIM PONTE SOBRE O RIO PELOTAS"/>
    <n v="0"/>
    <n v="0.6"/>
    <n v="0.6"/>
    <x v="2"/>
    <m/>
    <m/>
    <s v="Federal"/>
    <m/>
    <m/>
    <m/>
    <s v="Federal"/>
    <s v="PAV"/>
    <s v="Vacaria"/>
  </r>
  <r>
    <x v="0"/>
    <s v="470BRS0332"/>
    <n v="0"/>
    <x v="449"/>
    <s v="0332"/>
    <n v="-51.468903130275102"/>
    <n v="-27.605919029739301"/>
    <n v="-51.455894900029499"/>
    <n v="-27.6640460303"/>
    <s v="470"/>
    <s v="RS"/>
    <s v="Eixo Principal"/>
    <s v="-"/>
    <s v="470BRS0332"/>
    <s v="FIM PONTE SOBRE O RIO PELOTAS"/>
    <s v="ENTR RS-343 (BARRACÃO)"/>
    <n v="0.6"/>
    <n v="10.199999999999999"/>
    <n v="9.6"/>
    <x v="2"/>
    <m/>
    <m/>
    <s v="Federal"/>
    <m/>
    <m/>
    <m/>
    <s v="Federal"/>
    <s v="PAV"/>
    <s v="Vacaria"/>
  </r>
  <r>
    <x v="0"/>
    <s v="470BRS0335"/>
    <n v="0"/>
    <x v="449"/>
    <s v="0335"/>
    <n v="-51.455894900029499"/>
    <n v="-27.6640460303"/>
    <n v="-51.465118999841899"/>
    <n v="-27.884815000212001"/>
    <s v="470"/>
    <s v="RS"/>
    <s v="Eixo Principal"/>
    <s v="-"/>
    <s v="470BRS0335"/>
    <s v="ENTR RS-343 (BARRACÃO)"/>
    <s v="ENTR RS-477 (PONTÃO)"/>
    <n v="10.199999999999999"/>
    <n v="36.299999999999997"/>
    <n v="26.1"/>
    <x v="2"/>
    <m/>
    <m/>
    <s v="Federal"/>
    <m/>
    <m/>
    <m/>
    <s v="Federal"/>
    <s v="PAV"/>
    <s v="Vacaria"/>
  </r>
  <r>
    <x v="0"/>
    <s v="470BRS0340"/>
    <n v="0"/>
    <x v="449"/>
    <s v="0340"/>
    <n v="-51.465118999841899"/>
    <n v="-27.884815000212001"/>
    <n v="-51.4518625099468"/>
    <n v="-28.006310129708599"/>
    <s v="470"/>
    <s v="RS"/>
    <s v="Eixo Principal"/>
    <s v="-"/>
    <s v="470BRS0340"/>
    <s v="ENTR RS-477 (PONTÃO)"/>
    <s v="CLEMENTE ARGOLO"/>
    <n v="36.299999999999997"/>
    <n v="50"/>
    <n v="13.7"/>
    <x v="2"/>
    <m/>
    <m/>
    <s v="Federal"/>
    <m/>
    <m/>
    <m/>
    <s v="Federal"/>
    <s v="PAV"/>
    <s v="Vacaria"/>
  </r>
  <r>
    <x v="0"/>
    <s v="470BRS0345"/>
    <n v="0"/>
    <x v="449"/>
    <s v="0345"/>
    <n v="-51.4518625099468"/>
    <n v="-28.006310129708599"/>
    <n v="-51.525486660380999"/>
    <n v="-28.203277510148901"/>
    <s v="470"/>
    <s v="RS"/>
    <s v="Eixo Principal"/>
    <s v="-"/>
    <s v="470BRS0345"/>
    <s v="CLEMENTE ARGOLO"/>
    <s v="ENTR BR-285(A) (LAGOA VERMELHA)"/>
    <n v="50"/>
    <n v="75.599999999999994"/>
    <n v="25.6"/>
    <x v="2"/>
    <m/>
    <m/>
    <s v="Federal"/>
    <m/>
    <m/>
    <m/>
    <s v="Federal"/>
    <s v="PAV"/>
    <s v="Vacaria"/>
  </r>
  <r>
    <x v="0"/>
    <s v="470BRS0350"/>
    <n v="0"/>
    <x v="449"/>
    <s v="0350"/>
    <n v="-51.525486660380999"/>
    <n v="-28.203277510148901"/>
    <n v="-51.461769259943303"/>
    <n v="-28.296498809772199"/>
    <s v="470"/>
    <s v="RS"/>
    <s v="Eixo Principal"/>
    <s v="Coinc"/>
    <s v="470BRS0350"/>
    <s v="ENTR BR-285(A) (LAGOA VERMELHA)"/>
    <s v="ENTR BR-285(B) (BARRETOS)"/>
    <n v="75.599999999999994"/>
    <n v="89"/>
    <n v="13.4"/>
    <x v="2"/>
    <m/>
    <s v="285BRS0130"/>
    <s v="Federal"/>
    <m/>
    <m/>
    <m/>
    <s v="Federal"/>
    <s v="PAV"/>
    <s v="Passo Fundo"/>
  </r>
  <r>
    <x v="0"/>
    <s v="470BRS0370"/>
    <n v="0"/>
    <x v="449"/>
    <s v="0370"/>
    <n v="-51.461769259943303"/>
    <n v="-28.296498809772199"/>
    <n v="-51.490597000251299"/>
    <n v="-28.4056800000319"/>
    <s v="470"/>
    <s v="RS"/>
    <s v="Eixo Principal"/>
    <s v="-"/>
    <s v="470BRS0370"/>
    <s v="ENTR BR-285(B) (BARRETOS)"/>
    <s v="RIO TURVO"/>
    <n v="89"/>
    <n v="105.2"/>
    <n v="16.2"/>
    <x v="5"/>
    <m/>
    <m/>
    <s v="Federal"/>
    <m/>
    <m/>
    <m/>
    <s v="Federal"/>
    <s v="N_PAV"/>
    <s v="Passo Fundo"/>
  </r>
  <r>
    <x v="0"/>
    <s v="470BRS0375"/>
    <n v="0"/>
    <x v="449"/>
    <s v="0375"/>
    <n v="-51.490597000251299"/>
    <n v="-28.4056800000319"/>
    <n v="-51.573229000417903"/>
    <n v="-28.631473000178701"/>
    <s v="470"/>
    <s v="RS"/>
    <s v="Eixo Principal"/>
    <s v="-"/>
    <s v="470BRS0375"/>
    <s v="RIO TURVO"/>
    <s v="ANDRÉ ROCHA"/>
    <n v="105.2"/>
    <n v="135.9"/>
    <n v="30.7"/>
    <x v="5"/>
    <m/>
    <m/>
    <s v="Federal"/>
    <m/>
    <m/>
    <m/>
    <s v="Federal"/>
    <s v="N_PAV"/>
    <s v="Passo Fundo"/>
  </r>
  <r>
    <x v="0"/>
    <s v="470BRS0380"/>
    <n v="0"/>
    <x v="449"/>
    <s v="0380"/>
    <n v="-51.573229000417903"/>
    <n v="-28.631473000178701"/>
    <n v="-51.6281838996671"/>
    <n v="-28.756420900404098"/>
    <s v="470"/>
    <s v="RS"/>
    <s v="Eixo Principal"/>
    <s v="-"/>
    <s v="470BRS0380"/>
    <s v="ANDRÉ ROCHA"/>
    <s v="ENTR RS-324 (NOVA PRATA)"/>
    <n v="135.9"/>
    <n v="153.5"/>
    <n v="17.600000000000001"/>
    <x v="5"/>
    <s v="EOP"/>
    <m/>
    <s v="Federal"/>
    <m/>
    <m/>
    <m/>
    <s v="Federal"/>
    <s v="N_PAV"/>
    <s v="Passo Fundo"/>
  </r>
  <r>
    <x v="0"/>
    <s v="470BRS0385"/>
    <n v="0"/>
    <x v="449"/>
    <s v="0385"/>
    <n v="-51.6281838996671"/>
    <n v="-28.756420900404098"/>
    <n v="-51.609905359844397"/>
    <n v="-28.801598230074202"/>
    <s v="470"/>
    <s v="RS"/>
    <s v="Eixo Principal"/>
    <s v="-"/>
    <s v="470BRS0385"/>
    <s v="ENTR RS-324 (NOVA PRATA)"/>
    <s v="ENTR RS-441 (P/VISTA ALEGRE DO PRATA)"/>
    <n v="153.5"/>
    <n v="159.6"/>
    <n v="6.1"/>
    <x v="2"/>
    <m/>
    <m/>
    <s v="Federal"/>
    <m/>
    <m/>
    <m/>
    <s v="Federal"/>
    <s v="PAV"/>
    <s v="Passo Fundo"/>
  </r>
  <r>
    <x v="0"/>
    <s v="470BRS0388"/>
    <n v="0"/>
    <x v="449"/>
    <s v="0388"/>
    <n v="-51.609905359844397"/>
    <n v="-28.801598230074202"/>
    <n v="-51.548710000166302"/>
    <n v="-28.878834000288801"/>
    <s v="470"/>
    <s v="RS"/>
    <s v="Eixo Principal"/>
    <s v="-"/>
    <s v="470BRS0388"/>
    <s v="ENTR RS-441 (P/VISTA ALEGRE DO PRATA)"/>
    <s v="ENTR RS-437 (P/ANTONIO PRADO)"/>
    <n v="159.6"/>
    <n v="170.8"/>
    <n v="11.2"/>
    <x v="2"/>
    <m/>
    <m/>
    <s v="Federal"/>
    <m/>
    <m/>
    <m/>
    <s v="Federal"/>
    <s v="PAV"/>
    <s v="Passo Fundo"/>
  </r>
  <r>
    <x v="0"/>
    <s v="470BRS0390"/>
    <n v="0"/>
    <x v="449"/>
    <s v="0390"/>
    <n v="-51.548710000166302"/>
    <n v="-28.878834000288801"/>
    <n v="-51.553629000378002"/>
    <n v="-28.899705999632101"/>
    <s v="470"/>
    <s v="RS"/>
    <s v="Eixo Principal"/>
    <s v="-"/>
    <s v="470BRS0390"/>
    <s v="ENTR RS-437 (P/ANTONIO PRADO)"/>
    <s v="ENTR RS-355 (P/FAGUNDES VARELA)"/>
    <n v="170.8"/>
    <n v="172.9"/>
    <n v="2.1"/>
    <x v="2"/>
    <m/>
    <m/>
    <s v="Federal"/>
    <m/>
    <m/>
    <m/>
    <s v="Federal"/>
    <s v="PAV"/>
    <s v="Passo Fundo"/>
  </r>
  <r>
    <x v="0"/>
    <s v="470BRS0395"/>
    <n v="0"/>
    <x v="449"/>
    <s v="0395"/>
    <n v="-51.553629000378002"/>
    <n v="-28.899705999632101"/>
    <n v="-51.552304260333301"/>
    <n v="-28.944977089920702"/>
    <s v="470"/>
    <s v="RS"/>
    <s v="Eixo Principal"/>
    <s v="-"/>
    <s v="470BRS0395"/>
    <s v="ENTR RS-355 (P/FAGUNDES VARELA)"/>
    <s v="ENTR RS-359 (VERANÓPOLIS)"/>
    <n v="172.9"/>
    <n v="179.3"/>
    <n v="6.4"/>
    <x v="2"/>
    <m/>
    <m/>
    <s v="Federal"/>
    <m/>
    <m/>
    <m/>
    <s v="Federal"/>
    <s v="PAV"/>
    <s v="Passo Fundo"/>
  </r>
  <r>
    <x v="0"/>
    <s v="470BRS0400"/>
    <n v="0"/>
    <x v="449"/>
    <s v="0400"/>
    <n v="-51.552304260333301"/>
    <n v="-28.944977089920702"/>
    <n v="-51.543522000140101"/>
    <n v="-29.121234000049"/>
    <s v="470"/>
    <s v="RS"/>
    <s v="Eixo Principal"/>
    <s v="-"/>
    <s v="470BRS0400"/>
    <s v="ENTR RS-359 (VERANÓPOLIS)"/>
    <s v="ENTR RS-431 (P/SÃO VALENTIM DO SUL)"/>
    <n v="179.3"/>
    <n v="210.6"/>
    <n v="31.3"/>
    <x v="2"/>
    <m/>
    <m/>
    <s v="Federal"/>
    <m/>
    <m/>
    <m/>
    <s v="Federal"/>
    <s v="PAV"/>
    <s v="Passo Fundo"/>
  </r>
  <r>
    <x v="0"/>
    <s v="470BRS0410"/>
    <n v="0"/>
    <x v="449"/>
    <s v="0410"/>
    <n v="-51.543522000140101"/>
    <n v="-29.121234000049"/>
    <n v="-51.523252999825999"/>
    <n v="-29.175139000164599"/>
    <s v="470"/>
    <s v="RS"/>
    <s v="Eixo Principal"/>
    <s v="-"/>
    <s v="470BRS0410"/>
    <s v="ENTR RS-431 (P/SÃO VALENTIM DO SUL)"/>
    <s v="ENTR RS-444(A) (BENTO GONÇALVES)"/>
    <n v="210.6"/>
    <n v="218.2"/>
    <n v="7.6"/>
    <x v="2"/>
    <m/>
    <m/>
    <s v="Federal"/>
    <m/>
    <m/>
    <m/>
    <s v="Federal"/>
    <s v="PAV"/>
    <s v="Passo Fundo"/>
  </r>
  <r>
    <x v="0"/>
    <s v="470BRS0415"/>
    <n v="0"/>
    <x v="449"/>
    <s v="0415"/>
    <n v="-51.523252999825999"/>
    <n v="-29.175139000164599"/>
    <n v="-51.518878299893501"/>
    <n v="-29.195906799559101"/>
    <s v="470"/>
    <s v="RS"/>
    <s v="Eixo Principal"/>
    <s v="-"/>
    <s v="470BRS0415"/>
    <s v="ENTR RS-444(A) (BENTO GONÇALVES)"/>
    <s v="ENTR RS-444(B) (P/MONTE BELO DO SUL)"/>
    <n v="218.2"/>
    <n v="221.1"/>
    <n v="2.9"/>
    <x v="2"/>
    <m/>
    <m/>
    <s v="Federal"/>
    <m/>
    <m/>
    <m/>
    <s v="Federal"/>
    <s v="PAV"/>
    <s v="Passo Fundo"/>
  </r>
  <r>
    <x v="0"/>
    <s v="470BRS0420"/>
    <n v="0"/>
    <x v="449"/>
    <s v="0420"/>
    <n v="-51.518878299893501"/>
    <n v="-29.195906799559101"/>
    <n v="-51.516770250346703"/>
    <n v="-29.218603609668801"/>
    <s v="470"/>
    <s v="RS"/>
    <s v="Eixo Principal"/>
    <s v="-"/>
    <s v="470BRS0420"/>
    <s v="ENTR RS-444(B) (P/MONTE BELO DO SUL)"/>
    <s v="ENTR BR-453(A) (P/FARROUPILHA)"/>
    <n v="221.1"/>
    <n v="223.7"/>
    <n v="2.6"/>
    <x v="2"/>
    <m/>
    <m/>
    <s v="Federal"/>
    <m/>
    <m/>
    <m/>
    <s v="Federal"/>
    <s v="PAV"/>
    <s v="Passo Fundo"/>
  </r>
  <r>
    <x v="0"/>
    <s v="470BRS0430"/>
    <n v="0"/>
    <x v="449"/>
    <s v="0430"/>
    <n v="-51.516770250346703"/>
    <n v="-29.218603609668801"/>
    <n v="-51.505755239712499"/>
    <n v="-29.262130540392"/>
    <s v="470"/>
    <s v="RS"/>
    <s v="Eixo Principal"/>
    <s v="Coinc"/>
    <s v="470BRS0430"/>
    <s v="ENTR BR-453(A) (P/FARROUPILHA)"/>
    <s v="ENTR BR-453(B)/RS-025 (GARIBALDI)"/>
    <n v="223.7"/>
    <n v="229"/>
    <n v="5.3"/>
    <x v="2"/>
    <m/>
    <s v="453BRS0130"/>
    <s v="Federal"/>
    <m/>
    <m/>
    <m/>
    <s v="Federal"/>
    <s v="PAV"/>
    <s v="Passo Fundo"/>
  </r>
  <r>
    <x v="0"/>
    <s v="470BRS0450"/>
    <n v="0"/>
    <x v="449"/>
    <s v="0450"/>
    <n v="-51.505755239712499"/>
    <n v="-29.262130540392"/>
    <n v="-51.480843000104301"/>
    <n v="-29.298508000243899"/>
    <s v="470"/>
    <s v="RS"/>
    <s v="Eixo Principal"/>
    <s v="-"/>
    <s v="470BRS0450"/>
    <s v="ENTR BR-453(B)/RS-025 (GARIBALDI)"/>
    <s v="ENTR RS-446 (CARLOS BARBOSA)"/>
    <n v="229"/>
    <n v="234.1"/>
    <n v="5.0999999999999996"/>
    <x v="2"/>
    <m/>
    <m/>
    <s v="Federal"/>
    <m/>
    <m/>
    <m/>
    <s v="Federal"/>
    <s v="PAV"/>
    <s v="Passo Fundo"/>
  </r>
  <r>
    <x v="0"/>
    <s v="470BRS0470"/>
    <n v="0"/>
    <x v="449"/>
    <s v="0470"/>
    <n v="-51.480843000104301"/>
    <n v="-29.298508000243899"/>
    <n v="-51.505108000333898"/>
    <n v="-29.374607000412698"/>
    <s v="470"/>
    <s v="RS"/>
    <s v="Eixo Principal"/>
    <s v="-"/>
    <s v="470BRS0470"/>
    <s v="ENTR RS-446 (CARLOS BARBOSA)"/>
    <s v="ENTR R. FIORAVANTE GOBATTO (BARÃO)"/>
    <n v="234.1"/>
    <n v="246.1"/>
    <n v="12"/>
    <x v="2"/>
    <m/>
    <m/>
    <s v="Federal"/>
    <m/>
    <m/>
    <m/>
    <s v="Federal"/>
    <s v="PAV"/>
    <s v="Passo Fundo"/>
  </r>
  <r>
    <x v="0"/>
    <s v="470BRS0472"/>
    <n v="0"/>
    <x v="449"/>
    <s v="0472"/>
    <n v="-51.505108000333898"/>
    <n v="-29.374607000412698"/>
    <n v="-51.5169769703109"/>
    <n v="-29.410994490403301"/>
    <s v="470"/>
    <s v="RS"/>
    <s v="Eixo Principal"/>
    <s v="-"/>
    <s v="470BRS0472"/>
    <s v="ENTR R. FIORAVANTE GOBATTO (BARÃO)"/>
    <s v="ENTR AV. DUQUE DE CAXIAS (SÃO PEDRO DA SERRA)"/>
    <n v="246.1"/>
    <n v="255.5"/>
    <n v="9.4"/>
    <x v="2"/>
    <m/>
    <m/>
    <s v="Federal"/>
    <m/>
    <m/>
    <m/>
    <s v="Federal"/>
    <s v="PAV"/>
    <s v="Passo Fundo"/>
  </r>
  <r>
    <x v="0"/>
    <s v="470BRS0473"/>
    <n v="0"/>
    <x v="449"/>
    <s v="0473"/>
    <n v="-51.5169769703109"/>
    <n v="-29.410994490403301"/>
    <n v="-51.507984999907698"/>
    <n v="-29.4407140002508"/>
    <s v="470"/>
    <s v="RS"/>
    <s v="Eixo Principal"/>
    <s v="-"/>
    <s v="470BRS0473"/>
    <s v="ENTR AV. DUQUE DE CAXIAS (SÃO PEDRO DA SERRA)"/>
    <s v="ENTR AV. JACOB DAMIÃO MULLER (SALVADOR DO SUL)"/>
    <n v="255.5"/>
    <n v="257"/>
    <n v="1.5"/>
    <x v="2"/>
    <m/>
    <m/>
    <s v="Federal"/>
    <m/>
    <m/>
    <m/>
    <s v="Federal"/>
    <s v="PAV"/>
    <s v="Passo Fundo"/>
  </r>
  <r>
    <x v="0"/>
    <s v="470BRS0475"/>
    <n v="0"/>
    <x v="449"/>
    <s v="0475"/>
    <n v="-51.507984999907698"/>
    <n v="-29.4407140002508"/>
    <n v="-51.453777000208298"/>
    <n v="-29.669667999578401"/>
    <s v="470"/>
    <s v="RS"/>
    <s v="Eixo Principal"/>
    <s v="-"/>
    <s v="470BRS0475"/>
    <s v="ENTR AV. JACOB DAMIÃO MULLER (SALVADOR DO SUL)"/>
    <s v="ENTR BR-287(A)/RS-124(A)/240 (MONTENEGRO)"/>
    <n v="257"/>
    <n v="289.3"/>
    <n v="32.299999999999997"/>
    <x v="2"/>
    <m/>
    <m/>
    <s v="Federal"/>
    <m/>
    <m/>
    <m/>
    <s v="Federal"/>
    <s v="PAV"/>
    <s v="Passo Fundo"/>
  </r>
  <r>
    <x v="0"/>
    <s v="470BRS0480"/>
    <n v="0"/>
    <x v="449"/>
    <s v="0480"/>
    <n v="-51.453777000208298"/>
    <n v="-29.669667999578401"/>
    <n v="-51.474404189701502"/>
    <n v="-29.686069219918501"/>
    <s v="470"/>
    <s v="RS"/>
    <s v="Eixo Principal"/>
    <s v="Coinc"/>
    <s v="470BRS0480"/>
    <s v="ENTR BR-287(A)/RS-124(A)/240 (MONTENEGRO)"/>
    <s v="ENTR BR-287(B)/RS-124(B) (P/TABAÍ - INÍCIO TRAV MONTENEGRO)"/>
    <n v="289.3"/>
    <n v="292.5"/>
    <n v="3.2"/>
    <x v="1"/>
    <m/>
    <s v="287BRS0010"/>
    <s v="Estadual"/>
    <m/>
    <s v="RST-287"/>
    <s v="PAV"/>
    <s v="Estadual"/>
    <s v="PLA"/>
    <s v="Passo Fundo"/>
  </r>
  <r>
    <x v="0"/>
    <s v="470BRS0490"/>
    <n v="0"/>
    <x v="449"/>
    <s v="0490"/>
    <n v="-51.474404189701502"/>
    <n v="-29.686069219918501"/>
    <n v="-51.495552000324402"/>
    <n v="-29.7187440000355"/>
    <s v="470"/>
    <s v="RS"/>
    <s v="Eixo Principal"/>
    <s v="-"/>
    <s v="470BRS0490"/>
    <s v="ENTR BR-287(B)/RS-124(B) (P/TABAÍ - INÍCIO TRAV MONTENEGRO)"/>
    <s v="ENTR RS-124 (P/PÓLO PETROQUÍMICO - FIM TRAV MONTENEGR) *TRECHO MUNICIPAL*"/>
    <n v="292.5"/>
    <n v="297.39999999999998"/>
    <n v="4.9000000000000004"/>
    <x v="1"/>
    <m/>
    <m/>
    <s v="Estadual"/>
    <m/>
    <s v="RST-470"/>
    <s v="PAV"/>
    <s v="Estadual"/>
    <s v="PLA"/>
    <s v="Passo Fundo"/>
  </r>
  <r>
    <x v="0"/>
    <s v="470BRS0510"/>
    <n v="0"/>
    <x v="449"/>
    <s v="0510"/>
    <n v="-51.495552000324402"/>
    <n v="-29.7187440000355"/>
    <n v="-51.593022969834102"/>
    <n v="-29.7585741901467"/>
    <s v="470"/>
    <s v="RS"/>
    <s v="Eixo Principal"/>
    <s v="-"/>
    <s v="470BRS0510"/>
    <s v="ENTR RS-124 (P/PÓLO PETROQUÍMICO - FIM TRAV MONTENEGR)"/>
    <s v="ENTR BR-386 (P/POLO PETROQUÍMICO)"/>
    <n v="297.39999999999998"/>
    <n v="309.89999999999998"/>
    <n v="12.5"/>
    <x v="5"/>
    <m/>
    <m/>
    <s v="Federal"/>
    <m/>
    <m/>
    <m/>
    <s v="Federal"/>
    <s v="N_PAV"/>
    <s v="São Leopoldo"/>
  </r>
  <r>
    <x v="0"/>
    <s v="470BRS0530"/>
    <n v="0"/>
    <x v="449"/>
    <s v="0530"/>
    <n v="-51.593022969834102"/>
    <n v="-29.7585741901467"/>
    <n v="-51.683598550332803"/>
    <n v="-29.776406950420299"/>
    <s v="470"/>
    <s v="RS"/>
    <s v="Eixo Principal"/>
    <s v="-"/>
    <s v="470BRS0530"/>
    <s v="ENTR BR-386 (P/POLO PETROQUÍMICO)"/>
    <s v="ENTR RS-440 (GIL)(P/TABAI)"/>
    <n v="309.89999999999998"/>
    <n v="321.89999999999998"/>
    <n v="12"/>
    <x v="5"/>
    <m/>
    <m/>
    <s v="Federal"/>
    <m/>
    <m/>
    <m/>
    <s v="Federal"/>
    <s v="N_PAV"/>
    <s v="São Leopoldo"/>
  </r>
  <r>
    <x v="0"/>
    <s v="470BRS0535"/>
    <n v="0"/>
    <x v="449"/>
    <s v="0535"/>
    <n v="-51.683598550332803"/>
    <n v="-29.776406950420299"/>
    <n v="-51.707864420206697"/>
    <n v="-29.8652801700437"/>
    <s v="470"/>
    <s v="RS"/>
    <s v="Eixo Principal"/>
    <s v="-"/>
    <s v="470BRS0535"/>
    <s v="ENTR RS-440 (GIL)(P/TABAI)"/>
    <s v="TRIUNFO - ACESSO À BARCA"/>
    <n v="321.89999999999998"/>
    <n v="333.6"/>
    <n v="11.7"/>
    <x v="2"/>
    <m/>
    <m/>
    <s v="Federal"/>
    <m/>
    <m/>
    <m/>
    <s v="Federal"/>
    <s v="PAV"/>
    <s v="São Leopoldo"/>
  </r>
  <r>
    <x v="0"/>
    <s v="470BRS0540"/>
    <n v="0"/>
    <x v="449"/>
    <s v="0540"/>
    <n v="-51.707864420206697"/>
    <n v="-29.8652801700437"/>
    <n v="-51.718214630400801"/>
    <n v="-29.935996330266299"/>
    <s v="470"/>
    <s v="RS"/>
    <s v="Eixo Principal"/>
    <s v="-"/>
    <s v="470BRS0540"/>
    <s v="TRIUNFO - ACESSO À BARCA"/>
    <s v="ENTR TF-10 (ACESSO AO PÓLO PETROQUÍMICO)"/>
    <n v="333.6"/>
    <n v="341.2"/>
    <n v="7.6"/>
    <x v="2"/>
    <m/>
    <m/>
    <s v="Federal"/>
    <m/>
    <m/>
    <m/>
    <s v="Federal"/>
    <s v="PAV"/>
    <s v="São Leopoldo"/>
  </r>
  <r>
    <x v="0"/>
    <s v="470BRS0550"/>
    <n v="0"/>
    <x v="449"/>
    <s v="0550"/>
    <n v="-51.718214630400801"/>
    <n v="-29.935996330266299"/>
    <n v="-51.712415630077203"/>
    <n v="-29.945143699921701"/>
    <s v="470"/>
    <s v="RS"/>
    <s v="Eixo Principal"/>
    <s v="-"/>
    <s v="470BRS0550"/>
    <s v="ENTR TF-10 (ACESSO AO PÓLO PETROQUÍMICO)"/>
    <s v="INÍCIO TRAVESSIA S/RIO TAQUARI"/>
    <n v="341.2"/>
    <n v="342.6"/>
    <n v="1.4"/>
    <x v="2"/>
    <m/>
    <m/>
    <s v="Federal"/>
    <m/>
    <m/>
    <m/>
    <s v="Federal"/>
    <s v="PAV"/>
    <s v="São Leopoldo"/>
  </r>
  <r>
    <x v="0"/>
    <s v="470BRS0560"/>
    <n v="0"/>
    <x v="449"/>
    <s v="0560"/>
    <n v="-51.712415630077203"/>
    <n v="-29.945143699921701"/>
    <n v="-51.709846200441703"/>
    <n v="-29.952007139617699"/>
    <s v="470"/>
    <s v="RS"/>
    <s v="Eixo Principal"/>
    <s v="-"/>
    <s v="470BRS0560"/>
    <s v="INÍCIO TRAVESSIA S/RIO TAQUARI"/>
    <s v="FIM DA TRAVESSIA S/RIO TAQUARI"/>
    <n v="342.6"/>
    <n v="343.5"/>
    <n v="0.9"/>
    <x v="4"/>
    <m/>
    <m/>
    <s v="Federal"/>
    <m/>
    <m/>
    <m/>
    <s v="Federal"/>
    <s v="N_PAV"/>
    <s v="São Leopoldo"/>
  </r>
  <r>
    <x v="0"/>
    <s v="470BRS0565"/>
    <n v="0"/>
    <x v="449"/>
    <s v="0565"/>
    <n v="-51.709846200441703"/>
    <n v="-29.952007139617699"/>
    <n v="-51.728099999915003"/>
    <n v="-29.972047999915201"/>
    <s v="470"/>
    <s v="RS"/>
    <s v="Eixo Principal"/>
    <s v="-"/>
    <s v="470BRS0565"/>
    <s v="FIM DA TRAVESSIA S/RIO TAQUARI"/>
    <s v="ENTR RS-401 (SÃO JERÔNIMO)"/>
    <n v="343.5"/>
    <n v="347.5"/>
    <n v="4"/>
    <x v="2"/>
    <m/>
    <m/>
    <s v="Federal"/>
    <m/>
    <m/>
    <m/>
    <s v="Federal"/>
    <s v="PAV"/>
    <s v="São Leopoldo"/>
  </r>
  <r>
    <x v="0"/>
    <s v="470BRS0570"/>
    <n v="0"/>
    <x v="449"/>
    <s v="0570"/>
    <n v="-51.728099999915003"/>
    <n v="-29.972047999915201"/>
    <n v="-51.746756999635799"/>
    <n v="-30.020294999914199"/>
    <s v="470"/>
    <s v="RS"/>
    <s v="Eixo Principal"/>
    <s v="-"/>
    <s v="470BRS0570"/>
    <s v="ENTR RS-401 (SÃO JERÔNIMO)"/>
    <s v="FIM DA PAVIMENTAÇÃO"/>
    <n v="347.5"/>
    <n v="353.5"/>
    <n v="6"/>
    <x v="2"/>
    <m/>
    <m/>
    <s v="Federal"/>
    <m/>
    <m/>
    <m/>
    <s v="Federal"/>
    <s v="PAV"/>
    <s v="São Leopoldo"/>
  </r>
  <r>
    <x v="0"/>
    <s v="470BRS0580"/>
    <n v="0"/>
    <x v="449"/>
    <s v="0580"/>
    <n v="-51.746756999635799"/>
    <n v="-30.020294999914199"/>
    <n v="-51.833768719750502"/>
    <n v="-30.113662229827899"/>
    <s v="470"/>
    <s v="RS"/>
    <s v="Eixo Principal"/>
    <s v="-"/>
    <s v="470BRS0580"/>
    <s v="FIM DA PAVIMENTAÇÃO"/>
    <s v="ENTR BR-290 (P/PANTANO GRANDE)"/>
    <n v="353.5"/>
    <n v="366.7"/>
    <n v="13.2"/>
    <x v="5"/>
    <m/>
    <m/>
    <s v="Federal"/>
    <m/>
    <m/>
    <m/>
    <s v="Federal"/>
    <s v="N_PAV"/>
    <s v="São Leopoldo"/>
  </r>
  <r>
    <x v="0"/>
    <s v="470BRS0590"/>
    <n v="0"/>
    <x v="449"/>
    <s v="0590"/>
    <n v="-51.833768719750502"/>
    <n v="-30.113662229827899"/>
    <n v="-51.739065910263399"/>
    <n v="-30.389442220282199"/>
    <s v="470"/>
    <s v="RS"/>
    <s v="Eixo Principal"/>
    <s v="-"/>
    <s v="470BRS0590"/>
    <s v="ENTR BR-290 (P/PANTANO GRANDE)"/>
    <s v="BARÃO DO TRIUNFO"/>
    <n v="366.7"/>
    <n v="411.7"/>
    <n v="45"/>
    <x v="1"/>
    <m/>
    <m/>
    <s v="Federal"/>
    <m/>
    <m/>
    <m/>
    <s v="Federal"/>
    <s v="PLA"/>
    <s v="São Leopoldo"/>
  </r>
  <r>
    <x v="0"/>
    <s v="470BRS0600"/>
    <n v="0"/>
    <x v="449"/>
    <s v="0600"/>
    <n v="-51.739065910263399"/>
    <n v="-30.389442220282199"/>
    <n v="-51.8109437796316"/>
    <n v="-30.849124879909201"/>
    <s v="470"/>
    <s v="RS"/>
    <s v="Eixo Principal"/>
    <s v="-"/>
    <s v="470BRS0600"/>
    <s v="BARÃO DO TRIUNFO"/>
    <s v="ENTR RS-350 (CAMAQUÃ)"/>
    <n v="411.7"/>
    <n v="471.7"/>
    <n v="60"/>
    <x v="1"/>
    <m/>
    <m/>
    <s v="Federal"/>
    <m/>
    <m/>
    <m/>
    <s v="Federal"/>
    <s v="PLA"/>
    <s v="São Leopoldo"/>
  </r>
  <r>
    <x v="0"/>
    <s v="470BRS0610"/>
    <n v="0"/>
    <x v="449"/>
    <s v="0610"/>
    <n v="-51.8109437796316"/>
    <n v="-30.849124879909201"/>
    <n v="-51.7876339997092"/>
    <n v="-30.858952860086301"/>
    <s v="470"/>
    <s v="RS"/>
    <s v="Eixo Principal"/>
    <s v="-"/>
    <s v="470BRS0610"/>
    <s v="ENTR RS-350 (CAMAQUÃ)"/>
    <s v="ENTR BR-116 *TRECHO MUNICIPAL*"/>
    <n v="471.7"/>
    <n v="473.4"/>
    <n v="1.7"/>
    <x v="1"/>
    <m/>
    <m/>
    <s v="Estadual"/>
    <m/>
    <s v="RST-470"/>
    <s v="PAV"/>
    <s v="Estadual"/>
    <s v="PLA"/>
    <s v="São Leopoldo"/>
  </r>
  <r>
    <x v="0"/>
    <s v="470BSC0010"/>
    <n v="0"/>
    <x v="450"/>
    <s v="0010"/>
    <n v="-48.661831039970401"/>
    <n v="-26.882326489975402"/>
    <n v="-48.716231699633099"/>
    <n v="-26.841550079972102"/>
    <s v="470"/>
    <s v="SC"/>
    <s v="Eixo Principal"/>
    <s v="-"/>
    <s v="470BSC0010"/>
    <s v="ENTR R. FCO. DE PAULA SEARA (NAVEGANTES)"/>
    <s v="ENTR BR-101"/>
    <n v="0"/>
    <n v="7.4"/>
    <n v="7.4"/>
    <x v="2"/>
    <m/>
    <m/>
    <s v="Federal"/>
    <m/>
    <m/>
    <m/>
    <s v="Federal"/>
    <s v="PAV"/>
    <s v="Rio do Sul"/>
  </r>
  <r>
    <x v="0"/>
    <s v="470BSC0030"/>
    <n v="0"/>
    <x v="450"/>
    <s v="0030"/>
    <n v="-48.716231699633099"/>
    <n v="-26.841550079972102"/>
    <n v="-48.736235339689102"/>
    <n v="-26.833637549633099"/>
    <s v="470"/>
    <s v="SC"/>
    <s v="Eixo Principal"/>
    <s v="-"/>
    <s v="470BSC0030"/>
    <s v="ENTR BR-101"/>
    <s v="ENTR SC-414 (P/LUIZ ALVES)"/>
    <n v="7.4"/>
    <n v="9.9"/>
    <n v="2.5"/>
    <x v="2"/>
    <m/>
    <m/>
    <s v="Federal"/>
    <m/>
    <m/>
    <m/>
    <s v="Federal"/>
    <s v="PAV"/>
    <s v="Rio do Sul"/>
  </r>
  <r>
    <x v="0"/>
    <s v="470BSC0050"/>
    <n v="0"/>
    <x v="450"/>
    <s v="0050"/>
    <n v="-48.736235339689102"/>
    <n v="-26.833637549633099"/>
    <n v="-48.959951119948101"/>
    <n v="-26.913029840154898"/>
    <s v="470"/>
    <s v="SC"/>
    <s v="Eixo Principal"/>
    <s v="-"/>
    <s v="470BSC0050"/>
    <s v="ENTR SC-414 (P/LUIZ ALVES)"/>
    <s v="ACESSO GASPAR"/>
    <n v="9.9"/>
    <n v="35.1"/>
    <n v="25.2"/>
    <x v="2"/>
    <m/>
    <m/>
    <s v="Federal"/>
    <m/>
    <m/>
    <m/>
    <s v="Federal"/>
    <s v="PAV"/>
    <s v="Rio do Sul"/>
  </r>
  <r>
    <x v="0"/>
    <s v="470BSC0060"/>
    <n v="0"/>
    <x v="450"/>
    <s v="0060"/>
    <n v="-48.959951119948101"/>
    <n v="-26.913029840154898"/>
    <n v="-49.084920659660597"/>
    <n v="-26.862760680360999"/>
    <s v="470"/>
    <s v="SC"/>
    <s v="Eixo Principal"/>
    <s v="-"/>
    <s v="470BSC0060"/>
    <s v="ACESSO GASPAR"/>
    <s v="ENTR SC-108 (P/MASSARANDUBA)"/>
    <n v="35.1"/>
    <n v="51.1"/>
    <n v="16"/>
    <x v="2"/>
    <m/>
    <m/>
    <s v="Federal"/>
    <m/>
    <m/>
    <m/>
    <s v="Federal"/>
    <s v="PAV"/>
    <s v="Rio do Sul"/>
  </r>
  <r>
    <x v="0"/>
    <s v="470BSC0090"/>
    <n v="0"/>
    <x v="450"/>
    <s v="0090"/>
    <n v="-49.084920659660597"/>
    <n v="-26.862760680360999"/>
    <n v="-49.114386329565399"/>
    <n v="-26.874136079916099"/>
    <s v="470"/>
    <s v="SC"/>
    <s v="Eixo Principal"/>
    <s v="-"/>
    <s v="470BSC0090"/>
    <s v="ENTR SC-108 (P/MASSARANDUBA)"/>
    <s v="ENTR BR-477(A) (P/BLUMENAU)"/>
    <n v="51.1"/>
    <n v="54.6"/>
    <n v="3.5"/>
    <x v="2"/>
    <m/>
    <m/>
    <s v="Federal"/>
    <m/>
    <m/>
    <m/>
    <s v="Federal"/>
    <s v="PAV"/>
    <s v="Rio do Sul"/>
  </r>
  <r>
    <x v="0"/>
    <s v="470BSC0100"/>
    <n v="0"/>
    <x v="450"/>
    <s v="0100"/>
    <n v="-49.114386329565399"/>
    <n v="-26.874136079916099"/>
    <n v="-49.141713009647603"/>
    <n v="-26.882914900202401"/>
    <s v="470"/>
    <s v="SC"/>
    <s v="Eixo Principal"/>
    <s v="-"/>
    <s v="470BSC0100"/>
    <s v="ENTR BR-477(A) (P/BLUMENAU)"/>
    <s v="ENTR SC-421 (P/POMERODE)"/>
    <n v="54.6"/>
    <n v="57.6"/>
    <n v="3"/>
    <x v="2"/>
    <m/>
    <s v="477BSC0100"/>
    <s v="Federal"/>
    <m/>
    <m/>
    <m/>
    <s v="Federal"/>
    <s v="PAV"/>
    <s v="Rio do Sul"/>
  </r>
  <r>
    <x v="0"/>
    <s v="470BSC0110"/>
    <n v="0"/>
    <x v="450"/>
    <s v="0110"/>
    <n v="-49.141713009647603"/>
    <n v="-26.882914900202401"/>
    <n v="-49.246705520243403"/>
    <n v="-26.883745600379001"/>
    <s v="470"/>
    <s v="SC"/>
    <s v="Eixo Principal"/>
    <s v="-"/>
    <s v="470BSC0110"/>
    <s v="ENTR SC-421 (P/POMERODE)"/>
    <s v="ENTR BR-477(B) (P/TIMBÓ)"/>
    <n v="57.6"/>
    <n v="69"/>
    <n v="11.4"/>
    <x v="2"/>
    <m/>
    <s v="477BSC0090"/>
    <s v="Federal"/>
    <m/>
    <m/>
    <m/>
    <s v="Federal"/>
    <s v="PAV"/>
    <s v="Rio do Sul"/>
  </r>
  <r>
    <x v="0"/>
    <s v="470BSC0130"/>
    <n v="0"/>
    <x v="450"/>
    <s v="0130"/>
    <n v="-49.246705520243403"/>
    <n v="-26.883745600379001"/>
    <n v="-49.359272339646701"/>
    <n v="-26.949628230158599"/>
    <s v="470"/>
    <s v="SC"/>
    <s v="Eixo Principal"/>
    <s v="-"/>
    <s v="470BSC0130"/>
    <s v="ENTR BR-477(B) (P/TIMBÓ)"/>
    <s v="ENTR SC-110(A) (P/RODEIO)"/>
    <n v="69"/>
    <n v="86.2"/>
    <n v="17.2"/>
    <x v="2"/>
    <m/>
    <m/>
    <s v="Federal"/>
    <m/>
    <m/>
    <m/>
    <s v="Federal"/>
    <s v="PAV"/>
    <s v="Rio do Sul"/>
  </r>
  <r>
    <x v="0"/>
    <s v="470BSC0150"/>
    <n v="0"/>
    <x v="450"/>
    <s v="0150"/>
    <n v="-49.359272339646701"/>
    <n v="-26.949628230158599"/>
    <n v="-49.498224970206103"/>
    <n v="-27.078324449813401"/>
    <s v="470"/>
    <s v="SC"/>
    <s v="Eixo Principal"/>
    <s v="-"/>
    <s v="470BSC0150"/>
    <s v="ENTR SC-110(A) (P/RODEIO)"/>
    <s v="ENTR SC-340 (P/IBIRAMA)"/>
    <n v="86.2"/>
    <n v="116.4"/>
    <n v="30.2"/>
    <x v="2"/>
    <m/>
    <m/>
    <s v="Federal"/>
    <m/>
    <m/>
    <m/>
    <s v="Federal"/>
    <s v="PAV"/>
    <s v="Rio do Sul"/>
  </r>
  <r>
    <x v="0"/>
    <s v="470BSC0160"/>
    <n v="0"/>
    <x v="450"/>
    <s v="0160"/>
    <n v="-49.498224970206103"/>
    <n v="-27.078324449813401"/>
    <n v="-49.556499939820199"/>
    <n v="-27.160302400035601"/>
    <s v="470"/>
    <s v="SC"/>
    <s v="Eixo Principal"/>
    <s v="-"/>
    <s v="470BSC0160"/>
    <s v="ENTR SC-340 (P/IBIRAMA)"/>
    <s v="ENTR SC-110(B) (P/LONTRAS)"/>
    <n v="116.4"/>
    <n v="130.30000000000001"/>
    <n v="13.9"/>
    <x v="2"/>
    <m/>
    <m/>
    <s v="Federal"/>
    <m/>
    <m/>
    <m/>
    <s v="Federal"/>
    <s v="PAV"/>
    <s v="Rio do Sul"/>
  </r>
  <r>
    <x v="0"/>
    <s v="470BSC0165"/>
    <n v="0"/>
    <x v="450"/>
    <s v="0165"/>
    <n v="-49.556499939820199"/>
    <n v="-27.160302400035601"/>
    <n v="-49.6606369999975"/>
    <n v="-27.2211830896278"/>
    <s v="470"/>
    <s v="SC"/>
    <s v="Eixo Principal"/>
    <s v="-"/>
    <s v="470BSC0165"/>
    <s v="ENTR SC-110(B) (P/LONTRAS)"/>
    <s v="ENTR SC-350(A) (P/RIO DO SUL)"/>
    <n v="130.30000000000001"/>
    <n v="139.5"/>
    <n v="9.1999999999999993"/>
    <x v="2"/>
    <m/>
    <m/>
    <s v="Federal"/>
    <m/>
    <m/>
    <m/>
    <s v="Federal"/>
    <s v="PAV"/>
    <s v="Rio do Sul"/>
  </r>
  <r>
    <x v="0"/>
    <s v="470BSC0170"/>
    <n v="0"/>
    <x v="450"/>
    <s v="0170"/>
    <n v="-49.6606369999975"/>
    <n v="-27.2211830896278"/>
    <n v="-49.6943564703747"/>
    <n v="-27.246288650200899"/>
    <s v="470"/>
    <s v="SC"/>
    <s v="Eixo Principal"/>
    <s v="-"/>
    <s v="470BSC0170"/>
    <s v="ENTR SC-350(A) (P/RIO DO SUL)"/>
    <s v="ENTR SC-350(B) (P/LAURENTINO)"/>
    <n v="139.5"/>
    <n v="148"/>
    <n v="8.5"/>
    <x v="2"/>
    <m/>
    <m/>
    <s v="Federal"/>
    <m/>
    <m/>
    <m/>
    <s v="Federal"/>
    <s v="PAV"/>
    <s v="Rio do Sul"/>
  </r>
  <r>
    <x v="0"/>
    <s v="470BSC0173"/>
    <n v="0"/>
    <x v="450"/>
    <s v="0173"/>
    <n v="-49.6943564703747"/>
    <n v="-27.246288650200899"/>
    <n v="-49.783130910263203"/>
    <n v="-27.285952730134301"/>
    <s v="470"/>
    <s v="SC"/>
    <s v="Eixo Principal"/>
    <s v="-"/>
    <s v="470BSC0173"/>
    <s v="ENTR SC-350(B) (P/LAURENTINO)"/>
    <s v="ENTR SC-112 (P/TROMBUDO CENTRAL)"/>
    <n v="148"/>
    <n v="158.5"/>
    <n v="10.5"/>
    <x v="2"/>
    <m/>
    <m/>
    <s v="Federal"/>
    <m/>
    <m/>
    <m/>
    <s v="Federal"/>
    <s v="PAV"/>
    <s v="Rio do Sul"/>
  </r>
  <r>
    <x v="0"/>
    <s v="470BSC0175"/>
    <n v="0"/>
    <x v="450"/>
    <s v="0175"/>
    <n v="-49.783130910263203"/>
    <n v="-27.285952730134301"/>
    <n v="-49.959778490384899"/>
    <n v="-27.251019559904702"/>
    <s v="470"/>
    <s v="SC"/>
    <s v="Eixo Principal"/>
    <s v="-"/>
    <s v="470BSC0175"/>
    <s v="ENTR SC-112 (P/TROMBUDO CENTRAL)"/>
    <s v="ENTR SC-114(A) (P/TAIÓ)"/>
    <n v="158.5"/>
    <n v="177.2"/>
    <n v="18.7"/>
    <x v="2"/>
    <m/>
    <m/>
    <s v="Federal"/>
    <m/>
    <m/>
    <m/>
    <s v="Federal"/>
    <s v="PAV"/>
    <s v="Rio do Sul"/>
  </r>
  <r>
    <x v="0"/>
    <s v="470BSC0180"/>
    <n v="0"/>
    <x v="450"/>
    <s v="0180"/>
    <n v="-49.959778490384899"/>
    <n v="-27.251019559904702"/>
    <n v="-50.133894280196799"/>
    <n v="-27.308059079562799"/>
    <s v="470"/>
    <s v="SC"/>
    <s v="Eixo Principal"/>
    <s v="-"/>
    <s v="470BSC0180"/>
    <s v="ENTR SC-114(A) (P/TAIÓ)"/>
    <s v="ENTR SC-114(B) (P/OTACÍLIO COSTA)"/>
    <n v="177.2"/>
    <n v="199.6"/>
    <n v="22.4"/>
    <x v="2"/>
    <m/>
    <m/>
    <s v="Federal"/>
    <m/>
    <m/>
    <m/>
    <s v="Federal"/>
    <s v="PAV"/>
    <s v="Rio do Sul"/>
  </r>
  <r>
    <x v="0"/>
    <s v="470BSC0190"/>
    <n v="0"/>
    <x v="450"/>
    <s v="0190"/>
    <n v="-50.133894280196799"/>
    <n v="-27.308059079562799"/>
    <n v="-50.426082340227701"/>
    <n v="-27.301417980155598"/>
    <s v="470"/>
    <s v="SC"/>
    <s v="Eixo Principal"/>
    <s v="-"/>
    <s v="470BSC0190"/>
    <s v="ENTR SC-114(B) (P/OTACÍLIO COSTA)"/>
    <s v="ENTR BR-116"/>
    <n v="199.6"/>
    <n v="233.5"/>
    <n v="33.9"/>
    <x v="2"/>
    <m/>
    <m/>
    <s v="Federal"/>
    <m/>
    <m/>
    <m/>
    <s v="Federal"/>
    <s v="PAV"/>
    <s v="Rio do Sul"/>
  </r>
  <r>
    <x v="0"/>
    <s v="470BSC0210"/>
    <n v="0"/>
    <x v="450"/>
    <s v="0210"/>
    <n v="-50.426082340227701"/>
    <n v="-27.301417980155598"/>
    <n v="-50.561410229898101"/>
    <n v="-27.312584919558301"/>
    <s v="470"/>
    <s v="SC"/>
    <s v="Eixo Principal"/>
    <s v="-"/>
    <s v="470BSC0210"/>
    <s v="ENTR BR-116"/>
    <s v="ENTR SC-120 (P/CURITIBANOS)"/>
    <n v="233.5"/>
    <n v="249.2"/>
    <n v="15.7"/>
    <x v="2"/>
    <m/>
    <m/>
    <s v="Federal"/>
    <m/>
    <m/>
    <m/>
    <s v="Federal"/>
    <s v="PAV"/>
    <s v="Rio do Sul"/>
  </r>
  <r>
    <x v="0"/>
    <s v="470BSC0230"/>
    <n v="0"/>
    <x v="450"/>
    <s v="0230"/>
    <n v="-50.561410229898101"/>
    <n v="-27.312584919558301"/>
    <n v="-50.960192729610696"/>
    <n v="-27.335458270182901"/>
    <s v="470"/>
    <s v="SC"/>
    <s v="Eixo Principal"/>
    <s v="-"/>
    <s v="470BSC0230"/>
    <s v="ENTR SC-120 (P/CURITIBANOS)"/>
    <s v="ENTR SC-452 (P/FRAIBURGO)"/>
    <n v="249.2"/>
    <n v="289.8"/>
    <n v="40.6"/>
    <x v="2"/>
    <m/>
    <m/>
    <s v="Federal"/>
    <m/>
    <m/>
    <m/>
    <s v="Federal"/>
    <s v="PAV"/>
    <s v="Rio do Sul"/>
  </r>
  <r>
    <x v="0"/>
    <s v="470BSC0250"/>
    <n v="0"/>
    <x v="450"/>
    <s v="0250"/>
    <n v="-50.960192729610696"/>
    <n v="-27.335458270182901"/>
    <n v="-51.066755110259997"/>
    <n v="-27.3742909403745"/>
    <s v="470"/>
    <s v="SC"/>
    <s v="Eixo Principal"/>
    <s v="-"/>
    <s v="470BSC0250"/>
    <s v="ENTR SC-452 (P/FRAIBURGO)"/>
    <s v="ENTR BR-282(A)"/>
    <n v="289.8"/>
    <n v="302.10000000000002"/>
    <n v="12.3"/>
    <x v="2"/>
    <m/>
    <m/>
    <s v="Federal"/>
    <m/>
    <m/>
    <m/>
    <s v="Federal"/>
    <s v="PAV"/>
    <s v="Rio do Sul"/>
  </r>
  <r>
    <x v="0"/>
    <s v="470BSC0270"/>
    <n v="0"/>
    <x v="450"/>
    <s v="0270"/>
    <n v="-51.066755110259997"/>
    <n v="-27.3742909403745"/>
    <n v="-51.1921896804093"/>
    <n v="-27.3933931602661"/>
    <s v="470"/>
    <s v="SC"/>
    <s v="Eixo Principal"/>
    <s v="Coinc"/>
    <s v="470BSC0270"/>
    <s v="ENTR BR-282(A)"/>
    <s v="ENTR BR-282(B)/283(A) (P/CAMPOS NOVOS)"/>
    <n v="302.10000000000002"/>
    <n v="315"/>
    <n v="12.9"/>
    <x v="2"/>
    <m/>
    <s v="282BSC0230"/>
    <s v="Federal"/>
    <m/>
    <m/>
    <m/>
    <s v="Federal"/>
    <s v="PAV"/>
    <s v="Joaçaba"/>
  </r>
  <r>
    <x v="0"/>
    <s v="470BSC0290"/>
    <n v="0"/>
    <x v="450"/>
    <s v="0290"/>
    <n v="-51.1921896804093"/>
    <n v="-27.3933931602661"/>
    <n v="-51.247856640371502"/>
    <n v="-27.447548170111901"/>
    <s v="470"/>
    <s v="SC"/>
    <s v="Eixo Principal"/>
    <s v="Coinc"/>
    <s v="470BSC0290"/>
    <s v="ENTR BR-282(B)/283(A) (P/CAMPOS NOVOS)"/>
    <s v="ENTR SC-284 (P/DISTRITO DE IBICUÍ)"/>
    <n v="315"/>
    <n v="324.10000000000002"/>
    <n v="9.1"/>
    <x v="2"/>
    <m/>
    <s v="283BSC0015"/>
    <s v="Federal"/>
    <m/>
    <m/>
    <m/>
    <s v="Federal"/>
    <s v="PAV"/>
    <s v="Joaçaba"/>
  </r>
  <r>
    <x v="0"/>
    <s v="470BSC0295"/>
    <n v="0"/>
    <x v="450"/>
    <s v="0295"/>
    <n v="-51.247856640371502"/>
    <n v="-27.447548170111901"/>
    <n v="-51.2734290803877"/>
    <n v="-27.466977010280701"/>
    <s v="470"/>
    <s v="SC"/>
    <s v="Eixo Principal"/>
    <s v="Coinc"/>
    <s v="470BSC0295"/>
    <s v="ENTR SC-284 (P/DISTRITO DE IBICUÍ)"/>
    <s v="ENTR SC-135 (P/CELSO RAMOS)"/>
    <n v="324.10000000000002"/>
    <n v="327.5"/>
    <n v="3.4"/>
    <x v="2"/>
    <m/>
    <s v="283BSC0020"/>
    <s v="Federal"/>
    <m/>
    <m/>
    <m/>
    <s v="Federal"/>
    <s v="PAV"/>
    <s v="Joaçaba"/>
  </r>
  <r>
    <x v="0"/>
    <s v="470BSC0300"/>
    <n v="0"/>
    <x v="450"/>
    <s v="0300"/>
    <n v="-51.2734290803877"/>
    <n v="-27.466977010280701"/>
    <n v="-51.388291729579599"/>
    <n v="-27.530013169771902"/>
    <s v="470"/>
    <s v="SC"/>
    <s v="Eixo Principal"/>
    <s v="Coinc"/>
    <s v="470BSC0300"/>
    <s v="ENTR SC-135 (P/CELSO RAMOS)"/>
    <s v="ENTR BR-283(B)/SC-390 (ENCRUZILHADA)"/>
    <n v="327.5"/>
    <n v="341.8"/>
    <n v="14.3"/>
    <x v="2"/>
    <m/>
    <s v="283BSC0025"/>
    <s v="Federal"/>
    <m/>
    <m/>
    <m/>
    <s v="Federal"/>
    <s v="PAV"/>
    <s v="Joaçaba"/>
  </r>
  <r>
    <x v="0"/>
    <s v="470BSC0310"/>
    <n v="0"/>
    <x v="450"/>
    <s v="0310"/>
    <n v="-51.388291729579599"/>
    <n v="-27.530013169771902"/>
    <n v="-51.471258249668402"/>
    <n v="-27.600790650268198"/>
    <s v="470"/>
    <s v="SC"/>
    <s v="Eixo Principal"/>
    <s v="-"/>
    <s v="470BSC0310"/>
    <s v="ENTR BR-283(B)/SC-390 (ENCRUZILHADA)"/>
    <s v="DIV SC/RS (INÍCIO DA PONTE SOBRE O RIO PELOTAS)"/>
    <n v="341.8"/>
    <n v="356.6"/>
    <n v="14.8"/>
    <x v="2"/>
    <m/>
    <m/>
    <s v="Federal"/>
    <m/>
    <m/>
    <m/>
    <s v="Federal"/>
    <s v="PAV"/>
    <s v="Joaçaba"/>
  </r>
  <r>
    <x v="0"/>
    <s v="471BRS0005"/>
    <n v="0"/>
    <x v="451"/>
    <s v="0005"/>
    <n v="-52.476098669617798"/>
    <n v="-28.822922160329298"/>
    <n v="-52.516773889703103"/>
    <n v="-28.853131449956301"/>
    <s v="471"/>
    <s v="RS"/>
    <s v="Eixo Principal"/>
    <s v="Coinc"/>
    <s v="471BRS0005"/>
    <s v="ENTR BR-153(A)/386/RS-332(A) (SOLEDADE)"/>
    <s v="ENTR RS-332(B)/ACESSO SUL DE SOLEDADE"/>
    <n v="0"/>
    <n v="5.8"/>
    <n v="5.8"/>
    <x v="1"/>
    <m/>
    <s v="153BRS1725"/>
    <s v="Estadual"/>
    <m/>
    <s v="RS-332"/>
    <s v="PAV"/>
    <s v="Estadual"/>
    <s v="PLA"/>
    <s v="Passo Fundo"/>
  </r>
  <r>
    <x v="0"/>
    <s v="471BRS0010"/>
    <n v="0"/>
    <x v="451"/>
    <s v="0010"/>
    <n v="-52.516773889703103"/>
    <n v="-28.853131449956301"/>
    <n v="-52.5960624596147"/>
    <n v="-29.0936539899396"/>
    <s v="471"/>
    <s v="RS"/>
    <s v="Eixo Principal"/>
    <s v="Coinc"/>
    <s v="471BRS0010"/>
    <s v="ENTR RS-332(B)/ACESSO SUL DE SOLEDADE"/>
    <s v="BARROS CASSAL"/>
    <n v="5.8"/>
    <n v="41"/>
    <n v="35.200000000000003"/>
    <x v="1"/>
    <m/>
    <s v="153BRS1730"/>
    <s v="Estadual"/>
    <m/>
    <s v="RS-332"/>
    <s v="PAV"/>
    <s v="Estadual"/>
    <s v="PLA"/>
    <s v="Passo Fundo"/>
  </r>
  <r>
    <x v="0"/>
    <s v="471BRS0020"/>
    <n v="0"/>
    <x v="451"/>
    <s v="0020"/>
    <n v="-52.5960624596147"/>
    <n v="-29.0936539899396"/>
    <n v="-52.667645589672098"/>
    <n v="-29.4579902096803"/>
    <s v="471"/>
    <s v="RS"/>
    <s v="Eixo Principal"/>
    <s v="Coinc"/>
    <s v="471BRS0020"/>
    <s v="BARROS CASSAL"/>
    <s v="HERVEIRAS"/>
    <n v="41"/>
    <n v="88.9"/>
    <n v="47.9"/>
    <x v="1"/>
    <m/>
    <s v="153BRS1740"/>
    <s v="Estadual"/>
    <m/>
    <s v="RS-153"/>
    <s v="PAV"/>
    <s v="Estadual"/>
    <s v="PLA"/>
    <s v="Passo Fundo"/>
  </r>
  <r>
    <x v="0"/>
    <s v="471BRS0030"/>
    <n v="0"/>
    <x v="451"/>
    <s v="0030"/>
    <n v="-52.667645589672098"/>
    <n v="-29.4579902096803"/>
    <n v="-52.560991790238802"/>
    <n v="-29.703069150420902"/>
    <s v="471"/>
    <s v="RS"/>
    <s v="Eixo Principal"/>
    <s v="Coinc"/>
    <s v="471BRS0030"/>
    <s v="HERVEIRAS"/>
    <s v="ENTR BR-287(A)/153(B)"/>
    <n v="88.9"/>
    <n v="122.6"/>
    <n v="33.700000000000003"/>
    <x v="1"/>
    <m/>
    <s v="153BRS1750"/>
    <s v="Estadual"/>
    <m/>
    <s v="RS-153"/>
    <s v="PAV"/>
    <s v="Estadual"/>
    <s v="PLA"/>
    <s v="Passo Fundo"/>
  </r>
  <r>
    <x v="0"/>
    <s v="471BRS0040"/>
    <n v="0"/>
    <x v="451"/>
    <s v="0040"/>
    <n v="-52.560991790238802"/>
    <n v="-29.703069150420902"/>
    <n v="-52.449745350067801"/>
    <n v="-29.689495760121101"/>
    <s v="471"/>
    <s v="RS"/>
    <s v="Eixo Principal"/>
    <s v="Coinc"/>
    <s v="471BRS0040"/>
    <s v="ENTR BR-287(A)/153(B)"/>
    <s v="ENTR BR-287(B) (P/ SANTA CRUZ DO SUL)"/>
    <n v="122.6"/>
    <n v="133.6"/>
    <n v="11"/>
    <x v="1"/>
    <m/>
    <s v="287BRS0090"/>
    <s v="Estadual"/>
    <m/>
    <s v="RST-287"/>
    <s v="PAV"/>
    <s v="Estadual"/>
    <s v="PLA"/>
    <s v="Passo Fundo"/>
  </r>
  <r>
    <x v="0"/>
    <s v="471BRS0050"/>
    <n v="0"/>
    <x v="451"/>
    <s v="0050"/>
    <n v="-52.449745350067801"/>
    <n v="-29.689495760121101"/>
    <n v="-52.452204449975298"/>
    <n v="-29.7294542996761"/>
    <s v="471"/>
    <s v="RS"/>
    <s v="Eixo Principal"/>
    <s v="-"/>
    <s v="471BRS0050"/>
    <s v="ENTR BR-287(B) (P/ SANTA CRUZ DO SUL)"/>
    <s v="ENTR RS-409 (P/VERA CRUZ)"/>
    <n v="133.6"/>
    <n v="138.30000000000001"/>
    <n v="4.7"/>
    <x v="2"/>
    <m/>
    <m/>
    <s v="Convênio de Administração"/>
    <m/>
    <m/>
    <m/>
    <s v="Federal"/>
    <s v="PAV"/>
    <s v="São Leopoldo"/>
  </r>
  <r>
    <x v="0"/>
    <s v="471BRS0051"/>
    <n v="0"/>
    <x v="451"/>
    <s v="0051"/>
    <n v="-52.452204449975298"/>
    <n v="-29.7294542996761"/>
    <n v="-52.426907859909697"/>
    <n v="-29.7567362196007"/>
    <s v="471"/>
    <s v="RS"/>
    <s v="Eixo Principal"/>
    <s v="-"/>
    <s v="471BRS0051"/>
    <s v="ENTR RS-409 (P/VERA CRUZ)"/>
    <s v="ACESSO SUL SANTA CRUZ DO SUL"/>
    <n v="138.30000000000001"/>
    <n v="142.80000000000001"/>
    <n v="4.5"/>
    <x v="2"/>
    <m/>
    <m/>
    <s v="Convênio de Administração"/>
    <m/>
    <m/>
    <m/>
    <s v="Federal"/>
    <s v="PAV"/>
    <s v="São Leopoldo"/>
  </r>
  <r>
    <x v="0"/>
    <s v="471BRS0052"/>
    <n v="0"/>
    <x v="451"/>
    <s v="0052"/>
    <n v="-52.426907859909697"/>
    <n v="-29.7567362196007"/>
    <n v="-52.371023930409997"/>
    <n v="-29.9737502996365"/>
    <s v="471"/>
    <s v="RS"/>
    <s v="Eixo Principal"/>
    <s v="-"/>
    <s v="471BRS0052"/>
    <s v="ACESSO SUL SANTA CRUZ DO SUL"/>
    <s v="ENTR RS-403 (RIO PARDO)"/>
    <n v="142.80000000000001"/>
    <n v="168.3"/>
    <n v="25.5"/>
    <x v="2"/>
    <m/>
    <m/>
    <s v="Federal"/>
    <m/>
    <m/>
    <m/>
    <s v="Federal"/>
    <s v="PAV"/>
    <s v="São Leopoldo"/>
  </r>
  <r>
    <x v="0"/>
    <s v="471BRS0070"/>
    <n v="0"/>
    <x v="451"/>
    <s v="0070"/>
    <n v="-52.371023930409997"/>
    <n v="-29.9737502996365"/>
    <n v="-52.3734554400165"/>
    <n v="-30.190155330004401"/>
    <s v="471"/>
    <s v="RS"/>
    <s v="Eixo Principal"/>
    <s v="-"/>
    <s v="471BRS0070"/>
    <s v="ENTR RS-403 (RIO PARDO)"/>
    <s v="ENTR BR-290 (PANTANO GRANDE)"/>
    <n v="168.3"/>
    <n v="192.7"/>
    <n v="24.4"/>
    <x v="2"/>
    <m/>
    <m/>
    <s v="Federal"/>
    <m/>
    <m/>
    <m/>
    <s v="Federal"/>
    <s v="PAV"/>
    <s v="São Leopoldo"/>
  </r>
  <r>
    <x v="0"/>
    <s v="471BRS0090"/>
    <n v="0"/>
    <x v="451"/>
    <s v="0090"/>
    <n v="-52.3734554400165"/>
    <n v="-30.190155330004401"/>
    <n v="-52.368997190367999"/>
    <n v="-30.311746560155498"/>
    <s v="471"/>
    <s v="RS"/>
    <s v="Eixo Principal"/>
    <s v="-"/>
    <s v="471BRS0090"/>
    <s v="ENTR BR-290 (PANTANO GRANDE)"/>
    <s v="ACESSO CAPIVARITA"/>
    <n v="192.7"/>
    <n v="208.4"/>
    <n v="15.7"/>
    <x v="1"/>
    <m/>
    <m/>
    <s v="Estadual"/>
    <m/>
    <s v="RSC-471"/>
    <s v="PAV"/>
    <s v="Estadual"/>
    <s v="PLA"/>
    <s v="Pelotas"/>
  </r>
  <r>
    <x v="0"/>
    <s v="471BRS0095"/>
    <n v="0"/>
    <x v="451"/>
    <s v="0095"/>
    <n v="-52.368997190367999"/>
    <n v="-30.311746560155498"/>
    <n v="-52.493605449931501"/>
    <n v="-30.535136290307399"/>
    <s v="471"/>
    <s v="RS"/>
    <s v="Eixo Principal"/>
    <s v="-"/>
    <s v="471BRS0095"/>
    <s v="ACESSO CAPIVARITA"/>
    <s v="ENTR RS-350(A) (P/ENCRUZILHADA  DO SUL)"/>
    <n v="208.4"/>
    <n v="238.2"/>
    <n v="29.8"/>
    <x v="1"/>
    <m/>
    <m/>
    <s v="Estadual"/>
    <m/>
    <s v="RST-471"/>
    <s v="PAV"/>
    <s v="Estadual"/>
    <s v="PLA"/>
    <s v="Pelotas"/>
  </r>
  <r>
    <x v="0"/>
    <s v="471BRS0102"/>
    <n v="0"/>
    <x v="451"/>
    <s v="0102"/>
    <n v="-52.493605449931501"/>
    <n v="-30.535136290307399"/>
    <n v="-52.492007559701001"/>
    <n v="-30.538345340265199"/>
    <s v="471"/>
    <s v="RS"/>
    <s v="Eixo Principal"/>
    <s v="-"/>
    <s v="471BRS0102"/>
    <s v="ENTR RS-350(A) (P/ENCRUZILHADA  DO SUL)"/>
    <s v="ENTR RS-350(B) (P/DOM FELICIANO)"/>
    <n v="238.2"/>
    <n v="238.5"/>
    <n v="0.3"/>
    <x v="1"/>
    <m/>
    <m/>
    <s v="Estadual"/>
    <m/>
    <s v="RST-471"/>
    <s v="PAV"/>
    <s v="Estadual"/>
    <s v="PLA"/>
    <s v="Pelotas"/>
  </r>
  <r>
    <x v="0"/>
    <s v="471BRS0110"/>
    <n v="0"/>
    <x v="451"/>
    <s v="0110"/>
    <n v="-52.492007559701001"/>
    <n v="-30.538345340265199"/>
    <n v="-52.643650629772701"/>
    <n v="-30.9396393397836"/>
    <s v="471"/>
    <s v="RS"/>
    <s v="Eixo Principal"/>
    <s v="-"/>
    <s v="471BRS0110"/>
    <s v="ENTR RS-350(B) (P/DOM FELICIANO)"/>
    <s v="INÍCIO PONTE S/RIO CAMAQUÃ"/>
    <n v="238.5"/>
    <n v="300.8"/>
    <n v="62.3"/>
    <x v="1"/>
    <m/>
    <m/>
    <s v="Estadual"/>
    <m/>
    <s v="RST-471"/>
    <s v="PAV"/>
    <s v="Estadual"/>
    <s v="PLA"/>
    <s v="Pelotas"/>
  </r>
  <r>
    <x v="0"/>
    <s v="471BRS0125"/>
    <n v="0"/>
    <x v="451"/>
    <s v="0125"/>
    <n v="-52.643650629772701"/>
    <n v="-30.9396393397836"/>
    <n v="-52.850924530442597"/>
    <n v="-31.1707216602763"/>
    <s v="471"/>
    <s v="RS"/>
    <s v="Eixo Principal"/>
    <s v="-"/>
    <s v="471BRS0125"/>
    <s v="INÍCIO PONTE S/RIO CAMAQUÃ"/>
    <s v="ENTR BR-392(A) (P/SANTANA DA BOA VISTA)"/>
    <n v="300.8"/>
    <n v="335.6"/>
    <n v="34.799999999999997"/>
    <x v="1"/>
    <m/>
    <m/>
    <s v="Estadual"/>
    <m/>
    <s v="RST-471"/>
    <s v="PAV"/>
    <s v="Estadual"/>
    <s v="PLA"/>
    <s v="Pelotas"/>
  </r>
  <r>
    <x v="0"/>
    <s v="471BRS0130"/>
    <n v="0"/>
    <x v="451"/>
    <s v="0130"/>
    <n v="-52.850924530442597"/>
    <n v="-31.1707216602763"/>
    <n v="-52.725441360030601"/>
    <n v="-31.3650610697125"/>
    <s v="471"/>
    <s v="RS"/>
    <s v="Eixo Principal"/>
    <s v="Coinc"/>
    <s v="471BRS0130"/>
    <s v="ENTR BR-392(A) (P/SANTANA DA BOA VISTA)"/>
    <s v="ENTR RS-265(A) (P/CANCELÃO)"/>
    <n v="335.6"/>
    <n v="360.9"/>
    <n v="25.3"/>
    <x v="2"/>
    <m/>
    <s v="392BRS0150"/>
    <s v="Concessão Federal"/>
    <m/>
    <m/>
    <m/>
    <s v="Federal"/>
    <s v="PAV"/>
    <s v="Pelotas"/>
  </r>
  <r>
    <x v="0"/>
    <s v="471BRS0140"/>
    <n v="0"/>
    <x v="451"/>
    <s v="0140"/>
    <n v="-52.725441360030601"/>
    <n v="-31.3650610697125"/>
    <n v="-52.696091459852902"/>
    <n v="-31.3913874401781"/>
    <s v="471"/>
    <s v="RS"/>
    <s v="Eixo Principal"/>
    <s v="Coinc"/>
    <s v="471BRS0140"/>
    <s v="ENTR RS-265(A) (P/CANCELÃO)"/>
    <s v="ENTR BR-265(B) (P/CANGUÇU)"/>
    <n v="360.9"/>
    <n v="365.2"/>
    <n v="4.3"/>
    <x v="2"/>
    <m/>
    <s v="392BRS0130"/>
    <s v="Concessão Federal"/>
    <m/>
    <m/>
    <m/>
    <s v="Federal"/>
    <s v="PAV"/>
    <s v="Pelotas"/>
  </r>
  <r>
    <x v="0"/>
    <s v="471BRS0150"/>
    <n v="0"/>
    <x v="451"/>
    <s v="0150"/>
    <n v="-52.696091459852902"/>
    <n v="-31.3913874401781"/>
    <n v="-52.384862709746201"/>
    <n v="-31.725837930176201"/>
    <s v="471"/>
    <s v="RS"/>
    <s v="Eixo Principal"/>
    <s v="Coinc"/>
    <s v="471BRS0150"/>
    <s v="ENTR BR-265(B) (P/CANGUÇU)"/>
    <s v="ENTR BR-116(A)/293(A)/392(B) (P/PELOTAS)"/>
    <n v="365.2"/>
    <n v="414.6"/>
    <n v="49.4"/>
    <x v="2"/>
    <m/>
    <s v="392BRS0110"/>
    <s v="Concessão Federal"/>
    <m/>
    <m/>
    <m/>
    <s v="Federal"/>
    <s v="PAV"/>
    <s v="Pelotas"/>
  </r>
  <r>
    <x v="0"/>
    <s v="471BRS0170"/>
    <n v="0"/>
    <x v="451"/>
    <s v="0170"/>
    <n v="-52.384862709746201"/>
    <n v="-31.725837930176201"/>
    <n v="-52.4041712404103"/>
    <n v="-31.7453258899777"/>
    <s v="471"/>
    <s v="RS"/>
    <s v="Eixo Principal"/>
    <s v="Coinc"/>
    <s v="471BRS0170"/>
    <s v="ENTR BR-116(A)/293(A)/392(B) (P/PELOTAS)"/>
    <s v="ENTR BR-116(B)/293(B)"/>
    <n v="414.6"/>
    <n v="417.5"/>
    <n v="2.9"/>
    <x v="2"/>
    <s v="EOD"/>
    <s v="392BRS0100;293BRS0011;116BRS3370"/>
    <s v="Concessão Federal"/>
    <m/>
    <m/>
    <m/>
    <s v="Federal"/>
    <s v="PAV"/>
    <s v="Pelotas"/>
  </r>
  <r>
    <x v="0"/>
    <s v="471BRS0180"/>
    <n v="0"/>
    <x v="451"/>
    <s v="0180"/>
    <n v="-52.4041712404103"/>
    <n v="-31.7453258899777"/>
    <n v="-52.359581579925901"/>
    <n v="-31.7778190097394"/>
    <s v="471"/>
    <s v="RS"/>
    <s v="Eixo Principal"/>
    <s v="Coinc"/>
    <s v="471BRS0180"/>
    <s v="ENTR BR-116(B)/293(B)"/>
    <s v="ACESSO PELOTAS"/>
    <n v="417.5"/>
    <n v="423.7"/>
    <n v="6.2"/>
    <x v="2"/>
    <s v="EOD"/>
    <s v="392BRS0090"/>
    <s v="Concessão Federal"/>
    <m/>
    <m/>
    <m/>
    <s v="Federal"/>
    <s v="PAV"/>
    <s v="Pelotas"/>
  </r>
  <r>
    <x v="0"/>
    <s v="471BRS0190"/>
    <n v="0"/>
    <x v="451"/>
    <s v="0190"/>
    <n v="-52.359581579925901"/>
    <n v="-31.7778190097394"/>
    <n v="-52.264658389772798"/>
    <n v="-32.074825249685396"/>
    <s v="471"/>
    <s v="RS"/>
    <s v="Eixo Principal"/>
    <s v="Coinc"/>
    <s v="471BRS0190"/>
    <s v="ACESSO PELOTAS"/>
    <s v="ENTR BR-392(B) (QUINTA)"/>
    <n v="423.7"/>
    <n v="459"/>
    <n v="35.299999999999997"/>
    <x v="0"/>
    <m/>
    <s v="392BRS0070"/>
    <s v="Concessão Federal"/>
    <m/>
    <m/>
    <m/>
    <s v="Federal"/>
    <s v="PAV"/>
    <s v="Pelotas"/>
  </r>
  <r>
    <x v="0"/>
    <s v="471BRS0210"/>
    <n v="0"/>
    <x v="451"/>
    <s v="0210"/>
    <n v="-52.264658389772798"/>
    <n v="-32.074825249685396"/>
    <n v="-52.454129509968801"/>
    <n v="-32.2099534098219"/>
    <s v="471"/>
    <s v="RS"/>
    <s v="Eixo Principal"/>
    <s v="-"/>
    <s v="471BRS0210"/>
    <s v="ENTR BR-392(B) (QUINTA)"/>
    <s v="ENTR BR-473 (SARANDI)"/>
    <n v="459"/>
    <n v="483.1"/>
    <n v="24.1"/>
    <x v="2"/>
    <m/>
    <m/>
    <s v="Federal"/>
    <m/>
    <m/>
    <m/>
    <s v="Federal"/>
    <s v="PAV"/>
    <s v="Pelotas"/>
  </r>
  <r>
    <x v="0"/>
    <s v="471BRS0230"/>
    <n v="0"/>
    <x v="451"/>
    <s v="0230"/>
    <n v="-52.454129509968801"/>
    <n v="-32.2099534098219"/>
    <n v="-52.8436938399986"/>
    <n v="-33.0204461600621"/>
    <s v="471"/>
    <s v="RS"/>
    <s v="Eixo Principal"/>
    <s v="-"/>
    <s v="471BRS0230"/>
    <s v="ENTR BR-473 (SARANDI)"/>
    <s v="ACESSO P/ LAGOA MIRIM (CURRAL ALTO)"/>
    <n v="483.1"/>
    <n v="574.20000000000005"/>
    <n v="91.1"/>
    <x v="2"/>
    <m/>
    <m/>
    <s v="Federal"/>
    <m/>
    <m/>
    <m/>
    <s v="Federal"/>
    <s v="PAV"/>
    <s v="Pelotas"/>
  </r>
  <r>
    <x v="0"/>
    <s v="471BRS0250"/>
    <n v="0"/>
    <x v="451"/>
    <s v="0250"/>
    <n v="-52.8436938399986"/>
    <n v="-33.0204461600621"/>
    <n v="-53.345299389654997"/>
    <n v="-33.530626169861797"/>
    <s v="471"/>
    <s v="RS"/>
    <s v="Eixo Principal"/>
    <s v="-"/>
    <s v="471BRS0250"/>
    <s v="ACESSO P/ LAGOA MIRIM (CURRAL ALTO)"/>
    <s v="ENTR R. JUSTINO AMONTE ANACKER (SANTA VITÓRIA DO PALMAR)"/>
    <n v="574.20000000000005"/>
    <n v="659.6"/>
    <n v="85.4"/>
    <x v="2"/>
    <m/>
    <m/>
    <s v="Federal"/>
    <m/>
    <m/>
    <m/>
    <s v="Federal"/>
    <s v="PAV"/>
    <s v="Pelotas"/>
  </r>
  <r>
    <x v="0"/>
    <s v="471BRS0270"/>
    <n v="0"/>
    <x v="451"/>
    <s v="0270"/>
    <n v="-53.345299389654997"/>
    <n v="-33.530626169861797"/>
    <n v="-53.447258020241399"/>
    <n v="-33.693081359916697"/>
    <s v="471"/>
    <s v="RS"/>
    <s v="Eixo Principal"/>
    <s v="-"/>
    <s v="471BRS0270"/>
    <s v="ENTR R. JUSTINO AMONTE ANACKER (SANTA VITÓRIA DO PALMAR)"/>
    <s v="ENTR AV. URUGUAI (FRONT BRASIL/URUGUAI) (CHUÍ)"/>
    <n v="659.6"/>
    <n v="680.3"/>
    <n v="20.7"/>
    <x v="2"/>
    <m/>
    <m/>
    <s v="Federal"/>
    <m/>
    <m/>
    <m/>
    <s v="Federal"/>
    <s v="PAV"/>
    <s v="Pelotas"/>
  </r>
  <r>
    <x v="0"/>
    <s v="472BRS0010"/>
    <n v="0"/>
    <x v="452"/>
    <s v="0010"/>
    <n v="-53.421561319998801"/>
    <n v="-27.4224668399726"/>
    <n v="-53.5597106401339"/>
    <n v="-27.3539204101987"/>
    <s v="472"/>
    <s v="RS"/>
    <s v="Eixo Principal"/>
    <s v="-"/>
    <s v="472BRS0010"/>
    <s v="ENTR BR-158/386 (P/FREDERICO WESTPHALEN)"/>
    <s v="ENTR RS-528 (PALMITINHO)"/>
    <n v="0"/>
    <n v="16.399999999999999"/>
    <n v="16.399999999999999"/>
    <x v="1"/>
    <m/>
    <m/>
    <s v="Estadual"/>
    <m/>
    <s v="RST-472"/>
    <s v="PAV"/>
    <s v="Estadual"/>
    <s v="PLA"/>
    <s v="Cruz Alta"/>
  </r>
  <r>
    <x v="0"/>
    <s v="472BRS0015"/>
    <n v="0"/>
    <x v="452"/>
    <s v="0015"/>
    <n v="-53.5597106401339"/>
    <n v="-27.3539204101987"/>
    <n v="-53.730081879575003"/>
    <n v="-27.341461359953701"/>
    <s v="472"/>
    <s v="RS"/>
    <s v="Eixo Principal"/>
    <s v="-"/>
    <s v="472BRS0015"/>
    <s v="ENTR RS-528 (PALMITINHO)"/>
    <s v="ENTR BR-163 (P/ITAPIRANGA)"/>
    <n v="16.399999999999999"/>
    <n v="38.5"/>
    <n v="22.1"/>
    <x v="1"/>
    <m/>
    <m/>
    <s v="Estadual"/>
    <m/>
    <s v="RST-472"/>
    <s v="PAV"/>
    <s v="Estadual"/>
    <s v="PLA"/>
    <s v="Cruz Alta"/>
  </r>
  <r>
    <x v="0"/>
    <s v="472BRS0017"/>
    <n v="0"/>
    <x v="452"/>
    <s v="0017"/>
    <n v="-53.730081879575003"/>
    <n v="-27.341461359953701"/>
    <n v="-53.769624040217202"/>
    <n v="-27.364257570330501"/>
    <s v="472"/>
    <s v="RS"/>
    <s v="Eixo Principal"/>
    <s v="-"/>
    <s v="472BRS0017"/>
    <s v="ENTR BR-163 (P/ITAPIRANGA)"/>
    <s v="ENTR RS-330 (TENENTE PORTELA)"/>
    <n v="38.5"/>
    <n v="44.1"/>
    <n v="5.6"/>
    <x v="1"/>
    <m/>
    <m/>
    <s v="Estadual"/>
    <m/>
    <s v="RST-472"/>
    <s v="PAV"/>
    <s v="Estadual"/>
    <s v="PLA"/>
    <s v="Cruz Alta"/>
  </r>
  <r>
    <x v="0"/>
    <s v="472BRS0030"/>
    <n v="0"/>
    <x v="452"/>
    <s v="0030"/>
    <n v="-53.769624040217202"/>
    <n v="-27.364257570330501"/>
    <n v="-53.882174920036498"/>
    <n v="-27.388428659754801"/>
    <s v="472"/>
    <s v="RS"/>
    <s v="Eixo Principal"/>
    <s v="-"/>
    <s v="472BRS0030"/>
    <s v="ENTR RS-330 (TENENTE PORTELA)"/>
    <s v="INÍCIO PONTE S/ RIO TURVO"/>
    <n v="44.1"/>
    <n v="58.4"/>
    <n v="14.3"/>
    <x v="1"/>
    <m/>
    <m/>
    <s v="Estadual"/>
    <m/>
    <s v="RST-472"/>
    <s v="PAV"/>
    <s v="Estadual"/>
    <s v="PLA"/>
    <s v="Cruz Alta"/>
  </r>
  <r>
    <x v="0"/>
    <s v="472BRS0035"/>
    <n v="0"/>
    <x v="452"/>
    <s v="0035"/>
    <n v="-53.882174920036498"/>
    <n v="-27.388428659754801"/>
    <n v="-53.9494855895882"/>
    <n v="-27.432260500221801"/>
    <s v="472"/>
    <s v="RS"/>
    <s v="Eixo Principal"/>
    <s v="-"/>
    <s v="472BRS0035"/>
    <s v="INÍCIO PONTE S/ RIO TURVO"/>
    <s v="ENTR BR-468(A)/RS-305 (P/TRÊS PASSOS)"/>
    <n v="58.4"/>
    <n v="67.900000000000006"/>
    <n v="9.5"/>
    <x v="1"/>
    <m/>
    <m/>
    <s v="Estadual"/>
    <m/>
    <s v="RST-472"/>
    <s v="PAV"/>
    <s v="Estadual"/>
    <s v="PLA"/>
    <s v="Cruz Alta"/>
  </r>
  <r>
    <x v="0"/>
    <s v="472BRS0040"/>
    <n v="0"/>
    <x v="452"/>
    <s v="0040"/>
    <n v="-53.9494855895882"/>
    <n v="-27.432260500221801"/>
    <n v="-53.884209729695201"/>
    <n v="-27.511305219859899"/>
    <s v="472"/>
    <s v="RS"/>
    <s v="Eixo Principal"/>
    <s v="Coinc"/>
    <s v="472BRS0040"/>
    <s v="ENTR BR-468(A)/RS-305 (P/TRÊS PASSOS)"/>
    <s v="ENTR BR-468(B)"/>
    <n v="67.900000000000006"/>
    <n v="80"/>
    <n v="12.1"/>
    <x v="2"/>
    <m/>
    <s v="468BRS0120"/>
    <s v="Federal"/>
    <m/>
    <m/>
    <m/>
    <s v="Federal"/>
    <s v="PAV"/>
    <s v="Cruz Alta"/>
  </r>
  <r>
    <x v="0"/>
    <s v="472BRS0050"/>
    <n v="0"/>
    <x v="452"/>
    <s v="0050"/>
    <n v="-53.884209729695201"/>
    <n v="-27.511305219859899"/>
    <n v="-53.932741039567297"/>
    <n v="-27.559960580416401"/>
    <s v="472"/>
    <s v="RS"/>
    <s v="Eixo Principal"/>
    <s v="-"/>
    <s v="472BRS0050"/>
    <s v="ENTR BR-468(B)"/>
    <s v="ENTR RS-207(A) (P/BOM PROGRESSO)"/>
    <n v="80"/>
    <n v="87.9"/>
    <n v="7.9"/>
    <x v="1"/>
    <m/>
    <m/>
    <s v="Estadual"/>
    <m/>
    <s v="RST-472"/>
    <s v="IMP"/>
    <s v="Estadual"/>
    <s v="PLA"/>
    <s v="Cruz Alta"/>
  </r>
  <r>
    <x v="0"/>
    <s v="472BRS0055"/>
    <n v="0"/>
    <x v="452"/>
    <s v="0055"/>
    <n v="-53.932741039567297"/>
    <n v="-27.559960580416401"/>
    <n v="-53.971206690136597"/>
    <n v="-27.571692640302999"/>
    <s v="472"/>
    <s v="RS"/>
    <s v="Eixo Principal"/>
    <s v="-"/>
    <s v="472BRS0055"/>
    <s v="ENTR RS-207(A) (P/BOM PROGRESSO)"/>
    <s v="ENTR RS-207(B) (HUMAITÁ)"/>
    <n v="87.9"/>
    <n v="92"/>
    <n v="4.0999999999999996"/>
    <x v="1"/>
    <m/>
    <m/>
    <s v="Estadual"/>
    <m/>
    <s v="RST-472"/>
    <s v="PAV"/>
    <s v="Estadual"/>
    <s v="PLA"/>
    <s v="Cruz Alta"/>
  </r>
  <r>
    <x v="0"/>
    <s v="472BRS0060"/>
    <n v="0"/>
    <x v="452"/>
    <s v="0060"/>
    <n v="-53.971206690136597"/>
    <n v="-27.571692640302999"/>
    <n v="-54.107841800158802"/>
    <n v="-27.673709400368399"/>
    <s v="472"/>
    <s v="RS"/>
    <s v="Eixo Principal"/>
    <s v="-"/>
    <s v="472BRS0060"/>
    <s v="ENTR RS-207(B) (HUMAITÁ)"/>
    <s v="ENTR RS-210 (BOA VISTA DO BURICÁ)"/>
    <n v="92"/>
    <n v="114.6"/>
    <n v="22.6"/>
    <x v="1"/>
    <m/>
    <m/>
    <s v="Estadual"/>
    <m/>
    <s v="RST-472"/>
    <s v="IMP"/>
    <s v="Estadual"/>
    <s v="PLA"/>
    <s v="Cruz Alta"/>
  </r>
  <r>
    <x v="0"/>
    <s v="472BRS0070"/>
    <n v="0"/>
    <x v="452"/>
    <s v="0070"/>
    <n v="-54.107841800158802"/>
    <n v="-27.673709400368399"/>
    <n v="-54.243258030233797"/>
    <n v="-27.753098060327201"/>
    <s v="472"/>
    <s v="RS"/>
    <s v="Eixo Principal"/>
    <s v="-"/>
    <s v="472BRS0070"/>
    <s v="ENTR RS-210 (BOA VISTA DO BURICÁ)"/>
    <s v="ENTR RS-342 (P/TRÊS DE MAIO)"/>
    <n v="114.6"/>
    <n v="132.4"/>
    <n v="17.8"/>
    <x v="2"/>
    <m/>
    <m/>
    <s v="Federal"/>
    <m/>
    <m/>
    <m/>
    <s v="Federal"/>
    <s v="PAV"/>
    <s v="Cruz Alta"/>
  </r>
  <r>
    <x v="0"/>
    <s v="472BRS0090"/>
    <n v="0"/>
    <x v="452"/>
    <s v="0090"/>
    <n v="-54.243258030233797"/>
    <n v="-27.753098060327201"/>
    <n v="-54.434653820117603"/>
    <n v="-27.8415233995851"/>
    <s v="472"/>
    <s v="RS"/>
    <s v="Eixo Principal"/>
    <s v="-"/>
    <s v="472BRS0090"/>
    <s v="ENTR RS-342 (P/TRÊS DE MAIO)"/>
    <s v="ENTR RS-162 (P/TRÊS PASSOS)"/>
    <n v="132.4"/>
    <n v="156.69999999999999"/>
    <n v="24.3"/>
    <x v="2"/>
    <m/>
    <m/>
    <s v="Federal"/>
    <m/>
    <m/>
    <m/>
    <s v="Federal"/>
    <s v="PAV"/>
    <s v="Cruz Alta"/>
  </r>
  <r>
    <x v="0"/>
    <s v="472BRS0095"/>
    <n v="0"/>
    <x v="452"/>
    <s v="0095"/>
    <n v="-54.434653820117603"/>
    <n v="-27.8415233995851"/>
    <n v="-54.468514629746302"/>
    <n v="-27.906739600252301"/>
    <s v="472"/>
    <s v="RS"/>
    <s v="Eixo Principal"/>
    <s v="-"/>
    <s v="472BRS0095"/>
    <s v="ENTR RS-162 (P/TRÊS PASSOS)"/>
    <s v="ENTR RS-344(A) (P/SANTA ROSA)"/>
    <n v="156.69999999999999"/>
    <n v="167.1"/>
    <n v="10.4"/>
    <x v="2"/>
    <m/>
    <m/>
    <s v="Federal"/>
    <m/>
    <m/>
    <m/>
    <s v="Federal"/>
    <s v="PAV"/>
    <s v="Cruz Alta"/>
  </r>
  <r>
    <x v="0"/>
    <s v="472BRS0100"/>
    <n v="0"/>
    <x v="452"/>
    <s v="0100"/>
    <n v="-54.468514629746302"/>
    <n v="-27.906739600252301"/>
    <n v="-54.497347179628598"/>
    <n v="-27.8611522903458"/>
    <s v="472"/>
    <s v="RS"/>
    <s v="Eixo Principal"/>
    <s v="-"/>
    <s v="472BRS0100"/>
    <s v="ENTR RS-344(A) (P/SANTA ROSA)"/>
    <s v="ENTR RS-344(B) (P/SANTO CRISTO)"/>
    <n v="167.1"/>
    <n v="173.5"/>
    <n v="6.4"/>
    <x v="1"/>
    <m/>
    <m/>
    <s v="Estadual"/>
    <m/>
    <s v="RS-344"/>
    <s v="PAV"/>
    <s v="Estadual"/>
    <s v="PLA"/>
    <s v="Cruz Alta"/>
  </r>
  <r>
    <x v="0"/>
    <s v="472BRS0110"/>
    <n v="0"/>
    <x v="452"/>
    <s v="0110"/>
    <n v="-54.497347179628598"/>
    <n v="-27.8611522903458"/>
    <n v="-54.644553529821501"/>
    <n v="-27.836607240331801"/>
    <s v="472"/>
    <s v="RS"/>
    <s v="Eixo Principal"/>
    <s v="-"/>
    <s v="472BRS0110"/>
    <s v="ENTR RS-344(B) (P/SANTO CRISTO)"/>
    <s v="ENTR R. D. PEDRO II (SANTO CRISTO)"/>
    <n v="173.5"/>
    <n v="189.4"/>
    <n v="15.9"/>
    <x v="2"/>
    <m/>
    <m/>
    <s v="Federal"/>
    <m/>
    <m/>
    <m/>
    <s v="Federal"/>
    <s v="PAV"/>
    <s v="Cruz Alta"/>
  </r>
  <r>
    <x v="0"/>
    <s v="472BRS0113"/>
    <n v="0"/>
    <x v="452"/>
    <s v="0113"/>
    <n v="-54.644553529821501"/>
    <n v="-27.836607240331801"/>
    <n v="-54.691536279975303"/>
    <n v="-27.825147229860701"/>
    <s v="472"/>
    <s v="RS"/>
    <s v="Eixo Principal"/>
    <s v="-"/>
    <s v="472BRS0113"/>
    <s v="ENTR R. D. PEDRO II (SANTO CRISTO)"/>
    <s v="ENTR RS-540 (P/ALECRIM)"/>
    <n v="189.4"/>
    <n v="194.9"/>
    <n v="5.5"/>
    <x v="1"/>
    <m/>
    <m/>
    <s v="Estadual"/>
    <m/>
    <s v="RST-472"/>
    <s v="PAV"/>
    <s v="Estadual"/>
    <s v="PLA"/>
    <s v="Cruz Alta"/>
  </r>
  <r>
    <x v="0"/>
    <s v="472BRS0115"/>
    <n v="0"/>
    <x v="452"/>
    <s v="0115"/>
    <n v="-54.691536279975303"/>
    <n v="-27.825147229860701"/>
    <n v="-54.761772140171999"/>
    <n v="-27.804434960005299"/>
    <s v="472"/>
    <s v="RS"/>
    <s v="Eixo Principal"/>
    <s v="-"/>
    <s v="472BRS0115"/>
    <s v="ENTR RS-540 (P/ALECRIM)"/>
    <s v="ENTR RS-575 (P/PORTO VERA CRUZ)"/>
    <n v="194.9"/>
    <n v="203.4"/>
    <n v="8.5"/>
    <x v="1"/>
    <m/>
    <m/>
    <s v="Estadual"/>
    <m/>
    <s v="RST-472"/>
    <s v="PAV"/>
    <s v="Estadual"/>
    <s v="PLA"/>
    <s v="Cruz Alta"/>
  </r>
  <r>
    <x v="0"/>
    <s v="472BRS0120"/>
    <n v="0"/>
    <x v="452"/>
    <s v="0120"/>
    <n v="-54.761772140171999"/>
    <n v="-27.804434960005299"/>
    <n v="-55.013464199712899"/>
    <n v="-27.868163610062499"/>
    <s v="472"/>
    <s v="RS"/>
    <s v="Eixo Principal"/>
    <s v="-"/>
    <s v="472BRS0120"/>
    <s v="ENTR RS-575 (P/PORTO VERA CRUZ)"/>
    <s v="ENTR RS-168 (PORTO LUCENA)"/>
    <n v="203.4"/>
    <n v="234"/>
    <n v="30.6"/>
    <x v="1"/>
    <m/>
    <m/>
    <s v="Estadual"/>
    <m/>
    <s v="RST-472"/>
    <s v="PAV"/>
    <s v="Estadual"/>
    <s v="PLA"/>
    <s v="Cruz Alta"/>
  </r>
  <r>
    <x v="0"/>
    <s v="472BRS0130"/>
    <n v="0"/>
    <x v="452"/>
    <s v="0130"/>
    <n v="-55.013464199712899"/>
    <n v="-27.868163610062499"/>
    <n v="-55.137706070078998"/>
    <n v="-27.914091530099899"/>
    <s v="472"/>
    <s v="RS"/>
    <s v="Eixo Principal"/>
    <s v="-"/>
    <s v="472BRS0130"/>
    <s v="ENTR RS-168 (PORTO LUCENA)"/>
    <s v="ENTR BR-392 (PORTO XAVIER)"/>
    <n v="234"/>
    <n v="249.4"/>
    <n v="15.4"/>
    <x v="1"/>
    <m/>
    <m/>
    <s v="Estadual"/>
    <m/>
    <s v="RST-472"/>
    <s v="EOP"/>
    <s v="Estadual"/>
    <s v="PLA"/>
    <s v="Cruz Alta"/>
  </r>
  <r>
    <x v="0"/>
    <s v="472BRS0150"/>
    <n v="0"/>
    <x v="452"/>
    <s v="0150"/>
    <n v="-55.137706070078998"/>
    <n v="-27.914091530099899"/>
    <n v="-55.268414940097301"/>
    <n v="-28.184757020320198"/>
    <s v="472"/>
    <s v="RS"/>
    <s v="Eixo Principal"/>
    <s v="-"/>
    <s v="472BRS0150"/>
    <s v="ENTR BR-392 (PORTO XAVIER)"/>
    <s v="ENTR RS-561 (SÃO NICOLAU)"/>
    <n v="249.4"/>
    <n v="284.39999999999998"/>
    <n v="35"/>
    <x v="1"/>
    <m/>
    <m/>
    <s v="Federal"/>
    <m/>
    <m/>
    <m/>
    <s v="Federal"/>
    <s v="PLA"/>
    <s v="Cruz Alta"/>
  </r>
  <r>
    <x v="0"/>
    <s v="472BRS0170"/>
    <n v="0"/>
    <x v="452"/>
    <s v="0170"/>
    <n v="-55.268414940097301"/>
    <n v="-28.184757020320198"/>
    <n v="-55.585968349659503"/>
    <n v="-28.485132390447401"/>
    <s v="472"/>
    <s v="RS"/>
    <s v="Eixo Principal"/>
    <s v="-"/>
    <s v="472BRS0170"/>
    <s v="ENTR RS-561 (SÃO NICOLAU)"/>
    <s v="AMÁLIA CAMARGO"/>
    <n v="284.39999999999998"/>
    <n v="344.4"/>
    <n v="60"/>
    <x v="1"/>
    <m/>
    <m/>
    <s v="Federal"/>
    <m/>
    <m/>
    <m/>
    <s v="Federal"/>
    <s v="PLA"/>
    <s v="Cruz Alta"/>
  </r>
  <r>
    <x v="0"/>
    <s v="472BRS0180"/>
    <n v="0"/>
    <x v="452"/>
    <s v="0180"/>
    <n v="-55.585968349659503"/>
    <n v="-28.485132390447401"/>
    <n v="-55.965770250196798"/>
    <n v="-28.672843770323698"/>
    <s v="472"/>
    <s v="RS"/>
    <s v="Eixo Principal"/>
    <s v="-"/>
    <s v="472BRS0180"/>
    <s v="AMÁLIA CAMARGO"/>
    <s v="ENTR BR-285/287 (P/SÃO BORJA)"/>
    <n v="344.4"/>
    <n v="404.4"/>
    <n v="60"/>
    <x v="1"/>
    <m/>
    <m/>
    <s v="Federal"/>
    <m/>
    <m/>
    <m/>
    <s v="Federal"/>
    <s v="PLA"/>
    <s v="Cruz Alta"/>
  </r>
  <r>
    <x v="0"/>
    <s v="472BRS0185"/>
    <n v="0"/>
    <x v="452"/>
    <s v="0185"/>
    <n v="-55.965770250196798"/>
    <n v="-28.672843770323698"/>
    <n v="-55.994560020228697"/>
    <n v="-28.684665190446101"/>
    <s v="472"/>
    <s v="RS"/>
    <s v="Eixo Principal"/>
    <s v="-"/>
    <s v="472BRS0185"/>
    <s v="ENTR BR-285/287 (P/SÃO BORJA)"/>
    <s v="ACESSO SUL SÃO BORJA"/>
    <n v="404.4"/>
    <n v="407.5"/>
    <n v="3.1"/>
    <x v="2"/>
    <m/>
    <m/>
    <s v="Federal"/>
    <m/>
    <m/>
    <m/>
    <s v="Federal"/>
    <s v="PAV"/>
    <s v="Uruguaiana"/>
  </r>
  <r>
    <x v="0"/>
    <s v="472BRS0190"/>
    <n v="0"/>
    <x v="452"/>
    <s v="0190"/>
    <n v="-55.994560020228697"/>
    <n v="-28.684665190446101"/>
    <n v="-56.404384750355902"/>
    <n v="-29.1639295399162"/>
    <s v="472"/>
    <s v="RS"/>
    <s v="Eixo Principal"/>
    <s v="-"/>
    <s v="472BRS0190"/>
    <s v="ACESSO SUL SÃO BORJA"/>
    <s v="ENTR RS-529 (P/ TUPARAÍ)"/>
    <n v="407.5"/>
    <n v="477.7"/>
    <n v="70.2"/>
    <x v="2"/>
    <m/>
    <m/>
    <s v="Federal"/>
    <m/>
    <m/>
    <m/>
    <s v="Federal"/>
    <s v="PAV"/>
    <s v="Uruguaiana"/>
  </r>
  <r>
    <x v="0"/>
    <s v="472BRS0200"/>
    <n v="0"/>
    <x v="452"/>
    <s v="0200"/>
    <n v="-56.404384750355902"/>
    <n v="-29.1639295399162"/>
    <n v="-56.509844490230897"/>
    <n v="-29.163961449661102"/>
    <s v="472"/>
    <s v="RS"/>
    <s v="Eixo Principal"/>
    <s v="-"/>
    <s v="472BRS0200"/>
    <s v="ENTR RS-529 (P/ TUPARAÍ)"/>
    <s v="ACESSO LESTE A  ITAQUI"/>
    <n v="477.7"/>
    <n v="488.2"/>
    <n v="10.5"/>
    <x v="2"/>
    <m/>
    <m/>
    <s v="Federal"/>
    <m/>
    <m/>
    <m/>
    <s v="Federal"/>
    <s v="PAV"/>
    <s v="Uruguaiana"/>
  </r>
  <r>
    <x v="0"/>
    <s v="472BRS0210"/>
    <n v="0"/>
    <x v="452"/>
    <s v="0210"/>
    <n v="-56.509844490230897"/>
    <n v="-29.163961449661102"/>
    <n v="-56.680201940367198"/>
    <n v="-29.403105290276802"/>
    <s v="472"/>
    <s v="RS"/>
    <s v="Eixo Principal"/>
    <s v="-"/>
    <s v="472BRS0210"/>
    <s v="ACESSO LESTE A  ITAQUI"/>
    <s v="INÍCIO DA PONTE S/RIO IBICUÍ"/>
    <n v="488.2"/>
    <n v="519.6"/>
    <n v="31.4"/>
    <x v="2"/>
    <m/>
    <m/>
    <s v="Federal"/>
    <m/>
    <m/>
    <m/>
    <s v="Federal"/>
    <s v="PAV"/>
    <s v="Uruguaiana"/>
  </r>
  <r>
    <x v="0"/>
    <s v="472BRS0215"/>
    <n v="0"/>
    <x v="452"/>
    <s v="0215"/>
    <n v="-56.680201940367198"/>
    <n v="-29.403105290276802"/>
    <n v="-57.059302810376302"/>
    <n v="-29.759801729665998"/>
    <s v="472"/>
    <s v="RS"/>
    <s v="Eixo Principal"/>
    <s v="-"/>
    <s v="472BRS0215"/>
    <s v="INÍCIO DA PONTE S/RIO IBICUÍ"/>
    <s v="ENTR BR-290(A)/293(A) (URUGUAIANA)"/>
    <n v="519.6"/>
    <n v="582.1"/>
    <n v="62.5"/>
    <x v="2"/>
    <m/>
    <m/>
    <s v="Federal"/>
    <m/>
    <m/>
    <m/>
    <s v="Federal"/>
    <s v="PAV"/>
    <s v="Uruguaiana"/>
  </r>
  <r>
    <x v="0"/>
    <s v="472BRS0220"/>
    <n v="0"/>
    <x v="452"/>
    <s v="0220"/>
    <n v="-57.059302810376302"/>
    <n v="-29.759801729665998"/>
    <n v="-57.0581474396526"/>
    <n v="-29.7711462402068"/>
    <s v="472"/>
    <s v="RS"/>
    <s v="Eixo Principal"/>
    <s v="Coinc"/>
    <s v="472BRS0220"/>
    <s v="ENTR BR-290(A)/293(A) (URUGUAIANA)"/>
    <s v="ENTR BR-290(B)/293(B)"/>
    <n v="582.1"/>
    <n v="583.4"/>
    <n v="1.3"/>
    <x v="2"/>
    <m/>
    <s v="293BRS0240;290BRS0420"/>
    <s v="Federal"/>
    <m/>
    <m/>
    <m/>
    <s v="Federal"/>
    <s v="PAV"/>
    <s v="Uruguaiana"/>
  </r>
  <r>
    <x v="0"/>
    <s v="472BRS0225"/>
    <n v="0"/>
    <x v="452"/>
    <s v="0225"/>
    <n v="-57.0581474396526"/>
    <n v="-29.7711462402068"/>
    <n v="-57.089915970245698"/>
    <n v="-29.788128599755002"/>
    <s v="472"/>
    <s v="RS"/>
    <s v="Eixo Principal"/>
    <s v="-"/>
    <s v="472BRS0225"/>
    <s v="ENTR BR-290(B)/293(B)"/>
    <s v="ACESSO SUL URUGUAIANA"/>
    <n v="583.4"/>
    <n v="587.4"/>
    <n v="4"/>
    <x v="2"/>
    <m/>
    <m/>
    <s v="Federal"/>
    <m/>
    <m/>
    <m/>
    <s v="Federal"/>
    <s v="PAV"/>
    <s v="Uruguaiana"/>
  </r>
  <r>
    <x v="0"/>
    <s v="472BRS0230"/>
    <n v="0"/>
    <x v="452"/>
    <s v="0230"/>
    <n v="-57.089915970245698"/>
    <n v="-29.788128599755002"/>
    <n v="-57.5575123104447"/>
    <n v="-30.2100664397143"/>
    <s v="472"/>
    <s v="RS"/>
    <s v="Eixo Principal"/>
    <s v="-"/>
    <s v="472BRS0230"/>
    <s v="ACESSO SUL URUGUAIANA"/>
    <s v="FRONT BRASIL/URUGUAI"/>
    <n v="587.4"/>
    <n v="656.6"/>
    <n v="69.2"/>
    <x v="2"/>
    <m/>
    <m/>
    <s v="Federal"/>
    <m/>
    <m/>
    <m/>
    <s v="Federal"/>
    <s v="PAV"/>
    <s v="Uruguaiana"/>
  </r>
  <r>
    <x v="0"/>
    <s v="473BRS0010"/>
    <n v="0"/>
    <x v="453"/>
    <s v="0010"/>
    <n v="-54.332361370180998"/>
    <n v="-30.352979549666401"/>
    <n v="-54.278480550137203"/>
    <n v="-30.358727429826899"/>
    <s v="473"/>
    <s v="RS"/>
    <s v="Eixo Principal"/>
    <s v="Coinc"/>
    <s v="473BRS0010"/>
    <s v="ENTR BR-290(A)/RS-630 (SÃO GABRIEL)"/>
    <s v="ENTR BR-290(B) (P/PANTANO GRANDE)"/>
    <n v="0"/>
    <n v="5.5"/>
    <n v="5.5"/>
    <x v="2"/>
    <m/>
    <s v="290BRS0270"/>
    <s v="Federal"/>
    <m/>
    <m/>
    <m/>
    <s v="Federal"/>
    <s v="PAV"/>
    <s v="Uruguaiana"/>
  </r>
  <r>
    <x v="0"/>
    <s v="473BRS0030"/>
    <n v="0"/>
    <x v="453"/>
    <s v="0030"/>
    <n v="-54.278480550137203"/>
    <n v="-30.358727429826899"/>
    <n v="-54.097338070295599"/>
    <n v="-30.894440279794999"/>
    <s v="473"/>
    <s v="RS"/>
    <s v="Eixo Principal"/>
    <s v="-"/>
    <s v="473BRS0030"/>
    <s v="ENTR BR-290(B) (P/PANTANO GRANDE)"/>
    <s v="ENTR RS-357 (TABULEIRO)"/>
    <n v="5.5"/>
    <n v="82.5"/>
    <n v="77"/>
    <x v="1"/>
    <m/>
    <m/>
    <s v="Estadual"/>
    <m/>
    <s v="RST-473"/>
    <s v="IMP"/>
    <s v="Estadual"/>
    <s v="PLA"/>
    <s v="Santana do Livramento"/>
  </r>
  <r>
    <x v="0"/>
    <s v="473BRS0050"/>
    <n v="0"/>
    <x v="453"/>
    <s v="0050"/>
    <n v="-54.097338070295599"/>
    <n v="-30.894440279794999"/>
    <n v="-54.139415790306401"/>
    <n v="-31.2650814296641"/>
    <s v="473"/>
    <s v="RS"/>
    <s v="Eixo Principal"/>
    <s v="-"/>
    <s v="473BRS0050"/>
    <s v="ENTR RS-357 (TABULEIRO)"/>
    <s v="ENTR BR-293 (P/DOM PEDRITO)"/>
    <n v="82.5"/>
    <n v="129.5"/>
    <n v="47"/>
    <x v="1"/>
    <m/>
    <m/>
    <s v="Estadual"/>
    <m/>
    <s v="RST-473"/>
    <s v="IMP"/>
    <s v="Estadual"/>
    <s v="PLA"/>
    <s v="Santana do Livramento"/>
  </r>
  <r>
    <x v="0"/>
    <s v="473BRS0070"/>
    <n v="0"/>
    <x v="453"/>
    <s v="0070"/>
    <n v="-54.139415790306401"/>
    <n v="-31.2650814296641"/>
    <n v="-54.121848689765102"/>
    <n v="-31.302540030198202"/>
    <s v="473"/>
    <s v="RS"/>
    <s v="Eixo Principal"/>
    <s v="-"/>
    <s v="473BRS0070"/>
    <s v="ENTR BR-293 (P/DOM PEDRITO)"/>
    <s v="ACESSO OESTE BAGÉ"/>
    <n v="129.5"/>
    <n v="134.30000000000001"/>
    <n v="4.8"/>
    <x v="1"/>
    <m/>
    <m/>
    <s v="Estadual"/>
    <m/>
    <s v="RST-473"/>
    <s v="PAV"/>
    <s v="Estadual"/>
    <s v="PLA"/>
    <s v="Santana do Livramento"/>
  </r>
  <r>
    <x v="0"/>
    <s v="473BRS0090"/>
    <n v="0"/>
    <x v="453"/>
    <s v="0090"/>
    <n v="-54.121848689765102"/>
    <n v="-31.302540030198202"/>
    <n v="-54.105688600148703"/>
    <n v="-31.344752969573801"/>
    <s v="473"/>
    <s v="RS"/>
    <s v="Eixo Principal"/>
    <s v="-"/>
    <s v="473BRS0090"/>
    <s v="ACESSO OESTE BAGÉ"/>
    <s v="ACESSO SUL BAGÉ *TRECHO MUNICIPAL*"/>
    <n v="134.30000000000001"/>
    <n v="139.80000000000001"/>
    <n v="5.5"/>
    <x v="1"/>
    <m/>
    <m/>
    <s v="Estadual"/>
    <m/>
    <s v="RST-473"/>
    <s v="PAV"/>
    <s v="Estadual"/>
    <s v="PLA"/>
    <s v="Santana do Livramento"/>
  </r>
  <r>
    <x v="0"/>
    <s v="473BRS0110"/>
    <n v="0"/>
    <x v="453"/>
    <s v="0110"/>
    <n v="-54.105688600148703"/>
    <n v="-31.344752969573801"/>
    <n v="-54.122941310293101"/>
    <n v="-31.3841424604061"/>
    <s v="473"/>
    <s v="RS"/>
    <s v="Eixo Principal"/>
    <s v="-"/>
    <s v="473BRS0110"/>
    <s v="ACESSO SUL BAGÉ"/>
    <s v="ENTR BR-153(A) (AEROPORTO DE BAGÉ)"/>
    <n v="139.80000000000001"/>
    <n v="146.19999999999999"/>
    <n v="6.4"/>
    <x v="1"/>
    <m/>
    <m/>
    <s v="Estadual"/>
    <m/>
    <s v="RSC-473"/>
    <s v="PAV"/>
    <s v="Estadual"/>
    <s v="PLA"/>
    <s v="Santana do Livramento"/>
  </r>
  <r>
    <x v="0"/>
    <s v="473BRS0120"/>
    <n v="0"/>
    <x v="453"/>
    <s v="0120"/>
    <n v="-54.122941310293101"/>
    <n v="-31.3841424604061"/>
    <n v="-54.150887759962103"/>
    <n v="-31.6422919499134"/>
    <s v="473"/>
    <s v="RS"/>
    <s v="Eixo Principal"/>
    <s v="Coinc"/>
    <s v="473BRS0120"/>
    <s v="ENTR BR-153(A) (AEROPORTO DE BAGÉ)"/>
    <s v="ENTR RS-647 (P/ COLÔNIA NOVA)"/>
    <n v="146.19999999999999"/>
    <n v="176.3"/>
    <n v="30.1"/>
    <x v="2"/>
    <m/>
    <s v="153BRS1930"/>
    <s v="Federal"/>
    <m/>
    <m/>
    <m/>
    <s v="Federal"/>
    <s v="PAV"/>
    <s v="Santana do Livramento"/>
  </r>
  <r>
    <x v="0"/>
    <s v="473BRS0130"/>
    <n v="0"/>
    <x v="453"/>
    <s v="0130"/>
    <n v="-54.150887759962103"/>
    <n v="-31.6422919499134"/>
    <n v="-54.166569519967297"/>
    <n v="-31.8670977300761"/>
    <s v="473"/>
    <s v="RS"/>
    <s v="Eixo Principal"/>
    <s v="Coinc"/>
    <s v="473BRS0130"/>
    <s v="ENTR RS-647 (P/ COLÔNIA NOVA)"/>
    <s v="ENTR BR-153(B) (ACEGUÁ)"/>
    <n v="176.3"/>
    <n v="201"/>
    <n v="24.7"/>
    <x v="2"/>
    <m/>
    <s v="153BRS1940"/>
    <s v="Federal"/>
    <m/>
    <m/>
    <m/>
    <s v="Federal"/>
    <s v="PAV"/>
    <s v="Santana do Livramento"/>
  </r>
  <r>
    <x v="0"/>
    <s v="473BRS0150"/>
    <n v="0"/>
    <x v="453"/>
    <s v="0150"/>
    <n v="-54.166569519967297"/>
    <n v="-31.8670977300761"/>
    <n v="-53.392321559792002"/>
    <n v="-32.032481010190402"/>
    <s v="473"/>
    <s v="RS"/>
    <s v="Eixo Principal"/>
    <s v="-"/>
    <s v="473BRS0150"/>
    <s v="ENTR BR-153(B) (ACEGUÁ)"/>
    <s v="CONTORNO DE HERVAL"/>
    <n v="201"/>
    <n v="286"/>
    <n v="85"/>
    <x v="1"/>
    <m/>
    <m/>
    <s v="Federal"/>
    <m/>
    <m/>
    <m/>
    <s v="Federal"/>
    <s v="PLA"/>
    <s v="Pelotas"/>
  </r>
  <r>
    <x v="0"/>
    <s v="473BRS0160"/>
    <n v="0"/>
    <x v="453"/>
    <s v="0160"/>
    <n v="-53.392321559792002"/>
    <n v="-32.032481010190402"/>
    <n v="-53.3883642298252"/>
    <n v="-32.0275323998003"/>
    <s v="473"/>
    <s v="RS"/>
    <s v="Eixo Principal"/>
    <s v="-"/>
    <s v="473BRS0160"/>
    <s v="CONTORNO DE HERVAL"/>
    <s v="ENTR RS-655 (HERVAL)"/>
    <n v="286"/>
    <n v="286.8"/>
    <n v="0.8"/>
    <x v="1"/>
    <m/>
    <m/>
    <s v="Estadual"/>
    <m/>
    <s v="RST-473"/>
    <s v="IMP"/>
    <s v="Estadual"/>
    <s v="PLA"/>
    <s v="Pelotas"/>
  </r>
  <r>
    <x v="0"/>
    <s v="473BRS0170"/>
    <n v="0"/>
    <x v="453"/>
    <s v="0170"/>
    <n v="-53.3883642298252"/>
    <n v="-32.0275323998003"/>
    <n v="-53.181886439607403"/>
    <n v="-32.065461770244397"/>
    <s v="473"/>
    <s v="RS"/>
    <s v="Eixo Principal"/>
    <s v="-"/>
    <s v="473BRS0170"/>
    <s v="ENTR RS-655 (HERVAL)"/>
    <s v="ENTR RS-602 (AIROSA GALVÃO)"/>
    <n v="286.8"/>
    <n v="310.39999999999998"/>
    <n v="23.6"/>
    <x v="1"/>
    <m/>
    <m/>
    <s v="Estadual"/>
    <m/>
    <s v="RST-473"/>
    <s v="PAV"/>
    <s v="Estadual"/>
    <s v="PLA"/>
    <s v="Pelotas"/>
  </r>
  <r>
    <x v="0"/>
    <s v="473BRS0190"/>
    <n v="0"/>
    <x v="453"/>
    <s v="0190"/>
    <n v="-53.181886439607403"/>
    <n v="-32.065461770244397"/>
    <n v="-53.009282679951603"/>
    <n v="-32.028378800341301"/>
    <s v="473"/>
    <s v="RS"/>
    <s v="Eixo Principal"/>
    <s v="-"/>
    <s v="473BRS0190"/>
    <s v="ENTR RS-602 (AIROSA GALVÃO)"/>
    <s v="ENTR RS-704 (ESTIVA)"/>
    <n v="310.39999999999998"/>
    <n v="329.5"/>
    <n v="19.100000000000001"/>
    <x v="1"/>
    <m/>
    <m/>
    <s v="Estadual"/>
    <m/>
    <s v="RST-473"/>
    <s v="IMP"/>
    <s v="Estadual"/>
    <s v="PLA"/>
    <s v="Pelotas"/>
  </r>
  <r>
    <x v="0"/>
    <s v="473BRS0195"/>
    <n v="0"/>
    <x v="453"/>
    <s v="0195"/>
    <n v="-53.009282679951603"/>
    <n v="-32.028378800341301"/>
    <n v="-52.913509369661597"/>
    <n v="-32.031288150327804"/>
    <s v="473"/>
    <s v="RS"/>
    <s v="Eixo Principal"/>
    <s v="-"/>
    <s v="473BRS0195"/>
    <s v="ENTR RS-704 (ESTIVA)"/>
    <s v="ACESSO CONDE MATARAZZO"/>
    <n v="329.5"/>
    <n v="343.3"/>
    <n v="13.8"/>
    <x v="1"/>
    <m/>
    <m/>
    <s v="Estadual"/>
    <m/>
    <s v="RST-473"/>
    <s v="IMP"/>
    <s v="Estadual"/>
    <s v="PLA"/>
    <s v="Pelotas"/>
  </r>
  <r>
    <x v="0"/>
    <s v="473BRS0210"/>
    <n v="0"/>
    <x v="453"/>
    <s v="0210"/>
    <n v="-52.913509369661597"/>
    <n v="-32.031288150327804"/>
    <n v="-52.853100580427302"/>
    <n v="-32.041047839586"/>
    <s v="473"/>
    <s v="RS"/>
    <s v="Eixo Principal"/>
    <s v="-"/>
    <s v="473BRS0210"/>
    <s v="ACESSO CONDE MATARAZZO"/>
    <s v="ENTR BR-116 (P/JAGUARÃO)"/>
    <n v="343.3"/>
    <n v="349.2"/>
    <n v="5.9"/>
    <x v="1"/>
    <m/>
    <m/>
    <s v="Estadual"/>
    <m/>
    <s v="RST-473"/>
    <s v="IMP"/>
    <s v="Estadual"/>
    <s v="PLA"/>
    <s v="Pelotas"/>
  </r>
  <r>
    <x v="0"/>
    <s v="473BRS0230"/>
    <n v="0"/>
    <x v="453"/>
    <s v="0230"/>
    <n v="-52.853100580427302"/>
    <n v="-32.041047839586"/>
    <n v="-52.594851119583403"/>
    <n v="-32.118747970242502"/>
    <s v="473"/>
    <s v="RS"/>
    <s v="Eixo Principal"/>
    <s v="-"/>
    <s v="473BRS0230"/>
    <s v="ENTR BR-116 (P/JAGUARÃO)"/>
    <s v="INIC TRV CANAL S GONÇALO (S ISABEL SUL)"/>
    <n v="349.2"/>
    <n v="375.4"/>
    <n v="26.2"/>
    <x v="1"/>
    <m/>
    <m/>
    <s v="Estadual"/>
    <m/>
    <s v="RST-473"/>
    <s v="IMP"/>
    <s v="Estadual"/>
    <s v="PLA"/>
    <s v="Pelotas"/>
  </r>
  <r>
    <x v="0"/>
    <s v="473BRS0250"/>
    <n v="0"/>
    <x v="453"/>
    <s v="0250"/>
    <n v="-52.594851119583403"/>
    <n v="-32.118747970242502"/>
    <n v="-52.5938558200899"/>
    <n v="-32.120903580435801"/>
    <s v="473"/>
    <s v="RS"/>
    <s v="Eixo Principal"/>
    <s v="-"/>
    <s v="473BRS0250"/>
    <s v="INIC TRV CANAL S GONÇALO (S ISABEL SUL)"/>
    <s v="FIM TRAVESSIA CANAL SÃO GONÇALO"/>
    <n v="375.4"/>
    <n v="375.7"/>
    <n v="0.3"/>
    <x v="4"/>
    <m/>
    <m/>
    <s v="Federal"/>
    <m/>
    <m/>
    <m/>
    <s v="Federal"/>
    <s v="N_PAV"/>
    <s v="Pelotas"/>
  </r>
  <r>
    <x v="0"/>
    <s v="473BRS0270"/>
    <n v="0"/>
    <x v="453"/>
    <s v="0270"/>
    <n v="-52.5938558200899"/>
    <n v="-32.120903580435801"/>
    <n v="-52.454129509968801"/>
    <n v="-32.2099534098219"/>
    <s v="473"/>
    <s v="RS"/>
    <s v="Eixo Principal"/>
    <s v="-"/>
    <s v="473BRS0270"/>
    <s v="FIM TRAVESSIA CANAL SÃO GONÇALO"/>
    <s v="ENTR BR-471 (SARANDI)"/>
    <n v="375.7"/>
    <n v="392.8"/>
    <n v="17.100000000000001"/>
    <x v="1"/>
    <m/>
    <m/>
    <s v="Estadual"/>
    <m/>
    <s v="RST-473"/>
    <s v="IMP"/>
    <s v="Estadual"/>
    <s v="PLA"/>
    <s v="Pelotas"/>
  </r>
  <r>
    <x v="0"/>
    <s v="474BMG0010"/>
    <n v="0"/>
    <x v="454"/>
    <s v="0010"/>
    <n v="-41.0948609002103"/>
    <n v="-19.486486669624"/>
    <n v="-41.226668169800099"/>
    <n v="-19.5655582996757"/>
    <s v="474"/>
    <s v="MG"/>
    <s v="Eixo Principal"/>
    <s v="-"/>
    <s v="474BMG0010"/>
    <s v="ENTR BR-259 (AIMORÉS)"/>
    <s v="CONCEIÇÃO DO CAPIM"/>
    <n v="0"/>
    <n v="17.399999999999999"/>
    <n v="17.399999999999999"/>
    <x v="2"/>
    <m/>
    <m/>
    <s v="Federal"/>
    <m/>
    <m/>
    <m/>
    <s v="Federal"/>
    <s v="PAV"/>
    <s v="Caratinga"/>
  </r>
  <r>
    <x v="0"/>
    <s v="474BMG0012"/>
    <n v="0"/>
    <x v="454"/>
    <s v="0012"/>
    <n v="-41.226668169800099"/>
    <n v="-19.5655582996757"/>
    <n v="-41.298314569861397"/>
    <n v="-19.642059250034301"/>
    <s v="474"/>
    <s v="MG"/>
    <s v="Eixo Principal"/>
    <s v="-"/>
    <s v="474BMG0012"/>
    <s v="CONCEIÇÃO DO CAPIM"/>
    <s v="EXPEDICIONÁRIO ALÍCIO"/>
    <n v="17.399999999999999"/>
    <n v="31.1"/>
    <n v="13.7"/>
    <x v="2"/>
    <m/>
    <m/>
    <s v="Federal"/>
    <m/>
    <m/>
    <m/>
    <s v="Federal"/>
    <s v="PAV"/>
    <s v="Caratinga"/>
  </r>
  <r>
    <x v="0"/>
    <s v="474BMG0015"/>
    <n v="0"/>
    <x v="454"/>
    <s v="0015"/>
    <n v="-41.298314569861397"/>
    <n v="-19.642059250034301"/>
    <n v="-41.3394695198024"/>
    <n v="-19.651927670025799"/>
    <s v="474"/>
    <s v="MG"/>
    <s v="Eixo Principal"/>
    <s v="-"/>
    <s v="474BMG0015"/>
    <s v="EXPEDICIONÁRIO ALÍCIO"/>
    <s v="ENTR MG-108(A) (P/MUTUM)"/>
    <n v="31.1"/>
    <n v="37"/>
    <n v="5.9"/>
    <x v="2"/>
    <m/>
    <m/>
    <s v="Federal"/>
    <m/>
    <m/>
    <m/>
    <s v="Federal"/>
    <s v="PAV"/>
    <s v="Caratinga"/>
  </r>
  <r>
    <x v="0"/>
    <s v="474BMG0020"/>
    <n v="0"/>
    <x v="454"/>
    <s v="0020"/>
    <n v="-41.3394695198024"/>
    <n v="-19.651927670025799"/>
    <n v="-41.564020840389396"/>
    <n v="-19.671383520433"/>
    <s v="474"/>
    <s v="MG"/>
    <s v="Eixo Principal"/>
    <s v="-"/>
    <s v="474BMG0020"/>
    <s v="ENTR MG-108(A) (P/MUTUM)"/>
    <s v="ENTR MG-108(B) (P/POCRANE)"/>
    <n v="37"/>
    <n v="64.900000000000006"/>
    <n v="27.9"/>
    <x v="2"/>
    <m/>
    <m/>
    <s v="Federal"/>
    <m/>
    <m/>
    <m/>
    <s v="Federal"/>
    <s v="PAV"/>
    <s v="Caratinga"/>
  </r>
  <r>
    <x v="0"/>
    <s v="474BMG0025"/>
    <n v="0"/>
    <x v="454"/>
    <s v="0025"/>
    <n v="-41.564020840389396"/>
    <n v="-19.671383520433"/>
    <n v="-41.7162632798264"/>
    <n v="-19.801315340230701"/>
    <s v="474"/>
    <s v="MG"/>
    <s v="Eixo Principal"/>
    <s v="-"/>
    <s v="474BMG0025"/>
    <s v="ENTR MG-108(B) (P/POCRANE)"/>
    <s v="ENTR MG-111 (IPANEMA)"/>
    <n v="64.900000000000006"/>
    <n v="89.4"/>
    <n v="24.5"/>
    <x v="2"/>
    <m/>
    <m/>
    <s v="Federal"/>
    <m/>
    <m/>
    <m/>
    <s v="Federal"/>
    <s v="PAV"/>
    <s v="Caratinga"/>
  </r>
  <r>
    <x v="0"/>
    <s v="474BMG0035"/>
    <n v="0"/>
    <x v="454"/>
    <s v="0035"/>
    <n v="-41.7162632798264"/>
    <n v="-19.801315340230701"/>
    <n v="-41.764683390326098"/>
    <n v="-19.813951459792001"/>
    <s v="474"/>
    <s v="MG"/>
    <s v="Eixo Principal"/>
    <s v="-"/>
    <s v="474BMG0035"/>
    <s v="ENTR MG-111 (IPANEMA)"/>
    <s v="FIM DO TRECHO PAVIMENTADO"/>
    <n v="89.4"/>
    <n v="95.1"/>
    <n v="5.7"/>
    <x v="2"/>
    <m/>
    <m/>
    <s v="Federal"/>
    <m/>
    <m/>
    <m/>
    <s v="Federal"/>
    <s v="PAV"/>
    <s v="Caratinga"/>
  </r>
  <r>
    <x v="0"/>
    <s v="474BMG0037"/>
    <n v="0"/>
    <x v="454"/>
    <s v="0037"/>
    <n v="-41.764683390326098"/>
    <n v="-19.813951459792001"/>
    <n v="-41.782472299656803"/>
    <n v="-19.802536269733"/>
    <s v="474"/>
    <s v="MG"/>
    <s v="Eixo Principal"/>
    <s v="-"/>
    <s v="474BMG0037"/>
    <s v="FIM DO TRECHO PAVIMENTADO"/>
    <s v="INÍCIO DO TRECHO PAVIMENTADO"/>
    <n v="95.1"/>
    <n v="98.6"/>
    <n v="3.5"/>
    <x v="2"/>
    <m/>
    <m/>
    <s v="Federal"/>
    <m/>
    <m/>
    <m/>
    <s v="Federal"/>
    <s v="PAV"/>
    <s v="Caratinga"/>
  </r>
  <r>
    <x v="0"/>
    <s v="474BMG0039"/>
    <n v="0"/>
    <x v="454"/>
    <s v="0039"/>
    <n v="-41.782472299656803"/>
    <n v="-19.802536269733"/>
    <n v="-41.797721750158502"/>
    <n v="-19.7258149198226"/>
    <s v="474"/>
    <s v="MG"/>
    <s v="Eixo Principal"/>
    <s v="-"/>
    <s v="474BMG0039"/>
    <s v="INÍCIO DO TRECHO PAVIMENTADO"/>
    <s v="FIM DO TRECHO PAVIMENTADO"/>
    <n v="98.6"/>
    <n v="110.5"/>
    <n v="11.9"/>
    <x v="2"/>
    <m/>
    <m/>
    <s v="Federal"/>
    <m/>
    <m/>
    <m/>
    <s v="Federal"/>
    <s v="PAV"/>
    <s v="Caratinga"/>
  </r>
  <r>
    <x v="0"/>
    <s v="474BMG0040"/>
    <n v="0"/>
    <x v="454"/>
    <s v="0040"/>
    <n v="-41.797721750158502"/>
    <n v="-19.7258149198226"/>
    <n v="-41.8364818495576"/>
    <n v="-19.694157960021801"/>
    <s v="474"/>
    <s v="MG"/>
    <s v="Eixo Principal"/>
    <s v="-"/>
    <s v="474BMG0040"/>
    <s v="FIM DO TRECHO PAVIMENTADO"/>
    <s v="ACESSO SANTO ANTÔNIO DO MANHUAÇU"/>
    <n v="110.5"/>
    <n v="118"/>
    <n v="7.5"/>
    <x v="5"/>
    <s v="EOP"/>
    <m/>
    <s v="Federal"/>
    <m/>
    <m/>
    <m/>
    <s v="Federal"/>
    <s v="N_PAV"/>
    <s v="Caratinga"/>
  </r>
  <r>
    <x v="0"/>
    <s v="474BMG0045"/>
    <n v="0"/>
    <x v="454"/>
    <s v="0045"/>
    <n v="-41.8364818495576"/>
    <n v="-19.694157960021801"/>
    <n v="-41.9188740796749"/>
    <n v="-19.729625680081"/>
    <s v="474"/>
    <s v="MG"/>
    <s v="Eixo Principal"/>
    <s v="-"/>
    <s v="474BMG0045"/>
    <s v="ACESSO SANTO ANTÔNIO DO MANHUAÇU"/>
    <s v="SÃO JOÃO DO JACUTINGA"/>
    <n v="118"/>
    <n v="130.19999999999999"/>
    <n v="12.2"/>
    <x v="2"/>
    <m/>
    <m/>
    <s v="Federal"/>
    <m/>
    <m/>
    <m/>
    <s v="Federal"/>
    <s v="PAV"/>
    <s v="Caratinga"/>
  </r>
  <r>
    <x v="0"/>
    <s v="474BMG0047"/>
    <n v="0"/>
    <x v="454"/>
    <s v="0047"/>
    <n v="-41.9188740796749"/>
    <n v="-19.729625680081"/>
    <n v="-42.077622349691602"/>
    <n v="-19.760033879959501"/>
    <s v="474"/>
    <s v="MG"/>
    <s v="Eixo Principal"/>
    <s v="-"/>
    <s v="474BMG0047"/>
    <s v="SÃO JOÃO DO JACUTINGA"/>
    <s v="ENTR R SANTOS DUMOND (PIEDADE DE CARATINGA)"/>
    <n v="130.19999999999999"/>
    <n v="152.5"/>
    <n v="22.3"/>
    <x v="2"/>
    <m/>
    <m/>
    <s v="Federal"/>
    <m/>
    <m/>
    <m/>
    <s v="Federal"/>
    <s v="PAV"/>
    <s v="Caratinga"/>
  </r>
  <r>
    <x v="0"/>
    <s v="474BMG0050"/>
    <n v="0"/>
    <x v="454"/>
    <s v="0050"/>
    <n v="-42.077622349691602"/>
    <n v="-19.760033879959501"/>
    <n v="-42.132825270269898"/>
    <n v="-19.752747720231"/>
    <s v="474"/>
    <s v="MG"/>
    <s v="Eixo Principal"/>
    <s v="-"/>
    <s v="474BMG0050"/>
    <s v="ENTR R SANTOS DUMOND (PIEDADE DE CARATINGA)"/>
    <s v="ENTR BR-116 (CARATINGA)"/>
    <n v="152.5"/>
    <n v="160.5"/>
    <n v="8"/>
    <x v="2"/>
    <m/>
    <m/>
    <s v="Federal"/>
    <m/>
    <m/>
    <m/>
    <s v="Federal"/>
    <s v="PAV"/>
    <s v="Caratinga"/>
  </r>
  <r>
    <x v="0"/>
    <s v="475BSC0010"/>
    <n v="0"/>
    <x v="455"/>
    <s v="0010"/>
    <n v="-50.305758180195802"/>
    <n v="-27.7980098498746"/>
    <n v="-50.253295889593502"/>
    <n v="-27.782809950218901"/>
    <s v="475"/>
    <s v="SC"/>
    <s v="Eixo Principal"/>
    <s v="Coinc"/>
    <s v="475BSC0010"/>
    <s v="ENTR BR-282(A)/AV.LUIZ DE CAMÕES (LAGES)"/>
    <s v="ENTR SC-114(A) (P/PAINEL)"/>
    <n v="0"/>
    <n v="5.5"/>
    <n v="5.5"/>
    <x v="2"/>
    <m/>
    <s v="282BSC0190"/>
    <s v="Federal"/>
    <m/>
    <m/>
    <m/>
    <s v="Federal"/>
    <s v="PAV"/>
    <s v="Lages"/>
  </r>
  <r>
    <x v="0"/>
    <s v="475BSC0020"/>
    <n v="0"/>
    <x v="455"/>
    <s v="0020"/>
    <n v="-50.253295889593502"/>
    <n v="-27.782809950218901"/>
    <n v="-50.202096620362603"/>
    <n v="-27.773464379877101"/>
    <s v="475"/>
    <s v="SC"/>
    <s v="Eixo Principal"/>
    <s v="Coinc"/>
    <s v="475BSC0020"/>
    <s v="ENTR SC-114(A) (P/PAINEL)"/>
    <s v="ENTR SC-114(B) (ÍNDIOS)"/>
    <n v="5.5"/>
    <n v="10.7"/>
    <n v="5.2"/>
    <x v="2"/>
    <m/>
    <s v="282BSC0180"/>
    <s v="Federal"/>
    <m/>
    <m/>
    <m/>
    <s v="Federal"/>
    <s v="PAV"/>
    <s v="Lages"/>
  </r>
  <r>
    <x v="0"/>
    <s v="475BSC0030"/>
    <n v="0"/>
    <x v="455"/>
    <s v="0030"/>
    <n v="-50.202096620362603"/>
    <n v="-27.773464379877101"/>
    <n v="-49.947836410022198"/>
    <n v="-27.738605009813199"/>
    <s v="475"/>
    <s v="SC"/>
    <s v="Eixo Principal"/>
    <s v="Coinc"/>
    <s v="475BSC0030"/>
    <s v="ENTR SC-114(B) (ÍNDIOS)"/>
    <s v="ACESSO P/ BOCAINA DO SUL"/>
    <n v="10.7"/>
    <n v="36.799999999999997"/>
    <n v="26.1"/>
    <x v="2"/>
    <m/>
    <s v="282BSC0175"/>
    <s v="Federal"/>
    <m/>
    <m/>
    <m/>
    <s v="Federal"/>
    <s v="PAV"/>
    <s v="Lages"/>
  </r>
  <r>
    <x v="0"/>
    <s v="475BSC0060"/>
    <n v="0"/>
    <x v="455"/>
    <s v="0060"/>
    <n v="-49.947836410022198"/>
    <n v="-27.738605009813199"/>
    <n v="-49.816344430151197"/>
    <n v="-27.748728080036798"/>
    <s v="475"/>
    <s v="SC"/>
    <s v="Eixo Principal"/>
    <s v="Coinc"/>
    <s v="475BSC0060"/>
    <s v="ACESSO P/ BOCAINA DO SUL"/>
    <s v="ENTR BR-282(B) (P/RIO RUFINO - ESTRADA CAPITÃO-MOR)"/>
    <n v="36.799999999999997"/>
    <n v="50.8"/>
    <n v="14"/>
    <x v="2"/>
    <m/>
    <s v="282BSC0150"/>
    <s v="Federal"/>
    <m/>
    <m/>
    <m/>
    <s v="Federal"/>
    <s v="PAV"/>
    <s v="Lages"/>
  </r>
  <r>
    <x v="0"/>
    <s v="475BSC0070"/>
    <n v="0"/>
    <x v="455"/>
    <s v="0070"/>
    <n v="-49.816344430151197"/>
    <n v="-27.748728080036798"/>
    <n v="-49.781055030365302"/>
    <n v="-27.860965320393099"/>
    <s v="475"/>
    <s v="SC"/>
    <s v="Eixo Principal"/>
    <s v="-"/>
    <s v="475BSC0070"/>
    <s v="ENTR BR-282(B) (P/RIO RUFINO - ESTRADA CAPITÃO-MOR)"/>
    <s v="ENTR SC-112(B)/370 (RIO RUFINO)"/>
    <n v="50.8"/>
    <n v="66.8"/>
    <n v="16"/>
    <x v="1"/>
    <m/>
    <m/>
    <s v="Estadual"/>
    <m/>
    <s v="SC-112"/>
    <s v="PAV"/>
    <s v="Estadual"/>
    <s v="PLA"/>
    <s v="Tubarão"/>
  </r>
  <r>
    <x v="0"/>
    <s v="475BSC0080"/>
    <n v="0"/>
    <x v="455"/>
    <s v="0080"/>
    <n v="-49.781055179652697"/>
    <n v="-27.860965189991401"/>
    <n v="-49.582913280123698"/>
    <n v="-27.9904084099201"/>
    <s v="475"/>
    <s v="SC"/>
    <s v="Eixo Principal"/>
    <s v="-"/>
    <s v="475BSC0080"/>
    <s v="ENTR SC-112(B)/370 (RIO RUFINO)"/>
    <s v="ENTR SC-110 (URUBICÍ)"/>
    <n v="66.8"/>
    <n v="97.1"/>
    <n v="30.3"/>
    <x v="1"/>
    <m/>
    <m/>
    <s v="Estadual"/>
    <m/>
    <s v="SC-370"/>
    <s v="LEN"/>
    <s v="Estadual"/>
    <s v="PLA"/>
    <s v="Tubarão"/>
  </r>
  <r>
    <x v="0"/>
    <s v="475BSC0090"/>
    <n v="0"/>
    <x v="455"/>
    <s v="0090"/>
    <n v="-49.582913280123698"/>
    <n v="-27.9904084099201"/>
    <n v="-49.212955759800401"/>
    <n v="-28.186587420373002"/>
    <s v="475"/>
    <s v="SC"/>
    <s v="Eixo Principal"/>
    <s v="-"/>
    <s v="475BSC0090"/>
    <s v="ENTR SC-110 (URUBICÍ)"/>
    <s v="GRÃO-PARÁ"/>
    <n v="97.1"/>
    <n v="151.19999999999999"/>
    <n v="54.1"/>
    <x v="1"/>
    <m/>
    <m/>
    <s v="Estadual"/>
    <m/>
    <s v="SC-370"/>
    <s v="PAV"/>
    <s v="Estadual"/>
    <s v="PLA"/>
    <s v="Tubarão"/>
  </r>
  <r>
    <x v="0"/>
    <s v="475BSC0105"/>
    <n v="0"/>
    <x v="455"/>
    <s v="0105"/>
    <n v="-49.212955759800401"/>
    <n v="-28.186587420373002"/>
    <n v="-49.168610410042298"/>
    <n v="-28.273815789866699"/>
    <s v="475"/>
    <s v="SC"/>
    <s v="Eixo Principal"/>
    <s v="-"/>
    <s v="475BSC0105"/>
    <s v="GRÃO-PARÁ"/>
    <s v="ENTR SC-108(A) (BRAÇO DO NORTE)"/>
    <n v="151.19999999999999"/>
    <n v="165.8"/>
    <n v="14.6"/>
    <x v="1"/>
    <m/>
    <m/>
    <s v="Estadual"/>
    <m/>
    <s v="SC-370"/>
    <s v="PAV"/>
    <s v="Estadual"/>
    <s v="PLA"/>
    <s v="Tubarão"/>
  </r>
  <r>
    <x v="0"/>
    <s v="475BSC0120"/>
    <n v="0"/>
    <x v="455"/>
    <s v="0120"/>
    <n v="-49.168610410042298"/>
    <n v="-28.273815789866699"/>
    <n v="-49.157460160258097"/>
    <n v="-28.2846403097024"/>
    <s v="475"/>
    <s v="SC"/>
    <s v="Eixo Principal"/>
    <s v="-"/>
    <s v="475BSC0120"/>
    <s v="ENTR SC-108(A) (BRAÇO DO NORTE)"/>
    <s v="ENTR SC-108(B) (P/SÃO LUDGERO)"/>
    <n v="165.8"/>
    <n v="167.5"/>
    <n v="1.7"/>
    <x v="1"/>
    <m/>
    <m/>
    <s v="Estadual"/>
    <m/>
    <s v="SC-370"/>
    <s v="PAV"/>
    <s v="Estadual"/>
    <s v="PLA"/>
    <s v="Tubarão"/>
  </r>
  <r>
    <x v="0"/>
    <s v="475BSC0130"/>
    <n v="0"/>
    <x v="455"/>
    <s v="0130"/>
    <n v="-49.157460160258097"/>
    <n v="-28.2846403097024"/>
    <n v="-49.032890780185298"/>
    <n v="-28.332115620339501"/>
    <s v="475"/>
    <s v="SC"/>
    <s v="Eixo Principal"/>
    <s v="-"/>
    <s v="475BSC0130"/>
    <s v="ENTR SC-108(B) (P/SÃO LUDGERO)"/>
    <s v="ENTR SC-435 (GRAVATAL)"/>
    <n v="167.5"/>
    <n v="182.8"/>
    <n v="15.3"/>
    <x v="1"/>
    <m/>
    <m/>
    <s v="Estadual"/>
    <m/>
    <s v="SC-370"/>
    <s v="PAV"/>
    <s v="Estadual"/>
    <s v="PLA"/>
    <s v="Tubarão"/>
  </r>
  <r>
    <x v="0"/>
    <s v="475BSC0150"/>
    <n v="0"/>
    <x v="455"/>
    <s v="0150"/>
    <n v="-49.032890780185298"/>
    <n v="-28.332115620339501"/>
    <n v="-49.015584000101398"/>
    <n v="-28.469274689774998"/>
    <s v="475"/>
    <s v="SC"/>
    <s v="Eixo Principal"/>
    <s v="-"/>
    <s v="475BSC0150"/>
    <s v="ENTR SC-435 (GRAVATAL)"/>
    <s v="ENTR BR-101 (TUBARÃO)"/>
    <n v="182.8"/>
    <n v="199.6"/>
    <n v="16.8"/>
    <x v="1"/>
    <m/>
    <m/>
    <s v="Estadual"/>
    <m/>
    <s v="SC-370"/>
    <s v="PAV"/>
    <s v="Estadual"/>
    <s v="PLA"/>
    <s v="Tubarão"/>
  </r>
  <r>
    <x v="0"/>
    <s v="476APR1005"/>
    <n v="0"/>
    <x v="456"/>
    <s v="1005"/>
    <n v="-51.074701089983201"/>
    <n v="-26.214278089761901"/>
    <n v="-51.080576240401101"/>
    <n v="-26.218491710324098"/>
    <s v="476"/>
    <s v="PR"/>
    <s v="Acesso"/>
    <s v="-"/>
    <s v="476APR1005"/>
    <s v="ACESSO PONTE DOMICIO SCARAMELLA"/>
    <s v="PONTE DOMICIO SCARAMELLA"/>
    <n v="0"/>
    <n v="0.7"/>
    <n v="0.7"/>
    <x v="1"/>
    <m/>
    <m/>
    <s v="Estadual"/>
    <m/>
    <s v="PR-835"/>
    <s v="PAV"/>
    <s v="Estadual"/>
    <s v="PLA"/>
    <s v="Colombo"/>
  </r>
  <r>
    <x v="0"/>
    <s v="476BPR0030"/>
    <n v="0"/>
    <x v="457"/>
    <s v="0030"/>
    <n v="-49.003881429883997"/>
    <n v="-24.656088699933399"/>
    <n v="-48.995210440109702"/>
    <n v="-24.656488720178199"/>
    <s v="476"/>
    <s v="PR"/>
    <s v="Eixo Principal"/>
    <s v="-"/>
    <s v="476BPR0030"/>
    <s v="INÍCIO PONTE S/RIO RIBEIRA DE IGUAPE (RIBEIRA) (DIV PR/SP)"/>
    <s v="INÍCIO PISTA DUPLA ADRIANÓPOLIS"/>
    <n v="0"/>
    <n v="0.9"/>
    <n v="0.9"/>
    <x v="2"/>
    <m/>
    <m/>
    <s v="Federal"/>
    <m/>
    <m/>
    <m/>
    <s v="Federal"/>
    <s v="PAV"/>
    <s v="Colombo"/>
  </r>
  <r>
    <x v="0"/>
    <s v="476BPR0033"/>
    <n v="0"/>
    <x v="457"/>
    <s v="0033"/>
    <n v="-48.995210440109702"/>
    <n v="-24.656488720178199"/>
    <n v="-48.9893461597973"/>
    <n v="-24.666476290448301"/>
    <s v="476"/>
    <s v="PR"/>
    <s v="Eixo Principal"/>
    <s v="-"/>
    <s v="476BPR0033"/>
    <s v="INÍCIO PISTA DUPLA ADRIANÓPOLIS"/>
    <s v="FIM PISTA DUPLA ADRIANÓPOLIS"/>
    <n v="0.9"/>
    <n v="2.2999999999999998"/>
    <n v="1.4"/>
    <x v="0"/>
    <m/>
    <m/>
    <s v="Federal"/>
    <m/>
    <m/>
    <m/>
    <s v="Federal"/>
    <s v="PAV"/>
    <s v="Colombo"/>
  </r>
  <r>
    <x v="0"/>
    <s v="476BPR0036"/>
    <n v="0"/>
    <x v="457"/>
    <s v="0036"/>
    <n v="-48.9893461597973"/>
    <n v="-24.666476290448301"/>
    <n v="-49.096913149721999"/>
    <n v="-24.958926599982501"/>
    <s v="476"/>
    <s v="PR"/>
    <s v="Eixo Principal"/>
    <s v="-"/>
    <s v="476BPR0036"/>
    <s v="FIM PISTA DUPLA ADRIANÓPOLIS"/>
    <s v="ENTR PR-340 (TUNAS DO PARANÁ)"/>
    <n v="2.2999999999999998"/>
    <n v="53.3"/>
    <n v="51"/>
    <x v="2"/>
    <m/>
    <m/>
    <s v="Federal"/>
    <m/>
    <m/>
    <m/>
    <s v="Federal"/>
    <s v="PAV"/>
    <s v="Colombo"/>
  </r>
  <r>
    <x v="0"/>
    <s v="476BPR0040"/>
    <n v="0"/>
    <x v="457"/>
    <s v="0040"/>
    <n v="-49.096913149721999"/>
    <n v="-24.958926599982501"/>
    <n v="-49.112390879635299"/>
    <n v="-25.212015560269801"/>
    <s v="476"/>
    <s v="PR"/>
    <s v="Eixo Principal"/>
    <s v="-"/>
    <s v="476BPR0040"/>
    <s v="ENTR PR-340 (TUNAS DO PARANÁ)"/>
    <s v="ENTR R.LAURO DE CARVALHO OSÓRIO (BOCAIÚVA DO SUL)"/>
    <n v="53.3"/>
    <n v="93.3"/>
    <n v="40"/>
    <x v="2"/>
    <m/>
    <m/>
    <s v="Federal"/>
    <m/>
    <m/>
    <m/>
    <s v="Federal"/>
    <s v="PAV"/>
    <s v="Colombo"/>
  </r>
  <r>
    <x v="0"/>
    <s v="476BPR0050"/>
    <n v="0"/>
    <x v="457"/>
    <s v="0050"/>
    <n v="-49.112390879635299"/>
    <n v="-25.212015560269801"/>
    <n v="-49.143860519647198"/>
    <n v="-25.3080528800363"/>
    <s v="476"/>
    <s v="PR"/>
    <s v="Eixo Principal"/>
    <s v="-"/>
    <s v="476BPR0050"/>
    <s v="ENTR R.LAURO DE CARVALHO OSÓRIO (BOCAIÚVA DO SUL)"/>
    <s v="ESCOLA RURAL IMBUIAL DA ROSEIRA (P/ROSEIRA)"/>
    <n v="93.3"/>
    <n v="109.6"/>
    <n v="16.3"/>
    <x v="2"/>
    <m/>
    <m/>
    <s v="Federal"/>
    <m/>
    <m/>
    <m/>
    <s v="Federal"/>
    <s v="PAV"/>
    <s v="Colombo"/>
  </r>
  <r>
    <x v="0"/>
    <s v="476BPR0052"/>
    <n v="0"/>
    <x v="457"/>
    <s v="0052"/>
    <n v="-49.143860519647198"/>
    <n v="-25.3080528800363"/>
    <n v="-49.167264859685403"/>
    <n v="-25.3497069896857"/>
    <s v="476"/>
    <s v="PR"/>
    <s v="Eixo Principal"/>
    <s v="-"/>
    <s v="476BPR0052"/>
    <s v="ESCOLA RURAL IMBUIAL DA ROSEIRA (P/ROSEIRA)"/>
    <s v="INÍCIO DA PISTA DUPLA"/>
    <n v="109.6"/>
    <n v="116.1"/>
    <n v="6.5"/>
    <x v="2"/>
    <m/>
    <m/>
    <s v="Federal"/>
    <m/>
    <m/>
    <m/>
    <s v="Federal"/>
    <s v="PAV"/>
    <s v="Colombo"/>
  </r>
  <r>
    <x v="0"/>
    <s v="476BPR0055"/>
    <n v="0"/>
    <x v="457"/>
    <s v="0055"/>
    <n v="-49.167264859685403"/>
    <n v="-25.3497069896857"/>
    <n v="-49.1959601397485"/>
    <n v="-25.377217350000599"/>
    <s v="476"/>
    <s v="PR"/>
    <s v="Eixo Principal"/>
    <s v="-"/>
    <s v="476BPR0055"/>
    <s v="INÍCIO DA PISTA DUPLA"/>
    <s v="PONTE S/ RIO ATUBA"/>
    <n v="116.1"/>
    <n v="120.9"/>
    <n v="4.8"/>
    <x v="0"/>
    <m/>
    <m/>
    <s v="Federal"/>
    <m/>
    <m/>
    <m/>
    <s v="Federal"/>
    <s v="PAV"/>
    <s v="Colombo"/>
  </r>
  <r>
    <x v="0"/>
    <s v="476BPR0058"/>
    <n v="0"/>
    <x v="457"/>
    <s v="0058"/>
    <n v="-49.1959601397485"/>
    <n v="-25.377217350000599"/>
    <n v="-49.205974669894999"/>
    <n v="-25.388517929558699"/>
    <s v="476"/>
    <s v="PR"/>
    <s v="Eixo Principal"/>
    <s v="-"/>
    <s v="476BPR0058"/>
    <s v="PONTE S/ RIO ATUBA"/>
    <s v="ENTR BR-116 (CURITIBA ACESSO NORTE/ATUBÁ)"/>
    <n v="120.9"/>
    <n v="122.4"/>
    <n v="1.5"/>
    <x v="0"/>
    <m/>
    <m/>
    <s v="Federal"/>
    <m/>
    <m/>
    <m/>
    <s v="Federal"/>
    <s v="PAV"/>
    <s v="Colombo"/>
  </r>
  <r>
    <x v="0"/>
    <s v="476BPR0060"/>
    <n v="0"/>
    <x v="457"/>
    <s v="0060"/>
    <n v="-49.205974669894999"/>
    <n v="-25.388517929558699"/>
    <n v="-49.228702520105102"/>
    <n v="-25.428528750301499"/>
    <s v="476"/>
    <s v="PR"/>
    <s v="Eixo Principal"/>
    <s v="-"/>
    <s v="476BPR0060"/>
    <s v="ENTR BR-116 (CURITIBA ACESSO NORTE/ATUBÁ)"/>
    <s v="ENTR PR-415 (P/PIRAQUARA)"/>
    <n v="122.4"/>
    <n v="127.4"/>
    <n v="5"/>
    <x v="0"/>
    <m/>
    <m/>
    <s v="Convênio de Administração"/>
    <m/>
    <m/>
    <m/>
    <s v="Federal"/>
    <s v="PAV"/>
    <s v="Colombo"/>
  </r>
  <r>
    <x v="0"/>
    <s v="476BPR0065"/>
    <n v="0"/>
    <x v="457"/>
    <s v="0065"/>
    <n v="-49.228702520105102"/>
    <n v="-25.428528750301499"/>
    <n v="-49.233897089678898"/>
    <n v="-25.443626399738399"/>
    <s v="476"/>
    <s v="PR"/>
    <s v="Eixo Principal"/>
    <s v="-"/>
    <s v="476BPR0065"/>
    <s v="ENTR PR-415 (P/PIRAQUARA)"/>
    <s v="ENTR BR-277 (ACESSO SUL CURITIBA)"/>
    <n v="127.4"/>
    <n v="129.30000000000001"/>
    <n v="1.9"/>
    <x v="0"/>
    <m/>
    <m/>
    <s v="Convênio de Administração"/>
    <m/>
    <m/>
    <m/>
    <s v="Federal"/>
    <s v="PAV"/>
    <s v="Colombo"/>
  </r>
  <r>
    <x v="0"/>
    <s v="476BPR0070"/>
    <n v="0"/>
    <x v="457"/>
    <s v="0070"/>
    <n v="-49.233897089678898"/>
    <n v="-25.443626399738399"/>
    <n v="-49.253662209743098"/>
    <n v="-25.468431209932302"/>
    <s v="476"/>
    <s v="PR"/>
    <s v="Eixo Principal"/>
    <s v="-"/>
    <s v="476BPR0070"/>
    <s v="ENTR BR-277 (ACESSO SUL CURITIBA)"/>
    <s v="AV MARECHAL FLORIANO PEIXOTO"/>
    <n v="129.30000000000001"/>
    <n v="132.9"/>
    <n v="3.6"/>
    <x v="0"/>
    <m/>
    <m/>
    <s v="Convênio de Administração"/>
    <m/>
    <m/>
    <m/>
    <s v="Federal"/>
    <s v="PAV"/>
    <s v="Colombo"/>
  </r>
  <r>
    <x v="0"/>
    <s v="476BPR0080"/>
    <n v="0"/>
    <x v="457"/>
    <s v="0080"/>
    <n v="-49.253662209743098"/>
    <n v="-25.468431209932302"/>
    <n v="-49.303409099949903"/>
    <n v="-25.544169439867598"/>
    <s v="476"/>
    <s v="PR"/>
    <s v="Eixo Principal"/>
    <s v="-"/>
    <s v="476BPR0080"/>
    <s v="AV MARECHAL FLORIANO PEIXOTO"/>
    <s v="ENTR BR-116/277/376(A) (CURITIBA SUL/PINHEIRINHO)"/>
    <n v="132.9"/>
    <n v="142.80000000000001"/>
    <n v="9.9"/>
    <x v="0"/>
    <m/>
    <m/>
    <s v="Convênio de Administração"/>
    <m/>
    <m/>
    <m/>
    <s v="Federal"/>
    <s v="PAV"/>
    <s v="Colombo"/>
  </r>
  <r>
    <x v="0"/>
    <s v="476BPR0085"/>
    <n v="0"/>
    <x v="457"/>
    <s v="0085"/>
    <n v="-49.303409099949903"/>
    <n v="-25.544169439867598"/>
    <n v="-49.310956240238198"/>
    <n v="-25.540531309871898"/>
    <s v="476"/>
    <s v="PR"/>
    <s v="Eixo Principal"/>
    <s v="Coinc"/>
    <s v="476BPR0085"/>
    <s v="ENTR BR-116/277/376(A) (CURITIBA SUL/PINHEIRINHO)"/>
    <s v="ENTR BR-376(B)/277 (P/ARAUCÁRIA)"/>
    <n v="142.80000000000001"/>
    <n v="143.69999999999999"/>
    <n v="0.9"/>
    <x v="0"/>
    <m/>
    <s v="277BPR0051;376BPR0460"/>
    <s v="Federal"/>
    <m/>
    <m/>
    <m/>
    <s v="Federal"/>
    <s v="PAV"/>
    <s v="Colombo"/>
  </r>
  <r>
    <x v="0"/>
    <s v="476BPR0090"/>
    <n v="0"/>
    <x v="457"/>
    <s v="0090"/>
    <n v="-49.310956240238198"/>
    <n v="-25.540531309871898"/>
    <n v="-49.3792644899642"/>
    <n v="-25.565424140311698"/>
    <s v="476"/>
    <s v="PR"/>
    <s v="Eixo Principal"/>
    <s v="-"/>
    <s v="476BPR0090"/>
    <s v="ENTR BR-376(B)/277 (P/ARAUCÁRIA)"/>
    <s v="AV ARAUCÁRIAS"/>
    <n v="143.69999999999999"/>
    <n v="151.30000000000001"/>
    <n v="7.6"/>
    <x v="0"/>
    <m/>
    <m/>
    <s v="Federal"/>
    <m/>
    <m/>
    <m/>
    <s v="Federal"/>
    <s v="PAV"/>
    <s v="Colombo"/>
  </r>
  <r>
    <x v="0"/>
    <s v="476BPR0091"/>
    <n v="0"/>
    <x v="457"/>
    <s v="0091"/>
    <n v="-49.3792644899642"/>
    <n v="-25.565424140311698"/>
    <n v="-49.385425149950599"/>
    <n v="-25.571498999579099"/>
    <s v="476"/>
    <s v="PR"/>
    <s v="Eixo Principal"/>
    <s v="-"/>
    <s v="476BPR0091"/>
    <s v="AV ARAUCÁRIAS"/>
    <s v="ENTR PR-423 (ARAUCÁRIA)"/>
    <n v="151.30000000000001"/>
    <n v="152.19999999999999"/>
    <n v="0.9"/>
    <x v="0"/>
    <m/>
    <m/>
    <s v="Federal"/>
    <m/>
    <m/>
    <m/>
    <s v="Federal"/>
    <s v="PAV"/>
    <s v="Colombo"/>
  </r>
  <r>
    <x v="0"/>
    <s v="476BPR0093"/>
    <n v="0"/>
    <x v="457"/>
    <s v="0093"/>
    <n v="-49.385425149950599"/>
    <n v="-25.571498999579099"/>
    <n v="-49.417736319775301"/>
    <n v="-25.5991576697906"/>
    <s v="476"/>
    <s v="PR"/>
    <s v="Eixo Principal"/>
    <s v="-"/>
    <s v="476BPR0093"/>
    <s v="ENTR PR-423 (ARAUCÁRIA)"/>
    <s v="FIM PISTA DUPLA"/>
    <n v="152.19999999999999"/>
    <n v="156"/>
    <n v="3.8"/>
    <x v="0"/>
    <m/>
    <m/>
    <s v="Federal"/>
    <m/>
    <m/>
    <m/>
    <s v="Federal"/>
    <s v="PAV"/>
    <s v="Colombo"/>
  </r>
  <r>
    <x v="0"/>
    <s v="476BPR0094"/>
    <n v="0"/>
    <x v="457"/>
    <s v="0094"/>
    <n v="-49.417736319775301"/>
    <n v="-25.5991576697906"/>
    <n v="-49.523185249799297"/>
    <n v="-25.679462620203701"/>
    <s v="476"/>
    <s v="PR"/>
    <s v="Eixo Principal"/>
    <s v="-"/>
    <s v="476BPR0094"/>
    <s v="FIM PISTA DUPLA"/>
    <s v="ENTR PR-510 (P/CONTENDA)"/>
    <n v="156"/>
    <n v="172.7"/>
    <n v="16.7"/>
    <x v="2"/>
    <m/>
    <m/>
    <s v="Concessão Estadual"/>
    <m/>
    <m/>
    <m/>
    <s v="Federal"/>
    <s v="PAV"/>
    <s v="Colombo"/>
  </r>
  <r>
    <x v="0"/>
    <s v="476BPR0095"/>
    <n v="0"/>
    <x v="457"/>
    <s v="0095"/>
    <n v="-49.523185249799297"/>
    <n v="-25.679462620203701"/>
    <n v="-49.724347839880799"/>
    <n v="-25.7522972603102"/>
    <s v="476"/>
    <s v="PR"/>
    <s v="Eixo Principal"/>
    <s v="-"/>
    <s v="476BPR0095"/>
    <s v="ENTR PR-510 (P/CONTENDA)"/>
    <s v="ENTR AV CAETANO MUNHOZ DA ROCHA (LAPA)"/>
    <n v="172.7"/>
    <n v="195.8"/>
    <n v="23.1"/>
    <x v="2"/>
    <m/>
    <m/>
    <s v="Concessão Estadual"/>
    <m/>
    <m/>
    <m/>
    <s v="Federal"/>
    <s v="PAV"/>
    <s v="Colombo"/>
  </r>
  <r>
    <x v="0"/>
    <s v="476BPR0100"/>
    <n v="0"/>
    <x v="457"/>
    <s v="0100"/>
    <n v="-49.724347839880799"/>
    <n v="-25.7522972603102"/>
    <n v="-49.737286360077398"/>
    <n v="-25.763539599772599"/>
    <s v="476"/>
    <s v="PR"/>
    <s v="Eixo Principal"/>
    <s v="-"/>
    <s v="476BPR0100"/>
    <s v="ENTR AV CAETANO MUNHOZ DA ROCHA (LAPA)"/>
    <s v="ENTR PR-427 (P/PORTOAMAZONAS)(LAPA)"/>
    <n v="195.8"/>
    <n v="197.7"/>
    <n v="1.9"/>
    <x v="2"/>
    <m/>
    <m/>
    <s v="Concessão Estadual"/>
    <m/>
    <m/>
    <m/>
    <s v="Federal"/>
    <s v="PAV"/>
    <s v="Colombo"/>
  </r>
  <r>
    <x v="4"/>
    <s v="476BPR0110"/>
    <s v="BR-476/153/282/480/SC/PR"/>
    <x v="457"/>
    <s v="0110"/>
    <n v="-49.737286360077398"/>
    <n v="-25.763539599772599"/>
    <n v="-50.223553470416199"/>
    <n v="-25.889308009956601"/>
    <s v="476"/>
    <s v="PR"/>
    <s v="Eixo Principal"/>
    <s v="-"/>
    <s v="476BPR0110"/>
    <s v="ENTR PR-427 (P/PORTOAMAZONAS)(LAPA)"/>
    <s v="ENTR PR-281(A) (P/ANTÔNIO OLINTO)"/>
    <n v="197.7"/>
    <n v="257.7"/>
    <n v="60"/>
    <x v="2"/>
    <m/>
    <m/>
    <s v="Federal"/>
    <m/>
    <m/>
    <m/>
    <s v="Federal"/>
    <s v="PAV"/>
    <s v="Colombo"/>
  </r>
  <r>
    <x v="4"/>
    <s v="476BPR0120"/>
    <s v="BR-476/153/282/480/SC/PR"/>
    <x v="457"/>
    <s v="0120"/>
    <n v="-50.223553470416199"/>
    <n v="-25.889308009956601"/>
    <n v="-50.376281409759201"/>
    <n v="-25.894375579968901"/>
    <s v="476"/>
    <s v="PR"/>
    <s v="Eixo Principal"/>
    <s v="-"/>
    <s v="476BPR0120"/>
    <s v="ENTR PR-281(A) (P/ANTÔNIO OLINTO)"/>
    <s v="ENTR PR-151(A) (P/LAJEADO)"/>
    <n v="257.7"/>
    <n v="273.8"/>
    <n v="16.100000000000001"/>
    <x v="2"/>
    <m/>
    <m/>
    <s v="Federal"/>
    <m/>
    <m/>
    <m/>
    <s v="Federal"/>
    <s v="PAV"/>
    <s v="Colombo"/>
  </r>
  <r>
    <x v="4"/>
    <s v="476BPR0125"/>
    <s v="BR-476/153/282/480/SC/PR"/>
    <x v="457"/>
    <s v="0125"/>
    <n v="-50.376281409759201"/>
    <n v="-25.894375579968901"/>
    <n v="-50.395505559733699"/>
    <n v="-25.868761709984799"/>
    <s v="476"/>
    <s v="PR"/>
    <s v="Eixo Principal"/>
    <s v="-"/>
    <s v="476BPR0125"/>
    <s v="ENTR PR-151(A) (P/LAJEADO)"/>
    <s v="ENTR PR-151(B)/364 (SÃO MATEUS DO SUL)"/>
    <n v="273.8"/>
    <n v="277.89999999999998"/>
    <n v="4.0999999999999996"/>
    <x v="2"/>
    <m/>
    <m/>
    <s v="Federal"/>
    <m/>
    <m/>
    <m/>
    <s v="Federal"/>
    <s v="PAV"/>
    <s v="Colombo"/>
  </r>
  <r>
    <x v="4"/>
    <s v="476BPR0130"/>
    <s v="BR-476/153/282/480/SC/PR"/>
    <x v="457"/>
    <s v="0130"/>
    <n v="-50.395505559733699"/>
    <n v="-25.868761709984799"/>
    <n v="-50.615466420438899"/>
    <n v="-26.012456499867501"/>
    <s v="476"/>
    <s v="PR"/>
    <s v="Eixo Principal"/>
    <s v="-"/>
    <s v="476BPR0130"/>
    <s v="ENTR PR-151(B)/364 (SÃO MATEUS DO SUL)"/>
    <s v="ENTR PR-281(B) (P/RIO CLARO DO SUL)"/>
    <n v="277.89999999999998"/>
    <n v="306.10000000000002"/>
    <n v="28.2"/>
    <x v="2"/>
    <m/>
    <m/>
    <s v="Federal"/>
    <m/>
    <m/>
    <m/>
    <s v="Federal"/>
    <s v="PAV"/>
    <s v="Colombo"/>
  </r>
  <r>
    <x v="4"/>
    <s v="476BPR0140"/>
    <s v="BR-476/153/282/480/SC/PR"/>
    <x v="457"/>
    <s v="0140"/>
    <n v="-50.615466420438899"/>
    <n v="-26.012456499867501"/>
    <n v="-50.774563229908999"/>
    <n v="-26.0930610899972"/>
    <s v="476"/>
    <s v="PR"/>
    <s v="Eixo Principal"/>
    <s v="-"/>
    <s v="476BPR0140"/>
    <s v="ENTR PR-281(B) (P/RIO CLARO DO SUL)"/>
    <s v="ENTR BR-153(A) (P/PAULO FRONTIN)"/>
    <n v="306.10000000000002"/>
    <n v="325.39999999999998"/>
    <n v="19.3"/>
    <x v="2"/>
    <m/>
    <m/>
    <s v="Federal"/>
    <m/>
    <m/>
    <m/>
    <s v="Federal"/>
    <s v="PAV"/>
    <s v="Colombo"/>
  </r>
  <r>
    <x v="4"/>
    <s v="476BPR0145"/>
    <s v="BR-476/153/282/480/SC/PR"/>
    <x v="457"/>
    <s v="0145"/>
    <n v="-50.774563229908999"/>
    <n v="-26.0930610899972"/>
    <n v="-50.912578230001202"/>
    <n v="-26.1720213300203"/>
    <s v="476"/>
    <s v="PR"/>
    <s v="Eixo Principal"/>
    <s v="Coinc"/>
    <s v="476BPR0145"/>
    <s v="ENTR BR-153(A) (P/PAULO FRONTIN)"/>
    <s v="ENTR PR-160"/>
    <n v="325.39999999999998"/>
    <n v="342.4"/>
    <n v="17"/>
    <x v="2"/>
    <m/>
    <s v="153BPR1448"/>
    <s v="Federal"/>
    <m/>
    <m/>
    <m/>
    <s v="Federal"/>
    <s v="PAV"/>
    <s v="Colombo"/>
  </r>
  <r>
    <x v="4"/>
    <s v="476BPR0148"/>
    <s v="BR-476/153/282/480/SC/PR"/>
    <x v="457"/>
    <s v="0148"/>
    <n v="-50.912578230001202"/>
    <n v="-26.1720213300203"/>
    <n v="-50.926112649978698"/>
    <n v="-26.181635869599599"/>
    <s v="476"/>
    <s v="PR"/>
    <s v="Eixo Principal"/>
    <s v="Coinc"/>
    <s v="476BPR0148"/>
    <s v="ENTR PR-160"/>
    <s v="ENTR PR-831 (P/PAULA FREITAS)"/>
    <n v="342.4"/>
    <n v="344.1"/>
    <n v="1.7"/>
    <x v="2"/>
    <m/>
    <s v="153BPR1449"/>
    <s v="Federal"/>
    <m/>
    <m/>
    <m/>
    <s v="Federal"/>
    <s v="PAV"/>
    <s v="Colombo"/>
  </r>
  <r>
    <x v="4"/>
    <s v="476BPR0150"/>
    <s v="BR-476/153/282/480/SC/PR"/>
    <x v="457"/>
    <s v="0150"/>
    <n v="-50.926112649978698"/>
    <n v="-26.181635869599599"/>
    <n v="-51.060156350035399"/>
    <n v="-26.201471080126201"/>
    <s v="476"/>
    <s v="PR"/>
    <s v="Eixo Principal"/>
    <s v="Coinc"/>
    <s v="476BPR0150"/>
    <s v="ENTR PR-831 (P/PAULA FREITAS)"/>
    <s v="ENTR BR-153(B)"/>
    <n v="344.1"/>
    <n v="358.9"/>
    <n v="14.8"/>
    <x v="2"/>
    <m/>
    <s v="153BPR1450"/>
    <s v="Federal"/>
    <m/>
    <m/>
    <m/>
    <s v="Federal"/>
    <s v="PAV"/>
    <s v="Colombo"/>
  </r>
  <r>
    <x v="0"/>
    <s v="476BPR0153"/>
    <n v="0"/>
    <x v="457"/>
    <s v="0153"/>
    <n v="-51.060156350035399"/>
    <n v="-26.201471080126201"/>
    <n v="-51.074701089983201"/>
    <n v="-26.214278089761901"/>
    <s v="476"/>
    <s v="PR"/>
    <s v="Eixo Principal"/>
    <s v="-"/>
    <s v="476BPR0153"/>
    <s v="ENTR BR-153(B)"/>
    <s v="ENTR PR-835 (ACESSO PONTE DOMICIO SCARAMELLA)"/>
    <n v="358.9"/>
    <n v="361.2"/>
    <n v="2.2999999999999998"/>
    <x v="1"/>
    <m/>
    <m/>
    <s v="Estadual"/>
    <m/>
    <s v="PRT-476"/>
    <s v="PAV"/>
    <s v="Estadual"/>
    <s v="PLA"/>
    <s v="Colombo"/>
  </r>
  <r>
    <x v="0"/>
    <s v="476BPR0157"/>
    <n v="0"/>
    <x v="457"/>
    <s v="0157"/>
    <n v="-51.074701089983201"/>
    <n v="-26.214278089761901"/>
    <n v="-51.097706839698802"/>
    <n v="-26.2163124002969"/>
    <s v="476"/>
    <s v="PR"/>
    <s v="Eixo Principal"/>
    <s v="-"/>
    <s v="476BPR0157"/>
    <s v="ENTR PR-835 (ACESSO PONTE DOMICIO SCARAMELLA)"/>
    <s v="ENTR BR-466(A) (PONTE MANOEL RIBAS)"/>
    <n v="361.2"/>
    <n v="363.9"/>
    <n v="2.7"/>
    <x v="1"/>
    <m/>
    <m/>
    <s v="Estadual"/>
    <m/>
    <s v="PRT-476"/>
    <s v="PAV"/>
    <s v="Estadual"/>
    <s v="PLA"/>
    <s v="Colombo"/>
  </r>
  <r>
    <x v="0"/>
    <s v="476BPR0160"/>
    <n v="0"/>
    <x v="457"/>
    <s v="0160"/>
    <n v="-51.097706839698802"/>
    <n v="-26.2163124002969"/>
    <n v="-51.085433280021697"/>
    <n v="-26.232670120429599"/>
    <s v="476"/>
    <s v="PR"/>
    <s v="Eixo Principal"/>
    <s v="Coinc"/>
    <s v="476BPR0160"/>
    <s v="ENTR BR-466(A) (PONTE MANOEL RIBAS)"/>
    <s v="ENTR BR-466(B) (DIV PR/SC) (UNIÃO DA VITÓRIA/PORTO UNIÃO) *TRECHO MUNICIPAL*"/>
    <n v="363.9"/>
    <n v="366.1"/>
    <n v="2.2000000000000002"/>
    <x v="1"/>
    <m/>
    <s v="466BPR0170"/>
    <s v="Estadual"/>
    <m/>
    <s v="PRT-476"/>
    <s v="PAV"/>
    <s v="Estadual"/>
    <s v="PLA"/>
    <s v="Colombo"/>
  </r>
  <r>
    <x v="0"/>
    <s v="476BSP0010"/>
    <n v="0"/>
    <x v="458"/>
    <s v="0010"/>
    <n v="-48.838771630006697"/>
    <n v="-24.5221376804095"/>
    <n v="-49.003881429883997"/>
    <n v="-24.656088699933399"/>
    <s v="476"/>
    <s v="SP"/>
    <s v="Eixo Principal"/>
    <s v="Coinc"/>
    <s v="476BSP0010"/>
    <s v="ENTR SP-165 (APIAÍ)"/>
    <s v="INÍCIO PONTE S/RIO RIBEIRA DE IGUAPE (RIBEIRA) (DIV SP/PR)"/>
    <n v="0"/>
    <n v="33.799999999999997"/>
    <n v="33.799999999999997"/>
    <x v="1"/>
    <m/>
    <s v="373BSP0230"/>
    <s v="Estadual"/>
    <m/>
    <s v="SP-250"/>
    <s v="PAV"/>
    <s v="Estadual"/>
    <s v="PLA"/>
    <s v="Taubaté"/>
  </r>
  <r>
    <x v="0"/>
    <s v="477BSC0010"/>
    <n v="0"/>
    <x v="459"/>
    <s v="0010"/>
    <n v="-50.375665289621303"/>
    <n v="-26.189524610172501"/>
    <n v="-50.215109560357803"/>
    <n v="-26.381929219957399"/>
    <s v="477"/>
    <s v="SC"/>
    <s v="Eixo Principal"/>
    <s v="-"/>
    <s v="477BSC0010"/>
    <s v="ENTR BR-280 (CANOINHAS)"/>
    <s v="ENTR BR-116(A)"/>
    <n v="0"/>
    <n v="34.5"/>
    <n v="34.5"/>
    <x v="1"/>
    <m/>
    <m/>
    <s v="Estadual"/>
    <m/>
    <s v="SCT-477"/>
    <s v="PAV"/>
    <s v="Estadual"/>
    <s v="PLA"/>
    <s v="Mafra"/>
  </r>
  <r>
    <x v="0"/>
    <s v="477BSC0020"/>
    <n v="0"/>
    <x v="459"/>
    <s v="0020"/>
    <n v="-50.215109560357803"/>
    <n v="-26.381929219957399"/>
    <n v="-50.162808779901198"/>
    <n v="-26.394689939688899"/>
    <s v="477"/>
    <s v="SC"/>
    <s v="Eixo Principal"/>
    <s v="Coinc"/>
    <s v="477BSC0020"/>
    <s v="ENTR BR-116(A)"/>
    <s v="ENTR BR-116(B) (PAPANDUVA)"/>
    <n v="34.5"/>
    <n v="40.5"/>
    <n v="6"/>
    <x v="2"/>
    <m/>
    <s v="116BSC2890"/>
    <s v="Concessão Federal"/>
    <m/>
    <m/>
    <m/>
    <s v="Federal"/>
    <s v="PAV"/>
    <s v="Mafra"/>
  </r>
  <r>
    <x v="0"/>
    <s v="477BSC0025"/>
    <n v="0"/>
    <x v="459"/>
    <s v="0025"/>
    <n v="-50.162808779901198"/>
    <n v="-26.394689939688899"/>
    <n v="-50.114645590421603"/>
    <n v="-26.429685430238301"/>
    <s v="477"/>
    <s v="SC"/>
    <s v="Eixo Principal"/>
    <s v="-"/>
    <s v="477BSC0025"/>
    <s v="ENTR BR-116(B) (PAPANDUVA)"/>
    <s v="ENTR SC-423 (P/RODEIOZINHO)"/>
    <n v="40.5"/>
    <n v="47"/>
    <n v="6.5"/>
    <x v="1"/>
    <m/>
    <m/>
    <s v="Estadual"/>
    <m/>
    <s v="SCT-477"/>
    <s v="PAV"/>
    <s v="Estadual"/>
    <s v="PLA"/>
    <s v="Mafra"/>
  </r>
  <r>
    <x v="0"/>
    <s v="477BSC0030"/>
    <n v="0"/>
    <x v="459"/>
    <s v="0030"/>
    <n v="-50.114645590421603"/>
    <n v="-26.429685430238301"/>
    <n v="-49.896067949975802"/>
    <n v="-26.4495058496152"/>
    <s v="477"/>
    <s v="SC"/>
    <s v="Eixo Principal"/>
    <s v="-"/>
    <s v="477BSC0030"/>
    <s v="ENTR SC-423 (P/RODEIOZINHO)"/>
    <s v="ENTR SC-114(A) (P/ITAIÓPOLIS)"/>
    <n v="47"/>
    <n v="72.2"/>
    <n v="25.2"/>
    <x v="1"/>
    <m/>
    <m/>
    <s v="Estadual"/>
    <m/>
    <s v="SCT-477"/>
    <s v="LEN"/>
    <s v="Estadual"/>
    <s v="PLA"/>
    <s v="Mafra"/>
  </r>
  <r>
    <x v="0"/>
    <s v="477BSC0045"/>
    <n v="0"/>
    <x v="459"/>
    <s v="0045"/>
    <n v="-49.896067949975802"/>
    <n v="-26.4495058496152"/>
    <n v="-49.851478660012098"/>
    <n v="-26.518664089975701"/>
    <s v="477"/>
    <s v="SC"/>
    <s v="Eixo Principal"/>
    <s v="-"/>
    <s v="477BSC0045"/>
    <s v="ENTR SC-114(A) (P/ITAIÓPOLIS)"/>
    <s v="ENTR SC-114(B) (P/SANTA TEREZINHA)"/>
    <n v="72.2"/>
    <n v="84.3"/>
    <n v="12.1"/>
    <x v="1"/>
    <m/>
    <m/>
    <s v="Estadual"/>
    <m/>
    <s v="SCT-477"/>
    <s v="PAV"/>
    <s v="Estadual"/>
    <s v="PLA"/>
    <s v="Mafra"/>
  </r>
  <r>
    <x v="0"/>
    <s v="477BSC0050"/>
    <n v="0"/>
    <x v="459"/>
    <s v="0050"/>
    <n v="-49.851478660012098"/>
    <n v="-26.518664089975701"/>
    <n v="-49.6994597003048"/>
    <n v="-26.6917061099489"/>
    <s v="477"/>
    <s v="SC"/>
    <s v="Eixo Principal"/>
    <s v="-"/>
    <s v="477BSC0050"/>
    <s v="ENTR SC-114(B) (P/SANTA TEREZINHA)"/>
    <s v="ENTR SC-112 (P/RIO NEGRINHO)"/>
    <n v="84.3"/>
    <n v="113.3"/>
    <n v="29"/>
    <x v="1"/>
    <m/>
    <m/>
    <s v="Estadual"/>
    <m/>
    <s v="SCT-477"/>
    <s v="LEN"/>
    <s v="Estadual"/>
    <s v="PLA"/>
    <s v="Mafra"/>
  </r>
  <r>
    <x v="0"/>
    <s v="477BSC0055"/>
    <n v="0"/>
    <x v="459"/>
    <s v="0055"/>
    <n v="-49.6994597003048"/>
    <n v="-26.6917061099489"/>
    <n v="-49.4854814302237"/>
    <n v="-26.714420509898499"/>
    <s v="477"/>
    <s v="SC"/>
    <s v="Eixo Principal"/>
    <s v="-"/>
    <s v="477BSC0055"/>
    <s v="ENTR SC-112 (P/RIO NEGRINHO)"/>
    <s v="DOUTOR PEDRINHO (PREF. MUNICIPAL)"/>
    <n v="113.3"/>
    <n v="143.80000000000001"/>
    <n v="30.5"/>
    <x v="1"/>
    <m/>
    <m/>
    <s v="Estadual"/>
    <m/>
    <s v="SCT-477"/>
    <s v="LEN"/>
    <s v="Estadual"/>
    <s v="PLA"/>
    <s v="Rio do Sul"/>
  </r>
  <r>
    <x v="0"/>
    <s v="477BSC0060"/>
    <n v="0"/>
    <x v="459"/>
    <s v="0060"/>
    <n v="-49.4854814302237"/>
    <n v="-26.714420509898499"/>
    <n v="-49.364618419804103"/>
    <n v="-26.7818543101282"/>
    <s v="477"/>
    <s v="SC"/>
    <s v="Eixo Principal"/>
    <s v="-"/>
    <s v="477BSC0060"/>
    <s v="DOUTOR PEDRINHO (PREF. MUNICIPAL)"/>
    <s v="BENEDITO NOVO (PREF.MUNICIPAL)"/>
    <n v="143.80000000000001"/>
    <n v="166.9"/>
    <n v="23.1"/>
    <x v="1"/>
    <m/>
    <m/>
    <s v="Estadual"/>
    <m/>
    <s v="SCT-477"/>
    <s v="PAV"/>
    <s v="Estadual"/>
    <s v="PLA"/>
    <s v="Rio do Sul"/>
  </r>
  <r>
    <x v="0"/>
    <s v="477BSC0061"/>
    <n v="0"/>
    <x v="459"/>
    <s v="0061"/>
    <n v="-49.364618419804103"/>
    <n v="-26.7818543101282"/>
    <n v="-49.279144179760003"/>
    <n v="-26.820176550307501"/>
    <s v="477"/>
    <s v="SC"/>
    <s v="Eixo Principal"/>
    <s v="-"/>
    <s v="477BSC0061"/>
    <s v="BENEDITO NOVO (PREF.MUNICIPAL)"/>
    <s v="ACESSO SUL P/RIO DOS CEDROS"/>
    <n v="166.9"/>
    <n v="180.1"/>
    <n v="13.2"/>
    <x v="1"/>
    <m/>
    <m/>
    <s v="Estadual"/>
    <m/>
    <s v="SCT-477"/>
    <s v="PAV"/>
    <s v="Estadual"/>
    <s v="PLA"/>
    <s v="Rio do Sul"/>
  </r>
  <r>
    <x v="0"/>
    <s v="477BSC0067"/>
    <n v="0"/>
    <x v="459"/>
    <s v="0067"/>
    <n v="-49.279144179760003"/>
    <n v="-26.820176550307501"/>
    <n v="-49.2734203600615"/>
    <n v="-26.838002029669799"/>
    <s v="477"/>
    <s v="SC"/>
    <s v="Eixo Principal"/>
    <s v="-"/>
    <s v="477BSC0067"/>
    <s v="ACESSO SUL P/RIO DOS CEDROS"/>
    <s v="ENTR SC-110 (TIMBÓ)"/>
    <n v="180.1"/>
    <n v="182.4"/>
    <n v="2.2999999999999998"/>
    <x v="1"/>
    <m/>
    <m/>
    <s v="Estadual"/>
    <m/>
    <s v="SCT-477"/>
    <s v="PAV"/>
    <s v="Estadual"/>
    <s v="PLA"/>
    <s v="Rio do Sul"/>
  </r>
  <r>
    <x v="0"/>
    <s v="477BSC0070"/>
    <n v="0"/>
    <x v="459"/>
    <s v="0070"/>
    <n v="-49.2734203600615"/>
    <n v="-26.838002029669799"/>
    <n v="-49.246705520243403"/>
    <n v="-26.883745600379001"/>
    <s v="477"/>
    <s v="SC"/>
    <s v="Eixo Principal"/>
    <s v="-"/>
    <s v="477BSC0070"/>
    <s v="ENTR SC-110 (TIMBÓ)"/>
    <s v="ENTR BR-470(A)"/>
    <n v="182.4"/>
    <n v="188.8"/>
    <n v="6.4"/>
    <x v="1"/>
    <m/>
    <m/>
    <s v="Estadual"/>
    <m/>
    <s v="SCT-477"/>
    <s v="PAV"/>
    <s v="Estadual"/>
    <s v="PLA"/>
    <s v="Rio do Sul"/>
  </r>
  <r>
    <x v="0"/>
    <s v="477BSC0090"/>
    <n v="0"/>
    <x v="459"/>
    <s v="0090"/>
    <n v="-49.246705520243403"/>
    <n v="-26.883745600379001"/>
    <n v="-49.141713009647603"/>
    <n v="-26.882914900202401"/>
    <s v="477"/>
    <s v="SC"/>
    <s v="Eixo Principal"/>
    <s v="Coinc"/>
    <s v="477BSC0090"/>
    <s v="ENTR BR-470(A)"/>
    <s v="ENTR SC-421 (P/POMERODE)"/>
    <n v="188.8"/>
    <n v="200.2"/>
    <n v="11.4"/>
    <x v="2"/>
    <m/>
    <s v="470BSC0110"/>
    <s v="Federal"/>
    <m/>
    <m/>
    <m/>
    <s v="Federal"/>
    <s v="PAV"/>
    <s v="Rio do Sul"/>
  </r>
  <r>
    <x v="0"/>
    <s v="477BSC0100"/>
    <n v="0"/>
    <x v="459"/>
    <s v="0100"/>
    <n v="-49.141713009647603"/>
    <n v="-26.882914900202401"/>
    <n v="-49.114386329565399"/>
    <n v="-26.874136079916099"/>
    <s v="477"/>
    <s v="SC"/>
    <s v="Eixo Principal"/>
    <s v="Coinc"/>
    <s v="477BSC0100"/>
    <s v="ENTR SC-421 (P/POMERODE)"/>
    <s v="ENTR BR-470(B)"/>
    <n v="200.2"/>
    <n v="203.2"/>
    <n v="3"/>
    <x v="2"/>
    <m/>
    <s v="470BSC0100"/>
    <s v="Federal"/>
    <m/>
    <m/>
    <m/>
    <s v="Federal"/>
    <s v="PAV"/>
    <s v="Rio do Sul"/>
  </r>
  <r>
    <x v="0"/>
    <s v="477BSC0110"/>
    <n v="0"/>
    <x v="459"/>
    <s v="0110"/>
    <n v="-49.114386329565399"/>
    <n v="-26.874136079916099"/>
    <n v="-49.081018860132197"/>
    <n v="-26.890519939743299"/>
    <s v="477"/>
    <s v="SC"/>
    <s v="Eixo Principal"/>
    <s v="-"/>
    <s v="477BSC0110"/>
    <s v="ENTR BR-470(B)"/>
    <s v="BLUMENAU (RETORNO R. 2 DE SETEMBRO/TEKA)"/>
    <n v="203.2"/>
    <n v="208.6"/>
    <n v="5.4"/>
    <x v="2"/>
    <m/>
    <m/>
    <s v="Federal"/>
    <m/>
    <m/>
    <m/>
    <s v="Federal"/>
    <s v="PAV"/>
    <s v="Rio do Sul"/>
  </r>
  <r>
    <x v="0"/>
    <s v="478BSP0010"/>
    <n v="0"/>
    <x v="460"/>
    <s v="0010"/>
    <n v="-47.3757730802634"/>
    <n v="-22.545735199719601"/>
    <n v="-47.419775589571699"/>
    <n v="-22.7662352696419"/>
    <s v="478"/>
    <s v="SP"/>
    <s v="Eixo Principal"/>
    <s v="-"/>
    <s v="478BSP0010"/>
    <s v="ENTR BR-050/373 (LIMEIRA)"/>
    <s v="ENTR SP-304 (SANTA BÁRBARA DO OESTE)"/>
    <n v="0"/>
    <n v="29.9"/>
    <n v="29.9"/>
    <x v="1"/>
    <m/>
    <m/>
    <s v="Federal"/>
    <m/>
    <m/>
    <m/>
    <s v="Federal"/>
    <s v="PLA"/>
    <s v="Taubaté"/>
  </r>
  <r>
    <x v="0"/>
    <s v="478BSP0030"/>
    <n v="0"/>
    <x v="460"/>
    <s v="0030"/>
    <n v="-47.419775589571699"/>
    <n v="-22.7662352696419"/>
    <n v="-47.510238129785797"/>
    <n v="-22.906059530322999"/>
    <s v="478"/>
    <s v="SP"/>
    <s v="Eixo Principal"/>
    <s v="-"/>
    <s v="478BSP0030"/>
    <s v="ENTR SP-304 (SANTA BÁRBARA DO OESTE)"/>
    <s v="ENTR SP-308 (P/PIRACICABA)"/>
    <n v="29.9"/>
    <n v="49.9"/>
    <n v="20"/>
    <x v="1"/>
    <m/>
    <m/>
    <s v="Estadual"/>
    <m/>
    <s v="SP-306"/>
    <s v="PAV"/>
    <s v="Estadual"/>
    <s v="PLA"/>
    <s v="Taubaté"/>
  </r>
  <r>
    <x v="0"/>
    <s v="478BSP0050"/>
    <n v="0"/>
    <x v="460"/>
    <s v="0050"/>
    <n v="-47.510238129785797"/>
    <n v="-22.906059530322999"/>
    <n v="-47.457649960177399"/>
    <n v="-22.997836679718901"/>
    <s v="478"/>
    <s v="SP"/>
    <s v="Eixo Principal"/>
    <s v="-"/>
    <s v="478BSP0050"/>
    <s v="ENTR SP-308 (P/PIRACICABA)"/>
    <s v="ENTR SP-101 (P/CAPIVARI)"/>
    <n v="49.9"/>
    <n v="61.6"/>
    <n v="11.7"/>
    <x v="1"/>
    <m/>
    <m/>
    <s v="Estadual"/>
    <m/>
    <s v="SP-308"/>
    <s v="PAV"/>
    <s v="Estadual"/>
    <s v="PLA"/>
    <s v="Taubaté"/>
  </r>
  <r>
    <x v="0"/>
    <s v="478BSP0070"/>
    <n v="0"/>
    <x v="460"/>
    <s v="0070"/>
    <n v="-47.457649960177399"/>
    <n v="-22.997836679718901"/>
    <n v="-47.518990429964298"/>
    <n v="-23.233223970309901"/>
    <s v="478"/>
    <s v="SP"/>
    <s v="Eixo Principal"/>
    <s v="-"/>
    <s v="478BSP0070"/>
    <s v="ENTR SP-101 (P/CAPIVARI)"/>
    <s v="ENTR SP-300 (PORTO FELIZ) *TRECHO MUNICIPAL*"/>
    <n v="61.6"/>
    <n v="85.2"/>
    <n v="23.6"/>
    <x v="1"/>
    <m/>
    <m/>
    <s v="Estadual"/>
    <m/>
    <s v="SPT-478"/>
    <s v="IMP"/>
    <s v="Estadual"/>
    <s v="PLA"/>
    <s v="Taubaté"/>
  </r>
  <r>
    <x v="0"/>
    <s v="478BSP0090"/>
    <n v="0"/>
    <x v="460"/>
    <s v="0090"/>
    <n v="-47.518990429964298"/>
    <n v="-23.233223970309901"/>
    <n v="-47.5203706896555"/>
    <n v="-23.255369850338202"/>
    <s v="478"/>
    <s v="SP"/>
    <s v="Eixo Principal"/>
    <s v="-"/>
    <s v="478BSP0090"/>
    <s v="ENTR SP-300 (PORTO FELIZ)"/>
    <s v="FIM PISTA DUPLA"/>
    <n v="85.2"/>
    <n v="87.5"/>
    <n v="2.2999999999999998"/>
    <x v="1"/>
    <m/>
    <m/>
    <s v="Estadual"/>
    <m/>
    <s v="SP-097"/>
    <s v="DUP"/>
    <s v="Estadual"/>
    <s v="PLA"/>
    <s v="Taubaté"/>
  </r>
  <r>
    <x v="0"/>
    <s v="478BSP0100"/>
    <n v="0"/>
    <x v="460"/>
    <s v="0100"/>
    <n v="-47.5203706896555"/>
    <n v="-23.255369850338202"/>
    <n v="-47.529354040056802"/>
    <n v="-23.344125909882699"/>
    <s v="478"/>
    <s v="SP"/>
    <s v="Eixo Principal"/>
    <s v="-"/>
    <s v="478BSP0100"/>
    <s v="FIM PISTA DUPLA"/>
    <s v="ENTR BR-374"/>
    <n v="87.5"/>
    <n v="97.7"/>
    <n v="10.199999999999999"/>
    <x v="1"/>
    <m/>
    <m/>
    <s v="Estadual"/>
    <m/>
    <s v="SP-097"/>
    <s v="PAV"/>
    <s v="Estadual"/>
    <s v="PLA"/>
    <s v="Taubaté"/>
  </r>
  <r>
    <x v="0"/>
    <s v="478BSP0110"/>
    <n v="0"/>
    <x v="460"/>
    <s v="0110"/>
    <n v="-47.529354040056802"/>
    <n v="-23.344125909882699"/>
    <n v="-47.488569650369001"/>
    <n v="-23.534122299804199"/>
    <s v="478"/>
    <s v="SP"/>
    <s v="Eixo Principal"/>
    <s v="-"/>
    <s v="478BSP0110"/>
    <s v="ENTR BR-374"/>
    <s v="ENTR BR-272/SP-079/264(A) (SOROCABA)"/>
    <n v="97.7"/>
    <n v="115.7"/>
    <n v="18"/>
    <x v="1"/>
    <m/>
    <m/>
    <s v="Estadual"/>
    <m/>
    <s v="SP-097"/>
    <s v="PAV"/>
    <s v="Estadual"/>
    <s v="PLA"/>
    <s v="Taubaté"/>
  </r>
  <r>
    <x v="0"/>
    <s v="478BSP0130"/>
    <n v="0"/>
    <x v="460"/>
    <s v="0130"/>
    <n v="-47.488569650369001"/>
    <n v="-23.534122299804199"/>
    <n v="-47.494133260341599"/>
    <n v="-23.564604389780602"/>
    <s v="478"/>
    <s v="SP"/>
    <s v="Eixo Principal"/>
    <s v="-"/>
    <s v="478BSP0130"/>
    <s v="ENTR BR-272/SP-079/264(A) (SOROCABA)"/>
    <s v="ENTR SP-264(B) (P/SALTO DE PIRAPORA)"/>
    <n v="115.7"/>
    <n v="119.6"/>
    <n v="3.9"/>
    <x v="1"/>
    <m/>
    <m/>
    <s v="Estadual"/>
    <m/>
    <s v="SP-079"/>
    <s v="PAV"/>
    <s v="Estadual"/>
    <s v="PLA"/>
    <s v="Taubaté"/>
  </r>
  <r>
    <x v="0"/>
    <s v="478BSP0135"/>
    <n v="0"/>
    <x v="460"/>
    <s v="0135"/>
    <n v="-47.494133260341599"/>
    <n v="-23.564604389780602"/>
    <n v="-47.467140289892399"/>
    <n v="-23.606975660198401"/>
    <s v="478"/>
    <s v="SP"/>
    <s v="Eixo Principal"/>
    <s v="-"/>
    <s v="478BSP0135"/>
    <s v="ENTR SP-264(B) (P/SALTO DE PIRAPORA)"/>
    <s v="ACESSO SUL VOTORANTIM"/>
    <n v="119.6"/>
    <n v="125.5"/>
    <n v="5.9"/>
    <x v="1"/>
    <m/>
    <m/>
    <s v="Estadual"/>
    <m/>
    <s v="SP-079"/>
    <s v="PAV"/>
    <s v="Estadual"/>
    <s v="PLA"/>
    <s v="Taubaté"/>
  </r>
  <r>
    <x v="0"/>
    <s v="478BSP0140"/>
    <n v="0"/>
    <x v="460"/>
    <s v="0140"/>
    <n v="-47.467140289892399"/>
    <n v="-23.606975660198401"/>
    <n v="-47.4451671102738"/>
    <n v="-23.697759070424599"/>
    <s v="478"/>
    <s v="SP"/>
    <s v="Eixo Principal"/>
    <s v="-"/>
    <s v="478BSP0140"/>
    <s v="ACESSO SUL VOTORANTIM"/>
    <s v="ACESSO PIEDADE"/>
    <n v="125.5"/>
    <n v="138.19999999999999"/>
    <n v="12.7"/>
    <x v="1"/>
    <m/>
    <m/>
    <s v="Estadual"/>
    <m/>
    <s v="SP-079"/>
    <s v="PAV"/>
    <s v="Estadual"/>
    <s v="PLA"/>
    <s v="Taubaté"/>
  </r>
  <r>
    <x v="0"/>
    <s v="478BSP0145"/>
    <n v="0"/>
    <x v="460"/>
    <s v="0145"/>
    <n v="-47.4451671102738"/>
    <n v="-23.697759070424599"/>
    <n v="-47.433218269707297"/>
    <n v="-23.7293388603001"/>
    <s v="478"/>
    <s v="SP"/>
    <s v="Eixo Principal"/>
    <s v="-"/>
    <s v="478BSP0145"/>
    <s v="ACESSO PIEDADE"/>
    <s v="ENTR SP-250(A) (P/ PIEDADE)"/>
    <n v="138.19999999999999"/>
    <n v="142.19999999999999"/>
    <n v="4"/>
    <x v="1"/>
    <m/>
    <m/>
    <s v="Estadual"/>
    <m/>
    <s v="SP-079"/>
    <s v="PAV"/>
    <s v="Estadual"/>
    <s v="PLA"/>
    <s v="Taubaté"/>
  </r>
  <r>
    <x v="0"/>
    <s v="478BSP0150"/>
    <n v="0"/>
    <x v="460"/>
    <s v="0150"/>
    <n v="-47.433218269707297"/>
    <n v="-23.7293388603001"/>
    <n v="-47.426799649983799"/>
    <n v="-23.743791950338199"/>
    <s v="478"/>
    <s v="SP"/>
    <s v="Eixo Principal"/>
    <s v="-"/>
    <s v="478BSP0150"/>
    <s v="ENTR SP-250(A) (P/ PIEDADE)"/>
    <s v="ENTR SP-250(B) (P/PILAR DO SUL)"/>
    <n v="142.19999999999999"/>
    <n v="143.30000000000001"/>
    <n v="1.1000000000000001"/>
    <x v="1"/>
    <m/>
    <m/>
    <s v="Estadual"/>
    <m/>
    <s v="SP-079"/>
    <s v="PAV"/>
    <s v="Estadual"/>
    <s v="PLA"/>
    <s v="Taubaté"/>
  </r>
  <r>
    <x v="0"/>
    <s v="478BSP0155"/>
    <n v="0"/>
    <x v="460"/>
    <s v="0155"/>
    <n v="-47.426799649983799"/>
    <n v="-23.743791950338199"/>
    <n v="-47.506511809572302"/>
    <n v="-23.961515840083901"/>
    <s v="478"/>
    <s v="SP"/>
    <s v="Eixo Principal"/>
    <s v="-"/>
    <s v="478BSP0155"/>
    <s v="ENTR SP-250(B) (P/PILAR DO SUL)"/>
    <s v="TAPIRAÍ"/>
    <n v="143.30000000000001"/>
    <n v="176.3"/>
    <n v="33"/>
    <x v="1"/>
    <m/>
    <m/>
    <s v="Estadual"/>
    <m/>
    <s v="SP-079"/>
    <s v="PAV"/>
    <s v="Estadual"/>
    <s v="PLA"/>
    <s v="Taubaté"/>
  </r>
  <r>
    <x v="0"/>
    <s v="478BSP0160"/>
    <n v="0"/>
    <x v="460"/>
    <s v="0160"/>
    <n v="-47.506511809572302"/>
    <n v="-23.961515840083901"/>
    <n v="-47.632775599614199"/>
    <n v="-24.331640889715199"/>
    <s v="478"/>
    <s v="SP"/>
    <s v="Eixo Principal"/>
    <s v="-"/>
    <s v="478BSP0160"/>
    <s v="TAPIRAÍ"/>
    <s v="ENTR BR-116(A) (JUQUIÁ)"/>
    <n v="176.3"/>
    <n v="234.8"/>
    <n v="58.5"/>
    <x v="1"/>
    <m/>
    <m/>
    <s v="Estadual"/>
    <m/>
    <s v="SP-079"/>
    <s v="PAV"/>
    <s v="Estadual"/>
    <s v="PLA"/>
    <s v="Taubaté"/>
  </r>
  <r>
    <x v="0"/>
    <s v="478BSP0170"/>
    <n v="0"/>
    <x v="460"/>
    <s v="0170"/>
    <n v="-47.632775599614199"/>
    <n v="-24.331640889715199"/>
    <n v="-47.849136270022797"/>
    <n v="-24.508783409926298"/>
    <s v="478"/>
    <s v="SP"/>
    <s v="Eixo Principal"/>
    <s v="Coinc"/>
    <s v="478BSP0170"/>
    <s v="ENTR BR-116(A) (JUQUIÁ)"/>
    <s v="ENTR SP-139 (REGISTRO)"/>
    <n v="234.8"/>
    <n v="267.3"/>
    <n v="32.5"/>
    <x v="0"/>
    <m/>
    <s v="116BSP2630"/>
    <s v="Concessão Federal"/>
    <m/>
    <m/>
    <m/>
    <s v="Federal"/>
    <s v="PAV"/>
    <s v="Taubaté"/>
  </r>
  <r>
    <x v="0"/>
    <s v="478BSP0190"/>
    <n v="0"/>
    <x v="460"/>
    <s v="0190"/>
    <n v="-47.849136270022797"/>
    <n v="-24.508783409926298"/>
    <n v="-47.917868589663598"/>
    <n v="-24.643775290397201"/>
    <s v="478"/>
    <s v="SP"/>
    <s v="Eixo Principal"/>
    <s v="Coinc"/>
    <s v="478BSP0190"/>
    <s v="ENTR SP-139 (REGISTRO)"/>
    <s v="ENTR BR-116(B)"/>
    <n v="267.3"/>
    <n v="286.2"/>
    <n v="18.899999999999999"/>
    <x v="0"/>
    <m/>
    <s v="116BSP2650"/>
    <s v="Concessão Federal"/>
    <m/>
    <m/>
    <m/>
    <s v="Federal"/>
    <s v="PAV"/>
    <s v="Taubaté"/>
  </r>
  <r>
    <x v="0"/>
    <s v="478BSP0210"/>
    <n v="0"/>
    <x v="460"/>
    <s v="0210"/>
    <n v="-47.917868589663598"/>
    <n v="-24.643775290397201"/>
    <n v="-47.885076039727402"/>
    <n v="-24.7086447997176"/>
    <s v="478"/>
    <s v="SP"/>
    <s v="Eixo Principal"/>
    <s v="-"/>
    <s v="478BSP0210"/>
    <s v="ENTR BR-116(B)"/>
    <s v="ENTR SP-222 (PARIQUERA-AÇÚ)"/>
    <n v="286.2"/>
    <n v="294.3"/>
    <n v="8.1"/>
    <x v="1"/>
    <m/>
    <m/>
    <s v="Estadual"/>
    <m/>
    <s v="SP-226"/>
    <s v="PAV"/>
    <s v="Estadual"/>
    <s v="PLA"/>
    <s v="Taubaté"/>
  </r>
  <r>
    <x v="0"/>
    <s v="478BSP0230"/>
    <n v="0"/>
    <x v="460"/>
    <s v="0230"/>
    <n v="-47.885076039727402"/>
    <n v="-24.7086447997176"/>
    <n v="-47.9525054899363"/>
    <n v="-24.923723000016299"/>
    <s v="478"/>
    <s v="SP"/>
    <s v="Eixo Principal"/>
    <s v="-"/>
    <s v="478BSP0230"/>
    <s v="ENTR SP-222 (PARIQUERA-AÇÚ)"/>
    <s v="ENTR BR-101"/>
    <n v="294.3"/>
    <n v="322.2"/>
    <n v="27.9"/>
    <x v="1"/>
    <m/>
    <m/>
    <s v="Estadual"/>
    <m/>
    <s v="SP-226"/>
    <s v="PAV"/>
    <s v="Estadual"/>
    <s v="PLA"/>
    <s v="Taubaté"/>
  </r>
  <r>
    <x v="0"/>
    <s v="479BDF0090"/>
    <n v="0"/>
    <x v="461"/>
    <s v="0090"/>
    <n v="-47.318600360218298"/>
    <n v="-15.71737208975"/>
    <n v="-47.336225129785802"/>
    <n v="-15.7202163396123"/>
    <s v="479"/>
    <s v="DF"/>
    <s v="Eixo Principal"/>
    <s v="-"/>
    <s v="479BDF0090"/>
    <s v="ENTR DF-250(A) (DIV GO/DF)"/>
    <s v="ENTR VICINAL-145"/>
    <n v="0"/>
    <n v="1.9"/>
    <n v="1.9"/>
    <x v="1"/>
    <m/>
    <m/>
    <s v="Distrital"/>
    <m/>
    <s v="DF-250"/>
    <s v="IMP"/>
    <s v="Distrital"/>
    <s v="PLA"/>
    <s v="Brasília"/>
  </r>
  <r>
    <x v="0"/>
    <s v="479BDF0092"/>
    <n v="0"/>
    <x v="461"/>
    <s v="0092"/>
    <n v="-47.336225129785802"/>
    <n v="-15.7202163396123"/>
    <n v="-47.354212870227698"/>
    <n v="-15.721745529732299"/>
    <s v="479"/>
    <s v="DF"/>
    <s v="Eixo Principal"/>
    <s v="-"/>
    <s v="479BDF0092"/>
    <s v="ENTR VICINAL-145"/>
    <s v="ENTR VICINAL-159"/>
    <n v="1.9"/>
    <n v="4"/>
    <n v="2.1"/>
    <x v="1"/>
    <m/>
    <m/>
    <s v="Distrital"/>
    <m/>
    <s v="DF-250"/>
    <s v="IMP"/>
    <s v="Distrital"/>
    <s v="PLA"/>
    <s v="Brasília"/>
  </r>
  <r>
    <x v="0"/>
    <s v="479BDF0094"/>
    <n v="0"/>
    <x v="461"/>
    <s v="0094"/>
    <n v="-47.354212870227698"/>
    <n v="-15.721745529732299"/>
    <n v="-47.389871080186097"/>
    <n v="-15.7159889198527"/>
    <s v="479"/>
    <s v="DF"/>
    <s v="Eixo Principal"/>
    <s v="-"/>
    <s v="479BDF0094"/>
    <s v="ENTR VICINAL-159"/>
    <s v="ENTR DF-100"/>
    <n v="4"/>
    <n v="8"/>
    <n v="4"/>
    <x v="1"/>
    <m/>
    <m/>
    <s v="Distrital"/>
    <m/>
    <s v="DF-250"/>
    <s v="IMP"/>
    <s v="Distrital"/>
    <s v="PLA"/>
    <s v="Brasília"/>
  </r>
  <r>
    <x v="0"/>
    <s v="479BDF0096"/>
    <n v="0"/>
    <x v="461"/>
    <s v="0096"/>
    <n v="-47.389871080186097"/>
    <n v="-15.7159889198527"/>
    <n v="-47.399234270045397"/>
    <n v="-15.7143684998063"/>
    <s v="479"/>
    <s v="DF"/>
    <s v="Eixo Principal"/>
    <s v="-"/>
    <s v="479BDF0096"/>
    <s v="ENTR DF-100"/>
    <s v="ENTR VICINAL-155"/>
    <n v="8"/>
    <n v="8.9"/>
    <n v="0.9"/>
    <x v="1"/>
    <m/>
    <m/>
    <s v="Distrital"/>
    <m/>
    <s v="DF-250"/>
    <s v="PAV"/>
    <s v="Distrital"/>
    <s v="PLA"/>
    <s v="Brasília"/>
  </r>
  <r>
    <x v="0"/>
    <s v="479BDF0098"/>
    <n v="0"/>
    <x v="461"/>
    <s v="0098"/>
    <n v="-47.399234270045397"/>
    <n v="-15.7143684998063"/>
    <n v="-47.431440249767597"/>
    <n v="-15.708867720069099"/>
    <s v="479"/>
    <s v="DF"/>
    <s v="Eixo Principal"/>
    <s v="-"/>
    <s v="479BDF0098"/>
    <s v="ENTR VICINAL-155"/>
    <s v="ENTR DF-105(A)"/>
    <n v="8.9"/>
    <n v="12.4"/>
    <n v="3.5"/>
    <x v="1"/>
    <m/>
    <m/>
    <s v="Distrital"/>
    <m/>
    <s v="DF-250"/>
    <s v="PAV"/>
    <s v="Distrital"/>
    <s v="PLA"/>
    <s v="Brasília"/>
  </r>
  <r>
    <x v="0"/>
    <s v="479BDF0100"/>
    <n v="0"/>
    <x v="461"/>
    <s v="0100"/>
    <n v="-47.431440249767597"/>
    <n v="-15.708867720069099"/>
    <n v="-47.438266589731299"/>
    <n v="-15.7064701400848"/>
    <s v="479"/>
    <s v="DF"/>
    <s v="Eixo Principal"/>
    <s v="-"/>
    <s v="479BDF0100"/>
    <s v="ENTR DF-105(A)"/>
    <s v="ENTR DF-105(B)"/>
    <n v="12.4"/>
    <n v="13.1"/>
    <n v="0.7"/>
    <x v="1"/>
    <m/>
    <m/>
    <s v="Distrital"/>
    <m/>
    <s v="DF-250"/>
    <s v="PAV"/>
    <s v="Distrital"/>
    <s v="PLA"/>
    <s v="Brasília"/>
  </r>
  <r>
    <x v="0"/>
    <s v="479BDF0102"/>
    <n v="0"/>
    <x v="461"/>
    <s v="0102"/>
    <n v="-47.438266589731299"/>
    <n v="-15.7064701400848"/>
    <n v="-47.444147559661999"/>
    <n v="-15.704234830173201"/>
    <s v="479"/>
    <s v="DF"/>
    <s v="Eixo Principal"/>
    <s v="-"/>
    <s v="479BDF0102"/>
    <s v="ENTR DF-105(B)"/>
    <s v="ENTR VICINAL-151"/>
    <n v="13.1"/>
    <n v="13.8"/>
    <n v="0.7"/>
    <x v="1"/>
    <m/>
    <m/>
    <s v="Distrital"/>
    <m/>
    <s v="DF-250"/>
    <s v="PAV"/>
    <s v="Distrital"/>
    <s v="PLA"/>
    <s v="Brasília"/>
  </r>
  <r>
    <x v="0"/>
    <s v="479BDF0106"/>
    <n v="0"/>
    <x v="461"/>
    <s v="0106"/>
    <n v="-47.444147559661999"/>
    <n v="-15.704234830173201"/>
    <n v="-47.489395059834102"/>
    <n v="-15.6870007296998"/>
    <s v="479"/>
    <s v="DF"/>
    <s v="Eixo Principal"/>
    <s v="-"/>
    <s v="479BDF0106"/>
    <s v="ENTR VICINAL-151"/>
    <s v="ENTR DF-110"/>
    <n v="13.8"/>
    <n v="19"/>
    <n v="5.2"/>
    <x v="1"/>
    <m/>
    <m/>
    <s v="Distrital"/>
    <m/>
    <s v="DF-250"/>
    <s v="PAV"/>
    <s v="Distrital"/>
    <s v="PLA"/>
    <s v="Brasília"/>
  </r>
  <r>
    <x v="0"/>
    <s v="479BDF0110"/>
    <n v="0"/>
    <x v="461"/>
    <s v="0110"/>
    <n v="-47.489395059834102"/>
    <n v="-15.6870007296998"/>
    <n v="-47.5161054695917"/>
    <n v="-15.6878395804322"/>
    <s v="479"/>
    <s v="DF"/>
    <s v="Eixo Principal"/>
    <s v="-"/>
    <s v="479BDF0110"/>
    <s v="ENTR DF-110"/>
    <s v="ENTR DF-133"/>
    <n v="19"/>
    <n v="21.7"/>
    <n v="2.7"/>
    <x v="1"/>
    <m/>
    <m/>
    <s v="Distrital"/>
    <m/>
    <s v="DF-250"/>
    <s v="PAV"/>
    <s v="Distrital"/>
    <s v="PLA"/>
    <s v="Brasília"/>
  </r>
  <r>
    <x v="0"/>
    <s v="479BDF0112"/>
    <n v="0"/>
    <x v="461"/>
    <s v="0112"/>
    <n v="-47.5161054695917"/>
    <n v="-15.6878395804322"/>
    <n v="-47.519443619927003"/>
    <n v="-15.689426069957101"/>
    <s v="479"/>
    <s v="DF"/>
    <s v="Eixo Principal"/>
    <s v="-"/>
    <s v="479BDF0112"/>
    <s v="ENTR DF-133"/>
    <s v="ENTR DF-310"/>
    <n v="21.7"/>
    <n v="22.2"/>
    <n v="0.5"/>
    <x v="1"/>
    <m/>
    <m/>
    <s v="Distrital"/>
    <m/>
    <s v="DF-250"/>
    <s v="PAV"/>
    <s v="Distrital"/>
    <s v="PLA"/>
    <s v="Brasília"/>
  </r>
  <r>
    <x v="0"/>
    <s v="479BDF0114"/>
    <n v="0"/>
    <x v="461"/>
    <s v="0114"/>
    <n v="-47.519443619927003"/>
    <n v="-15.689426069957101"/>
    <n v="-47.570157019630599"/>
    <n v="-15.7137249098766"/>
    <s v="479"/>
    <s v="DF"/>
    <s v="Eixo Principal"/>
    <s v="-"/>
    <s v="479BDF0114"/>
    <s v="ENTR DF-310"/>
    <s v="ENTR DF-320"/>
    <n v="22.2"/>
    <n v="28.3"/>
    <n v="6.1"/>
    <x v="1"/>
    <m/>
    <m/>
    <s v="Distrital"/>
    <m/>
    <s v="DF-250"/>
    <s v="PAV"/>
    <s v="Distrital"/>
    <s v="PLA"/>
    <s v="Brasília"/>
  </r>
  <r>
    <x v="0"/>
    <s v="479BDF0116"/>
    <n v="0"/>
    <x v="461"/>
    <s v="0116"/>
    <n v="-47.570157019630599"/>
    <n v="-15.7137249098766"/>
    <n v="-47.604358700193799"/>
    <n v="-15.7279988297821"/>
    <s v="479"/>
    <s v="DF"/>
    <s v="Eixo Principal"/>
    <s v="-"/>
    <s v="479BDF0116"/>
    <s v="ENTR DF-320"/>
    <s v="ENTR DF-120"/>
    <n v="28.3"/>
    <n v="32.299999999999997"/>
    <n v="4"/>
    <x v="1"/>
    <m/>
    <m/>
    <s v="Distrital"/>
    <m/>
    <s v="DF-250"/>
    <s v="PAV"/>
    <s v="Distrital"/>
    <s v="PLA"/>
    <s v="Brasília"/>
  </r>
  <r>
    <x v="0"/>
    <s v="479BDF0118"/>
    <n v="0"/>
    <x v="461"/>
    <s v="0118"/>
    <n v="-47.604358700193799"/>
    <n v="-15.7279988297821"/>
    <n v="-47.659752670049599"/>
    <n v="-15.726708780186"/>
    <s v="479"/>
    <s v="DF"/>
    <s v="Eixo Principal"/>
    <s v="-"/>
    <s v="479BDF0118"/>
    <s v="ENTR DF-120"/>
    <s v="ENTR DF-130"/>
    <n v="32.299999999999997"/>
    <n v="38.700000000000003"/>
    <n v="6.4"/>
    <x v="1"/>
    <m/>
    <m/>
    <s v="Distrital"/>
    <m/>
    <s v="DF-250"/>
    <s v="PAV"/>
    <s v="Distrital"/>
    <s v="PLA"/>
    <s v="Brasília"/>
  </r>
  <r>
    <x v="0"/>
    <s v="479BDF0130"/>
    <n v="0"/>
    <x v="461"/>
    <s v="0130"/>
    <n v="-47.659752670049599"/>
    <n v="-15.726708780186"/>
    <n v="-47.699171739584003"/>
    <n v="-15.740555690292799"/>
    <s v="479"/>
    <s v="DF"/>
    <s v="Eixo Principal"/>
    <s v="-"/>
    <s v="479BDF0130"/>
    <s v="ENTR DF-130"/>
    <s v="ENTR DF-330"/>
    <n v="38.700000000000003"/>
    <n v="43.5"/>
    <n v="4.8"/>
    <x v="1"/>
    <m/>
    <m/>
    <s v="Distrital"/>
    <m/>
    <s v="DF-250"/>
    <s v="PAV"/>
    <s v="Distrital"/>
    <s v="PLA"/>
    <s v="Brasília"/>
  </r>
  <r>
    <x v="0"/>
    <s v="479BDF0132"/>
    <n v="0"/>
    <x v="461"/>
    <s v="0132"/>
    <n v="-47.699171739584003"/>
    <n v="-15.740555690292799"/>
    <n v="-47.777446959709302"/>
    <n v="-15.757384219905701"/>
    <s v="479"/>
    <s v="DF"/>
    <s v="Eixo Principal"/>
    <s v="-"/>
    <s v="479BDF0132"/>
    <s v="ENTR DF-330"/>
    <s v="ENTR DF-001/015/250(B) (BRASILIA )"/>
    <n v="43.5"/>
    <n v="53.1"/>
    <n v="9.6"/>
    <x v="1"/>
    <m/>
    <m/>
    <s v="Distrital"/>
    <m/>
    <s v="DF-250"/>
    <s v="PAV"/>
    <s v="Distrital"/>
    <s v="PLA"/>
    <s v="Brasília"/>
  </r>
  <r>
    <x v="0"/>
    <s v="479BGO0050"/>
    <n v="0"/>
    <x v="462"/>
    <s v="0050"/>
    <n v="-46.803901400129398"/>
    <n v="-15.871925560216299"/>
    <n v="-46.948124049785001"/>
    <n v="-15.794570860057"/>
    <s v="479"/>
    <s v="GO"/>
    <s v="Eixo Principal"/>
    <s v="-"/>
    <s v="479BGO0050"/>
    <s v="DIV MG/GO"/>
    <s v="ENTR GO-346 (CABECEIRAS)"/>
    <n v="0"/>
    <n v="20.7"/>
    <n v="20.7"/>
    <x v="1"/>
    <m/>
    <m/>
    <s v="Estadual"/>
    <m/>
    <s v="GOT-346"/>
    <s v="IMP"/>
    <s v="Estadual"/>
    <s v="PLA"/>
    <s v="Brasília"/>
  </r>
  <r>
    <x v="0"/>
    <s v="479BGO0070"/>
    <n v="0"/>
    <x v="462"/>
    <s v="0070"/>
    <n v="-46.948124049785001"/>
    <n v="-15.794570860057"/>
    <n v="-47.318600360218298"/>
    <n v="-15.71737208975"/>
    <s v="479"/>
    <s v="GO"/>
    <s v="Eixo Principal"/>
    <s v="-"/>
    <s v="479BGO0070"/>
    <s v="ENTR GO-346 (CABECEIRAS)"/>
    <s v="DIV GO/DF"/>
    <n v="20.7"/>
    <n v="66.599999999999994"/>
    <n v="45.9"/>
    <x v="1"/>
    <m/>
    <m/>
    <s v="Estadual"/>
    <m/>
    <s v="GOT-479"/>
    <s v="IMP"/>
    <s v="Estadual"/>
    <s v="PLA"/>
    <s v="Brasília"/>
  </r>
  <r>
    <x v="0"/>
    <s v="479BMG0010"/>
    <n v="0"/>
    <x v="463"/>
    <s v="0010"/>
    <n v="-44.368622889634501"/>
    <n v="-15.479129289784799"/>
    <n v="-44.761668339722"/>
    <n v="-15.500092410236499"/>
    <s v="479"/>
    <s v="MG"/>
    <s v="Eixo Principal"/>
    <s v="-"/>
    <s v="479BMG0010"/>
    <s v="ENTR BR-135 (JANUÁRIA)"/>
    <s v="PANDEIRO"/>
    <n v="0"/>
    <n v="52.1"/>
    <n v="52.1"/>
    <x v="1"/>
    <m/>
    <m/>
    <s v="Estadual"/>
    <m/>
    <s v="MGT-479"/>
    <s v="IMP"/>
    <s v="Estadual"/>
    <s v="PLA"/>
    <s v="Montes Claros"/>
  </r>
  <r>
    <x v="0"/>
    <s v="479BMG0020"/>
    <n v="0"/>
    <x v="463"/>
    <s v="0020"/>
    <n v="-44.761668339722"/>
    <n v="-15.500092410236499"/>
    <n v="-45.396483499713703"/>
    <n v="-15.509342399731899"/>
    <s v="479"/>
    <s v="MG"/>
    <s v="Eixo Principal"/>
    <s v="-"/>
    <s v="479BMG0020"/>
    <s v="PANDEIRO"/>
    <s v="SERRA DAS ARARAS"/>
    <n v="52.1"/>
    <n v="128"/>
    <n v="75.900000000000006"/>
    <x v="1"/>
    <m/>
    <m/>
    <s v="Estadual"/>
    <m/>
    <s v="MGT-479"/>
    <s v="IMP"/>
    <s v="Estadual"/>
    <s v="PLA"/>
    <s v="Montes Claros"/>
  </r>
  <r>
    <x v="0"/>
    <s v="479BMG0025"/>
    <n v="0"/>
    <x v="463"/>
    <s v="0025"/>
    <n v="-45.396483499713703"/>
    <n v="-15.509342399731899"/>
    <n v="-45.629121710298598"/>
    <n v="-15.2939998203353"/>
    <s v="479"/>
    <s v="MG"/>
    <s v="Eixo Principal"/>
    <s v="-"/>
    <s v="479BMG0025"/>
    <s v="SERRA DAS ARARAS"/>
    <s v="CHAPADA GAÚCHA"/>
    <n v="128"/>
    <n v="168.1"/>
    <n v="40.1"/>
    <x v="1"/>
    <m/>
    <m/>
    <s v="Estadual"/>
    <m/>
    <s v="MGT-479"/>
    <s v="IMP"/>
    <s v="Estadual"/>
    <s v="PLA"/>
    <s v="Patos de Minas"/>
  </r>
  <r>
    <x v="0"/>
    <s v="479BMG0030"/>
    <n v="0"/>
    <x v="463"/>
    <s v="0030"/>
    <n v="-45.629121710298598"/>
    <n v="-15.2939998203353"/>
    <n v="-46.048038339897403"/>
    <n v="-15.909651959969899"/>
    <s v="479"/>
    <s v="MG"/>
    <s v="Eixo Principal"/>
    <s v="-"/>
    <s v="479BMG0030"/>
    <s v="CHAPADA GAÚCHA"/>
    <s v="ENTR MG-202(A)"/>
    <n v="168.1"/>
    <n v="259.39999999999998"/>
    <n v="91.3"/>
    <x v="1"/>
    <m/>
    <m/>
    <s v="Estadual"/>
    <m/>
    <s v="MGT-479"/>
    <s v="EOP"/>
    <s v="Estadual"/>
    <s v="PLA"/>
    <s v="Patos de Minas"/>
  </r>
  <r>
    <x v="0"/>
    <s v="479BMG0033"/>
    <n v="0"/>
    <x v="463"/>
    <s v="0033"/>
    <n v="-46.048038339897403"/>
    <n v="-15.909651959969899"/>
    <n v="-46.098961859901799"/>
    <n v="-15.903588989739999"/>
    <s v="479"/>
    <s v="MG"/>
    <s v="Eixo Principal"/>
    <s v="-"/>
    <s v="479BMG0033"/>
    <s v="ENTR MG-202(A)"/>
    <s v="ARINOS"/>
    <n v="259.39999999999998"/>
    <n v="266.7"/>
    <n v="7.3"/>
    <x v="1"/>
    <m/>
    <m/>
    <s v="Estadual"/>
    <m/>
    <s v="MG-202"/>
    <s v="EOP"/>
    <s v="Estadual"/>
    <s v="PLA"/>
    <s v="Patos de Minas"/>
  </r>
  <r>
    <x v="0"/>
    <s v="479BMG0035"/>
    <n v="0"/>
    <x v="463"/>
    <s v="0035"/>
    <n v="-46.098961859901799"/>
    <n v="-15.903588989739999"/>
    <n v="-46.441105110212597"/>
    <n v="-15.8694979096007"/>
    <s v="479"/>
    <s v="MG"/>
    <s v="Eixo Principal"/>
    <s v="-"/>
    <s v="479BMG0035"/>
    <s v="ARINOS"/>
    <s v="ENTR MG-628 (FAROFA)"/>
    <n v="266.7"/>
    <n v="311.39999999999998"/>
    <n v="44.7"/>
    <x v="1"/>
    <m/>
    <m/>
    <s v="Estadual"/>
    <m/>
    <s v="MG-202"/>
    <s v="PAV"/>
    <s v="Estadual"/>
    <s v="PLA"/>
    <s v="Patos de Minas"/>
  </r>
  <r>
    <x v="0"/>
    <s v="479BMG0037"/>
    <n v="0"/>
    <x v="463"/>
    <s v="0037"/>
    <n v="-46.441105110212597"/>
    <n v="-15.8694979096007"/>
    <n v="-46.596998369978699"/>
    <n v="-15.788328979598701"/>
    <s v="479"/>
    <s v="MG"/>
    <s v="Eixo Principal"/>
    <s v="-"/>
    <s v="479BMG0037"/>
    <s v="ENTR MG-628 (FAROFA)"/>
    <s v="ENTR MG-202(B) (FAROFÃO)"/>
    <n v="311.39999999999998"/>
    <n v="331.7"/>
    <n v="20.3"/>
    <x v="1"/>
    <m/>
    <m/>
    <s v="Estadual"/>
    <m/>
    <s v="MG-202"/>
    <s v="PAV"/>
    <s v="Estadual"/>
    <s v="PLA"/>
    <s v="Patos de Minas"/>
  </r>
  <r>
    <x v="0"/>
    <s v="479BMG0040"/>
    <n v="0"/>
    <x v="463"/>
    <s v="0040"/>
    <n v="-46.596998369978699"/>
    <n v="-15.788328979598701"/>
    <n v="-46.803901400129398"/>
    <n v="-15.871925560216299"/>
    <s v="479"/>
    <s v="MG"/>
    <s v="Eixo Principal"/>
    <s v="-"/>
    <s v="479BMG0040"/>
    <s v="ENTR MG-202(B) (FAROFÃO)"/>
    <s v="DIV MG/GO"/>
    <n v="331.7"/>
    <n v="357.4"/>
    <n v="25.7"/>
    <x v="1"/>
    <m/>
    <m/>
    <s v="Estadual"/>
    <m/>
    <s v="MGT-479"/>
    <s v="PAV"/>
    <s v="Estadual"/>
    <s v="PLA"/>
    <s v="Patos de Minas"/>
  </r>
  <r>
    <x v="0"/>
    <s v="480BPR0010"/>
    <n v="0"/>
    <x v="464"/>
    <s v="0010"/>
    <n v="-52.680305529576501"/>
    <n v="-26.205557419639099"/>
    <n v="-52.711695719881497"/>
    <n v="-26.270467910165902"/>
    <s v="480"/>
    <s v="PR"/>
    <s v="Eixo Principal"/>
    <s v="Coinc"/>
    <s v="480BPR0010"/>
    <s v="ENTR BR-158(A) (PATO BRANCO)"/>
    <s v="ENTR BR-280(A)"/>
    <n v="0"/>
    <n v="8.4"/>
    <n v="8.4"/>
    <x v="2"/>
    <m/>
    <s v="158BPR0990"/>
    <s v="Federal"/>
    <m/>
    <m/>
    <m/>
    <s v="Federal"/>
    <s v="PAV"/>
    <s v="Pato Branco"/>
  </r>
  <r>
    <x v="0"/>
    <s v="480BPR0030"/>
    <n v="0"/>
    <x v="464"/>
    <s v="0030"/>
    <n v="-52.711695719881497"/>
    <n v="-26.270467910165902"/>
    <n v="-52.7873754902865"/>
    <n v="-26.258168420336201"/>
    <s v="480"/>
    <s v="PR"/>
    <s v="Eixo Principal"/>
    <s v="Coinc"/>
    <s v="480BPR0030"/>
    <s v="ENTR BR-280(A)"/>
    <s v="ENTR BR-280(B) (VITORINO)"/>
    <n v="8.4"/>
    <n v="16.8"/>
    <n v="8.4"/>
    <x v="1"/>
    <m/>
    <s v="158BPR1010;280BPR0290"/>
    <s v="Estadual"/>
    <m/>
    <s v="PRT-158"/>
    <s v="PAV"/>
    <s v="Estadual"/>
    <s v="PLA"/>
    <s v="Pato Branco"/>
  </r>
  <r>
    <x v="0"/>
    <s v="480BPR0050"/>
    <n v="0"/>
    <x v="464"/>
    <s v="0050"/>
    <n v="-52.7873754902865"/>
    <n v="-26.258168420336201"/>
    <n v="-52.852709350156303"/>
    <n v="-26.347135639797798"/>
    <s v="480"/>
    <s v="PR"/>
    <s v="Eixo Principal"/>
    <s v="Coinc"/>
    <s v="480BPR0050"/>
    <s v="ENTR BR-280(B) (VITORINO)"/>
    <s v="ENTR BR-158(B) (DIV PR/SC)"/>
    <n v="16.8"/>
    <n v="29.8"/>
    <n v="13"/>
    <x v="1"/>
    <m/>
    <s v="158BPR1030"/>
    <s v="Estadual"/>
    <m/>
    <s v="PRT-158"/>
    <s v="PAV"/>
    <s v="Estadual"/>
    <s v="PLA"/>
    <s v="Pato Branco"/>
  </r>
  <r>
    <x v="0"/>
    <s v="480BRS0170"/>
    <n v="0"/>
    <x v="465"/>
    <s v="0170"/>
    <n v="-52.692844419834003"/>
    <n v="-27.281008649629399"/>
    <n v="-52.688005399929203"/>
    <n v="-27.296393359965499"/>
    <s v="480"/>
    <s v="RS"/>
    <s v="Eixo Principal"/>
    <s v="-"/>
    <s v="480BRS0170"/>
    <s v="DIV SC/RS (PRAIA GRANDE)"/>
    <s v="ENTR RS-406 (GÔIO EN)"/>
    <n v="0"/>
    <n v="1.7"/>
    <n v="1.7"/>
    <x v="1"/>
    <m/>
    <m/>
    <s v="Estadual"/>
    <m/>
    <s v="RST-480"/>
    <s v="PAV"/>
    <s v="Estadual"/>
    <s v="PLA"/>
    <s v="Passo Fundo"/>
  </r>
  <r>
    <x v="0"/>
    <s v="480BRS0171"/>
    <n v="0"/>
    <x v="465"/>
    <s v="0171"/>
    <n v="-52.688005399929203"/>
    <n v="-27.296393359965499"/>
    <n v="-52.5783251902552"/>
    <n v="-27.3868276596687"/>
    <s v="480"/>
    <s v="RS"/>
    <s v="Eixo Principal"/>
    <s v="-"/>
    <s v="480BRS0171"/>
    <s v="ENTR RS-406 (GÔIO EN)"/>
    <s v="ENTR R. TIRADENTES (ERVAL GRANDE)"/>
    <n v="1.7"/>
    <n v="21.6"/>
    <n v="19.899999999999999"/>
    <x v="1"/>
    <m/>
    <m/>
    <s v="Estadual"/>
    <m/>
    <s v="RST-480"/>
    <s v="PAV"/>
    <s v="Estadual"/>
    <s v="PLA"/>
    <s v="Passo Fundo"/>
  </r>
  <r>
    <x v="0"/>
    <s v="480BRS0172"/>
    <n v="0"/>
    <x v="465"/>
    <s v="0172"/>
    <n v="-52.5783251902552"/>
    <n v="-27.3868276596687"/>
    <n v="-52.5575464398162"/>
    <n v="-27.5139471600333"/>
    <s v="480"/>
    <s v="RS"/>
    <s v="Eixo Principal"/>
    <s v="-"/>
    <s v="480BRS0172"/>
    <s v="ENTR R. TIRADENTES (ERVAL GRANDE)"/>
    <s v="ENTR RS-487 (P/BENJAMIN CONSTANT DO SUL)"/>
    <n v="21.6"/>
    <n v="37.799999999999997"/>
    <n v="16.2"/>
    <x v="1"/>
    <m/>
    <m/>
    <s v="Estadual"/>
    <m/>
    <s v="RST-480"/>
    <s v="PAV"/>
    <s v="Estadual"/>
    <s v="PLA"/>
    <s v="Passo Fundo"/>
  </r>
  <r>
    <x v="0"/>
    <s v="480BRS0173"/>
    <n v="0"/>
    <x v="465"/>
    <s v="0173"/>
    <n v="-52.5575464398162"/>
    <n v="-27.5139471600333"/>
    <n v="-52.535727490331297"/>
    <n v="-27.5490814699338"/>
    <s v="480"/>
    <s v="RS"/>
    <s v="Eixo Principal"/>
    <s v="-"/>
    <s v="480BRS0173"/>
    <s v="ENTR RS-487 (P/BENJAMIN CONSTANT DO SUL)"/>
    <s v="ACESSO NORTE P/SÃO VALENTIM"/>
    <n v="37.799999999999997"/>
    <n v="43"/>
    <n v="5.2"/>
    <x v="1"/>
    <m/>
    <m/>
    <s v="Estadual"/>
    <m/>
    <s v="RST-480"/>
    <s v="PAV"/>
    <s v="Estadual"/>
    <s v="PLA"/>
    <s v="Passo Fundo"/>
  </r>
  <r>
    <x v="0"/>
    <s v="480BRS0174"/>
    <n v="0"/>
    <x v="465"/>
    <s v="0174"/>
    <n v="-52.535727490331297"/>
    <n v="-27.5490814699338"/>
    <n v="-52.403078699921998"/>
    <n v="-27.601688129603399"/>
    <s v="480"/>
    <s v="RS"/>
    <s v="Eixo Principal"/>
    <s v="-"/>
    <s v="480BRS0174"/>
    <s v="ACESSO NORTE P/SÃO VALENTIM"/>
    <s v="ENTR RS-137 (P/ITATIBA DO SUL)"/>
    <n v="43"/>
    <n v="59"/>
    <n v="16"/>
    <x v="1"/>
    <m/>
    <m/>
    <s v="Estadual"/>
    <m/>
    <s v="RST-480"/>
    <s v="PAV"/>
    <s v="Estadual"/>
    <s v="PLA"/>
    <s v="Passo Fundo"/>
  </r>
  <r>
    <x v="0"/>
    <s v="480BRS0175"/>
    <n v="0"/>
    <x v="465"/>
    <s v="0175"/>
    <n v="-52.403078699921998"/>
    <n v="-27.601688129603399"/>
    <n v="-52.373530250120801"/>
    <n v="-27.6224966503001"/>
    <s v="480"/>
    <s v="RS"/>
    <s v="Eixo Principal"/>
    <s v="-"/>
    <s v="480BRS0175"/>
    <s v="ENTR RS-137 (P/ITATIBA DO SUL)"/>
    <s v="BARÃO DO COTEGIPE"/>
    <n v="59"/>
    <n v="63.9"/>
    <n v="4.9000000000000004"/>
    <x v="1"/>
    <m/>
    <m/>
    <s v="Estadual"/>
    <m/>
    <s v="RST-480"/>
    <s v="PAV"/>
    <s v="Estadual"/>
    <s v="PLA"/>
    <s v="Passo Fundo"/>
  </r>
  <r>
    <x v="0"/>
    <s v="480BRS0176"/>
    <n v="0"/>
    <x v="465"/>
    <s v="0176"/>
    <n v="-52.373530250120801"/>
    <n v="-27.6224966503001"/>
    <n v="-52.294768260246897"/>
    <n v="-27.640731779847702"/>
    <s v="480"/>
    <s v="RS"/>
    <s v="Eixo Principal"/>
    <s v="-"/>
    <s v="480BRS0176"/>
    <s v="BARÃO DO COTEGIPE"/>
    <s v="ENTR AV. CALDAS JR (ERECHIM)"/>
    <n v="63.9"/>
    <n v="73.099999999999994"/>
    <n v="9.1999999999999993"/>
    <x v="2"/>
    <m/>
    <m/>
    <s v="Federal"/>
    <m/>
    <m/>
    <m/>
    <s v="Federal"/>
    <s v="PAV"/>
    <s v="Passo Fundo"/>
  </r>
  <r>
    <x v="0"/>
    <s v="480BRS0177"/>
    <n v="0"/>
    <x v="465"/>
    <s v="0177"/>
    <n v="-52.294768260246897"/>
    <n v="-27.640731779847702"/>
    <n v="-52.286386880050401"/>
    <n v="-27.662476230393601"/>
    <s v="480"/>
    <s v="RS"/>
    <s v="Eixo Principal"/>
    <s v="-"/>
    <s v="480BRS0177"/>
    <s v="ENTR AV CALDAS JR (ERECHIM)"/>
    <s v="ENTR BR-153/RS-211 (FIM URB ERECHIM)"/>
    <n v="73.099999999999994"/>
    <n v="76.2"/>
    <n v="3.1"/>
    <x v="1"/>
    <m/>
    <m/>
    <s v="Municipal"/>
    <m/>
    <s v="AV. CALDAS"/>
    <s v="PAV"/>
    <s v="Estadual"/>
    <s v="PLA"/>
    <s v="Passo Fundo"/>
  </r>
  <r>
    <x v="0"/>
    <s v="480BSC0070"/>
    <n v="0"/>
    <x v="466"/>
    <s v="0070"/>
    <n v="-52.852709350156303"/>
    <n v="-26.347135639797798"/>
    <n v="-52.642841489942697"/>
    <n v="-26.473322730259699"/>
    <s v="480"/>
    <s v="SC"/>
    <s v="Eixo Principal"/>
    <s v="-"/>
    <s v="480BSC0070"/>
    <s v="ENTR BR-158/SC-157 (DIV PR/SC) (SÃO LOURENÇO DO OESTE)"/>
    <s v="ENTR SC-482 (P/CORONEL MARTINS)"/>
    <n v="0"/>
    <n v="33.6"/>
    <n v="33.6"/>
    <x v="1"/>
    <m/>
    <m/>
    <s v="Estadual"/>
    <m/>
    <s v="SCT-480"/>
    <s v="PAV"/>
    <s v="Estadual"/>
    <s v="PLA"/>
    <s v="Chapecó"/>
  </r>
  <r>
    <x v="0"/>
    <s v="480BSC0075"/>
    <n v="0"/>
    <x v="466"/>
    <s v="0075"/>
    <n v="-52.642841489942697"/>
    <n v="-26.473322730259699"/>
    <n v="-52.533374149797098"/>
    <n v="-26.5572430704113"/>
    <s v="480"/>
    <s v="SC"/>
    <s v="Eixo Principal"/>
    <s v="-"/>
    <s v="480BSC0075"/>
    <s v="ENTR SC-482 (P/CORONEL MARTINS)"/>
    <s v="ENTR R. MAJ.AZAMBUJA/R. BENJAMIN CONSTANT (SÃO DOMINGOS)"/>
    <n v="33.6"/>
    <n v="48.9"/>
    <n v="15.3"/>
    <x v="1"/>
    <m/>
    <m/>
    <s v="Estadual"/>
    <m/>
    <s v="SCT-480"/>
    <s v="PAV"/>
    <s v="Estadual"/>
    <s v="PLA"/>
    <s v="Chapecó"/>
  </r>
  <r>
    <x v="0"/>
    <s v="480BSC0080"/>
    <n v="0"/>
    <x v="466"/>
    <s v="0080"/>
    <n v="-52.533374149797098"/>
    <n v="-26.5572430704113"/>
    <n v="-52.454738039828598"/>
    <n v="-26.632785589882999"/>
    <s v="480"/>
    <s v="SC"/>
    <s v="Eixo Principal"/>
    <s v="-"/>
    <s v="480BSC0080"/>
    <s v="ENTR R. MAJ.AZAMBUJA/R. BENJAMIN CONSTANT (SÃO DOMINGOS)"/>
    <s v="ENTR SC-479 (IPUAÇÚ)"/>
    <n v="48.9"/>
    <n v="62.2"/>
    <n v="13.3"/>
    <x v="1"/>
    <m/>
    <m/>
    <s v="Estadual"/>
    <m/>
    <s v="SCT-480"/>
    <s v="PAV"/>
    <s v="Estadual"/>
    <s v="PLA"/>
    <s v="Chapecó"/>
  </r>
  <r>
    <x v="0"/>
    <s v="480BSC0085"/>
    <n v="0"/>
    <x v="466"/>
    <s v="0085"/>
    <n v="-52.454738039828598"/>
    <n v="-26.632785589882999"/>
    <n v="-52.390907619790703"/>
    <n v="-26.735136619858999"/>
    <s v="480"/>
    <s v="SC"/>
    <s v="Eixo Principal"/>
    <s v="-"/>
    <s v="480BSC0085"/>
    <s v="ENTR SC-479 (IPUAÇÚ)"/>
    <s v="ENTR SC-155(A) (BOM JESUS)"/>
    <n v="62.2"/>
    <n v="76.400000000000006"/>
    <n v="14.2"/>
    <x v="1"/>
    <m/>
    <m/>
    <s v="Estadual"/>
    <m/>
    <s v="SCT-480"/>
    <s v="PAV"/>
    <s v="Estadual"/>
    <s v="PLA"/>
    <s v="Chapecó"/>
  </r>
  <r>
    <x v="0"/>
    <s v="480BSC0090"/>
    <n v="0"/>
    <x v="466"/>
    <s v="0090"/>
    <n v="-52.390907619790703"/>
    <n v="-26.735136619858999"/>
    <n v="-52.435227519634203"/>
    <n v="-26.885530140403599"/>
    <s v="480"/>
    <s v="SC"/>
    <s v="Eixo Principal"/>
    <s v="-"/>
    <s v="480BSC0090"/>
    <s v="ENTR SC-155(A) (BOM JESUS)"/>
    <s v="ENTR BR-282(A)/SC-155(B)"/>
    <n v="76.400000000000006"/>
    <n v="95.5"/>
    <n v="19.100000000000001"/>
    <x v="1"/>
    <m/>
    <m/>
    <s v="Estadual"/>
    <m/>
    <s v="SCT-480"/>
    <s v="PAV"/>
    <s v="Estadual"/>
    <s v="PLA"/>
    <s v="Chapecó"/>
  </r>
  <r>
    <x v="4"/>
    <s v="480BSC0110"/>
    <s v="BR-476/153/282/480/SC/PR"/>
    <x v="466"/>
    <s v="0110"/>
    <n v="-52.435227519634203"/>
    <n v="-26.885530140403599"/>
    <n v="-52.646308880050697"/>
    <n v="-26.999640750420198"/>
    <s v="480"/>
    <s v="SC"/>
    <s v="Eixo Principal"/>
    <s v="Coinc"/>
    <s v="480BSC0110"/>
    <s v="ENTR BR-282(A)/SC-155(B)"/>
    <s v="ENTR BR-282(B)/SC-157 (P/CHAPECÓ)"/>
    <n v="95.5"/>
    <n v="124.2"/>
    <n v="28.7"/>
    <x v="2"/>
    <m/>
    <s v="282BSC0350"/>
    <s v="Federal"/>
    <m/>
    <m/>
    <m/>
    <s v="Federal"/>
    <s v="PAV"/>
    <s v="Chapecó"/>
  </r>
  <r>
    <x v="4"/>
    <s v="480BSC0130"/>
    <s v="BR-476/153/282/480/SC/PR"/>
    <x v="466"/>
    <s v="0130"/>
    <n v="-52.646308880050697"/>
    <n v="-26.999640750420198"/>
    <n v="-52.631344000225297"/>
    <n v="-27.064089379721"/>
    <s v="480"/>
    <s v="SC"/>
    <s v="Eixo Principal"/>
    <s v="-"/>
    <s v="480BSC0130"/>
    <s v="ENTR BR-282(B)/SC-157 (P/CHAPECÓ)"/>
    <s v="ENTR AV. LEOPOLDO SANDER"/>
    <n v="124.2"/>
    <n v="131.80000000000001"/>
    <n v="7.6"/>
    <x v="0"/>
    <m/>
    <m/>
    <s v="Federal"/>
    <m/>
    <m/>
    <m/>
    <s v="Federal"/>
    <s v="PAV"/>
    <s v="Chapecó"/>
  </r>
  <r>
    <x v="0"/>
    <s v="480BSC0135"/>
    <n v="0"/>
    <x v="466"/>
    <s v="0135"/>
    <n v="-52.631344000225297"/>
    <n v="-27.064089379721"/>
    <n v="-52.626586979605399"/>
    <n v="-27.0734521495969"/>
    <s v="480"/>
    <s v="SC"/>
    <s v="Eixo Principal"/>
    <s v="-"/>
    <s v="480BSC0135"/>
    <s v="ENTR AV. LEOPOLDO SANDER"/>
    <s v="ENTR R. AMPARO (CHAPECÓ)"/>
    <n v="131.80000000000001"/>
    <n v="133"/>
    <n v="1.2"/>
    <x v="0"/>
    <m/>
    <m/>
    <s v="Federal"/>
    <m/>
    <m/>
    <m/>
    <s v="Federal"/>
    <s v="PAV"/>
    <s v="Chapecó"/>
  </r>
  <r>
    <x v="0"/>
    <s v="480BSC0140"/>
    <n v="0"/>
    <x v="466"/>
    <s v="0140"/>
    <n v="-52.626586979605399"/>
    <n v="-27.0734521495969"/>
    <n v="-52.622694640045502"/>
    <n v="-27.0931230503884"/>
    <s v="480"/>
    <s v="SC"/>
    <s v="Eixo Principal"/>
    <s v="-"/>
    <s v="480BSC0140"/>
    <s v="ENTR R. AMPARO (CHAPECÓ)"/>
    <s v="ENTR BR-283(A) (CHAPECÓ) *TRECHO MUNICIPAL*"/>
    <n v="133"/>
    <n v="135.30000000000001"/>
    <n v="2.2999999999999998"/>
    <x v="1"/>
    <m/>
    <m/>
    <s v="Estadual"/>
    <m/>
    <s v="SCT-480"/>
    <s v="PAV"/>
    <s v="Estadual"/>
    <s v="PLA"/>
    <s v="Chapecó"/>
  </r>
  <r>
    <x v="0"/>
    <s v="480BSC0150"/>
    <n v="0"/>
    <x v="466"/>
    <s v="0150"/>
    <n v="-52.622694640045502"/>
    <n v="-27.0931230503884"/>
    <n v="-52.618126639832397"/>
    <n v="-27.108834450249599"/>
    <s v="480"/>
    <s v="SC"/>
    <s v="Eixo Principal"/>
    <s v="Coinc"/>
    <s v="480BSC0150"/>
    <s v="ENTR BR-283(A) (CHAPECÓ)"/>
    <s v="ENTR BR-283(B) (CHAPECÓ) *TRECHO MUNICIPAL*"/>
    <n v="135.30000000000001"/>
    <n v="137.1"/>
    <n v="1.8"/>
    <x v="1"/>
    <m/>
    <s v="283BSC0125"/>
    <s v="Estadual"/>
    <m/>
    <s v="SCT-283"/>
    <s v="PAV"/>
    <s v="Estadual"/>
    <s v="PLA"/>
    <s v="Chapecó"/>
  </r>
  <r>
    <x v="0"/>
    <s v="480BSC0160"/>
    <n v="0"/>
    <x v="466"/>
    <s v="0160"/>
    <n v="-52.618126639832397"/>
    <n v="-27.108834450249599"/>
    <n v="-52.692844419834003"/>
    <n v="-27.281008649629399"/>
    <s v="480"/>
    <s v="SC"/>
    <s v="Eixo Principal"/>
    <s v="-"/>
    <s v="480BSC0160"/>
    <s v="ENTR BR-283(B) (CHAPECÓ)"/>
    <s v="DIV SC/RS (P/PRAIA GRANDE/GÔIO EN)"/>
    <n v="137.1"/>
    <n v="160.1"/>
    <n v="23"/>
    <x v="1"/>
    <m/>
    <m/>
    <s v="Estadual"/>
    <m/>
    <s v="SCT-480"/>
    <s v="PAV"/>
    <s v="Estadual"/>
    <s v="PLA"/>
    <s v="Chapecó"/>
  </r>
  <r>
    <x v="0"/>
    <s v="481BRS0010"/>
    <n v="0"/>
    <x v="467"/>
    <s v="0010"/>
    <n v="-53.596888600028798"/>
    <n v="-28.7385899702508"/>
    <n v="-53.456369229955897"/>
    <n v="-28.850170760372201"/>
    <s v="481"/>
    <s v="RS"/>
    <s v="Eixo Principal"/>
    <s v="-"/>
    <s v="481BRS0010"/>
    <s v="ENTR BR-158/377/RS-342 (CRUZ ALTA)"/>
    <s v="P/BOA VISTA DO INCRA"/>
    <n v="0"/>
    <n v="30"/>
    <n v="30"/>
    <x v="1"/>
    <m/>
    <m/>
    <s v="Estadual"/>
    <m/>
    <s v="RST-481"/>
    <s v="PAV"/>
    <s v="Estadual"/>
    <s v="PLA"/>
    <s v="Cruz Alta"/>
  </r>
  <r>
    <x v="0"/>
    <s v="481BRS0015"/>
    <n v="0"/>
    <x v="467"/>
    <s v="0015"/>
    <n v="-53.456369229955897"/>
    <n v="-28.850170760372201"/>
    <n v="-53.179041119551897"/>
    <n v="-29.090124329873898"/>
    <s v="481"/>
    <s v="RS"/>
    <s v="Eixo Principal"/>
    <s v="-"/>
    <s v="481BRS0015"/>
    <s v="P/BOA VISTA DO INCRA"/>
    <s v="ACESSO P/ SALTO DO JACUÍ "/>
    <n v="30"/>
    <n v="69"/>
    <n v="39"/>
    <x v="1"/>
    <m/>
    <m/>
    <s v="Estadual"/>
    <m/>
    <s v="RST-481"/>
    <s v="PAV"/>
    <s v="Estadual"/>
    <s v="PLA"/>
    <s v="Cruz Alta"/>
  </r>
  <r>
    <x v="0"/>
    <s v="481BRS0020"/>
    <n v="0"/>
    <x v="467"/>
    <s v="0020"/>
    <n v="-53.179041119551897"/>
    <n v="-29.090124329873898"/>
    <n v="-53.068591430150299"/>
    <n v="-29.244276959913702"/>
    <s v="481"/>
    <s v="RS"/>
    <s v="Eixo Principal"/>
    <s v="-"/>
    <s v="481BRS0020"/>
    <s v="ACESSO P/ SALTO DO JACUÍ"/>
    <s v="ENTR RS-525 (P/TUNAS)"/>
    <n v="69"/>
    <n v="97.6"/>
    <n v="28.6"/>
    <x v="1"/>
    <m/>
    <m/>
    <s v="Estadual"/>
    <m/>
    <s v="RST-481"/>
    <s v="PAV"/>
    <s v="Estadual"/>
    <s v="PLA"/>
    <s v="Cruz Alta"/>
  </r>
  <r>
    <x v="0"/>
    <s v="481BRS0025"/>
    <n v="0"/>
    <x v="467"/>
    <s v="0025"/>
    <n v="-53.068591430150299"/>
    <n v="-29.244276959913702"/>
    <n v="-53.080781289924502"/>
    <n v="-29.333440239675198"/>
    <s v="481"/>
    <s v="RS"/>
    <s v="Eixo Principal"/>
    <s v="-"/>
    <s v="481BRS0025"/>
    <s v="ENTR RS-525 (P/TUNAS)"/>
    <s v="ENTR R. 25 DE JULHO (ARROIO DO TIGRE)"/>
    <n v="97.6"/>
    <n v="107.6"/>
    <n v="10"/>
    <x v="1"/>
    <m/>
    <m/>
    <s v="Estadual"/>
    <m/>
    <s v="RST-481"/>
    <s v="PAV"/>
    <s v="Estadual"/>
    <s v="PLA"/>
    <s v="Cruz Alta"/>
  </r>
  <r>
    <x v="0"/>
    <s v="481BRS0030"/>
    <n v="0"/>
    <x v="467"/>
    <s v="0030"/>
    <n v="-53.080781289924502"/>
    <n v="-29.333440239675198"/>
    <n v="-53.014070800027298"/>
    <n v="-29.407262740083301"/>
    <s v="481"/>
    <s v="RS"/>
    <s v="Eixo Principal"/>
    <s v="-"/>
    <s v="481BRS0030"/>
    <s v="ENTR R. 25 DE JULHO (ARROIO DO TIGRE)"/>
    <s v="ENTR RS-400 (SOBRADINHO)"/>
    <n v="107.6"/>
    <n v="119.2"/>
    <n v="11.6"/>
    <x v="1"/>
    <m/>
    <m/>
    <s v="Estadual"/>
    <m/>
    <s v="RST-481"/>
    <s v="PAV"/>
    <s v="Estadual"/>
    <s v="PLA"/>
    <s v="Cruz Alta"/>
  </r>
  <r>
    <x v="0"/>
    <s v="481BRS0050"/>
    <n v="0"/>
    <x v="467"/>
    <s v="0050"/>
    <n v="-53.014070800027298"/>
    <n v="-29.407262740083301"/>
    <n v="-52.949779099725603"/>
    <n v="-29.634994770292298"/>
    <s v="481"/>
    <s v="RS"/>
    <s v="Eixo Principal"/>
    <s v="-"/>
    <s v="481BRS0050"/>
    <s v="ENTR RS-400 (SOBRADINHO)"/>
    <s v="CERRO BRANCO"/>
    <n v="119.2"/>
    <n v="162.69999999999999"/>
    <n v="43.5"/>
    <x v="1"/>
    <m/>
    <m/>
    <s v="Estadual"/>
    <m/>
    <s v="RST-481"/>
    <s v="IMP"/>
    <s v="Estadual"/>
    <s v="PLA"/>
    <s v="Cruz Alta"/>
  </r>
  <r>
    <x v="0"/>
    <s v="481BRS0060"/>
    <n v="0"/>
    <x v="467"/>
    <s v="0060"/>
    <n v="-52.949779099725603"/>
    <n v="-29.634994770292298"/>
    <n v="-52.946089540199999"/>
    <n v="-29.731983650125301"/>
    <s v="481"/>
    <s v="RS"/>
    <s v="Eixo Principal"/>
    <s v="-"/>
    <s v="481BRS0060"/>
    <s v="CERRO BRANCO"/>
    <s v="ENTR BR-153/287 (NOVO CABRAIS)"/>
    <n v="162.69999999999999"/>
    <n v="175.2"/>
    <n v="12.5"/>
    <x v="1"/>
    <m/>
    <m/>
    <s v="Estadual"/>
    <m/>
    <s v="RST-481"/>
    <s v="PAV"/>
    <s v="Estadual"/>
    <s v="PLA"/>
    <s v="Cruz Alta"/>
  </r>
  <r>
    <x v="0"/>
    <s v="482BES0010"/>
    <n v="0"/>
    <x v="468"/>
    <s v="0010"/>
    <n v="-41.078275079631098"/>
    <n v="-20.925250320345899"/>
    <n v="-41.112956779631602"/>
    <n v="-20.864561100014701"/>
    <s v="482"/>
    <s v="ES"/>
    <s v="Eixo Principal"/>
    <s v="-"/>
    <s v="482BES0010"/>
    <s v="ENTR BR-101 (SAFRA)"/>
    <s v="INÍCIO PISTA DUPLA"/>
    <n v="0"/>
    <n v="8.1999999999999993"/>
    <n v="8.1999999999999993"/>
    <x v="1"/>
    <m/>
    <m/>
    <s v="Estadual"/>
    <m/>
    <s v="ES-482"/>
    <s v="PAV"/>
    <s v="Estadual"/>
    <s v="PLA"/>
    <s v="Santa Isabel"/>
  </r>
  <r>
    <x v="0"/>
    <s v="482BES0012"/>
    <n v="0"/>
    <x v="468"/>
    <s v="0012"/>
    <n v="-41.112956779631602"/>
    <n v="-20.864561100014701"/>
    <n v="-41.1211571397901"/>
    <n v="-20.856749050028601"/>
    <s v="482"/>
    <s v="ES"/>
    <s v="Eixo Principal"/>
    <s v="-"/>
    <s v="482BES0012"/>
    <s v="INÍCIO PISTA DUPLA"/>
    <s v="ACESSO I (CACHOEIRO DO ITAPEMIRIM)"/>
    <n v="8.1999999999999993"/>
    <n v="9.5"/>
    <n v="1.3"/>
    <x v="0"/>
    <m/>
    <m/>
    <s v="Federal"/>
    <m/>
    <m/>
    <m/>
    <s v="Federal"/>
    <s v="PAV"/>
    <s v="Santa Isabel"/>
  </r>
  <r>
    <x v="0"/>
    <s v="482BES0015"/>
    <n v="0"/>
    <x v="468"/>
    <s v="0015"/>
    <n v="-41.1211571397901"/>
    <n v="-20.856749050028601"/>
    <n v="-41.081040340239397"/>
    <n v="-20.8578591003171"/>
    <s v="482"/>
    <s v="ES"/>
    <s v="Eixo Principal"/>
    <s v="-"/>
    <s v="482BES0015"/>
    <s v="ACESSO I (CACHOEIRO DO ITAPEMIRIM)"/>
    <s v="ENTR ES-488 (ACESSO I CACHOEIRO DO ITAPEMIRIM)"/>
    <n v="9.5"/>
    <n v="14.5"/>
    <n v="5"/>
    <x v="1"/>
    <m/>
    <m/>
    <s v="Federal"/>
    <m/>
    <m/>
    <m/>
    <s v="Federal"/>
    <s v="PLA"/>
    <s v="Santa Isabel"/>
  </r>
  <r>
    <x v="0"/>
    <s v="482BES0020"/>
    <n v="0"/>
    <x v="468"/>
    <s v="0020"/>
    <n v="-41.081040340239397"/>
    <n v="-20.8578591003171"/>
    <n v="-41.081742889722499"/>
    <n v="-20.801831329652"/>
    <s v="482"/>
    <s v="ES"/>
    <s v="Eixo Principal"/>
    <s v="-"/>
    <s v="482BES0020"/>
    <s v="ENTR ES-488 (ACESSO I CACHOEIRO DO ITAPEMIRIM)"/>
    <s v="ENTR ES-164(A) (ACESSO III CACHOEIRO DO ITAPEMIRIM)"/>
    <n v="14.5"/>
    <n v="21.5"/>
    <n v="7"/>
    <x v="2"/>
    <m/>
    <m/>
    <s v="Federal"/>
    <m/>
    <m/>
    <m/>
    <s v="Federal"/>
    <s v="PAV"/>
    <s v="Santa Isabel"/>
  </r>
  <r>
    <x v="0"/>
    <s v="482BES0022"/>
    <n v="0"/>
    <x v="468"/>
    <s v="0022"/>
    <n v="-41.081742889722499"/>
    <n v="-20.801831329652"/>
    <n v="-41.079706650141702"/>
    <n v="-20.7889639503259"/>
    <s v="482"/>
    <s v="ES"/>
    <s v="Eixo Principal"/>
    <s v="-"/>
    <s v="482BES0022"/>
    <s v="ENTR ES-164(A) (ACESSO III CACHOEIRO DO ITAPEMIRIM)"/>
    <s v="ENTR ES-164(B) (P/SANTA ROSA)"/>
    <n v="21.5"/>
    <n v="23"/>
    <n v="1.5"/>
    <x v="1"/>
    <m/>
    <m/>
    <s v="Estadual"/>
    <m/>
    <s v="ES-164"/>
    <s v="PAV"/>
    <s v="Estadual"/>
    <s v="PLA"/>
    <s v="Santa Isabel"/>
  </r>
  <r>
    <x v="0"/>
    <s v="482BES0025"/>
    <n v="0"/>
    <x v="468"/>
    <s v="0025"/>
    <n v="-41.079706650141702"/>
    <n v="-20.7889639503259"/>
    <n v="-41.154883540343"/>
    <n v="-20.7939673896832"/>
    <s v="482"/>
    <s v="ES"/>
    <s v="Eixo Principal"/>
    <s v="-"/>
    <s v="482BES0025"/>
    <s v="ENTR ES-164(B) (P/SANTA ROSA)"/>
    <s v="MORRO GRANDE (ACESSO IV C. ITAPEMIRIM)"/>
    <n v="23"/>
    <n v="32.4"/>
    <n v="9.4"/>
    <x v="1"/>
    <m/>
    <m/>
    <s v="Estadual"/>
    <m/>
    <s v="EST-488"/>
    <s v="PAV"/>
    <s v="Estadual"/>
    <s v="PLA"/>
    <s v="Santa Isabel"/>
  </r>
  <r>
    <x v="0"/>
    <s v="482BES0030"/>
    <n v="0"/>
    <x v="468"/>
    <s v="0030"/>
    <n v="-41.154883540343"/>
    <n v="-20.7939673896832"/>
    <n v="-41.187141419940502"/>
    <n v="-20.753375120365401"/>
    <s v="482"/>
    <s v="ES"/>
    <s v="Eixo Principal"/>
    <s v="-"/>
    <s v="482BES0030"/>
    <s v="MORRO GRANDE (ACESSO IV C. ITAPEMIRIM)"/>
    <s v="ENTR ES-166 (COUTINHO)"/>
    <n v="32.4"/>
    <n v="38.9"/>
    <n v="6.5"/>
    <x v="1"/>
    <m/>
    <m/>
    <s v="Estadual"/>
    <m/>
    <s v="EST-482"/>
    <s v="PAV"/>
    <s v="Estadual"/>
    <s v="PLA"/>
    <s v="Santa Isabel"/>
  </r>
  <r>
    <x v="0"/>
    <s v="482BES0050"/>
    <n v="0"/>
    <x v="468"/>
    <s v="0050"/>
    <n v="-41.187141419940502"/>
    <n v="-20.753375120365401"/>
    <n v="-41.265566000370498"/>
    <n v="-20.761162279815299"/>
    <s v="482"/>
    <s v="ES"/>
    <s v="Eixo Principal"/>
    <s v="-"/>
    <s v="482BES0050"/>
    <s v="ENTR ES-166 (COUTINHO)"/>
    <s v="ENTR ES-483 (P/BURARAMA)"/>
    <n v="38.9"/>
    <n v="48"/>
    <n v="9.1"/>
    <x v="2"/>
    <m/>
    <m/>
    <s v="Federal"/>
    <m/>
    <m/>
    <m/>
    <s v="Federal"/>
    <s v="PAV"/>
    <s v="Santa Isabel"/>
  </r>
  <r>
    <x v="0"/>
    <s v="482BES0055"/>
    <n v="0"/>
    <x v="468"/>
    <s v="0055"/>
    <n v="-41.265566000370498"/>
    <n v="-20.761162279815299"/>
    <n v="-41.370670419903803"/>
    <n v="-20.8004579200969"/>
    <s v="482"/>
    <s v="ES"/>
    <s v="Eixo Principal"/>
    <s v="-"/>
    <s v="482BES0055"/>
    <s v="ENTR ES-483 (P/BURARAMA)"/>
    <s v="ENTR ES-177 (JERÔNIMO MONTEIRO)"/>
    <n v="48"/>
    <n v="60.8"/>
    <n v="12.8"/>
    <x v="2"/>
    <m/>
    <m/>
    <s v="Federal"/>
    <m/>
    <m/>
    <m/>
    <s v="Federal"/>
    <s v="PAV"/>
    <s v="Santa Isabel"/>
  </r>
  <r>
    <x v="0"/>
    <s v="482BES0070"/>
    <n v="0"/>
    <x v="468"/>
    <s v="0070"/>
    <n v="-41.370670419903803"/>
    <n v="-20.8004579200969"/>
    <n v="-41.484467900373197"/>
    <n v="-20.746813680207101"/>
    <s v="482"/>
    <s v="ES"/>
    <s v="Eixo Principal"/>
    <s v="-"/>
    <s v="482BES0070"/>
    <s v="ENTR ES-177 (JERÔNIMO MONTEIRO)"/>
    <s v="ENTR ES-181(A)"/>
    <n v="60.8"/>
    <n v="76.099999999999994"/>
    <n v="15.3"/>
    <x v="2"/>
    <m/>
    <m/>
    <s v="Federal"/>
    <m/>
    <m/>
    <m/>
    <s v="Federal"/>
    <s v="PAV"/>
    <s v="Santa Isabel"/>
  </r>
  <r>
    <x v="0"/>
    <s v="482BES0075"/>
    <n v="0"/>
    <x v="468"/>
    <s v="0075"/>
    <n v="-41.484467900373197"/>
    <n v="-20.746813680207101"/>
    <n v="-41.531767639964499"/>
    <n v="-20.762273900320199"/>
    <s v="482"/>
    <s v="ES"/>
    <s v="Eixo Principal"/>
    <s v="-"/>
    <s v="482BES0075"/>
    <s v="ENTR ES-181(A)"/>
    <s v="ENTR ES-181(B)/387(A) (ALEGRE)"/>
    <n v="76.099999999999994"/>
    <n v="83.2"/>
    <n v="7.1"/>
    <x v="2"/>
    <m/>
    <m/>
    <s v="Federal"/>
    <m/>
    <m/>
    <m/>
    <s v="Federal"/>
    <s v="PAV"/>
    <s v="Santa Isabel"/>
  </r>
  <r>
    <x v="0"/>
    <s v="482BES0090"/>
    <n v="0"/>
    <x v="468"/>
    <s v="0090"/>
    <n v="-41.531767639964499"/>
    <n v="-20.762273900320199"/>
    <n v="-41.591599030270899"/>
    <n v="-20.763522019925201"/>
    <s v="482"/>
    <s v="ES"/>
    <s v="Eixo Principal"/>
    <s v="-"/>
    <s v="482BES0090"/>
    <s v="ENTR ES-181(B)/387(A) (ALEGRE)"/>
    <s v="ENTR ES-387(B) (CELINA)"/>
    <n v="83.2"/>
    <n v="95"/>
    <n v="11.8"/>
    <x v="2"/>
    <m/>
    <m/>
    <s v="Federal"/>
    <m/>
    <m/>
    <m/>
    <s v="Federal"/>
    <s v="PAV"/>
    <s v="Santa Isabel"/>
  </r>
  <r>
    <x v="0"/>
    <s v="482BES0110"/>
    <n v="0"/>
    <x v="468"/>
    <s v="0110"/>
    <n v="-41.591599030270899"/>
    <n v="-20.763522019925201"/>
    <n v="-41.677697510431599"/>
    <n v="-20.775713279943801"/>
    <s v="482"/>
    <s v="ES"/>
    <s v="Eixo Principal"/>
    <s v="-"/>
    <s v="482BES0110"/>
    <s v="ENTR ES-387(B) (CELINA)"/>
    <s v="ENTR BR-484(A)/ES-185 (GUAÇUÍ)"/>
    <n v="95"/>
    <n v="106.2"/>
    <n v="11.2"/>
    <x v="2"/>
    <m/>
    <m/>
    <s v="Federal"/>
    <m/>
    <m/>
    <m/>
    <s v="Federal"/>
    <s v="PAV"/>
    <s v="Santa Isabel"/>
  </r>
  <r>
    <x v="0"/>
    <s v="482BES0120"/>
    <n v="0"/>
    <x v="468"/>
    <s v="0120"/>
    <n v="-41.677697510431599"/>
    <n v="-20.775713279943801"/>
    <n v="-41.6949861296061"/>
    <n v="-20.7959870799397"/>
    <s v="482"/>
    <s v="ES"/>
    <s v="Eixo Principal"/>
    <s v="-"/>
    <s v="482BES0120"/>
    <s v="ENTR BR-484(A)/ES-185 (GUAÇUÍ)"/>
    <s v="ENTR BR-484(B)"/>
    <n v="106.2"/>
    <n v="109.3"/>
    <n v="3.1"/>
    <x v="2"/>
    <m/>
    <s v="484BES0140"/>
    <s v="Federal"/>
    <m/>
    <m/>
    <m/>
    <s v="Federal"/>
    <s v="PAV"/>
    <s v="Santa Isabel"/>
  </r>
  <r>
    <x v="0"/>
    <s v="482BES0130"/>
    <n v="0"/>
    <x v="468"/>
    <s v="0130"/>
    <n v="-41.6949861296061"/>
    <n v="-20.7959870799397"/>
    <n v="-41.850216890297098"/>
    <n v="-20.694793740039"/>
    <s v="482"/>
    <s v="ES"/>
    <s v="Eixo Principal"/>
    <s v="-"/>
    <s v="482BES0130"/>
    <s v="ENTR BR-484(B)"/>
    <s v="ENTR ES-190 (DIV ES/MG) (DORES DO RIO PRETO)"/>
    <n v="109.3"/>
    <n v="136.19999999999999"/>
    <n v="26.9"/>
    <x v="2"/>
    <m/>
    <m/>
    <s v="Federal"/>
    <m/>
    <m/>
    <m/>
    <s v="Federal"/>
    <s v="PAV"/>
    <s v="Santa Isabel"/>
  </r>
  <r>
    <x v="0"/>
    <s v="482BMG0150"/>
    <n v="0"/>
    <x v="469"/>
    <s v="0150"/>
    <n v="-41.850216890297098"/>
    <n v="-20.694793740039"/>
    <n v="-41.909020940064202"/>
    <n v="-20.652051830227698"/>
    <s v="482"/>
    <s v="MG"/>
    <s v="Eixo Principal"/>
    <s v="-"/>
    <s v="482BMG0150"/>
    <s v="DIV ES/MG"/>
    <s v="ESPERA FELIZ"/>
    <n v="0"/>
    <n v="9.3000000000000007"/>
    <n v="9.3000000000000007"/>
    <x v="1"/>
    <m/>
    <m/>
    <s v="Estadual"/>
    <m/>
    <s v="MGT-482"/>
    <s v="PAV"/>
    <s v="Estadual"/>
    <s v="PLA"/>
    <s v="Leopoldina"/>
  </r>
  <r>
    <x v="0"/>
    <s v="482BMG0160"/>
    <n v="0"/>
    <x v="469"/>
    <s v="0160"/>
    <n v="-41.909020940064202"/>
    <n v="-20.652051830227698"/>
    <n v="-41.9843742098018"/>
    <n v="-20.632623300325001"/>
    <s v="482"/>
    <s v="MG"/>
    <s v="Eixo Principal"/>
    <s v="-"/>
    <s v="482BMG0160"/>
    <s v="ESPERA FELIZ"/>
    <s v="ENTR MG-111(A)"/>
    <n v="9.3000000000000007"/>
    <n v="19.7"/>
    <n v="10.4"/>
    <x v="1"/>
    <m/>
    <m/>
    <s v="Estadual"/>
    <m/>
    <s v="MGT-482"/>
    <s v="PAV"/>
    <s v="Estadual"/>
    <s v="PLA"/>
    <s v="Leopoldina"/>
  </r>
  <r>
    <x v="0"/>
    <s v="482BMG0170"/>
    <n v="0"/>
    <x v="469"/>
    <s v="0170"/>
    <n v="-41.9843742098018"/>
    <n v="-20.632623300325001"/>
    <n v="-42.035402249913801"/>
    <n v="-20.7125112198169"/>
    <s v="482"/>
    <s v="MG"/>
    <s v="Eixo Principal"/>
    <s v="-"/>
    <s v="482BMG0170"/>
    <s v="ENTR MG-111(A)"/>
    <s v="ENTR MG-111(B) (CARANGOLA)"/>
    <n v="19.7"/>
    <n v="33.5"/>
    <n v="13.8"/>
    <x v="1"/>
    <m/>
    <m/>
    <s v="Estadual"/>
    <m/>
    <s v="MGT-482"/>
    <s v="PAV"/>
    <s v="Estadual"/>
    <s v="PLA"/>
    <s v="Leopoldina"/>
  </r>
  <r>
    <x v="0"/>
    <s v="482BMG0190"/>
    <n v="0"/>
    <x v="469"/>
    <s v="0190"/>
    <n v="-42.035402249913801"/>
    <n v="-20.7125112198169"/>
    <n v="-42.280491210001202"/>
    <n v="-20.726677849702899"/>
    <s v="482"/>
    <s v="MG"/>
    <s v="Eixo Principal"/>
    <s v="-"/>
    <s v="482BMG0190"/>
    <s v="ENTR MG-111(B) (CARANGOLA)"/>
    <s v="ENTR BR-116 (FERVEDOURO)"/>
    <n v="33.5"/>
    <n v="62.4"/>
    <n v="28.9"/>
    <x v="1"/>
    <m/>
    <m/>
    <s v="Estadual"/>
    <m/>
    <s v="MGT-482"/>
    <s v="PAV"/>
    <s v="Estadual"/>
    <s v="PLA"/>
    <s v="Leopoldina"/>
  </r>
  <r>
    <x v="0"/>
    <s v="482BMG0210"/>
    <n v="0"/>
    <x v="469"/>
    <s v="0210"/>
    <n v="-42.280491210001202"/>
    <n v="-20.726677849702899"/>
    <n v="-42.521133609828198"/>
    <n v="-20.6683164903137"/>
    <s v="482"/>
    <s v="MG"/>
    <s v="Eixo Principal"/>
    <s v="-"/>
    <s v="482BMG0210"/>
    <s v="ENTR BR-116 (FERVEDOURO)"/>
    <s v="ARAPONGA"/>
    <n v="62.4"/>
    <n v="105.1"/>
    <n v="42.7"/>
    <x v="1"/>
    <m/>
    <m/>
    <s v="Federal"/>
    <m/>
    <m/>
    <m/>
    <s v="Federal"/>
    <s v="PLA"/>
    <s v="Leopoldina"/>
  </r>
  <r>
    <x v="0"/>
    <s v="482BMG0220"/>
    <n v="0"/>
    <x v="469"/>
    <s v="0220"/>
    <n v="-42.521133609828198"/>
    <n v="-20.6683164903137"/>
    <n v="-42.865028660344301"/>
    <n v="-20.7441631497095"/>
    <s v="482"/>
    <s v="MG"/>
    <s v="Eixo Principal"/>
    <s v="-"/>
    <s v="482BMG0220"/>
    <s v="ARAPONGA"/>
    <s v="ENTR BR-120/356(A)/MG-280 (VIÇOSA)"/>
    <n v="105.1"/>
    <n v="150.1"/>
    <n v="45"/>
    <x v="1"/>
    <m/>
    <m/>
    <s v="Federal"/>
    <m/>
    <m/>
    <m/>
    <s v="Federal"/>
    <s v="PLA"/>
    <s v="Leopoldina"/>
  </r>
  <r>
    <x v="0"/>
    <s v="482BMG0230"/>
    <n v="0"/>
    <x v="469"/>
    <s v="0230"/>
    <n v="-42.865028660344301"/>
    <n v="-20.7441631497095"/>
    <n v="-43.088821599737003"/>
    <n v="-20.669454499625399"/>
    <s v="482"/>
    <s v="MG"/>
    <s v="Eixo Principal"/>
    <s v="Coinc"/>
    <s v="482BMG0230"/>
    <s v="ENTR BR-120/356(A)/MG-280 (VIÇOSA)"/>
    <s v="ENTR BR-356(B) (PORTO FIRME)"/>
    <n v="150.1"/>
    <n v="180"/>
    <n v="29.9"/>
    <x v="1"/>
    <m/>
    <s v="356BMG0150"/>
    <s v="Estadual"/>
    <m/>
    <s v="MG-482"/>
    <s v="PAV"/>
    <s v="Estadual"/>
    <s v="PLA"/>
    <s v="Leopoldina"/>
  </r>
  <r>
    <x v="0"/>
    <s v="482BMG0250"/>
    <n v="0"/>
    <x v="469"/>
    <s v="0250"/>
    <n v="-43.088821599737003"/>
    <n v="-20.669454499625399"/>
    <n v="-43.300401809595698"/>
    <n v="-20.6867196401992"/>
    <s v="482"/>
    <s v="MG"/>
    <s v="Eixo Principal"/>
    <s v="-"/>
    <s v="482BMG0250"/>
    <s v="ENTR BR-356(B) (PORTO FIRME)"/>
    <s v="PIRANGA"/>
    <n v="180"/>
    <n v="209.9"/>
    <n v="29.9"/>
    <x v="1"/>
    <m/>
    <m/>
    <s v="Estadual"/>
    <m/>
    <s v="MGT-482"/>
    <s v="PAV"/>
    <s v="Estadual"/>
    <s v="PLA"/>
    <s v="Contagem"/>
  </r>
  <r>
    <x v="0"/>
    <s v="482BMG0270"/>
    <n v="0"/>
    <x v="469"/>
    <s v="0270"/>
    <n v="-43.300401809595698"/>
    <n v="-20.6867196401992"/>
    <n v="-43.497009470210799"/>
    <n v="-20.69664675984"/>
    <s v="482"/>
    <s v="MG"/>
    <s v="Eixo Principal"/>
    <s v="-"/>
    <s v="482BMG0270"/>
    <s v="PIRANGA"/>
    <s v="CATAS ALTAS DA NORUEGA"/>
    <n v="209.9"/>
    <n v="238.9"/>
    <n v="29"/>
    <x v="1"/>
    <m/>
    <m/>
    <s v="Estadual"/>
    <m/>
    <s v="MGT-482"/>
    <s v="PAV"/>
    <s v="Estadual"/>
    <s v="PLA"/>
    <s v="Contagem"/>
  </r>
  <r>
    <x v="0"/>
    <s v="482BMG0290"/>
    <n v="0"/>
    <x v="469"/>
    <s v="0290"/>
    <n v="-43.497009470210799"/>
    <n v="-20.69664675984"/>
    <n v="-43.607692119995299"/>
    <n v="-20.676635489935801"/>
    <s v="482"/>
    <s v="MG"/>
    <s v="Eixo Principal"/>
    <s v="-"/>
    <s v="482BMG0290"/>
    <s v="CATAS ALTAS DA NORUEGA"/>
    <s v="ITAVERAVA"/>
    <n v="238.9"/>
    <n v="255.3"/>
    <n v="16.399999999999999"/>
    <x v="1"/>
    <m/>
    <m/>
    <s v="Estadual"/>
    <m/>
    <s v="MGT-482"/>
    <s v="PAV"/>
    <s v="Estadual"/>
    <s v="PLA"/>
    <s v="Contagem"/>
  </r>
  <r>
    <x v="0"/>
    <s v="482BMG0295"/>
    <n v="0"/>
    <x v="469"/>
    <s v="0295"/>
    <n v="-43.607692119995299"/>
    <n v="-20.676635489935801"/>
    <n v="-43.805832860298203"/>
    <n v="-20.655641289813602"/>
    <s v="482"/>
    <s v="MG"/>
    <s v="Eixo Principal"/>
    <s v="-"/>
    <s v="482BMG0295"/>
    <s v="ITAVERAVA"/>
    <s v="ENTR BR-040 (CONSELHEIRO LAFAIETE)"/>
    <n v="255.3"/>
    <n v="283.10000000000002"/>
    <n v="27.8"/>
    <x v="1"/>
    <m/>
    <m/>
    <s v="Estadual"/>
    <m/>
    <s v="MGT-482"/>
    <s v="PAV"/>
    <s v="Estadual"/>
    <s v="PLA"/>
    <s v="Contagem"/>
  </r>
  <r>
    <x v="0"/>
    <s v="483BGO0030"/>
    <n v="0"/>
    <x v="470"/>
    <s v="0030"/>
    <n v="-49.216545480189701"/>
    <n v="-18.358221179563699"/>
    <n v="-49.294341230363401"/>
    <n v="-18.3947463503637"/>
    <s v="483"/>
    <s v="GO"/>
    <s v="Eixo Principal"/>
    <s v="Coinc"/>
    <s v="483BGO0030"/>
    <s v="ENTR BR-153/154(A)/452(A)/GO-419(A)"/>
    <s v="ENTR GO-206(A)/419(B)"/>
    <n v="0"/>
    <n v="9"/>
    <n v="9"/>
    <x v="2"/>
    <m/>
    <s v="452BGO0070;154BGO0020"/>
    <m/>
    <s v="MP082/2003"/>
    <m/>
    <m/>
    <m/>
    <s v="PAV"/>
    <s v="Rio Verde"/>
  </r>
  <r>
    <x v="0"/>
    <s v="483BGO0035"/>
    <n v="0"/>
    <x v="470"/>
    <s v="0035"/>
    <n v="-49.294341230363401"/>
    <n v="-18.3947463503637"/>
    <n v="-49.345498170304197"/>
    <n v="-18.382338510214002"/>
    <s v="483"/>
    <s v="GO"/>
    <s v="Eixo Principal"/>
    <s v="Coinc"/>
    <s v="483BGO0035"/>
    <s v="ENTR GO-206(A)/419(B)"/>
    <s v="ENTR BR-452(B)"/>
    <n v="9"/>
    <n v="15.5"/>
    <n v="6.5"/>
    <x v="2"/>
    <m/>
    <s v="452BGO0060;154BGO0025"/>
    <m/>
    <s v="MP082/2005"/>
    <m/>
    <m/>
    <m/>
    <s v="PAV"/>
    <s v="Rio Verde"/>
  </r>
  <r>
    <x v="0"/>
    <s v="483BGO0040"/>
    <n v="0"/>
    <x v="470"/>
    <s v="0040"/>
    <n v="-49.345498170304197"/>
    <n v="-18.382338510214002"/>
    <n v="-49.4668014096573"/>
    <n v="-18.4860614199984"/>
    <s v="483"/>
    <s v="GO"/>
    <s v="Eixo Principal"/>
    <s v="Coinc"/>
    <s v="483BGO0040"/>
    <s v="ENTR BR-452(B)"/>
    <s v="CACHOEIRA DOURADA"/>
    <n v="15.5"/>
    <n v="34.1"/>
    <n v="18.600000000000001"/>
    <x v="1"/>
    <m/>
    <s v="154BGO0030"/>
    <s v="Estadual"/>
    <m/>
    <s v="GO-206"/>
    <s v="PAV"/>
    <s v="Estadual"/>
    <s v="PLA"/>
    <s v="Rio Verde"/>
  </r>
  <r>
    <x v="0"/>
    <s v="483BGO0042"/>
    <n v="0"/>
    <x v="470"/>
    <s v="0042"/>
    <n v="-49.4668014096573"/>
    <n v="-18.4860614199984"/>
    <n v="-49.478990530188703"/>
    <n v="-18.491456319853199"/>
    <s v="483"/>
    <s v="GO"/>
    <s v="Eixo Principal"/>
    <s v="Coinc"/>
    <s v="483BGO0042"/>
    <s v="CACHOEIRA DOURADA"/>
    <s v="FIM TRAVESSIA URBANA CACHOEIRA DOURADA"/>
    <n v="34.1"/>
    <n v="35.1"/>
    <n v="1"/>
    <x v="1"/>
    <m/>
    <s v="154BGO0035"/>
    <s v="Estadual"/>
    <m/>
    <s v="GO-206"/>
    <s v="PAV"/>
    <s v="Estadual"/>
    <s v="PLA"/>
    <s v="Rio Verde"/>
  </r>
  <r>
    <x v="0"/>
    <s v="483BGO0045"/>
    <n v="0"/>
    <x v="470"/>
    <s v="0045"/>
    <n v="-49.478990530188703"/>
    <n v="-18.491456319853199"/>
    <n v="-49.512286699571398"/>
    <n v="-18.4781649704369"/>
    <s v="483"/>
    <s v="GO"/>
    <s v="Eixo Principal"/>
    <s v="Coinc"/>
    <s v="483BGO0045"/>
    <s v="FIM TRAVESSIA URBANA CACHOEIRA DOURADA"/>
    <s v="ENTR BR-154(B)"/>
    <n v="35.1"/>
    <n v="39.1"/>
    <n v="4"/>
    <x v="1"/>
    <m/>
    <s v="154BGO0040"/>
    <s v="Estadual"/>
    <m/>
    <s v="GO-206"/>
    <s v="PAV"/>
    <s v="Estadual"/>
    <s v="PLA"/>
    <s v="Rio Verde"/>
  </r>
  <r>
    <x v="0"/>
    <s v="483BGO0050"/>
    <n v="0"/>
    <x v="470"/>
    <s v="0050"/>
    <n v="-49.512286699571398"/>
    <n v="-18.4781649704369"/>
    <n v="-49.680353640308198"/>
    <n v="-18.496974720007302"/>
    <s v="483"/>
    <s v="GO"/>
    <s v="Eixo Principal"/>
    <s v="-"/>
    <s v="483BGO0050"/>
    <s v="ENTR BR-154(B)"/>
    <s v="ALMERINDONÓPOLIS"/>
    <n v="39.1"/>
    <n v="57.4"/>
    <n v="18.3"/>
    <x v="1"/>
    <m/>
    <m/>
    <s v="Estadual"/>
    <m/>
    <s v="GO-206"/>
    <s v="PAV"/>
    <s v="Estadual"/>
    <s v="PLA"/>
    <s v="Rio Verde"/>
  </r>
  <r>
    <x v="0"/>
    <s v="483BGO0055"/>
    <n v="0"/>
    <x v="470"/>
    <s v="0055"/>
    <n v="-49.680353640308198"/>
    <n v="-18.496974720007302"/>
    <n v="-49.989384289952902"/>
    <n v="-18.490394400381199"/>
    <s v="483"/>
    <s v="GO"/>
    <s v="Eixo Principal"/>
    <s v="-"/>
    <s v="483BGO0055"/>
    <s v="ALMERINDONÓPOLIS"/>
    <s v="ENTR GO-040 (INACIOLÂNDIA)"/>
    <n v="57.4"/>
    <n v="91.3"/>
    <n v="33.9"/>
    <x v="1"/>
    <m/>
    <m/>
    <s v="Estadual"/>
    <m/>
    <s v="GO-206"/>
    <s v="PAV"/>
    <s v="Estadual"/>
    <s v="PLA"/>
    <s v="Rio Verde"/>
  </r>
  <r>
    <x v="0"/>
    <s v="483BGO0060"/>
    <n v="0"/>
    <x v="470"/>
    <s v="0060"/>
    <n v="-49.989384289952902"/>
    <n v="-18.490394400381199"/>
    <n v="-50.133633310428799"/>
    <n v="-18.446556209801201"/>
    <s v="483"/>
    <s v="GO"/>
    <s v="Eixo Principal"/>
    <s v="-"/>
    <s v="483BGO0060"/>
    <s v="ENTR GO-040 (INACIOLÂNDIA)"/>
    <s v="GOUVELÂNDIA"/>
    <n v="91.3"/>
    <n v="108.7"/>
    <n v="17.399999999999999"/>
    <x v="1"/>
    <m/>
    <m/>
    <s v="Estadual"/>
    <m/>
    <s v="GO-206"/>
    <s v="PAV"/>
    <s v="Estadual"/>
    <s v="PLA"/>
    <s v="Rio Verde"/>
  </r>
  <r>
    <x v="0"/>
    <s v="483BGO0065"/>
    <n v="0"/>
    <x v="470"/>
    <s v="0065"/>
    <n v="-50.133633310428799"/>
    <n v="-18.446556209801201"/>
    <n v="-50.414324840318997"/>
    <n v="-18.443347899985501"/>
    <s v="483"/>
    <s v="GO"/>
    <s v="Eixo Principal"/>
    <s v="-"/>
    <s v="483BGO0065"/>
    <s v="GOUVELÂNDIA"/>
    <s v="ENTR GO-164/206(B) (P/QUIRINÓPOLIS)"/>
    <n v="108.7"/>
    <n v="138"/>
    <n v="29.3"/>
    <x v="1"/>
    <m/>
    <m/>
    <s v="Estadual"/>
    <m/>
    <s v="GO-206"/>
    <s v="PAV"/>
    <s v="Estadual"/>
    <s v="PLA"/>
    <s v="Rio Verde"/>
  </r>
  <r>
    <x v="0"/>
    <s v="483BGO0070"/>
    <n v="0"/>
    <x v="470"/>
    <s v="0070"/>
    <n v="-50.414324840318997"/>
    <n v="-18.443347899985501"/>
    <n v="-50.6604892798563"/>
    <n v="-18.919421700351101"/>
    <s v="483"/>
    <s v="GO"/>
    <s v="Eixo Principal"/>
    <s v="-"/>
    <s v="483BGO0070"/>
    <s v="ENTR GO-164/206(B) (P/QUIRINÓPOLIS)"/>
    <s v="ENTR BR-364(A) (PARANAIGUARA)"/>
    <n v="138"/>
    <n v="202.8"/>
    <n v="64.8"/>
    <x v="1"/>
    <m/>
    <m/>
    <s v="Estadual"/>
    <m/>
    <s v="GO-164"/>
    <s v="PAV"/>
    <s v="Estadual"/>
    <s v="PLA"/>
    <s v="Rio Verde"/>
  </r>
  <r>
    <x v="0"/>
    <s v="483BGO0075"/>
    <n v="0"/>
    <x v="470"/>
    <s v="0075"/>
    <n v="-50.6604892798563"/>
    <n v="-18.919421700351101"/>
    <n v="-50.622718860087197"/>
    <n v="-18.955792179665298"/>
    <s v="483"/>
    <s v="GO"/>
    <s v="Eixo Principal"/>
    <s v="Coinc"/>
    <s v="483BGO0075"/>
    <s v="ENTR BR-364(A) (PARANAIGUARA)"/>
    <s v="ENTR BR-364(B)"/>
    <n v="202.8"/>
    <n v="208.8"/>
    <n v="6"/>
    <x v="2"/>
    <m/>
    <s v="364BGO0395"/>
    <s v="Federal"/>
    <m/>
    <m/>
    <m/>
    <s v="Federal"/>
    <s v="PAV"/>
    <s v="Jataí"/>
  </r>
  <r>
    <x v="0"/>
    <s v="483BGO0078"/>
    <n v="0"/>
    <x v="470"/>
    <s v="0078"/>
    <n v="-50.622718860087197"/>
    <n v="-18.955792179665298"/>
    <n v="-50.673980550362003"/>
    <n v="-19.011352939586398"/>
    <s v="483"/>
    <s v="GO"/>
    <s v="Eixo Principal"/>
    <s v="-"/>
    <s v="483BGO0078"/>
    <s v="ENTR BR-364(B)"/>
    <s v="INÍCIO PISTA DUPLA (ITAGUAÇU)"/>
    <n v="208.8"/>
    <n v="217.4"/>
    <n v="8.6"/>
    <x v="1"/>
    <m/>
    <m/>
    <s v="Estadual"/>
    <m/>
    <s v="GO-164"/>
    <s v="PAV"/>
    <s v="Estadual"/>
    <s v="PLA"/>
    <s v="Jataí"/>
  </r>
  <r>
    <x v="0"/>
    <s v="483BGO0080"/>
    <n v="0"/>
    <x v="470"/>
    <s v="0080"/>
    <n v="-50.673980550362003"/>
    <n v="-19.011352939586398"/>
    <n v="-50.682087979976203"/>
    <n v="-19.0131838603468"/>
    <s v="483"/>
    <s v="GO"/>
    <s v="Eixo Principal"/>
    <s v="-"/>
    <s v="483BGO0080"/>
    <s v="INÍCIO PISTA DUPLA (ITAGUAÇU)"/>
    <s v="FIM PISTA DUPLA (ITAGUAÇU)"/>
    <n v="217.4"/>
    <n v="218.6"/>
    <n v="1.2"/>
    <x v="1"/>
    <m/>
    <m/>
    <s v="Estadual"/>
    <m/>
    <s v="GO-164"/>
    <s v="DUP"/>
    <s v="Estadual"/>
    <s v="PLA"/>
    <s v="Jataí"/>
  </r>
  <r>
    <x v="0"/>
    <s v="483BGO0090"/>
    <n v="0"/>
    <x v="470"/>
    <s v="0090"/>
    <n v="-50.682087979976203"/>
    <n v="-19.0131838603468"/>
    <n v="-50.792708019859099"/>
    <n v="-19.178841500234999"/>
    <s v="483"/>
    <s v="GO"/>
    <s v="Eixo Principal"/>
    <s v="-"/>
    <s v="483BGO0090"/>
    <s v="FIM PISTA DUPLA (ITAGUAÇU)"/>
    <s v="ENTR GO-406"/>
    <n v="218.6"/>
    <n v="241.2"/>
    <n v="22.6"/>
    <x v="1"/>
    <m/>
    <m/>
    <s v="Estadual"/>
    <m/>
    <s v="GO-164"/>
    <s v="LEN"/>
    <s v="Estadual"/>
    <s v="PLA"/>
    <s v="Jataí"/>
  </r>
  <r>
    <x v="0"/>
    <s v="483BGO0091"/>
    <n v="0"/>
    <x v="470"/>
    <s v="0091"/>
    <n v="-50.792708029751701"/>
    <n v="-19.178841500234999"/>
    <n v="-51.083738200057802"/>
    <n v="-19.2962459698755"/>
    <s v="483"/>
    <s v="GO"/>
    <s v="Eixo Principal"/>
    <s v="-"/>
    <s v="483BGO0091"/>
    <s v="ENTR GO-406"/>
    <s v="ENTR GO-302"/>
    <n v="241.2"/>
    <n v="281.89999999999998"/>
    <n v="40.700000000000003"/>
    <x v="1"/>
    <m/>
    <m/>
    <s v="Estadual"/>
    <m/>
    <s v="GO-164"/>
    <s v="LEN"/>
    <s v="Estadual"/>
    <s v="PLA"/>
    <s v="Jataí"/>
  </r>
  <r>
    <x v="0"/>
    <s v="483BGO0092"/>
    <n v="0"/>
    <x v="470"/>
    <s v="0092"/>
    <n v="-51.083738200057802"/>
    <n v="-19.2962459698755"/>
    <n v="-51.089592389976701"/>
    <n v="-19.308022260219101"/>
    <s v="483"/>
    <s v="GO"/>
    <s v="Eixo Principal"/>
    <s v="-"/>
    <s v="483BGO0092"/>
    <s v="ENTR GO-302"/>
    <s v="ENTR GO-164(B) (DIV GO/MS) (RIO APORÉ)"/>
    <n v="281.89999999999998"/>
    <n v="283.39999999999998"/>
    <n v="1.5"/>
    <x v="1"/>
    <m/>
    <m/>
    <s v="Estadual"/>
    <m/>
    <s v="GO-164"/>
    <s v="LEN"/>
    <s v="Estadual"/>
    <s v="PLA"/>
    <s v="Jataí"/>
  </r>
  <r>
    <x v="0"/>
    <s v="483BMS0110"/>
    <n v="0"/>
    <x v="471"/>
    <s v="0110"/>
    <n v="-51.089592389976701"/>
    <n v="-19.308022260219101"/>
    <n v="-51.1404879302737"/>
    <n v="-19.655738799905599"/>
    <s v="483"/>
    <s v="MS"/>
    <s v="Eixo Principal"/>
    <s v="-"/>
    <s v="483BMS0110"/>
    <s v="DIV GO/MS (RIO APORÉ)"/>
    <s v="ENTR BR-497(A)"/>
    <n v="0"/>
    <n v="42.9"/>
    <n v="42.9"/>
    <x v="1"/>
    <m/>
    <m/>
    <m/>
    <s v="MP082/2003"/>
    <s v="MST-483"/>
    <s v="IMP"/>
    <m/>
    <s v="PLA"/>
    <s v="Três Lagoas"/>
  </r>
  <r>
    <x v="0"/>
    <s v="483BMS0115"/>
    <n v="0"/>
    <x v="471"/>
    <s v="0115"/>
    <n v="-51.1404879302737"/>
    <n v="-19.655738799905599"/>
    <n v="-51.203968450183702"/>
    <n v="-19.656205219795002"/>
    <s v="483"/>
    <s v="MS"/>
    <s v="Eixo Principal"/>
    <s v="-"/>
    <s v="483BMS0115"/>
    <s v="ENTR BR-497(A)"/>
    <s v="ENTR BR-158/497(B) (PARANAÍBA)"/>
    <n v="42.9"/>
    <n v="49.7"/>
    <n v="6.8"/>
    <x v="1"/>
    <m/>
    <s v="497BMS0095"/>
    <m/>
    <s v="MP082/2003"/>
    <s v="MST-483"/>
    <s v="PAV"/>
    <m/>
    <s v="PLA"/>
    <s v="Três Lagoas"/>
  </r>
  <r>
    <x v="0"/>
    <s v="484BES0010"/>
    <n v="0"/>
    <x v="472"/>
    <s v="0010"/>
    <n v="-40.601230540257099"/>
    <n v="-19.518301769810702"/>
    <n v="-40.635823860282798"/>
    <n v="-19.540734940065299"/>
    <s v="484"/>
    <s v="ES"/>
    <s v="Eixo Principal"/>
    <s v="-"/>
    <s v="484BES0010"/>
    <s v="ENTR BR-259 (COLATINA)"/>
    <s v="ENTR ES-080"/>
    <n v="0"/>
    <n v="8"/>
    <n v="8"/>
    <x v="1"/>
    <m/>
    <m/>
    <s v="Estadual"/>
    <m/>
    <s v="EST-484"/>
    <s v="PAV"/>
    <s v="Estadual"/>
    <s v="PLA"/>
    <s v="Santa Isabel"/>
  </r>
  <r>
    <x v="0"/>
    <s v="484BES0020"/>
    <n v="0"/>
    <x v="472"/>
    <s v="0020"/>
    <n v="-40.635823860282798"/>
    <n v="-19.540734940065299"/>
    <n v="-40.783966189787797"/>
    <n v="-19.702195429575301"/>
    <s v="484"/>
    <s v="ES"/>
    <s v="Eixo Principal"/>
    <s v="-"/>
    <s v="484BES0020"/>
    <s v="ENTR ES-080"/>
    <s v="ENTR ES-357(A) (ITAÇU)"/>
    <n v="8"/>
    <n v="39.6"/>
    <n v="31.6"/>
    <x v="1"/>
    <m/>
    <m/>
    <s v="Federal"/>
    <m/>
    <m/>
    <m/>
    <s v="Federal"/>
    <s v="PLA"/>
    <s v="Santa Isabel"/>
  </r>
  <r>
    <x v="0"/>
    <s v="484BES0025"/>
    <n v="0"/>
    <x v="472"/>
    <s v="0025"/>
    <n v="-40.783966189787797"/>
    <n v="-19.702195429575301"/>
    <n v="-40.854788979927399"/>
    <n v="-19.801530139704099"/>
    <s v="484"/>
    <s v="ES"/>
    <s v="Eixo Principal"/>
    <s v="-"/>
    <s v="484BES0025"/>
    <s v="ENTR ES-357(A) (ITAÇU)"/>
    <s v="ENTR ES-164(A)/260/357(B) (ITAGUAÇU)"/>
    <n v="39.6"/>
    <n v="57.4"/>
    <n v="17.8"/>
    <x v="1"/>
    <m/>
    <m/>
    <s v="Federal"/>
    <m/>
    <m/>
    <m/>
    <s v="Federal"/>
    <s v="PLA"/>
    <s v="Santa Isabel"/>
  </r>
  <r>
    <x v="0"/>
    <s v="484BES0030"/>
    <n v="0"/>
    <x v="472"/>
    <s v="0030"/>
    <n v="-40.854788979927399"/>
    <n v="-19.801530139704099"/>
    <n v="-40.881990010330597"/>
    <n v="-19.8350681601673"/>
    <s v="484"/>
    <s v="ES"/>
    <s v="Eixo Principal"/>
    <s v="-"/>
    <s v="484BES0030"/>
    <s v="ENTR ES-164(A)/260/357(B) (ITAGUAÇU)"/>
    <s v="ENTR ES-261"/>
    <n v="57.4"/>
    <n v="63.3"/>
    <n v="5.9"/>
    <x v="1"/>
    <m/>
    <m/>
    <s v="Estadual"/>
    <m/>
    <s v="ES-164"/>
    <s v="PAV"/>
    <s v="Estadual"/>
    <s v="PLA"/>
    <s v="Santa Isabel"/>
  </r>
  <r>
    <x v="0"/>
    <s v="484BES0050"/>
    <n v="0"/>
    <x v="472"/>
    <s v="0050"/>
    <n v="-40.881990010330597"/>
    <n v="-19.8350681601673"/>
    <n v="-40.875967130078898"/>
    <n v="-19.8745169100273"/>
    <s v="484"/>
    <s v="ES"/>
    <s v="Eixo Principal"/>
    <s v="-"/>
    <s v="484BES0050"/>
    <s v="ENTR ES-261"/>
    <s v="ENTR ES-164(B) (ITARANA)"/>
    <n v="63.3"/>
    <n v="68.099999999999994"/>
    <n v="4.8"/>
    <x v="1"/>
    <m/>
    <m/>
    <s v="Estadual"/>
    <m/>
    <s v="ES-164"/>
    <s v="LEN"/>
    <s v="Estadual"/>
    <s v="PLA"/>
    <s v="Santa Isabel"/>
  </r>
  <r>
    <x v="0"/>
    <s v="484BES0055"/>
    <n v="0"/>
    <x v="472"/>
    <s v="0055"/>
    <n v="-40.875967130078898"/>
    <n v="-19.8745169100273"/>
    <n v="-41.030284860357902"/>
    <n v="-20.004442520006201"/>
    <s v="484"/>
    <s v="ES"/>
    <s v="Eixo Principal"/>
    <s v="-"/>
    <s v="484BES0055"/>
    <s v="ENTR ES-164(B) (ITARANA)"/>
    <s v="ENTR ES-460 (SERRA PELADA)"/>
    <n v="68.099999999999994"/>
    <n v="96.5"/>
    <n v="28.4"/>
    <x v="3"/>
    <m/>
    <m/>
    <s v="Federal"/>
    <m/>
    <m/>
    <m/>
    <s v="Federal"/>
    <s v="N_PAV"/>
    <s v="Santa Isabel"/>
  </r>
  <r>
    <x v="0"/>
    <s v="484BES0060"/>
    <n v="0"/>
    <x v="472"/>
    <s v="0060"/>
    <n v="-41.030284860357902"/>
    <n v="-20.004442520006201"/>
    <n v="-41.114606430342398"/>
    <n v="-20.0653954602322"/>
    <s v="484"/>
    <s v="ES"/>
    <s v="Eixo Principal"/>
    <s v="-"/>
    <s v="484BES0060"/>
    <s v="ENTR ES-460 (SERRA PELADA)"/>
    <s v="ENTR ES-165/264(A) (AFONSO CLÁUDIO)"/>
    <n v="96.5"/>
    <n v="111.8"/>
    <n v="15.3"/>
    <x v="2"/>
    <m/>
    <m/>
    <s v="Federal"/>
    <m/>
    <m/>
    <m/>
    <s v="Federal"/>
    <s v="PAV"/>
    <s v="Santa Isabel"/>
  </r>
  <r>
    <x v="0"/>
    <s v="484BES0065"/>
    <n v="0"/>
    <x v="472"/>
    <s v="0065"/>
    <n v="-41.114606430342398"/>
    <n v="-20.0653954602322"/>
    <n v="-41.119928059732104"/>
    <n v="-20.0992877704142"/>
    <s v="484"/>
    <s v="ES"/>
    <s v="Eixo Principal"/>
    <s v="-"/>
    <s v="484BES0065"/>
    <s v="ENTR ES-165/264(A) (AFONSO CLÁUDIO)"/>
    <s v="ENTR ES-264(B)"/>
    <n v="111.8"/>
    <n v="116.8"/>
    <n v="5"/>
    <x v="1"/>
    <m/>
    <m/>
    <s v="Estadual"/>
    <m/>
    <s v="ES-264"/>
    <s v="PAV"/>
    <s v="Estadual"/>
    <s v="PLA"/>
    <s v="Santa Isabel"/>
  </r>
  <r>
    <x v="0"/>
    <s v="484BES0070"/>
    <n v="0"/>
    <x v="472"/>
    <s v="0070"/>
    <n v="-41.119928059732104"/>
    <n v="-20.0992877704142"/>
    <n v="-41.2280256901334"/>
    <n v="-20.294282989768099"/>
    <s v="484"/>
    <s v="ES"/>
    <s v="Eixo Principal"/>
    <s v="-"/>
    <s v="484BES0070"/>
    <s v="ENTR ES-264(B)"/>
    <s v="ENTR BR-262(A)"/>
    <n v="116.8"/>
    <n v="149.30000000000001"/>
    <n v="32.5"/>
    <x v="1"/>
    <m/>
    <m/>
    <s v="Estadual"/>
    <m/>
    <s v="EST-484"/>
    <s v="LEN"/>
    <s v="Estadual"/>
    <s v="PLA"/>
    <s v="Santa Isabel"/>
  </r>
  <r>
    <x v="0"/>
    <s v="484BES0090"/>
    <n v="0"/>
    <x v="472"/>
    <s v="0090"/>
    <n v="-41.2280256901334"/>
    <n v="-20.294282989768099"/>
    <n v="-41.362616980189401"/>
    <n v="-20.232582620291598"/>
    <s v="484"/>
    <s v="ES"/>
    <s v="Eixo Principal"/>
    <s v="Coinc"/>
    <s v="484BES0090"/>
    <s v="ENTR BR-262(A)"/>
    <s v="ENTR BR-262(B)/ES-181"/>
    <n v="149.30000000000001"/>
    <n v="167.9"/>
    <n v="18.600000000000001"/>
    <x v="2"/>
    <m/>
    <s v="262BES0195"/>
    <s v="Federal"/>
    <m/>
    <m/>
    <m/>
    <s v="Federal"/>
    <s v="PAV"/>
    <s v="Santa Isabel"/>
  </r>
  <r>
    <x v="0"/>
    <s v="484BES0095"/>
    <n v="0"/>
    <x v="472"/>
    <s v="0095"/>
    <n v="-41.362616980189401"/>
    <n v="-20.232582620291598"/>
    <n v="-41.496315530337398"/>
    <n v="-20.4423892501637"/>
    <s v="484"/>
    <s v="ES"/>
    <s v="Eixo Principal"/>
    <s v="-"/>
    <s v="484BES0095"/>
    <s v="ENTR BR-262(B)/ES-181"/>
    <s v="ENTR ES-379 (P/MUNIZ FREIRE)"/>
    <n v="167.9"/>
    <n v="194.9"/>
    <n v="27"/>
    <x v="1"/>
    <m/>
    <m/>
    <s v="Federal"/>
    <m/>
    <m/>
    <m/>
    <s v="Federal"/>
    <s v="PLA"/>
    <s v="Santa Isabel"/>
  </r>
  <r>
    <x v="0"/>
    <s v="484BES0110"/>
    <n v="0"/>
    <x v="472"/>
    <s v="0110"/>
    <n v="-41.496315530337398"/>
    <n v="-20.4423892501637"/>
    <n v="-41.619517350045598"/>
    <n v="-20.6425027900716"/>
    <s v="484"/>
    <s v="ES"/>
    <s v="Eixo Principal"/>
    <s v="-"/>
    <s v="484BES0110"/>
    <s v="ENTR ES-379 (P/MUNIZ FREIRE)"/>
    <s v="ENTR ES-185/387 (PRATINHA)"/>
    <n v="194.9"/>
    <n v="241.7"/>
    <n v="46.8"/>
    <x v="1"/>
    <m/>
    <m/>
    <s v="Federal"/>
    <m/>
    <m/>
    <m/>
    <s v="Federal"/>
    <s v="PLA"/>
    <s v="Santa Isabel"/>
  </r>
  <r>
    <x v="0"/>
    <s v="484BES0130"/>
    <n v="0"/>
    <x v="472"/>
    <s v="0130"/>
    <n v="-41.619517350045598"/>
    <n v="-20.6425027900716"/>
    <n v="-41.677697510431599"/>
    <n v="-20.775713279943801"/>
    <s v="484"/>
    <s v="ES"/>
    <s v="Eixo Principal"/>
    <s v="-"/>
    <s v="484BES0130"/>
    <s v="ENTR ES-185/387 (PRATINHA)"/>
    <s v="ENTR BR-482(A) (GUAÇUÍ)"/>
    <n v="241.7"/>
    <n v="250.3"/>
    <n v="8.6"/>
    <x v="1"/>
    <m/>
    <m/>
    <s v="Federal"/>
    <m/>
    <m/>
    <m/>
    <s v="Federal"/>
    <s v="PLA"/>
    <s v="Santa Isabel"/>
  </r>
  <r>
    <x v="0"/>
    <s v="484BES0140"/>
    <n v="0"/>
    <x v="472"/>
    <s v="0140"/>
    <n v="-41.677697510431599"/>
    <n v="-20.775713279943801"/>
    <n v="-41.6949861296061"/>
    <n v="-20.7959870799397"/>
    <s v="484"/>
    <s v="ES"/>
    <s v="Eixo Principal"/>
    <s v="Coinc"/>
    <s v="484BES0140"/>
    <s v="ENTR BR-482(A) (GUAÇUÍ)"/>
    <s v="ENTR BR-482(B)"/>
    <n v="250.3"/>
    <n v="253.4"/>
    <n v="3.1"/>
    <x v="2"/>
    <m/>
    <s v="482BES0120"/>
    <s v="Federal"/>
    <m/>
    <m/>
    <m/>
    <s v="Federal"/>
    <s v="PAV"/>
    <s v="Santa Isabel"/>
  </r>
  <r>
    <x v="0"/>
    <s v="484BES0150"/>
    <n v="0"/>
    <x v="472"/>
    <s v="0150"/>
    <n v="-41.6949861296061"/>
    <n v="-20.7959870799397"/>
    <n v="-41.645351869593"/>
    <n v="-21.002003019723499"/>
    <s v="484"/>
    <s v="ES"/>
    <s v="Eixo Principal"/>
    <s v="-"/>
    <s v="484BES0150"/>
    <s v="ENTR BR-482(B)"/>
    <s v="ENTR ES-181"/>
    <n v="253.4"/>
    <n v="283.2"/>
    <n v="29.8"/>
    <x v="1"/>
    <m/>
    <m/>
    <s v="Estadual"/>
    <m/>
    <s v="EST-484"/>
    <s v="PAV"/>
    <s v="Estadual"/>
    <s v="PLA"/>
    <s v="Santa Isabel"/>
  </r>
  <r>
    <x v="0"/>
    <s v="484BES0152"/>
    <n v="0"/>
    <x v="472"/>
    <s v="0152"/>
    <n v="-41.645351869593"/>
    <n v="-21.002003019723499"/>
    <n v="-41.6494377297673"/>
    <n v="-21.021849380044699"/>
    <s v="484"/>
    <s v="ES"/>
    <s v="Eixo Principal"/>
    <s v="-"/>
    <s v="484BES0152"/>
    <s v="ENTR ES-181"/>
    <s v="ENTR ES-494 (SÃO JOSÉ DOS CALÇADOS)"/>
    <n v="283.2"/>
    <n v="285.7"/>
    <n v="2.5"/>
    <x v="1"/>
    <m/>
    <m/>
    <s v="Estadual"/>
    <m/>
    <s v="EST-484"/>
    <s v="PAV"/>
    <s v="Estadual"/>
    <s v="PLA"/>
    <s v="Santa Isabel"/>
  </r>
  <r>
    <x v="0"/>
    <s v="484BES0153"/>
    <n v="0"/>
    <x v="472"/>
    <s v="0153"/>
    <n v="-41.6494377297673"/>
    <n v="-21.021849380044699"/>
    <n v="-41.678054509807701"/>
    <n v="-21.133017230260901"/>
    <s v="484"/>
    <s v="ES"/>
    <s v="Eixo Principal"/>
    <s v="-"/>
    <s v="484BES0153"/>
    <s v="ENTR ES-494 (SÃO JOSÉ DOS CALÇADOS)"/>
    <s v="ENTR ES-297(A) (P/BOM JESUS DO NORTE)"/>
    <n v="285.7"/>
    <n v="300.89999999999998"/>
    <n v="15.2"/>
    <x v="1"/>
    <m/>
    <m/>
    <s v="Estadual"/>
    <m/>
    <s v="EST-484"/>
    <s v="PAV"/>
    <s v="Estadual"/>
    <s v="PLA"/>
    <s v="Santa Isabel"/>
  </r>
  <r>
    <x v="0"/>
    <s v="484BES0154"/>
    <n v="0"/>
    <x v="472"/>
    <s v="0154"/>
    <n v="-41.678054509807701"/>
    <n v="-21.133017230260901"/>
    <n v="-41.6641050599005"/>
    <n v="-21.123134049696599"/>
    <s v="484"/>
    <s v="ES"/>
    <s v="Eixo Principal"/>
    <s v="-"/>
    <s v="484BES0154"/>
    <s v="ENTR ES-297(A) (P/BOM JESUS DO NORTE)"/>
    <s v="ENTR BR-393(A)"/>
    <n v="300.89999999999998"/>
    <n v="302.89999999999998"/>
    <n v="2"/>
    <x v="1"/>
    <m/>
    <m/>
    <s v="Estadual"/>
    <m/>
    <s v="EST-484"/>
    <s v="PAV"/>
    <s v="Estadual"/>
    <s v="PLA"/>
    <s v="Santa Isabel"/>
  </r>
  <r>
    <x v="0"/>
    <s v="484BES0155"/>
    <n v="0"/>
    <x v="472"/>
    <s v="0155"/>
    <n v="-41.6641050599005"/>
    <n v="-21.123134049696599"/>
    <n v="-41.655960949638001"/>
    <n v="-21.1311086998065"/>
    <s v="484"/>
    <s v="ES"/>
    <s v="Eixo Principal"/>
    <s v="Coinc"/>
    <s v="484BES0155"/>
    <s v="ENTR BR-393(A)"/>
    <s v="ENTR ES-297(B)"/>
    <n v="302.89999999999998"/>
    <n v="304.2"/>
    <n v="1.3"/>
    <x v="1"/>
    <m/>
    <s v="393BES0060"/>
    <s v="Estadual"/>
    <m/>
    <s v="ES-297"/>
    <s v="PAV"/>
    <s v="Estadual"/>
    <s v="PLA"/>
    <s v="Santa Isabel"/>
  </r>
  <r>
    <x v="0"/>
    <s v="484BES0159"/>
    <n v="0"/>
    <x v="472"/>
    <s v="0159"/>
    <n v="-41.655960949638001"/>
    <n v="-21.1311086998065"/>
    <n v="-41.6615893296837"/>
    <n v="-21.135253679613498"/>
    <s v="484"/>
    <s v="ES"/>
    <s v="Eixo Principal"/>
    <s v="Coinc"/>
    <s v="484BES0159"/>
    <s v="ENTR ES-297(B)"/>
    <s v="ENTR BR-393(B) (DIV ES/RJ) (BOM JESUS DO ITABAPOANA)"/>
    <n v="304.2"/>
    <n v="305.10000000000002"/>
    <n v="0.9"/>
    <x v="1"/>
    <m/>
    <s v="393BES0070"/>
    <s v="Estadual"/>
    <m/>
    <s v="ES-393"/>
    <s v="PAV"/>
    <s v="Estadual"/>
    <s v="PLA"/>
    <s v="Santa Isabel"/>
  </r>
  <r>
    <x v="0"/>
    <s v="484BRJ0170"/>
    <n v="0"/>
    <x v="473"/>
    <s v="0170"/>
    <n v="-41.6615893296837"/>
    <n v="-21.135253679613498"/>
    <n v="-41.661897410437099"/>
    <n v="-21.1353855004404"/>
    <s v="484"/>
    <s v="RJ"/>
    <s v="Eixo Principal"/>
    <s v="Coinc"/>
    <s v="484BRJ0170"/>
    <s v="ENTR BR-393(A) (DIV ES/RJ) (BOM JESUS DO ITABAPOANA)"/>
    <s v="ENTR RJ-230(A)"/>
    <n v="0"/>
    <n v="1"/>
    <n v="1"/>
    <x v="1"/>
    <m/>
    <s v="393BRJ0090"/>
    <s v="Estadual"/>
    <m/>
    <s v="RJT-393"/>
    <s v="PAV"/>
    <s v="Estadual"/>
    <s v="PLA"/>
    <s v="Campos"/>
  </r>
  <r>
    <x v="0"/>
    <s v="484BRJ0174"/>
    <n v="0"/>
    <x v="473"/>
    <s v="0174"/>
    <n v="-41.661897410437099"/>
    <n v="-21.1353855004404"/>
    <n v="-41.769656769843998"/>
    <n v="-21.258934249815699"/>
    <s v="484"/>
    <s v="RJ"/>
    <s v="Eixo Principal"/>
    <s v="Coinc"/>
    <s v="484BRJ0174"/>
    <s v="ENTR RJ-230(A)"/>
    <s v="ENTR BR-356(A)/393(B)"/>
    <n v="1"/>
    <n v="21.4"/>
    <n v="20.399999999999999"/>
    <x v="1"/>
    <m/>
    <s v="393BRJ0092"/>
    <s v="Estadual"/>
    <m/>
    <s v="RJ-230"/>
    <s v="PAV"/>
    <s v="Estadual"/>
    <s v="PLA"/>
    <s v="Campos"/>
  </r>
  <r>
    <x v="0"/>
    <s v="484BRJ0190"/>
    <n v="0"/>
    <x v="473"/>
    <s v="0190"/>
    <n v="-41.769656769843998"/>
    <n v="-21.258934249815699"/>
    <n v="-41.884558640268999"/>
    <n v="-21.213570710120099"/>
    <s v="484"/>
    <s v="RJ"/>
    <s v="Eixo Principal"/>
    <s v="Coinc"/>
    <s v="484BRJ0190"/>
    <s v="ENTR BR-356(A)/393(B)"/>
    <s v="ENTR BR-356(B) (ITAPERUNA)"/>
    <n v="21.4"/>
    <n v="36.799999999999997"/>
    <n v="15.4"/>
    <x v="2"/>
    <m/>
    <s v="356BRJ0310"/>
    <s v="Federal"/>
    <m/>
    <m/>
    <m/>
    <s v="Federal"/>
    <s v="PAV"/>
    <s v="Campos"/>
  </r>
  <r>
    <x v="0"/>
    <s v="485BMG0060"/>
    <n v="0"/>
    <x v="474"/>
    <s v="0060"/>
    <n v="-44.732174430205703"/>
    <n v="-22.363219689836701"/>
    <n v="-44.761340999987098"/>
    <n v="-22.376369860080899"/>
    <s v="485"/>
    <s v="MG"/>
    <s v="Eixo Principal"/>
    <s v="-"/>
    <s v="485BMG0060"/>
    <s v="DIV RJ/MG"/>
    <s v="ENTR BR-354 (GARGANTA DO REGISTRO)"/>
    <n v="0"/>
    <n v="13.5"/>
    <n v="13.5"/>
    <x v="1"/>
    <m/>
    <m/>
    <s v="Estadual"/>
    <m/>
    <s v="MG-485"/>
    <s v="IMP"/>
    <s v="Estadual"/>
    <s v="PLA"/>
    <s v="Caxambu"/>
  </r>
  <r>
    <x v="0"/>
    <s v="485BRJ0010"/>
    <n v="0"/>
    <x v="475"/>
    <s v="0010"/>
    <n v="-44.563270369931502"/>
    <n v="-22.4922770700306"/>
    <n v="-44.608840939857402"/>
    <n v="-22.448190689948301"/>
    <s v="485"/>
    <s v="RJ"/>
    <s v="Eixo Principal"/>
    <s v="-"/>
    <s v="485BRJ0010"/>
    <s v="ENTR BR-116 (ITATIAIA)"/>
    <s v="BARRO BRANCO(S.PARQ.NAC)"/>
    <n v="0"/>
    <n v="9"/>
    <n v="9"/>
    <x v="2"/>
    <m/>
    <m/>
    <s v="Federal"/>
    <m/>
    <m/>
    <m/>
    <s v="Federal"/>
    <s v="PAV"/>
    <s v="Seropédica"/>
  </r>
  <r>
    <x v="0"/>
    <s v="485BRJ0030"/>
    <n v="0"/>
    <x v="475"/>
    <s v="0030"/>
    <n v="-44.608840939857402"/>
    <n v="-22.448190689948301"/>
    <n v="-44.610788750000701"/>
    <n v="-22.439198459641101"/>
    <s v="485"/>
    <s v="RJ"/>
    <s v="Eixo Principal"/>
    <s v="-"/>
    <s v="485BRJ0030"/>
    <s v="BARRO BRANCO(S.PARQ.NAC)"/>
    <s v="JARDIM MAROMBAS"/>
    <n v="9"/>
    <n v="13.7"/>
    <n v="4.7"/>
    <x v="5"/>
    <m/>
    <m/>
    <s v="Federal"/>
    <m/>
    <m/>
    <m/>
    <s v="Federal"/>
    <s v="N_PAV"/>
    <s v="Seropédica"/>
  </r>
  <r>
    <x v="0"/>
    <s v="485BRJ0040"/>
    <n v="0"/>
    <x v="475"/>
    <s v="0040"/>
    <n v="-44.610788750000701"/>
    <n v="-22.439198459641101"/>
    <n v="-44.638205791264198"/>
    <n v="-22.422937515553802"/>
    <s v="485"/>
    <s v="RJ"/>
    <s v="Eixo Principal"/>
    <s v="-"/>
    <s v="485BRJ0040"/>
    <s v="JARDIM MAROMBAS"/>
    <s v="MACIEIRAS"/>
    <n v="13.7"/>
    <n v="23"/>
    <n v="9.3000000000000007"/>
    <x v="1"/>
    <m/>
    <m/>
    <s v="Federal"/>
    <m/>
    <m/>
    <m/>
    <s v="Federal"/>
    <s v="PLA"/>
    <s v="Seropédica"/>
  </r>
  <r>
    <x v="0"/>
    <s v="485BRJ0045"/>
    <n v="0"/>
    <x v="475"/>
    <s v="0045"/>
    <n v="-44.638205791264198"/>
    <n v="-22.422937515553802"/>
    <n v="-44.6797905299089"/>
    <n v="-22.3856351101721"/>
    <s v="485"/>
    <s v="RJ"/>
    <s v="Eixo Principal"/>
    <s v="-"/>
    <s v="485BRJ0045"/>
    <s v="MACIEIRAS"/>
    <s v="INICIO DA IMPLANTACAO"/>
    <n v="23"/>
    <n v="34"/>
    <n v="11"/>
    <x v="1"/>
    <m/>
    <m/>
    <s v="Federal"/>
    <m/>
    <m/>
    <m/>
    <s v="Federal"/>
    <s v="PLA"/>
    <s v="Seropédica"/>
  </r>
  <r>
    <x v="0"/>
    <s v="485BRJ0050"/>
    <n v="0"/>
    <x v="475"/>
    <s v="0050"/>
    <n v="-44.6797905299089"/>
    <n v="-22.3856351101721"/>
    <n v="-44.732174430205703"/>
    <n v="-22.363219689836701"/>
    <s v="485"/>
    <s v="RJ"/>
    <s v="Eixo Principal"/>
    <s v="-"/>
    <s v="485BRJ0050"/>
    <s v="INICIO DA IMPLANTACAO"/>
    <s v="DIV RJ/MG"/>
    <n v="34"/>
    <n v="37.9"/>
    <n v="3.9"/>
    <x v="5"/>
    <m/>
    <m/>
    <s v="Federal"/>
    <m/>
    <m/>
    <m/>
    <s v="Federal"/>
    <s v="N_PAV"/>
    <s v="Seropédica"/>
  </r>
  <r>
    <x v="0"/>
    <s v="486BSC0010"/>
    <n v="0"/>
    <x v="476"/>
    <s v="0010"/>
    <n v="-48.659042489619097"/>
    <n v="-26.902370409766501"/>
    <n v="-48.709621230235499"/>
    <n v="-26.918468929997001"/>
    <s v="486"/>
    <s v="SC"/>
    <s v="Eixo Principal"/>
    <s v="-"/>
    <s v="486BSC0010"/>
    <s v="ENTR R. DR PEDRO FERREIRA (PORTO DE ITAJAÍ)"/>
    <s v="ENTR BR-101(A)"/>
    <n v="0"/>
    <n v="5.3"/>
    <n v="5.3"/>
    <x v="1"/>
    <m/>
    <m/>
    <s v="Estadual"/>
    <m/>
    <s v="SCT-486"/>
    <s v="DUP"/>
    <s v="Estadual"/>
    <s v="PLA"/>
    <s v="São José"/>
  </r>
  <r>
    <x v="0"/>
    <s v="486BSC0030"/>
    <n v="0"/>
    <x v="476"/>
    <s v="0030"/>
    <n v="-48.709621230235499"/>
    <n v="-26.918468929997001"/>
    <n v="-48.6980955701544"/>
    <n v="-26.937370569595998"/>
    <s v="486"/>
    <s v="SC"/>
    <s v="Eixo Principal"/>
    <s v="Coinc"/>
    <s v="486BSC0030"/>
    <s v="ENTR BR-101(A)"/>
    <s v="ENTR BR-101(B)"/>
    <n v="5.3"/>
    <n v="7.7"/>
    <n v="2.4"/>
    <x v="0"/>
    <m/>
    <s v="101BSC3970"/>
    <s v="Concessão Federal"/>
    <m/>
    <m/>
    <m/>
    <s v="Federal"/>
    <s v="PAV"/>
    <s v="São José"/>
  </r>
  <r>
    <x v="0"/>
    <s v="486BSC0050"/>
    <n v="0"/>
    <x v="476"/>
    <s v="0050"/>
    <n v="-48.6980955701544"/>
    <n v="-26.937370569595998"/>
    <n v="-48.915564799775602"/>
    <n v="-27.1036277497208"/>
    <s v="486"/>
    <s v="SC"/>
    <s v="Eixo Principal"/>
    <s v="-"/>
    <s v="486BSC0050"/>
    <s v="ENTR BR-101(B)"/>
    <s v="ENTR SC-108 (BRUSQUE)"/>
    <n v="7.7"/>
    <n v="37.700000000000003"/>
    <n v="30"/>
    <x v="1"/>
    <m/>
    <m/>
    <s v="Estadual"/>
    <m/>
    <s v="SCT-486"/>
    <s v="PAV"/>
    <s v="Estadual"/>
    <s v="PLA"/>
    <s v="São José"/>
  </r>
  <r>
    <x v="0"/>
    <s v="486BSC0070"/>
    <n v="0"/>
    <x v="476"/>
    <s v="0070"/>
    <n v="-48.915564799775602"/>
    <n v="-27.1036277497208"/>
    <n v="-49.074537470427799"/>
    <n v="-27.199981620055599"/>
    <s v="486"/>
    <s v="SC"/>
    <s v="Eixo Principal"/>
    <s v="-"/>
    <s v="486BSC0070"/>
    <s v="ENTR SC-108 (BRUSQUE)"/>
    <s v="BOTUVERÁ (PREF. MUNICIPAL)"/>
    <n v="37.700000000000003"/>
    <n v="58.9"/>
    <n v="21.2"/>
    <x v="1"/>
    <m/>
    <m/>
    <s v="Estadual"/>
    <m/>
    <s v="SCT-486"/>
    <s v="PAV"/>
    <s v="Estadual"/>
    <s v="PLA"/>
    <s v="São José"/>
  </r>
  <r>
    <x v="0"/>
    <s v="486BSC0075"/>
    <n v="0"/>
    <x v="476"/>
    <s v="0075"/>
    <n v="-49.074537470427799"/>
    <n v="-27.199981620055599"/>
    <n v="-49.149963849651797"/>
    <n v="-27.202919299585901"/>
    <s v="486"/>
    <s v="SC"/>
    <s v="Eixo Principal"/>
    <s v="-"/>
    <s v="486BSC0075"/>
    <s v="BOTUVERÁ (PREF. MUNICIPAL)"/>
    <s v="LOCALIDADE RIBEIRÃO DO OURO"/>
    <n v="58.9"/>
    <n v="71.5"/>
    <n v="12.6"/>
    <x v="1"/>
    <m/>
    <m/>
    <s v="Estadual"/>
    <m/>
    <s v="SCT-486"/>
    <s v="PAV"/>
    <s v="Estadual"/>
    <s v="PLA"/>
    <s v="São José"/>
  </r>
  <r>
    <x v="0"/>
    <s v="486BSC0080"/>
    <n v="0"/>
    <x v="476"/>
    <s v="0080"/>
    <n v="-49.149963849651797"/>
    <n v="-27.202919299585901"/>
    <n v="-49.327695530124501"/>
    <n v="-27.334073459922099"/>
    <s v="486"/>
    <s v="SC"/>
    <s v="Eixo Principal"/>
    <s v="-"/>
    <s v="486BSC0080"/>
    <s v="LOCALIDADE RIBEIRÃO DO OURO"/>
    <s v="ENTR SC-110(A) (P/PRESIDENTE NEREU)"/>
    <n v="71.5"/>
    <n v="105"/>
    <n v="33.5"/>
    <x v="1"/>
    <m/>
    <m/>
    <s v="Estadual"/>
    <m/>
    <s v="SCT-486"/>
    <s v="LEN"/>
    <s v="Estadual"/>
    <s v="PLA"/>
    <s v="São José"/>
  </r>
  <r>
    <x v="0"/>
    <s v="486BSC0085"/>
    <n v="0"/>
    <x v="476"/>
    <s v="0085"/>
    <n v="-49.327695530124501"/>
    <n v="-27.334073459922099"/>
    <n v="-49.361209529695898"/>
    <n v="-27.385268280206901"/>
    <s v="486"/>
    <s v="SC"/>
    <s v="Eixo Principal"/>
    <s v="-"/>
    <s v="486BSC0085"/>
    <s v="ENTR SC-110(A) (P/PRESIDENTE NEREU)"/>
    <s v="ENTR R. GILBERTO COMANDOLLI (VIDAL RAMOS)"/>
    <n v="105"/>
    <n v="113.8"/>
    <n v="8.8000000000000007"/>
    <x v="1"/>
    <m/>
    <m/>
    <s v="Estadual"/>
    <m/>
    <s v="SC-110/486"/>
    <s v="PAV"/>
    <s v="Estadual"/>
    <s v="PLA"/>
    <s v="São José"/>
  </r>
  <r>
    <x v="0"/>
    <s v="486BSC0090"/>
    <n v="0"/>
    <x v="476"/>
    <s v="0090"/>
    <n v="-49.361209529695898"/>
    <n v="-27.385268280206901"/>
    <n v="-49.444898520150502"/>
    <n v="-27.444262780302999"/>
    <s v="486"/>
    <s v="SC"/>
    <s v="Eixo Principal"/>
    <s v="-"/>
    <s v="486BSC0090"/>
    <s v="ENTR R. GILBERTO COMANDOLLI (VIDAL RAMOS)"/>
    <s v="ENTR SC-110(B)/281 (P/IMBUIA)"/>
    <n v="113.8"/>
    <n v="125.8"/>
    <n v="12"/>
    <x v="1"/>
    <m/>
    <m/>
    <s v="Estadual"/>
    <m/>
    <s v="SC-110/486"/>
    <s v="PAV"/>
    <s v="Estadual"/>
    <s v="PLA"/>
    <s v="São José"/>
  </r>
  <r>
    <x v="0"/>
    <s v="486BSC0095"/>
    <n v="0"/>
    <x v="476"/>
    <s v="0095"/>
    <n v="-49.444898520150502"/>
    <n v="-27.444262780302999"/>
    <n v="-49.4858991095562"/>
    <n v="-27.504647529759598"/>
    <s v="486"/>
    <s v="SC"/>
    <s v="Eixo Principal"/>
    <s v="-"/>
    <s v="486BSC0095"/>
    <s v="ENTR SC-110(B)/281 (P/IMBUIA)"/>
    <s v="ENTR SC-350"/>
    <n v="125.8"/>
    <n v="133.6"/>
    <n v="7.8"/>
    <x v="1"/>
    <m/>
    <m/>
    <s v="Federal"/>
    <m/>
    <m/>
    <m/>
    <s v="Federal"/>
    <s v="PLA"/>
    <s v="Lages"/>
  </r>
  <r>
    <x v="0"/>
    <s v="486BSC0110"/>
    <n v="0"/>
    <x v="476"/>
    <s v="0110"/>
    <n v="-49.4858991095562"/>
    <n v="-27.504647529759598"/>
    <n v="-49.4887957898937"/>
    <n v="-27.804022119924799"/>
    <s v="486"/>
    <s v="SC"/>
    <s v="Eixo Principal"/>
    <s v="-"/>
    <s v="486BSC0110"/>
    <s v="ENTR SC-350"/>
    <s v="ENTR BR-282 (BOM RETIRO)"/>
    <n v="133.6"/>
    <n v="167.1"/>
    <n v="33.5"/>
    <x v="1"/>
    <m/>
    <m/>
    <s v="Federal"/>
    <m/>
    <m/>
    <m/>
    <s v="Federal"/>
    <s v="PLA"/>
    <s v="Lages"/>
  </r>
  <r>
    <x v="0"/>
    <s v="487BMS0010"/>
    <n v="0"/>
    <x v="477"/>
    <s v="0010"/>
    <n v="-54.564587249701702"/>
    <n v="-22.9706355198133"/>
    <n v="-54.606326699617398"/>
    <n v="-22.867445839653701"/>
    <s v="487"/>
    <s v="MS"/>
    <s v="Eixo Principal"/>
    <s v="-"/>
    <s v="487BMS0010"/>
    <s v="ENTR MS-289 (PORTO FELICIDADE)"/>
    <s v="ENTR BR-163(A)/MS-283 (JUTÍ)"/>
    <n v="0"/>
    <n v="14"/>
    <n v="14"/>
    <x v="1"/>
    <m/>
    <m/>
    <s v="Estadual"/>
    <m/>
    <s v="MS-289"/>
    <s v="PAV"/>
    <s v="Estadual"/>
    <s v="PLA"/>
    <s v="Dourados"/>
  </r>
  <r>
    <x v="0"/>
    <s v="487BMS0012"/>
    <n v="0"/>
    <x v="477"/>
    <s v="0012"/>
    <n v="-54.606326699617398"/>
    <n v="-22.867445839653701"/>
    <n v="-54.330482469690097"/>
    <n v="-23.010335790264399"/>
    <s v="487"/>
    <s v="MS"/>
    <s v="Eixo Principal"/>
    <s v="Coinc"/>
    <s v="487BMS0012"/>
    <s v="ENTR BR-163(A)/MS-283 (JUTÍ)"/>
    <s v="ACESSO P/ MS-145"/>
    <n v="14"/>
    <n v="47.4"/>
    <n v="33.4"/>
    <x v="2"/>
    <m/>
    <s v="163BMS0230"/>
    <s v="Concessão Federal"/>
    <m/>
    <m/>
    <m/>
    <s v="Federal"/>
    <s v="PAV"/>
    <s v="Dourados"/>
  </r>
  <r>
    <x v="0"/>
    <s v="487BMS0030"/>
    <n v="0"/>
    <x v="477"/>
    <s v="0030"/>
    <n v="-54.330482469690097"/>
    <n v="-23.010335790264399"/>
    <n v="-54.2339578001123"/>
    <n v="-23.056721639691801"/>
    <s v="487"/>
    <s v="MS"/>
    <s v="Eixo Principal"/>
    <s v="Coinc"/>
    <s v="487BMS0030"/>
    <s v="ACESSO P/ MS-145"/>
    <s v="ACESSO NAVIRAÍ (CONTORNO)"/>
    <n v="47.4"/>
    <n v="58.8"/>
    <n v="11.4"/>
    <x v="2"/>
    <m/>
    <s v="163BMS0222"/>
    <s v="Concessão Federal"/>
    <m/>
    <m/>
    <m/>
    <s v="Federal"/>
    <s v="PAV"/>
    <s v="Dourados"/>
  </r>
  <r>
    <x v="0"/>
    <s v="487BMS0040"/>
    <n v="0"/>
    <x v="477"/>
    <s v="0040"/>
    <n v="-54.2339578001123"/>
    <n v="-23.056721639691801"/>
    <n v="-54.228265040299299"/>
    <n v="-23.0780314200139"/>
    <s v="487"/>
    <s v="MS"/>
    <s v="Eixo Principal"/>
    <s v="Coinc"/>
    <s v="487BMS0040"/>
    <s v="ACESSO NAVIRAÍ (CONTORNO)"/>
    <s v="ENTR MS-290 (P/ NAVIRAÍ)"/>
    <n v="58.8"/>
    <n v="61.3"/>
    <n v="2.5"/>
    <x v="2"/>
    <m/>
    <s v="163BMS0214"/>
    <s v="Concessão Federal"/>
    <m/>
    <m/>
    <m/>
    <s v="Federal"/>
    <s v="PAV"/>
    <s v="Dourados"/>
  </r>
  <r>
    <x v="0"/>
    <s v="487BMS0042"/>
    <n v="0"/>
    <x v="477"/>
    <s v="0042"/>
    <n v="-54.228265040299299"/>
    <n v="-23.0780314200139"/>
    <n v="-54.200818260254401"/>
    <n v="-23.129635810444199"/>
    <s v="487"/>
    <s v="MS"/>
    <s v="Eixo Principal"/>
    <s v="Coinc"/>
    <s v="487BMS0042"/>
    <s v="ENTR MS-290 (P/ NAVIRAÍ)"/>
    <s v="ENTR MS-141(A) (P/ NAVIRAÍ)"/>
    <n v="61.3"/>
    <n v="67.900000000000006"/>
    <n v="6.6"/>
    <x v="2"/>
    <m/>
    <s v="163BMS0213"/>
    <s v="Concessão Federal"/>
    <m/>
    <m/>
    <m/>
    <s v="Federal"/>
    <s v="PAV"/>
    <s v="Dourados"/>
  </r>
  <r>
    <x v="0"/>
    <s v="487BMS0045"/>
    <n v="0"/>
    <x v="477"/>
    <s v="0045"/>
    <n v="-54.200818260254401"/>
    <n v="-23.129635810444199"/>
    <n v="-54.225908269750697"/>
    <n v="-23.247098670367201"/>
    <s v="487"/>
    <s v="MS"/>
    <s v="Eixo Principal"/>
    <s v="Coinc"/>
    <s v="487BMS0045"/>
    <s v="ENTR MS-141(A) (P/ NAVIRAÍ)"/>
    <s v="ENTR BR-163(B)"/>
    <n v="67.900000000000006"/>
    <n v="81.8"/>
    <n v="13.9"/>
    <x v="2"/>
    <m/>
    <s v="163BMS0212"/>
    <s v="Concessão Federal"/>
    <m/>
    <m/>
    <m/>
    <s v="Federal"/>
    <s v="PAV"/>
    <s v="Dourados"/>
  </r>
  <r>
    <x v="0"/>
    <s v="487BMS0050"/>
    <n v="0"/>
    <x v="477"/>
    <s v="0050"/>
    <n v="-54.225908269750697"/>
    <n v="-23.247098670367201"/>
    <n v="-53.805506270397998"/>
    <n v="-23.3420269201062"/>
    <s v="487"/>
    <s v="MS"/>
    <s v="Eixo Principal"/>
    <s v="-"/>
    <s v="487BMS0050"/>
    <s v="ENTR BR-163(B)"/>
    <s v="DIV MS/PR (INÍCIO TRAVESSIA PONTE S/ RIO PARANÁ)"/>
    <n v="81.8"/>
    <n v="129.19999999999999"/>
    <n v="47.4"/>
    <x v="2"/>
    <m/>
    <m/>
    <m/>
    <s v="MP082/2003"/>
    <m/>
    <m/>
    <m/>
    <s v="PAV"/>
    <s v="Dourados"/>
  </r>
  <r>
    <x v="0"/>
    <s v="487BPR0070"/>
    <n v="0"/>
    <x v="478"/>
    <s v="0070"/>
    <n v="-53.805506270397998"/>
    <n v="-23.3420269201062"/>
    <n v="-53.731991720341497"/>
    <n v="-23.3666900996683"/>
    <s v="487"/>
    <s v="PR"/>
    <s v="Eixo Principal"/>
    <s v="-"/>
    <s v="487BPR0070"/>
    <s v="DIV MS/PR (INÍCIO TRAVESSIA PONTE S/ RIO PARANÁ)"/>
    <s v="ACESSO P/ PORTO CAMARGO "/>
    <n v="0"/>
    <n v="9.6"/>
    <n v="9.6"/>
    <x v="2"/>
    <m/>
    <m/>
    <s v="Federal"/>
    <m/>
    <m/>
    <m/>
    <s v="Federal"/>
    <s v="PAV"/>
    <s v="Campo Mourão"/>
  </r>
  <r>
    <x v="0"/>
    <s v="487BPR0072"/>
    <n v="0"/>
    <x v="478"/>
    <s v="0072"/>
    <n v="-53.731991720341497"/>
    <n v="-23.3666900996683"/>
    <n v="-53.643583079695297"/>
    <n v="-23.3761196001394"/>
    <s v="487"/>
    <s v="PR"/>
    <s v="Eixo Principal"/>
    <s v="-"/>
    <s v="487BPR0072"/>
    <s v="ACESSO P/ PORTO CAMARGO"/>
    <s v="ENTR PR-082(A) (ICARAÍMA)"/>
    <n v="9.6"/>
    <n v="21.6"/>
    <n v="12"/>
    <x v="1"/>
    <m/>
    <m/>
    <s v="Federal"/>
    <m/>
    <m/>
    <m/>
    <s v="Federal"/>
    <s v="PLA"/>
    <s v="Campo Mourão"/>
  </r>
  <r>
    <x v="0"/>
    <s v="487BPR0080"/>
    <n v="0"/>
    <x v="478"/>
    <s v="0080"/>
    <n v="-53.643583079695297"/>
    <n v="-23.3761196001394"/>
    <n v="-53.6267612797092"/>
    <n v="-23.3942045204222"/>
    <s v="487"/>
    <s v="PR"/>
    <s v="Eixo Principal"/>
    <s v="-"/>
    <s v="487BPR0080"/>
    <s v="ENTR PR-082(A) (ICARAÍMA)"/>
    <s v="ENTR PR-485 (ICARAÍMA)"/>
    <n v="21.6"/>
    <n v="24"/>
    <n v="2.4"/>
    <x v="1"/>
    <m/>
    <m/>
    <s v="Federal"/>
    <m/>
    <m/>
    <m/>
    <s v="Federal"/>
    <s v="PLA"/>
    <s v="Campo Mourão"/>
  </r>
  <r>
    <x v="0"/>
    <s v="487BPR0085"/>
    <n v="0"/>
    <x v="478"/>
    <s v="0085"/>
    <n v="-53.6267612797092"/>
    <n v="-23.3942045204222"/>
    <n v="-53.573363810191601"/>
    <n v="-23.408304229956201"/>
    <s v="487"/>
    <s v="PR"/>
    <s v="Eixo Principal"/>
    <s v="-"/>
    <s v="487BPR0085"/>
    <s v="ENTR PR-485 (ICARAÍMA)"/>
    <s v="ENTR PR-082(B) (ICARAÍMA)"/>
    <n v="24"/>
    <n v="30.3"/>
    <n v="6.3"/>
    <x v="1"/>
    <m/>
    <m/>
    <s v="Federal"/>
    <m/>
    <m/>
    <m/>
    <s v="Federal"/>
    <s v="PLA"/>
    <s v="Campo Mourão"/>
  </r>
  <r>
    <x v="0"/>
    <s v="487BPR0090"/>
    <n v="0"/>
    <x v="478"/>
    <s v="0090"/>
    <n v="-53.573363810191601"/>
    <n v="-23.408304229956201"/>
    <n v="-53.462538209570603"/>
    <n v="-23.526611740339401"/>
    <s v="487"/>
    <s v="PR"/>
    <s v="Eixo Principal"/>
    <s v="-"/>
    <s v="487BPR0090"/>
    <s v="ENTR PR-082(B) (ICARAÍMA)"/>
    <s v="SANTA ELIZA"/>
    <n v="30.3"/>
    <n v="49.3"/>
    <n v="19"/>
    <x v="1"/>
    <m/>
    <m/>
    <s v="Federal"/>
    <m/>
    <m/>
    <m/>
    <s v="Federal"/>
    <s v="PLA"/>
    <s v="Campo Mourão"/>
  </r>
  <r>
    <x v="0"/>
    <s v="487BPR0095"/>
    <n v="0"/>
    <x v="478"/>
    <s v="0095"/>
    <n v="-53.462538209570603"/>
    <n v="-23.526611740339401"/>
    <n v="-53.391305819607801"/>
    <n v="-23.587082750068799"/>
    <s v="487"/>
    <s v="PR"/>
    <s v="Eixo Principal"/>
    <s v="-"/>
    <s v="487BPR0095"/>
    <s v="SANTA ELIZA"/>
    <s v="ENTR PR-182 (SERRA DOS DOURADOS)"/>
    <n v="49.3"/>
    <n v="64.7"/>
    <n v="15.4"/>
    <x v="1"/>
    <m/>
    <m/>
    <s v="Federal"/>
    <m/>
    <m/>
    <m/>
    <s v="Federal"/>
    <s v="PLA"/>
    <s v="Campo Mourão"/>
  </r>
  <r>
    <x v="0"/>
    <s v="487BPR0100"/>
    <n v="0"/>
    <x v="478"/>
    <s v="0100"/>
    <n v="-53.391305819607801"/>
    <n v="-23.587082750068799"/>
    <n v="-53.151237430063297"/>
    <n v="-23.7671324502023"/>
    <s v="487"/>
    <s v="PR"/>
    <s v="Eixo Principal"/>
    <s v="-"/>
    <s v="487BPR0100"/>
    <s v="ENTR PR-182 (SERRA DOS DOURADOS)"/>
    <s v="ENTR PR-682/323(A) (CAFEEIROS)"/>
    <n v="64.7"/>
    <n v="93.9"/>
    <n v="29.2"/>
    <x v="1"/>
    <m/>
    <m/>
    <s v="Federal"/>
    <m/>
    <m/>
    <m/>
    <s v="Federal"/>
    <s v="PLA"/>
    <s v="Campo Mourão"/>
  </r>
  <r>
    <x v="0"/>
    <s v="487BPR0130"/>
    <n v="0"/>
    <x v="478"/>
    <s v="0130"/>
    <n v="-53.151237430063297"/>
    <n v="-23.7671324502023"/>
    <n v="-53.047569069556801"/>
    <n v="-23.794827690445501"/>
    <s v="487"/>
    <s v="PR"/>
    <s v="Eixo Principal"/>
    <s v="-"/>
    <s v="487BPR0130"/>
    <s v="ENTR PR-682/323(A) (CAFEEIROS)"/>
    <s v="ENTR PR-180/323(B) (CRUZEIRO DO OESTE)"/>
    <n v="93.9"/>
    <n v="105.9"/>
    <n v="12"/>
    <x v="1"/>
    <m/>
    <m/>
    <s v="Estadual"/>
    <m/>
    <s v="PRT-487"/>
    <s v="PAV"/>
    <s v="Estadual"/>
    <s v="PLA"/>
    <s v="Campo Mourão"/>
  </r>
  <r>
    <x v="0"/>
    <s v="487BPR0150"/>
    <n v="0"/>
    <x v="478"/>
    <s v="0150"/>
    <n v="-53.047569069556801"/>
    <n v="-23.794827690445501"/>
    <n v="-52.874826819701902"/>
    <n v="-23.867128820338699"/>
    <s v="487"/>
    <s v="PR"/>
    <s v="Eixo Principal"/>
    <s v="-"/>
    <s v="487BPR0150"/>
    <s v="ENTR PR-180/323(B) (CRUZEIRO DO OESTE)"/>
    <s v="ENTR PR-479 (TUNEIRAS DO OESTE)"/>
    <n v="105.9"/>
    <n v="124.6"/>
    <n v="18.7"/>
    <x v="2"/>
    <m/>
    <m/>
    <s v="Federal"/>
    <m/>
    <m/>
    <m/>
    <s v="Federal"/>
    <s v="PAV"/>
    <s v="Campo Mourão"/>
  </r>
  <r>
    <x v="0"/>
    <s v="487BPR0151"/>
    <n v="0"/>
    <x v="478"/>
    <s v="0151"/>
    <n v="-52.874826819701902"/>
    <n v="-23.867128820338699"/>
    <n v="-52.730204020299198"/>
    <n v="-23.918981080112701"/>
    <s v="487"/>
    <s v="PR"/>
    <s v="Eixo Principal"/>
    <s v="-"/>
    <s v="487BPR0151"/>
    <s v="ENTR PR-479 (TUNEIRAS DO OESTE)"/>
    <s v="GUARITAVA"/>
    <n v="124.6"/>
    <n v="141.19999999999999"/>
    <n v="16.600000000000001"/>
    <x v="2"/>
    <m/>
    <m/>
    <s v="Federal"/>
    <m/>
    <m/>
    <m/>
    <s v="Federal"/>
    <s v="PAV"/>
    <s v="Campo Mourão"/>
  </r>
  <r>
    <x v="0"/>
    <s v="487BPR0152"/>
    <n v="0"/>
    <x v="478"/>
    <s v="0152"/>
    <n v="-52.730204020299198"/>
    <n v="-23.918981080112701"/>
    <n v="-52.614471810325703"/>
    <n v="-23.954986430179499"/>
    <s v="487"/>
    <s v="PR"/>
    <s v="Eixo Principal"/>
    <s v="-"/>
    <s v="487BPR0152"/>
    <s v="GUARITAVA"/>
    <s v="NOVA BRASÍLIA"/>
    <n v="141.19999999999999"/>
    <n v="153.69999999999999"/>
    <n v="12.5"/>
    <x v="2"/>
    <m/>
    <m/>
    <s v="Federal"/>
    <m/>
    <m/>
    <m/>
    <s v="Federal"/>
    <s v="PAV"/>
    <s v="Campo Mourão"/>
  </r>
  <r>
    <x v="0"/>
    <s v="487BPR0154"/>
    <n v="0"/>
    <x v="478"/>
    <s v="0154"/>
    <n v="-52.614471810325703"/>
    <n v="-23.954986430179499"/>
    <n v="-52.422115639824803"/>
    <n v="-24.032732539575001"/>
    <s v="487"/>
    <s v="PR"/>
    <s v="Eixo Principal"/>
    <s v="-"/>
    <s v="487BPR0154"/>
    <s v="NOVA BRASÍLIA"/>
    <s v="ENTR BR-272(A) (ANEL VIÁRIO DE CAMPO MOURÃO)"/>
    <n v="153.69999999999999"/>
    <n v="175.2"/>
    <n v="21.5"/>
    <x v="2"/>
    <m/>
    <m/>
    <s v="Federal"/>
    <m/>
    <m/>
    <m/>
    <s v="Federal"/>
    <s v="PAV"/>
    <s v="Campo Mourão"/>
  </r>
  <r>
    <x v="0"/>
    <s v="487BPR0155"/>
    <n v="0"/>
    <x v="478"/>
    <s v="0155"/>
    <n v="-52.422115639824803"/>
    <n v="-24.032732539575001"/>
    <n v="-52.396120870082001"/>
    <n v="-24.0452232396607"/>
    <s v="487"/>
    <s v="PR"/>
    <s v="Eixo Principal"/>
    <s v="Coinc"/>
    <s v="487BPR0155"/>
    <s v="ENTR BR-272(A) (ANEL VIÁRIO DE CAMPO MOURÃO)"/>
    <s v="AVENIDA PERIMETRAL TANCREDO NEVES"/>
    <n v="175.2"/>
    <n v="178.2"/>
    <n v="3"/>
    <x v="2"/>
    <m/>
    <s v="272BPR0455"/>
    <s v="Federal"/>
    <m/>
    <m/>
    <m/>
    <s v="Federal"/>
    <s v="PAV"/>
    <s v="Campo Mourão"/>
  </r>
  <r>
    <x v="0"/>
    <s v="487BPR0158"/>
    <n v="0"/>
    <x v="478"/>
    <s v="0158"/>
    <n v="-52.396120870082001"/>
    <n v="-24.0452232396607"/>
    <n v="-52.3936654699854"/>
    <n v="-24.046950330093601"/>
    <s v="487"/>
    <s v="PR"/>
    <s v="Eixo Principal"/>
    <s v="Coinc"/>
    <s v="487BPR0158"/>
    <s v="AVENIDA PERIMETRAL TANCREDO NEVES"/>
    <s v="ENTR BR-272(B)"/>
    <n v="178.2"/>
    <n v="178.4"/>
    <n v="0.2"/>
    <x v="0"/>
    <m/>
    <s v="272BPR0458"/>
    <s v="Federal"/>
    <m/>
    <m/>
    <m/>
    <s v="Federal"/>
    <s v="PAV"/>
    <s v="Campo Mourão"/>
  </r>
  <r>
    <x v="0"/>
    <s v="487BPR0160"/>
    <n v="0"/>
    <x v="478"/>
    <s v="0160"/>
    <n v="-52.3936654699854"/>
    <n v="-24.046950330093601"/>
    <n v="-52.380358479560101"/>
    <n v="-24.0557314499463"/>
    <s v="487"/>
    <s v="PR"/>
    <s v="Eixo Principal"/>
    <s v="-"/>
    <s v="487BPR0160"/>
    <s v="ENTR BR-272(B)"/>
    <s v="ENTR BR-369 (ACESSO OESTE CAMPO MOURÃO)"/>
    <n v="178.4"/>
    <n v="180.1"/>
    <n v="1.7"/>
    <x v="1"/>
    <m/>
    <m/>
    <s v="Estadual"/>
    <m/>
    <s v="PRT-487"/>
    <s v="DUP"/>
    <s v="Estadual"/>
    <s v="PLA"/>
    <s v="Campo Mourão"/>
  </r>
  <r>
    <x v="0"/>
    <s v="487BPR0165"/>
    <n v="0"/>
    <x v="478"/>
    <s v="0165"/>
    <n v="-52.380358479560101"/>
    <n v="-24.0557314499463"/>
    <n v="-52.363240430301502"/>
    <n v="-24.077547240112999"/>
    <s v="487"/>
    <s v="PR"/>
    <s v="Eixo Principal"/>
    <s v="-"/>
    <s v="487BPR0165"/>
    <s v="ENTR BR-369 (ACESSO OESTE CAMPO MOURÃO)"/>
    <s v="ENTR BR-158/369 (ANEL VIÁRIO CAMPO MOURÃO)"/>
    <n v="180.1"/>
    <n v="183.1"/>
    <n v="3"/>
    <x v="1"/>
    <m/>
    <m/>
    <s v="Estadual"/>
    <m/>
    <s v="PRT-487"/>
    <s v="PAV"/>
    <s v="Estadual"/>
    <s v="PLA"/>
    <s v="Campo Mourão"/>
  </r>
  <r>
    <x v="0"/>
    <s v="487BPR0170"/>
    <n v="0"/>
    <x v="478"/>
    <s v="0170"/>
    <n v="-52.363240430301502"/>
    <n v="-24.077547240112999"/>
    <n v="-52.331003209930103"/>
    <n v="-24.104530690339001"/>
    <s v="487"/>
    <s v="PR"/>
    <s v="Eixo Principal"/>
    <s v="-"/>
    <s v="487BPR0170"/>
    <s v="ENTR BR-158/369 (ANEL VIÁRIO CAMPO MOURÃO)"/>
    <s v="PONTE S/ RIO MOURÃO (LAGO AZUL)"/>
    <n v="183.1"/>
    <n v="188.2"/>
    <n v="5.0999999999999996"/>
    <x v="1"/>
    <m/>
    <m/>
    <s v="Estadual"/>
    <m/>
    <s v="PRT-487"/>
    <s v="PAV"/>
    <s v="Estadual"/>
    <s v="PLA"/>
    <s v="Campo Mourão"/>
  </r>
  <r>
    <x v="0"/>
    <s v="487BPR0175"/>
    <n v="0"/>
    <x v="478"/>
    <s v="0175"/>
    <n v="-52.331003209930103"/>
    <n v="-24.104530690339001"/>
    <n v="-52.266809839702297"/>
    <n v="-24.235992700302798"/>
    <s v="487"/>
    <s v="PR"/>
    <s v="Eixo Principal"/>
    <s v="-"/>
    <s v="487BPR0175"/>
    <s v="PONTE S/ RIO MOURÃO (LAGO AZUL)"/>
    <s v="ENTR PR-549 (P/LUIZIANA)"/>
    <n v="188.2"/>
    <n v="204.3"/>
    <n v="16.100000000000001"/>
    <x v="1"/>
    <m/>
    <m/>
    <s v="Estadual"/>
    <m/>
    <s v="PRT-487"/>
    <s v="PAV"/>
    <s v="Estadual"/>
    <s v="PLA"/>
    <s v="Campo Mourão"/>
  </r>
  <r>
    <x v="0"/>
    <s v="487BPR0180"/>
    <n v="0"/>
    <x v="478"/>
    <s v="0180"/>
    <n v="-52.266809839702297"/>
    <n v="-24.235992700302798"/>
    <n v="-52.090659900334103"/>
    <n v="-24.3943885898614"/>
    <s v="487"/>
    <s v="PR"/>
    <s v="Eixo Principal"/>
    <s v="-"/>
    <s v="487BPR0180"/>
    <s v="ENTR PR-549 (P/LUIZIANA)"/>
    <s v="ENTR PR-462 (P/IRETAMA)"/>
    <n v="204.3"/>
    <n v="236"/>
    <n v="31.7"/>
    <x v="1"/>
    <m/>
    <m/>
    <s v="Estadual"/>
    <m/>
    <s v="PRT-487"/>
    <s v="PAV"/>
    <s v="Estadual"/>
    <s v="PLA"/>
    <s v="Campo Mourão"/>
  </r>
  <r>
    <x v="0"/>
    <s v="487BPR0190"/>
    <n v="0"/>
    <x v="478"/>
    <s v="0190"/>
    <n v="-52.090659900334103"/>
    <n v="-24.3943885898614"/>
    <n v="-52.043120579551001"/>
    <n v="-24.408965459888002"/>
    <s v="487"/>
    <s v="PR"/>
    <s v="Eixo Principal"/>
    <s v="-"/>
    <s v="487BPR0190"/>
    <s v="ENTR PR-462 (P/IRETAMA)"/>
    <s v="RIO MUQUILÃO"/>
    <n v="236"/>
    <n v="241.5"/>
    <n v="5.5"/>
    <x v="1"/>
    <m/>
    <m/>
    <s v="Estadual"/>
    <m/>
    <s v="PRT-487"/>
    <s v="PAV"/>
    <s v="Estadual"/>
    <s v="PLA"/>
    <s v="Campo Mourão"/>
  </r>
  <r>
    <x v="0"/>
    <s v="487BPR0195"/>
    <n v="0"/>
    <x v="478"/>
    <s v="0195"/>
    <n v="-52.043120579551001"/>
    <n v="-24.408965459888002"/>
    <n v="-51.927162600173801"/>
    <n v="-24.536513390080799"/>
    <s v="487"/>
    <s v="PR"/>
    <s v="Eixo Principal"/>
    <s v="-"/>
    <s v="487BPR0195"/>
    <s v="RIO MUQUILÃO"/>
    <s v="ENTR PR-460 (BELA VISTA)"/>
    <n v="241.5"/>
    <n v="262.10000000000002"/>
    <n v="20.6"/>
    <x v="1"/>
    <m/>
    <m/>
    <s v="Estadual"/>
    <m/>
    <s v="PRT-487"/>
    <s v="PAV"/>
    <s v="Estadual"/>
    <s v="PLA"/>
    <s v="Campo Mourão"/>
  </r>
  <r>
    <x v="0"/>
    <s v="487BPR0210"/>
    <n v="0"/>
    <x v="478"/>
    <s v="0210"/>
    <n v="-51.927162600173801"/>
    <n v="-24.536513390080799"/>
    <n v="-51.698605520228497"/>
    <n v="-24.529127250022398"/>
    <s v="487"/>
    <s v="PR"/>
    <s v="Eixo Principal"/>
    <s v="-"/>
    <s v="487BPR0210"/>
    <s v="ENTR PR-460 (BELA VISTA)"/>
    <s v="ENTR BR-466"/>
    <n v="262.10000000000002"/>
    <n v="290.3"/>
    <n v="28.2"/>
    <x v="1"/>
    <m/>
    <m/>
    <s v="Estadual"/>
    <m/>
    <s v="PRT-487"/>
    <s v="PAV"/>
    <s v="Estadual"/>
    <s v="PLA"/>
    <s v="Campo Mourão"/>
  </r>
  <r>
    <x v="0"/>
    <s v="487BPR0230"/>
    <n v="0"/>
    <x v="478"/>
    <s v="0230"/>
    <n v="-51.698605520228497"/>
    <n v="-24.529127250022398"/>
    <n v="-51.660989559920203"/>
    <n v="-24.5262326696019"/>
    <s v="487"/>
    <s v="PR"/>
    <s v="Eixo Principal"/>
    <s v="-"/>
    <s v="487BPR0230"/>
    <s v="ENTR BR-466"/>
    <s v="MANOEL RIBAS"/>
    <n v="290.3"/>
    <n v="294.5"/>
    <n v="4.2"/>
    <x v="1"/>
    <m/>
    <m/>
    <s v="Estadual"/>
    <m/>
    <s v="PRT-487"/>
    <s v="PAV"/>
    <s v="Estadual"/>
    <s v="PLA"/>
    <s v="Campo Mourão"/>
  </r>
  <r>
    <x v="0"/>
    <s v="487BPR0231"/>
    <n v="0"/>
    <x v="478"/>
    <s v="0231"/>
    <n v="-51.660989559920203"/>
    <n v="-24.5262326696019"/>
    <n v="-51.352831439719097"/>
    <n v="-24.593371389677799"/>
    <s v="487"/>
    <s v="PR"/>
    <s v="Eixo Principal"/>
    <s v="-"/>
    <s v="487BPR0231"/>
    <s v="MANOEL RIBAS"/>
    <s v="ENTR PR-816 (P/ CÂNDIDO DE ABREU)"/>
    <n v="294.5"/>
    <n v="336.9"/>
    <n v="42.4"/>
    <x v="1"/>
    <m/>
    <m/>
    <s v="Estadual"/>
    <m/>
    <s v="PRT-487"/>
    <s v="PAV"/>
    <s v="Estadual"/>
    <s v="PLA"/>
    <s v="Campo Mourão"/>
  </r>
  <r>
    <x v="0"/>
    <s v="487BPR0250"/>
    <n v="0"/>
    <x v="478"/>
    <s v="0250"/>
    <n v="-51.352831439719097"/>
    <n v="-24.593371389677799"/>
    <n v="-51.196958670106397"/>
    <n v="-24.685739050117"/>
    <s v="487"/>
    <s v="PR"/>
    <s v="Eixo Principal"/>
    <s v="-"/>
    <s v="487BPR0250"/>
    <s v="ENTR PR-816 (P/ CÂNDIDO DE ABREU)"/>
    <s v="ENTR PR-239 (TRÊS BICOS)"/>
    <n v="336.9"/>
    <n v="358.2"/>
    <n v="21.3"/>
    <x v="1"/>
    <m/>
    <m/>
    <s v="Estadual"/>
    <m/>
    <s v="PRT-487"/>
    <s v="PAV"/>
    <s v="Estadual"/>
    <s v="PLA"/>
    <s v="Campo Mourão"/>
  </r>
  <r>
    <x v="0"/>
    <s v="487BPR0270"/>
    <n v="0"/>
    <x v="478"/>
    <s v="0270"/>
    <n v="-51.196958670106397"/>
    <n v="-24.685739050117"/>
    <n v="-50.847620769682699"/>
    <n v="-25.006879420049099"/>
    <s v="487"/>
    <s v="PR"/>
    <s v="Eixo Principal"/>
    <s v="-"/>
    <s v="487BPR0270"/>
    <s v="ENTR PR-239 (TRÊS BICOS)"/>
    <s v="IVAÍ"/>
    <n v="358.2"/>
    <n v="433.1"/>
    <n v="74.900000000000006"/>
    <x v="1"/>
    <m/>
    <m/>
    <s v="Estadual"/>
    <m/>
    <s v="PRT-487"/>
    <s v="LEN"/>
    <s v="Estadual"/>
    <s v="PLA"/>
    <s v="Campo Mourão"/>
  </r>
  <r>
    <x v="0"/>
    <s v="487BPR0290"/>
    <n v="0"/>
    <x v="478"/>
    <s v="0290"/>
    <n v="-50.847620769682699"/>
    <n v="-25.006879420049099"/>
    <n v="-50.771730539932399"/>
    <n v="-25.0582732800877"/>
    <s v="487"/>
    <s v="PR"/>
    <s v="Eixo Principal"/>
    <s v="-"/>
    <s v="487BPR0290"/>
    <s v="IVAÍ"/>
    <s v="ENTR PR-522"/>
    <n v="433.1"/>
    <n v="444.3"/>
    <n v="11.2"/>
    <x v="1"/>
    <m/>
    <m/>
    <s v="Estadual"/>
    <m/>
    <s v="PRT-487"/>
    <s v="PAV"/>
    <s v="Estadual"/>
    <s v="PLA"/>
    <s v="Campo Mourão"/>
  </r>
  <r>
    <x v="0"/>
    <s v="487BPR0291"/>
    <n v="0"/>
    <x v="478"/>
    <s v="0291"/>
    <n v="-50.771730539932399"/>
    <n v="-25.0582732800877"/>
    <n v="-50.589298809992002"/>
    <n v="-25.021475180335202"/>
    <s v="487"/>
    <s v="PR"/>
    <s v="Eixo Principal"/>
    <s v="-"/>
    <s v="487BPR0291"/>
    <s v="ENTR PR-522"/>
    <s v="ENTR BR-153 (IPIRANGA)"/>
    <n v="444.3"/>
    <n v="468.3"/>
    <n v="24"/>
    <x v="1"/>
    <m/>
    <m/>
    <s v="Estadual"/>
    <m/>
    <s v="PRT-487"/>
    <s v="IMP"/>
    <s v="Estadual"/>
    <s v="PLA"/>
    <s v="Ponta Grossa"/>
  </r>
  <r>
    <x v="0"/>
    <s v="487BPR0310"/>
    <n v="0"/>
    <x v="478"/>
    <s v="0310"/>
    <n v="-50.589298809992002"/>
    <n v="-25.021475180335202"/>
    <n v="-50.410661930403698"/>
    <n v="-25.086138000268399"/>
    <s v="487"/>
    <s v="PR"/>
    <s v="Eixo Principal"/>
    <s v="-"/>
    <s v="487BPR0310"/>
    <s v="ENTR BR-153 (IPIRANGA)"/>
    <s v="ENTR BR-373(A) (UVAIA)"/>
    <n v="468.3"/>
    <n v="489.9"/>
    <n v="21.6"/>
    <x v="1"/>
    <m/>
    <m/>
    <s v="Estadual"/>
    <m/>
    <s v="PRT-487"/>
    <s v="PAV"/>
    <s v="Estadual"/>
    <s v="PLA"/>
    <s v="Ponta Grossa"/>
  </r>
  <r>
    <x v="0"/>
    <s v="487BPR0330"/>
    <n v="0"/>
    <x v="478"/>
    <s v="0330"/>
    <n v="-50.410661930403698"/>
    <n v="-25.086138000268399"/>
    <n v="-50.2806248899266"/>
    <n v="-25.0400581100936"/>
    <s v="487"/>
    <s v="PR"/>
    <s v="Eixo Principal"/>
    <s v="Coinc"/>
    <s v="487BPR0330"/>
    <s v="ENTR BR-373(A) (UVAIA)"/>
    <s v="ENTR BR-376(A) (CAETANO)"/>
    <n v="489.9"/>
    <n v="505.8"/>
    <n v="15.9"/>
    <x v="2"/>
    <m/>
    <s v="373BPR0330"/>
    <s v="Convênio de Administração"/>
    <m/>
    <m/>
    <m/>
    <s v="Federal"/>
    <s v="PAV"/>
    <s v="Ponta Grossa"/>
  </r>
  <r>
    <x v="0"/>
    <s v="487BPR0340"/>
    <n v="0"/>
    <x v="478"/>
    <s v="0340"/>
    <n v="-50.2806248899266"/>
    <n v="-25.0400581100936"/>
    <n v="-50.191147850192998"/>
    <n v="-25.081815120171498"/>
    <s v="487"/>
    <s v="PR"/>
    <s v="Eixo Principal"/>
    <s v="Coinc"/>
    <s v="487BPR0340"/>
    <s v="ENTR BR-376(A) (CAETANO)"/>
    <s v="ENTR BR-376(B)"/>
    <n v="505.8"/>
    <n v="517.29999999999995"/>
    <n v="11.5"/>
    <x v="0"/>
    <m/>
    <s v="376BPR0390;373BPR0320"/>
    <s v="Convênio de Administração"/>
    <m/>
    <m/>
    <m/>
    <s v="Federal"/>
    <s v="PAV"/>
    <s v="Ponta Grossa"/>
  </r>
  <r>
    <x v="0"/>
    <s v="487BPR0350"/>
    <n v="0"/>
    <x v="478"/>
    <s v="0350"/>
    <n v="-50.191147850192998"/>
    <n v="-25.081815120171498"/>
    <n v="-50.151357099850202"/>
    <n v="-25.022580670161702"/>
    <s v="487"/>
    <s v="PR"/>
    <s v="Eixo Principal"/>
    <s v="Coinc"/>
    <s v="487BPR0350"/>
    <s v="ENTR BR-376(B)"/>
    <s v="ENTR BR-373(B)/PR-151 (PONTA GROSSA)"/>
    <n v="517.29999999999995"/>
    <n v="525.20000000000005"/>
    <n v="7.9"/>
    <x v="1"/>
    <m/>
    <s v="373BPR0310"/>
    <s v="Estadual"/>
    <m/>
    <s v="PTR-373"/>
    <s v="DUP"/>
    <s v="Estadual"/>
    <s v="PLA"/>
    <s v="Ponta Grossa"/>
  </r>
  <r>
    <x v="0"/>
    <s v="488BSP0010"/>
    <n v="0"/>
    <x v="479"/>
    <s v="0010"/>
    <n v="-45.233029330139402"/>
    <n v="-22.858622920211499"/>
    <n v="-45.232872289624403"/>
    <n v="-22.855854160341199"/>
    <s v="488"/>
    <s v="SP"/>
    <s v="Eixo Principal"/>
    <s v="-"/>
    <s v="488BSP0010"/>
    <s v="ENTR BR-116(A) (APARECIDA)"/>
    <s v="ACESSO I AO SANTUÁRIO DE N S APARECIDA"/>
    <n v="0"/>
    <n v="0.4"/>
    <n v="0.4"/>
    <x v="0"/>
    <m/>
    <m/>
    <s v="Federal"/>
    <m/>
    <m/>
    <m/>
    <s v="Federal"/>
    <s v="PAV"/>
    <s v="Taubaté"/>
  </r>
  <r>
    <x v="0"/>
    <s v="488BSP0011"/>
    <n v="0"/>
    <x v="479"/>
    <s v="0011"/>
    <n v="-45.232872289624403"/>
    <n v="-22.855854160341199"/>
    <n v="-45.233068699760601"/>
    <n v="-22.847097840193101"/>
    <s v="488"/>
    <s v="SP"/>
    <s v="Eixo Principal"/>
    <s v="-"/>
    <s v="488BSP0011"/>
    <s v="ACESSO I AO SANTUÁRIO DE N S APARECIDA"/>
    <s v="ACESSO II AO SANTUÁRIO DE N S APARECIDA"/>
    <n v="0.4"/>
    <n v="1.4"/>
    <n v="1"/>
    <x v="0"/>
    <m/>
    <m/>
    <s v="Federal"/>
    <m/>
    <m/>
    <m/>
    <s v="Federal"/>
    <s v="PAV"/>
    <s v="Taubaté"/>
  </r>
  <r>
    <x v="0"/>
    <s v="488BSP0012"/>
    <n v="0"/>
    <x v="479"/>
    <s v="0012"/>
    <n v="-45.233068699760601"/>
    <n v="-22.847097840193101"/>
    <n v="-45.238816480096403"/>
    <n v="-22.851647200158101"/>
    <s v="488"/>
    <s v="SP"/>
    <s v="Eixo Principal"/>
    <s v="-"/>
    <s v="488BSP0012"/>
    <s v="ACESSO II AO SANTUÁRIO DE N S APARECIDA"/>
    <s v="ACESSO III AO SANTUÁRIO DE N S APARECIDA"/>
    <n v="1.4"/>
    <n v="2.2999999999999998"/>
    <n v="0.9"/>
    <x v="0"/>
    <m/>
    <m/>
    <s v="Federal"/>
    <m/>
    <m/>
    <m/>
    <s v="Federal"/>
    <s v="PAV"/>
    <s v="Taubaté"/>
  </r>
  <r>
    <x v="0"/>
    <s v="488BSP0013"/>
    <n v="0"/>
    <x v="479"/>
    <s v="0013"/>
    <n v="-45.238816480096403"/>
    <n v="-22.851647200158101"/>
    <n v="-45.253786510339097"/>
    <n v="-22.860409230101801"/>
    <s v="488"/>
    <s v="SP"/>
    <s v="Eixo Principal"/>
    <s v="-"/>
    <s v="488BSP0013"/>
    <s v="ACESSO III AO SANTUÁRIO DE N S APARECIDA"/>
    <s v="ACESSO AO PORTO DE ITAGUAÇU"/>
    <n v="2.2999999999999998"/>
    <n v="4.3"/>
    <n v="2"/>
    <x v="0"/>
    <m/>
    <m/>
    <s v="Federal"/>
    <m/>
    <m/>
    <m/>
    <s v="Federal"/>
    <s v="PAV"/>
    <s v="Taubaté"/>
  </r>
  <r>
    <x v="0"/>
    <s v="488BSP0014"/>
    <n v="0"/>
    <x v="479"/>
    <s v="0014"/>
    <n v="-45.253786510339097"/>
    <n v="-22.860409230101801"/>
    <n v="-45.257267679859503"/>
    <n v="-22.870340619723699"/>
    <s v="488"/>
    <s v="SP"/>
    <s v="Eixo Principal"/>
    <s v="-"/>
    <s v="488BSP0014"/>
    <s v="ACESSO AO PORTO DE ITAGUAÇU"/>
    <s v="ENTR SP-062 (APARECIDA)"/>
    <n v="4.3"/>
    <n v="5.5"/>
    <n v="1.2"/>
    <x v="0"/>
    <m/>
    <m/>
    <s v="Federal"/>
    <m/>
    <m/>
    <m/>
    <s v="Federal"/>
    <s v="PAV"/>
    <s v="Taubaté"/>
  </r>
  <r>
    <x v="0"/>
    <s v="488BSP0015"/>
    <n v="0"/>
    <x v="479"/>
    <s v="0015"/>
    <n v="-45.257267679859503"/>
    <n v="-22.870340619723699"/>
    <n v="-45.257027960172103"/>
    <n v="-22.874462930319901"/>
    <s v="488"/>
    <s v="SP"/>
    <s v="Eixo Principal"/>
    <s v="-"/>
    <s v="488BSP0015"/>
    <s v="ENTR SP-062 (APARECIDA)"/>
    <s v="ENTR BR-116(B) (APARECIDA)"/>
    <n v="5.5"/>
    <n v="6"/>
    <n v="0.5"/>
    <x v="0"/>
    <m/>
    <m/>
    <s v="Federal"/>
    <m/>
    <m/>
    <m/>
    <s v="Federal"/>
    <s v="PAV"/>
    <s v="Taubaté"/>
  </r>
  <r>
    <x v="0"/>
    <s v="489BBA0010"/>
    <n v="0"/>
    <x v="480"/>
    <s v="0010"/>
    <n v="-39.225220310269002"/>
    <n v="-17.3406299701969"/>
    <n v="-39.540321179578697"/>
    <n v="-17.026437960243602"/>
    <s v="489"/>
    <s v="BA"/>
    <s v="Eixo Principal"/>
    <s v="-"/>
    <s v="489BBA0010"/>
    <s v="ENTR BA-001 (PRADO)"/>
    <s v="ENTR BR-101 (ITAMARAJÚ)"/>
    <n v="0"/>
    <n v="51.5"/>
    <n v="51.5"/>
    <x v="1"/>
    <m/>
    <m/>
    <s v="Estadual"/>
    <m/>
    <s v="BAT-489"/>
    <s v="PAV"/>
    <s v="Estadual"/>
    <s v="PLA"/>
    <s v="Eunápolis"/>
  </r>
  <r>
    <x v="0"/>
    <s v="490BGO0010"/>
    <n v="0"/>
    <x v="481"/>
    <s v="0010"/>
    <n v="-47.759237299861397"/>
    <n v="-17.6453158799238"/>
    <n v="-47.823118581956898"/>
    <n v="-17.7235282895988"/>
    <s v="490"/>
    <s v="GO"/>
    <s v="Eixo Principal"/>
    <s v="-"/>
    <s v="490BGO0010"/>
    <s v="ENTR BR-050/GO-213(A) (CAMPO ALEGRE DE GOIÁS)"/>
    <s v="FIM PAVIMENTAÇÃO"/>
    <n v="0"/>
    <n v="11.5"/>
    <n v="11.5"/>
    <x v="1"/>
    <m/>
    <m/>
    <s v="Estadual"/>
    <m/>
    <s v="GO-213"/>
    <s v="PAV"/>
    <s v="Estadual"/>
    <s v="PLA"/>
    <s v="Goiânia"/>
  </r>
  <r>
    <x v="0"/>
    <s v="490BGO0015"/>
    <n v="0"/>
    <x v="481"/>
    <s v="0015"/>
    <n v="-47.823118581956898"/>
    <n v="-17.7235282895988"/>
    <n v="-48.029740791604098"/>
    <n v="-17.753944690394999"/>
    <s v="490"/>
    <s v="GO"/>
    <s v="Eixo Principal"/>
    <s v="-"/>
    <s v="490BGO0015"/>
    <s v="FIM PAVIMENTAÇÃO"/>
    <s v="INICIO PAVIMENTAÇÃO"/>
    <n v="11.5"/>
    <n v="41.4"/>
    <n v="29.9"/>
    <x v="1"/>
    <m/>
    <m/>
    <s v="Estadual"/>
    <m/>
    <s v="GO-213"/>
    <s v="EOP"/>
    <s v="Estadual"/>
    <s v="PLA"/>
    <s v="Goiânia"/>
  </r>
  <r>
    <x v="0"/>
    <s v="490BGO0020"/>
    <n v="0"/>
    <x v="481"/>
    <s v="0020"/>
    <n v="-48.029740791604098"/>
    <n v="-17.753944690394999"/>
    <n v="-48.151803219742703"/>
    <n v="-17.730850069674901"/>
    <s v="490"/>
    <s v="GO"/>
    <s v="Eixo Principal"/>
    <s v="-"/>
    <s v="490BGO0020"/>
    <s v="INICIO PAVIMENTAÇÃO"/>
    <s v="ENTR BR-352/GO-330/307(A) (IPAMERI)"/>
    <n v="41.4"/>
    <n v="55.1"/>
    <n v="13.7"/>
    <x v="1"/>
    <m/>
    <m/>
    <s v="Estadual"/>
    <m/>
    <s v="GO-213"/>
    <s v="PAV"/>
    <s v="Estadual"/>
    <s v="PLA"/>
    <s v="Goiânia"/>
  </r>
  <r>
    <x v="0"/>
    <s v="490BGO0030"/>
    <n v="0"/>
    <x v="481"/>
    <s v="0030"/>
    <n v="-48.151803219742703"/>
    <n v="-17.730850069674901"/>
    <n v="-48.228237599585398"/>
    <n v="-17.725755639610998"/>
    <s v="490"/>
    <s v="GO"/>
    <s v="Eixo Principal"/>
    <s v="-"/>
    <s v="490BGO0030"/>
    <s v="ENTR BR-352/GO-330/307(A) (IPAMERI)"/>
    <s v="ENTR GO-307(B)"/>
    <n v="55.1"/>
    <n v="63.3"/>
    <n v="8.1999999999999993"/>
    <x v="1"/>
    <m/>
    <m/>
    <s v="Estadual"/>
    <m/>
    <s v="GO-213"/>
    <s v="PAV"/>
    <s v="Estadual"/>
    <s v="PLA"/>
    <s v="Goiânia"/>
  </r>
  <r>
    <x v="0"/>
    <s v="490BGO0032"/>
    <n v="0"/>
    <x v="481"/>
    <s v="0032"/>
    <n v="-48.228237599585398"/>
    <n v="-17.725755639610998"/>
    <n v="-48.496248349581599"/>
    <n v="-17.713448830199201"/>
    <s v="490"/>
    <s v="GO"/>
    <s v="Eixo Principal"/>
    <s v="-"/>
    <s v="490BGO0032"/>
    <s v="ENTR GO-307(B)"/>
    <s v="RIO CORUMBÁ"/>
    <n v="63.3"/>
    <n v="99.1"/>
    <n v="35.799999999999997"/>
    <x v="1"/>
    <m/>
    <m/>
    <s v="Estadual"/>
    <m/>
    <s v="GO-213"/>
    <s v="PAV"/>
    <s v="Estadual"/>
    <s v="PLA"/>
    <s v="Goiânia"/>
  </r>
  <r>
    <x v="0"/>
    <s v="490BGO0050"/>
    <n v="0"/>
    <x v="481"/>
    <s v="0050"/>
    <n v="-48.496248349581599"/>
    <n v="-17.713448830199201"/>
    <n v="-48.595095930232901"/>
    <n v="-17.7195480997649"/>
    <s v="490"/>
    <s v="GO"/>
    <s v="Eixo Principal"/>
    <s v="-"/>
    <s v="490BGO0050"/>
    <s v="RIO CORUMBÁ"/>
    <s v="ENTR GO-540"/>
    <n v="99.1"/>
    <n v="111.7"/>
    <n v="12.6"/>
    <x v="1"/>
    <m/>
    <m/>
    <s v="Estadual"/>
    <m/>
    <s v="GO-213"/>
    <s v="PAV"/>
    <s v="Estadual"/>
    <s v="PLA"/>
    <s v="Goiânia"/>
  </r>
  <r>
    <x v="0"/>
    <s v="490BGO0060"/>
    <n v="0"/>
    <x v="481"/>
    <s v="0060"/>
    <n v="-48.595095930232901"/>
    <n v="-17.7195480997649"/>
    <n v="-48.622004959761"/>
    <n v="-17.725210940032799"/>
    <s v="490"/>
    <s v="GO"/>
    <s v="Eixo Principal"/>
    <s v="-"/>
    <s v="490BGO0060"/>
    <s v="ENTR GO-540"/>
    <s v="ENTR GO-309(A) (CALDAS NOVAS)"/>
    <n v="111.7"/>
    <n v="114.7"/>
    <n v="3"/>
    <x v="1"/>
    <m/>
    <m/>
    <s v="Estadual"/>
    <m/>
    <s v="GO-213"/>
    <s v="PAV"/>
    <s v="Estadual"/>
    <s v="PLA"/>
    <s v="Goiânia"/>
  </r>
  <r>
    <x v="0"/>
    <s v="490BGO0070"/>
    <n v="0"/>
    <x v="481"/>
    <s v="0070"/>
    <n v="-48.622004959761"/>
    <n v="-17.725210940032799"/>
    <n v="-48.627392899762398"/>
    <n v="-17.7274654297856"/>
    <s v="490"/>
    <s v="GO"/>
    <s v="Eixo Principal"/>
    <s v="-"/>
    <s v="490BGO0070"/>
    <s v="ENTR GO-309(A) (CALDAS NOVAS)"/>
    <s v="INÍCIO PISTA DUPLA"/>
    <n v="114.7"/>
    <n v="115.3"/>
    <n v="0.6"/>
    <x v="1"/>
    <m/>
    <m/>
    <s v="Estadual"/>
    <m/>
    <s v="GO-213"/>
    <s v="DUP"/>
    <s v="Estadual"/>
    <s v="PLA"/>
    <s v="Goiânia"/>
  </r>
  <r>
    <x v="0"/>
    <s v="490BGO0071"/>
    <n v="0"/>
    <x v="481"/>
    <s v="0071"/>
    <n v="-48.627392899762398"/>
    <n v="-17.7274654297856"/>
    <n v="-48.640793589652297"/>
    <n v="-17.7198876495953"/>
    <s v="490"/>
    <s v="GO"/>
    <s v="Eixo Principal"/>
    <s v="-"/>
    <s v="490BGO0071"/>
    <s v="INÍCIO PISTA DUPLA"/>
    <s v="ENTR GO-139(A)/213(A)/309(B)"/>
    <n v="115.3"/>
    <n v="117"/>
    <n v="1.7"/>
    <x v="1"/>
    <m/>
    <m/>
    <s v="Estadual"/>
    <m/>
    <s v="GO-213"/>
    <s v="PAV"/>
    <s v="Estadual"/>
    <s v="PLA"/>
    <s v="Goiânia"/>
  </r>
  <r>
    <x v="0"/>
    <s v="490BGO0072"/>
    <n v="0"/>
    <x v="481"/>
    <s v="0072"/>
    <n v="-48.640793589652297"/>
    <n v="-17.7198876495953"/>
    <n v="-48.707954940268202"/>
    <n v="-17.6999515801012"/>
    <s v="490"/>
    <s v="GO"/>
    <s v="Eixo Principal"/>
    <s v="-"/>
    <s v="490BGO0072"/>
    <s v="ENTR GO-139(A)/213(A)/309(B)"/>
    <s v="ENTR GO-139(B)/213(B)"/>
    <n v="117"/>
    <n v="125.1"/>
    <n v="8.1"/>
    <x v="1"/>
    <m/>
    <m/>
    <s v="Estadual"/>
    <m/>
    <s v="GO-213"/>
    <s v="PAV"/>
    <s v="Estadual"/>
    <s v="PLA"/>
    <s v="Goiânia"/>
  </r>
  <r>
    <x v="0"/>
    <s v="490BGO0080"/>
    <n v="0"/>
    <x v="481"/>
    <s v="0080"/>
    <n v="-48.707954940268202"/>
    <n v="-17.6999515801012"/>
    <n v="-48.779175880062702"/>
    <n v="-17.7154318703844"/>
    <s v="490"/>
    <s v="GO"/>
    <s v="Eixo Principal"/>
    <s v="-"/>
    <s v="490BGO0080"/>
    <s v="ENTR GO-139(B)/213(B)"/>
    <s v="ENTR GO-507 (P/POUSADA DO RIO QUENTE)"/>
    <n v="125.1"/>
    <n v="133.19999999999999"/>
    <n v="8.1"/>
    <x v="1"/>
    <m/>
    <m/>
    <s v="Estadual"/>
    <m/>
    <s v="GO-213"/>
    <s v="PAV"/>
    <s v="Estadual"/>
    <s v="PLA"/>
    <s v="Goiânia"/>
  </r>
  <r>
    <x v="0"/>
    <s v="490BGO0085"/>
    <n v="0"/>
    <x v="481"/>
    <s v="0085"/>
    <n v="-48.779175880062702"/>
    <n v="-17.7154318703844"/>
    <n v="-49.017855079648101"/>
    <n v="-17.7154670698493"/>
    <s v="490"/>
    <s v="GO"/>
    <s v="Eixo Principal"/>
    <s v="-"/>
    <s v="490BGO0085"/>
    <s v="ENTR GO-507 (P/POUSADA DO RIO QUENTE)"/>
    <s v="ENTR GO-443"/>
    <n v="133.19999999999999"/>
    <n v="160.69999999999999"/>
    <n v="27.5"/>
    <x v="1"/>
    <m/>
    <m/>
    <s v="Estadual"/>
    <m/>
    <s v="GO-213"/>
    <s v="PAV"/>
    <s v="Estadual"/>
    <s v="PLA"/>
    <s v="Goiânia"/>
  </r>
  <r>
    <x v="0"/>
    <s v="490BGO0090"/>
    <n v="0"/>
    <x v="481"/>
    <s v="0090"/>
    <n v="-49.017855079648101"/>
    <n v="-17.7154670698493"/>
    <n v="-49.041034420102299"/>
    <n v="-17.722391280333198"/>
    <s v="490"/>
    <s v="GO"/>
    <s v="Eixo Principal"/>
    <s v="-"/>
    <s v="490BGO0090"/>
    <s v="ENTR GO-443"/>
    <s v="ENTR GO-147(A)"/>
    <n v="160.69999999999999"/>
    <n v="163.30000000000001"/>
    <n v="2.6"/>
    <x v="1"/>
    <m/>
    <m/>
    <s v="Estadual"/>
    <m/>
    <s v="GO-213"/>
    <s v="PAV"/>
    <s v="Estadual"/>
    <s v="PLA"/>
    <s v="Goiânia"/>
  </r>
  <r>
    <x v="0"/>
    <s v="490BGO0092"/>
    <n v="0"/>
    <x v="481"/>
    <s v="0092"/>
    <n v="-49.041034420102299"/>
    <n v="-17.722391280333198"/>
    <n v="-49.0583207154286"/>
    <n v="-17.727603294956001"/>
    <s v="490"/>
    <s v="GO"/>
    <s v="Eixo Principal"/>
    <s v="-"/>
    <s v="490BGO0092"/>
    <s v="ENTR GO-147(A)"/>
    <s v="INÍCIO PISTA DUPLA"/>
    <n v="163.30000000000001"/>
    <n v="165.2"/>
    <n v="1.9"/>
    <x v="1"/>
    <m/>
    <m/>
    <s v="Estadual"/>
    <m/>
    <s v="GO-147"/>
    <s v="PAV"/>
    <s v="Estadual"/>
    <s v="PLA"/>
    <s v="Goiânia"/>
  </r>
  <r>
    <x v="0"/>
    <s v="490BGO0095"/>
    <n v="0"/>
    <x v="481"/>
    <s v="0095"/>
    <n v="-49.0583207154286"/>
    <n v="-17.727603294956001"/>
    <n v="-49.072229399966702"/>
    <n v="-17.729847609779299"/>
    <s v="490"/>
    <s v="GO"/>
    <s v="Eixo Principal"/>
    <s v="-"/>
    <s v="490BGO0095"/>
    <s v="INÍCIO PISTA DUPLA"/>
    <s v="ENTR GO-147(B)"/>
    <n v="165.2"/>
    <n v="166.7"/>
    <n v="1.5"/>
    <x v="1"/>
    <m/>
    <m/>
    <s v="Estadual"/>
    <m/>
    <s v="GO-147"/>
    <s v="DUP"/>
    <s v="Estadual"/>
    <s v="PLA"/>
    <s v="Goiânia"/>
  </r>
  <r>
    <x v="0"/>
    <s v="490BGO0098"/>
    <n v="0"/>
    <x v="481"/>
    <s v="0098"/>
    <n v="-49.072229399966702"/>
    <n v="-17.729847609779299"/>
    <n v="-49.114245949890602"/>
    <n v="-17.736578719632099"/>
    <s v="490"/>
    <s v="GO"/>
    <s v="Eixo Principal"/>
    <s v="-"/>
    <s v="490BGO0098"/>
    <s v="ENTR GO-147(B)"/>
    <s v="ENTR GO-476 (MORRINHOS)"/>
    <n v="166.7"/>
    <n v="171.5"/>
    <n v="4.8"/>
    <x v="1"/>
    <m/>
    <m/>
    <s v="Estadual"/>
    <m/>
    <s v="GO-213"/>
    <s v="DUP"/>
    <s v="Estadual"/>
    <s v="PLA"/>
    <s v="Goiânia"/>
  </r>
  <r>
    <x v="0"/>
    <s v="490BGO0100"/>
    <n v="0"/>
    <x v="481"/>
    <s v="0100"/>
    <n v="-49.114245949890602"/>
    <n v="-17.736578719632099"/>
    <n v="-49.154310509622199"/>
    <n v="-17.727535979801502"/>
    <s v="490"/>
    <s v="GO"/>
    <s v="Eixo Principal"/>
    <s v="-"/>
    <s v="490BGO0100"/>
    <s v="ENTR GO-476 (MORRINHOS)"/>
    <s v="ENTR BR-153/GO-213(B)"/>
    <n v="171.5"/>
    <n v="175.8"/>
    <n v="4.3"/>
    <x v="1"/>
    <m/>
    <m/>
    <s v="Estadual"/>
    <m/>
    <s v="GO-213"/>
    <s v="DUP"/>
    <s v="Estadual"/>
    <s v="PLA"/>
    <s v="Goiânia"/>
  </r>
  <r>
    <x v="0"/>
    <s v="491BMG0010"/>
    <n v="0"/>
    <x v="482"/>
    <s v="0010"/>
    <n v="-46.983641440300097"/>
    <n v="-20.932734339917801"/>
    <n v="-46.979215300046"/>
    <n v="-21.0706503903032"/>
    <s v="491"/>
    <s v="MG"/>
    <s v="Eixo Principal"/>
    <s v="-"/>
    <s v="491BMG0010"/>
    <s v="ENTR BR-265/MG-050 (SÃO SEBASTIÃO DO PARAÍSO)"/>
    <s v="ACESSO ITAMOJÍ"/>
    <n v="0"/>
    <n v="17.100000000000001"/>
    <n v="17.100000000000001"/>
    <x v="1"/>
    <m/>
    <m/>
    <s v="Estadual"/>
    <m/>
    <s v="MG-491"/>
    <s v="PAV"/>
    <s v="Estadual"/>
    <s v="PLA"/>
    <s v="Passos"/>
  </r>
  <r>
    <x v="0"/>
    <s v="491BMG0023"/>
    <n v="0"/>
    <x v="482"/>
    <s v="0023"/>
    <n v="-46.979215300046"/>
    <n v="-21.0706503903032"/>
    <n v="-46.971561150326799"/>
    <n v="-21.178924679929899"/>
    <s v="491"/>
    <s v="MG"/>
    <s v="Eixo Principal"/>
    <s v="-"/>
    <s v="491BMG0023"/>
    <s v="ACESSO ITAMOJÍ"/>
    <s v="ACESSO MONTE SANTO DE MINAS"/>
    <n v="17.100000000000001"/>
    <n v="31.9"/>
    <n v="14.8"/>
    <x v="1"/>
    <m/>
    <m/>
    <s v="Estadual"/>
    <m/>
    <s v="MG-491"/>
    <s v="PAV"/>
    <s v="Estadual"/>
    <s v="PLA"/>
    <s v="Passos"/>
  </r>
  <r>
    <x v="0"/>
    <s v="491BMG0030"/>
    <n v="0"/>
    <x v="482"/>
    <s v="0030"/>
    <n v="-46.971561150326799"/>
    <n v="-21.178924679929899"/>
    <n v="-46.934801420149299"/>
    <n v="-21.310064639971099"/>
    <s v="491"/>
    <s v="MG"/>
    <s v="Eixo Principal"/>
    <s v="-"/>
    <s v="491BMG0030"/>
    <s v="ACESSO MONTE SANTO DE MINAS"/>
    <s v="ENTR MG-449"/>
    <n v="31.9"/>
    <n v="48.4"/>
    <n v="16.5"/>
    <x v="1"/>
    <m/>
    <m/>
    <s v="Estadual"/>
    <m/>
    <s v="MG-491"/>
    <s v="PAV"/>
    <s v="Estadual"/>
    <s v="PLA"/>
    <s v="Passos"/>
  </r>
  <r>
    <x v="0"/>
    <s v="491BMG0050"/>
    <n v="0"/>
    <x v="482"/>
    <s v="0050"/>
    <n v="-46.934801420149299"/>
    <n v="-21.310064639971099"/>
    <n v="-46.695999859705601"/>
    <n v="-21.2890126197365"/>
    <s v="491"/>
    <s v="MG"/>
    <s v="Eixo Principal"/>
    <s v="-"/>
    <s v="491BMG0050"/>
    <s v="ENTR MG-449"/>
    <s v="ENTR BR-146(A)/MG-450 (GUAXUPÉ)"/>
    <n v="48.4"/>
    <n v="76.3"/>
    <n v="27.9"/>
    <x v="1"/>
    <m/>
    <m/>
    <s v="Estadual"/>
    <m/>
    <s v="MGT-491"/>
    <s v="PAV"/>
    <s v="Estadual"/>
    <s v="PLA"/>
    <s v="Passos"/>
  </r>
  <r>
    <x v="0"/>
    <s v="491BMG0070"/>
    <n v="0"/>
    <x v="482"/>
    <s v="0070"/>
    <n v="-46.695999859705601"/>
    <n v="-21.2890126197365"/>
    <n v="-46.520825510289001"/>
    <n v="-21.3541906199011"/>
    <s v="491"/>
    <s v="MG"/>
    <s v="Eixo Principal"/>
    <s v="Coinc"/>
    <s v="491BMG0070"/>
    <s v="ENTR BR-146(A)/MG-450 (GUAXUPÉ)"/>
    <s v="ENTR MG-446 (P/MUZAMBINHO)"/>
    <n v="76.3"/>
    <n v="100.2"/>
    <n v="23.9"/>
    <x v="2"/>
    <m/>
    <s v="146BMG0250"/>
    <s v="Federal"/>
    <m/>
    <m/>
    <m/>
    <s v="Federal"/>
    <s v="PAV"/>
    <s v="Passos"/>
  </r>
  <r>
    <x v="0"/>
    <s v="491BMG0085"/>
    <n v="0"/>
    <x v="482"/>
    <s v="0085"/>
    <n v="-46.520825510289001"/>
    <n v="-21.3541906199011"/>
    <n v="-46.473555149750297"/>
    <n v="-21.3585062298785"/>
    <s v="491"/>
    <s v="MG"/>
    <s v="Eixo Principal"/>
    <s v="Coinc"/>
    <s v="491BMG0085"/>
    <s v="ENTR MG-446 (P/MUZAMBINHO)"/>
    <s v="ENTR BR-146(B)"/>
    <n v="100.2"/>
    <n v="105.5"/>
    <n v="5.3"/>
    <x v="2"/>
    <m/>
    <s v="146BMG0252"/>
    <s v="Federal"/>
    <m/>
    <m/>
    <m/>
    <s v="Federal"/>
    <s v="PAV"/>
    <s v="Passos"/>
  </r>
  <r>
    <x v="0"/>
    <s v="491BMG0090"/>
    <n v="0"/>
    <x v="482"/>
    <s v="0090"/>
    <n v="-46.473555149750297"/>
    <n v="-21.3585062298785"/>
    <n v="-46.368388179670703"/>
    <n v="-21.332883909864499"/>
    <s v="491"/>
    <s v="MG"/>
    <s v="Eixo Principal"/>
    <s v="-"/>
    <s v="491BMG0090"/>
    <s v="ENTR BR-146(B)"/>
    <s v="ACESSO MONTE BELO"/>
    <n v="105.5"/>
    <n v="119.7"/>
    <n v="14.2"/>
    <x v="1"/>
    <m/>
    <m/>
    <s v="Estadual"/>
    <m/>
    <s v="MGT-491"/>
    <s v="PAV"/>
    <s v="Estadual"/>
    <s v="PLA"/>
    <s v="Caxambu"/>
  </r>
  <r>
    <x v="0"/>
    <s v="491BMG0100"/>
    <n v="0"/>
    <x v="482"/>
    <s v="0100"/>
    <n v="-46.368388179670703"/>
    <n v="-21.332883909864499"/>
    <n v="-46.160193060261399"/>
    <n v="-21.3716989299616"/>
    <s v="491"/>
    <s v="MG"/>
    <s v="Eixo Principal"/>
    <s v="-"/>
    <s v="491BMG0100"/>
    <s v="ACESSO MONTE BELO"/>
    <s v="ENTR MG-184 (P/AREADO)"/>
    <n v="119.7"/>
    <n v="145.1"/>
    <n v="25.4"/>
    <x v="1"/>
    <m/>
    <m/>
    <s v="Estadual"/>
    <m/>
    <s v="MGT-491"/>
    <s v="PAV"/>
    <s v="Estadual"/>
    <s v="PLA"/>
    <s v="Caxambu"/>
  </r>
  <r>
    <x v="0"/>
    <s v="491BMG0110"/>
    <n v="0"/>
    <x v="482"/>
    <s v="0110"/>
    <n v="-46.160193060261399"/>
    <n v="-21.3716989299616"/>
    <n v="-45.948715230123703"/>
    <n v="-21.4452997798609"/>
    <s v="491"/>
    <s v="MG"/>
    <s v="Eixo Principal"/>
    <s v="-"/>
    <s v="491BMG0110"/>
    <s v="ENTR MG-184 (P/AREADO)"/>
    <s v="ENTR BR-369 (ALFENAS)"/>
    <n v="145.1"/>
    <n v="173"/>
    <n v="27.9"/>
    <x v="1"/>
    <m/>
    <m/>
    <s v="Estadual"/>
    <m/>
    <s v="MG-491"/>
    <s v="PAV"/>
    <s v="Estadual"/>
    <s v="PLA"/>
    <s v="Caxambu"/>
  </r>
  <r>
    <x v="0"/>
    <s v="491BMG0130"/>
    <n v="0"/>
    <x v="482"/>
    <s v="0130"/>
    <n v="-45.948715230123703"/>
    <n v="-21.4452997798609"/>
    <n v="-45.7522841900632"/>
    <n v="-21.5476220297328"/>
    <s v="491"/>
    <s v="MG"/>
    <s v="Eixo Principal"/>
    <s v="-"/>
    <s v="491BMG0130"/>
    <s v="ENTR BR-369 (ALFENAS)"/>
    <s v="ENTR MG-453 (PARAGUAÇU)"/>
    <n v="173"/>
    <n v="198.2"/>
    <n v="25.2"/>
    <x v="1"/>
    <m/>
    <m/>
    <s v="Estadual"/>
    <m/>
    <s v="MG-491"/>
    <s v="PAV"/>
    <s v="Estadual"/>
    <s v="PLA"/>
    <s v="Caxambu"/>
  </r>
  <r>
    <x v="0"/>
    <s v="491BMG0150"/>
    <n v="0"/>
    <x v="482"/>
    <s v="0150"/>
    <n v="-45.7522841900632"/>
    <n v="-21.5476220297328"/>
    <n v="-45.563925059993402"/>
    <n v="-21.601118010088001"/>
    <s v="491"/>
    <s v="MG"/>
    <s v="Eixo Principal"/>
    <s v="-"/>
    <s v="491BMG0150"/>
    <s v="ENTR MG-453 (PARAGUAÇU)"/>
    <s v="ACESSO ELÓI MENDES"/>
    <n v="198.2"/>
    <n v="221.3"/>
    <n v="23.1"/>
    <x v="1"/>
    <m/>
    <m/>
    <s v="Estadual"/>
    <m/>
    <s v="MG-491"/>
    <s v="PAV"/>
    <s v="Estadual"/>
    <s v="PLA"/>
    <s v="Caxambu"/>
  </r>
  <r>
    <x v="0"/>
    <s v="491BMG0170"/>
    <n v="0"/>
    <x v="482"/>
    <s v="0170"/>
    <n v="-45.563925059993402"/>
    <n v="-21.601118010088001"/>
    <n v="-45.453593119726598"/>
    <n v="-21.561436959947599"/>
    <s v="491"/>
    <s v="MG"/>
    <s v="Eixo Principal"/>
    <s v="-"/>
    <s v="491BMG0170"/>
    <s v="ACESSO ELÓI MENDES"/>
    <s v="ENTR MG-167(A) (VARGINHA)"/>
    <n v="221.3"/>
    <n v="236.3"/>
    <n v="15"/>
    <x v="1"/>
    <m/>
    <m/>
    <s v="Estadual"/>
    <m/>
    <s v="MG-491"/>
    <s v="PAV"/>
    <s v="Estadual"/>
    <s v="PLA"/>
    <s v="Caxambu"/>
  </r>
  <r>
    <x v="0"/>
    <s v="491BMG0190"/>
    <n v="0"/>
    <x v="482"/>
    <s v="0190"/>
    <n v="-45.453593119726598"/>
    <n v="-21.561436959947599"/>
    <n v="-45.442332550106997"/>
    <n v="-21.579327849700402"/>
    <s v="491"/>
    <s v="MG"/>
    <s v="Eixo Principal"/>
    <s v="-"/>
    <s v="491BMG0190"/>
    <s v="ENTR MG-167(A) (VARGINHA)"/>
    <s v="ENTR AV. PRINCESA DO SUL"/>
    <n v="236.3"/>
    <n v="239.3"/>
    <n v="3"/>
    <x v="1"/>
    <m/>
    <m/>
    <s v="Estadual"/>
    <m/>
    <s v="MG-491"/>
    <s v="DUP"/>
    <s v="Estadual"/>
    <s v="PLA"/>
    <s v="Caxambu"/>
  </r>
  <r>
    <x v="0"/>
    <s v="491BMG0210"/>
    <n v="0"/>
    <x v="482"/>
    <s v="0210"/>
    <n v="-45.442332550106997"/>
    <n v="-21.579327849700402"/>
    <n v="-45.439050049819897"/>
    <n v="-21.597416489579299"/>
    <s v="491"/>
    <s v="MG"/>
    <s v="Eixo Principal"/>
    <s v="-"/>
    <s v="491BMG0210"/>
    <s v="ENTR AV. PRINCESA DO SUL"/>
    <s v="FIM PISTA DUPLA"/>
    <n v="239.3"/>
    <n v="241.5"/>
    <n v="2.2000000000000002"/>
    <x v="1"/>
    <m/>
    <m/>
    <s v="Estadual"/>
    <m/>
    <s v="MG-491"/>
    <s v="DUP"/>
    <s v="Estadual"/>
    <s v="PLA"/>
    <s v="Caxambu"/>
  </r>
  <r>
    <x v="0"/>
    <s v="491BMG0230"/>
    <n v="0"/>
    <x v="482"/>
    <s v="0230"/>
    <n v="-45.439050049819897"/>
    <n v="-21.597416489579299"/>
    <n v="-45.335961160279197"/>
    <n v="-21.673402200351202"/>
    <s v="491"/>
    <s v="MG"/>
    <s v="Eixo Principal"/>
    <s v="-"/>
    <s v="491BMG0230"/>
    <s v="FIM PISTA DUPLA"/>
    <s v="ENTR BR-381/MG-167(B)"/>
    <n v="241.5"/>
    <n v="258.10000000000002"/>
    <n v="16.600000000000001"/>
    <x v="1"/>
    <m/>
    <m/>
    <s v="Estadual"/>
    <m/>
    <s v="MGT-491"/>
    <s v="PAV"/>
    <s v="Estadual"/>
    <s v="PLA"/>
    <s v="Caxambu"/>
  </r>
  <r>
    <x v="0"/>
    <s v="492BRJ0010"/>
    <n v="0"/>
    <x v="483"/>
    <s v="0010"/>
    <n v="-41.343330240098403"/>
    <n v="-21.375841579625099"/>
    <n v="-41.409073330170003"/>
    <n v="-21.438274009837599"/>
    <s v="492"/>
    <s v="RJ"/>
    <s v="Eixo Principal"/>
    <s v="-"/>
    <s v="492BRJ0010"/>
    <s v="ENTR BR-101 (MORRO DO COCO)"/>
    <s v="ENTR RJ-228 (VILA NOVA DE CAMPOS)"/>
    <n v="0"/>
    <n v="11.4"/>
    <n v="11.4"/>
    <x v="1"/>
    <m/>
    <m/>
    <s v="Estadual"/>
    <m/>
    <s v="RJ-204"/>
    <s v="IMP"/>
    <s v="Estadual"/>
    <s v="PLA"/>
    <s v="Campos"/>
  </r>
  <r>
    <x v="0"/>
    <s v="492BRJ0030"/>
    <n v="0"/>
    <x v="483"/>
    <s v="0030"/>
    <n v="-41.409073330170003"/>
    <n v="-21.438274009837599"/>
    <n v="-41.475039450310298"/>
    <n v="-21.477634719666501"/>
    <s v="492"/>
    <s v="RJ"/>
    <s v="Eixo Principal"/>
    <s v="-"/>
    <s v="492BRJ0030"/>
    <s v="ENTR RJ-228 (VILA NOVA DE CAMPOS)"/>
    <s v="SÃO JOAQUIM"/>
    <n v="11.4"/>
    <n v="21.1"/>
    <n v="9.6999999999999993"/>
    <x v="1"/>
    <m/>
    <m/>
    <s v="Estadual"/>
    <m/>
    <s v="RJ-204"/>
    <s v="PAV"/>
    <s v="Estadual"/>
    <s v="PLA"/>
    <s v="Campos"/>
  </r>
  <r>
    <x v="0"/>
    <s v="492BRJ0040"/>
    <n v="0"/>
    <x v="483"/>
    <s v="0040"/>
    <n v="-41.475039450310298"/>
    <n v="-21.477634719666501"/>
    <n v="-41.5413179499634"/>
    <n v="-21.528171829766102"/>
    <s v="492"/>
    <s v="RJ"/>
    <s v="Eixo Principal"/>
    <s v="-"/>
    <s v="492BRJ0040"/>
    <s v="SÃO JOAQUIM"/>
    <s v="ENTR BR-356(A) (P/CAMPOS)"/>
    <n v="21.1"/>
    <n v="31.1"/>
    <n v="10"/>
    <x v="1"/>
    <m/>
    <m/>
    <s v="Estadual"/>
    <m/>
    <s v="RJ-204"/>
    <s v="PAV"/>
    <s v="Estadual"/>
    <s v="PLA"/>
    <s v="Campos"/>
  </r>
  <r>
    <x v="0"/>
    <s v="492BRJ0045"/>
    <n v="0"/>
    <x v="483"/>
    <s v="0045"/>
    <n v="-41.5413179499634"/>
    <n v="-21.528171829766102"/>
    <n v="-41.546443810433402"/>
    <n v="-21.522932679899199"/>
    <s v="492"/>
    <s v="RJ"/>
    <s v="Eixo Principal"/>
    <s v="Coinc"/>
    <s v="492BRJ0045"/>
    <s v="ENTR BR-356(A) (P/CAMPOS)"/>
    <s v="ENTR BR-356(B) (FAZENDA DO LUNA)"/>
    <n v="31.1"/>
    <n v="31.9"/>
    <n v="0.8"/>
    <x v="2"/>
    <m/>
    <s v="356BRJ0385"/>
    <s v="Federal"/>
    <m/>
    <m/>
    <m/>
    <s v="Federal"/>
    <s v="PAV"/>
    <s v="Campos"/>
  </r>
  <r>
    <x v="0"/>
    <s v="492BRJ0050"/>
    <n v="0"/>
    <x v="483"/>
    <s v="0050"/>
    <n v="-41.546443810433402"/>
    <n v="-21.522932679899199"/>
    <n v="-41.6216173596533"/>
    <n v="-21.568549849995499"/>
    <s v="492"/>
    <s v="RJ"/>
    <s v="Eixo Principal"/>
    <s v="-"/>
    <s v="492BRJ0050"/>
    <s v="ENTR BR-356(B) (FAZENDA DO LUNA)"/>
    <s v="SÃO LUIS"/>
    <n v="31.9"/>
    <n v="41.9"/>
    <n v="10"/>
    <x v="1"/>
    <m/>
    <m/>
    <s v="Estadual"/>
    <m/>
    <s v="RJ-204"/>
    <s v="PAV"/>
    <s v="Estadual"/>
    <s v="PLA"/>
    <s v="Campos"/>
  </r>
  <r>
    <x v="0"/>
    <s v="492BRJ0070"/>
    <n v="0"/>
    <x v="483"/>
    <s v="0070"/>
    <n v="-41.6216173596533"/>
    <n v="-21.568549849995499"/>
    <n v="-41.7041176604016"/>
    <n v="-21.6046958900032"/>
    <s v="492"/>
    <s v="RJ"/>
    <s v="Eixo Principal"/>
    <s v="-"/>
    <s v="492BRJ0070"/>
    <s v="SÃO LUIS"/>
    <s v="ENTR RJ-206 (CASA BRANCA)"/>
    <n v="41.9"/>
    <n v="53.2"/>
    <n v="11.3"/>
    <x v="1"/>
    <m/>
    <m/>
    <s v="Estadual"/>
    <m/>
    <s v="RJ-204"/>
    <s v="LEN"/>
    <s v="Estadual"/>
    <s v="PLA"/>
    <s v="Campos"/>
  </r>
  <r>
    <x v="0"/>
    <s v="492BRJ0090"/>
    <n v="0"/>
    <x v="483"/>
    <s v="0090"/>
    <n v="-41.7041176604016"/>
    <n v="-21.6046958900032"/>
    <n v="-41.727727869645399"/>
    <n v="-21.644871630221498"/>
    <s v="492"/>
    <s v="RJ"/>
    <s v="Eixo Principal"/>
    <s v="-"/>
    <s v="492BRJ0090"/>
    <s v="ENTR RJ-206 (CASA BRANCA)"/>
    <s v="ENTR RJ-194"/>
    <n v="53.2"/>
    <n v="59"/>
    <n v="5.8"/>
    <x v="1"/>
    <m/>
    <m/>
    <s v="Estadual"/>
    <m/>
    <s v="RJ-204"/>
    <s v="LEN"/>
    <s v="Estadual"/>
    <s v="PLA"/>
    <s v="Campos"/>
  </r>
  <r>
    <x v="0"/>
    <s v="492BRJ0100"/>
    <n v="0"/>
    <x v="483"/>
    <s v="0100"/>
    <n v="-41.727727869645399"/>
    <n v="-21.644871630221498"/>
    <n v="-41.730340169962801"/>
    <n v="-21.644782420172501"/>
    <s v="492"/>
    <s v="RJ"/>
    <s v="Eixo Principal"/>
    <s v="-"/>
    <s v="492BRJ0100"/>
    <s v="ENTR RJ-194"/>
    <s v="INÍCIO PAVIMENTAÇÃO"/>
    <n v="59"/>
    <n v="59.9"/>
    <n v="0.9"/>
    <x v="1"/>
    <m/>
    <m/>
    <s v="Estadual"/>
    <m/>
    <s v="RJ-204"/>
    <s v="LEN"/>
    <s v="Estadual"/>
    <s v="PLA"/>
    <s v="Campos"/>
  </r>
  <r>
    <x v="0"/>
    <s v="492BRJ0105"/>
    <n v="0"/>
    <x v="483"/>
    <s v="0105"/>
    <n v="-41.730340169962801"/>
    <n v="-21.644782420172501"/>
    <n v="-41.744278270425802"/>
    <n v="-21.641590260382099"/>
    <s v="492"/>
    <s v="RJ"/>
    <s v="Eixo Principal"/>
    <s v="-"/>
    <s v="492BRJ0105"/>
    <s v="INÍCIO PAVIMENTAÇÃO"/>
    <s v="ENTR RJ-194 (IPUCA)"/>
    <n v="59.9"/>
    <n v="60.8"/>
    <n v="0.9"/>
    <x v="1"/>
    <m/>
    <m/>
    <s v="Estadual"/>
    <m/>
    <s v="RJ-204"/>
    <s v="PAV"/>
    <s v="Estadual"/>
    <s v="PLA"/>
    <s v="Campos"/>
  </r>
  <r>
    <x v="0"/>
    <s v="492BRJ0110"/>
    <n v="0"/>
    <x v="483"/>
    <s v="0110"/>
    <n v="-41.744278270425802"/>
    <n v="-21.641590260382099"/>
    <n v="-41.748972020142503"/>
    <n v="-21.6466496096916"/>
    <s v="492"/>
    <s v="RJ"/>
    <s v="Eixo Principal"/>
    <s v="-"/>
    <s v="492BRJ0110"/>
    <s v="ENTR RJ-194 (IPUCA)"/>
    <s v="ENTR RJ-158(A) (SÃO FIDÉLIS)"/>
    <n v="60.8"/>
    <n v="61.8"/>
    <n v="1"/>
    <x v="1"/>
    <m/>
    <m/>
    <s v="Estadual"/>
    <m/>
    <s v="RJ-204"/>
    <s v="PAV"/>
    <s v="Estadual"/>
    <s v="PLA"/>
    <s v="Campos"/>
  </r>
  <r>
    <x v="0"/>
    <s v="492BRJ0130"/>
    <n v="0"/>
    <x v="483"/>
    <s v="0130"/>
    <n v="-41.748972020142503"/>
    <n v="-21.6466496096916"/>
    <n v="-41.824664329794899"/>
    <n v="-21.621746410068699"/>
    <s v="492"/>
    <s v="RJ"/>
    <s v="Eixo Principal"/>
    <s v="-"/>
    <s v="492BRJ0130"/>
    <s v="ENTR RJ-158(A) (SÃO FIDÉLIS)"/>
    <s v="ENTR RJ-158(B)"/>
    <n v="61.8"/>
    <n v="72.400000000000006"/>
    <n v="10.6"/>
    <x v="1"/>
    <m/>
    <m/>
    <s v="Estadual"/>
    <m/>
    <s v="RJ-158"/>
    <s v="PAV"/>
    <s v="Estadual"/>
    <s v="PLA"/>
    <s v="Campos"/>
  </r>
  <r>
    <x v="0"/>
    <s v="492BRJ0150"/>
    <n v="0"/>
    <x v="483"/>
    <s v="0150"/>
    <n v="-41.824664329794899"/>
    <n v="-21.621746410068699"/>
    <n v="-41.917729390199099"/>
    <n v="-21.723439319768701"/>
    <s v="492"/>
    <s v="RJ"/>
    <s v="Eixo Principal"/>
    <s v="-"/>
    <s v="492BRJ0150"/>
    <s v="ENTR RJ-158(B)"/>
    <s v="ENTR RJ-146 (CAMBIASCA)"/>
    <n v="72.400000000000006"/>
    <n v="89.5"/>
    <n v="17.100000000000001"/>
    <x v="1"/>
    <m/>
    <m/>
    <s v="Estadual"/>
    <m/>
    <s v="RJ-192"/>
    <s v="PAV"/>
    <s v="Estadual"/>
    <s v="PLA"/>
    <s v="Campos"/>
  </r>
  <r>
    <x v="0"/>
    <s v="492BRJ0170"/>
    <n v="0"/>
    <x v="483"/>
    <s v="0170"/>
    <n v="-41.917729390199099"/>
    <n v="-21.723439319768701"/>
    <n v="-41.9892311603896"/>
    <n v="-21.731727889930099"/>
    <s v="492"/>
    <s v="RJ"/>
    <s v="Eixo Principal"/>
    <s v="-"/>
    <s v="492BRJ0170"/>
    <s v="ENTR RJ-146 (CAMBIASCA)"/>
    <s v="ENTR RJ-116(A) (PONTO DE PERGUNTA)"/>
    <n v="89.5"/>
    <n v="99.3"/>
    <n v="9.8000000000000007"/>
    <x v="1"/>
    <m/>
    <m/>
    <s v="Estadual"/>
    <m/>
    <s v="RJ-192"/>
    <s v="PAV"/>
    <s v="Estadual"/>
    <s v="PLA"/>
    <s v="Campos"/>
  </r>
  <r>
    <x v="0"/>
    <s v="492BRJ0190"/>
    <n v="0"/>
    <x v="483"/>
    <s v="0190"/>
    <n v="-41.9892311603896"/>
    <n v="-21.731727889930099"/>
    <n v="-42.081866909630101"/>
    <n v="-21.8313424600864"/>
    <s v="492"/>
    <s v="RJ"/>
    <s v="Eixo Principal"/>
    <s v="-"/>
    <s v="492BRJ0190"/>
    <s v="ENTR RJ-116(A) (PONTO DE PERGUNTA)"/>
    <s v="ENTR RJ-184 (VALÃO DO BARRO)"/>
    <n v="99.3"/>
    <n v="118.1"/>
    <n v="18.8"/>
    <x v="1"/>
    <m/>
    <m/>
    <s v="Estadual"/>
    <m/>
    <s v="RJ-116"/>
    <s v="PAV"/>
    <s v="Estadual"/>
    <s v="PLA"/>
    <s v="Campos"/>
  </r>
  <r>
    <x v="0"/>
    <s v="492BRJ0210"/>
    <n v="0"/>
    <x v="483"/>
    <s v="0210"/>
    <n v="-42.081866909630101"/>
    <n v="-21.8313424600864"/>
    <n v="-42.157277350169501"/>
    <n v="-21.920545120261"/>
    <s v="492"/>
    <s v="RJ"/>
    <s v="Eixo Principal"/>
    <s v="-"/>
    <s v="492BRJ0210"/>
    <s v="ENTR RJ-184 (VALÃO DO BARRO)"/>
    <s v="ENTR RJ-176 (P/SÃO SEBASTIÃO DO ALTO)"/>
    <n v="118.1"/>
    <n v="131.69999999999999"/>
    <n v="13.6"/>
    <x v="1"/>
    <m/>
    <m/>
    <s v="Estadual"/>
    <m/>
    <s v="RJ-116"/>
    <s v="PAV"/>
    <s v="Estadual"/>
    <s v="PLA"/>
    <s v="Campos"/>
  </r>
  <r>
    <x v="0"/>
    <s v="492BRJ0230"/>
    <n v="0"/>
    <x v="483"/>
    <s v="0230"/>
    <n v="-42.157277350169501"/>
    <n v="-21.920545120261"/>
    <n v="-42.258647619991599"/>
    <n v="-21.995644579733501"/>
    <s v="492"/>
    <s v="RJ"/>
    <s v="Eixo Principal"/>
    <s v="-"/>
    <s v="492BRJ0230"/>
    <s v="ENTR RJ-176 (P/SÃO SEBASTIÃO DO ALTO)"/>
    <s v="ENTR RJ-172 (MACUCO)"/>
    <n v="131.69999999999999"/>
    <n v="147.6"/>
    <n v="15.9"/>
    <x v="1"/>
    <m/>
    <m/>
    <s v="Estadual"/>
    <m/>
    <s v="RJ-116"/>
    <s v="PAV"/>
    <s v="Estadual"/>
    <s v="PLA"/>
    <s v="Campos"/>
  </r>
  <r>
    <x v="0"/>
    <s v="492BRJ0250"/>
    <n v="0"/>
    <x v="483"/>
    <s v="0250"/>
    <n v="-42.258647619991599"/>
    <n v="-21.995644579733501"/>
    <n v="-42.289967959953302"/>
    <n v="-21.990848579798001"/>
    <s v="492"/>
    <s v="RJ"/>
    <s v="Eixo Principal"/>
    <s v="-"/>
    <s v="492BRJ0250"/>
    <s v="ENTR RJ-172 (MACUCO)"/>
    <s v="ENTR RJ-166"/>
    <n v="147.6"/>
    <n v="151.30000000000001"/>
    <n v="3.7"/>
    <x v="1"/>
    <m/>
    <m/>
    <s v="Estadual"/>
    <m/>
    <s v="RJ-116"/>
    <s v="PAV"/>
    <s v="Estadual"/>
    <s v="PLA"/>
    <s v="Campos"/>
  </r>
  <r>
    <x v="0"/>
    <s v="492BRJ0270"/>
    <n v="0"/>
    <x v="483"/>
    <s v="0270"/>
    <n v="-42.289967959953302"/>
    <n v="-21.990848579798001"/>
    <n v="-42.316564070375399"/>
    <n v="-22.001434569749499"/>
    <s v="492"/>
    <s v="RJ"/>
    <s v="Eixo Principal"/>
    <s v="-"/>
    <s v="492BRJ0270"/>
    <s v="ENTR RJ-166"/>
    <s v="ENTR RJ-164 (P/CANTAGALO)"/>
    <n v="151.30000000000001"/>
    <n v="154.9"/>
    <n v="3.6"/>
    <x v="1"/>
    <m/>
    <m/>
    <s v="Estadual"/>
    <m/>
    <s v="RJ-116"/>
    <s v="PAV"/>
    <s v="Estadual"/>
    <s v="PLA"/>
    <s v="Campos"/>
  </r>
  <r>
    <x v="0"/>
    <s v="492BRJ0290"/>
    <n v="0"/>
    <x v="483"/>
    <s v="0290"/>
    <n v="-42.316564070375399"/>
    <n v="-22.001434569749499"/>
    <n v="-42.3556172201585"/>
    <n v="-22.048143649909399"/>
    <s v="492"/>
    <s v="RJ"/>
    <s v="Eixo Principal"/>
    <s v="-"/>
    <s v="492BRJ0290"/>
    <s v="ENTR RJ-164 (P/CANTAGALO)"/>
    <s v="ENTR RJ-160 (P/CORDEIRO)"/>
    <n v="154.9"/>
    <n v="161.9"/>
    <n v="7"/>
    <x v="1"/>
    <m/>
    <m/>
    <s v="Estadual"/>
    <m/>
    <s v="RJ-116"/>
    <s v="PAV"/>
    <s v="Estadual"/>
    <s v="PLA"/>
    <s v="Campos"/>
  </r>
  <r>
    <x v="0"/>
    <s v="492BRJ0310"/>
    <n v="0"/>
    <x v="483"/>
    <s v="0310"/>
    <n v="-42.3556172201585"/>
    <n v="-22.048143649909399"/>
    <n v="-42.418977780400198"/>
    <n v="-22.116439999806101"/>
    <s v="492"/>
    <s v="RJ"/>
    <s v="Eixo Principal"/>
    <s v="-"/>
    <s v="492BRJ0310"/>
    <s v="ENTR RJ-160 (P/CORDEIRO)"/>
    <s v="ENTR BR-120/RJ-144"/>
    <n v="161.9"/>
    <n v="174.9"/>
    <n v="13"/>
    <x v="1"/>
    <m/>
    <m/>
    <s v="Estadual"/>
    <m/>
    <s v="RJ-116"/>
    <s v="PAV"/>
    <s v="Estadual"/>
    <s v="PLA"/>
    <s v="Campos"/>
  </r>
  <r>
    <x v="0"/>
    <s v="492BRJ0330"/>
    <n v="0"/>
    <x v="483"/>
    <s v="0330"/>
    <n v="-42.418977780400198"/>
    <n v="-22.116439999806101"/>
    <n v="-42.423848059839997"/>
    <n v="-22.162896259854399"/>
    <s v="492"/>
    <s v="RJ"/>
    <s v="Eixo Principal"/>
    <s v="-"/>
    <s v="492BRJ0330"/>
    <s v="ENTR BR-120/RJ-144"/>
    <s v="ENTR RJ-146 (BOM JARDIM)"/>
    <n v="174.9"/>
    <n v="182.6"/>
    <n v="7.7"/>
    <x v="1"/>
    <m/>
    <m/>
    <s v="Estadual"/>
    <m/>
    <s v="RJ-116"/>
    <s v="PAV"/>
    <s v="Estadual"/>
    <s v="PLA"/>
    <s v="Campos"/>
  </r>
  <r>
    <x v="0"/>
    <s v="492BRJ0350"/>
    <n v="0"/>
    <x v="483"/>
    <s v="0350"/>
    <n v="-42.423848059839997"/>
    <n v="-22.162896259854399"/>
    <n v="-42.5195452101432"/>
    <n v="-22.2287829896432"/>
    <s v="492"/>
    <s v="RJ"/>
    <s v="Eixo Principal"/>
    <s v="-"/>
    <s v="492BRJ0350"/>
    <s v="ENTR RJ-146 (BOM JARDIM)"/>
    <s v="ENTR RJ-148 (CONSELHEIRO PAULINO)"/>
    <n v="182.6"/>
    <n v="198.1"/>
    <n v="15.5"/>
    <x v="1"/>
    <m/>
    <m/>
    <s v="Estadual"/>
    <m/>
    <s v="RJ-116"/>
    <s v="PAV"/>
    <s v="Estadual"/>
    <s v="PLA"/>
    <s v="Campos"/>
  </r>
  <r>
    <x v="0"/>
    <s v="492BRJ0370"/>
    <n v="0"/>
    <x v="483"/>
    <s v="0370"/>
    <n v="-42.5195452101432"/>
    <n v="-22.2287829896432"/>
    <n v="-42.532948040419598"/>
    <n v="-22.261433899954401"/>
    <s v="492"/>
    <s v="RJ"/>
    <s v="Eixo Principal"/>
    <s v="-"/>
    <s v="492BRJ0370"/>
    <s v="ENTR RJ-148 (CONSELHEIRO PAULINO)"/>
    <s v="ENTR RJ-116(B) (P/NOVA FRIBURGO)"/>
    <n v="198.1"/>
    <n v="202.2"/>
    <n v="4.0999999999999996"/>
    <x v="1"/>
    <m/>
    <m/>
    <s v="Estadual"/>
    <m/>
    <s v="RJ-116"/>
    <s v="PAV"/>
    <s v="Estadual"/>
    <s v="PLA"/>
    <s v="Campos"/>
  </r>
  <r>
    <x v="0"/>
    <s v="492BRJ0410"/>
    <n v="0"/>
    <x v="483"/>
    <s v="0410"/>
    <n v="-42.532948040419598"/>
    <n v="-22.261433899954401"/>
    <n v="-42.8163626401237"/>
    <n v="-22.306011380021101"/>
    <s v="492"/>
    <s v="RJ"/>
    <s v="Eixo Principal"/>
    <s v="-"/>
    <s v="492BRJ0410"/>
    <s v="ENTR RJ-116(B) (P/NOVA FRIBURGO)"/>
    <s v="ENTR RJ-130 (CAMPANHA)"/>
    <n v="202.2"/>
    <n v="246.4"/>
    <n v="44.2"/>
    <x v="1"/>
    <m/>
    <m/>
    <s v="Estadual"/>
    <m/>
    <s v="RJ-130"/>
    <s v="PAV"/>
    <s v="Estadual"/>
    <s v="PLA"/>
    <s v="Campos"/>
  </r>
  <r>
    <x v="0"/>
    <s v="492BRJ0430"/>
    <n v="0"/>
    <x v="483"/>
    <s v="0430"/>
    <n v="-42.8163626401237"/>
    <n v="-22.306011380021101"/>
    <n v="-42.908430419827901"/>
    <n v="-22.228461759902199"/>
    <s v="492"/>
    <s v="RJ"/>
    <s v="Eixo Principal"/>
    <s v="-"/>
    <s v="492BRJ0430"/>
    <s v="ENTR RJ-130 (CAMPANHA)"/>
    <s v="ENTR BR-116(A) (PONTE NOVA)"/>
    <n v="246.4"/>
    <n v="265"/>
    <n v="18.600000000000001"/>
    <x v="1"/>
    <m/>
    <m/>
    <s v="Estadual"/>
    <m/>
    <s v="RJ-134"/>
    <s v="LEN"/>
    <s v="Estadual"/>
    <s v="PLA"/>
    <s v="Campos"/>
  </r>
  <r>
    <x v="0"/>
    <s v="492BRJ0450"/>
    <n v="0"/>
    <x v="483"/>
    <s v="0450"/>
    <n v="-42.908430419827901"/>
    <n v="-22.228461759902199"/>
    <n v="-42.8974858602841"/>
    <n v="-22.204632709631799"/>
    <s v="492"/>
    <s v="RJ"/>
    <s v="Eixo Principal"/>
    <s v="Coinc"/>
    <s v="492BRJ0450"/>
    <s v="ENTR BR-116(A) (PONTE NOVA)"/>
    <s v="ENTR BR-116(B)"/>
    <n v="265"/>
    <n v="268.10000000000002"/>
    <n v="3.1"/>
    <x v="2"/>
    <m/>
    <s v="116BRJ1550"/>
    <s v="Concessão Federal"/>
    <m/>
    <m/>
    <m/>
    <s v="Federal"/>
    <s v="PAV"/>
    <s v="Seropédica"/>
  </r>
  <r>
    <x v="0"/>
    <s v="492BRJ0470"/>
    <n v="0"/>
    <x v="483"/>
    <s v="0470"/>
    <n v="-42.8974858602841"/>
    <n v="-22.204632709631799"/>
    <n v="-42.916989419725802"/>
    <n v="-22.148203510383599"/>
    <s v="492"/>
    <s v="RJ"/>
    <s v="Eixo Principal"/>
    <s v="-"/>
    <s v="492BRJ0470"/>
    <s v="ENTR BR-116(B)"/>
    <s v="SÃO JOSÉ DO RIO PRETO"/>
    <n v="268.10000000000002"/>
    <n v="281.5"/>
    <n v="13.4"/>
    <x v="1"/>
    <m/>
    <m/>
    <s v="Estadual"/>
    <m/>
    <s v="RJ-134"/>
    <s v="PAV"/>
    <s v="Estadual"/>
    <s v="PLA"/>
    <s v="Campos"/>
  </r>
  <r>
    <x v="0"/>
    <s v="492BRJ0490"/>
    <n v="0"/>
    <x v="483"/>
    <s v="0490"/>
    <n v="-42.916989419725802"/>
    <n v="-22.148203510383599"/>
    <n v="-43.0736535702559"/>
    <n v="-22.251916249735"/>
    <s v="492"/>
    <s v="RJ"/>
    <s v="Eixo Principal"/>
    <s v="-"/>
    <s v="492BRJ0490"/>
    <s v="SÃO JOSÉ DO RIO PRETO"/>
    <s v="ANTIGA BR-040 (POSSE)"/>
    <n v="281.5"/>
    <n v="307.5"/>
    <n v="26"/>
    <x v="1"/>
    <m/>
    <m/>
    <s v="Estadual"/>
    <m/>
    <s v="RJ-134"/>
    <s v="PAV"/>
    <s v="Estadual"/>
    <s v="PLA"/>
    <s v="Campos"/>
  </r>
  <r>
    <x v="0"/>
    <s v="492BRJ0500"/>
    <n v="0"/>
    <x v="483"/>
    <s v="0500"/>
    <n v="-43.0736535702559"/>
    <n v="-22.251916249735"/>
    <n v="-43.114134390189903"/>
    <n v="-22.2333203904236"/>
    <s v="492"/>
    <s v="RJ"/>
    <s v="Eixo Principal"/>
    <s v="-"/>
    <s v="492BRJ0500"/>
    <s v="ANTIGA BR-040 (POSSE)"/>
    <s v="ENTR BR-040(A) (TREVO P/ AREAL)"/>
    <n v="307.5"/>
    <n v="316.10000000000002"/>
    <n v="8.6"/>
    <x v="1"/>
    <m/>
    <m/>
    <s v="Estadual"/>
    <m/>
    <s v="RJT-492"/>
    <s v="PAV"/>
    <s v="Estadual"/>
    <s v="PLA"/>
    <s v="Campos"/>
  </r>
  <r>
    <x v="0"/>
    <s v="492BRJ0510"/>
    <n v="0"/>
    <x v="483"/>
    <s v="0510"/>
    <n v="-43.114134390189903"/>
    <n v="-22.2333203904236"/>
    <n v="-43.133573280282597"/>
    <n v="-22.3330698597861"/>
    <s v="492"/>
    <s v="RJ"/>
    <s v="Eixo Principal"/>
    <s v="Coinc"/>
    <s v="492BRJ0510"/>
    <s v="ENTR BR-040(A) (TREVO P/ AREAL)"/>
    <s v="ENTR BR-040(B) (PEDRO DO RIO)"/>
    <n v="316.10000000000002"/>
    <n v="328.8"/>
    <n v="12.7"/>
    <x v="0"/>
    <m/>
    <s v="040BRJ0770"/>
    <s v="Concessão Federal"/>
    <m/>
    <m/>
    <m/>
    <s v="Federal"/>
    <s v="PAV"/>
    <s v="Seropédica"/>
  </r>
  <r>
    <x v="0"/>
    <s v="492BRJ0530"/>
    <n v="0"/>
    <x v="483"/>
    <s v="0530"/>
    <n v="-43.133573280282597"/>
    <n v="-22.3330698597861"/>
    <n v="-43.177207890431703"/>
    <n v="-22.330476539660499"/>
    <s v="492"/>
    <s v="RJ"/>
    <s v="Eixo Principal"/>
    <s v="-"/>
    <s v="492BRJ0530"/>
    <s v="ENTR BR-040(B) (PEDRO DO RIO)"/>
    <s v="SECRETÁRIO"/>
    <n v="328.8"/>
    <n v="337.4"/>
    <n v="8.6"/>
    <x v="1"/>
    <m/>
    <m/>
    <s v="Estadual"/>
    <m/>
    <s v="RJ-123"/>
    <s v="PAV"/>
    <s v="Estadual"/>
    <s v="PLA"/>
    <s v="Campos"/>
  </r>
  <r>
    <x v="0"/>
    <s v="492BRJ0531"/>
    <n v="0"/>
    <x v="483"/>
    <s v="0531"/>
    <n v="-43.177207890431703"/>
    <n v="-22.330476539660499"/>
    <n v="-43.405082689814201"/>
    <n v="-22.3186922696324"/>
    <s v="492"/>
    <s v="RJ"/>
    <s v="Eixo Principal"/>
    <s v="-"/>
    <s v="492BRJ0531"/>
    <s v="SECRETÁRIO"/>
    <s v="ENTR RJ-125 (AVELAR)"/>
    <n v="337.4"/>
    <n v="372.4"/>
    <n v="35"/>
    <x v="1"/>
    <m/>
    <m/>
    <s v="Estadual"/>
    <m/>
    <s v="RJ-123"/>
    <s v="LEN"/>
    <s v="Estadual"/>
    <s v="PLA"/>
    <s v="Campos"/>
  </r>
  <r>
    <x v="0"/>
    <s v="492BRJ0550"/>
    <n v="0"/>
    <x v="483"/>
    <s v="0550"/>
    <n v="-43.405082689814201"/>
    <n v="-22.3186922696324"/>
    <n v="-43.5350781195595"/>
    <n v="-22.325311299676599"/>
    <s v="492"/>
    <s v="RJ"/>
    <s v="Eixo Principal"/>
    <s v="-"/>
    <s v="492BRJ0550"/>
    <s v="ENTR RJ-125 (AVELAR)"/>
    <s v="ENTR BR-393 (MAÇAMBARA)"/>
    <n v="372.4"/>
    <n v="390.5"/>
    <n v="18.100000000000001"/>
    <x v="1"/>
    <m/>
    <m/>
    <s v="Estadual"/>
    <m/>
    <s v="RJ-123"/>
    <s v="PAV"/>
    <s v="Estadual"/>
    <s v="PLA"/>
    <s v="Campos"/>
  </r>
  <r>
    <x v="0"/>
    <s v="493BRJ0010"/>
    <n v="0"/>
    <x v="484"/>
    <s v="0010"/>
    <n v="-42.922001270442202"/>
    <n v="-22.770935269646898"/>
    <n v="-42.995434170150801"/>
    <n v="-22.663804389760699"/>
    <s v="493"/>
    <s v="RJ"/>
    <s v="Eixo Principal"/>
    <s v="-"/>
    <s v="493BRJ0010"/>
    <s v="ENTR BR-101 (MANILHA)"/>
    <s v="ENTR RJ-112"/>
    <n v="0"/>
    <n v="15.5"/>
    <n v="15.5"/>
    <x v="2"/>
    <s v="EOD"/>
    <m/>
    <s v="Federal"/>
    <m/>
    <m/>
    <m/>
    <s v="Federal"/>
    <s v="PAV"/>
    <s v="Seropédica"/>
  </r>
  <r>
    <x v="0"/>
    <s v="493BRJ0030"/>
    <n v="0"/>
    <x v="484"/>
    <s v="0030"/>
    <n v="-42.995434170150801"/>
    <n v="-22.663804389760699"/>
    <n v="-43.033799510339001"/>
    <n v="-22.663708629949198"/>
    <s v="493"/>
    <s v="RJ"/>
    <s v="Eixo Principal"/>
    <s v="-"/>
    <s v="493BRJ0030"/>
    <s v="ENTR RJ-112"/>
    <s v="ENTR RUA SIMÃO DA COSTA (MAGÉ)"/>
    <n v="15.5"/>
    <n v="19.7"/>
    <n v="4.2"/>
    <x v="2"/>
    <s v="EOD"/>
    <m/>
    <s v="Federal"/>
    <m/>
    <m/>
    <m/>
    <s v="Federal"/>
    <s v="PAV"/>
    <s v="Seropédica"/>
  </r>
  <r>
    <x v="0"/>
    <s v="493BRJ0050"/>
    <n v="0"/>
    <x v="484"/>
    <s v="0050"/>
    <n v="-43.033799510339001"/>
    <n v="-22.663708629949198"/>
    <n v="-43.0884151097694"/>
    <n v="-22.656669229801"/>
    <s v="493"/>
    <s v="RJ"/>
    <s v="Eixo Principal"/>
    <s v="-"/>
    <s v="493BRJ0050"/>
    <s v="ENTR RUA SIMÃO DA COSTA (MAGÉ)"/>
    <s v="ENTR BR-116(A) (SANTA GUILHERMINA)"/>
    <n v="19.7"/>
    <n v="26"/>
    <n v="6.3"/>
    <x v="2"/>
    <s v="EOD"/>
    <m/>
    <s v="Federal"/>
    <m/>
    <m/>
    <m/>
    <s v="Federal"/>
    <s v="PAV"/>
    <s v="Seropédica"/>
  </r>
  <r>
    <x v="0"/>
    <s v="493BRJ0070"/>
    <n v="0"/>
    <x v="484"/>
    <s v="0070"/>
    <n v="-43.0884151097694"/>
    <n v="-22.656669229801"/>
    <n v="-43.2237391701265"/>
    <n v="-22.6474444995639"/>
    <s v="493"/>
    <s v="RJ"/>
    <s v="Eixo Principal"/>
    <s v="Coinc"/>
    <s v="493BRJ0070"/>
    <s v="ENTR BR-116(A) (SANTA GUILHERMINA)"/>
    <s v="ENTR RJ-107 (IMBARIÊ)"/>
    <n v="26"/>
    <n v="41"/>
    <n v="15"/>
    <x v="0"/>
    <m/>
    <s v="116BRJ1670"/>
    <s v="Concessão Federal"/>
    <m/>
    <m/>
    <m/>
    <s v="Federal"/>
    <s v="PAV"/>
    <s v="Seropédica"/>
  </r>
  <r>
    <x v="0"/>
    <s v="493BRJ0090"/>
    <n v="0"/>
    <x v="484"/>
    <s v="0090"/>
    <n v="-43.2237391701265"/>
    <n v="-22.6474444995639"/>
    <n v="-43.286007429998797"/>
    <n v="-22.6719473803672"/>
    <s v="493"/>
    <s v="RJ"/>
    <s v="Eixo Principal"/>
    <s v="Coinc"/>
    <s v="493BRJ0090"/>
    <s v="ENTR RJ-107 (IMBARIÊ)"/>
    <s v="ENTR BR-040/116(B)"/>
    <n v="41"/>
    <n v="48.1"/>
    <n v="7.1"/>
    <x v="0"/>
    <m/>
    <s v="116BRJ1690"/>
    <s v="Concessão Federal"/>
    <m/>
    <m/>
    <m/>
    <s v="Federal"/>
    <s v="PAV"/>
    <s v="Seropédica"/>
  </r>
  <r>
    <x v="0"/>
    <s v="493BRJ0110"/>
    <n v="0"/>
    <x v="484"/>
    <s v="0110"/>
    <n v="-43.286007429998797"/>
    <n v="-22.6719473803672"/>
    <n v="-43.350617920180802"/>
    <n v="-22.659971779573901"/>
    <s v="493"/>
    <s v="RJ"/>
    <s v="Eixo Principal"/>
    <s v="-"/>
    <s v="493BRJ0110"/>
    <s v="ENTR BR-040/116(B)"/>
    <s v="ENTR RJ-085 (ESTR. RIO D'OURO)"/>
    <n v="48.1"/>
    <n v="55.4"/>
    <n v="7.3"/>
    <x v="0"/>
    <m/>
    <m/>
    <s v="Federal"/>
    <m/>
    <m/>
    <m/>
    <s v="Federal"/>
    <s v="PAV"/>
    <s v="Seropédica"/>
  </r>
  <r>
    <x v="0"/>
    <s v="493BRJ0120"/>
    <n v="0"/>
    <x v="484"/>
    <s v="0120"/>
    <n v="-43.350617920180802"/>
    <n v="-22.659971779573901"/>
    <n v="-43.478116420036699"/>
    <n v="-22.683824419960899"/>
    <s v="493"/>
    <s v="RJ"/>
    <s v="Eixo Principal"/>
    <s v="-"/>
    <s v="493BRJ0120"/>
    <s v="ENTR RJ-085 (ESTR. RIO D'OURO)"/>
    <s v="ENTR RJ-111 (ESTR. DE ADRIANÓPOLIS)"/>
    <n v="55.4"/>
    <n v="69.599999999999994"/>
    <n v="14.2"/>
    <x v="0"/>
    <m/>
    <m/>
    <s v="Federal"/>
    <m/>
    <m/>
    <m/>
    <s v="Federal"/>
    <s v="PAV"/>
    <s v="Seropédica"/>
  </r>
  <r>
    <x v="0"/>
    <s v="493BRJ0130"/>
    <n v="0"/>
    <x v="484"/>
    <s v="0130"/>
    <n v="-43.478116420036699"/>
    <n v="-22.683824419960899"/>
    <n v="-43.611263600334802"/>
    <n v="-22.6554905999112"/>
    <s v="493"/>
    <s v="RJ"/>
    <s v="Eixo Principal"/>
    <s v="-"/>
    <s v="493BRJ0130"/>
    <s v="ENTR RJ-111 (ESTR. DE ADRIANÓPOLIS)"/>
    <s v="ENTR RJ-093 (ESTR. ARI SCHIAVO)"/>
    <n v="69.599999999999994"/>
    <n v="84.6"/>
    <n v="15"/>
    <x v="0"/>
    <m/>
    <m/>
    <s v="Federal"/>
    <m/>
    <m/>
    <m/>
    <s v="Federal"/>
    <s v="PAV"/>
    <s v="Seropédica"/>
  </r>
  <r>
    <x v="0"/>
    <s v="493BRJ0140"/>
    <n v="0"/>
    <x v="484"/>
    <s v="0140"/>
    <n v="-43.611263600334802"/>
    <n v="-22.6554905999112"/>
    <n v="-43.699488649781301"/>
    <n v="-22.708378849903902"/>
    <s v="493"/>
    <s v="RJ"/>
    <s v="Eixo Principal"/>
    <s v="-"/>
    <s v="493BRJ0140"/>
    <s v="ENTR RJ-093 (ESTR. ARI SCHIAVO)"/>
    <s v="ENTR RJ-125 (ESTR. DAS LAJES)"/>
    <n v="84.6"/>
    <n v="95.7"/>
    <n v="11.1"/>
    <x v="0"/>
    <m/>
    <m/>
    <s v="Federal"/>
    <m/>
    <m/>
    <m/>
    <s v="Federal"/>
    <s v="PAV"/>
    <s v="Seropédica"/>
  </r>
  <r>
    <x v="0"/>
    <s v="493BRJ0145"/>
    <n v="0"/>
    <x v="484"/>
    <s v="0145"/>
    <n v="-43.699488649781301"/>
    <n v="-22.708378849903902"/>
    <n v="-43.707804199603999"/>
    <n v="-22.717406349823101"/>
    <s v="493"/>
    <s v="RJ"/>
    <s v="Eixo Principal"/>
    <s v="-"/>
    <s v="493BRJ0145"/>
    <s v="ENTR RJ-125 (ESTR. DAS LAJES)"/>
    <s v="ENTR BR-116"/>
    <n v="95.7"/>
    <n v="97"/>
    <n v="1.3"/>
    <x v="0"/>
    <m/>
    <m/>
    <s v="Federal"/>
    <m/>
    <m/>
    <m/>
    <s v="Federal"/>
    <s v="PAV"/>
    <s v="Seropédica"/>
  </r>
  <r>
    <x v="0"/>
    <s v="493BRJ0150"/>
    <n v="0"/>
    <x v="484"/>
    <s v="0150"/>
    <n v="-43.707804199603999"/>
    <n v="-22.717406349823101"/>
    <n v="-43.715859910106701"/>
    <n v="-22.730251999729902"/>
    <s v="493"/>
    <s v="RJ"/>
    <s v="Eixo Principal"/>
    <s v="-"/>
    <s v="493BRJ0150"/>
    <s v="ENTR BR-116 (ROD. PRES. DUTRA)"/>
    <s v="ENTR BR-465"/>
    <n v="97"/>
    <n v="98.6"/>
    <n v="1.6"/>
    <x v="0"/>
    <m/>
    <m/>
    <s v="Federal"/>
    <m/>
    <m/>
    <m/>
    <s v="Federal"/>
    <s v="PAV"/>
    <s v="Seropédica"/>
  </r>
  <r>
    <x v="0"/>
    <s v="493BRJ0155"/>
    <n v="0"/>
    <x v="484"/>
    <s v="0155"/>
    <n v="-43.715859910106701"/>
    <n v="-22.730251999729902"/>
    <n v="-43.825688169773102"/>
    <n v="-22.8815337204048"/>
    <s v="493"/>
    <s v="RJ"/>
    <s v="Eixo Principal"/>
    <s v="-"/>
    <s v="493BRJ0155"/>
    <s v="ENTR BR-465"/>
    <s v="ENTR BR-101"/>
    <n v="98.6"/>
    <n v="120.7"/>
    <n v="22.1"/>
    <x v="0"/>
    <m/>
    <m/>
    <s v="Federal"/>
    <m/>
    <m/>
    <m/>
    <s v="Federal"/>
    <s v="PAV"/>
    <s v="Seropédica"/>
  </r>
  <r>
    <x v="0"/>
    <s v="493BRJ0160"/>
    <n v="0"/>
    <x v="484"/>
    <s v="0160"/>
    <n v="-43.825688169773102"/>
    <n v="-22.8815337204048"/>
    <n v="-43.825209529895801"/>
    <n v="-22.903503360291701"/>
    <s v="493"/>
    <s v="RJ"/>
    <s v="Eixo Principal"/>
    <s v="-"/>
    <s v="493BRJ0160"/>
    <s v="ENTR BR-101"/>
    <s v="PORTO DE ITAGUAÍ"/>
    <n v="120.7"/>
    <n v="123.7"/>
    <n v="3"/>
    <x v="0"/>
    <m/>
    <m/>
    <s v="Federal"/>
    <m/>
    <m/>
    <m/>
    <s v="Federal"/>
    <s v="PAV"/>
    <s v="Seropédica"/>
  </r>
  <r>
    <x v="0"/>
    <s v="494BMG0010"/>
    <n v="0"/>
    <x v="485"/>
    <s v="0010"/>
    <n v="-44.908476720124398"/>
    <n v="-19.881573349630301"/>
    <n v="-44.9452742901763"/>
    <n v="-19.978298950236301"/>
    <s v="494"/>
    <s v="MG"/>
    <s v="Eixo Principal"/>
    <s v="-"/>
    <s v="494BMG0010"/>
    <s v="ENTR BR-262"/>
    <s v="ENTR MG-252 (P/SÃO GONÇALO DO PARÁ)"/>
    <n v="0"/>
    <n v="12.6"/>
    <n v="12.6"/>
    <x v="2"/>
    <m/>
    <m/>
    <s v="Federal"/>
    <m/>
    <m/>
    <m/>
    <s v="Federal"/>
    <s v="PAV"/>
    <s v="Bom Despacho"/>
  </r>
  <r>
    <x v="0"/>
    <s v="494BMG0030"/>
    <n v="0"/>
    <x v="485"/>
    <s v="0030"/>
    <n v="-44.9452742901763"/>
    <n v="-19.978298950236301"/>
    <n v="-44.910533539790997"/>
    <n v="-20.120049850120399"/>
    <s v="494"/>
    <s v="MG"/>
    <s v="Eixo Principal"/>
    <s v="-"/>
    <s v="494BMG0030"/>
    <s v="ENTR MG-252 (P/SÃO GONÇALO DO PARÁ)"/>
    <s v="ENTR MG-050(A)"/>
    <n v="12.6"/>
    <n v="30.2"/>
    <n v="17.600000000000001"/>
    <x v="2"/>
    <m/>
    <m/>
    <s v="Federal"/>
    <m/>
    <m/>
    <m/>
    <s v="Federal"/>
    <s v="PAV"/>
    <s v="Bom Despacho"/>
  </r>
  <r>
    <x v="0"/>
    <s v="494BMG0045"/>
    <n v="0"/>
    <x v="485"/>
    <s v="0045"/>
    <n v="-44.910533539790997"/>
    <n v="-20.120049850120399"/>
    <n v="-44.9175269099388"/>
    <n v="-20.160718270431801"/>
    <s v="494"/>
    <s v="MG"/>
    <s v="Eixo Principal"/>
    <s v="-"/>
    <s v="494BMG0045"/>
    <s v="ENTR MG-050(A)"/>
    <s v="ENTR MG-050(B) (P/DIVINOPÓLIS)"/>
    <n v="30.2"/>
    <n v="35.200000000000003"/>
    <n v="5"/>
    <x v="0"/>
    <m/>
    <m/>
    <s v="Federal"/>
    <m/>
    <m/>
    <m/>
    <s v="Federal"/>
    <s v="PAV"/>
    <s v="Oliveira"/>
  </r>
  <r>
    <x v="0"/>
    <s v="494BMG0050"/>
    <n v="0"/>
    <x v="485"/>
    <s v="0050"/>
    <n v="-44.9175269099388"/>
    <n v="-20.160718270431801"/>
    <n v="-44.8907419499809"/>
    <n v="-20.457045620259098"/>
    <s v="494"/>
    <s v="MG"/>
    <s v="Eixo Principal"/>
    <s v="-"/>
    <s v="494BMG0050"/>
    <s v="ENTR MG-050(B) (P/DIVINOPÓLIS)"/>
    <s v="ENTR MG-260(B) (P/CLÁUDIO)"/>
    <n v="35.200000000000003"/>
    <n v="71.5"/>
    <n v="36.299999999999997"/>
    <x v="2"/>
    <m/>
    <m/>
    <s v="Federal"/>
    <m/>
    <m/>
    <m/>
    <s v="Federal"/>
    <s v="PAV"/>
    <s v="Oliveira"/>
  </r>
  <r>
    <x v="0"/>
    <s v="494BMG0060"/>
    <n v="0"/>
    <x v="485"/>
    <s v="0060"/>
    <n v="-44.8907419499809"/>
    <n v="-20.457045620259098"/>
    <n v="-44.821153519818999"/>
    <n v="-20.676797570251601"/>
    <s v="494"/>
    <s v="MG"/>
    <s v="Eixo Principal"/>
    <s v="-"/>
    <s v="494BMG0060"/>
    <s v="ENTR MG-260(B) (P/CLÁUDIO)"/>
    <s v="ENTR BR-369 (OLIVEIRA)"/>
    <n v="71.5"/>
    <n v="99.6"/>
    <n v="28.1"/>
    <x v="2"/>
    <m/>
    <m/>
    <s v="Federal"/>
    <m/>
    <m/>
    <m/>
    <s v="Federal"/>
    <s v="PAV"/>
    <s v="Oliveira"/>
  </r>
  <r>
    <x v="0"/>
    <s v="494BMG0075"/>
    <n v="0"/>
    <x v="485"/>
    <s v="0075"/>
    <n v="-44.821153519818999"/>
    <n v="-20.676797570251601"/>
    <n v="-44.772557660207802"/>
    <n v="-20.729079080035401"/>
    <s v="494"/>
    <s v="MG"/>
    <s v="Eixo Principal"/>
    <s v="-"/>
    <s v="494BMG0075"/>
    <s v="ENTR BR-369 (OLIVEIRA)"/>
    <s v="ENTR BR-381(A)"/>
    <n v="99.6"/>
    <n v="108.8"/>
    <n v="9.1999999999999993"/>
    <x v="0"/>
    <m/>
    <m/>
    <s v="Federal"/>
    <m/>
    <m/>
    <m/>
    <s v="Federal"/>
    <s v="PAV"/>
    <s v="Oliveira"/>
  </r>
  <r>
    <x v="0"/>
    <s v="494BMG0080"/>
    <n v="0"/>
    <x v="485"/>
    <s v="0080"/>
    <n v="-44.772557660207802"/>
    <n v="-20.729079080035401"/>
    <n v="-44.775245949640798"/>
    <n v="-20.7547947901474"/>
    <s v="494"/>
    <s v="MG"/>
    <s v="Eixo Principal"/>
    <s v="Coinc"/>
    <s v="494BMG0080"/>
    <s v="ENTR BR-381(A)"/>
    <s v="ENTR BR-381(B)"/>
    <n v="108.8"/>
    <n v="111.8"/>
    <n v="3"/>
    <x v="0"/>
    <m/>
    <s v="381BMG0610"/>
    <s v="Concessão Federal"/>
    <m/>
    <m/>
    <m/>
    <s v="Federal"/>
    <s v="PAV"/>
    <s v="Oliveira"/>
  </r>
  <r>
    <x v="0"/>
    <s v="494BMG0090"/>
    <n v="0"/>
    <x v="485"/>
    <s v="0090"/>
    <n v="-44.775245949640798"/>
    <n v="-20.7547947901474"/>
    <n v="-44.588295780225998"/>
    <n v="-20.770836949865298"/>
    <s v="494"/>
    <s v="MG"/>
    <s v="Eixo Principal"/>
    <s v="-"/>
    <s v="494BMG0090"/>
    <s v="ENTR BR-381(B)"/>
    <s v="ACESSO A MORRO DO FERRO"/>
    <n v="111.8"/>
    <n v="135.5"/>
    <n v="23.7"/>
    <x v="2"/>
    <m/>
    <m/>
    <s v="Federal"/>
    <m/>
    <m/>
    <m/>
    <s v="Federal"/>
    <s v="PAV"/>
    <s v="Oliveira"/>
  </r>
  <r>
    <x v="0"/>
    <s v="494BMG0091"/>
    <n v="0"/>
    <x v="485"/>
    <s v="0091"/>
    <n v="-44.588295780225998"/>
    <n v="-20.770836949865298"/>
    <n v="-44.502279329926999"/>
    <n v="-20.899097869770799"/>
    <s v="494"/>
    <s v="MG"/>
    <s v="Eixo Principal"/>
    <s v="-"/>
    <s v="494BMG0091"/>
    <s v="ACESSO A MORRO DO FERRO"/>
    <s v="ENTR MG-335 (SÃO TIAGO)"/>
    <n v="135.5"/>
    <n v="153.5"/>
    <n v="18"/>
    <x v="2"/>
    <m/>
    <m/>
    <s v="Federal"/>
    <m/>
    <m/>
    <m/>
    <s v="Federal"/>
    <s v="PAV"/>
    <s v="Oliveira"/>
  </r>
  <r>
    <x v="0"/>
    <s v="494BMG0100"/>
    <n v="0"/>
    <x v="485"/>
    <s v="0100"/>
    <n v="-44.502279329926999"/>
    <n v="-20.899097869770799"/>
    <n v="-44.2434779200698"/>
    <n v="-21.113076559835299"/>
    <s v="494"/>
    <s v="MG"/>
    <s v="Eixo Principal"/>
    <s v="-"/>
    <s v="494BMG0100"/>
    <s v="ENTR MG-335 (SÃO TIAGO)"/>
    <s v="ENTR BR-383(A) (SÃO JOÃO DEL REI)"/>
    <n v="153.5"/>
    <n v="196.9"/>
    <n v="43.4"/>
    <x v="2"/>
    <m/>
    <m/>
    <s v="Federal"/>
    <m/>
    <m/>
    <m/>
    <s v="Federal"/>
    <s v="PAV"/>
    <s v="Oliveira"/>
  </r>
  <r>
    <x v="0"/>
    <s v="494BMG0110"/>
    <n v="0"/>
    <x v="485"/>
    <s v="0110"/>
    <n v="-44.2434779200698"/>
    <n v="-21.113076559835299"/>
    <n v="-44.280935810139503"/>
    <n v="-21.167746769697601"/>
    <s v="494"/>
    <s v="MG"/>
    <s v="Eixo Principal"/>
    <s v="Coinc"/>
    <s v="494BMG0110"/>
    <s v="ENTR BR-383(A) (SÃO JOÃO DEL REI)"/>
    <s v="ENTR BR-265(A)"/>
    <n v="196.9"/>
    <n v="205.2"/>
    <n v="8.3000000000000007"/>
    <x v="1"/>
    <m/>
    <s v="383BMG0110"/>
    <s v="Estadual"/>
    <m/>
    <s v="MGT-383"/>
    <s v="PAV"/>
    <s v="Estadual"/>
    <s v="PLA"/>
    <s v="Oliveira"/>
  </r>
  <r>
    <x v="0"/>
    <s v="494BMG0115"/>
    <n v="0"/>
    <x v="485"/>
    <s v="0115"/>
    <n v="-44.280935810139503"/>
    <n v="-21.167746769697601"/>
    <n v="-44.376034139663702"/>
    <n v="-21.228498529783199"/>
    <s v="494"/>
    <s v="MG"/>
    <s v="Eixo Principal"/>
    <s v="Coinc"/>
    <s v="494BMG0115"/>
    <s v="ENTR BR-265(A)"/>
    <s v="ENTR BR-265(B) (P/ITUTINGA)"/>
    <n v="205.2"/>
    <n v="218.1"/>
    <n v="12.9"/>
    <x v="2"/>
    <m/>
    <s v="265BMG0210;383BMG0115"/>
    <s v="Federal"/>
    <m/>
    <m/>
    <m/>
    <s v="Federal"/>
    <s v="PAV"/>
    <s v="Oliveira"/>
  </r>
  <r>
    <x v="0"/>
    <s v="494BMG0120"/>
    <n v="0"/>
    <x v="485"/>
    <s v="0120"/>
    <n v="-44.376034139663702"/>
    <n v="-21.228498529783199"/>
    <n v="-44.317566990324202"/>
    <n v="-21.483514440438999"/>
    <s v="494"/>
    <s v="MG"/>
    <s v="Eixo Principal"/>
    <s v="Coinc"/>
    <s v="494BMG0120"/>
    <s v="ENTR BR-265(B) (P/ITUTINGA)"/>
    <s v="ENTR MG-338 (MADRE DE DEUS DE MINAS)"/>
    <n v="218.1"/>
    <n v="255.4"/>
    <n v="37.299999999999997"/>
    <x v="1"/>
    <m/>
    <s v="383BMG0120"/>
    <s v="Estadual"/>
    <m/>
    <s v="MGT-494"/>
    <s v="PAV"/>
    <s v="Estadual"/>
    <s v="PLA"/>
    <s v="Caxambu"/>
  </r>
  <r>
    <x v="0"/>
    <s v="494BMG0130"/>
    <n v="0"/>
    <x v="485"/>
    <s v="0130"/>
    <n v="-44.317566990324202"/>
    <n v="-21.483514440438999"/>
    <n v="-44.359538809768097"/>
    <n v="-21.558803700030602"/>
    <s v="494"/>
    <s v="MG"/>
    <s v="Eixo Principal"/>
    <s v="Coinc"/>
    <s v="494BMG0130"/>
    <s v="ENTR MG-338 (MADRE DE DEUS DE MINAS)"/>
    <s v="ENTR BR-383(B)"/>
    <n v="255.4"/>
    <n v="265.8"/>
    <n v="10.4"/>
    <x v="1"/>
    <m/>
    <s v="383BMG0130"/>
    <s v="Estadual"/>
    <m/>
    <s v="MGT-383"/>
    <s v="PAV"/>
    <s v="Estadual"/>
    <s v="PLA"/>
    <s v="Caxambu"/>
  </r>
  <r>
    <x v="0"/>
    <s v="494BMG0150"/>
    <n v="0"/>
    <x v="485"/>
    <s v="0150"/>
    <n v="-44.359538809768097"/>
    <n v="-21.558803700030602"/>
    <n v="-44.303393600234401"/>
    <n v="-21.7277392500662"/>
    <s v="494"/>
    <s v="MG"/>
    <s v="Eixo Principal"/>
    <s v="-"/>
    <s v="494BMG0150"/>
    <s v="ENTR BR-383(B)"/>
    <s v="ANDRELÂNDIA"/>
    <n v="265.8"/>
    <n v="304"/>
    <n v="38.200000000000003"/>
    <x v="1"/>
    <m/>
    <m/>
    <s v="Estadual"/>
    <m/>
    <s v="MGT-494"/>
    <s v="IMP"/>
    <s v="Estadual"/>
    <s v="PLA"/>
    <s v="Caxambu"/>
  </r>
  <r>
    <x v="0"/>
    <s v="494BMG0170"/>
    <n v="0"/>
    <x v="485"/>
    <s v="0170"/>
    <n v="-44.303393600234401"/>
    <n v="-21.7277392500662"/>
    <n v="-44.2216268503987"/>
    <n v="-21.942295509929799"/>
    <s v="494"/>
    <s v="MG"/>
    <s v="Eixo Principal"/>
    <s v="-"/>
    <s v="494BMG0170"/>
    <s v="ANDRELÂNDIA"/>
    <s v="ENTR BR-267 (ARANTINA)"/>
    <n v="304"/>
    <n v="336.5"/>
    <n v="32.5"/>
    <x v="1"/>
    <m/>
    <m/>
    <s v="Estadual"/>
    <m/>
    <s v="MGT-494"/>
    <s v="PAV"/>
    <s v="Estadual"/>
    <s v="PLA"/>
    <s v="Caxambu"/>
  </r>
  <r>
    <x v="0"/>
    <s v="494BMG0190"/>
    <n v="0"/>
    <x v="485"/>
    <s v="0190"/>
    <n v="-44.2216268503987"/>
    <n v="-21.942295509929799"/>
    <n v="-44.146912789993202"/>
    <n v="-22.216630260178299"/>
    <s v="494"/>
    <s v="MG"/>
    <s v="Eixo Principal"/>
    <s v="-"/>
    <s v="494BMG0190"/>
    <s v="ENTR BR-267 (ARANTINA)"/>
    <s v="DIV MG/RJ"/>
    <n v="336.5"/>
    <n v="393.5"/>
    <n v="57"/>
    <x v="1"/>
    <m/>
    <m/>
    <s v="Federal"/>
    <m/>
    <m/>
    <m/>
    <s v="Federal"/>
    <s v="PLA"/>
    <s v="Juiz de Fora"/>
  </r>
  <r>
    <x v="0"/>
    <s v="494BRJ0210"/>
    <n v="0"/>
    <x v="486"/>
    <s v="0210"/>
    <n v="-44.146912789993202"/>
    <n v="-22.216630260178299"/>
    <n v="-44.117314919747599"/>
    <n v="-22.252418659593399"/>
    <s v="494"/>
    <s v="RJ"/>
    <s v="Eixo Principal"/>
    <s v="-"/>
    <s v="494BRJ0210"/>
    <s v="DIV MG/RJ"/>
    <s v="ENTR RJ-153"/>
    <n v="0"/>
    <n v="8"/>
    <n v="8"/>
    <x v="1"/>
    <m/>
    <m/>
    <s v="Federal"/>
    <m/>
    <m/>
    <m/>
    <s v="Federal"/>
    <s v="PLA"/>
    <s v="Seropédica"/>
  </r>
  <r>
    <x v="0"/>
    <s v="494BRJ0230"/>
    <n v="0"/>
    <x v="486"/>
    <s v="0230"/>
    <n v="-44.117314919747599"/>
    <n v="-22.252418659593399"/>
    <n v="-44.113988570316202"/>
    <n v="-22.384057409721599"/>
    <s v="494"/>
    <s v="RJ"/>
    <s v="Eixo Principal"/>
    <s v="-"/>
    <s v="494BRJ0230"/>
    <s v="ENTR RJ-153"/>
    <s v="ENTR RJ-143(A) (NOSSA SENHORA DO AMPARO)"/>
    <n v="8"/>
    <n v="21.4"/>
    <n v="13.4"/>
    <x v="1"/>
    <m/>
    <m/>
    <s v="Estadual"/>
    <m/>
    <s v="RJ-153"/>
    <s v="PAV"/>
    <s v="Estadual"/>
    <s v="PLA"/>
    <s v="Seropédica"/>
  </r>
  <r>
    <x v="0"/>
    <s v="494BRJ0240"/>
    <n v="0"/>
    <x v="486"/>
    <s v="0240"/>
    <n v="-44.113988570316202"/>
    <n v="-22.384057409721599"/>
    <n v="-44.1059894496533"/>
    <n v="-22.384654930080799"/>
    <s v="494"/>
    <s v="RJ"/>
    <s v="Eixo Principal"/>
    <s v="-"/>
    <s v="494BRJ0240"/>
    <s v="ENTR RJ-143(A) (NOSSA SENHORA DO AMPARO)"/>
    <s v="ENTR RJ-143(B)"/>
    <n v="21.4"/>
    <n v="22.3"/>
    <n v="0.9"/>
    <x v="1"/>
    <m/>
    <m/>
    <s v="Estadual"/>
    <m/>
    <s v="RJ-153"/>
    <s v="PAV"/>
    <s v="Estadual"/>
    <s v="PLA"/>
    <s v="Seropédica"/>
  </r>
  <r>
    <x v="0"/>
    <s v="494BRJ0250"/>
    <n v="0"/>
    <x v="486"/>
    <s v="0250"/>
    <n v="-44.1059894496533"/>
    <n v="-22.384654930080799"/>
    <n v="-44.091954639694798"/>
    <n v="-22.487498249844201"/>
    <s v="494"/>
    <s v="RJ"/>
    <s v="Eixo Principal"/>
    <s v="-"/>
    <s v="494BRJ0250"/>
    <s v="ENTR RJ-143(B)"/>
    <s v="ENTR RJ-157"/>
    <n v="22.3"/>
    <n v="37.1"/>
    <n v="14.8"/>
    <x v="1"/>
    <m/>
    <m/>
    <s v="Estadual"/>
    <m/>
    <s v="RJ-153"/>
    <s v="PAV"/>
    <s v="Estadual"/>
    <s v="PLA"/>
    <s v="Seropédica"/>
  </r>
  <r>
    <x v="0"/>
    <s v="494BRJ0270"/>
    <n v="0"/>
    <x v="486"/>
    <s v="0270"/>
    <n v="-44.091954639694798"/>
    <n v="-22.487498249844201"/>
    <n v="-44.0953831404195"/>
    <n v="-22.512517280348099"/>
    <s v="494"/>
    <s v="RJ"/>
    <s v="Eixo Principal"/>
    <s v="-"/>
    <s v="494BRJ0270"/>
    <s v="ENTR RJ-157"/>
    <s v="ENTR BR-393(A)"/>
    <n v="37.1"/>
    <n v="42.9"/>
    <n v="5.8"/>
    <x v="1"/>
    <m/>
    <m/>
    <s v="Estadual"/>
    <m/>
    <s v="RJ-153"/>
    <s v="PAV"/>
    <s v="Estadual"/>
    <s v="PLA"/>
    <s v="Seropédica"/>
  </r>
  <r>
    <x v="0"/>
    <s v="494BRJ0280"/>
    <n v="0"/>
    <x v="486"/>
    <s v="0280"/>
    <n v="-44.0953831404195"/>
    <n v="-22.512517280348099"/>
    <n v="-44.101519909915801"/>
    <n v="-22.5141781896716"/>
    <s v="494"/>
    <s v="RJ"/>
    <s v="Eixo Principal"/>
    <s v="Coinc"/>
    <s v="494BRJ0280"/>
    <s v="ENTR BR-393(A)"/>
    <s v="FIM DA CONCESSÃO"/>
    <n v="42.9"/>
    <n v="43.8"/>
    <n v="0.9"/>
    <x v="2"/>
    <m/>
    <s v="393BRJ0570"/>
    <s v="Federal"/>
    <m/>
    <m/>
    <m/>
    <s v="Federal"/>
    <s v="PAV"/>
    <s v="Seropédica"/>
  </r>
  <r>
    <x v="0"/>
    <s v="494BRJ0290"/>
    <n v="0"/>
    <x v="486"/>
    <s v="0290"/>
    <n v="-44.101519909915801"/>
    <n v="-22.5141781896716"/>
    <n v="-44.116327320249503"/>
    <n v="-22.534393090368699"/>
    <s v="494"/>
    <s v="RJ"/>
    <s v="Eixo Principal"/>
    <s v="Coinc"/>
    <s v="494BRJ0290"/>
    <s v="FIM DA CONCESSÃO"/>
    <s v="LIMITE MUNIC VOLTA REDONDA/BARRA MANSA *TRECHO URBANO*"/>
    <n v="43.8"/>
    <n v="47.2"/>
    <n v="3.4"/>
    <x v="0"/>
    <m/>
    <s v="393BRJ0590"/>
    <s v="Federal"/>
    <m/>
    <m/>
    <m/>
    <s v="Federal"/>
    <s v="PAV"/>
    <s v="Seropédica"/>
  </r>
  <r>
    <x v="0"/>
    <s v="494BRJ0310"/>
    <n v="0"/>
    <x v="486"/>
    <s v="0310"/>
    <n v="-44.116327320249503"/>
    <n v="-22.534393090368699"/>
    <n v="-44.122239859981498"/>
    <n v="-22.560881710222699"/>
    <s v="494"/>
    <s v="RJ"/>
    <s v="Eixo Principal"/>
    <s v="Coinc"/>
    <s v="494BRJ0310"/>
    <s v="LIMITE MUNIC VOLTA REDONDA/BARRA MANSA"/>
    <s v="ENTR BR-116/393(B) *TRECHO URBANO*"/>
    <n v="47.2"/>
    <n v="50.9"/>
    <n v="3.7"/>
    <x v="2"/>
    <m/>
    <s v="393BRJ0610"/>
    <s v="Federal"/>
    <m/>
    <m/>
    <m/>
    <s v="Federal"/>
    <s v="PAV"/>
    <s v="Seropédica"/>
  </r>
  <r>
    <x v="0"/>
    <s v="494BRJ0330"/>
    <n v="0"/>
    <x v="486"/>
    <s v="0330"/>
    <n v="-44.122239859981498"/>
    <n v="-22.560881710222699"/>
    <n v="-44.090211449598598"/>
    <n v="-22.6578706997729"/>
    <s v="494"/>
    <s v="RJ"/>
    <s v="Eixo Principal"/>
    <s v="-"/>
    <s v="494BRJ0330"/>
    <s v="ENTR BR-116/393(B)"/>
    <s v="ENTR RJ-139 (GETULÂNDIA)"/>
    <n v="50.9"/>
    <n v="65.900000000000006"/>
    <n v="15"/>
    <x v="1"/>
    <m/>
    <m/>
    <s v="Federal"/>
    <m/>
    <m/>
    <m/>
    <s v="Federal"/>
    <s v="PLA"/>
    <s v="Seropédica"/>
  </r>
  <r>
    <x v="0"/>
    <s v="494BRJ0390"/>
    <n v="0"/>
    <x v="486"/>
    <s v="0390"/>
    <n v="-44.090211449598598"/>
    <n v="-22.6578706997729"/>
    <n v="-44.128987629775203"/>
    <n v="-22.7259146504407"/>
    <s v="494"/>
    <s v="RJ"/>
    <s v="Eixo Principal"/>
    <s v="-"/>
    <s v="494BRJ0390"/>
    <s v="ENTR RJ-139 (GETULÂNDIA)"/>
    <s v="ENTR RJ-149 (RIO CLARO)"/>
    <n v="65.900000000000006"/>
    <n v="77.599999999999994"/>
    <n v="11.7"/>
    <x v="1"/>
    <m/>
    <m/>
    <s v="Estadual"/>
    <m/>
    <s v="RJ-155"/>
    <s v="PAV"/>
    <s v="Estadual"/>
    <s v="PLA"/>
    <s v="Seropédica"/>
  </r>
  <r>
    <x v="0"/>
    <s v="494BRJ0410"/>
    <n v="0"/>
    <x v="486"/>
    <s v="0410"/>
    <n v="-44.128987629775203"/>
    <n v="-22.7259146504407"/>
    <n v="-44.321010819993298"/>
    <n v="-22.925878009862199"/>
    <s v="494"/>
    <s v="RJ"/>
    <s v="Eixo Principal"/>
    <s v="-"/>
    <s v="494BRJ0410"/>
    <s v="ENTR RJ-149 (RIO CLARO)"/>
    <s v="ENTR BR-101(A)"/>
    <n v="77.599999999999994"/>
    <n v="122.8"/>
    <n v="45.2"/>
    <x v="1"/>
    <m/>
    <m/>
    <s v="Estadual"/>
    <m/>
    <s v="RJ-155"/>
    <s v="PAV"/>
    <s v="Estadual"/>
    <s v="PLA"/>
    <s v="Seropédica"/>
  </r>
  <r>
    <x v="0"/>
    <s v="494BRJ0430"/>
    <n v="0"/>
    <x v="486"/>
    <s v="0430"/>
    <n v="-44.321010819993298"/>
    <n v="-22.925878009862199"/>
    <n v="-44.297104939741097"/>
    <n v="-23.005381339677001"/>
    <s v="494"/>
    <s v="RJ"/>
    <s v="Eixo Principal"/>
    <s v="Coinc"/>
    <s v="494BRJ0430"/>
    <s v="ENTR BR-101(A)"/>
    <s v="ENTR BR-101(B) (P/ANGRA DOS REIS)"/>
    <n v="122.8"/>
    <n v="136.6"/>
    <n v="13.8"/>
    <x v="2"/>
    <m/>
    <s v="101BRJ3370"/>
    <s v="Federal"/>
    <m/>
    <m/>
    <m/>
    <s v="Federal"/>
    <s v="PAV"/>
    <s v="Angra dos Reis"/>
  </r>
  <r>
    <x v="0"/>
    <s v="495BRJ0010"/>
    <n v="0"/>
    <x v="487"/>
    <s v="0010"/>
    <n v="-42.966844420133803"/>
    <n v="-22.404731780347301"/>
    <n v="-42.991857319959301"/>
    <n v="-22.397249709606299"/>
    <s v="495"/>
    <s v="RJ"/>
    <s v="Eixo Principal"/>
    <s v="-"/>
    <s v="495BRJ0010"/>
    <s v="TERESÓPOLIS (RUA MANUEL JOSÉ LEBRÃO)"/>
    <s v="ENTR ESTRADA FRANCISCO SMOLKA"/>
    <n v="0"/>
    <n v="3.4"/>
    <n v="3.4"/>
    <x v="2"/>
    <m/>
    <m/>
    <s v="Convênio de Administração"/>
    <m/>
    <m/>
    <m/>
    <s v="Federal"/>
    <s v="PAV"/>
    <s v="Seropédica"/>
  </r>
  <r>
    <x v="0"/>
    <s v="495BRJ0015"/>
    <n v="0"/>
    <x v="487"/>
    <s v="0015"/>
    <n v="-42.991857319959301"/>
    <n v="-22.397249709606299"/>
    <n v="-43.1327441296378"/>
    <n v="-22.387075639728899"/>
    <s v="495"/>
    <s v="RJ"/>
    <s v="Eixo Principal"/>
    <s v="-"/>
    <s v="495BRJ0015"/>
    <s v="ENTR ESTRADA FRANCISCO SMOLKA"/>
    <s v="ENTR 040ARJ10(A) (ITAIPAVA)"/>
    <n v="3.4"/>
    <n v="30.1"/>
    <n v="26.7"/>
    <x v="2"/>
    <m/>
    <m/>
    <s v="Federal"/>
    <m/>
    <m/>
    <m/>
    <s v="Federal"/>
    <s v="PAV"/>
    <s v="Seropédica"/>
  </r>
  <r>
    <x v="0"/>
    <s v="495BRJ0020"/>
    <n v="0"/>
    <x v="487"/>
    <s v="0020"/>
    <n v="-43.1327441296378"/>
    <n v="-22.387075639728899"/>
    <n v="-43.130887419918402"/>
    <n v="-22.379548670334799"/>
    <s v="495"/>
    <s v="RJ"/>
    <s v="Eixo Principal"/>
    <s v="-"/>
    <s v="495BRJ0020"/>
    <s v="ENTR 040ARJ10(A) (ITAIPAVA)"/>
    <s v="ENTR 040ARJ10(B) (ITAIPAVA)"/>
    <n v="30.1"/>
    <n v="31.1"/>
    <n v="1"/>
    <x v="2"/>
    <m/>
    <s v="040ARJ1030"/>
    <s v="Federal"/>
    <m/>
    <m/>
    <m/>
    <s v="Federal"/>
    <s v="PAV"/>
    <s v="Seropédica"/>
  </r>
  <r>
    <x v="0"/>
    <s v="495BRJ0030"/>
    <n v="0"/>
    <x v="487"/>
    <s v="0030"/>
    <n v="-43.130887419918402"/>
    <n v="-22.379548670334799"/>
    <n v="-43.131522270236502"/>
    <n v="-22.378776489942901"/>
    <s v="495"/>
    <s v="RJ"/>
    <s v="Eixo Principal"/>
    <s v="-"/>
    <s v="495BRJ0030"/>
    <s v="ENTR 040ARJ10(B) (ITAIPAVA)"/>
    <s v="ENTR BR-040 (ITAIPAVA)"/>
    <n v="31.1"/>
    <n v="31.2"/>
    <n v="0.1"/>
    <x v="2"/>
    <m/>
    <m/>
    <s v="Federal"/>
    <m/>
    <m/>
    <m/>
    <s v="Federal"/>
    <s v="PAV"/>
    <s v="Seropédica"/>
  </r>
  <r>
    <x v="0"/>
    <s v="496BMG0010"/>
    <n v="0"/>
    <x v="488"/>
    <s v="0010"/>
    <n v="-44.907223350277299"/>
    <n v="-17.348134569854398"/>
    <n v="-44.7406787000618"/>
    <n v="-17.597723740158401"/>
    <s v="496"/>
    <s v="MG"/>
    <s v="Eixo Principal"/>
    <s v="-"/>
    <s v="496BMG0010"/>
    <s v="ENTR BR-365 (PIRAPORA)"/>
    <s v="VÁRZEA DA PALMA"/>
    <n v="0"/>
    <n v="35"/>
    <n v="35"/>
    <x v="1"/>
    <m/>
    <m/>
    <s v="Estadual"/>
    <m/>
    <s v="MGT-496"/>
    <s v="PAV"/>
    <s v="Estadual"/>
    <s v="PLA"/>
    <s v="Montes Claros"/>
  </r>
  <r>
    <x v="0"/>
    <s v="496BMG0030"/>
    <n v="0"/>
    <x v="488"/>
    <s v="0030"/>
    <n v="-44.7406787000618"/>
    <n v="-17.597723740158401"/>
    <n v="-44.518185989691602"/>
    <n v="-18.208223789696"/>
    <s v="496"/>
    <s v="MG"/>
    <s v="Eixo Principal"/>
    <s v="-"/>
    <s v="496BMG0030"/>
    <s v="VÁRZEA DA PALMA"/>
    <s v="ACESSO CONTRIA"/>
    <n v="35"/>
    <n v="110.9"/>
    <n v="75.900000000000006"/>
    <x v="1"/>
    <m/>
    <m/>
    <s v="Estadual"/>
    <m/>
    <s v="MGT-496"/>
    <s v="PAV"/>
    <s v="Estadual"/>
    <s v="PLA"/>
    <s v="Montes Claros"/>
  </r>
  <r>
    <x v="0"/>
    <s v="496BMG0050"/>
    <n v="0"/>
    <x v="488"/>
    <s v="0050"/>
    <n v="-44.518185989691602"/>
    <n v="-18.208223789696"/>
    <n v="-44.459185449748603"/>
    <n v="-18.403988889875301"/>
    <s v="496"/>
    <s v="MG"/>
    <s v="Eixo Principal"/>
    <s v="-"/>
    <s v="496BMG0050"/>
    <s v="ACESSO CONTRIA"/>
    <s v="ENTR BR-135 (CORINTO)"/>
    <n v="110.9"/>
    <n v="135.69999999999999"/>
    <n v="24.8"/>
    <x v="1"/>
    <m/>
    <m/>
    <s v="Estadual"/>
    <m/>
    <s v="MGT-496"/>
    <s v="PAV"/>
    <s v="Estadual"/>
    <s v="PLA"/>
    <s v="Bom Despacho"/>
  </r>
  <r>
    <x v="0"/>
    <s v="497BMG0010"/>
    <n v="0"/>
    <x v="489"/>
    <s v="0010"/>
    <n v="-48.22402913034"/>
    <n v="-18.909865769589501"/>
    <n v="-48.265762470261699"/>
    <n v="-18.884343759956401"/>
    <s v="497"/>
    <s v="MG"/>
    <s v="Eixo Principal"/>
    <s v="Coinc"/>
    <s v="497BMG0010"/>
    <s v="ENTR BR-050(A)/365(A)/452(A)/455 (UBERLÂNDIA)"/>
    <s v="ENTR BR-050(B)"/>
    <n v="0"/>
    <n v="5.0999999999999996"/>
    <n v="5.0999999999999996"/>
    <x v="0"/>
    <m/>
    <s v="050BMG0240;365BMG0290;452BMG0180"/>
    <s v="Federal"/>
    <m/>
    <m/>
    <m/>
    <s v="Federal"/>
    <s v="PAV"/>
    <s v="Uberlândia"/>
  </r>
  <r>
    <x v="0"/>
    <s v="497BMG0012"/>
    <n v="0"/>
    <x v="489"/>
    <s v="0012"/>
    <n v="-48.265762470261699"/>
    <n v="-18.884343759956401"/>
    <n v="-48.330909590405199"/>
    <n v="-18.906439629585101"/>
    <s v="497"/>
    <s v="MG"/>
    <s v="Eixo Principal"/>
    <s v="Coinc"/>
    <s v="497BMG0012"/>
    <s v="ENTR BR-050(B)"/>
    <s v="ENTR BR-365(B)/452(B)/050N10(A)"/>
    <n v="5.0999999999999996"/>
    <n v="13.6"/>
    <n v="8.5"/>
    <x v="0"/>
    <m/>
    <s v="365BMG0310;452BMG0155"/>
    <s v="Federal"/>
    <m/>
    <m/>
    <m/>
    <s v="Federal"/>
    <s v="PAV"/>
    <s v="Uberlândia"/>
  </r>
  <r>
    <x v="0"/>
    <s v="497BMG0013"/>
    <n v="0"/>
    <x v="489"/>
    <s v="0013"/>
    <n v="-48.330909590405199"/>
    <n v="-18.906439629585101"/>
    <n v="-48.355888739573601"/>
    <n v="-18.952922259554601"/>
    <s v="497"/>
    <s v="MG"/>
    <s v="Eixo Principal"/>
    <s v="Coinc"/>
    <s v="497BMG0013"/>
    <s v="ENTR BR-365(B)/452(B)/050N10(A)"/>
    <s v="ENTR ROD UBERLANDIA PRATA"/>
    <n v="13.6"/>
    <n v="19.8"/>
    <n v="6.2"/>
    <x v="2"/>
    <m/>
    <s v="050NMG1040"/>
    <s v="Convênio de Administração"/>
    <m/>
    <m/>
    <m/>
    <s v="Federal"/>
    <s v="PAV"/>
    <s v="Uberlândia"/>
  </r>
  <r>
    <x v="0"/>
    <s v="497BMG0015"/>
    <n v="0"/>
    <x v="489"/>
    <s v="0015"/>
    <n v="-48.355888739573601"/>
    <n v="-18.952922259554601"/>
    <n v="-48.375521000093997"/>
    <n v="-18.963917119979001"/>
    <s v="497"/>
    <s v="MG"/>
    <s v="Eixo Principal"/>
    <s v="Coinc"/>
    <s v="497BMG0015"/>
    <s v="ENTR ROD UBERLANDIA PRATA"/>
    <s v="ENTR BR-050N10(B)"/>
    <n v="19.8"/>
    <n v="22.2"/>
    <n v="2.4"/>
    <x v="2"/>
    <m/>
    <s v="050NMG1035"/>
    <s v="Convênio de Administração"/>
    <m/>
    <m/>
    <m/>
    <s v="Federal"/>
    <s v="PAV"/>
    <s v="Uberlândia"/>
  </r>
  <r>
    <x v="0"/>
    <s v="497BMG0020"/>
    <n v="0"/>
    <x v="489"/>
    <s v="0020"/>
    <n v="-48.375521000093997"/>
    <n v="-18.963917119979001"/>
    <n v="-48.907412080303203"/>
    <n v="-19.297439749744601"/>
    <s v="497"/>
    <s v="MG"/>
    <s v="Eixo Principal"/>
    <s v="-"/>
    <s v="497BMG0020"/>
    <s v="ENTR BR-050N10(B)"/>
    <s v="ENTR BR-153/464(A) (PRATA)"/>
    <n v="22.2"/>
    <n v="91.1"/>
    <n v="68.900000000000006"/>
    <x v="1"/>
    <m/>
    <m/>
    <s v="Estadual"/>
    <m/>
    <s v="MGT-497"/>
    <s v="PAV"/>
    <s v="Estadual"/>
    <s v="PLA"/>
    <s v="Uberlândia"/>
  </r>
  <r>
    <x v="0"/>
    <s v="497BMG0025"/>
    <n v="0"/>
    <x v="489"/>
    <s v="0025"/>
    <n v="-48.907412080303203"/>
    <n v="-19.297439749744601"/>
    <n v="-48.9283735001369"/>
    <n v="-19.296927270177299"/>
    <s v="497"/>
    <s v="MG"/>
    <s v="Eixo Principal"/>
    <s v="Coinc"/>
    <s v="497BMG0025"/>
    <s v="ENTR BR-153/464(A) (PRATA)"/>
    <s v="ENTR BR-464(B)"/>
    <n v="91.1"/>
    <n v="93.4"/>
    <n v="2.2999999999999998"/>
    <x v="1"/>
    <m/>
    <s v="464BMG0025"/>
    <s v="Estadual"/>
    <m/>
    <s v="MGT-497"/>
    <s v="PAV"/>
    <s v="Estadual"/>
    <s v="PLA"/>
    <s v="Prata"/>
  </r>
  <r>
    <x v="0"/>
    <s v="497BMG0030"/>
    <n v="0"/>
    <x v="489"/>
    <s v="0030"/>
    <n v="-48.9283735001369"/>
    <n v="-19.296927270177299"/>
    <n v="-49.480662119860803"/>
    <n v="-19.545845199995899"/>
    <s v="497"/>
    <s v="MG"/>
    <s v="Eixo Principal"/>
    <s v="-"/>
    <s v="497BMG0030"/>
    <s v="ENTR BR-464(B)"/>
    <s v="ENTR BR-364(A) (CAMPINA VERDE)"/>
    <n v="93.4"/>
    <n v="162.4"/>
    <n v="69"/>
    <x v="1"/>
    <m/>
    <m/>
    <s v="Estadual"/>
    <m/>
    <s v="MGT-497"/>
    <s v="PAV"/>
    <s v="Estadual"/>
    <s v="PLA"/>
    <s v="Prata"/>
  </r>
  <r>
    <x v="0"/>
    <s v="497BMG0050"/>
    <n v="0"/>
    <x v="489"/>
    <s v="0050"/>
    <n v="-49.480662119860803"/>
    <n v="-19.545845199995899"/>
    <n v="-49.559140170382499"/>
    <n v="-19.51840057023"/>
    <s v="497"/>
    <s v="MG"/>
    <s v="Eixo Principal"/>
    <s v="Coinc"/>
    <s v="497BMG0050"/>
    <s v="ENTR BR-364(A) (CAMPINA VERDE)"/>
    <s v="ENTR BR-364(B)"/>
    <n v="162.4"/>
    <n v="171.8"/>
    <n v="9.4"/>
    <x v="2"/>
    <m/>
    <s v="154BMG0120;364BMG0330"/>
    <s v="Federal"/>
    <m/>
    <m/>
    <m/>
    <s v="Federal"/>
    <s v="PAV"/>
    <s v="Prata"/>
  </r>
  <r>
    <x v="0"/>
    <s v="497BMG0052"/>
    <n v="0"/>
    <x v="489"/>
    <s v="0052"/>
    <n v="-49.559140170382499"/>
    <n v="-19.51840057023"/>
    <n v="-50.014392860442101"/>
    <n v="-19.566375240225099"/>
    <s v="497"/>
    <s v="MG"/>
    <s v="Eixo Principal"/>
    <s v="-"/>
    <s v="497BMG0052"/>
    <s v="ENTR BR-364(B)"/>
    <s v="ACESSO HONORÓPOLIS"/>
    <n v="171.8"/>
    <n v="223.6"/>
    <n v="51.8"/>
    <x v="1"/>
    <m/>
    <m/>
    <s v="Estadual"/>
    <m/>
    <s v="MGT-497"/>
    <s v="PAV"/>
    <s v="Estadual"/>
    <s v="PLA"/>
    <s v="Prata"/>
  </r>
  <r>
    <x v="0"/>
    <s v="497BMG0055"/>
    <n v="0"/>
    <x v="489"/>
    <s v="0055"/>
    <n v="-50.014392860442101"/>
    <n v="-19.566375240225099"/>
    <n v="-50.195057439648998"/>
    <n v="-19.718372799664898"/>
    <s v="497"/>
    <s v="MG"/>
    <s v="Eixo Principal"/>
    <s v="-"/>
    <s v="497BMG0055"/>
    <s v="ACESSO HONORÓPOLIS"/>
    <s v="ENTR MG-255/426 (ITURAMA)"/>
    <n v="223.6"/>
    <n v="251.7"/>
    <n v="28.1"/>
    <x v="1"/>
    <m/>
    <m/>
    <s v="Estadual"/>
    <m/>
    <s v="MGT-497"/>
    <s v="PAV"/>
    <s v="Estadual"/>
    <s v="PLA"/>
    <s v="Prata"/>
  </r>
  <r>
    <x v="0"/>
    <s v="497BMG0060"/>
    <n v="0"/>
    <x v="489"/>
    <s v="0060"/>
    <n v="-50.195057439648998"/>
    <n v="-19.718372799664898"/>
    <n v="-50.216614760162898"/>
    <n v="-19.725559749782501"/>
    <s v="497"/>
    <s v="MG"/>
    <s v="Eixo Principal"/>
    <s v="-"/>
    <s v="497BMG0060"/>
    <s v="ENTR MG-255/426 (ITURAMA)"/>
    <s v="ENTR BR-461(A)"/>
    <n v="251.7"/>
    <n v="254.1"/>
    <n v="2.4"/>
    <x v="1"/>
    <m/>
    <m/>
    <s v="Estadual"/>
    <m/>
    <s v="MGT-497"/>
    <s v="PAV"/>
    <s v="Estadual"/>
    <s v="PLA"/>
    <s v="Prata"/>
  </r>
  <r>
    <x v="0"/>
    <s v="497BMG0065"/>
    <n v="0"/>
    <x v="489"/>
    <s v="0065"/>
    <n v="-50.216614760162898"/>
    <n v="-19.725559749782501"/>
    <n v="-50.265937899714203"/>
    <n v="-19.724162029753799"/>
    <s v="497"/>
    <s v="MG"/>
    <s v="Eixo Principal"/>
    <s v="-"/>
    <s v="497BMG0065"/>
    <s v="ENTR BR-461(A)"/>
    <s v="ENTR BR-461(B)"/>
    <n v="254.1"/>
    <n v="259.39999999999998"/>
    <n v="5.3"/>
    <x v="1"/>
    <m/>
    <m/>
    <s v="Estadual"/>
    <m/>
    <s v="MG-497"/>
    <s v="PAV"/>
    <s v="Estadual"/>
    <s v="PLA"/>
    <m/>
  </r>
  <r>
    <x v="0"/>
    <s v="497BMG0070"/>
    <n v="0"/>
    <x v="489"/>
    <s v="0070"/>
    <n v="-50.265937899714203"/>
    <n v="-19.724162029753799"/>
    <n v="-50.455241960048298"/>
    <n v="-19.706865039689699"/>
    <s v="497"/>
    <s v="MG"/>
    <s v="Eixo Principal"/>
    <s v="-"/>
    <s v="497BMG0070"/>
    <s v="ENTR BR-461(B)"/>
    <s v="ALEXANDRITA"/>
    <n v="259.39999999999998"/>
    <n v="279.7"/>
    <n v="20.3"/>
    <x v="1"/>
    <m/>
    <m/>
    <s v="Estadual"/>
    <m/>
    <s v="MGT-497"/>
    <s v="PAV"/>
    <s v="Estadual"/>
    <s v="PLA"/>
    <s v="Prata"/>
  </r>
  <r>
    <x v="0"/>
    <s v="497BMG0080"/>
    <n v="0"/>
    <x v="489"/>
    <s v="0080"/>
    <n v="-50.455241960048298"/>
    <n v="-19.706865039689699"/>
    <n v="-51.008235809235103"/>
    <n v="-19.6620561478728"/>
    <s v="497"/>
    <s v="MG"/>
    <s v="Eixo Principal"/>
    <s v="-"/>
    <s v="497BMG0080"/>
    <s v="ALEXANDRITA"/>
    <s v="PORTO ALENCASTRO"/>
    <n v="279.7"/>
    <n v="340.8"/>
    <n v="61.1"/>
    <x v="1"/>
    <m/>
    <m/>
    <s v="Estadual"/>
    <m/>
    <s v="MGT-497"/>
    <s v="PAV"/>
    <s v="Estadual"/>
    <s v="PLA"/>
    <s v="Prata"/>
  </r>
  <r>
    <x v="0"/>
    <s v="497BMG0085"/>
    <n v="0"/>
    <x v="489"/>
    <s v="0085"/>
    <n v="-51.008235809235103"/>
    <n v="-19.6620561478728"/>
    <n v="-51.017451250374798"/>
    <n v="-19.660353840057599"/>
    <s v="497"/>
    <s v="MG"/>
    <s v="Eixo Principal"/>
    <s v="-"/>
    <s v="497BMG0085"/>
    <s v="PORTO ALENCASTRO"/>
    <s v="DIV MG/MS (INÍCIO PONTE S/RIO PARANAÍBA)"/>
    <n v="340.8"/>
    <n v="341.8"/>
    <n v="1"/>
    <x v="1"/>
    <m/>
    <m/>
    <s v="Estadual"/>
    <m/>
    <s v="MGT-497"/>
    <s v="PAV"/>
    <s v="Estadual"/>
    <s v="PLA"/>
    <s v="Prata"/>
  </r>
  <r>
    <x v="0"/>
    <s v="497BMS0090"/>
    <n v="0"/>
    <x v="490"/>
    <s v="0090"/>
    <n v="-51.017451250374798"/>
    <n v="-19.660353840057599"/>
    <n v="-51.1404879302737"/>
    <n v="-19.655738799905599"/>
    <s v="497"/>
    <s v="MS"/>
    <s v="Eixo Principal"/>
    <s v="-"/>
    <s v="497BMS0090"/>
    <s v="DIV MG/MS (INÍCIO PONTE S/RIO PARANAÍBA)"/>
    <s v="ENTR BR-483(A)"/>
    <n v="0"/>
    <n v="12.5"/>
    <n v="12.5"/>
    <x v="1"/>
    <m/>
    <m/>
    <m/>
    <s v="MP082/2003"/>
    <s v="MST-497"/>
    <s v="PAV"/>
    <m/>
    <s v="PLA"/>
    <s v="Três Lagoas"/>
  </r>
  <r>
    <x v="0"/>
    <s v="497BMS0095"/>
    <n v="0"/>
    <x v="490"/>
    <s v="0095"/>
    <n v="-51.1404879302737"/>
    <n v="-19.655738799905599"/>
    <n v="-51.203968450183702"/>
    <n v="-19.656205219795002"/>
    <s v="497"/>
    <s v="MS"/>
    <s v="Eixo Principal"/>
    <s v="Coinc"/>
    <s v="497BMS0095"/>
    <s v="ENTR BR-483(A)"/>
    <s v="ENTR BR-158/483(B) (PARANAÍBA)"/>
    <n v="12.5"/>
    <n v="19.3"/>
    <n v="6.8"/>
    <x v="1"/>
    <m/>
    <s v="483BMS0115"/>
    <m/>
    <s v="MP082/2003"/>
    <s v="MST-483"/>
    <s v="PAV"/>
    <m/>
    <s v="PLA"/>
    <s v="Três Lagoas"/>
  </r>
  <r>
    <x v="0"/>
    <s v="498BBA0010"/>
    <n v="0"/>
    <x v="491"/>
    <s v="0010"/>
    <n v="-39.4164522499713"/>
    <n v="-16.887691109856799"/>
    <n v="-39.523314819823"/>
    <n v="-16.911463810406399"/>
    <s v="498"/>
    <s v="BA"/>
    <s v="Eixo Principal"/>
    <s v="-"/>
    <s v="498BBA0010"/>
    <s v="MONTE PASCOAL"/>
    <s v="ENTR BR-101"/>
    <n v="0"/>
    <n v="14.2"/>
    <n v="14.2"/>
    <x v="2"/>
    <m/>
    <m/>
    <s v="Federal"/>
    <m/>
    <m/>
    <m/>
    <s v="Federal"/>
    <s v="PAV"/>
    <s v="Eunápolis"/>
  </r>
  <r>
    <x v="0"/>
    <s v="499AMG1005"/>
    <n v="0"/>
    <x v="492"/>
    <s v="1005"/>
    <n v="-43.5758750197163"/>
    <n v="-21.4627039700121"/>
    <n v="-43.562816469704202"/>
    <n v="-21.4640507002795"/>
    <s v="499"/>
    <s v="MG"/>
    <s v="Acesso"/>
    <s v="-"/>
    <s v="499AMG1005"/>
    <s v="ENTR BR-499 (KM 4,9 - TRAV URB DE SANTOS DUMONT)"/>
    <s v="ENTR BR-040"/>
    <n v="0"/>
    <n v="1.6"/>
    <n v="1.6"/>
    <x v="1"/>
    <m/>
    <m/>
    <s v="Estadual"/>
    <m/>
    <s v="MG-499"/>
    <s v="PAV"/>
    <s v="Estadual"/>
    <s v="PLA"/>
    <s v="Juiz de Fora"/>
  </r>
  <r>
    <x v="0"/>
    <s v="499BMG0010"/>
    <n v="0"/>
    <x v="493"/>
    <s v="0010"/>
    <n v="-43.552802929711298"/>
    <n v="-21.435994330074202"/>
    <n v="-43.5758750197163"/>
    <n v="-21.4627039700121"/>
    <s v="499"/>
    <s v="MG"/>
    <s v="Eixo Principal"/>
    <s v="-"/>
    <s v="499BMG0010"/>
    <s v="ENTR BR-040"/>
    <s v="ENTR ACESSO SANTOS DUMONT"/>
    <n v="0"/>
    <n v="4.9000000000000004"/>
    <n v="4.9000000000000004"/>
    <x v="2"/>
    <m/>
    <m/>
    <s v="Federal"/>
    <m/>
    <m/>
    <m/>
    <s v="Federal"/>
    <s v="PAV"/>
    <s v="Juiz de Fora"/>
  </r>
  <r>
    <x v="0"/>
    <s v="499BMG0020"/>
    <n v="0"/>
    <x v="493"/>
    <s v="0020"/>
    <n v="-43.5758750197163"/>
    <n v="-21.4627039700121"/>
    <n v="-43.672961490380402"/>
    <n v="-21.425664979655"/>
    <s v="499"/>
    <s v="MG"/>
    <s v="Eixo Principal"/>
    <s v="-"/>
    <s v="499BMG0020"/>
    <s v="ENTR ACESSO SANTOS DUMONT"/>
    <s v="CABANGÚ"/>
    <n v="4.9000000000000004"/>
    <n v="19.2"/>
    <n v="14.3"/>
    <x v="1"/>
    <m/>
    <m/>
    <s v="Estadual"/>
    <m/>
    <s v="MG-499"/>
    <s v="PAV"/>
    <s v="Estadual"/>
    <s v="PLA"/>
    <s v="Juiz de Fora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">
  <r>
    <x v="0"/>
    <s v="040BMG0090"/>
    <e v="#N/A"/>
    <s v="040BMG"/>
    <s v="0090"/>
    <s v="040"/>
    <s v="MG"/>
    <s v="Eixo Principal"/>
    <s v="-"/>
    <s v="040BMG0090"/>
    <n v="0"/>
    <n v="44.1"/>
    <n v="44.1"/>
    <x v="0"/>
    <m/>
    <m/>
    <s v="Concessão Federal"/>
    <m/>
    <m/>
    <m/>
    <s v="Federal"/>
    <s v="Goiânia"/>
  </r>
  <r>
    <x v="0"/>
    <s v="040BMG0097"/>
    <e v="#N/A"/>
    <s v="040BMG"/>
    <s v="0097"/>
    <s v="040"/>
    <s v="MG"/>
    <s v="Eixo Principal"/>
    <s v="-"/>
    <s v="040BMG0097"/>
    <n v="44.1"/>
    <n v="50.6"/>
    <n v="6.5"/>
    <x v="0"/>
    <m/>
    <m/>
    <s v="Concessão Federal"/>
    <m/>
    <m/>
    <m/>
    <s v="Federal"/>
    <s v="Patos de Minas"/>
  </r>
  <r>
    <x v="0"/>
    <s v="040BMG0100"/>
    <e v="#N/A"/>
    <s v="040BMG"/>
    <s v="0100"/>
    <s v="040"/>
    <s v="MG"/>
    <s v="Eixo Principal"/>
    <s v="-"/>
    <s v="040BMG0100"/>
    <n v="50.6"/>
    <n v="68.5"/>
    <n v="17.899999999999999"/>
    <x v="0"/>
    <m/>
    <m/>
    <s v="Concessão Federal"/>
    <m/>
    <m/>
    <m/>
    <s v="Federal"/>
    <s v="Patos de Minas"/>
  </r>
  <r>
    <x v="0"/>
    <s v="040BMG0110"/>
    <e v="#N/A"/>
    <s v="040BMG"/>
    <s v="0110"/>
    <s v="040"/>
    <s v="MG"/>
    <s v="Eixo Principal"/>
    <s v="-"/>
    <s v="040BMG0110"/>
    <n v="68.5"/>
    <n v="87.8"/>
    <n v="19.3"/>
    <x v="0"/>
    <m/>
    <m/>
    <s v="Concessão Federal"/>
    <m/>
    <m/>
    <m/>
    <s v="Federal"/>
    <s v="Patos de Minas"/>
  </r>
  <r>
    <x v="0"/>
    <s v="040BMG0120"/>
    <e v="#N/A"/>
    <s v="040BMG"/>
    <s v="0120"/>
    <s v="040"/>
    <s v="MG"/>
    <s v="Eixo Principal"/>
    <s v="-"/>
    <s v="040BMG0120"/>
    <n v="87.8"/>
    <n v="118.9"/>
    <n v="31.1"/>
    <x v="0"/>
    <m/>
    <m/>
    <s v="Concessão Federal"/>
    <m/>
    <m/>
    <m/>
    <s v="Federal"/>
    <s v="Patos de Minas"/>
  </r>
  <r>
    <x v="0"/>
    <s v="040BMG0130"/>
    <e v="#N/A"/>
    <s v="040BMG"/>
    <s v="0130"/>
    <s v="040"/>
    <s v="MG"/>
    <s v="Eixo Principal"/>
    <s v="-"/>
    <s v="040BMG0130"/>
    <n v="118.9"/>
    <n v="145.19999999999999"/>
    <n v="26.3"/>
    <x v="0"/>
    <m/>
    <m/>
    <s v="Concessão Federal"/>
    <m/>
    <m/>
    <m/>
    <s v="Federal"/>
    <s v="Patos de Minas"/>
  </r>
  <r>
    <x v="0"/>
    <s v="040BMG0150"/>
    <e v="#N/A"/>
    <s v="040BMG"/>
    <s v="0150"/>
    <s v="040"/>
    <s v="MG"/>
    <s v="Eixo Principal"/>
    <s v="-"/>
    <s v="040BMG0150"/>
    <n v="145.19999999999999"/>
    <n v="224.7"/>
    <n v="79.5"/>
    <x v="0"/>
    <m/>
    <m/>
    <s v="Concessão Federal"/>
    <m/>
    <m/>
    <m/>
    <s v="Federal"/>
    <s v="Patos de Minas"/>
  </r>
  <r>
    <x v="0"/>
    <s v="040BMG0170"/>
    <e v="#N/A"/>
    <s v="040BMG"/>
    <s v="0170"/>
    <s v="040"/>
    <s v="MG"/>
    <s v="Eixo Principal"/>
    <s v="-"/>
    <s v="040BMG0170"/>
    <n v="224.7"/>
    <n v="285.7"/>
    <n v="61"/>
    <x v="0"/>
    <m/>
    <m/>
    <s v="Concessão Federal"/>
    <m/>
    <m/>
    <m/>
    <s v="Federal"/>
    <s v="Patos de Minas"/>
  </r>
  <r>
    <x v="0"/>
    <s v="040BMG0190"/>
    <e v="#N/A"/>
    <s v="040BMG"/>
    <s v="0190"/>
    <s v="040"/>
    <s v="MG"/>
    <s v="Eixo Principal"/>
    <s v="-"/>
    <s v="040BMG0190"/>
    <n v="285.7"/>
    <n v="310.89999999999998"/>
    <n v="25.2"/>
    <x v="0"/>
    <m/>
    <m/>
    <s v="Concessão Federal"/>
    <m/>
    <m/>
    <m/>
    <s v="Federal"/>
    <s v="Bom Despacho"/>
  </r>
  <r>
    <x v="0"/>
    <s v="040BMG0195"/>
    <e v="#N/A"/>
    <s v="040BMG"/>
    <s v="0195"/>
    <s v="040"/>
    <s v="MG"/>
    <s v="Eixo Principal"/>
    <s v="-"/>
    <s v="040BMG0195"/>
    <n v="310.89999999999998"/>
    <n v="339.7"/>
    <n v="28.8"/>
    <x v="0"/>
    <m/>
    <m/>
    <s v="Concessão Federal"/>
    <m/>
    <m/>
    <m/>
    <s v="Federal"/>
    <s v="Bom Despacho"/>
  </r>
  <r>
    <x v="0"/>
    <s v="040BMG0200"/>
    <e v="#N/A"/>
    <s v="040BMG"/>
    <s v="0200"/>
    <s v="040"/>
    <s v="MG"/>
    <s v="Eixo Principal"/>
    <s v="-"/>
    <s v="040BMG0200"/>
    <n v="339.7"/>
    <n v="360.7"/>
    <n v="21"/>
    <x v="0"/>
    <m/>
    <m/>
    <s v="Concessão Federal"/>
    <m/>
    <m/>
    <m/>
    <s v="Federal"/>
    <s v="Bom Despacho"/>
  </r>
  <r>
    <x v="0"/>
    <s v="040BMG0210"/>
    <e v="#N/A"/>
    <s v="040BMG"/>
    <s v="0210"/>
    <s v="040"/>
    <s v="MG"/>
    <s v="Eixo Principal"/>
    <s v="-"/>
    <s v="040BMG0210"/>
    <n v="360.7"/>
    <n v="384.9"/>
    <n v="24.2"/>
    <x v="0"/>
    <m/>
    <m/>
    <s v="Concessão Federal"/>
    <m/>
    <m/>
    <m/>
    <s v="Federal"/>
    <s v="Bom Despacho"/>
  </r>
  <r>
    <x v="0"/>
    <s v="040BMG0217"/>
    <e v="#N/A"/>
    <s v="040BMG"/>
    <s v="0217"/>
    <s v="040"/>
    <s v="MG"/>
    <s v="Eixo Principal"/>
    <s v="-"/>
    <s v="040BMG0217"/>
    <n v="384.9"/>
    <n v="413.8"/>
    <n v="28.9"/>
    <x v="0"/>
    <m/>
    <m/>
    <s v="Concessão Federal"/>
    <m/>
    <m/>
    <m/>
    <s v="Federal"/>
    <s v="Bom Despacho"/>
  </r>
  <r>
    <x v="0"/>
    <s v="040BMG0230"/>
    <e v="#N/A"/>
    <s v="040BMG"/>
    <s v="0230"/>
    <s v="040"/>
    <s v="MG"/>
    <s v="Eixo Principal"/>
    <s v="-"/>
    <s v="040BMG0230"/>
    <n v="413.8"/>
    <n v="423.7"/>
    <n v="9.9"/>
    <x v="0"/>
    <m/>
    <m/>
    <s v="Concessão Federal"/>
    <m/>
    <m/>
    <m/>
    <s v="Federal"/>
    <s v="Bom Despacho"/>
  </r>
  <r>
    <x v="0"/>
    <s v="040BMG0240"/>
    <e v="#N/A"/>
    <s v="040BMG"/>
    <s v="0240"/>
    <s v="040"/>
    <s v="MG"/>
    <s v="Eixo Principal"/>
    <s v="-"/>
    <s v="040BMG0240"/>
    <n v="423.7"/>
    <n v="437.7"/>
    <n v="14"/>
    <x v="1"/>
    <m/>
    <s v="135BMG0880"/>
    <s v="Concessão Federal"/>
    <m/>
    <m/>
    <m/>
    <s v="Federal"/>
    <s v="Bom Despacho"/>
  </r>
  <r>
    <x v="0"/>
    <s v="040BMG0250"/>
    <e v="#N/A"/>
    <s v="040BMG"/>
    <s v="0250"/>
    <s v="040"/>
    <s v="MG"/>
    <s v="Eixo Principal"/>
    <s v="-"/>
    <s v="040BMG0250"/>
    <n v="437.7"/>
    <n v="446"/>
    <n v="8.3000000000000007"/>
    <x v="1"/>
    <m/>
    <s v="135BMG0890"/>
    <s v="Concessão Federal"/>
    <m/>
    <m/>
    <m/>
    <s v="Federal"/>
    <s v="Bom Despacho"/>
  </r>
  <r>
    <x v="0"/>
    <s v="040BMG0260"/>
    <e v="#N/A"/>
    <s v="040BMG"/>
    <s v="0260"/>
    <s v="040"/>
    <s v="MG"/>
    <s v="Eixo Principal"/>
    <s v="-"/>
    <s v="040BMG0260"/>
    <n v="446"/>
    <n v="448"/>
    <n v="2"/>
    <x v="1"/>
    <m/>
    <s v="135BMG0900"/>
    <s v="Concessão Federal"/>
    <m/>
    <m/>
    <m/>
    <s v="Federal"/>
    <s v="Bom Despacho"/>
  </r>
  <r>
    <x v="0"/>
    <s v="040BMG0270"/>
    <e v="#N/A"/>
    <s v="040BMG"/>
    <s v="0270"/>
    <s v="040"/>
    <s v="MG"/>
    <s v="Eixo Principal"/>
    <s v="-"/>
    <s v="040BMG0270"/>
    <n v="448"/>
    <n v="471.3"/>
    <n v="23.3"/>
    <x v="1"/>
    <m/>
    <s v="135BMG0910"/>
    <s v="Concessão Federal"/>
    <m/>
    <m/>
    <m/>
    <s v="Federal"/>
    <s v="Bom Despacho"/>
  </r>
  <r>
    <x v="0"/>
    <s v="040BMG0290"/>
    <e v="#N/A"/>
    <s v="040BMG"/>
    <s v="0290"/>
    <s v="040"/>
    <s v="MG"/>
    <s v="Eixo Principal"/>
    <s v="-"/>
    <s v="040BMG0290"/>
    <n v="471.3"/>
    <n v="473.3"/>
    <n v="2"/>
    <x v="1"/>
    <m/>
    <s v="135BMG0930"/>
    <s v="Concessão Federal"/>
    <m/>
    <m/>
    <m/>
    <s v="Federal"/>
    <s v="Bom Despacho"/>
  </r>
  <r>
    <x v="0"/>
    <s v="040BMG0330"/>
    <e v="#N/A"/>
    <s v="040BMG"/>
    <s v="0330"/>
    <s v="040"/>
    <s v="MG"/>
    <s v="Eixo Principal"/>
    <s v="-"/>
    <s v="040BMG0330"/>
    <n v="473.3"/>
    <n v="508.7"/>
    <n v="35.4"/>
    <x v="1"/>
    <m/>
    <s v="135BMG0970"/>
    <s v="Concessão Federal"/>
    <m/>
    <m/>
    <m/>
    <s v="Federal"/>
    <s v="Bom Despacho"/>
  </r>
  <r>
    <x v="1"/>
    <s v="040BMG0360"/>
    <s v="BR-040/DF/GO/MG (Via040)"/>
    <s v="040BMG"/>
    <s v="0360"/>
    <s v="040"/>
    <s v="MG"/>
    <s v="Eixo Principal"/>
    <s v="-"/>
    <s v="040BMG0360"/>
    <n v="508.7"/>
    <n v="533.20000000000005"/>
    <n v="24.5"/>
    <x v="1"/>
    <m/>
    <s v="135BMG0990"/>
    <s v="Concessão Federal"/>
    <m/>
    <m/>
    <m/>
    <s v="Federal"/>
    <s v="Contagem"/>
  </r>
  <r>
    <x v="1"/>
    <s v="040BMG0370"/>
    <s v="BR-040/DF/GO/MG (Via040)"/>
    <s v="040BMG"/>
    <s v="0370"/>
    <s v="040"/>
    <s v="MG"/>
    <s v="Eixo Principal"/>
    <s v="-"/>
    <s v="040BMG0370"/>
    <n v="533.20000000000005"/>
    <n v="535.79999999999995"/>
    <n v="2.6"/>
    <x v="1"/>
    <m/>
    <s v="381BMG0430;262BMG0590"/>
    <s v="Concessão Federal"/>
    <m/>
    <m/>
    <m/>
    <s v="Federal"/>
    <s v="Contagem"/>
  </r>
  <r>
    <x v="1"/>
    <s v="040BMG0390"/>
    <s v="BR-040/DF/GO/MG (Via040)"/>
    <s v="040BMG"/>
    <s v="0390"/>
    <s v="040"/>
    <s v="MG"/>
    <s v="Eixo Principal"/>
    <s v="-"/>
    <s v="040BMG0390"/>
    <n v="535.79999999999995"/>
    <n v="544"/>
    <n v="8.1999999999999993"/>
    <x v="1"/>
    <m/>
    <m/>
    <s v="Concessão Federal"/>
    <m/>
    <m/>
    <m/>
    <s v="Federal"/>
    <s v="Contagem"/>
  </r>
  <r>
    <x v="1"/>
    <s v="040BMG0400"/>
    <s v="BR-040/DF/GO/MG (Via040)"/>
    <s v="040BMG"/>
    <s v="0400"/>
    <s v="040"/>
    <s v="MG"/>
    <s v="Eixo Principal"/>
    <s v="-"/>
    <s v="040BMG0400"/>
    <n v="544"/>
    <n v="564.1"/>
    <n v="20.100000000000001"/>
    <x v="1"/>
    <m/>
    <s v="356BMG0040"/>
    <s v="Concessão Federal"/>
    <m/>
    <m/>
    <m/>
    <s v="Federal"/>
    <s v="Contagem"/>
  </r>
  <r>
    <x v="1"/>
    <s v="040BMG0410"/>
    <s v="BR-040/DF/GO/MG (Via040)"/>
    <s v="040BMG"/>
    <s v="0410"/>
    <s v="040"/>
    <s v="MG"/>
    <s v="Eixo Principal"/>
    <s v="-"/>
    <s v="040BMG0410"/>
    <n v="564.1"/>
    <n v="598.4"/>
    <n v="34.299999999999997"/>
    <x v="0"/>
    <m/>
    <m/>
    <s v="Concessão Federal"/>
    <m/>
    <m/>
    <m/>
    <s v="Federal"/>
    <s v="Contagem"/>
  </r>
  <r>
    <x v="1"/>
    <s v="040BMG0430"/>
    <s v="BR-040/DF/GO/MG (Via040)"/>
    <s v="040BMG"/>
    <s v="0430"/>
    <s v="040"/>
    <s v="MG"/>
    <s v="Eixo Principal"/>
    <s v="-"/>
    <s v="040BMG0430"/>
    <n v="598.4"/>
    <n v="612.29999999999995"/>
    <n v="13.9"/>
    <x v="0"/>
    <m/>
    <m/>
    <s v="Concessão Federal"/>
    <m/>
    <m/>
    <m/>
    <s v="Federal"/>
    <s v="Contagem"/>
  </r>
  <r>
    <x v="1"/>
    <s v="040BMG0450"/>
    <s v="BR-040/DF/GO/MG (Via040)"/>
    <s v="040BMG"/>
    <s v="0450"/>
    <s v="040"/>
    <s v="MG"/>
    <s v="Eixo Principal"/>
    <s v="-"/>
    <s v="040BMG0450"/>
    <n v="612.29999999999995"/>
    <n v="616.20000000000005"/>
    <n v="3.9"/>
    <x v="0"/>
    <m/>
    <m/>
    <s v="Concessão Federal"/>
    <m/>
    <m/>
    <m/>
    <s v="Federal"/>
    <s v="Contagem"/>
  </r>
  <r>
    <x v="1"/>
    <s v="040BMG0457"/>
    <s v="BR-040/DF/GO/MG (Via040)"/>
    <s v="040BMG"/>
    <s v="0457"/>
    <s v="040"/>
    <s v="MG"/>
    <s v="Eixo Principal"/>
    <s v="-"/>
    <s v="040BMG0457"/>
    <n v="616.20000000000005"/>
    <n v="618"/>
    <n v="1.8"/>
    <x v="0"/>
    <m/>
    <m/>
    <s v="Concessão Federal"/>
    <m/>
    <m/>
    <m/>
    <s v="Federal"/>
    <s v="Contagem"/>
  </r>
  <r>
    <x v="1"/>
    <s v="040BMG0470"/>
    <s v="BR-040/DF/GO/MG (Via040)"/>
    <s v="040BMG"/>
    <s v="0470"/>
    <s v="040"/>
    <s v="MG"/>
    <s v="Eixo Principal"/>
    <s v="-"/>
    <s v="040BMG0470"/>
    <n v="618"/>
    <n v="630.1"/>
    <n v="12.1"/>
    <x v="0"/>
    <m/>
    <s v="383BMG0010"/>
    <s v="Concessão Federal"/>
    <m/>
    <m/>
    <m/>
    <s v="Federal"/>
    <s v="Contagem"/>
  </r>
  <r>
    <x v="1"/>
    <s v="040BMG0490"/>
    <s v="BR-040/DF/GO/MG (Via040)"/>
    <s v="040BMG"/>
    <s v="0490"/>
    <s v="040"/>
    <s v="MG"/>
    <s v="Eixo Principal"/>
    <s v="-"/>
    <s v="040BMG0490"/>
    <n v="630.1"/>
    <n v="667.9"/>
    <n v="37.799999999999997"/>
    <x v="0"/>
    <m/>
    <m/>
    <s v="Concessão Federal"/>
    <m/>
    <m/>
    <m/>
    <s v="Federal"/>
    <s v="Contagem"/>
  </r>
  <r>
    <x v="1"/>
    <s v="040BMG0510"/>
    <s v="BR-040/DF/GO/MG (Via040)"/>
    <s v="040BMG"/>
    <s v="0510"/>
    <s v="040"/>
    <s v="MG"/>
    <s v="Eixo Principal"/>
    <s v="-"/>
    <s v="040BMG0510"/>
    <n v="667.9"/>
    <n v="701.1"/>
    <n v="33.200000000000003"/>
    <x v="0"/>
    <m/>
    <m/>
    <s v="Concessão Federal"/>
    <m/>
    <m/>
    <m/>
    <s v="Federal"/>
    <s v="Juiz de Fora"/>
  </r>
  <r>
    <x v="1"/>
    <s v="040BMG0520"/>
    <s v="BR-040/DF/GO/MG (Via040)"/>
    <s v="040BMG"/>
    <s v="0520"/>
    <s v="040"/>
    <s v="MG"/>
    <s v="Eixo Principal"/>
    <s v="-"/>
    <s v="040BMG0520"/>
    <n v="701.1"/>
    <n v="703.6"/>
    <n v="2.5"/>
    <x v="1"/>
    <m/>
    <m/>
    <s v="Concessão Federal"/>
    <m/>
    <m/>
    <m/>
    <s v="Federal"/>
    <s v="Juiz de Fora"/>
  </r>
  <r>
    <x v="1"/>
    <s v="040BMG0530"/>
    <s v="BR-040/DF/GO/MG (Via040)"/>
    <s v="040BMG"/>
    <s v="0530"/>
    <s v="040"/>
    <s v="MG"/>
    <s v="Eixo Principal"/>
    <s v="-"/>
    <s v="040BMG0530"/>
    <n v="703.6"/>
    <n v="719.5"/>
    <n v="15.9"/>
    <x v="1"/>
    <m/>
    <m/>
    <s v="Concessão Federal"/>
    <m/>
    <m/>
    <m/>
    <s v="Federal"/>
    <s v="Juiz de Fora"/>
  </r>
  <r>
    <x v="1"/>
    <s v="040BMG0550"/>
    <s v="BR-040/DF/GO/MG (Via040)"/>
    <s v="040BMG"/>
    <s v="0550"/>
    <s v="040"/>
    <s v="MG"/>
    <s v="Eixo Principal"/>
    <s v="-"/>
    <s v="040BMG0550"/>
    <n v="719.5"/>
    <n v="736.9"/>
    <n v="17.399999999999999"/>
    <x v="1"/>
    <m/>
    <m/>
    <s v="Concessão Federal"/>
    <m/>
    <m/>
    <m/>
    <s v="Federal"/>
    <s v="Juiz de Fora"/>
  </r>
  <r>
    <x v="1"/>
    <s v="040BMG0565"/>
    <s v="BR-040/DF/GO/MG (Via040)"/>
    <s v="040BMG"/>
    <s v="0565"/>
    <s v="040"/>
    <s v="MG"/>
    <s v="Eixo Principal"/>
    <s v="-"/>
    <s v="040BMG0565"/>
    <n v="736.9"/>
    <n v="744.4"/>
    <n v="7.5"/>
    <x v="0"/>
    <m/>
    <m/>
    <s v="Concessão Federal"/>
    <m/>
    <m/>
    <m/>
    <s v="Federal"/>
    <s v="Juiz de Fora"/>
  </r>
  <r>
    <x v="1"/>
    <s v="040BMG0570"/>
    <s v="BR-040/DF/GO/MG (Via040)"/>
    <s v="040BMG"/>
    <s v="0570"/>
    <s v="040"/>
    <s v="MG"/>
    <s v="Eixo Principal"/>
    <s v="-"/>
    <s v="040BMG0570"/>
    <n v="744.4"/>
    <n v="776.1"/>
    <n v="31.7"/>
    <x v="0"/>
    <m/>
    <m/>
    <s v="Concessão Federal"/>
    <m/>
    <m/>
    <m/>
    <s v="Federal"/>
    <s v="Juiz de Fora"/>
  </r>
  <r>
    <x v="2"/>
    <m/>
    <m/>
    <m/>
    <m/>
    <m/>
    <m/>
    <m/>
    <m/>
    <m/>
    <m/>
    <m/>
    <m/>
    <x v="2"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000-000000000000}" name="Tabela dinâmica6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D3:H32" firstHeaderRow="1" firstDataRow="2" firstDataCol="1"/>
  <pivotFields count="29">
    <pivotField axis="axisRow" numFmtId="41" multipleItemSelectionAllowed="1" showAll="0">
      <items count="8">
        <item h="1" x="0"/>
        <item x="5"/>
        <item x="3"/>
        <item x="6"/>
        <item x="2"/>
        <item x="1"/>
        <item x="4"/>
        <item t="default"/>
      </items>
    </pivotField>
    <pivotField showAll="0"/>
    <pivotField showAll="0"/>
    <pivotField axis="axisRow" showAll="0">
      <items count="49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t="default"/>
      </items>
    </pivotField>
    <pivotField showAll="0"/>
    <pivotField numFmtId="175" showAll="0"/>
    <pivotField numFmtId="175" showAll="0"/>
    <pivotField numFmtId="175" showAll="0"/>
    <pivotField numFmtId="17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axis="axisCol" showAll="0">
      <items count="7">
        <item x="0"/>
        <item x="5"/>
        <item x="3"/>
        <item x="2"/>
        <item x="1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0"/>
    <field x="3"/>
  </rowFields>
  <rowItems count="28">
    <i>
      <x v="1"/>
    </i>
    <i r="1">
      <x v="135"/>
    </i>
    <i r="1">
      <x v="141"/>
    </i>
    <i r="1">
      <x v="142"/>
    </i>
    <i>
      <x v="2"/>
    </i>
    <i r="1">
      <x v="112"/>
    </i>
    <i r="1">
      <x v="266"/>
    </i>
    <i>
      <x v="3"/>
    </i>
    <i r="1">
      <x v="151"/>
    </i>
    <i>
      <x v="4"/>
    </i>
    <i r="1">
      <x v="31"/>
    </i>
    <i r="1">
      <x v="32"/>
    </i>
    <i r="1">
      <x v="122"/>
    </i>
    <i r="1">
      <x v="123"/>
    </i>
    <i r="1">
      <x v="226"/>
    </i>
    <i>
      <x v="5"/>
    </i>
    <i r="1">
      <x v="16"/>
    </i>
    <i r="1">
      <x v="17"/>
    </i>
    <i r="1">
      <x v="18"/>
    </i>
    <i>
      <x v="6"/>
    </i>
    <i r="1">
      <x v="125"/>
    </i>
    <i r="1">
      <x v="127"/>
    </i>
    <i r="1">
      <x v="242"/>
    </i>
    <i r="1">
      <x v="246"/>
    </i>
    <i r="1">
      <x v="443"/>
    </i>
    <i r="1">
      <x v="457"/>
    </i>
    <i r="1">
      <x v="466"/>
    </i>
    <i t="grand">
      <x/>
    </i>
  </rowItems>
  <colFields count="1">
    <field x="19"/>
  </colFields>
  <colItems count="4">
    <i>
      <x/>
    </i>
    <i>
      <x v="1"/>
    </i>
    <i>
      <x v="3"/>
    </i>
    <i t="grand">
      <x/>
    </i>
  </colItems>
  <dataFields count="1">
    <dataField name="Soma de Extensão" fld="18" baseField="0" baseItem="0" numFmtId="4"/>
  </dataFields>
  <formats count="3">
    <format dxfId="6">
      <pivotArea dataOnly="0" labelOnly="1" fieldPosition="0">
        <references count="1">
          <reference field="0" count="1">
            <x v="1"/>
          </reference>
        </references>
      </pivotArea>
    </format>
    <format dxfId="5">
      <pivotArea outline="0" collapsedLevelsAreSubtotals="1" fieldPosition="0"/>
    </format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000-000001000000}" name="Tabela dinâmica9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P5:T10" firstHeaderRow="1" firstDataRow="2" firstDataCol="1"/>
  <pivotFields count="22"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13"/>
  </colFields>
  <colItems count="4">
    <i>
      <x/>
    </i>
    <i>
      <x v="1"/>
    </i>
    <i>
      <x v="2"/>
    </i>
    <i t="grand">
      <x/>
    </i>
  </colItems>
  <dataFields count="1">
    <dataField name="Soma de Extensão" fld="1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1" dT="2022-01-24T19:51:48.16" personId="{52F1CF87-4E3A-4AD3-8A6D-71DEB5C16A5B}" id="{F2E2213F-5994-4D0D-80D2-ABDAE34E473F}">
    <text>Os trechos urbanos contornados não terão levantamento completo (previsto apenas vídeo registro)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I19" dT="2024-07-15T17:58:22.31" personId="{7FEDBD74-93E2-4100-B6F2-E0BA7767AD50}" id="{23E5EEE2-BB07-4AFA-BA66-50136A3CE534}">
    <text>30 reais /pesquisa (300 pesquisas ponto)</text>
  </threadedComment>
  <threadedComment ref="I20" dT="2024-07-15T17:57:53.33" personId="{7FEDBD74-93E2-4100-B6F2-E0BA7767AD50}" id="{046AA7CC-C4A8-44F0-9970-FED933CF1F37}">
    <text>50 reais x 100 pesquisas por ponto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planalto.gov.br/ccivil_03/_ato2004-2006/2006/decreto/d5992.htm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mailto:engefoto@engefoto.com.br" TargetMode="External"/><Relationship Id="rId13" Type="http://schemas.openxmlformats.org/officeDocument/2006/relationships/drawing" Target="../drawings/drawing6.xml"/><Relationship Id="rId3" Type="http://schemas.openxmlformats.org/officeDocument/2006/relationships/hyperlink" Target="mailto:contato@calitopografia.com.br" TargetMode="External"/><Relationship Id="rId7" Type="http://schemas.openxmlformats.org/officeDocument/2006/relationships/hyperlink" Target="mailto:contato@egetra.com.br" TargetMode="External"/><Relationship Id="rId12" Type="http://schemas.openxmlformats.org/officeDocument/2006/relationships/hyperlink" Target="mailto:engenharia@brasilpav.com.br" TargetMode="External"/><Relationship Id="rId2" Type="http://schemas.openxmlformats.org/officeDocument/2006/relationships/hyperlink" Target="mailto:contato@topographia.com.br" TargetMode="External"/><Relationship Id="rId16" Type="http://schemas.microsoft.com/office/2017/10/relationships/threadedComment" Target="../threadedComments/threadedComment2.xml"/><Relationship Id="rId1" Type="http://schemas.openxmlformats.org/officeDocument/2006/relationships/hyperlink" Target="mailto:contato@topocart.com.br" TargetMode="External"/><Relationship Id="rId6" Type="http://schemas.openxmlformats.org/officeDocument/2006/relationships/hyperlink" Target="mailto:brasil@infraconsult.com" TargetMode="External"/><Relationship Id="rId11" Type="http://schemas.openxmlformats.org/officeDocument/2006/relationships/hyperlink" Target="mailto:engetrafconsultoria@gmail.com" TargetMode="External"/><Relationship Id="rId5" Type="http://schemas.openxmlformats.org/officeDocument/2006/relationships/hyperlink" Target="mailto:contato@imtraff.com.br" TargetMode="External"/><Relationship Id="rId15" Type="http://schemas.openxmlformats.org/officeDocument/2006/relationships/comments" Target="../comments2.xml"/><Relationship Id="rId10" Type="http://schemas.openxmlformats.org/officeDocument/2006/relationships/hyperlink" Target="mailto:sondosolo@sondosolo.com.br" TargetMode="External"/><Relationship Id="rId4" Type="http://schemas.openxmlformats.org/officeDocument/2006/relationships/hyperlink" Target="mailto:engenharia@brasilpav.com.br" TargetMode="External"/><Relationship Id="rId9" Type="http://schemas.openxmlformats.org/officeDocument/2006/relationships/hyperlink" Target="mailto:geosonda@geosonda.com.br" TargetMode="External"/><Relationship Id="rId14" Type="http://schemas.openxmlformats.org/officeDocument/2006/relationships/vmlDrawing" Target="../drawings/vmlDrawing3.v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>
    <tabColor theme="0" tint="-0.499984740745262"/>
  </sheetPr>
  <dimension ref="A1:H44"/>
  <sheetViews>
    <sheetView showGridLines="0" tabSelected="1" topLeftCell="A28" zoomScale="70" zoomScaleNormal="70" workbookViewId="0">
      <selection activeCell="C44" sqref="C44"/>
    </sheetView>
  </sheetViews>
  <sheetFormatPr defaultColWidth="9.21875" defaultRowHeight="13.8" x14ac:dyDescent="0.25"/>
  <cols>
    <col min="1" max="1" width="12" style="1" bestFit="1" customWidth="1"/>
    <col min="2" max="2" width="84.77734375" style="1" customWidth="1"/>
    <col min="3" max="3" width="30.44140625" style="1" customWidth="1"/>
    <col min="4" max="4" width="28" style="1" customWidth="1"/>
    <col min="5" max="5" width="15.5546875" style="1" customWidth="1"/>
    <col min="6" max="6" width="19.44140625" style="1" bestFit="1" customWidth="1"/>
    <col min="7" max="7" width="25.33203125" style="147" customWidth="1"/>
    <col min="8" max="8" width="30.33203125" style="1" customWidth="1"/>
    <col min="9" max="16384" width="9.21875" style="1"/>
  </cols>
  <sheetData>
    <row r="1" spans="1:7" ht="15.6" x14ac:dyDescent="0.3">
      <c r="A1" s="390"/>
      <c r="B1" s="391"/>
      <c r="C1" s="392"/>
      <c r="D1" s="393"/>
      <c r="E1" s="58"/>
    </row>
    <row r="2" spans="1:7" ht="36" customHeight="1" x14ac:dyDescent="0.25">
      <c r="A2" s="462"/>
      <c r="B2" s="480" t="s">
        <v>4148</v>
      </c>
      <c r="C2" s="58"/>
      <c r="D2" s="396"/>
      <c r="E2" s="129"/>
    </row>
    <row r="3" spans="1:7" ht="36" customHeight="1" x14ac:dyDescent="0.3">
      <c r="A3" s="464"/>
      <c r="B3" s="481" t="s">
        <v>1</v>
      </c>
      <c r="C3" s="482"/>
      <c r="D3" s="465"/>
      <c r="E3" s="128"/>
    </row>
    <row r="4" spans="1:7" ht="5.0999999999999996" customHeight="1" x14ac:dyDescent="0.3">
      <c r="A4" s="394"/>
      <c r="B4" s="389"/>
      <c r="C4" s="389"/>
      <c r="D4" s="395"/>
      <c r="E4" s="389"/>
    </row>
    <row r="5" spans="1:7" ht="15.6" x14ac:dyDescent="0.25">
      <c r="A5" s="479" t="s">
        <v>2</v>
      </c>
      <c r="B5" s="483">
        <f>TPU!B3</f>
        <v>45566</v>
      </c>
      <c r="C5" s="482"/>
      <c r="D5" s="465"/>
      <c r="E5" s="58"/>
      <c r="F5" s="608"/>
    </row>
    <row r="6" spans="1:7" ht="5.0999999999999996" customHeight="1" x14ac:dyDescent="0.25">
      <c r="A6" s="467"/>
      <c r="B6" s="468"/>
      <c r="C6" s="468"/>
      <c r="D6" s="469"/>
    </row>
    <row r="7" spans="1:7" ht="40.049999999999997" customHeight="1" x14ac:dyDescent="0.25">
      <c r="A7" s="470" t="s">
        <v>3</v>
      </c>
      <c r="B7" s="470" t="s">
        <v>4</v>
      </c>
      <c r="C7" s="470" t="s">
        <v>5</v>
      </c>
      <c r="D7" s="470" t="s">
        <v>6</v>
      </c>
      <c r="F7" s="611"/>
    </row>
    <row r="8" spans="1:7" ht="30" customHeight="1" x14ac:dyDescent="0.25">
      <c r="A8" s="471">
        <v>1</v>
      </c>
      <c r="B8" s="472" t="s">
        <v>7</v>
      </c>
      <c r="C8" s="473">
        <f>PRODUTOS!C9</f>
        <v>39513.03</v>
      </c>
      <c r="D8" s="474">
        <f>C8/$C$39</f>
        <v>5.0572055741894854E-3</v>
      </c>
      <c r="F8" s="609"/>
      <c r="G8" s="721"/>
    </row>
    <row r="9" spans="1:7" ht="30" customHeight="1" x14ac:dyDescent="0.25">
      <c r="A9" s="475" t="s">
        <v>8</v>
      </c>
      <c r="B9" s="476" t="s">
        <v>9</v>
      </c>
      <c r="C9" s="477">
        <f>PRODUTOS!C10</f>
        <v>39513.03</v>
      </c>
      <c r="D9" s="478">
        <f t="shared" ref="D9:D39" si="0">C9/$C$39</f>
        <v>5.0572055741894854E-3</v>
      </c>
      <c r="F9" s="609"/>
      <c r="G9" s="721"/>
    </row>
    <row r="10" spans="1:7" ht="30" customHeight="1" x14ac:dyDescent="0.25">
      <c r="A10" s="471">
        <v>2</v>
      </c>
      <c r="B10" s="472" t="s">
        <v>10</v>
      </c>
      <c r="C10" s="473">
        <f>PRODUTOS!C14</f>
        <v>6347618.6699999999</v>
      </c>
      <c r="D10" s="474">
        <f t="shared" si="0"/>
        <v>0.8124209285077163</v>
      </c>
      <c r="F10" s="609"/>
      <c r="G10" s="721"/>
    </row>
    <row r="11" spans="1:7" ht="30" customHeight="1" x14ac:dyDescent="0.25">
      <c r="A11" s="475" t="s">
        <v>11</v>
      </c>
      <c r="B11" s="476" t="s">
        <v>12</v>
      </c>
      <c r="C11" s="477">
        <f>PRODUTOS!C15</f>
        <v>942688.25</v>
      </c>
      <c r="D11" s="478">
        <f t="shared" si="0"/>
        <v>0.12065306742163108</v>
      </c>
      <c r="F11" s="609"/>
      <c r="G11" s="721"/>
    </row>
    <row r="12" spans="1:7" ht="30" customHeight="1" x14ac:dyDescent="0.25">
      <c r="A12" s="475" t="s">
        <v>13</v>
      </c>
      <c r="B12" s="476" t="s">
        <v>14</v>
      </c>
      <c r="C12" s="477">
        <f>PRODUTOS!C23</f>
        <v>5404930.4200000018</v>
      </c>
      <c r="D12" s="478">
        <f t="shared" si="0"/>
        <v>0.69176786108608546</v>
      </c>
      <c r="F12" s="609"/>
      <c r="G12" s="721"/>
    </row>
    <row r="13" spans="1:7" ht="30" customHeight="1" x14ac:dyDescent="0.25">
      <c r="A13" s="475" t="s">
        <v>196</v>
      </c>
      <c r="B13" s="476" t="s">
        <v>4146</v>
      </c>
      <c r="C13" s="477">
        <f>PRODUTOS!C24</f>
        <v>17394.11</v>
      </c>
      <c r="D13" s="478">
        <f t="shared" ref="D13" si="1">C13/$C$39</f>
        <v>2.2262425850425819E-3</v>
      </c>
      <c r="F13" s="609"/>
      <c r="G13" s="721"/>
    </row>
    <row r="14" spans="1:7" ht="30" customHeight="1" x14ac:dyDescent="0.25">
      <c r="A14" s="475" t="s">
        <v>15</v>
      </c>
      <c r="B14" s="476" t="s">
        <v>16</v>
      </c>
      <c r="C14" s="477">
        <f>PRODUTOS!C25</f>
        <v>1939443.59</v>
      </c>
      <c r="D14" s="478">
        <f t="shared" si="0"/>
        <v>0.24822608982844566</v>
      </c>
      <c r="F14" s="609"/>
      <c r="G14" s="721"/>
    </row>
    <row r="15" spans="1:7" ht="30" customHeight="1" x14ac:dyDescent="0.25">
      <c r="A15" s="475" t="s">
        <v>17</v>
      </c>
      <c r="B15" s="476" t="s">
        <v>18</v>
      </c>
      <c r="C15" s="477">
        <f>PRODUTOS!C29</f>
        <v>724754.69</v>
      </c>
      <c r="D15" s="478">
        <f t="shared" si="0"/>
        <v>9.2760121362192999E-2</v>
      </c>
      <c r="F15" s="609"/>
      <c r="G15" s="721"/>
    </row>
    <row r="16" spans="1:7" ht="30" customHeight="1" x14ac:dyDescent="0.25">
      <c r="A16" s="475" t="s">
        <v>19</v>
      </c>
      <c r="B16" s="476" t="s">
        <v>20</v>
      </c>
      <c r="C16" s="477">
        <f>PRODUTOS!C33</f>
        <v>22844.82</v>
      </c>
      <c r="D16" s="478">
        <f t="shared" si="0"/>
        <v>2.9238696967900323E-3</v>
      </c>
      <c r="F16" s="609"/>
      <c r="G16" s="721"/>
    </row>
    <row r="17" spans="1:7" ht="30" customHeight="1" x14ac:dyDescent="0.25">
      <c r="A17" s="475" t="s">
        <v>21</v>
      </c>
      <c r="B17" s="476" t="s">
        <v>22</v>
      </c>
      <c r="C17" s="477">
        <f>PRODUTOS!C36</f>
        <v>866538.55</v>
      </c>
      <c r="D17" s="478">
        <f t="shared" si="0"/>
        <v>0.11090679670250737</v>
      </c>
      <c r="F17" s="609"/>
      <c r="G17" s="721"/>
    </row>
    <row r="18" spans="1:7" ht="30" customHeight="1" x14ac:dyDescent="0.25">
      <c r="A18" s="475" t="s">
        <v>23</v>
      </c>
      <c r="B18" s="476" t="s">
        <v>24</v>
      </c>
      <c r="C18" s="477">
        <f>PRODUTOS!C41</f>
        <v>1461453.6</v>
      </c>
      <c r="D18" s="478">
        <f t="shared" si="0"/>
        <v>0.18704896314808792</v>
      </c>
      <c r="F18" s="609"/>
      <c r="G18" s="721"/>
    </row>
    <row r="19" spans="1:7" ht="30" customHeight="1" x14ac:dyDescent="0.25">
      <c r="A19" s="475" t="s">
        <v>25</v>
      </c>
      <c r="B19" s="476" t="s">
        <v>4136</v>
      </c>
      <c r="C19" s="477">
        <f>PRODUTOS!C46</f>
        <v>314963.7</v>
      </c>
      <c r="D19" s="478">
        <f t="shared" si="0"/>
        <v>4.0311668816776267E-2</v>
      </c>
      <c r="F19" s="609"/>
      <c r="G19" s="721"/>
    </row>
    <row r="20" spans="1:7" ht="30" customHeight="1" x14ac:dyDescent="0.25">
      <c r="A20" s="475" t="s">
        <v>27</v>
      </c>
      <c r="B20" s="476" t="s">
        <v>4147</v>
      </c>
      <c r="C20" s="477">
        <f>PRODUTOS!C51</f>
        <v>57537.36</v>
      </c>
      <c r="D20" s="478">
        <f t="shared" si="0"/>
        <v>7.3641089462424718E-3</v>
      </c>
      <c r="F20" s="609"/>
      <c r="G20" s="721"/>
    </row>
    <row r="21" spans="1:7" ht="30" customHeight="1" x14ac:dyDescent="0.25">
      <c r="A21" s="471">
        <v>3</v>
      </c>
      <c r="B21" s="472" t="s">
        <v>28</v>
      </c>
      <c r="C21" s="473">
        <f>PRODUTOS!C53</f>
        <v>1096108.8799999999</v>
      </c>
      <c r="D21" s="474">
        <f t="shared" si="0"/>
        <v>0.14028911318252724</v>
      </c>
      <c r="F21" s="609"/>
      <c r="G21" s="721"/>
    </row>
    <row r="22" spans="1:7" ht="30" customHeight="1" x14ac:dyDescent="0.25">
      <c r="A22" s="475" t="s">
        <v>29</v>
      </c>
      <c r="B22" s="476" t="s">
        <v>30</v>
      </c>
      <c r="C22" s="477">
        <f>PRODUTOS!C54</f>
        <v>134999.33999999994</v>
      </c>
      <c r="D22" s="478">
        <f t="shared" si="0"/>
        <v>1.7278336152907064E-2</v>
      </c>
      <c r="F22" s="609"/>
      <c r="G22" s="721"/>
    </row>
    <row r="23" spans="1:7" ht="30" customHeight="1" x14ac:dyDescent="0.25">
      <c r="A23" s="475" t="s">
        <v>31</v>
      </c>
      <c r="B23" s="476" t="s">
        <v>32</v>
      </c>
      <c r="C23" s="477">
        <f>PRODUTOS!C55</f>
        <v>42187.299999999996</v>
      </c>
      <c r="D23" s="478">
        <f t="shared" si="0"/>
        <v>5.3994808477103393E-3</v>
      </c>
      <c r="F23" s="609"/>
      <c r="G23" s="721"/>
    </row>
    <row r="24" spans="1:7" ht="30" customHeight="1" x14ac:dyDescent="0.25">
      <c r="A24" s="475" t="s">
        <v>33</v>
      </c>
      <c r="B24" s="476" t="s">
        <v>34</v>
      </c>
      <c r="C24" s="477">
        <f>PRODUTOS!C59</f>
        <v>13499.92</v>
      </c>
      <c r="D24" s="478">
        <f t="shared" si="0"/>
        <v>1.727831823454494E-3</v>
      </c>
      <c r="F24" s="609"/>
      <c r="G24" s="721"/>
    </row>
    <row r="25" spans="1:7" ht="30" customHeight="1" x14ac:dyDescent="0.25">
      <c r="A25" s="475" t="s">
        <v>35</v>
      </c>
      <c r="B25" s="476" t="s">
        <v>36</v>
      </c>
      <c r="C25" s="477">
        <f>PRODUTOS!C62</f>
        <v>11812.44</v>
      </c>
      <c r="D25" s="478">
        <f t="shared" si="0"/>
        <v>1.5118541254056917E-3</v>
      </c>
      <c r="F25" s="609"/>
      <c r="G25" s="721"/>
    </row>
    <row r="26" spans="1:7" ht="30" customHeight="1" x14ac:dyDescent="0.25">
      <c r="A26" s="475" t="s">
        <v>37</v>
      </c>
      <c r="B26" s="476" t="s">
        <v>38</v>
      </c>
      <c r="C26" s="477">
        <f>PRODUTOS!C65</f>
        <v>16874.919999999998</v>
      </c>
      <c r="D26" s="478">
        <f t="shared" si="0"/>
        <v>2.159792339084136E-3</v>
      </c>
      <c r="F26" s="609"/>
      <c r="G26" s="721"/>
    </row>
    <row r="27" spans="1:7" ht="30" customHeight="1" x14ac:dyDescent="0.25">
      <c r="A27" s="475" t="s">
        <v>39</v>
      </c>
      <c r="B27" s="476" t="s">
        <v>40</v>
      </c>
      <c r="C27" s="477">
        <f>PRODUTOS!C68</f>
        <v>16874.919999999998</v>
      </c>
      <c r="D27" s="478">
        <f t="shared" si="0"/>
        <v>2.159792339084136E-3</v>
      </c>
      <c r="F27" s="609"/>
      <c r="G27" s="721"/>
    </row>
    <row r="28" spans="1:7" ht="30" customHeight="1" x14ac:dyDescent="0.25">
      <c r="A28" s="475" t="s">
        <v>41</v>
      </c>
      <c r="B28" s="476" t="s">
        <v>42</v>
      </c>
      <c r="C28" s="477">
        <f>PRODUTOS!C71</f>
        <v>16874.919999999998</v>
      </c>
      <c r="D28" s="478">
        <f t="shared" si="0"/>
        <v>2.159792339084136E-3</v>
      </c>
      <c r="F28" s="609"/>
      <c r="G28" s="721"/>
    </row>
    <row r="29" spans="1:7" ht="30" customHeight="1" x14ac:dyDescent="0.25">
      <c r="A29" s="475" t="s">
        <v>43</v>
      </c>
      <c r="B29" s="476" t="s">
        <v>44</v>
      </c>
      <c r="C29" s="477">
        <f>PRODUTOS!C74</f>
        <v>16874.919999999998</v>
      </c>
      <c r="D29" s="478">
        <f t="shared" si="0"/>
        <v>2.159792339084136E-3</v>
      </c>
      <c r="F29" s="609"/>
      <c r="G29" s="721"/>
    </row>
    <row r="30" spans="1:7" ht="30" customHeight="1" x14ac:dyDescent="0.25">
      <c r="A30" s="475" t="s">
        <v>45</v>
      </c>
      <c r="B30" s="476" t="s">
        <v>46</v>
      </c>
      <c r="C30" s="477">
        <f>PRODUTOS!C77</f>
        <v>394303.7</v>
      </c>
      <c r="D30" s="478">
        <f t="shared" si="0"/>
        <v>5.0466260612348351E-2</v>
      </c>
      <c r="F30" s="609"/>
      <c r="G30" s="721"/>
    </row>
    <row r="31" spans="1:7" ht="30" customHeight="1" x14ac:dyDescent="0.25">
      <c r="A31" s="475" t="s">
        <v>47</v>
      </c>
      <c r="B31" s="476" t="s">
        <v>26</v>
      </c>
      <c r="C31" s="477">
        <f>PRODUTOS!C83</f>
        <v>241539.08</v>
      </c>
      <c r="D31" s="478">
        <f t="shared" si="0"/>
        <v>3.0914176456743513E-2</v>
      </c>
      <c r="F31" s="609"/>
      <c r="G31" s="721"/>
    </row>
    <row r="32" spans="1:7" ht="30" customHeight="1" x14ac:dyDescent="0.25">
      <c r="A32" s="475" t="s">
        <v>48</v>
      </c>
      <c r="B32" s="476" t="s">
        <v>4137</v>
      </c>
      <c r="C32" s="477">
        <f>PRODUTOS!C87</f>
        <v>138306.27000000002</v>
      </c>
      <c r="D32" s="478">
        <f t="shared" si="0"/>
        <v>1.7701584504892592E-2</v>
      </c>
      <c r="F32" s="609"/>
      <c r="G32" s="721"/>
    </row>
    <row r="33" spans="1:8" ht="30" customHeight="1" x14ac:dyDescent="0.25">
      <c r="A33" s="475" t="s">
        <v>50</v>
      </c>
      <c r="B33" s="476" t="s">
        <v>49</v>
      </c>
      <c r="C33" s="477">
        <f>PRODUTOS!C91</f>
        <v>85374.94</v>
      </c>
      <c r="D33" s="478">
        <f t="shared" si="0"/>
        <v>1.0926993512370297E-2</v>
      </c>
      <c r="F33" s="609"/>
      <c r="G33" s="721"/>
    </row>
    <row r="34" spans="1:8" ht="30" customHeight="1" x14ac:dyDescent="0.25">
      <c r="A34" s="475" t="s">
        <v>4140</v>
      </c>
      <c r="B34" s="476" t="s">
        <v>51</v>
      </c>
      <c r="C34" s="477">
        <f>PRODUTOS!C96</f>
        <v>101585.55</v>
      </c>
      <c r="D34" s="478">
        <f t="shared" si="0"/>
        <v>1.3001761943265418E-2</v>
      </c>
      <c r="F34" s="609"/>
      <c r="G34" s="721"/>
    </row>
    <row r="35" spans="1:8" s="58" customFormat="1" ht="30" customHeight="1" x14ac:dyDescent="0.25">
      <c r="A35" s="471">
        <v>4</v>
      </c>
      <c r="B35" s="472" t="s">
        <v>52</v>
      </c>
      <c r="C35" s="473">
        <f>PRODUTOS!C102</f>
        <v>183404.04</v>
      </c>
      <c r="D35" s="474">
        <f t="shared" si="0"/>
        <v>2.3473571462802816E-2</v>
      </c>
      <c r="F35" s="610"/>
      <c r="G35" s="721"/>
    </row>
    <row r="36" spans="1:8" s="58" customFormat="1" ht="30" customHeight="1" x14ac:dyDescent="0.25">
      <c r="A36" s="471">
        <v>5</v>
      </c>
      <c r="B36" s="472" t="s">
        <v>53</v>
      </c>
      <c r="C36" s="473">
        <f>PRODUTOS!C105</f>
        <v>88354.58</v>
      </c>
      <c r="D36" s="474">
        <f t="shared" si="0"/>
        <v>1.1308352573345322E-2</v>
      </c>
      <c r="F36" s="610"/>
      <c r="G36" s="721"/>
    </row>
    <row r="37" spans="1:8" s="58" customFormat="1" ht="30" customHeight="1" x14ac:dyDescent="0.25">
      <c r="A37" s="471">
        <v>6</v>
      </c>
      <c r="B37" s="472" t="s">
        <v>54</v>
      </c>
      <c r="C37" s="473">
        <f>PRODUTOS!C108</f>
        <v>58214.92</v>
      </c>
      <c r="D37" s="474">
        <f t="shared" si="0"/>
        <v>7.4508286994187734E-3</v>
      </c>
      <c r="F37" s="610"/>
      <c r="G37" s="721"/>
    </row>
    <row r="38" spans="1:8" s="58" customFormat="1" ht="30" customHeight="1" x14ac:dyDescent="0.25">
      <c r="A38" s="385"/>
      <c r="B38" s="386"/>
      <c r="C38" s="387"/>
      <c r="D38" s="388"/>
      <c r="F38" s="482"/>
      <c r="G38" s="722"/>
    </row>
    <row r="39" spans="1:8" ht="30" customHeight="1" x14ac:dyDescent="0.25">
      <c r="A39" s="463"/>
      <c r="B39" s="731" t="s">
        <v>55</v>
      </c>
      <c r="C39" s="732">
        <f>C37+C36+C35+C21+C10+C8</f>
        <v>7813214.1200000001</v>
      </c>
      <c r="D39" s="733">
        <f t="shared" si="0"/>
        <v>1</v>
      </c>
      <c r="F39" s="608"/>
      <c r="G39" s="723"/>
    </row>
    <row r="40" spans="1:8" x14ac:dyDescent="0.25">
      <c r="H40" s="607"/>
    </row>
    <row r="41" spans="1:8" ht="31.5" customHeight="1" x14ac:dyDescent="0.25">
      <c r="C41" s="89"/>
    </row>
    <row r="42" spans="1:8" x14ac:dyDescent="0.25">
      <c r="C42" s="606"/>
    </row>
    <row r="44" spans="1:8" ht="15" x14ac:dyDescent="0.25">
      <c r="C44" s="606"/>
      <c r="F44" s="608"/>
      <c r="G44" s="724"/>
      <c r="H44" s="725"/>
    </row>
  </sheetData>
  <pageMargins left="0.51181102362204722" right="0.51181102362204722" top="0.78740157480314965" bottom="0.78740157480314965" header="0.31496062992125984" footer="0.31496062992125984"/>
  <pageSetup paperSize="9" scale="58" orientation="portrait" r:id="rId1"/>
  <headerFooter>
    <oddHeader>&amp;L&amp;"Calibri"&amp;10&amp;K000000 Confidencial - Somente Visualização&amp;1#_x000D_</oddHeader>
  </headerFooter>
  <colBreaks count="1" manualBreakCount="1">
    <brk id="4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3">
    <tabColor theme="5" tint="0.39997558519241921"/>
  </sheetPr>
  <dimension ref="A1:AR121"/>
  <sheetViews>
    <sheetView workbookViewId="0">
      <selection activeCell="G16" sqref="G16"/>
    </sheetView>
  </sheetViews>
  <sheetFormatPr defaultColWidth="9.21875" defaultRowHeight="13.2" x14ac:dyDescent="0.25"/>
  <cols>
    <col min="1" max="1" width="6.5546875" style="1" bestFit="1" customWidth="1"/>
    <col min="2" max="2" width="10.5546875" style="1" customWidth="1"/>
    <col min="3" max="3" width="5" style="1" bestFit="1" customWidth="1"/>
    <col min="4" max="4" width="3.5546875" style="1" bestFit="1" customWidth="1"/>
    <col min="5" max="5" width="9.44140625" style="23" bestFit="1" customWidth="1"/>
    <col min="6" max="6" width="11.77734375" style="24" bestFit="1" customWidth="1"/>
    <col min="7" max="7" width="13.21875" style="24" bestFit="1" customWidth="1"/>
    <col min="8" max="8" width="10.44140625" style="24" bestFit="1" customWidth="1"/>
    <col min="9" max="9" width="9.77734375" style="24" bestFit="1" customWidth="1"/>
    <col min="10" max="10" width="11.5546875" style="1" bestFit="1" customWidth="1"/>
    <col min="11" max="11" width="11.44140625" style="1" customWidth="1"/>
    <col min="12" max="13" width="12.5546875" style="1" bestFit="1" customWidth="1"/>
    <col min="14" max="15" width="10.44140625" style="1" bestFit="1" customWidth="1"/>
    <col min="16" max="16" width="17" style="1" customWidth="1"/>
    <col min="17" max="17" width="10.21875" style="1" bestFit="1" customWidth="1"/>
    <col min="18" max="18" width="10.44140625" style="1" bestFit="1" customWidth="1"/>
    <col min="19" max="19" width="11.5546875" style="1" bestFit="1" customWidth="1"/>
    <col min="20" max="20" width="16.5546875" style="1" bestFit="1" customWidth="1"/>
    <col min="21" max="21" width="17.44140625" style="1" bestFit="1" customWidth="1"/>
    <col min="22" max="25" width="9.21875" style="1"/>
    <col min="26" max="28" width="9.21875" style="173"/>
    <col min="29" max="29" width="13.44140625" style="173" bestFit="1" customWidth="1"/>
    <col min="30" max="30" width="10.44140625" style="173" bestFit="1" customWidth="1"/>
    <col min="31" max="31" width="9.21875" style="173"/>
    <col min="32" max="32" width="10.44140625" style="173" bestFit="1" customWidth="1"/>
    <col min="33" max="33" width="11.44140625" style="173" bestFit="1" customWidth="1"/>
    <col min="34" max="34" width="14.21875" style="173" customWidth="1"/>
    <col min="35" max="35" width="11.44140625" style="1" bestFit="1" customWidth="1"/>
    <col min="36" max="37" width="13.44140625" style="1" bestFit="1" customWidth="1"/>
    <col min="38" max="38" width="9.44140625" style="1" customWidth="1"/>
    <col min="39" max="39" width="11.44140625" style="1" bestFit="1" customWidth="1"/>
    <col min="40" max="41" width="15.44140625" style="1" bestFit="1" customWidth="1"/>
    <col min="42" max="43" width="13.21875" style="1" bestFit="1" customWidth="1"/>
    <col min="44" max="44" width="17" style="1" customWidth="1"/>
    <col min="45" max="16384" width="9.21875" style="1"/>
  </cols>
  <sheetData>
    <row r="1" spans="1:44" s="3" customFormat="1" ht="66" x14ac:dyDescent="0.25">
      <c r="A1" s="131" t="s">
        <v>56</v>
      </c>
      <c r="B1" s="132" t="s">
        <v>57</v>
      </c>
      <c r="C1" s="132" t="s">
        <v>58</v>
      </c>
      <c r="D1" s="132" t="s">
        <v>59</v>
      </c>
      <c r="E1" s="132" t="s">
        <v>60</v>
      </c>
      <c r="F1" s="133" t="s">
        <v>61</v>
      </c>
      <c r="G1" s="133" t="s">
        <v>62</v>
      </c>
      <c r="H1" s="133" t="s">
        <v>63</v>
      </c>
      <c r="I1" s="133" t="s">
        <v>64</v>
      </c>
      <c r="J1" s="133" t="s">
        <v>65</v>
      </c>
      <c r="K1" s="133" t="s">
        <v>66</v>
      </c>
      <c r="L1" s="133" t="s">
        <v>67</v>
      </c>
      <c r="M1" s="133" t="s">
        <v>68</v>
      </c>
      <c r="N1" s="133" t="s">
        <v>69</v>
      </c>
      <c r="O1" s="133" t="s">
        <v>70</v>
      </c>
      <c r="P1" s="133" t="s">
        <v>71</v>
      </c>
      <c r="Q1" s="133" t="s">
        <v>72</v>
      </c>
      <c r="R1" s="133" t="s">
        <v>73</v>
      </c>
      <c r="S1" s="133" t="s">
        <v>74</v>
      </c>
      <c r="T1" s="133" t="s">
        <v>75</v>
      </c>
      <c r="U1" s="134" t="s">
        <v>76</v>
      </c>
      <c r="Z1" s="174" t="s">
        <v>58</v>
      </c>
      <c r="AA1" s="174" t="s">
        <v>77</v>
      </c>
      <c r="AB1" s="174" t="s">
        <v>78</v>
      </c>
      <c r="AC1" s="174" t="s">
        <v>79</v>
      </c>
      <c r="AD1" s="174" t="s">
        <v>80</v>
      </c>
      <c r="AE1" s="174" t="s">
        <v>81</v>
      </c>
      <c r="AF1" s="174" t="s">
        <v>82</v>
      </c>
      <c r="AG1" s="174" t="s">
        <v>83</v>
      </c>
      <c r="AH1" s="174" t="s">
        <v>84</v>
      </c>
      <c r="AI1" s="174" t="s">
        <v>61</v>
      </c>
      <c r="AJ1" s="174" t="s">
        <v>62</v>
      </c>
      <c r="AK1" s="174" t="s">
        <v>63</v>
      </c>
      <c r="AL1" s="174" t="s">
        <v>85</v>
      </c>
      <c r="AM1" s="174" t="s">
        <v>86</v>
      </c>
      <c r="AN1" s="174" t="s">
        <v>67</v>
      </c>
      <c r="AO1" s="174" t="s">
        <v>68</v>
      </c>
      <c r="AP1" s="174" t="s">
        <v>69</v>
      </c>
      <c r="AQ1" s="174" t="s">
        <v>70</v>
      </c>
      <c r="AR1" s="174" t="s">
        <v>74</v>
      </c>
    </row>
    <row r="2" spans="1:44" x14ac:dyDescent="0.25">
      <c r="A2" s="135"/>
      <c r="B2" s="137" t="s">
        <v>87</v>
      </c>
      <c r="C2" s="136">
        <v>1</v>
      </c>
      <c r="D2" s="137" t="s">
        <v>88</v>
      </c>
      <c r="E2" s="137" t="s">
        <v>89</v>
      </c>
      <c r="F2" s="138">
        <f t="shared" ref="F2:H6" si="0">SUMIFS(AI$2:AI$121,$AH$2:$AH$121,$B2,$AA$2:$AA$121,$E2,$AB$2:$AB$121,$D2)</f>
        <v>58.8</v>
      </c>
      <c r="G2" s="138">
        <f t="shared" si="0"/>
        <v>0</v>
      </c>
      <c r="H2" s="138">
        <f t="shared" si="0"/>
        <v>0</v>
      </c>
      <c r="I2" s="139">
        <f>SUM(F2:H2)</f>
        <v>58.8</v>
      </c>
      <c r="J2" s="139">
        <f>I2-H2</f>
        <v>58.8</v>
      </c>
      <c r="K2" s="139">
        <f>IF(B2="não",SUM(F2:H2),0)</f>
        <v>58.8</v>
      </c>
      <c r="L2" s="138">
        <f t="shared" ref="L2:M6" si="1">IF($B2="sim",SUMIFS(AN$2:AN$121,$AH$2:$AH$121,$B2,$AA$2:$AA$121,$E2,$AB$2:$AB$121,$D2),0)</f>
        <v>0</v>
      </c>
      <c r="M2" s="138">
        <f t="shared" si="1"/>
        <v>0</v>
      </c>
      <c r="N2" s="138"/>
      <c r="O2" s="138"/>
      <c r="P2" s="138"/>
      <c r="Q2" s="138">
        <f>IF($B2="sim",F2,0)</f>
        <v>0</v>
      </c>
      <c r="R2" s="138">
        <f>IF($B2="sim",G2,0)</f>
        <v>0</v>
      </c>
      <c r="S2" s="139">
        <f>SUM(L2*2,SUM(M2:P2),SUM(G2:H2)*2,F2*4)</f>
        <v>235.2</v>
      </c>
      <c r="T2" s="139">
        <f>SUM(L2*2,SUM(M2:P2),SUM(G2)*2,F2*4)</f>
        <v>235.2</v>
      </c>
      <c r="U2" s="140">
        <f>SUM(L2*2,SUM(M2:P2),SUM(G2)*2,F2*4,SUM(Q2:R2)*2)</f>
        <v>235.2</v>
      </c>
      <c r="Z2" s="175">
        <v>1</v>
      </c>
      <c r="AA2" s="175" t="s">
        <v>89</v>
      </c>
      <c r="AB2" s="175" t="s">
        <v>88</v>
      </c>
      <c r="AC2" s="176" t="s">
        <v>90</v>
      </c>
      <c r="AD2" s="177">
        <v>0</v>
      </c>
      <c r="AE2" s="177">
        <v>2.4</v>
      </c>
      <c r="AF2" s="177">
        <f>ABS(AE2-AD2)</f>
        <v>2.4</v>
      </c>
      <c r="AG2" s="177" t="s">
        <v>91</v>
      </c>
      <c r="AH2" s="177" t="s">
        <v>87</v>
      </c>
      <c r="AI2" s="178">
        <f>IF(AG2="DUP",AF2,0)</f>
        <v>2.4</v>
      </c>
      <c r="AJ2" s="277">
        <f>IF(AG2="PAV",AF2,0)</f>
        <v>0</v>
      </c>
      <c r="AK2" s="277">
        <f>IF(AG2="PLA",AF2,0)</f>
        <v>0</v>
      </c>
      <c r="AL2" s="277">
        <f>SUM(AI2:AK2)</f>
        <v>2.4</v>
      </c>
      <c r="AM2" s="277">
        <f>SUM(AI2:AJ2)</f>
        <v>2.4</v>
      </c>
      <c r="AN2" s="178"/>
      <c r="AO2" s="178"/>
      <c r="AP2" s="178"/>
      <c r="AQ2" s="178"/>
      <c r="AR2" s="178"/>
    </row>
    <row r="3" spans="1:44" x14ac:dyDescent="0.25">
      <c r="A3" s="135"/>
      <c r="B3" s="137" t="s">
        <v>87</v>
      </c>
      <c r="C3" s="136">
        <v>1</v>
      </c>
      <c r="D3" s="137" t="s">
        <v>92</v>
      </c>
      <c r="E3" s="136" t="s">
        <v>89</v>
      </c>
      <c r="F3" s="138">
        <f t="shared" si="0"/>
        <v>0</v>
      </c>
      <c r="G3" s="138">
        <f t="shared" si="0"/>
        <v>254.1</v>
      </c>
      <c r="H3" s="138">
        <f t="shared" si="0"/>
        <v>0</v>
      </c>
      <c r="I3" s="139">
        <f t="shared" ref="I3:I6" si="2">SUM(F3:H3)</f>
        <v>254.1</v>
      </c>
      <c r="J3" s="139">
        <f t="shared" ref="J3:J6" si="3">I3-H3</f>
        <v>254.1</v>
      </c>
      <c r="K3" s="139">
        <f t="shared" ref="K3:K6" si="4">IF(B3="não",SUM(F3:H3),0)</f>
        <v>254.1</v>
      </c>
      <c r="L3" s="138">
        <f t="shared" si="1"/>
        <v>0</v>
      </c>
      <c r="M3" s="138">
        <f t="shared" si="1"/>
        <v>0</v>
      </c>
      <c r="N3" s="138"/>
      <c r="O3" s="138"/>
      <c r="P3" s="138"/>
      <c r="Q3" s="138">
        <f t="shared" ref="Q3:Q6" si="5">IF($B3="sim",F3,0)</f>
        <v>0</v>
      </c>
      <c r="R3" s="138">
        <f t="shared" ref="R3:R6" si="6">IF($B3="sim",G3,0)</f>
        <v>0</v>
      </c>
      <c r="S3" s="139">
        <f t="shared" ref="S3:S6" si="7">SUM(L3*2,SUM(M3:P3),SUM(G3:H3)*2,F3*4)</f>
        <v>508.2</v>
      </c>
      <c r="T3" s="139">
        <f t="shared" ref="T3:T6" si="8">SUM(L3*2,SUM(M3:P3),SUM(G3)*2,F3*4)</f>
        <v>508.2</v>
      </c>
      <c r="U3" s="140">
        <f t="shared" ref="U3:U6" si="9">SUM(L3*2,SUM(M3:P3),SUM(G3)*2,F3*4,SUM(Q3:R3)*2)</f>
        <v>508.2</v>
      </c>
      <c r="Z3" s="175">
        <f>$Z$2</f>
        <v>1</v>
      </c>
      <c r="AA3" s="175" t="str">
        <f t="shared" ref="AA3:AA31" si="10">$AA$2</f>
        <v>BR-020</v>
      </c>
      <c r="AB3" s="175" t="s">
        <v>88</v>
      </c>
      <c r="AC3" s="176" t="s">
        <v>93</v>
      </c>
      <c r="AD3" s="177">
        <v>2.4</v>
      </c>
      <c r="AE3" s="177">
        <v>6</v>
      </c>
      <c r="AF3" s="177">
        <f t="shared" ref="AF3:AF71" si="11">ABS(AE3-AD3)</f>
        <v>3.6</v>
      </c>
      <c r="AG3" s="177" t="s">
        <v>91</v>
      </c>
      <c r="AH3" s="177" t="s">
        <v>87</v>
      </c>
      <c r="AI3" s="178">
        <f t="shared" ref="AI3:AI66" si="12">IF(AG3="DUP",AF3,0)</f>
        <v>3.6</v>
      </c>
      <c r="AJ3" s="277">
        <f t="shared" ref="AJ3:AJ66" si="13">IF(AG3="PAV",AF3,0)</f>
        <v>0</v>
      </c>
      <c r="AK3" s="277">
        <f t="shared" ref="AK3:AK66" si="14">IF(AG3="PLA",AF3,0)</f>
        <v>0</v>
      </c>
      <c r="AL3" s="277">
        <f t="shared" ref="AL3:AL66" si="15">SUM(AI3:AK3)</f>
        <v>3.6</v>
      </c>
      <c r="AM3" s="277">
        <f t="shared" ref="AM3:AM66" si="16">SUM(AI3:AJ3)</f>
        <v>3.6</v>
      </c>
      <c r="AN3" s="178"/>
      <c r="AO3" s="178"/>
      <c r="AP3" s="178"/>
      <c r="AQ3" s="178"/>
      <c r="AR3" s="178"/>
    </row>
    <row r="4" spans="1:44" x14ac:dyDescent="0.25">
      <c r="A4" s="135"/>
      <c r="B4" s="137" t="s">
        <v>87</v>
      </c>
      <c r="C4" s="136">
        <v>1</v>
      </c>
      <c r="D4" s="137" t="s">
        <v>94</v>
      </c>
      <c r="E4" s="136" t="s">
        <v>89</v>
      </c>
      <c r="F4" s="138">
        <f t="shared" si="0"/>
        <v>0</v>
      </c>
      <c r="G4" s="138">
        <f t="shared" si="0"/>
        <v>212.1</v>
      </c>
      <c r="H4" s="138">
        <f t="shared" si="0"/>
        <v>0</v>
      </c>
      <c r="I4" s="139">
        <f t="shared" si="2"/>
        <v>212.1</v>
      </c>
      <c r="J4" s="139">
        <f t="shared" si="3"/>
        <v>212.1</v>
      </c>
      <c r="K4" s="139">
        <f>IF(B4="não",SUM(F4:H4),0)</f>
        <v>212.1</v>
      </c>
      <c r="L4" s="138">
        <f t="shared" si="1"/>
        <v>0</v>
      </c>
      <c r="M4" s="138">
        <f t="shared" si="1"/>
        <v>0</v>
      </c>
      <c r="N4" s="138"/>
      <c r="O4" s="138"/>
      <c r="P4" s="138"/>
      <c r="Q4" s="138">
        <f t="shared" si="5"/>
        <v>0</v>
      </c>
      <c r="R4" s="138">
        <f t="shared" si="6"/>
        <v>0</v>
      </c>
      <c r="S4" s="139">
        <f t="shared" si="7"/>
        <v>424.2</v>
      </c>
      <c r="T4" s="139">
        <f t="shared" si="8"/>
        <v>424.2</v>
      </c>
      <c r="U4" s="140">
        <f t="shared" si="9"/>
        <v>424.2</v>
      </c>
      <c r="Z4" s="175">
        <f t="shared" ref="Z4:Z67" si="17">$Z$2</f>
        <v>1</v>
      </c>
      <c r="AA4" s="175" t="str">
        <f t="shared" si="10"/>
        <v>BR-020</v>
      </c>
      <c r="AB4" s="175" t="s">
        <v>88</v>
      </c>
      <c r="AC4" s="176" t="s">
        <v>95</v>
      </c>
      <c r="AD4" s="177">
        <v>6</v>
      </c>
      <c r="AE4" s="177">
        <v>8.3000000000000007</v>
      </c>
      <c r="AF4" s="177">
        <f t="shared" si="11"/>
        <v>2.3000000000000007</v>
      </c>
      <c r="AG4" s="177" t="s">
        <v>91</v>
      </c>
      <c r="AH4" s="177" t="s">
        <v>87</v>
      </c>
      <c r="AI4" s="178">
        <f t="shared" si="12"/>
        <v>2.3000000000000007</v>
      </c>
      <c r="AJ4" s="277">
        <f t="shared" si="13"/>
        <v>0</v>
      </c>
      <c r="AK4" s="277">
        <f t="shared" si="14"/>
        <v>0</v>
      </c>
      <c r="AL4" s="277">
        <f t="shared" si="15"/>
        <v>2.3000000000000007</v>
      </c>
      <c r="AM4" s="277">
        <f t="shared" si="16"/>
        <v>2.3000000000000007</v>
      </c>
      <c r="AN4" s="178"/>
      <c r="AO4" s="178"/>
      <c r="AP4" s="178"/>
      <c r="AQ4" s="178"/>
      <c r="AR4" s="178"/>
    </row>
    <row r="5" spans="1:44" x14ac:dyDescent="0.25">
      <c r="A5" s="135"/>
      <c r="B5" s="137" t="s">
        <v>87</v>
      </c>
      <c r="C5" s="136">
        <v>1</v>
      </c>
      <c r="D5" s="137" t="s">
        <v>94</v>
      </c>
      <c r="E5" s="136" t="s">
        <v>96</v>
      </c>
      <c r="F5" s="138">
        <f t="shared" si="0"/>
        <v>5.6999999999999318</v>
      </c>
      <c r="G5" s="138">
        <f t="shared" si="0"/>
        <v>834.00000000000011</v>
      </c>
      <c r="H5" s="138">
        <f t="shared" si="0"/>
        <v>0</v>
      </c>
      <c r="I5" s="139">
        <f t="shared" si="2"/>
        <v>839.7</v>
      </c>
      <c r="J5" s="139">
        <f t="shared" si="3"/>
        <v>839.7</v>
      </c>
      <c r="K5" s="139">
        <f t="shared" si="4"/>
        <v>839.7</v>
      </c>
      <c r="L5" s="138">
        <f t="shared" si="1"/>
        <v>0</v>
      </c>
      <c r="M5" s="138">
        <f t="shared" si="1"/>
        <v>0</v>
      </c>
      <c r="N5" s="138"/>
      <c r="O5" s="138"/>
      <c r="P5" s="138"/>
      <c r="Q5" s="138">
        <f t="shared" si="5"/>
        <v>0</v>
      </c>
      <c r="R5" s="138">
        <f t="shared" si="6"/>
        <v>0</v>
      </c>
      <c r="S5" s="139">
        <f t="shared" si="7"/>
        <v>1690.8</v>
      </c>
      <c r="T5" s="139">
        <f t="shared" si="8"/>
        <v>1690.8</v>
      </c>
      <c r="U5" s="140">
        <f t="shared" si="9"/>
        <v>1690.8</v>
      </c>
      <c r="Z5" s="175">
        <f t="shared" si="17"/>
        <v>1</v>
      </c>
      <c r="AA5" s="175" t="str">
        <f t="shared" si="10"/>
        <v>BR-020</v>
      </c>
      <c r="AB5" s="175" t="s">
        <v>88</v>
      </c>
      <c r="AC5" s="176" t="s">
        <v>97</v>
      </c>
      <c r="AD5" s="177">
        <v>8.3000000000000007</v>
      </c>
      <c r="AE5" s="177">
        <v>18.2</v>
      </c>
      <c r="AF5" s="177">
        <f t="shared" si="11"/>
        <v>9.8999999999999986</v>
      </c>
      <c r="AG5" s="177" t="s">
        <v>91</v>
      </c>
      <c r="AH5" s="177" t="s">
        <v>87</v>
      </c>
      <c r="AI5" s="178">
        <f t="shared" si="12"/>
        <v>9.8999999999999986</v>
      </c>
      <c r="AJ5" s="277">
        <f t="shared" si="13"/>
        <v>0</v>
      </c>
      <c r="AK5" s="277">
        <f t="shared" si="14"/>
        <v>0</v>
      </c>
      <c r="AL5" s="277">
        <f t="shared" si="15"/>
        <v>9.8999999999999986</v>
      </c>
      <c r="AM5" s="277">
        <f t="shared" si="16"/>
        <v>9.8999999999999986</v>
      </c>
      <c r="AN5" s="178"/>
      <c r="AO5" s="178"/>
      <c r="AP5" s="178"/>
      <c r="AQ5" s="178"/>
      <c r="AR5" s="178"/>
    </row>
    <row r="6" spans="1:44" x14ac:dyDescent="0.25">
      <c r="A6" s="135"/>
      <c r="B6" s="137" t="s">
        <v>87</v>
      </c>
      <c r="C6" s="136">
        <v>1</v>
      </c>
      <c r="D6" s="137" t="s">
        <v>98</v>
      </c>
      <c r="E6" s="137" t="s">
        <v>96</v>
      </c>
      <c r="F6" s="138">
        <f t="shared" si="0"/>
        <v>0</v>
      </c>
      <c r="G6" s="138">
        <f t="shared" si="0"/>
        <v>23.7</v>
      </c>
      <c r="H6" s="138">
        <f t="shared" si="0"/>
        <v>0</v>
      </c>
      <c r="I6" s="139">
        <f t="shared" si="2"/>
        <v>23.7</v>
      </c>
      <c r="J6" s="139">
        <f t="shared" si="3"/>
        <v>23.7</v>
      </c>
      <c r="K6" s="139">
        <f t="shared" si="4"/>
        <v>23.7</v>
      </c>
      <c r="L6" s="138">
        <f t="shared" si="1"/>
        <v>0</v>
      </c>
      <c r="M6" s="138">
        <f t="shared" si="1"/>
        <v>0</v>
      </c>
      <c r="N6" s="138"/>
      <c r="O6" s="138"/>
      <c r="P6" s="138"/>
      <c r="Q6" s="138">
        <f t="shared" si="5"/>
        <v>0</v>
      </c>
      <c r="R6" s="138">
        <f t="shared" si="6"/>
        <v>0</v>
      </c>
      <c r="S6" s="139">
        <f t="shared" si="7"/>
        <v>47.4</v>
      </c>
      <c r="T6" s="139">
        <f t="shared" si="8"/>
        <v>47.4</v>
      </c>
      <c r="U6" s="140">
        <f t="shared" si="9"/>
        <v>47.4</v>
      </c>
      <c r="Z6" s="175">
        <f t="shared" si="17"/>
        <v>1</v>
      </c>
      <c r="AA6" s="175" t="str">
        <f t="shared" si="10"/>
        <v>BR-020</v>
      </c>
      <c r="AB6" s="175" t="s">
        <v>88</v>
      </c>
      <c r="AC6" s="176" t="s">
        <v>99</v>
      </c>
      <c r="AD6" s="177">
        <v>18.2</v>
      </c>
      <c r="AE6" s="177">
        <v>22</v>
      </c>
      <c r="AF6" s="177">
        <f t="shared" si="11"/>
        <v>3.8000000000000007</v>
      </c>
      <c r="AG6" s="177" t="s">
        <v>91</v>
      </c>
      <c r="AH6" s="177" t="s">
        <v>87</v>
      </c>
      <c r="AI6" s="178">
        <f t="shared" si="12"/>
        <v>3.8000000000000007</v>
      </c>
      <c r="AJ6" s="277">
        <f t="shared" si="13"/>
        <v>0</v>
      </c>
      <c r="AK6" s="277">
        <f t="shared" si="14"/>
        <v>0</v>
      </c>
      <c r="AL6" s="277">
        <f t="shared" si="15"/>
        <v>3.8000000000000007</v>
      </c>
      <c r="AM6" s="277">
        <f t="shared" si="16"/>
        <v>3.8000000000000007</v>
      </c>
      <c r="AN6" s="178"/>
      <c r="AO6" s="178"/>
      <c r="AP6" s="178"/>
      <c r="AQ6" s="178"/>
      <c r="AR6" s="178"/>
    </row>
    <row r="7" spans="1:44" x14ac:dyDescent="0.25">
      <c r="A7" s="87" t="s">
        <v>100</v>
      </c>
      <c r="B7" s="193" t="s">
        <v>100</v>
      </c>
      <c r="C7" s="88"/>
      <c r="D7" s="88"/>
      <c r="E7" s="141"/>
      <c r="F7" s="142">
        <f t="shared" ref="F7:U7" si="18">SUM(F2:F6)</f>
        <v>64.499999999999929</v>
      </c>
      <c r="G7" s="142">
        <f t="shared" si="18"/>
        <v>1323.9</v>
      </c>
      <c r="H7" s="142">
        <f t="shared" si="18"/>
        <v>0</v>
      </c>
      <c r="I7" s="139">
        <f t="shared" si="18"/>
        <v>1388.4</v>
      </c>
      <c r="J7" s="139">
        <f t="shared" si="18"/>
        <v>1388.4</v>
      </c>
      <c r="K7" s="139">
        <f t="shared" si="18"/>
        <v>1388.4</v>
      </c>
      <c r="L7" s="142">
        <f t="shared" si="18"/>
        <v>0</v>
      </c>
      <c r="M7" s="142">
        <f t="shared" si="18"/>
        <v>0</v>
      </c>
      <c r="N7" s="142">
        <f t="shared" si="18"/>
        <v>0</v>
      </c>
      <c r="O7" s="142">
        <f t="shared" si="18"/>
        <v>0</v>
      </c>
      <c r="P7" s="142">
        <f t="shared" si="18"/>
        <v>0</v>
      </c>
      <c r="Q7" s="142">
        <f t="shared" si="18"/>
        <v>0</v>
      </c>
      <c r="R7" s="142">
        <f t="shared" si="18"/>
        <v>0</v>
      </c>
      <c r="S7" s="139">
        <f t="shared" si="18"/>
        <v>2905.7999999999997</v>
      </c>
      <c r="T7" s="139">
        <f t="shared" si="18"/>
        <v>2905.7999999999997</v>
      </c>
      <c r="U7" s="140">
        <f t="shared" si="18"/>
        <v>2905.7999999999997</v>
      </c>
      <c r="Z7" s="175">
        <f t="shared" si="17"/>
        <v>1</v>
      </c>
      <c r="AA7" s="175" t="str">
        <f t="shared" si="10"/>
        <v>BR-020</v>
      </c>
      <c r="AB7" s="175" t="s">
        <v>88</v>
      </c>
      <c r="AC7" s="176" t="s">
        <v>101</v>
      </c>
      <c r="AD7" s="177">
        <v>22</v>
      </c>
      <c r="AE7" s="177">
        <v>25</v>
      </c>
      <c r="AF7" s="177">
        <f t="shared" si="11"/>
        <v>3</v>
      </c>
      <c r="AG7" s="177" t="s">
        <v>91</v>
      </c>
      <c r="AH7" s="177" t="s">
        <v>87</v>
      </c>
      <c r="AI7" s="178">
        <f t="shared" si="12"/>
        <v>3</v>
      </c>
      <c r="AJ7" s="277">
        <f t="shared" si="13"/>
        <v>0</v>
      </c>
      <c r="AK7" s="277">
        <f t="shared" si="14"/>
        <v>0</v>
      </c>
      <c r="AL7" s="277">
        <f t="shared" si="15"/>
        <v>3</v>
      </c>
      <c r="AM7" s="277">
        <f t="shared" si="16"/>
        <v>3</v>
      </c>
      <c r="AN7" s="178"/>
      <c r="AO7" s="178"/>
      <c r="AP7" s="178"/>
      <c r="AQ7" s="178"/>
      <c r="AR7" s="178"/>
    </row>
    <row r="8" spans="1:44" customFormat="1" ht="13.8" thickBot="1" x14ac:dyDescent="0.3">
      <c r="B8" s="1"/>
      <c r="C8" s="1"/>
      <c r="D8" s="1"/>
      <c r="E8" s="173"/>
      <c r="F8" s="173"/>
      <c r="G8" s="24"/>
      <c r="J8" s="143"/>
      <c r="K8" s="143"/>
      <c r="Z8" s="175">
        <f t="shared" si="17"/>
        <v>1</v>
      </c>
      <c r="AA8" s="175" t="str">
        <f t="shared" si="10"/>
        <v>BR-020</v>
      </c>
      <c r="AB8" s="175" t="s">
        <v>88</v>
      </c>
      <c r="AC8" s="176" t="s">
        <v>102</v>
      </c>
      <c r="AD8" s="177">
        <v>25</v>
      </c>
      <c r="AE8" s="177">
        <v>34</v>
      </c>
      <c r="AF8" s="177">
        <f t="shared" si="11"/>
        <v>9</v>
      </c>
      <c r="AG8" s="177" t="s">
        <v>91</v>
      </c>
      <c r="AH8" s="177" t="s">
        <v>87</v>
      </c>
      <c r="AI8" s="178">
        <f t="shared" si="12"/>
        <v>9</v>
      </c>
      <c r="AJ8" s="277">
        <f t="shared" si="13"/>
        <v>0</v>
      </c>
      <c r="AK8" s="277">
        <f t="shared" si="14"/>
        <v>0</v>
      </c>
      <c r="AL8" s="277">
        <f t="shared" si="15"/>
        <v>9</v>
      </c>
      <c r="AM8" s="277">
        <f t="shared" si="16"/>
        <v>9</v>
      </c>
      <c r="AN8" s="178"/>
      <c r="AO8" s="178"/>
      <c r="AP8" s="178"/>
      <c r="AQ8" s="178"/>
      <c r="AR8" s="178"/>
    </row>
    <row r="9" spans="1:44" x14ac:dyDescent="0.25">
      <c r="C9" s="64">
        <v>1</v>
      </c>
      <c r="D9" s="251" t="s">
        <v>88</v>
      </c>
      <c r="E9" s="67">
        <f>SUMIFS($J$2:$J$6,$C$2:$C$6,$C9,$D$2:$D$6,$D9)</f>
        <v>58.8</v>
      </c>
      <c r="F9" s="65">
        <f>ROUND((E9*22/$J$7),0)</f>
        <v>1</v>
      </c>
      <c r="Z9" s="175">
        <f t="shared" si="17"/>
        <v>1</v>
      </c>
      <c r="AA9" s="175" t="str">
        <f t="shared" si="10"/>
        <v>BR-020</v>
      </c>
      <c r="AB9" s="175" t="s">
        <v>88</v>
      </c>
      <c r="AC9" s="176" t="s">
        <v>103</v>
      </c>
      <c r="AD9" s="177">
        <v>34</v>
      </c>
      <c r="AE9" s="177">
        <v>36</v>
      </c>
      <c r="AF9" s="177">
        <f t="shared" si="11"/>
        <v>2</v>
      </c>
      <c r="AG9" s="177" t="s">
        <v>91</v>
      </c>
      <c r="AH9" s="177" t="s">
        <v>87</v>
      </c>
      <c r="AI9" s="178">
        <f t="shared" si="12"/>
        <v>2</v>
      </c>
      <c r="AJ9" s="277">
        <f t="shared" si="13"/>
        <v>0</v>
      </c>
      <c r="AK9" s="277">
        <f t="shared" si="14"/>
        <v>0</v>
      </c>
      <c r="AL9" s="277">
        <f t="shared" si="15"/>
        <v>2</v>
      </c>
      <c r="AM9" s="277">
        <f t="shared" si="16"/>
        <v>2</v>
      </c>
      <c r="AN9" s="178"/>
      <c r="AO9" s="178"/>
      <c r="AP9" s="178"/>
      <c r="AQ9" s="178"/>
      <c r="AR9" s="178"/>
    </row>
    <row r="10" spans="1:44" x14ac:dyDescent="0.25">
      <c r="C10" s="195">
        <v>1</v>
      </c>
      <c r="D10" s="275" t="s">
        <v>92</v>
      </c>
      <c r="E10" s="276">
        <f>SUMIFS($J$2:$J$6,$C$2:$C$6,$C10,$D$2:$D$6,$D10)</f>
        <v>254.1</v>
      </c>
      <c r="F10" s="196">
        <f>ROUND((E10*22/$J$7),0)</f>
        <v>4</v>
      </c>
      <c r="Z10" s="175">
        <f t="shared" si="17"/>
        <v>1</v>
      </c>
      <c r="AA10" s="175" t="str">
        <f t="shared" si="10"/>
        <v>BR-020</v>
      </c>
      <c r="AB10" s="175" t="s">
        <v>88</v>
      </c>
      <c r="AC10" s="176" t="s">
        <v>104</v>
      </c>
      <c r="AD10" s="177">
        <v>36</v>
      </c>
      <c r="AE10" s="177">
        <v>36.299999999999997</v>
      </c>
      <c r="AF10" s="177">
        <f t="shared" si="11"/>
        <v>0.29999999999999716</v>
      </c>
      <c r="AG10" s="177" t="s">
        <v>91</v>
      </c>
      <c r="AH10" s="177" t="s">
        <v>87</v>
      </c>
      <c r="AI10" s="178">
        <f t="shared" si="12"/>
        <v>0.29999999999999716</v>
      </c>
      <c r="AJ10" s="277">
        <f t="shared" si="13"/>
        <v>0</v>
      </c>
      <c r="AK10" s="277">
        <f t="shared" si="14"/>
        <v>0</v>
      </c>
      <c r="AL10" s="277">
        <f t="shared" si="15"/>
        <v>0.29999999999999716</v>
      </c>
      <c r="AM10" s="277">
        <f t="shared" si="16"/>
        <v>0.29999999999999716</v>
      </c>
      <c r="AN10" s="178"/>
      <c r="AO10" s="178"/>
      <c r="AP10" s="178"/>
      <c r="AQ10" s="178"/>
      <c r="AR10" s="178"/>
    </row>
    <row r="11" spans="1:44" x14ac:dyDescent="0.25">
      <c r="C11" s="195">
        <v>1</v>
      </c>
      <c r="D11" s="275" t="s">
        <v>94</v>
      </c>
      <c r="E11" s="276">
        <f>SUMIFS($J$2:$J$6,$C$2:$C$6,$C11,$D$2:$D$6,$D11)</f>
        <v>1051.8</v>
      </c>
      <c r="F11" s="196">
        <f>ROUND((E11*22/SUMIFS($J$2:$J$6,$C$2:$C$6,$C11)),0)</f>
        <v>17</v>
      </c>
      <c r="Z11" s="175">
        <f t="shared" si="17"/>
        <v>1</v>
      </c>
      <c r="AA11" s="175" t="str">
        <f t="shared" si="10"/>
        <v>BR-020</v>
      </c>
      <c r="AB11" s="175" t="s">
        <v>88</v>
      </c>
      <c r="AC11" s="176" t="s">
        <v>105</v>
      </c>
      <c r="AD11" s="177">
        <v>36.299999999999997</v>
      </c>
      <c r="AE11" s="177">
        <v>42</v>
      </c>
      <c r="AF11" s="177">
        <f t="shared" si="11"/>
        <v>5.7000000000000028</v>
      </c>
      <c r="AG11" s="177" t="s">
        <v>91</v>
      </c>
      <c r="AH11" s="177" t="s">
        <v>87</v>
      </c>
      <c r="AI11" s="178">
        <f t="shared" si="12"/>
        <v>5.7000000000000028</v>
      </c>
      <c r="AJ11" s="277">
        <f t="shared" si="13"/>
        <v>0</v>
      </c>
      <c r="AK11" s="277">
        <f t="shared" si="14"/>
        <v>0</v>
      </c>
      <c r="AL11" s="277">
        <f t="shared" si="15"/>
        <v>5.7000000000000028</v>
      </c>
      <c r="AM11" s="277">
        <f t="shared" si="16"/>
        <v>5.7000000000000028</v>
      </c>
      <c r="AN11" s="178"/>
      <c r="AO11" s="178"/>
      <c r="AP11" s="178"/>
      <c r="AQ11" s="178"/>
      <c r="AR11" s="178"/>
    </row>
    <row r="12" spans="1:44" ht="13.8" thickBot="1" x14ac:dyDescent="0.3">
      <c r="C12" s="252">
        <v>1</v>
      </c>
      <c r="D12" s="197" t="s">
        <v>98</v>
      </c>
      <c r="E12" s="68">
        <f>SUMIFS($J$2:$J$6,$C$2:$C$6,$C12,$D$2:$D$6,$D12)</f>
        <v>23.7</v>
      </c>
      <c r="F12" s="66">
        <f>ROUND((E12*22/SUMIFS($J$2:$J$6,$C$2:$C$6,$C12)),0)</f>
        <v>0</v>
      </c>
      <c r="Z12" s="175">
        <f t="shared" si="17"/>
        <v>1</v>
      </c>
      <c r="AA12" s="175" t="str">
        <f t="shared" si="10"/>
        <v>BR-020</v>
      </c>
      <c r="AB12" s="175" t="s">
        <v>88</v>
      </c>
      <c r="AC12" s="176" t="s">
        <v>106</v>
      </c>
      <c r="AD12" s="177">
        <v>42</v>
      </c>
      <c r="AE12" s="177">
        <v>49.4</v>
      </c>
      <c r="AF12" s="177">
        <f t="shared" si="11"/>
        <v>7.3999999999999986</v>
      </c>
      <c r="AG12" s="177" t="s">
        <v>91</v>
      </c>
      <c r="AH12" s="177" t="s">
        <v>87</v>
      </c>
      <c r="AI12" s="178">
        <f t="shared" si="12"/>
        <v>7.3999999999999986</v>
      </c>
      <c r="AJ12" s="277">
        <f t="shared" si="13"/>
        <v>0</v>
      </c>
      <c r="AK12" s="277">
        <f t="shared" si="14"/>
        <v>0</v>
      </c>
      <c r="AL12" s="277">
        <f t="shared" si="15"/>
        <v>7.3999999999999986</v>
      </c>
      <c r="AM12" s="277">
        <f t="shared" si="16"/>
        <v>7.3999999999999986</v>
      </c>
      <c r="AN12" s="178"/>
      <c r="AO12" s="178"/>
      <c r="AP12" s="178"/>
      <c r="AQ12" s="178"/>
      <c r="AR12" s="178"/>
    </row>
    <row r="13" spans="1:44" x14ac:dyDescent="0.25">
      <c r="Z13" s="175">
        <f t="shared" si="17"/>
        <v>1</v>
      </c>
      <c r="AA13" s="175" t="str">
        <f t="shared" si="10"/>
        <v>BR-020</v>
      </c>
      <c r="AB13" s="175" t="s">
        <v>88</v>
      </c>
      <c r="AC13" s="176" t="s">
        <v>107</v>
      </c>
      <c r="AD13" s="177">
        <v>49.4</v>
      </c>
      <c r="AE13" s="177">
        <v>52.3</v>
      </c>
      <c r="AF13" s="177">
        <f t="shared" si="11"/>
        <v>2.8999999999999986</v>
      </c>
      <c r="AG13" s="177" t="s">
        <v>91</v>
      </c>
      <c r="AH13" s="177" t="s">
        <v>87</v>
      </c>
      <c r="AI13" s="178">
        <f t="shared" si="12"/>
        <v>2.8999999999999986</v>
      </c>
      <c r="AJ13" s="277">
        <f t="shared" si="13"/>
        <v>0</v>
      </c>
      <c r="AK13" s="277">
        <f t="shared" si="14"/>
        <v>0</v>
      </c>
      <c r="AL13" s="277">
        <f t="shared" si="15"/>
        <v>2.8999999999999986</v>
      </c>
      <c r="AM13" s="277">
        <f t="shared" si="16"/>
        <v>2.8999999999999986</v>
      </c>
      <c r="AN13" s="178"/>
      <c r="AO13" s="178"/>
      <c r="AP13" s="178"/>
      <c r="AQ13" s="178"/>
      <c r="AR13" s="178"/>
    </row>
    <row r="14" spans="1:44" x14ac:dyDescent="0.25">
      <c r="E14" s="1"/>
      <c r="F14" s="1"/>
      <c r="G14" s="1"/>
      <c r="Z14" s="175">
        <f t="shared" si="17"/>
        <v>1</v>
      </c>
      <c r="AA14" s="175" t="str">
        <f t="shared" si="10"/>
        <v>BR-020</v>
      </c>
      <c r="AB14" s="175" t="s">
        <v>88</v>
      </c>
      <c r="AC14" s="176" t="s">
        <v>108</v>
      </c>
      <c r="AD14" s="177">
        <v>52.3</v>
      </c>
      <c r="AE14" s="177">
        <v>57.9</v>
      </c>
      <c r="AF14" s="177">
        <f t="shared" si="11"/>
        <v>5.6000000000000014</v>
      </c>
      <c r="AG14" s="177" t="s">
        <v>91</v>
      </c>
      <c r="AH14" s="177" t="s">
        <v>87</v>
      </c>
      <c r="AI14" s="178">
        <f t="shared" si="12"/>
        <v>5.6000000000000014</v>
      </c>
      <c r="AJ14" s="277">
        <f t="shared" si="13"/>
        <v>0</v>
      </c>
      <c r="AK14" s="277">
        <f t="shared" si="14"/>
        <v>0</v>
      </c>
      <c r="AL14" s="277">
        <f t="shared" si="15"/>
        <v>5.6000000000000014</v>
      </c>
      <c r="AM14" s="277">
        <f t="shared" si="16"/>
        <v>5.6000000000000014</v>
      </c>
      <c r="AN14" s="178"/>
      <c r="AO14" s="178"/>
      <c r="AP14" s="178"/>
      <c r="AQ14" s="178"/>
      <c r="AR14" s="178"/>
    </row>
    <row r="15" spans="1:44" x14ac:dyDescent="0.25">
      <c r="E15" s="1"/>
      <c r="F15" s="1"/>
      <c r="G15" s="1"/>
      <c r="Z15" s="175">
        <f t="shared" si="17"/>
        <v>1</v>
      </c>
      <c r="AA15" s="175" t="str">
        <f t="shared" si="10"/>
        <v>BR-020</v>
      </c>
      <c r="AB15" s="175" t="s">
        <v>88</v>
      </c>
      <c r="AC15" s="176" t="s">
        <v>109</v>
      </c>
      <c r="AD15" s="177">
        <v>57.9</v>
      </c>
      <c r="AE15" s="177">
        <v>58.8</v>
      </c>
      <c r="AF15" s="177">
        <f t="shared" si="11"/>
        <v>0.89999999999999858</v>
      </c>
      <c r="AG15" s="177" t="s">
        <v>91</v>
      </c>
      <c r="AH15" s="177" t="s">
        <v>87</v>
      </c>
      <c r="AI15" s="178">
        <f t="shared" si="12"/>
        <v>0.89999999999999858</v>
      </c>
      <c r="AJ15" s="277">
        <f t="shared" si="13"/>
        <v>0</v>
      </c>
      <c r="AK15" s="277">
        <f t="shared" si="14"/>
        <v>0</v>
      </c>
      <c r="AL15" s="277">
        <f t="shared" si="15"/>
        <v>0.89999999999999858</v>
      </c>
      <c r="AM15" s="277">
        <f t="shared" si="16"/>
        <v>0.89999999999999858</v>
      </c>
      <c r="AN15" s="194"/>
      <c r="AO15" s="178"/>
      <c r="AP15" s="194"/>
      <c r="AQ15" s="194"/>
      <c r="AR15" s="194"/>
    </row>
    <row r="16" spans="1:44" x14ac:dyDescent="0.25">
      <c r="E16" s="1"/>
      <c r="F16" s="1"/>
      <c r="G16" s="1"/>
      <c r="Z16" s="175">
        <f t="shared" si="17"/>
        <v>1</v>
      </c>
      <c r="AA16" s="175" t="str">
        <f t="shared" si="10"/>
        <v>BR-020</v>
      </c>
      <c r="AB16" s="175" t="s">
        <v>92</v>
      </c>
      <c r="AC16" s="176" t="s">
        <v>110</v>
      </c>
      <c r="AD16" s="177">
        <v>0</v>
      </c>
      <c r="AE16" s="177">
        <v>3.7</v>
      </c>
      <c r="AF16" s="177">
        <f t="shared" si="11"/>
        <v>3.7</v>
      </c>
      <c r="AG16" s="177" t="s">
        <v>111</v>
      </c>
      <c r="AH16" s="177" t="s">
        <v>87</v>
      </c>
      <c r="AI16" s="278">
        <f t="shared" si="12"/>
        <v>0</v>
      </c>
      <c r="AJ16" s="277">
        <f t="shared" si="13"/>
        <v>3.7</v>
      </c>
      <c r="AK16" s="277">
        <f t="shared" si="14"/>
        <v>0</v>
      </c>
      <c r="AL16" s="277">
        <f t="shared" si="15"/>
        <v>3.7</v>
      </c>
      <c r="AM16" s="277">
        <f t="shared" si="16"/>
        <v>3.7</v>
      </c>
      <c r="AN16" s="178"/>
      <c r="AO16" s="178"/>
      <c r="AP16" s="178"/>
      <c r="AQ16" s="178"/>
      <c r="AR16" s="178"/>
    </row>
    <row r="17" spans="19:44" x14ac:dyDescent="0.25">
      <c r="S17" s="24"/>
      <c r="Z17" s="175">
        <f t="shared" si="17"/>
        <v>1</v>
      </c>
      <c r="AA17" s="175" t="str">
        <f t="shared" si="10"/>
        <v>BR-020</v>
      </c>
      <c r="AB17" s="175" t="s">
        <v>92</v>
      </c>
      <c r="AC17" s="176" t="s">
        <v>112</v>
      </c>
      <c r="AD17" s="177">
        <v>3.7</v>
      </c>
      <c r="AE17" s="177">
        <v>22</v>
      </c>
      <c r="AF17" s="177">
        <f t="shared" si="11"/>
        <v>18.3</v>
      </c>
      <c r="AG17" s="177" t="s">
        <v>111</v>
      </c>
      <c r="AH17" s="177" t="s">
        <v>87</v>
      </c>
      <c r="AI17" s="278">
        <f t="shared" si="12"/>
        <v>0</v>
      </c>
      <c r="AJ17" s="277">
        <f t="shared" si="13"/>
        <v>18.3</v>
      </c>
      <c r="AK17" s="277">
        <f t="shared" si="14"/>
        <v>0</v>
      </c>
      <c r="AL17" s="277">
        <f t="shared" si="15"/>
        <v>18.3</v>
      </c>
      <c r="AM17" s="277">
        <f t="shared" si="16"/>
        <v>18.3</v>
      </c>
      <c r="AN17" s="178"/>
      <c r="AO17" s="178"/>
      <c r="AP17" s="178"/>
      <c r="AQ17" s="178"/>
      <c r="AR17" s="178"/>
    </row>
    <row r="18" spans="19:44" x14ac:dyDescent="0.25">
      <c r="Z18" s="175">
        <f t="shared" si="17"/>
        <v>1</v>
      </c>
      <c r="AA18" s="175" t="str">
        <f t="shared" si="10"/>
        <v>BR-020</v>
      </c>
      <c r="AB18" s="175" t="s">
        <v>92</v>
      </c>
      <c r="AC18" s="176" t="s">
        <v>113</v>
      </c>
      <c r="AD18" s="177">
        <v>22</v>
      </c>
      <c r="AE18" s="177">
        <v>31</v>
      </c>
      <c r="AF18" s="177">
        <f t="shared" si="11"/>
        <v>9</v>
      </c>
      <c r="AG18" s="177" t="s">
        <v>111</v>
      </c>
      <c r="AH18" s="177" t="s">
        <v>87</v>
      </c>
      <c r="AI18" s="278">
        <f t="shared" si="12"/>
        <v>0</v>
      </c>
      <c r="AJ18" s="277">
        <f t="shared" si="13"/>
        <v>9</v>
      </c>
      <c r="AK18" s="277">
        <f t="shared" si="14"/>
        <v>0</v>
      </c>
      <c r="AL18" s="277">
        <f t="shared" si="15"/>
        <v>9</v>
      </c>
      <c r="AM18" s="277">
        <f t="shared" si="16"/>
        <v>9</v>
      </c>
      <c r="AN18" s="178"/>
      <c r="AO18" s="178"/>
      <c r="AP18" s="178"/>
      <c r="AQ18" s="178"/>
      <c r="AR18" s="178"/>
    </row>
    <row r="19" spans="19:44" x14ac:dyDescent="0.25">
      <c r="Z19" s="175">
        <f t="shared" si="17"/>
        <v>1</v>
      </c>
      <c r="AA19" s="175" t="str">
        <f t="shared" si="10"/>
        <v>BR-020</v>
      </c>
      <c r="AB19" s="175" t="s">
        <v>92</v>
      </c>
      <c r="AC19" s="176" t="s">
        <v>114</v>
      </c>
      <c r="AD19" s="177">
        <v>31</v>
      </c>
      <c r="AE19" s="177">
        <v>72.8</v>
      </c>
      <c r="AF19" s="177">
        <f t="shared" si="11"/>
        <v>41.8</v>
      </c>
      <c r="AG19" s="177" t="s">
        <v>111</v>
      </c>
      <c r="AH19" s="177" t="s">
        <v>87</v>
      </c>
      <c r="AI19" s="278">
        <f t="shared" si="12"/>
        <v>0</v>
      </c>
      <c r="AJ19" s="277">
        <f t="shared" si="13"/>
        <v>41.8</v>
      </c>
      <c r="AK19" s="277">
        <f t="shared" si="14"/>
        <v>0</v>
      </c>
      <c r="AL19" s="277">
        <f t="shared" si="15"/>
        <v>41.8</v>
      </c>
      <c r="AM19" s="277">
        <f t="shared" si="16"/>
        <v>41.8</v>
      </c>
      <c r="AN19" s="178"/>
      <c r="AO19" s="178"/>
      <c r="AP19" s="178"/>
      <c r="AQ19" s="178"/>
      <c r="AR19" s="178"/>
    </row>
    <row r="20" spans="19:44" x14ac:dyDescent="0.25">
      <c r="Z20" s="175">
        <f t="shared" si="17"/>
        <v>1</v>
      </c>
      <c r="AA20" s="175" t="str">
        <f t="shared" si="10"/>
        <v>BR-020</v>
      </c>
      <c r="AB20" s="175" t="s">
        <v>92</v>
      </c>
      <c r="AC20" s="176" t="s">
        <v>115</v>
      </c>
      <c r="AD20" s="177">
        <v>72.8</v>
      </c>
      <c r="AE20" s="177">
        <v>105.3</v>
      </c>
      <c r="AF20" s="177">
        <f t="shared" si="11"/>
        <v>32.5</v>
      </c>
      <c r="AG20" s="177" t="s">
        <v>111</v>
      </c>
      <c r="AH20" s="177" t="s">
        <v>87</v>
      </c>
      <c r="AI20" s="278">
        <f t="shared" si="12"/>
        <v>0</v>
      </c>
      <c r="AJ20" s="277">
        <f t="shared" si="13"/>
        <v>32.5</v>
      </c>
      <c r="AK20" s="277">
        <f t="shared" si="14"/>
        <v>0</v>
      </c>
      <c r="AL20" s="277">
        <f t="shared" si="15"/>
        <v>32.5</v>
      </c>
      <c r="AM20" s="277">
        <f t="shared" si="16"/>
        <v>32.5</v>
      </c>
      <c r="AN20" s="178"/>
      <c r="AO20" s="178"/>
      <c r="AP20" s="178"/>
      <c r="AQ20" s="178"/>
      <c r="AR20" s="178"/>
    </row>
    <row r="21" spans="19:44" x14ac:dyDescent="0.25">
      <c r="Z21" s="175">
        <f t="shared" si="17"/>
        <v>1</v>
      </c>
      <c r="AA21" s="175" t="str">
        <f t="shared" si="10"/>
        <v>BR-020</v>
      </c>
      <c r="AB21" s="175" t="s">
        <v>92</v>
      </c>
      <c r="AC21" s="176" t="s">
        <v>116</v>
      </c>
      <c r="AD21" s="177">
        <v>105.3</v>
      </c>
      <c r="AE21" s="177">
        <v>143.30000000000001</v>
      </c>
      <c r="AF21" s="177">
        <f t="shared" si="11"/>
        <v>38.000000000000014</v>
      </c>
      <c r="AG21" s="177" t="s">
        <v>111</v>
      </c>
      <c r="AH21" s="177" t="s">
        <v>87</v>
      </c>
      <c r="AI21" s="278">
        <f t="shared" si="12"/>
        <v>0</v>
      </c>
      <c r="AJ21" s="277">
        <f t="shared" si="13"/>
        <v>38.000000000000014</v>
      </c>
      <c r="AK21" s="277">
        <f t="shared" si="14"/>
        <v>0</v>
      </c>
      <c r="AL21" s="277">
        <f t="shared" si="15"/>
        <v>38.000000000000014</v>
      </c>
      <c r="AM21" s="277">
        <f t="shared" si="16"/>
        <v>38.000000000000014</v>
      </c>
      <c r="AN21" s="178"/>
      <c r="AO21" s="178"/>
      <c r="AP21" s="178"/>
      <c r="AQ21" s="178"/>
      <c r="AR21" s="178"/>
    </row>
    <row r="22" spans="19:44" x14ac:dyDescent="0.25">
      <c r="Z22" s="175">
        <f t="shared" si="17"/>
        <v>1</v>
      </c>
      <c r="AA22" s="175" t="str">
        <f t="shared" si="10"/>
        <v>BR-020</v>
      </c>
      <c r="AB22" s="175" t="s">
        <v>92</v>
      </c>
      <c r="AC22" s="176" t="s">
        <v>117</v>
      </c>
      <c r="AD22" s="177">
        <v>143.30000000000001</v>
      </c>
      <c r="AE22" s="177">
        <v>181.1</v>
      </c>
      <c r="AF22" s="177">
        <f t="shared" si="11"/>
        <v>37.799999999999983</v>
      </c>
      <c r="AG22" s="177" t="s">
        <v>111</v>
      </c>
      <c r="AH22" s="177" t="s">
        <v>87</v>
      </c>
      <c r="AI22" s="278">
        <f t="shared" si="12"/>
        <v>0</v>
      </c>
      <c r="AJ22" s="277">
        <f t="shared" si="13"/>
        <v>37.799999999999983</v>
      </c>
      <c r="AK22" s="277">
        <f t="shared" si="14"/>
        <v>0</v>
      </c>
      <c r="AL22" s="277">
        <f t="shared" si="15"/>
        <v>37.799999999999983</v>
      </c>
      <c r="AM22" s="277">
        <f t="shared" si="16"/>
        <v>37.799999999999983</v>
      </c>
      <c r="AN22" s="178"/>
      <c r="AO22" s="178"/>
      <c r="AP22" s="178"/>
      <c r="AQ22" s="178"/>
      <c r="AR22" s="178"/>
    </row>
    <row r="23" spans="19:44" x14ac:dyDescent="0.25">
      <c r="Z23" s="175">
        <f t="shared" si="17"/>
        <v>1</v>
      </c>
      <c r="AA23" s="175" t="str">
        <f t="shared" si="10"/>
        <v>BR-020</v>
      </c>
      <c r="AB23" s="175" t="s">
        <v>92</v>
      </c>
      <c r="AC23" s="176" t="s">
        <v>118</v>
      </c>
      <c r="AD23" s="177">
        <v>181.1</v>
      </c>
      <c r="AE23" s="177">
        <v>186.9</v>
      </c>
      <c r="AF23" s="177">
        <f t="shared" si="11"/>
        <v>5.8000000000000114</v>
      </c>
      <c r="AG23" s="177" t="s">
        <v>111</v>
      </c>
      <c r="AH23" s="177" t="s">
        <v>87</v>
      </c>
      <c r="AI23" s="278">
        <f t="shared" si="12"/>
        <v>0</v>
      </c>
      <c r="AJ23" s="277">
        <f t="shared" si="13"/>
        <v>5.8000000000000114</v>
      </c>
      <c r="AK23" s="277">
        <f t="shared" si="14"/>
        <v>0</v>
      </c>
      <c r="AL23" s="277">
        <f t="shared" si="15"/>
        <v>5.8000000000000114</v>
      </c>
      <c r="AM23" s="277">
        <f t="shared" si="16"/>
        <v>5.8000000000000114</v>
      </c>
      <c r="AN23" s="178"/>
      <c r="AO23" s="178"/>
      <c r="AP23" s="178"/>
      <c r="AQ23" s="178"/>
      <c r="AR23" s="178"/>
    </row>
    <row r="24" spans="19:44" x14ac:dyDescent="0.25">
      <c r="Z24" s="175">
        <f t="shared" si="17"/>
        <v>1</v>
      </c>
      <c r="AA24" s="175" t="str">
        <f t="shared" si="10"/>
        <v>BR-020</v>
      </c>
      <c r="AB24" s="175" t="s">
        <v>92</v>
      </c>
      <c r="AC24" s="175" t="s">
        <v>119</v>
      </c>
      <c r="AD24" s="177">
        <v>186.9</v>
      </c>
      <c r="AE24" s="177">
        <v>216.3</v>
      </c>
      <c r="AF24" s="177">
        <f t="shared" si="11"/>
        <v>29.400000000000006</v>
      </c>
      <c r="AG24" s="177" t="s">
        <v>111</v>
      </c>
      <c r="AH24" s="177" t="s">
        <v>87</v>
      </c>
      <c r="AI24" s="278">
        <f t="shared" si="12"/>
        <v>0</v>
      </c>
      <c r="AJ24" s="277">
        <f t="shared" si="13"/>
        <v>29.400000000000006</v>
      </c>
      <c r="AK24" s="277">
        <f t="shared" si="14"/>
        <v>0</v>
      </c>
      <c r="AL24" s="277">
        <f t="shared" si="15"/>
        <v>29.400000000000006</v>
      </c>
      <c r="AM24" s="277">
        <f t="shared" si="16"/>
        <v>29.400000000000006</v>
      </c>
      <c r="AN24" s="178"/>
      <c r="AO24" s="178"/>
      <c r="AP24" s="178"/>
      <c r="AQ24" s="178"/>
      <c r="AR24" s="178"/>
    </row>
    <row r="25" spans="19:44" x14ac:dyDescent="0.25">
      <c r="Z25" s="175">
        <f t="shared" si="17"/>
        <v>1</v>
      </c>
      <c r="AA25" s="175" t="str">
        <f t="shared" si="10"/>
        <v>BR-020</v>
      </c>
      <c r="AB25" s="175" t="s">
        <v>92</v>
      </c>
      <c r="AC25" s="176" t="s">
        <v>120</v>
      </c>
      <c r="AD25" s="177">
        <v>216.3</v>
      </c>
      <c r="AE25" s="177">
        <v>231.3</v>
      </c>
      <c r="AF25" s="177">
        <f t="shared" si="11"/>
        <v>15</v>
      </c>
      <c r="AG25" s="177" t="s">
        <v>111</v>
      </c>
      <c r="AH25" s="177" t="s">
        <v>87</v>
      </c>
      <c r="AI25" s="278">
        <f t="shared" si="12"/>
        <v>0</v>
      </c>
      <c r="AJ25" s="277">
        <f t="shared" si="13"/>
        <v>15</v>
      </c>
      <c r="AK25" s="277">
        <f t="shared" si="14"/>
        <v>0</v>
      </c>
      <c r="AL25" s="277">
        <f t="shared" si="15"/>
        <v>15</v>
      </c>
      <c r="AM25" s="277">
        <f t="shared" si="16"/>
        <v>15</v>
      </c>
      <c r="AN25" s="178"/>
      <c r="AO25" s="178"/>
      <c r="AP25" s="178"/>
      <c r="AQ25" s="178"/>
      <c r="AR25" s="178"/>
    </row>
    <row r="26" spans="19:44" x14ac:dyDescent="0.25">
      <c r="Z26" s="175">
        <f t="shared" si="17"/>
        <v>1</v>
      </c>
      <c r="AA26" s="175" t="str">
        <f t="shared" si="10"/>
        <v>BR-020</v>
      </c>
      <c r="AB26" s="175" t="s">
        <v>92</v>
      </c>
      <c r="AC26" s="176" t="s">
        <v>121</v>
      </c>
      <c r="AD26" s="177">
        <v>231.3</v>
      </c>
      <c r="AE26" s="177">
        <v>254.1</v>
      </c>
      <c r="AF26" s="177">
        <f t="shared" si="11"/>
        <v>22.799999999999983</v>
      </c>
      <c r="AG26" s="177" t="s">
        <v>111</v>
      </c>
      <c r="AH26" s="177" t="s">
        <v>87</v>
      </c>
      <c r="AI26" s="278">
        <f t="shared" si="12"/>
        <v>0</v>
      </c>
      <c r="AJ26" s="277">
        <f t="shared" si="13"/>
        <v>22.799999999999983</v>
      </c>
      <c r="AK26" s="277">
        <f t="shared" si="14"/>
        <v>0</v>
      </c>
      <c r="AL26" s="277">
        <f t="shared" si="15"/>
        <v>22.799999999999983</v>
      </c>
      <c r="AM26" s="277">
        <f t="shared" si="16"/>
        <v>22.799999999999983</v>
      </c>
      <c r="AN26" s="178"/>
      <c r="AO26" s="178"/>
      <c r="AP26" s="178"/>
      <c r="AQ26" s="178"/>
      <c r="AR26" s="178"/>
    </row>
    <row r="27" spans="19:44" x14ac:dyDescent="0.25">
      <c r="Z27" s="175">
        <f t="shared" si="17"/>
        <v>1</v>
      </c>
      <c r="AA27" s="175" t="str">
        <f t="shared" si="10"/>
        <v>BR-020</v>
      </c>
      <c r="AB27" s="175" t="s">
        <v>94</v>
      </c>
      <c r="AC27" s="176" t="s">
        <v>122</v>
      </c>
      <c r="AD27" s="177">
        <v>0</v>
      </c>
      <c r="AE27" s="177">
        <v>18.100000000000001</v>
      </c>
      <c r="AF27" s="177">
        <f t="shared" si="11"/>
        <v>18.100000000000001</v>
      </c>
      <c r="AG27" s="177" t="s">
        <v>111</v>
      </c>
      <c r="AH27" s="177" t="s">
        <v>87</v>
      </c>
      <c r="AI27" s="278">
        <f t="shared" si="12"/>
        <v>0</v>
      </c>
      <c r="AJ27" s="277">
        <f t="shared" si="13"/>
        <v>18.100000000000001</v>
      </c>
      <c r="AK27" s="277">
        <f t="shared" si="14"/>
        <v>0</v>
      </c>
      <c r="AL27" s="277">
        <f t="shared" si="15"/>
        <v>18.100000000000001</v>
      </c>
      <c r="AM27" s="277">
        <f t="shared" si="16"/>
        <v>18.100000000000001</v>
      </c>
      <c r="AN27" s="178"/>
      <c r="AO27" s="178"/>
      <c r="AP27" s="178"/>
      <c r="AQ27" s="178"/>
      <c r="AR27" s="178"/>
    </row>
    <row r="28" spans="19:44" x14ac:dyDescent="0.25">
      <c r="Z28" s="175">
        <f t="shared" si="17"/>
        <v>1</v>
      </c>
      <c r="AA28" s="175" t="str">
        <f t="shared" si="10"/>
        <v>BR-020</v>
      </c>
      <c r="AB28" s="175" t="s">
        <v>94</v>
      </c>
      <c r="AC28" s="176" t="s">
        <v>123</v>
      </c>
      <c r="AD28" s="177">
        <v>18.100000000000001</v>
      </c>
      <c r="AE28" s="177">
        <v>75.7</v>
      </c>
      <c r="AF28" s="177">
        <f t="shared" si="11"/>
        <v>57.6</v>
      </c>
      <c r="AG28" s="177" t="s">
        <v>111</v>
      </c>
      <c r="AH28" s="177" t="s">
        <v>87</v>
      </c>
      <c r="AI28" s="278">
        <f t="shared" si="12"/>
        <v>0</v>
      </c>
      <c r="AJ28" s="277">
        <f t="shared" si="13"/>
        <v>57.6</v>
      </c>
      <c r="AK28" s="277">
        <f t="shared" si="14"/>
        <v>0</v>
      </c>
      <c r="AL28" s="277">
        <f t="shared" si="15"/>
        <v>57.6</v>
      </c>
      <c r="AM28" s="277">
        <f t="shared" si="16"/>
        <v>57.6</v>
      </c>
      <c r="AN28" s="178"/>
      <c r="AO28" s="178"/>
      <c r="AP28" s="178"/>
      <c r="AQ28" s="178"/>
      <c r="AR28" s="178"/>
    </row>
    <row r="29" spans="19:44" x14ac:dyDescent="0.25">
      <c r="Z29" s="175">
        <f t="shared" si="17"/>
        <v>1</v>
      </c>
      <c r="AA29" s="175" t="str">
        <f t="shared" si="10"/>
        <v>BR-020</v>
      </c>
      <c r="AB29" s="175" t="s">
        <v>94</v>
      </c>
      <c r="AC29" s="176" t="s">
        <v>124</v>
      </c>
      <c r="AD29" s="177">
        <v>75.7</v>
      </c>
      <c r="AE29" s="177">
        <v>129.9</v>
      </c>
      <c r="AF29" s="177">
        <f t="shared" si="11"/>
        <v>54.2</v>
      </c>
      <c r="AG29" s="177" t="s">
        <v>111</v>
      </c>
      <c r="AH29" s="177" t="s">
        <v>87</v>
      </c>
      <c r="AI29" s="278">
        <f t="shared" si="12"/>
        <v>0</v>
      </c>
      <c r="AJ29" s="277">
        <f t="shared" si="13"/>
        <v>54.2</v>
      </c>
      <c r="AK29" s="277">
        <f t="shared" si="14"/>
        <v>0</v>
      </c>
      <c r="AL29" s="277">
        <f t="shared" si="15"/>
        <v>54.2</v>
      </c>
      <c r="AM29" s="277">
        <f t="shared" si="16"/>
        <v>54.2</v>
      </c>
      <c r="AN29" s="178"/>
      <c r="AO29" s="178"/>
      <c r="AP29" s="178"/>
      <c r="AQ29" s="178"/>
      <c r="AR29" s="178"/>
    </row>
    <row r="30" spans="19:44" x14ac:dyDescent="0.25">
      <c r="Z30" s="175">
        <f t="shared" si="17"/>
        <v>1</v>
      </c>
      <c r="AA30" s="175" t="str">
        <f t="shared" si="10"/>
        <v>BR-020</v>
      </c>
      <c r="AB30" s="175" t="s">
        <v>94</v>
      </c>
      <c r="AC30" s="176" t="s">
        <v>125</v>
      </c>
      <c r="AD30" s="177">
        <v>129.9</v>
      </c>
      <c r="AE30" s="177">
        <v>135.9</v>
      </c>
      <c r="AF30" s="177">
        <f t="shared" si="11"/>
        <v>6</v>
      </c>
      <c r="AG30" s="177" t="s">
        <v>111</v>
      </c>
      <c r="AH30" s="177" t="s">
        <v>87</v>
      </c>
      <c r="AI30" s="278">
        <f t="shared" si="12"/>
        <v>0</v>
      </c>
      <c r="AJ30" s="277">
        <f t="shared" si="13"/>
        <v>6</v>
      </c>
      <c r="AK30" s="277">
        <f t="shared" si="14"/>
        <v>0</v>
      </c>
      <c r="AL30" s="277">
        <f t="shared" si="15"/>
        <v>6</v>
      </c>
      <c r="AM30" s="277">
        <f t="shared" si="16"/>
        <v>6</v>
      </c>
      <c r="AN30" s="178"/>
      <c r="AO30" s="178"/>
      <c r="AP30" s="178"/>
      <c r="AQ30" s="178"/>
      <c r="AR30" s="178"/>
    </row>
    <row r="31" spans="19:44" x14ac:dyDescent="0.25">
      <c r="Z31" s="175">
        <f t="shared" si="17"/>
        <v>1</v>
      </c>
      <c r="AA31" s="175" t="str">
        <f t="shared" si="10"/>
        <v>BR-020</v>
      </c>
      <c r="AB31" s="175" t="s">
        <v>94</v>
      </c>
      <c r="AC31" s="176" t="s">
        <v>126</v>
      </c>
      <c r="AD31" s="177">
        <v>135.9</v>
      </c>
      <c r="AE31" s="177">
        <v>212.1</v>
      </c>
      <c r="AF31" s="177">
        <f t="shared" si="11"/>
        <v>76.199999999999989</v>
      </c>
      <c r="AG31" s="177" t="s">
        <v>111</v>
      </c>
      <c r="AH31" s="177" t="s">
        <v>87</v>
      </c>
      <c r="AI31" s="278">
        <f t="shared" si="12"/>
        <v>0</v>
      </c>
      <c r="AJ31" s="277">
        <f t="shared" si="13"/>
        <v>76.199999999999989</v>
      </c>
      <c r="AK31" s="277">
        <f t="shared" si="14"/>
        <v>0</v>
      </c>
      <c r="AL31" s="277">
        <f t="shared" si="15"/>
        <v>76.199999999999989</v>
      </c>
      <c r="AM31" s="277">
        <f t="shared" si="16"/>
        <v>76.199999999999989</v>
      </c>
      <c r="AN31" s="178"/>
      <c r="AO31" s="178"/>
      <c r="AP31" s="178"/>
      <c r="AQ31" s="178"/>
      <c r="AR31" s="178"/>
    </row>
    <row r="32" spans="19:44" x14ac:dyDescent="0.25">
      <c r="Z32" s="175">
        <f t="shared" si="17"/>
        <v>1</v>
      </c>
      <c r="AA32" s="175" t="s">
        <v>96</v>
      </c>
      <c r="AB32" s="175" t="s">
        <v>94</v>
      </c>
      <c r="AC32" s="176" t="s">
        <v>127</v>
      </c>
      <c r="AD32" s="177">
        <v>138.30000000000001</v>
      </c>
      <c r="AE32" s="177">
        <v>139.6</v>
      </c>
      <c r="AF32" s="177">
        <f t="shared" si="11"/>
        <v>1.2999999999999829</v>
      </c>
      <c r="AG32" s="177" t="s">
        <v>111</v>
      </c>
      <c r="AH32" s="177" t="s">
        <v>87</v>
      </c>
      <c r="AI32" s="278">
        <f t="shared" si="12"/>
        <v>0</v>
      </c>
      <c r="AJ32" s="277">
        <f t="shared" si="13"/>
        <v>1.2999999999999829</v>
      </c>
      <c r="AK32" s="277">
        <f t="shared" si="14"/>
        <v>0</v>
      </c>
      <c r="AL32" s="277">
        <f t="shared" si="15"/>
        <v>1.2999999999999829</v>
      </c>
      <c r="AM32" s="277">
        <f t="shared" si="16"/>
        <v>1.2999999999999829</v>
      </c>
      <c r="AN32" s="178"/>
      <c r="AO32" s="178"/>
      <c r="AP32" s="178"/>
      <c r="AQ32" s="178"/>
      <c r="AR32" s="178"/>
    </row>
    <row r="33" spans="26:44" x14ac:dyDescent="0.25">
      <c r="Z33" s="175">
        <f t="shared" si="17"/>
        <v>1</v>
      </c>
      <c r="AA33" s="175" t="str">
        <f t="shared" ref="AA33:AA71" si="19">$AA$32</f>
        <v>BR-242</v>
      </c>
      <c r="AB33" s="175" t="s">
        <v>94</v>
      </c>
      <c r="AC33" s="176" t="s">
        <v>128</v>
      </c>
      <c r="AD33" s="177">
        <v>139.6</v>
      </c>
      <c r="AE33" s="177">
        <v>226.5</v>
      </c>
      <c r="AF33" s="177">
        <f t="shared" si="11"/>
        <v>86.9</v>
      </c>
      <c r="AG33" s="177" t="s">
        <v>111</v>
      </c>
      <c r="AH33" s="177" t="s">
        <v>87</v>
      </c>
      <c r="AI33" s="278">
        <f t="shared" si="12"/>
        <v>0</v>
      </c>
      <c r="AJ33" s="277">
        <f t="shared" si="13"/>
        <v>86.9</v>
      </c>
      <c r="AK33" s="277">
        <f t="shared" si="14"/>
        <v>0</v>
      </c>
      <c r="AL33" s="277">
        <f t="shared" si="15"/>
        <v>86.9</v>
      </c>
      <c r="AM33" s="277">
        <f t="shared" si="16"/>
        <v>86.9</v>
      </c>
      <c r="AN33" s="178"/>
      <c r="AO33" s="178"/>
      <c r="AP33" s="178"/>
      <c r="AQ33" s="178"/>
      <c r="AR33" s="178"/>
    </row>
    <row r="34" spans="26:44" x14ac:dyDescent="0.25">
      <c r="Z34" s="175">
        <f t="shared" si="17"/>
        <v>1</v>
      </c>
      <c r="AA34" s="175" t="str">
        <f t="shared" si="19"/>
        <v>BR-242</v>
      </c>
      <c r="AB34" s="175" t="s">
        <v>94</v>
      </c>
      <c r="AC34" s="176" t="s">
        <v>129</v>
      </c>
      <c r="AD34" s="177">
        <v>226.5</v>
      </c>
      <c r="AE34" s="177">
        <v>251.4</v>
      </c>
      <c r="AF34" s="177">
        <f t="shared" si="11"/>
        <v>24.900000000000006</v>
      </c>
      <c r="AG34" s="177" t="s">
        <v>111</v>
      </c>
      <c r="AH34" s="177" t="s">
        <v>87</v>
      </c>
      <c r="AI34" s="278">
        <f t="shared" si="12"/>
        <v>0</v>
      </c>
      <c r="AJ34" s="277">
        <f t="shared" si="13"/>
        <v>24.900000000000006</v>
      </c>
      <c r="AK34" s="277">
        <f t="shared" si="14"/>
        <v>0</v>
      </c>
      <c r="AL34" s="277">
        <f t="shared" si="15"/>
        <v>24.900000000000006</v>
      </c>
      <c r="AM34" s="277">
        <f t="shared" si="16"/>
        <v>24.900000000000006</v>
      </c>
      <c r="AN34" s="178"/>
      <c r="AO34" s="178"/>
      <c r="AP34" s="178"/>
      <c r="AQ34" s="178"/>
      <c r="AR34" s="178"/>
    </row>
    <row r="35" spans="26:44" x14ac:dyDescent="0.25">
      <c r="Z35" s="175">
        <f t="shared" si="17"/>
        <v>1</v>
      </c>
      <c r="AA35" s="175" t="str">
        <f t="shared" si="19"/>
        <v>BR-242</v>
      </c>
      <c r="AB35" s="175" t="s">
        <v>94</v>
      </c>
      <c r="AC35" s="176" t="s">
        <v>130</v>
      </c>
      <c r="AD35" s="177">
        <v>251.4</v>
      </c>
      <c r="AE35" s="177">
        <v>270.10000000000002</v>
      </c>
      <c r="AF35" s="177">
        <f t="shared" ref="AF35" si="20">ABS(AE35-AD35)</f>
        <v>18.700000000000017</v>
      </c>
      <c r="AG35" s="177" t="s">
        <v>111</v>
      </c>
      <c r="AH35" s="177" t="s">
        <v>87</v>
      </c>
      <c r="AI35" s="278">
        <f t="shared" si="12"/>
        <v>0</v>
      </c>
      <c r="AJ35" s="277">
        <f t="shared" si="13"/>
        <v>18.700000000000017</v>
      </c>
      <c r="AK35" s="277">
        <f t="shared" si="14"/>
        <v>0</v>
      </c>
      <c r="AL35" s="277">
        <f t="shared" si="15"/>
        <v>18.700000000000017</v>
      </c>
      <c r="AM35" s="277">
        <f t="shared" si="16"/>
        <v>18.700000000000017</v>
      </c>
      <c r="AN35" s="178"/>
      <c r="AO35" s="178"/>
      <c r="AP35" s="178"/>
      <c r="AQ35" s="178"/>
      <c r="AR35" s="178"/>
    </row>
    <row r="36" spans="26:44" x14ac:dyDescent="0.25">
      <c r="Z36" s="175">
        <f t="shared" si="17"/>
        <v>1</v>
      </c>
      <c r="AA36" s="175" t="str">
        <f t="shared" si="19"/>
        <v>BR-242</v>
      </c>
      <c r="AB36" s="175" t="s">
        <v>94</v>
      </c>
      <c r="AC36" s="176" t="s">
        <v>131</v>
      </c>
      <c r="AD36" s="177">
        <v>270.10000000000002</v>
      </c>
      <c r="AE36" s="177">
        <v>299.2</v>
      </c>
      <c r="AF36" s="177">
        <f>ABS(AE36-AD36)</f>
        <v>29.099999999999966</v>
      </c>
      <c r="AG36" s="177" t="s">
        <v>111</v>
      </c>
      <c r="AH36" s="177" t="s">
        <v>87</v>
      </c>
      <c r="AI36" s="278">
        <f t="shared" si="12"/>
        <v>0</v>
      </c>
      <c r="AJ36" s="277">
        <f t="shared" si="13"/>
        <v>29.099999999999966</v>
      </c>
      <c r="AK36" s="277">
        <f t="shared" si="14"/>
        <v>0</v>
      </c>
      <c r="AL36" s="277">
        <f t="shared" si="15"/>
        <v>29.099999999999966</v>
      </c>
      <c r="AM36" s="277">
        <f t="shared" si="16"/>
        <v>29.099999999999966</v>
      </c>
      <c r="AN36" s="178"/>
      <c r="AO36" s="178"/>
      <c r="AP36" s="178"/>
      <c r="AQ36" s="178"/>
      <c r="AR36" s="178"/>
    </row>
    <row r="37" spans="26:44" x14ac:dyDescent="0.25">
      <c r="Z37" s="175">
        <f t="shared" si="17"/>
        <v>1</v>
      </c>
      <c r="AA37" s="175" t="str">
        <f t="shared" si="19"/>
        <v>BR-242</v>
      </c>
      <c r="AB37" s="175" t="s">
        <v>94</v>
      </c>
      <c r="AC37" s="176" t="s">
        <v>132</v>
      </c>
      <c r="AD37" s="177">
        <v>299.2</v>
      </c>
      <c r="AE37" s="177">
        <v>302.10000000000002</v>
      </c>
      <c r="AF37" s="177">
        <f t="shared" ref="AF37" si="21">ABS(AE37-AD37)</f>
        <v>2.9000000000000341</v>
      </c>
      <c r="AG37" s="177" t="s">
        <v>111</v>
      </c>
      <c r="AH37" s="177" t="s">
        <v>87</v>
      </c>
      <c r="AI37" s="278">
        <f t="shared" si="12"/>
        <v>0</v>
      </c>
      <c r="AJ37" s="277">
        <f t="shared" si="13"/>
        <v>2.9000000000000341</v>
      </c>
      <c r="AK37" s="277">
        <f t="shared" si="14"/>
        <v>0</v>
      </c>
      <c r="AL37" s="277">
        <f t="shared" si="15"/>
        <v>2.9000000000000341</v>
      </c>
      <c r="AM37" s="277">
        <f t="shared" si="16"/>
        <v>2.9000000000000341</v>
      </c>
      <c r="AN37" s="178"/>
      <c r="AO37" s="178"/>
      <c r="AP37" s="178"/>
      <c r="AQ37" s="178"/>
      <c r="AR37" s="178"/>
    </row>
    <row r="38" spans="26:44" x14ac:dyDescent="0.25">
      <c r="Z38" s="175">
        <f t="shared" si="17"/>
        <v>1</v>
      </c>
      <c r="AA38" s="175" t="str">
        <f t="shared" si="19"/>
        <v>BR-242</v>
      </c>
      <c r="AB38" s="175" t="s">
        <v>94</v>
      </c>
      <c r="AC38" s="176" t="s">
        <v>133</v>
      </c>
      <c r="AD38" s="177">
        <v>302.10000000000002</v>
      </c>
      <c r="AE38" s="177">
        <v>321.7</v>
      </c>
      <c r="AF38" s="177">
        <f t="shared" si="11"/>
        <v>19.599999999999966</v>
      </c>
      <c r="AG38" s="177" t="s">
        <v>111</v>
      </c>
      <c r="AH38" s="177" t="s">
        <v>87</v>
      </c>
      <c r="AI38" s="278">
        <f t="shared" si="12"/>
        <v>0</v>
      </c>
      <c r="AJ38" s="277">
        <f t="shared" si="13"/>
        <v>19.599999999999966</v>
      </c>
      <c r="AK38" s="277">
        <f t="shared" si="14"/>
        <v>0</v>
      </c>
      <c r="AL38" s="277">
        <f t="shared" si="15"/>
        <v>19.599999999999966</v>
      </c>
      <c r="AM38" s="277">
        <f t="shared" si="16"/>
        <v>19.599999999999966</v>
      </c>
      <c r="AN38" s="178"/>
      <c r="AO38" s="178"/>
      <c r="AP38" s="178"/>
      <c r="AQ38" s="178"/>
      <c r="AR38" s="178"/>
    </row>
    <row r="39" spans="26:44" x14ac:dyDescent="0.25">
      <c r="Z39" s="175">
        <f t="shared" si="17"/>
        <v>1</v>
      </c>
      <c r="AA39" s="175" t="str">
        <f t="shared" si="19"/>
        <v>BR-242</v>
      </c>
      <c r="AB39" s="175" t="s">
        <v>94</v>
      </c>
      <c r="AC39" s="176" t="s">
        <v>134</v>
      </c>
      <c r="AD39" s="177">
        <v>321.7</v>
      </c>
      <c r="AE39" s="177">
        <v>325.2</v>
      </c>
      <c r="AF39" s="177">
        <f t="shared" ref="AF39:AF40" si="22">ABS(AE39-AD39)</f>
        <v>3.5</v>
      </c>
      <c r="AG39" s="177" t="s">
        <v>111</v>
      </c>
      <c r="AH39" s="177" t="s">
        <v>87</v>
      </c>
      <c r="AI39" s="278">
        <f t="shared" si="12"/>
        <v>0</v>
      </c>
      <c r="AJ39" s="277">
        <f t="shared" si="13"/>
        <v>3.5</v>
      </c>
      <c r="AK39" s="277">
        <f t="shared" si="14"/>
        <v>0</v>
      </c>
      <c r="AL39" s="277">
        <f t="shared" si="15"/>
        <v>3.5</v>
      </c>
      <c r="AM39" s="277">
        <f t="shared" si="16"/>
        <v>3.5</v>
      </c>
      <c r="AN39" s="178"/>
      <c r="AO39" s="178"/>
      <c r="AP39" s="178"/>
      <c r="AQ39" s="178"/>
      <c r="AR39" s="178"/>
    </row>
    <row r="40" spans="26:44" x14ac:dyDescent="0.25">
      <c r="Z40" s="175">
        <f t="shared" si="17"/>
        <v>1</v>
      </c>
      <c r="AA40" s="175" t="str">
        <f t="shared" si="19"/>
        <v>BR-242</v>
      </c>
      <c r="AB40" s="175" t="s">
        <v>94</v>
      </c>
      <c r="AC40" s="176" t="s">
        <v>135</v>
      </c>
      <c r="AD40" s="177">
        <v>325.2</v>
      </c>
      <c r="AE40" s="177">
        <v>357.1</v>
      </c>
      <c r="AF40" s="177">
        <f t="shared" si="22"/>
        <v>31.900000000000034</v>
      </c>
      <c r="AG40" s="177" t="s">
        <v>111</v>
      </c>
      <c r="AH40" s="177" t="s">
        <v>87</v>
      </c>
      <c r="AI40" s="278">
        <f t="shared" si="12"/>
        <v>0</v>
      </c>
      <c r="AJ40" s="277">
        <f t="shared" si="13"/>
        <v>31.900000000000034</v>
      </c>
      <c r="AK40" s="277">
        <f t="shared" si="14"/>
        <v>0</v>
      </c>
      <c r="AL40" s="277">
        <f t="shared" si="15"/>
        <v>31.900000000000034</v>
      </c>
      <c r="AM40" s="277">
        <f t="shared" si="16"/>
        <v>31.900000000000034</v>
      </c>
      <c r="AN40" s="178"/>
      <c r="AO40" s="178"/>
      <c r="AP40" s="178"/>
      <c r="AQ40" s="178"/>
      <c r="AR40" s="178"/>
    </row>
    <row r="41" spans="26:44" x14ac:dyDescent="0.25">
      <c r="Z41" s="175">
        <f t="shared" si="17"/>
        <v>1</v>
      </c>
      <c r="AA41" s="175" t="str">
        <f t="shared" si="19"/>
        <v>BR-242</v>
      </c>
      <c r="AB41" s="175" t="s">
        <v>94</v>
      </c>
      <c r="AC41" s="176" t="s">
        <v>136</v>
      </c>
      <c r="AD41" s="177">
        <v>357.1</v>
      </c>
      <c r="AE41" s="177">
        <v>389.6</v>
      </c>
      <c r="AF41" s="177">
        <f t="shared" si="11"/>
        <v>32.5</v>
      </c>
      <c r="AG41" s="177" t="s">
        <v>111</v>
      </c>
      <c r="AH41" s="177" t="s">
        <v>87</v>
      </c>
      <c r="AI41" s="278">
        <f t="shared" si="12"/>
        <v>0</v>
      </c>
      <c r="AJ41" s="277">
        <f t="shared" si="13"/>
        <v>32.5</v>
      </c>
      <c r="AK41" s="277">
        <f t="shared" si="14"/>
        <v>0</v>
      </c>
      <c r="AL41" s="277">
        <f t="shared" si="15"/>
        <v>32.5</v>
      </c>
      <c r="AM41" s="277">
        <f t="shared" si="16"/>
        <v>32.5</v>
      </c>
      <c r="AN41" s="178"/>
      <c r="AO41" s="178"/>
      <c r="AP41" s="178"/>
      <c r="AQ41" s="178"/>
      <c r="AR41" s="178"/>
    </row>
    <row r="42" spans="26:44" x14ac:dyDescent="0.25">
      <c r="Z42" s="175">
        <f t="shared" si="17"/>
        <v>1</v>
      </c>
      <c r="AA42" s="175" t="str">
        <f t="shared" si="19"/>
        <v>BR-242</v>
      </c>
      <c r="AB42" s="175" t="s">
        <v>94</v>
      </c>
      <c r="AC42" s="176" t="s">
        <v>137</v>
      </c>
      <c r="AD42" s="177">
        <v>389.6</v>
      </c>
      <c r="AE42" s="177">
        <v>395.1</v>
      </c>
      <c r="AF42" s="177">
        <f t="shared" ref="AF42" si="23">ABS(AE42-AD42)</f>
        <v>5.5</v>
      </c>
      <c r="AG42" s="177" t="s">
        <v>111</v>
      </c>
      <c r="AH42" s="177" t="s">
        <v>87</v>
      </c>
      <c r="AI42" s="278">
        <f t="shared" si="12"/>
        <v>0</v>
      </c>
      <c r="AJ42" s="277">
        <f t="shared" si="13"/>
        <v>5.5</v>
      </c>
      <c r="AK42" s="277">
        <f t="shared" si="14"/>
        <v>0</v>
      </c>
      <c r="AL42" s="277">
        <f t="shared" si="15"/>
        <v>5.5</v>
      </c>
      <c r="AM42" s="277">
        <f t="shared" si="16"/>
        <v>5.5</v>
      </c>
      <c r="AN42" s="178"/>
      <c r="AO42" s="178"/>
      <c r="AP42" s="178"/>
      <c r="AQ42" s="178"/>
      <c r="AR42" s="178"/>
    </row>
    <row r="43" spans="26:44" x14ac:dyDescent="0.25">
      <c r="Z43" s="175">
        <f t="shared" si="17"/>
        <v>1</v>
      </c>
      <c r="AA43" s="175" t="str">
        <f t="shared" si="19"/>
        <v>BR-242</v>
      </c>
      <c r="AB43" s="175" t="s">
        <v>94</v>
      </c>
      <c r="AC43" s="176" t="s">
        <v>138</v>
      </c>
      <c r="AD43" s="177">
        <v>395.1</v>
      </c>
      <c r="AE43" s="177">
        <v>415.1</v>
      </c>
      <c r="AF43" s="177">
        <f t="shared" si="11"/>
        <v>20</v>
      </c>
      <c r="AG43" s="177" t="s">
        <v>111</v>
      </c>
      <c r="AH43" s="177" t="s">
        <v>87</v>
      </c>
      <c r="AI43" s="278">
        <f t="shared" si="12"/>
        <v>0</v>
      </c>
      <c r="AJ43" s="277">
        <f t="shared" si="13"/>
        <v>20</v>
      </c>
      <c r="AK43" s="277">
        <f t="shared" si="14"/>
        <v>0</v>
      </c>
      <c r="AL43" s="277">
        <f t="shared" si="15"/>
        <v>20</v>
      </c>
      <c r="AM43" s="277">
        <f t="shared" si="16"/>
        <v>20</v>
      </c>
      <c r="AN43" s="178"/>
      <c r="AO43" s="178"/>
      <c r="AP43" s="178"/>
      <c r="AQ43" s="178"/>
      <c r="AR43" s="178"/>
    </row>
    <row r="44" spans="26:44" x14ac:dyDescent="0.25">
      <c r="Z44" s="175">
        <f t="shared" si="17"/>
        <v>1</v>
      </c>
      <c r="AA44" s="175" t="str">
        <f t="shared" si="19"/>
        <v>BR-242</v>
      </c>
      <c r="AB44" s="175" t="s">
        <v>94</v>
      </c>
      <c r="AC44" s="176" t="s">
        <v>139</v>
      </c>
      <c r="AD44" s="177">
        <v>415.1</v>
      </c>
      <c r="AE44" s="177">
        <v>433.5</v>
      </c>
      <c r="AF44" s="177">
        <f t="shared" si="11"/>
        <v>18.399999999999977</v>
      </c>
      <c r="AG44" s="177" t="s">
        <v>111</v>
      </c>
      <c r="AH44" s="177" t="s">
        <v>87</v>
      </c>
      <c r="AI44" s="278">
        <f t="shared" si="12"/>
        <v>0</v>
      </c>
      <c r="AJ44" s="277">
        <f t="shared" si="13"/>
        <v>18.399999999999977</v>
      </c>
      <c r="AK44" s="277">
        <f t="shared" si="14"/>
        <v>0</v>
      </c>
      <c r="AL44" s="277">
        <f t="shared" si="15"/>
        <v>18.399999999999977</v>
      </c>
      <c r="AM44" s="277">
        <f t="shared" si="16"/>
        <v>18.399999999999977</v>
      </c>
      <c r="AN44" s="178"/>
      <c r="AO44" s="178"/>
      <c r="AP44" s="178"/>
      <c r="AQ44" s="178"/>
      <c r="AR44" s="178"/>
    </row>
    <row r="45" spans="26:44" x14ac:dyDescent="0.25">
      <c r="Z45" s="175">
        <f t="shared" si="17"/>
        <v>1</v>
      </c>
      <c r="AA45" s="175" t="str">
        <f t="shared" si="19"/>
        <v>BR-242</v>
      </c>
      <c r="AB45" s="175" t="s">
        <v>94</v>
      </c>
      <c r="AC45" s="176" t="s">
        <v>140</v>
      </c>
      <c r="AD45" s="177">
        <v>433.5</v>
      </c>
      <c r="AE45" s="177">
        <v>455.7</v>
      </c>
      <c r="AF45" s="177">
        <f t="shared" si="11"/>
        <v>22.199999999999989</v>
      </c>
      <c r="AG45" s="177" t="s">
        <v>111</v>
      </c>
      <c r="AH45" s="177" t="s">
        <v>87</v>
      </c>
      <c r="AI45" s="278">
        <f t="shared" si="12"/>
        <v>0</v>
      </c>
      <c r="AJ45" s="277">
        <f t="shared" si="13"/>
        <v>22.199999999999989</v>
      </c>
      <c r="AK45" s="277">
        <f t="shared" si="14"/>
        <v>0</v>
      </c>
      <c r="AL45" s="277">
        <f t="shared" si="15"/>
        <v>22.199999999999989</v>
      </c>
      <c r="AM45" s="277">
        <f t="shared" si="16"/>
        <v>22.199999999999989</v>
      </c>
      <c r="AN45" s="178"/>
      <c r="AO45" s="178"/>
      <c r="AP45" s="178"/>
      <c r="AQ45" s="178"/>
      <c r="AR45" s="178"/>
    </row>
    <row r="46" spans="26:44" x14ac:dyDescent="0.25">
      <c r="Z46" s="175">
        <f t="shared" si="17"/>
        <v>1</v>
      </c>
      <c r="AA46" s="175" t="str">
        <f t="shared" si="19"/>
        <v>BR-242</v>
      </c>
      <c r="AB46" s="175" t="s">
        <v>94</v>
      </c>
      <c r="AC46" s="176" t="s">
        <v>141</v>
      </c>
      <c r="AD46" s="177">
        <v>455.7</v>
      </c>
      <c r="AE46" s="177">
        <v>468.6</v>
      </c>
      <c r="AF46" s="177">
        <f t="shared" si="11"/>
        <v>12.900000000000034</v>
      </c>
      <c r="AG46" s="177" t="s">
        <v>111</v>
      </c>
      <c r="AH46" s="177" t="s">
        <v>87</v>
      </c>
      <c r="AI46" s="278">
        <f t="shared" si="12"/>
        <v>0</v>
      </c>
      <c r="AJ46" s="277">
        <f t="shared" si="13"/>
        <v>12.900000000000034</v>
      </c>
      <c r="AK46" s="277">
        <f t="shared" si="14"/>
        <v>0</v>
      </c>
      <c r="AL46" s="277">
        <f t="shared" si="15"/>
        <v>12.900000000000034</v>
      </c>
      <c r="AM46" s="277">
        <f t="shared" si="16"/>
        <v>12.900000000000034</v>
      </c>
      <c r="AN46" s="178"/>
      <c r="AO46" s="178"/>
      <c r="AP46" s="178"/>
      <c r="AQ46" s="178"/>
      <c r="AR46" s="178"/>
    </row>
    <row r="47" spans="26:44" x14ac:dyDescent="0.25">
      <c r="Z47" s="175">
        <f t="shared" si="17"/>
        <v>1</v>
      </c>
      <c r="AA47" s="175" t="str">
        <f t="shared" si="19"/>
        <v>BR-242</v>
      </c>
      <c r="AB47" s="175" t="s">
        <v>94</v>
      </c>
      <c r="AC47" s="176" t="s">
        <v>142</v>
      </c>
      <c r="AD47" s="177">
        <v>468.6</v>
      </c>
      <c r="AE47" s="177">
        <v>516.4</v>
      </c>
      <c r="AF47" s="177">
        <f t="shared" ref="AF47" si="24">ABS(AE47-AD47)</f>
        <v>47.799999999999955</v>
      </c>
      <c r="AG47" s="177" t="s">
        <v>111</v>
      </c>
      <c r="AH47" s="177" t="s">
        <v>87</v>
      </c>
      <c r="AI47" s="278">
        <f t="shared" si="12"/>
        <v>0</v>
      </c>
      <c r="AJ47" s="277">
        <f t="shared" si="13"/>
        <v>47.799999999999955</v>
      </c>
      <c r="AK47" s="277">
        <f t="shared" si="14"/>
        <v>0</v>
      </c>
      <c r="AL47" s="277">
        <f t="shared" si="15"/>
        <v>47.799999999999955</v>
      </c>
      <c r="AM47" s="277">
        <f t="shared" si="16"/>
        <v>47.799999999999955</v>
      </c>
      <c r="AN47" s="178"/>
      <c r="AO47" s="178"/>
      <c r="AP47" s="178"/>
      <c r="AQ47" s="178"/>
      <c r="AR47" s="178"/>
    </row>
    <row r="48" spans="26:44" x14ac:dyDescent="0.25">
      <c r="Z48" s="175">
        <f t="shared" si="17"/>
        <v>1</v>
      </c>
      <c r="AA48" s="175" t="str">
        <f t="shared" si="19"/>
        <v>BR-242</v>
      </c>
      <c r="AB48" s="175" t="s">
        <v>94</v>
      </c>
      <c r="AC48" s="176" t="s">
        <v>143</v>
      </c>
      <c r="AD48" s="177">
        <v>516.4</v>
      </c>
      <c r="AE48" s="177">
        <v>538.5</v>
      </c>
      <c r="AF48" s="177">
        <f t="shared" si="11"/>
        <v>22.100000000000023</v>
      </c>
      <c r="AG48" s="177" t="s">
        <v>111</v>
      </c>
      <c r="AH48" s="177" t="s">
        <v>87</v>
      </c>
      <c r="AI48" s="278">
        <f t="shared" si="12"/>
        <v>0</v>
      </c>
      <c r="AJ48" s="277">
        <f t="shared" si="13"/>
        <v>22.100000000000023</v>
      </c>
      <c r="AK48" s="277">
        <f t="shared" si="14"/>
        <v>0</v>
      </c>
      <c r="AL48" s="277">
        <f t="shared" si="15"/>
        <v>22.100000000000023</v>
      </c>
      <c r="AM48" s="277">
        <f t="shared" si="16"/>
        <v>22.100000000000023</v>
      </c>
      <c r="AN48" s="178"/>
      <c r="AO48" s="178"/>
      <c r="AP48" s="178"/>
      <c r="AQ48" s="178"/>
      <c r="AR48" s="178"/>
    </row>
    <row r="49" spans="26:44" x14ac:dyDescent="0.25">
      <c r="Z49" s="175">
        <f t="shared" si="17"/>
        <v>1</v>
      </c>
      <c r="AA49" s="175" t="str">
        <f t="shared" si="19"/>
        <v>BR-242</v>
      </c>
      <c r="AB49" s="175" t="s">
        <v>94</v>
      </c>
      <c r="AC49" s="176" t="s">
        <v>144</v>
      </c>
      <c r="AD49" s="177">
        <v>538.5</v>
      </c>
      <c r="AE49" s="177">
        <v>583.9</v>
      </c>
      <c r="AF49" s="177">
        <f t="shared" si="11"/>
        <v>45.399999999999977</v>
      </c>
      <c r="AG49" s="177" t="s">
        <v>111</v>
      </c>
      <c r="AH49" s="177" t="s">
        <v>87</v>
      </c>
      <c r="AI49" s="278">
        <f t="shared" si="12"/>
        <v>0</v>
      </c>
      <c r="AJ49" s="277">
        <f t="shared" si="13"/>
        <v>45.399999999999977</v>
      </c>
      <c r="AK49" s="277">
        <f t="shared" si="14"/>
        <v>0</v>
      </c>
      <c r="AL49" s="277">
        <f t="shared" si="15"/>
        <v>45.399999999999977</v>
      </c>
      <c r="AM49" s="277">
        <f t="shared" si="16"/>
        <v>45.399999999999977</v>
      </c>
      <c r="AN49" s="178"/>
      <c r="AO49" s="178"/>
      <c r="AP49" s="178"/>
      <c r="AQ49" s="178"/>
      <c r="AR49" s="178"/>
    </row>
    <row r="50" spans="26:44" x14ac:dyDescent="0.25">
      <c r="Z50" s="175">
        <f t="shared" si="17"/>
        <v>1</v>
      </c>
      <c r="AA50" s="175" t="str">
        <f t="shared" si="19"/>
        <v>BR-242</v>
      </c>
      <c r="AB50" s="175" t="s">
        <v>94</v>
      </c>
      <c r="AC50" s="176" t="s">
        <v>145</v>
      </c>
      <c r="AD50" s="177">
        <v>583.9</v>
      </c>
      <c r="AE50" s="177">
        <v>606.70000000000005</v>
      </c>
      <c r="AF50" s="177">
        <f t="shared" si="11"/>
        <v>22.800000000000068</v>
      </c>
      <c r="AG50" s="177" t="s">
        <v>111</v>
      </c>
      <c r="AH50" s="177" t="s">
        <v>87</v>
      </c>
      <c r="AI50" s="278">
        <f t="shared" si="12"/>
        <v>0</v>
      </c>
      <c r="AJ50" s="277">
        <f t="shared" si="13"/>
        <v>22.800000000000068</v>
      </c>
      <c r="AK50" s="277">
        <f t="shared" si="14"/>
        <v>0</v>
      </c>
      <c r="AL50" s="277">
        <f t="shared" si="15"/>
        <v>22.800000000000068</v>
      </c>
      <c r="AM50" s="277">
        <f t="shared" si="16"/>
        <v>22.800000000000068</v>
      </c>
      <c r="AN50" s="178"/>
      <c r="AO50" s="178"/>
      <c r="AP50" s="178"/>
      <c r="AQ50" s="178"/>
      <c r="AR50" s="178"/>
    </row>
    <row r="51" spans="26:44" x14ac:dyDescent="0.25">
      <c r="Z51" s="175">
        <f t="shared" si="17"/>
        <v>1</v>
      </c>
      <c r="AA51" s="175" t="str">
        <f t="shared" si="19"/>
        <v>BR-242</v>
      </c>
      <c r="AB51" s="175" t="s">
        <v>94</v>
      </c>
      <c r="AC51" s="176" t="s">
        <v>146</v>
      </c>
      <c r="AD51" s="177">
        <v>606.70000000000005</v>
      </c>
      <c r="AE51" s="177">
        <v>621.70000000000005</v>
      </c>
      <c r="AF51" s="177">
        <f t="shared" si="11"/>
        <v>15</v>
      </c>
      <c r="AG51" s="177" t="s">
        <v>111</v>
      </c>
      <c r="AH51" s="177" t="s">
        <v>87</v>
      </c>
      <c r="AI51" s="278">
        <f t="shared" si="12"/>
        <v>0</v>
      </c>
      <c r="AJ51" s="277">
        <f t="shared" si="13"/>
        <v>15</v>
      </c>
      <c r="AK51" s="277">
        <f t="shared" si="14"/>
        <v>0</v>
      </c>
      <c r="AL51" s="277">
        <f t="shared" si="15"/>
        <v>15</v>
      </c>
      <c r="AM51" s="277">
        <f t="shared" si="16"/>
        <v>15</v>
      </c>
      <c r="AN51" s="178"/>
      <c r="AO51" s="178"/>
      <c r="AP51" s="178"/>
      <c r="AQ51" s="178"/>
      <c r="AR51" s="178"/>
    </row>
    <row r="52" spans="26:44" x14ac:dyDescent="0.25">
      <c r="Z52" s="175">
        <f t="shared" si="17"/>
        <v>1</v>
      </c>
      <c r="AA52" s="175" t="str">
        <f t="shared" si="19"/>
        <v>BR-242</v>
      </c>
      <c r="AB52" s="175" t="s">
        <v>94</v>
      </c>
      <c r="AC52" s="176" t="s">
        <v>147</v>
      </c>
      <c r="AD52" s="177">
        <v>621.70000000000005</v>
      </c>
      <c r="AE52" s="177">
        <v>644.29999999999995</v>
      </c>
      <c r="AF52" s="177">
        <f t="shared" si="11"/>
        <v>22.599999999999909</v>
      </c>
      <c r="AG52" s="177" t="s">
        <v>111</v>
      </c>
      <c r="AH52" s="177" t="s">
        <v>87</v>
      </c>
      <c r="AI52" s="278">
        <f t="shared" si="12"/>
        <v>0</v>
      </c>
      <c r="AJ52" s="277">
        <f t="shared" si="13"/>
        <v>22.599999999999909</v>
      </c>
      <c r="AK52" s="277">
        <f t="shared" si="14"/>
        <v>0</v>
      </c>
      <c r="AL52" s="277">
        <f t="shared" si="15"/>
        <v>22.599999999999909</v>
      </c>
      <c r="AM52" s="277">
        <f t="shared" si="16"/>
        <v>22.599999999999909</v>
      </c>
      <c r="AN52" s="178"/>
      <c r="AO52" s="178"/>
      <c r="AP52" s="178"/>
      <c r="AQ52" s="178"/>
      <c r="AR52" s="178"/>
    </row>
    <row r="53" spans="26:44" x14ac:dyDescent="0.25">
      <c r="Z53" s="175">
        <f t="shared" si="17"/>
        <v>1</v>
      </c>
      <c r="AA53" s="175" t="str">
        <f t="shared" si="19"/>
        <v>BR-242</v>
      </c>
      <c r="AB53" s="175" t="s">
        <v>94</v>
      </c>
      <c r="AC53" s="176" t="s">
        <v>148</v>
      </c>
      <c r="AD53" s="177">
        <v>644.29999999999995</v>
      </c>
      <c r="AE53" s="177">
        <v>664.7</v>
      </c>
      <c r="AF53" s="177">
        <f t="shared" ref="AF53" si="25">ABS(AE53-AD53)</f>
        <v>20.400000000000091</v>
      </c>
      <c r="AG53" s="177" t="s">
        <v>111</v>
      </c>
      <c r="AH53" s="177" t="s">
        <v>87</v>
      </c>
      <c r="AI53" s="278">
        <f t="shared" si="12"/>
        <v>0</v>
      </c>
      <c r="AJ53" s="277">
        <f t="shared" si="13"/>
        <v>20.400000000000091</v>
      </c>
      <c r="AK53" s="277">
        <f t="shared" si="14"/>
        <v>0</v>
      </c>
      <c r="AL53" s="277">
        <f t="shared" si="15"/>
        <v>20.400000000000091</v>
      </c>
      <c r="AM53" s="277">
        <f t="shared" si="16"/>
        <v>20.400000000000091</v>
      </c>
      <c r="AN53" s="178"/>
      <c r="AO53" s="178"/>
      <c r="AP53" s="178"/>
      <c r="AQ53" s="178"/>
      <c r="AR53" s="178"/>
    </row>
    <row r="54" spans="26:44" x14ac:dyDescent="0.25">
      <c r="Z54" s="175">
        <f t="shared" si="17"/>
        <v>1</v>
      </c>
      <c r="AA54" s="175" t="str">
        <f t="shared" si="19"/>
        <v>BR-242</v>
      </c>
      <c r="AB54" s="175" t="s">
        <v>94</v>
      </c>
      <c r="AC54" s="176" t="s">
        <v>149</v>
      </c>
      <c r="AD54" s="177">
        <v>664.7</v>
      </c>
      <c r="AE54" s="177">
        <v>709.2</v>
      </c>
      <c r="AF54" s="177">
        <f t="shared" si="11"/>
        <v>44.5</v>
      </c>
      <c r="AG54" s="177" t="s">
        <v>111</v>
      </c>
      <c r="AH54" s="177" t="s">
        <v>87</v>
      </c>
      <c r="AI54" s="278">
        <f t="shared" si="12"/>
        <v>0</v>
      </c>
      <c r="AJ54" s="277">
        <f t="shared" si="13"/>
        <v>44.5</v>
      </c>
      <c r="AK54" s="277">
        <f t="shared" si="14"/>
        <v>0</v>
      </c>
      <c r="AL54" s="277">
        <f t="shared" si="15"/>
        <v>44.5</v>
      </c>
      <c r="AM54" s="277">
        <f t="shared" si="16"/>
        <v>44.5</v>
      </c>
      <c r="AN54" s="178"/>
      <c r="AO54" s="178"/>
      <c r="AP54" s="178"/>
      <c r="AQ54" s="178"/>
      <c r="AR54" s="178"/>
    </row>
    <row r="55" spans="26:44" x14ac:dyDescent="0.25">
      <c r="Z55" s="175">
        <f t="shared" si="17"/>
        <v>1</v>
      </c>
      <c r="AA55" s="175" t="str">
        <f t="shared" si="19"/>
        <v>BR-242</v>
      </c>
      <c r="AB55" s="175" t="s">
        <v>94</v>
      </c>
      <c r="AC55" s="176" t="s">
        <v>150</v>
      </c>
      <c r="AD55" s="177">
        <v>709.2</v>
      </c>
      <c r="AE55" s="177">
        <v>743</v>
      </c>
      <c r="AF55" s="177">
        <f t="shared" si="11"/>
        <v>33.799999999999955</v>
      </c>
      <c r="AG55" s="177" t="s">
        <v>111</v>
      </c>
      <c r="AH55" s="177" t="s">
        <v>87</v>
      </c>
      <c r="AI55" s="278">
        <f t="shared" si="12"/>
        <v>0</v>
      </c>
      <c r="AJ55" s="277">
        <f t="shared" si="13"/>
        <v>33.799999999999955</v>
      </c>
      <c r="AK55" s="277">
        <f t="shared" si="14"/>
        <v>0</v>
      </c>
      <c r="AL55" s="277">
        <f t="shared" si="15"/>
        <v>33.799999999999955</v>
      </c>
      <c r="AM55" s="277">
        <f t="shared" si="16"/>
        <v>33.799999999999955</v>
      </c>
      <c r="AN55" s="178"/>
      <c r="AO55" s="178"/>
      <c r="AP55" s="178"/>
      <c r="AQ55" s="178"/>
      <c r="AR55" s="178"/>
    </row>
    <row r="56" spans="26:44" x14ac:dyDescent="0.25">
      <c r="Z56" s="175">
        <f t="shared" si="17"/>
        <v>1</v>
      </c>
      <c r="AA56" s="175" t="str">
        <f t="shared" si="19"/>
        <v>BR-242</v>
      </c>
      <c r="AB56" s="175" t="s">
        <v>94</v>
      </c>
      <c r="AC56" s="176" t="s">
        <v>151</v>
      </c>
      <c r="AD56" s="177">
        <v>743</v>
      </c>
      <c r="AE56" s="177">
        <v>747.6</v>
      </c>
      <c r="AF56" s="177">
        <f t="shared" ref="AF56:AF57" si="26">ABS(AE56-AD56)</f>
        <v>4.6000000000000227</v>
      </c>
      <c r="AG56" s="177" t="s">
        <v>111</v>
      </c>
      <c r="AH56" s="177" t="s">
        <v>87</v>
      </c>
      <c r="AI56" s="278">
        <f t="shared" si="12"/>
        <v>0</v>
      </c>
      <c r="AJ56" s="277">
        <f t="shared" si="13"/>
        <v>4.6000000000000227</v>
      </c>
      <c r="AK56" s="277">
        <f t="shared" si="14"/>
        <v>0</v>
      </c>
      <c r="AL56" s="277">
        <f t="shared" si="15"/>
        <v>4.6000000000000227</v>
      </c>
      <c r="AM56" s="277">
        <f t="shared" si="16"/>
        <v>4.6000000000000227</v>
      </c>
      <c r="AN56" s="178"/>
      <c r="AO56" s="178"/>
      <c r="AP56" s="178"/>
      <c r="AQ56" s="178"/>
      <c r="AR56" s="178"/>
    </row>
    <row r="57" spans="26:44" x14ac:dyDescent="0.25">
      <c r="Z57" s="175">
        <f t="shared" si="17"/>
        <v>1</v>
      </c>
      <c r="AA57" s="175" t="str">
        <f t="shared" si="19"/>
        <v>BR-242</v>
      </c>
      <c r="AB57" s="175" t="s">
        <v>94</v>
      </c>
      <c r="AC57" s="176" t="s">
        <v>152</v>
      </c>
      <c r="AD57" s="177">
        <v>747.6</v>
      </c>
      <c r="AE57" s="177">
        <v>772.7</v>
      </c>
      <c r="AF57" s="177">
        <f t="shared" si="26"/>
        <v>25.100000000000023</v>
      </c>
      <c r="AG57" s="177" t="s">
        <v>111</v>
      </c>
      <c r="AH57" s="177" t="s">
        <v>87</v>
      </c>
      <c r="AI57" s="278">
        <f t="shared" si="12"/>
        <v>0</v>
      </c>
      <c r="AJ57" s="277">
        <f t="shared" si="13"/>
        <v>25.100000000000023</v>
      </c>
      <c r="AK57" s="277">
        <f t="shared" si="14"/>
        <v>0</v>
      </c>
      <c r="AL57" s="277">
        <f t="shared" si="15"/>
        <v>25.100000000000023</v>
      </c>
      <c r="AM57" s="277">
        <f t="shared" si="16"/>
        <v>25.100000000000023</v>
      </c>
      <c r="AN57" s="178"/>
      <c r="AO57" s="178"/>
      <c r="AP57" s="178"/>
      <c r="AQ57" s="178"/>
      <c r="AR57" s="178"/>
    </row>
    <row r="58" spans="26:44" x14ac:dyDescent="0.25">
      <c r="Z58" s="175">
        <f t="shared" si="17"/>
        <v>1</v>
      </c>
      <c r="AA58" s="175" t="str">
        <f t="shared" si="19"/>
        <v>BR-242</v>
      </c>
      <c r="AB58" s="175" t="s">
        <v>94</v>
      </c>
      <c r="AC58" s="176" t="s">
        <v>153</v>
      </c>
      <c r="AD58" s="177">
        <v>772.7</v>
      </c>
      <c r="AE58" s="177">
        <v>810.3</v>
      </c>
      <c r="AF58" s="177">
        <f t="shared" si="11"/>
        <v>37.599999999999909</v>
      </c>
      <c r="AG58" s="177" t="s">
        <v>111</v>
      </c>
      <c r="AH58" s="177" t="s">
        <v>87</v>
      </c>
      <c r="AI58" s="278">
        <f t="shared" si="12"/>
        <v>0</v>
      </c>
      <c r="AJ58" s="277">
        <f t="shared" si="13"/>
        <v>37.599999999999909</v>
      </c>
      <c r="AK58" s="277">
        <f t="shared" si="14"/>
        <v>0</v>
      </c>
      <c r="AL58" s="277">
        <f t="shared" si="15"/>
        <v>37.599999999999909</v>
      </c>
      <c r="AM58" s="277">
        <f t="shared" si="16"/>
        <v>37.599999999999909</v>
      </c>
      <c r="AN58" s="178"/>
      <c r="AO58" s="178"/>
      <c r="AP58" s="178"/>
      <c r="AQ58" s="178"/>
      <c r="AR58" s="178"/>
    </row>
    <row r="59" spans="26:44" x14ac:dyDescent="0.25">
      <c r="Z59" s="175">
        <f t="shared" si="17"/>
        <v>1</v>
      </c>
      <c r="AA59" s="175" t="str">
        <f t="shared" si="19"/>
        <v>BR-242</v>
      </c>
      <c r="AB59" s="175" t="s">
        <v>94</v>
      </c>
      <c r="AC59" s="176" t="s">
        <v>154</v>
      </c>
      <c r="AD59" s="177">
        <v>810.3</v>
      </c>
      <c r="AE59" s="177">
        <v>812.7</v>
      </c>
      <c r="AF59" s="177">
        <f t="shared" si="11"/>
        <v>2.4000000000000909</v>
      </c>
      <c r="AG59" s="177" t="s">
        <v>111</v>
      </c>
      <c r="AH59" s="177" t="s">
        <v>87</v>
      </c>
      <c r="AI59" s="278">
        <f t="shared" si="12"/>
        <v>0</v>
      </c>
      <c r="AJ59" s="277">
        <f t="shared" si="13"/>
        <v>2.4000000000000909</v>
      </c>
      <c r="AK59" s="277">
        <f t="shared" si="14"/>
        <v>0</v>
      </c>
      <c r="AL59" s="277">
        <f t="shared" si="15"/>
        <v>2.4000000000000909</v>
      </c>
      <c r="AM59" s="277">
        <f t="shared" si="16"/>
        <v>2.4000000000000909</v>
      </c>
      <c r="AN59" s="178"/>
      <c r="AO59" s="178"/>
      <c r="AP59" s="178"/>
      <c r="AQ59" s="178"/>
      <c r="AR59" s="178"/>
    </row>
    <row r="60" spans="26:44" x14ac:dyDescent="0.25">
      <c r="Z60" s="175">
        <f t="shared" si="17"/>
        <v>1</v>
      </c>
      <c r="AA60" s="175" t="str">
        <f t="shared" si="19"/>
        <v>BR-242</v>
      </c>
      <c r="AB60" s="175" t="s">
        <v>94</v>
      </c>
      <c r="AC60" s="176" t="s">
        <v>155</v>
      </c>
      <c r="AD60" s="177">
        <v>812.7</v>
      </c>
      <c r="AE60" s="177">
        <v>816.8</v>
      </c>
      <c r="AF60" s="177">
        <f t="shared" si="11"/>
        <v>4.0999999999999091</v>
      </c>
      <c r="AG60" s="177" t="s">
        <v>111</v>
      </c>
      <c r="AH60" s="177" t="s">
        <v>87</v>
      </c>
      <c r="AI60" s="278">
        <f t="shared" si="12"/>
        <v>0</v>
      </c>
      <c r="AJ60" s="277">
        <f t="shared" si="13"/>
        <v>4.0999999999999091</v>
      </c>
      <c r="AK60" s="277">
        <f t="shared" si="14"/>
        <v>0</v>
      </c>
      <c r="AL60" s="277">
        <f t="shared" si="15"/>
        <v>4.0999999999999091</v>
      </c>
      <c r="AM60" s="277">
        <f t="shared" si="16"/>
        <v>4.0999999999999091</v>
      </c>
      <c r="AN60" s="178"/>
      <c r="AO60" s="178"/>
      <c r="AP60" s="178"/>
      <c r="AQ60" s="178"/>
      <c r="AR60" s="178"/>
    </row>
    <row r="61" spans="26:44" x14ac:dyDescent="0.25">
      <c r="Z61" s="175">
        <f t="shared" si="17"/>
        <v>1</v>
      </c>
      <c r="AA61" s="175" t="str">
        <f t="shared" si="19"/>
        <v>BR-242</v>
      </c>
      <c r="AB61" s="175" t="s">
        <v>94</v>
      </c>
      <c r="AC61" s="176" t="s">
        <v>156</v>
      </c>
      <c r="AD61" s="177">
        <v>816.8</v>
      </c>
      <c r="AE61" s="177">
        <v>822.5</v>
      </c>
      <c r="AF61" s="177">
        <f t="shared" si="11"/>
        <v>5.7000000000000455</v>
      </c>
      <c r="AG61" s="177" t="s">
        <v>111</v>
      </c>
      <c r="AH61" s="177" t="s">
        <v>87</v>
      </c>
      <c r="AI61" s="278">
        <f t="shared" si="12"/>
        <v>0</v>
      </c>
      <c r="AJ61" s="277">
        <f t="shared" si="13"/>
        <v>5.7000000000000455</v>
      </c>
      <c r="AK61" s="277">
        <f t="shared" si="14"/>
        <v>0</v>
      </c>
      <c r="AL61" s="277">
        <f t="shared" si="15"/>
        <v>5.7000000000000455</v>
      </c>
      <c r="AM61" s="277">
        <f t="shared" si="16"/>
        <v>5.7000000000000455</v>
      </c>
      <c r="AN61" s="178"/>
      <c r="AO61" s="178"/>
      <c r="AP61" s="178"/>
      <c r="AQ61" s="178"/>
      <c r="AR61" s="178"/>
    </row>
    <row r="62" spans="26:44" x14ac:dyDescent="0.25">
      <c r="Z62" s="175">
        <f t="shared" si="17"/>
        <v>1</v>
      </c>
      <c r="AA62" s="175" t="str">
        <f t="shared" si="19"/>
        <v>BR-242</v>
      </c>
      <c r="AB62" s="175" t="s">
        <v>94</v>
      </c>
      <c r="AC62" s="176" t="s">
        <v>157</v>
      </c>
      <c r="AD62" s="177">
        <v>822.5</v>
      </c>
      <c r="AE62" s="177">
        <v>884.5</v>
      </c>
      <c r="AF62" s="177">
        <f t="shared" ref="AF62" si="27">ABS(AE62-AD62)</f>
        <v>62</v>
      </c>
      <c r="AG62" s="177" t="s">
        <v>111</v>
      </c>
      <c r="AH62" s="177" t="s">
        <v>87</v>
      </c>
      <c r="AI62" s="278">
        <f t="shared" si="12"/>
        <v>0</v>
      </c>
      <c r="AJ62" s="277">
        <f t="shared" si="13"/>
        <v>62</v>
      </c>
      <c r="AK62" s="277">
        <f t="shared" si="14"/>
        <v>0</v>
      </c>
      <c r="AL62" s="277">
        <f t="shared" si="15"/>
        <v>62</v>
      </c>
      <c r="AM62" s="277">
        <f t="shared" si="16"/>
        <v>62</v>
      </c>
      <c r="AN62" s="178"/>
      <c r="AO62" s="178"/>
      <c r="AP62" s="178"/>
      <c r="AQ62" s="178"/>
      <c r="AR62" s="178"/>
    </row>
    <row r="63" spans="26:44" x14ac:dyDescent="0.25">
      <c r="Z63" s="175">
        <f t="shared" si="17"/>
        <v>1</v>
      </c>
      <c r="AA63" s="175" t="str">
        <f t="shared" si="19"/>
        <v>BR-242</v>
      </c>
      <c r="AB63" s="175" t="s">
        <v>94</v>
      </c>
      <c r="AC63" s="176" t="s">
        <v>158</v>
      </c>
      <c r="AD63" s="177">
        <v>884.5</v>
      </c>
      <c r="AE63" s="177">
        <v>903.6</v>
      </c>
      <c r="AF63" s="177">
        <f t="shared" si="11"/>
        <v>19.100000000000023</v>
      </c>
      <c r="AG63" s="177" t="s">
        <v>111</v>
      </c>
      <c r="AH63" s="177" t="s">
        <v>87</v>
      </c>
      <c r="AI63" s="278">
        <f t="shared" si="12"/>
        <v>0</v>
      </c>
      <c r="AJ63" s="277">
        <f t="shared" si="13"/>
        <v>19.100000000000023</v>
      </c>
      <c r="AK63" s="277">
        <f t="shared" si="14"/>
        <v>0</v>
      </c>
      <c r="AL63" s="277">
        <f t="shared" si="15"/>
        <v>19.100000000000023</v>
      </c>
      <c r="AM63" s="277">
        <f t="shared" si="16"/>
        <v>19.100000000000023</v>
      </c>
      <c r="AN63" s="178"/>
      <c r="AO63" s="178"/>
      <c r="AP63" s="178"/>
      <c r="AQ63" s="178"/>
      <c r="AR63" s="178"/>
    </row>
    <row r="64" spans="26:44" x14ac:dyDescent="0.25">
      <c r="Z64" s="175">
        <f t="shared" si="17"/>
        <v>1</v>
      </c>
      <c r="AA64" s="175" t="str">
        <f t="shared" si="19"/>
        <v>BR-242</v>
      </c>
      <c r="AB64" s="175" t="s">
        <v>94</v>
      </c>
      <c r="AC64" s="176" t="s">
        <v>159</v>
      </c>
      <c r="AD64" s="177">
        <v>903.6</v>
      </c>
      <c r="AE64" s="177">
        <v>909.3</v>
      </c>
      <c r="AF64" s="177">
        <f t="shared" si="11"/>
        <v>5.6999999999999318</v>
      </c>
      <c r="AG64" s="177" t="s">
        <v>91</v>
      </c>
      <c r="AH64" s="177" t="s">
        <v>87</v>
      </c>
      <c r="AI64" s="278">
        <f t="shared" si="12"/>
        <v>5.6999999999999318</v>
      </c>
      <c r="AJ64" s="277">
        <f t="shared" si="13"/>
        <v>0</v>
      </c>
      <c r="AK64" s="277">
        <f t="shared" si="14"/>
        <v>0</v>
      </c>
      <c r="AL64" s="277">
        <f t="shared" si="15"/>
        <v>5.6999999999999318</v>
      </c>
      <c r="AM64" s="277">
        <f t="shared" si="16"/>
        <v>5.6999999999999318</v>
      </c>
      <c r="AN64" s="178"/>
      <c r="AO64" s="178"/>
      <c r="AP64" s="178"/>
      <c r="AQ64" s="178"/>
      <c r="AR64" s="178"/>
    </row>
    <row r="65" spans="26:44" x14ac:dyDescent="0.25">
      <c r="Z65" s="175">
        <f t="shared" si="17"/>
        <v>1</v>
      </c>
      <c r="AA65" s="175" t="str">
        <f t="shared" si="19"/>
        <v>BR-242</v>
      </c>
      <c r="AB65" s="175" t="s">
        <v>94</v>
      </c>
      <c r="AC65" s="176" t="s">
        <v>160</v>
      </c>
      <c r="AD65" s="177">
        <v>909.3</v>
      </c>
      <c r="AE65" s="177">
        <v>928.3</v>
      </c>
      <c r="AF65" s="177">
        <f t="shared" si="11"/>
        <v>19</v>
      </c>
      <c r="AG65" s="177" t="s">
        <v>111</v>
      </c>
      <c r="AH65" s="177" t="s">
        <v>87</v>
      </c>
      <c r="AI65" s="278">
        <f t="shared" si="12"/>
        <v>0</v>
      </c>
      <c r="AJ65" s="277">
        <f t="shared" si="13"/>
        <v>19</v>
      </c>
      <c r="AK65" s="277">
        <f t="shared" si="14"/>
        <v>0</v>
      </c>
      <c r="AL65" s="277">
        <f t="shared" si="15"/>
        <v>19</v>
      </c>
      <c r="AM65" s="277">
        <f t="shared" si="16"/>
        <v>19</v>
      </c>
      <c r="AN65" s="178"/>
      <c r="AO65" s="178"/>
      <c r="AP65" s="178"/>
      <c r="AQ65" s="178"/>
      <c r="AR65" s="178"/>
    </row>
    <row r="66" spans="26:44" x14ac:dyDescent="0.25">
      <c r="Z66" s="175">
        <f t="shared" si="17"/>
        <v>1</v>
      </c>
      <c r="AA66" s="175" t="str">
        <f t="shared" si="19"/>
        <v>BR-242</v>
      </c>
      <c r="AB66" s="175" t="s">
        <v>94</v>
      </c>
      <c r="AC66" s="176" t="s">
        <v>161</v>
      </c>
      <c r="AD66" s="177">
        <v>928.3</v>
      </c>
      <c r="AE66" s="177">
        <v>978</v>
      </c>
      <c r="AF66" s="177">
        <f t="shared" si="11"/>
        <v>49.700000000000045</v>
      </c>
      <c r="AG66" s="177" t="s">
        <v>111</v>
      </c>
      <c r="AH66" s="177" t="s">
        <v>87</v>
      </c>
      <c r="AI66" s="278">
        <f t="shared" si="12"/>
        <v>0</v>
      </c>
      <c r="AJ66" s="277">
        <f t="shared" si="13"/>
        <v>49.700000000000045</v>
      </c>
      <c r="AK66" s="277">
        <f t="shared" si="14"/>
        <v>0</v>
      </c>
      <c r="AL66" s="277">
        <f t="shared" si="15"/>
        <v>49.700000000000045</v>
      </c>
      <c r="AM66" s="277">
        <f t="shared" si="16"/>
        <v>49.700000000000045</v>
      </c>
      <c r="AN66" s="178"/>
      <c r="AO66" s="178"/>
      <c r="AP66" s="178"/>
      <c r="AQ66" s="178"/>
      <c r="AR66" s="178"/>
    </row>
    <row r="67" spans="26:44" x14ac:dyDescent="0.25">
      <c r="Z67" s="175">
        <f t="shared" si="17"/>
        <v>1</v>
      </c>
      <c r="AA67" s="175" t="str">
        <f t="shared" si="19"/>
        <v>BR-242</v>
      </c>
      <c r="AB67" s="175" t="s">
        <v>98</v>
      </c>
      <c r="AC67" s="176" t="s">
        <v>162</v>
      </c>
      <c r="AD67" s="177">
        <v>0</v>
      </c>
      <c r="AE67" s="177">
        <v>11.4</v>
      </c>
      <c r="AF67" s="177">
        <f t="shared" si="11"/>
        <v>11.4</v>
      </c>
      <c r="AG67" s="177" t="s">
        <v>111</v>
      </c>
      <c r="AH67" s="177" t="s">
        <v>87</v>
      </c>
      <c r="AI67" s="278">
        <f t="shared" ref="AI67:AI71" si="28">IF(AG67="DUP",AF67,0)</f>
        <v>0</v>
      </c>
      <c r="AJ67" s="277">
        <f t="shared" ref="AJ67:AJ71" si="29">IF(AG67="PAV",AF67,0)</f>
        <v>11.4</v>
      </c>
      <c r="AK67" s="277">
        <f t="shared" ref="AK67:AK71" si="30">IF(AG67="PLA",AF67,0)</f>
        <v>0</v>
      </c>
      <c r="AL67" s="277">
        <f t="shared" ref="AL67:AL71" si="31">SUM(AI67:AK67)</f>
        <v>11.4</v>
      </c>
      <c r="AM67" s="277">
        <f t="shared" ref="AM67:AM71" si="32">SUM(AI67:AJ67)</f>
        <v>11.4</v>
      </c>
      <c r="AN67" s="178"/>
      <c r="AO67" s="178"/>
      <c r="AP67" s="178"/>
      <c r="AQ67" s="178"/>
      <c r="AR67" s="178"/>
    </row>
    <row r="68" spans="26:44" x14ac:dyDescent="0.25">
      <c r="Z68" s="175">
        <f t="shared" ref="Z68:Z71" si="33">$Z$2</f>
        <v>1</v>
      </c>
      <c r="AA68" s="175" t="str">
        <f t="shared" si="19"/>
        <v>BR-242</v>
      </c>
      <c r="AB68" s="175" t="s">
        <v>98</v>
      </c>
      <c r="AC68" s="176" t="s">
        <v>163</v>
      </c>
      <c r="AD68" s="177">
        <v>11.4</v>
      </c>
      <c r="AE68" s="177">
        <v>11.9</v>
      </c>
      <c r="AF68" s="177">
        <f t="shared" si="11"/>
        <v>0.5</v>
      </c>
      <c r="AG68" s="177" t="s">
        <v>111</v>
      </c>
      <c r="AH68" s="177" t="s">
        <v>87</v>
      </c>
      <c r="AI68" s="278">
        <f t="shared" si="28"/>
        <v>0</v>
      </c>
      <c r="AJ68" s="277">
        <f t="shared" si="29"/>
        <v>0.5</v>
      </c>
      <c r="AK68" s="277">
        <f t="shared" si="30"/>
        <v>0</v>
      </c>
      <c r="AL68" s="277">
        <f t="shared" si="31"/>
        <v>0.5</v>
      </c>
      <c r="AM68" s="277">
        <f t="shared" si="32"/>
        <v>0.5</v>
      </c>
      <c r="AN68" s="178"/>
      <c r="AO68" s="178"/>
      <c r="AP68" s="178"/>
      <c r="AQ68" s="178"/>
      <c r="AR68" s="178"/>
    </row>
    <row r="69" spans="26:44" x14ac:dyDescent="0.25">
      <c r="Z69" s="175">
        <f t="shared" si="33"/>
        <v>1</v>
      </c>
      <c r="AA69" s="175" t="str">
        <f t="shared" si="19"/>
        <v>BR-242</v>
      </c>
      <c r="AB69" s="175" t="s">
        <v>98</v>
      </c>
      <c r="AC69" s="176" t="s">
        <v>164</v>
      </c>
      <c r="AD69" s="177">
        <v>11.9</v>
      </c>
      <c r="AE69" s="177">
        <v>12.3</v>
      </c>
      <c r="AF69" s="177">
        <f t="shared" si="11"/>
        <v>0.40000000000000036</v>
      </c>
      <c r="AG69" s="177" t="s">
        <v>111</v>
      </c>
      <c r="AH69" s="177" t="s">
        <v>87</v>
      </c>
      <c r="AI69" s="278">
        <f t="shared" si="28"/>
        <v>0</v>
      </c>
      <c r="AJ69" s="277">
        <f t="shared" si="29"/>
        <v>0.40000000000000036</v>
      </c>
      <c r="AK69" s="277">
        <f t="shared" si="30"/>
        <v>0</v>
      </c>
      <c r="AL69" s="277">
        <f t="shared" si="31"/>
        <v>0.40000000000000036</v>
      </c>
      <c r="AM69" s="277">
        <f t="shared" si="32"/>
        <v>0.40000000000000036</v>
      </c>
      <c r="AN69" s="178"/>
      <c r="AO69" s="178"/>
      <c r="AP69" s="178"/>
      <c r="AQ69" s="178"/>
      <c r="AR69" s="178"/>
    </row>
    <row r="70" spans="26:44" x14ac:dyDescent="0.25">
      <c r="Z70" s="175">
        <f t="shared" si="33"/>
        <v>1</v>
      </c>
      <c r="AA70" s="175" t="str">
        <f t="shared" si="19"/>
        <v>BR-242</v>
      </c>
      <c r="AB70" s="175" t="s">
        <v>98</v>
      </c>
      <c r="AC70" s="176" t="s">
        <v>165</v>
      </c>
      <c r="AD70" s="177">
        <v>12.3</v>
      </c>
      <c r="AE70" s="177">
        <v>23.7</v>
      </c>
      <c r="AF70" s="177">
        <f t="shared" si="11"/>
        <v>11.399999999999999</v>
      </c>
      <c r="AG70" s="177" t="s">
        <v>111</v>
      </c>
      <c r="AH70" s="177" t="s">
        <v>87</v>
      </c>
      <c r="AI70" s="278">
        <f t="shared" si="28"/>
        <v>0</v>
      </c>
      <c r="AJ70" s="277">
        <f t="shared" si="29"/>
        <v>11.399999999999999</v>
      </c>
      <c r="AK70" s="277">
        <f t="shared" si="30"/>
        <v>0</v>
      </c>
      <c r="AL70" s="277">
        <f t="shared" si="31"/>
        <v>11.399999999999999</v>
      </c>
      <c r="AM70" s="277">
        <f t="shared" si="32"/>
        <v>11.399999999999999</v>
      </c>
      <c r="AN70" s="178"/>
      <c r="AO70" s="178"/>
      <c r="AP70" s="178"/>
      <c r="AQ70" s="178"/>
      <c r="AR70" s="178"/>
    </row>
    <row r="71" spans="26:44" x14ac:dyDescent="0.25">
      <c r="Z71" s="175">
        <f t="shared" si="33"/>
        <v>1</v>
      </c>
      <c r="AA71" s="175" t="str">
        <f t="shared" si="19"/>
        <v>BR-242</v>
      </c>
      <c r="AB71" s="175" t="s">
        <v>98</v>
      </c>
      <c r="AC71" s="176" t="s">
        <v>166</v>
      </c>
      <c r="AD71" s="177">
        <v>23.7</v>
      </c>
      <c r="AE71" s="177">
        <v>32</v>
      </c>
      <c r="AF71" s="177">
        <f t="shared" si="11"/>
        <v>8.3000000000000007</v>
      </c>
      <c r="AG71" s="177" t="s">
        <v>167</v>
      </c>
      <c r="AH71" s="177" t="s">
        <v>87</v>
      </c>
      <c r="AI71" s="278">
        <f t="shared" si="28"/>
        <v>0</v>
      </c>
      <c r="AJ71" s="277">
        <f t="shared" si="29"/>
        <v>0</v>
      </c>
      <c r="AK71" s="277">
        <f t="shared" si="30"/>
        <v>0</v>
      </c>
      <c r="AL71" s="277">
        <f t="shared" si="31"/>
        <v>0</v>
      </c>
      <c r="AM71" s="277">
        <f t="shared" si="32"/>
        <v>0</v>
      </c>
      <c r="AN71" s="178"/>
      <c r="AO71" s="178"/>
      <c r="AP71" s="178"/>
      <c r="AQ71" s="178"/>
      <c r="AR71" s="178"/>
    </row>
    <row r="72" spans="26:44" x14ac:dyDescent="0.25">
      <c r="Z72" s="1"/>
      <c r="AA72" s="1"/>
      <c r="AB72" s="1"/>
      <c r="AC72" s="1"/>
      <c r="AD72" s="1"/>
      <c r="AE72" s="1"/>
      <c r="AF72" s="1"/>
      <c r="AG72" s="1"/>
      <c r="AH72" s="1"/>
    </row>
    <row r="73" spans="26:44" x14ac:dyDescent="0.25">
      <c r="Z73" s="1"/>
      <c r="AA73" s="1"/>
      <c r="AB73" s="1"/>
      <c r="AC73" s="1"/>
      <c r="AD73" s="1"/>
      <c r="AE73" s="1"/>
      <c r="AF73" s="1"/>
      <c r="AG73" s="1"/>
      <c r="AH73" s="1"/>
    </row>
    <row r="74" spans="26:44" x14ac:dyDescent="0.25">
      <c r="Z74" s="1"/>
      <c r="AA74" s="1"/>
      <c r="AB74" s="1"/>
      <c r="AC74" s="1"/>
      <c r="AD74" s="1"/>
      <c r="AE74" s="1"/>
      <c r="AF74" s="1"/>
      <c r="AG74" s="1"/>
      <c r="AH74" s="1"/>
    </row>
    <row r="75" spans="26:44" x14ac:dyDescent="0.25">
      <c r="Z75" s="1"/>
      <c r="AA75" s="1"/>
      <c r="AB75" s="1"/>
      <c r="AC75" s="1"/>
      <c r="AD75" s="1"/>
      <c r="AE75" s="1"/>
      <c r="AF75" s="1"/>
      <c r="AG75" s="1"/>
      <c r="AH75" s="1"/>
    </row>
    <row r="76" spans="26:44" x14ac:dyDescent="0.25">
      <c r="Z76" s="1"/>
      <c r="AA76" s="1"/>
      <c r="AB76" s="1"/>
      <c r="AC76" s="1"/>
      <c r="AD76" s="1"/>
      <c r="AE76" s="1"/>
      <c r="AF76" s="1"/>
      <c r="AG76" s="1"/>
      <c r="AH76" s="1"/>
    </row>
    <row r="77" spans="26:44" x14ac:dyDescent="0.25">
      <c r="Z77" s="1"/>
      <c r="AA77" s="1"/>
      <c r="AB77" s="1"/>
      <c r="AC77" s="1"/>
      <c r="AD77" s="1"/>
      <c r="AE77" s="1"/>
      <c r="AF77" s="1"/>
      <c r="AG77" s="1"/>
      <c r="AH77" s="1"/>
    </row>
    <row r="78" spans="26:44" x14ac:dyDescent="0.25">
      <c r="Z78" s="1"/>
      <c r="AA78" s="1"/>
      <c r="AB78" s="1"/>
      <c r="AC78" s="1"/>
      <c r="AD78" s="1"/>
      <c r="AE78" s="1"/>
      <c r="AF78" s="1"/>
      <c r="AG78" s="1"/>
      <c r="AH78" s="1"/>
    </row>
    <row r="79" spans="26:44" x14ac:dyDescent="0.25">
      <c r="Z79" s="1"/>
      <c r="AA79" s="1"/>
      <c r="AB79" s="1"/>
      <c r="AC79" s="1"/>
      <c r="AD79" s="1"/>
      <c r="AE79" s="1"/>
      <c r="AF79" s="1"/>
      <c r="AG79" s="1"/>
      <c r="AH79" s="1"/>
    </row>
    <row r="80" spans="26:44" x14ac:dyDescent="0.25">
      <c r="Z80" s="1"/>
      <c r="AA80" s="1"/>
      <c r="AB80" s="1"/>
      <c r="AC80" s="1"/>
      <c r="AD80" s="1"/>
      <c r="AE80" s="1"/>
      <c r="AF80" s="1"/>
      <c r="AG80" s="1"/>
      <c r="AH80" s="1"/>
    </row>
    <row r="81" spans="26:34" x14ac:dyDescent="0.25">
      <c r="Z81" s="1"/>
      <c r="AA81" s="1"/>
      <c r="AB81" s="1"/>
      <c r="AC81" s="1"/>
      <c r="AD81" s="1"/>
      <c r="AE81" s="1"/>
      <c r="AF81" s="1"/>
      <c r="AG81" s="1"/>
      <c r="AH81" s="1"/>
    </row>
    <row r="82" spans="26:34" x14ac:dyDescent="0.25">
      <c r="Z82" s="1"/>
      <c r="AA82" s="1"/>
      <c r="AB82" s="1"/>
      <c r="AC82" s="1"/>
      <c r="AD82" s="1"/>
      <c r="AE82" s="1"/>
      <c r="AF82" s="1"/>
      <c r="AG82" s="1"/>
      <c r="AH82" s="1"/>
    </row>
    <row r="83" spans="26:34" x14ac:dyDescent="0.25">
      <c r="Z83" s="1"/>
      <c r="AA83" s="1"/>
      <c r="AB83" s="1"/>
      <c r="AC83" s="1"/>
      <c r="AD83" s="1"/>
      <c r="AE83" s="1"/>
      <c r="AF83" s="1"/>
      <c r="AG83" s="1"/>
      <c r="AH83" s="1"/>
    </row>
    <row r="84" spans="26:34" x14ac:dyDescent="0.25">
      <c r="Z84" s="1"/>
      <c r="AA84" s="1"/>
      <c r="AB84" s="1"/>
      <c r="AC84" s="1"/>
      <c r="AD84" s="1"/>
      <c r="AE84" s="1"/>
      <c r="AF84" s="1"/>
      <c r="AG84" s="1"/>
      <c r="AH84" s="1"/>
    </row>
    <row r="85" spans="26:34" x14ac:dyDescent="0.25">
      <c r="Z85" s="1"/>
      <c r="AA85" s="1"/>
      <c r="AB85" s="1"/>
      <c r="AC85" s="1"/>
      <c r="AD85" s="1"/>
      <c r="AE85" s="1"/>
      <c r="AF85" s="1"/>
      <c r="AG85" s="1"/>
      <c r="AH85" s="1"/>
    </row>
    <row r="86" spans="26:34" x14ac:dyDescent="0.25">
      <c r="Z86" s="1"/>
      <c r="AA86" s="1"/>
      <c r="AB86" s="1"/>
      <c r="AC86" s="1"/>
      <c r="AD86" s="1"/>
      <c r="AE86" s="1"/>
      <c r="AF86" s="1"/>
      <c r="AG86" s="1"/>
      <c r="AH86" s="1"/>
    </row>
    <row r="87" spans="26:34" x14ac:dyDescent="0.25">
      <c r="Z87" s="1"/>
      <c r="AA87" s="1"/>
      <c r="AB87" s="1"/>
      <c r="AC87" s="1"/>
      <c r="AD87" s="1"/>
      <c r="AE87" s="1"/>
      <c r="AF87" s="1"/>
      <c r="AG87" s="1"/>
      <c r="AH87" s="1"/>
    </row>
    <row r="88" spans="26:34" x14ac:dyDescent="0.25">
      <c r="Z88" s="1"/>
      <c r="AA88" s="1"/>
      <c r="AB88" s="1"/>
      <c r="AC88" s="1"/>
      <c r="AD88" s="1"/>
      <c r="AE88" s="1"/>
      <c r="AF88" s="1"/>
      <c r="AG88" s="1"/>
      <c r="AH88" s="1"/>
    </row>
    <row r="89" spans="26:34" x14ac:dyDescent="0.25">
      <c r="Z89" s="1"/>
      <c r="AA89" s="1"/>
      <c r="AB89" s="1"/>
      <c r="AC89" s="1"/>
      <c r="AD89" s="1"/>
      <c r="AE89" s="1"/>
      <c r="AF89" s="1"/>
      <c r="AG89" s="1"/>
      <c r="AH89" s="1"/>
    </row>
    <row r="90" spans="26:34" x14ac:dyDescent="0.25">
      <c r="Z90" s="1"/>
      <c r="AA90" s="1"/>
      <c r="AB90" s="1"/>
      <c r="AC90" s="1"/>
      <c r="AD90" s="1"/>
      <c r="AE90" s="1"/>
      <c r="AF90" s="1"/>
      <c r="AG90" s="1"/>
      <c r="AH90" s="1"/>
    </row>
    <row r="91" spans="26:34" x14ac:dyDescent="0.25">
      <c r="Z91" s="1"/>
      <c r="AA91" s="1"/>
      <c r="AB91" s="1"/>
      <c r="AC91" s="1"/>
      <c r="AD91" s="1"/>
      <c r="AE91" s="1"/>
      <c r="AF91" s="1"/>
      <c r="AG91" s="1"/>
      <c r="AH91" s="1"/>
    </row>
    <row r="92" spans="26:34" x14ac:dyDescent="0.25">
      <c r="Z92" s="1"/>
      <c r="AA92" s="1"/>
      <c r="AB92" s="1"/>
      <c r="AC92" s="1"/>
      <c r="AD92" s="1"/>
      <c r="AE92" s="1"/>
      <c r="AF92" s="1"/>
      <c r="AG92" s="1"/>
      <c r="AH92" s="1"/>
    </row>
    <row r="93" spans="26:34" x14ac:dyDescent="0.25">
      <c r="Z93" s="1"/>
      <c r="AA93" s="1"/>
      <c r="AB93" s="1"/>
      <c r="AC93" s="1"/>
      <c r="AD93" s="1"/>
      <c r="AE93" s="1"/>
      <c r="AF93" s="1"/>
      <c r="AG93" s="1"/>
      <c r="AH93" s="1"/>
    </row>
    <row r="94" spans="26:34" x14ac:dyDescent="0.25">
      <c r="Z94" s="1"/>
      <c r="AA94" s="1"/>
      <c r="AB94" s="1"/>
      <c r="AC94" s="1"/>
      <c r="AD94" s="1"/>
      <c r="AE94" s="1"/>
      <c r="AF94" s="1"/>
      <c r="AG94" s="1"/>
      <c r="AH94" s="1"/>
    </row>
    <row r="95" spans="26:34" x14ac:dyDescent="0.25">
      <c r="Z95" s="1"/>
      <c r="AA95" s="1"/>
      <c r="AB95" s="1"/>
      <c r="AC95" s="1"/>
      <c r="AD95" s="1"/>
      <c r="AE95" s="1"/>
      <c r="AF95" s="1"/>
      <c r="AG95" s="1"/>
      <c r="AH95" s="1"/>
    </row>
    <row r="96" spans="26:34" x14ac:dyDescent="0.25">
      <c r="Z96" s="1"/>
      <c r="AA96" s="1"/>
      <c r="AB96" s="1"/>
      <c r="AC96" s="1"/>
      <c r="AD96" s="1"/>
      <c r="AE96" s="1"/>
      <c r="AF96" s="1"/>
      <c r="AG96" s="1"/>
      <c r="AH96" s="1"/>
    </row>
    <row r="97" spans="26:44" x14ac:dyDescent="0.25">
      <c r="Z97" s="271"/>
      <c r="AA97" s="271"/>
      <c r="AB97" s="271"/>
      <c r="AC97" s="272"/>
      <c r="AD97" s="273"/>
      <c r="AE97" s="273"/>
      <c r="AF97" s="273"/>
      <c r="AG97" s="273"/>
      <c r="AH97" s="273"/>
      <c r="AI97" s="274"/>
      <c r="AJ97" s="274"/>
      <c r="AK97" s="274"/>
      <c r="AL97" s="274"/>
      <c r="AM97" s="274"/>
      <c r="AN97" s="274"/>
      <c r="AO97" s="274"/>
      <c r="AP97" s="274"/>
      <c r="AQ97" s="274"/>
      <c r="AR97" s="274"/>
    </row>
    <row r="98" spans="26:44" x14ac:dyDescent="0.25">
      <c r="Z98" s="271"/>
      <c r="AA98" s="271"/>
      <c r="AB98" s="271"/>
      <c r="AC98" s="272"/>
      <c r="AD98" s="273"/>
      <c r="AE98" s="273"/>
      <c r="AF98" s="273"/>
      <c r="AG98" s="273"/>
      <c r="AH98" s="273"/>
      <c r="AI98" s="274"/>
      <c r="AJ98" s="274"/>
      <c r="AK98" s="274"/>
      <c r="AL98" s="274"/>
      <c r="AM98" s="274"/>
      <c r="AN98" s="274"/>
      <c r="AO98" s="274"/>
      <c r="AP98" s="274"/>
      <c r="AQ98" s="274"/>
      <c r="AR98" s="274"/>
    </row>
    <row r="99" spans="26:44" x14ac:dyDescent="0.25">
      <c r="Z99" s="271"/>
      <c r="AA99" s="271"/>
      <c r="AB99" s="271"/>
      <c r="AC99" s="272"/>
      <c r="AD99" s="273"/>
      <c r="AE99" s="273"/>
      <c r="AF99" s="273"/>
      <c r="AG99" s="273"/>
      <c r="AH99" s="273"/>
      <c r="AI99" s="274"/>
      <c r="AJ99" s="274"/>
      <c r="AK99" s="274"/>
      <c r="AL99" s="274"/>
      <c r="AM99" s="274"/>
      <c r="AN99" s="274"/>
      <c r="AO99" s="274"/>
      <c r="AP99" s="274"/>
      <c r="AQ99" s="274"/>
      <c r="AR99" s="274"/>
    </row>
    <row r="100" spans="26:44" x14ac:dyDescent="0.25">
      <c r="Z100" s="271"/>
      <c r="AA100" s="271"/>
      <c r="AB100" s="271"/>
      <c r="AC100" s="272"/>
      <c r="AD100" s="273"/>
      <c r="AE100" s="273"/>
      <c r="AF100" s="273"/>
      <c r="AG100" s="273"/>
      <c r="AH100" s="273"/>
      <c r="AI100" s="274"/>
      <c r="AJ100" s="274"/>
      <c r="AK100" s="274"/>
      <c r="AL100" s="274"/>
      <c r="AM100" s="274"/>
      <c r="AN100" s="274"/>
      <c r="AO100" s="274"/>
      <c r="AP100" s="274"/>
      <c r="AQ100" s="274"/>
      <c r="AR100" s="274"/>
    </row>
    <row r="101" spans="26:44" x14ac:dyDescent="0.25">
      <c r="Z101" s="271"/>
      <c r="AA101" s="271"/>
      <c r="AB101" s="271"/>
      <c r="AC101" s="272"/>
      <c r="AD101" s="273"/>
      <c r="AE101" s="273"/>
      <c r="AF101" s="273"/>
      <c r="AG101" s="273"/>
      <c r="AH101" s="273"/>
      <c r="AI101" s="274"/>
      <c r="AJ101" s="274"/>
      <c r="AK101" s="274"/>
      <c r="AL101" s="274"/>
      <c r="AM101" s="274"/>
      <c r="AN101" s="274"/>
      <c r="AO101" s="274"/>
      <c r="AP101" s="274"/>
      <c r="AQ101" s="274"/>
      <c r="AR101" s="274"/>
    </row>
    <row r="102" spans="26:44" x14ac:dyDescent="0.25">
      <c r="Z102" s="271"/>
      <c r="AA102" s="271"/>
      <c r="AB102" s="271"/>
      <c r="AC102" s="272"/>
      <c r="AD102" s="273"/>
      <c r="AE102" s="273"/>
      <c r="AF102" s="273"/>
      <c r="AG102" s="273"/>
      <c r="AH102" s="273"/>
      <c r="AI102" s="274"/>
      <c r="AJ102" s="274"/>
      <c r="AK102" s="274"/>
      <c r="AL102" s="274"/>
      <c r="AM102" s="274"/>
      <c r="AN102" s="274"/>
      <c r="AO102" s="274"/>
      <c r="AP102" s="274"/>
      <c r="AQ102" s="274"/>
      <c r="AR102" s="274"/>
    </row>
    <row r="103" spans="26:44" x14ac:dyDescent="0.25">
      <c r="Z103" s="271"/>
      <c r="AA103" s="271"/>
      <c r="AB103" s="271"/>
      <c r="AC103" s="272"/>
      <c r="AD103" s="273"/>
      <c r="AE103" s="273"/>
      <c r="AF103" s="273"/>
      <c r="AG103" s="273"/>
      <c r="AH103" s="273"/>
      <c r="AI103" s="274"/>
      <c r="AJ103" s="274"/>
      <c r="AK103" s="274"/>
      <c r="AL103" s="274"/>
      <c r="AM103" s="274"/>
      <c r="AN103" s="274"/>
      <c r="AO103" s="274"/>
      <c r="AP103" s="274"/>
      <c r="AQ103" s="274"/>
      <c r="AR103" s="274"/>
    </row>
    <row r="104" spans="26:44" x14ac:dyDescent="0.25">
      <c r="Z104" s="271"/>
      <c r="AA104" s="271"/>
      <c r="AB104" s="271"/>
      <c r="AC104" s="272"/>
      <c r="AD104" s="273"/>
      <c r="AE104" s="273"/>
      <c r="AF104" s="273"/>
      <c r="AG104" s="273"/>
      <c r="AH104" s="273"/>
      <c r="AI104" s="274"/>
      <c r="AJ104" s="274"/>
      <c r="AK104" s="274"/>
      <c r="AL104" s="274"/>
      <c r="AM104" s="274"/>
      <c r="AN104" s="274"/>
      <c r="AO104" s="274"/>
      <c r="AP104" s="274"/>
      <c r="AQ104" s="274"/>
      <c r="AR104" s="274"/>
    </row>
    <row r="105" spans="26:44" x14ac:dyDescent="0.25">
      <c r="Z105" s="271"/>
      <c r="AA105" s="271"/>
      <c r="AB105" s="271"/>
      <c r="AC105" s="272"/>
      <c r="AD105" s="273"/>
      <c r="AE105" s="273"/>
      <c r="AF105" s="273"/>
      <c r="AG105" s="273"/>
      <c r="AH105" s="273"/>
      <c r="AI105" s="274"/>
      <c r="AJ105" s="274"/>
      <c r="AK105" s="274"/>
      <c r="AL105" s="274"/>
      <c r="AM105" s="274"/>
      <c r="AN105" s="274"/>
      <c r="AO105" s="274"/>
      <c r="AP105" s="274"/>
      <c r="AQ105" s="274"/>
      <c r="AR105" s="274"/>
    </row>
    <row r="106" spans="26:44" x14ac:dyDescent="0.25">
      <c r="Z106" s="271"/>
      <c r="AA106" s="271"/>
      <c r="AB106" s="271"/>
      <c r="AC106" s="272"/>
      <c r="AD106" s="273"/>
      <c r="AE106" s="273"/>
      <c r="AF106" s="273"/>
      <c r="AG106" s="273"/>
      <c r="AH106" s="273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</row>
    <row r="107" spans="26:44" x14ac:dyDescent="0.25">
      <c r="Z107" s="271"/>
      <c r="AA107" s="271"/>
      <c r="AB107" s="271"/>
      <c r="AC107" s="272"/>
      <c r="AD107" s="273"/>
      <c r="AE107" s="273"/>
      <c r="AF107" s="273"/>
      <c r="AG107" s="273"/>
      <c r="AH107" s="273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</row>
    <row r="108" spans="26:44" x14ac:dyDescent="0.25">
      <c r="Z108" s="271"/>
      <c r="AA108" s="271"/>
      <c r="AB108" s="271"/>
      <c r="AC108" s="272"/>
      <c r="AD108" s="273"/>
      <c r="AE108" s="273"/>
      <c r="AF108" s="273"/>
      <c r="AG108" s="273"/>
      <c r="AH108" s="273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</row>
    <row r="109" spans="26:44" x14ac:dyDescent="0.25">
      <c r="Z109" s="271"/>
      <c r="AA109" s="271"/>
      <c r="AB109" s="271"/>
      <c r="AC109" s="272"/>
      <c r="AD109" s="273"/>
      <c r="AE109" s="273"/>
      <c r="AF109" s="273"/>
      <c r="AG109" s="273"/>
      <c r="AH109" s="273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</row>
    <row r="110" spans="26:44" x14ac:dyDescent="0.25">
      <c r="Z110" s="271"/>
      <c r="AA110" s="271"/>
      <c r="AB110" s="271"/>
      <c r="AC110" s="272"/>
      <c r="AD110" s="273"/>
      <c r="AE110" s="273"/>
      <c r="AF110" s="273"/>
      <c r="AG110" s="273"/>
      <c r="AH110" s="273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</row>
    <row r="111" spans="26:44" x14ac:dyDescent="0.25">
      <c r="Z111" s="271"/>
      <c r="AA111" s="271"/>
      <c r="AB111" s="271"/>
      <c r="AC111" s="272"/>
      <c r="AD111" s="273"/>
      <c r="AE111" s="273"/>
      <c r="AF111" s="273"/>
      <c r="AG111" s="273"/>
      <c r="AH111" s="273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</row>
    <row r="112" spans="26:44" x14ac:dyDescent="0.25">
      <c r="Z112" s="271"/>
      <c r="AA112" s="271"/>
      <c r="AB112" s="271"/>
      <c r="AC112" s="272"/>
      <c r="AD112" s="273"/>
      <c r="AE112" s="273"/>
      <c r="AF112" s="273"/>
      <c r="AG112" s="273"/>
      <c r="AH112" s="273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</row>
    <row r="113" spans="26:44" x14ac:dyDescent="0.25">
      <c r="Z113" s="271"/>
      <c r="AA113" s="271"/>
      <c r="AB113" s="271"/>
      <c r="AC113" s="272"/>
      <c r="AD113" s="273"/>
      <c r="AE113" s="273"/>
      <c r="AF113" s="273"/>
      <c r="AG113" s="273"/>
      <c r="AH113" s="273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</row>
    <row r="114" spans="26:44" x14ac:dyDescent="0.25">
      <c r="Z114" s="271"/>
      <c r="AA114" s="271"/>
      <c r="AB114" s="271"/>
      <c r="AC114" s="272"/>
      <c r="AD114" s="273"/>
      <c r="AE114" s="273"/>
      <c r="AF114" s="273"/>
      <c r="AG114" s="273"/>
      <c r="AH114" s="273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</row>
    <row r="115" spans="26:44" x14ac:dyDescent="0.25">
      <c r="Z115" s="271"/>
      <c r="AA115" s="271"/>
      <c r="AB115" s="271"/>
      <c r="AC115" s="272"/>
      <c r="AD115" s="273"/>
      <c r="AE115" s="273"/>
      <c r="AF115" s="273"/>
      <c r="AG115" s="273"/>
      <c r="AH115" s="273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</row>
    <row r="116" spans="26:44" x14ac:dyDescent="0.25">
      <c r="Z116" s="271"/>
      <c r="AA116" s="271"/>
      <c r="AB116" s="271"/>
      <c r="AC116" s="272"/>
      <c r="AD116" s="273"/>
      <c r="AE116" s="273"/>
      <c r="AF116" s="273"/>
      <c r="AG116" s="273"/>
      <c r="AH116" s="273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</row>
    <row r="117" spans="26:44" x14ac:dyDescent="0.25">
      <c r="Z117" s="271"/>
      <c r="AA117" s="271"/>
      <c r="AB117" s="271"/>
      <c r="AC117" s="272"/>
      <c r="AD117" s="273"/>
      <c r="AE117" s="273"/>
      <c r="AF117" s="273"/>
      <c r="AG117" s="273"/>
      <c r="AH117" s="273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</row>
    <row r="118" spans="26:44" x14ac:dyDescent="0.25">
      <c r="Z118" s="271"/>
      <c r="AA118" s="271"/>
      <c r="AB118" s="271"/>
      <c r="AC118" s="272"/>
      <c r="AD118" s="273"/>
      <c r="AE118" s="273"/>
      <c r="AF118" s="273"/>
      <c r="AG118" s="273"/>
      <c r="AH118" s="273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</row>
    <row r="119" spans="26:44" x14ac:dyDescent="0.25">
      <c r="Z119" s="271"/>
      <c r="AA119" s="271"/>
      <c r="AB119" s="271"/>
      <c r="AC119" s="272"/>
      <c r="AD119" s="273"/>
      <c r="AE119" s="273"/>
      <c r="AF119" s="273"/>
      <c r="AG119" s="273"/>
      <c r="AH119" s="273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</row>
    <row r="120" spans="26:44" x14ac:dyDescent="0.25">
      <c r="Z120" s="271"/>
      <c r="AA120" s="271"/>
      <c r="AB120" s="271"/>
      <c r="AC120" s="271"/>
      <c r="AD120" s="273"/>
      <c r="AE120" s="273"/>
      <c r="AF120" s="273"/>
      <c r="AG120" s="273"/>
      <c r="AH120" s="273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</row>
    <row r="121" spans="26:44" x14ac:dyDescent="0.25">
      <c r="Z121" s="271"/>
      <c r="AA121" s="271"/>
      <c r="AB121" s="271"/>
      <c r="AC121" s="271"/>
      <c r="AD121" s="273"/>
      <c r="AE121" s="273"/>
      <c r="AF121" s="273"/>
      <c r="AG121" s="273"/>
      <c r="AH121" s="273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</row>
  </sheetData>
  <conditionalFormatting sqref="Z2:AH71 Z97:AH121">
    <cfRule type="expression" dxfId="3" priority="1">
      <formula>INDIRECT(ADDRESS(ROW(),1))="Coinc"</formula>
    </cfRule>
    <cfRule type="expression" dxfId="2" priority="2">
      <formula>INDIRECT(ADDRESS(ROW(),1))="Removido"</formula>
    </cfRule>
    <cfRule type="expression" dxfId="1" priority="3">
      <formula>INDIRECT(ADDRESS(ROW(),1))="Novo Trecho"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headerFooter>
    <oddHeader>&amp;L&amp;"Calibri"&amp;10&amp;K000000 Confidencial - Somente Visualização&amp;1#_x000D_</oddHead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3AFA-DDFA-4FAD-B853-5ED64F64E181}">
  <sheetPr codeName="Planilha1">
    <tabColor rgb="FF007F1B"/>
    <outlinePr summaryBelow="0" summaryRight="0"/>
  </sheetPr>
  <dimension ref="A1:BX129"/>
  <sheetViews>
    <sheetView showGridLines="0" topLeftCell="A104" zoomScale="85" zoomScaleNormal="85" zoomScaleSheetLayoutView="85" workbookViewId="0">
      <selection activeCell="C120" sqref="C120"/>
    </sheetView>
  </sheetViews>
  <sheetFormatPr defaultColWidth="9.21875" defaultRowHeight="13.2" x14ac:dyDescent="0.25"/>
  <cols>
    <col min="1" max="1" width="9.5546875" style="320" customWidth="1"/>
    <col min="2" max="2" width="90.5546875" style="321" customWidth="1"/>
    <col min="3" max="3" width="20.77734375" style="317" customWidth="1"/>
    <col min="4" max="7" width="8.5546875" style="317" customWidth="1"/>
    <col min="8" max="14" width="4.21875" style="318" customWidth="1"/>
    <col min="15" max="16" width="4.21875" style="319" customWidth="1"/>
    <col min="17" max="33" width="4.21875" style="318" customWidth="1"/>
    <col min="34" max="34" width="6" style="318" customWidth="1"/>
    <col min="35" max="35" width="4.21875" style="318" customWidth="1"/>
    <col min="36" max="36" width="4.5546875" style="318" customWidth="1"/>
    <col min="37" max="37" width="5.5546875" style="318" customWidth="1"/>
    <col min="38" max="38" width="9.21875" style="294"/>
    <col min="39" max="39" width="15.5546875" style="294" customWidth="1"/>
    <col min="40" max="40" width="17.5546875" style="294" customWidth="1"/>
    <col min="41" max="16384" width="9.21875" style="294"/>
  </cols>
  <sheetData>
    <row r="1" spans="1:76" ht="13.05" customHeight="1" x14ac:dyDescent="0.25">
      <c r="A1" s="552"/>
      <c r="B1" s="553"/>
      <c r="C1" s="554"/>
      <c r="D1" s="564"/>
      <c r="E1" s="565"/>
      <c r="F1" s="401"/>
      <c r="G1" s="401"/>
      <c r="H1" s="402"/>
      <c r="I1" s="402"/>
      <c r="J1" s="402"/>
      <c r="K1" s="402"/>
      <c r="L1" s="402"/>
      <c r="M1" s="402"/>
      <c r="N1" s="402"/>
      <c r="O1" s="403"/>
      <c r="P1" s="403"/>
      <c r="Q1" s="402"/>
      <c r="R1" s="402"/>
      <c r="S1" s="402"/>
      <c r="T1" s="402"/>
      <c r="U1" s="402"/>
      <c r="V1" s="402"/>
      <c r="W1" s="402"/>
      <c r="X1" s="402"/>
      <c r="Y1" s="402"/>
      <c r="Z1" s="402"/>
      <c r="AA1" s="402"/>
      <c r="AB1" s="402"/>
      <c r="AC1" s="402"/>
      <c r="AD1" s="402"/>
      <c r="AE1" s="402"/>
      <c r="AF1" s="402"/>
      <c r="AG1" s="402"/>
      <c r="AH1" s="402"/>
      <c r="AI1" s="402"/>
      <c r="AJ1" s="402"/>
      <c r="AK1" s="404"/>
    </row>
    <row r="2" spans="1:76" ht="13.05" customHeight="1" x14ac:dyDescent="0.25">
      <c r="A2" s="406"/>
      <c r="B2" s="734" t="s">
        <v>4151</v>
      </c>
      <c r="C2" s="555"/>
      <c r="D2" s="562"/>
      <c r="E2" s="563"/>
      <c r="J2" s="735" t="s">
        <v>4150</v>
      </c>
      <c r="K2" s="735"/>
      <c r="L2" s="735"/>
      <c r="M2" s="735"/>
      <c r="N2" s="735"/>
      <c r="O2" s="735"/>
      <c r="P2" s="735"/>
      <c r="Q2" s="735"/>
      <c r="R2" s="735"/>
      <c r="S2" s="735"/>
      <c r="T2" s="735"/>
      <c r="U2" s="735"/>
      <c r="V2" s="735"/>
      <c r="W2" s="735"/>
      <c r="X2" s="735"/>
      <c r="Y2" s="735"/>
      <c r="Z2" s="735"/>
      <c r="AA2" s="735"/>
      <c r="AB2" s="735"/>
      <c r="AC2" s="735"/>
      <c r="AD2" s="735"/>
      <c r="AE2" s="735"/>
      <c r="AF2" s="735"/>
      <c r="AG2" s="735"/>
      <c r="AH2" s="735"/>
      <c r="AK2" s="405"/>
    </row>
    <row r="3" spans="1:76" ht="13.05" customHeight="1" x14ac:dyDescent="0.25">
      <c r="A3" s="406"/>
      <c r="B3" s="734"/>
      <c r="C3" s="555"/>
      <c r="D3" s="562"/>
      <c r="E3" s="563"/>
      <c r="J3" s="735"/>
      <c r="K3" s="735"/>
      <c r="L3" s="735"/>
      <c r="M3" s="735"/>
      <c r="N3" s="735"/>
      <c r="O3" s="735"/>
      <c r="P3" s="735"/>
      <c r="Q3" s="735"/>
      <c r="R3" s="735"/>
      <c r="S3" s="735"/>
      <c r="T3" s="735"/>
      <c r="U3" s="735"/>
      <c r="V3" s="735"/>
      <c r="W3" s="735"/>
      <c r="X3" s="735"/>
      <c r="Y3" s="735"/>
      <c r="Z3" s="735"/>
      <c r="AA3" s="735"/>
      <c r="AB3" s="735"/>
      <c r="AC3" s="735"/>
      <c r="AD3" s="735"/>
      <c r="AE3" s="735"/>
      <c r="AF3" s="735"/>
      <c r="AG3" s="735"/>
      <c r="AH3" s="735"/>
      <c r="AK3" s="405"/>
    </row>
    <row r="4" spans="1:76" ht="5.0999999999999996" customHeight="1" x14ac:dyDescent="0.25">
      <c r="A4" s="406"/>
      <c r="C4" s="55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K4" s="405"/>
    </row>
    <row r="5" spans="1:76" ht="26.25" customHeight="1" x14ac:dyDescent="0.25">
      <c r="A5" s="406"/>
      <c r="C5" s="556"/>
      <c r="D5" s="322"/>
      <c r="AK5" s="405"/>
    </row>
    <row r="6" spans="1:76" ht="30" customHeight="1" x14ac:dyDescent="0.25">
      <c r="A6" s="742" t="s">
        <v>3</v>
      </c>
      <c r="B6" s="742" t="s">
        <v>4</v>
      </c>
      <c r="C6" s="742" t="s">
        <v>5</v>
      </c>
      <c r="D6" s="744" t="s">
        <v>169</v>
      </c>
      <c r="E6" s="742"/>
      <c r="F6" s="745"/>
      <c r="G6" s="323"/>
      <c r="H6" s="746" t="s">
        <v>168</v>
      </c>
      <c r="I6" s="747"/>
      <c r="J6" s="747"/>
      <c r="K6" s="747"/>
      <c r="L6" s="747"/>
      <c r="M6" s="747"/>
      <c r="N6" s="747"/>
      <c r="O6" s="747"/>
      <c r="P6" s="747"/>
      <c r="Q6" s="747"/>
      <c r="R6" s="747"/>
      <c r="S6" s="747"/>
      <c r="T6" s="748" t="s">
        <v>170</v>
      </c>
      <c r="U6" s="748"/>
      <c r="V6" s="748"/>
      <c r="W6" s="748" t="s">
        <v>171</v>
      </c>
      <c r="X6" s="748"/>
      <c r="Y6" s="748"/>
      <c r="Z6" s="748"/>
      <c r="AA6" s="748"/>
      <c r="AB6" s="748" t="s">
        <v>172</v>
      </c>
      <c r="AC6" s="748"/>
      <c r="AD6" s="748"/>
      <c r="AE6" s="748" t="s">
        <v>173</v>
      </c>
      <c r="AF6" s="748"/>
      <c r="AG6" s="748"/>
      <c r="AH6" s="295" t="s">
        <v>174</v>
      </c>
      <c r="AI6" s="743" t="s">
        <v>173</v>
      </c>
      <c r="AJ6" s="743"/>
      <c r="AK6" s="295" t="s">
        <v>175</v>
      </c>
    </row>
    <row r="7" spans="1:76" s="293" customFormat="1" ht="14.4" thickBot="1" x14ac:dyDescent="0.3">
      <c r="A7" s="742"/>
      <c r="B7" s="742"/>
      <c r="C7" s="742"/>
      <c r="D7" s="537" t="s">
        <v>176</v>
      </c>
      <c r="E7" s="324" t="s">
        <v>4153</v>
      </c>
      <c r="F7" s="325" t="s">
        <v>4154</v>
      </c>
      <c r="G7" s="324" t="s">
        <v>4153</v>
      </c>
      <c r="H7" s="326">
        <v>1</v>
      </c>
      <c r="I7" s="327">
        <v>2</v>
      </c>
      <c r="J7" s="327">
        <v>3</v>
      </c>
      <c r="K7" s="327">
        <v>4</v>
      </c>
      <c r="L7" s="327">
        <v>5</v>
      </c>
      <c r="M7" s="327">
        <v>6</v>
      </c>
      <c r="N7" s="327">
        <v>7</v>
      </c>
      <c r="O7" s="327">
        <v>8</v>
      </c>
      <c r="P7" s="327">
        <v>9</v>
      </c>
      <c r="Q7" s="327">
        <v>10</v>
      </c>
      <c r="R7" s="327">
        <v>11</v>
      </c>
      <c r="S7" s="327">
        <v>12</v>
      </c>
      <c r="T7" s="327">
        <v>13</v>
      </c>
      <c r="U7" s="327">
        <v>14</v>
      </c>
      <c r="V7" s="327">
        <v>15</v>
      </c>
      <c r="W7" s="327">
        <v>16</v>
      </c>
      <c r="X7" s="327">
        <v>17</v>
      </c>
      <c r="Y7" s="327">
        <v>18</v>
      </c>
      <c r="Z7" s="327">
        <v>19</v>
      </c>
      <c r="AA7" s="327">
        <v>20</v>
      </c>
      <c r="AB7" s="327">
        <v>21</v>
      </c>
      <c r="AC7" s="327">
        <v>22</v>
      </c>
      <c r="AD7" s="327">
        <v>23</v>
      </c>
      <c r="AE7" s="327">
        <v>24</v>
      </c>
      <c r="AF7" s="327">
        <v>25</v>
      </c>
      <c r="AG7" s="327">
        <v>26</v>
      </c>
      <c r="AH7" s="327">
        <v>27</v>
      </c>
      <c r="AI7" s="327">
        <v>28</v>
      </c>
      <c r="AJ7" s="327">
        <v>29</v>
      </c>
      <c r="AK7" s="327">
        <v>30</v>
      </c>
    </row>
    <row r="8" spans="1:76" x14ac:dyDescent="0.25">
      <c r="A8" s="328"/>
      <c r="B8" s="328"/>
      <c r="C8" s="329">
        <f>C9+C14+C53+C102+C105+C108</f>
        <v>7813214.1200000001</v>
      </c>
      <c r="D8" s="538"/>
      <c r="E8" s="330"/>
      <c r="F8" s="330"/>
      <c r="G8" s="331"/>
      <c r="H8" s="332" t="str">
        <f t="shared" ref="H8:J10" si="0">IF(H$7=$F8,1,IF(AND(H$7&lt;=$F8,H$7&gt;=$D8),0,""))</f>
        <v/>
      </c>
      <c r="I8" s="333" t="str">
        <f t="shared" si="0"/>
        <v/>
      </c>
      <c r="J8" s="333" t="str">
        <f>IF(J$7=$F8,1,IF(AND(J$7&lt;=$F8,J$7&gt;=$D8),0,""))</f>
        <v/>
      </c>
      <c r="K8" s="333" t="str">
        <f t="shared" ref="K8:AK10" si="1">IF(K$7=$F8,1,IF(AND(K$7&lt;=$F8,K$7&gt;=$D8),0,""))</f>
        <v/>
      </c>
      <c r="L8" s="333" t="str">
        <f t="shared" si="1"/>
        <v/>
      </c>
      <c r="M8" s="333" t="str">
        <f t="shared" si="1"/>
        <v/>
      </c>
      <c r="N8" s="333" t="str">
        <f t="shared" si="1"/>
        <v/>
      </c>
      <c r="O8" s="333" t="str">
        <f t="shared" si="1"/>
        <v/>
      </c>
      <c r="P8" s="333" t="str">
        <f t="shared" si="1"/>
        <v/>
      </c>
      <c r="Q8" s="333" t="str">
        <f t="shared" si="1"/>
        <v/>
      </c>
      <c r="R8" s="333" t="str">
        <f t="shared" si="1"/>
        <v/>
      </c>
      <c r="S8" s="333" t="str">
        <f t="shared" si="1"/>
        <v/>
      </c>
      <c r="T8" s="333" t="str">
        <f t="shared" si="1"/>
        <v/>
      </c>
      <c r="U8" s="333" t="str">
        <f t="shared" si="1"/>
        <v/>
      </c>
      <c r="V8" s="333" t="str">
        <f t="shared" si="1"/>
        <v/>
      </c>
      <c r="W8" s="333" t="str">
        <f t="shared" si="1"/>
        <v/>
      </c>
      <c r="X8" s="333" t="str">
        <f t="shared" si="1"/>
        <v/>
      </c>
      <c r="Y8" s="333" t="str">
        <f t="shared" si="1"/>
        <v/>
      </c>
      <c r="Z8" s="333" t="str">
        <f t="shared" si="1"/>
        <v/>
      </c>
      <c r="AA8" s="333" t="str">
        <f t="shared" si="1"/>
        <v/>
      </c>
      <c r="AB8" s="333" t="str">
        <f t="shared" si="1"/>
        <v/>
      </c>
      <c r="AC8" s="333" t="str">
        <f t="shared" si="1"/>
        <v/>
      </c>
      <c r="AD8" s="333" t="str">
        <f t="shared" si="1"/>
        <v/>
      </c>
      <c r="AE8" s="333" t="str">
        <f t="shared" si="1"/>
        <v/>
      </c>
      <c r="AF8" s="333" t="str">
        <f t="shared" si="1"/>
        <v/>
      </c>
      <c r="AG8" s="333" t="str">
        <f t="shared" si="1"/>
        <v/>
      </c>
      <c r="AH8" s="333" t="str">
        <f t="shared" si="1"/>
        <v/>
      </c>
      <c r="AI8" s="333" t="str">
        <f t="shared" si="1"/>
        <v/>
      </c>
      <c r="AJ8" s="333" t="str">
        <f t="shared" si="1"/>
        <v/>
      </c>
      <c r="AK8" s="333" t="str">
        <f t="shared" si="1"/>
        <v/>
      </c>
    </row>
    <row r="9" spans="1:76" s="293" customFormat="1" x14ac:dyDescent="0.25">
      <c r="A9" s="452">
        <v>1</v>
      </c>
      <c r="B9" s="334" t="s">
        <v>7</v>
      </c>
      <c r="C9" s="335">
        <f>TRUNC(SUBTOTAL(9,C10:C13),2)</f>
        <v>39513.03</v>
      </c>
      <c r="D9" s="539"/>
      <c r="E9" s="336"/>
      <c r="F9" s="336"/>
      <c r="G9" s="337"/>
      <c r="H9" s="338" t="str">
        <f t="shared" si="0"/>
        <v/>
      </c>
      <c r="I9" s="339" t="str">
        <f t="shared" si="0"/>
        <v/>
      </c>
      <c r="J9" s="339" t="str">
        <f t="shared" si="0"/>
        <v/>
      </c>
      <c r="K9" s="339" t="str">
        <f t="shared" si="1"/>
        <v/>
      </c>
      <c r="L9" s="339" t="str">
        <f t="shared" si="1"/>
        <v/>
      </c>
      <c r="M9" s="339" t="str">
        <f t="shared" si="1"/>
        <v/>
      </c>
      <c r="N9" s="339" t="str">
        <f t="shared" si="1"/>
        <v/>
      </c>
      <c r="O9" s="339" t="str">
        <f t="shared" si="1"/>
        <v/>
      </c>
      <c r="P9" s="339" t="str">
        <f t="shared" si="1"/>
        <v/>
      </c>
      <c r="Q9" s="339" t="str">
        <f t="shared" si="1"/>
        <v/>
      </c>
      <c r="R9" s="339" t="str">
        <f t="shared" si="1"/>
        <v/>
      </c>
      <c r="S9" s="339" t="str">
        <f t="shared" si="1"/>
        <v/>
      </c>
      <c r="T9" s="339" t="str">
        <f t="shared" si="1"/>
        <v/>
      </c>
      <c r="U9" s="339" t="str">
        <f t="shared" si="1"/>
        <v/>
      </c>
      <c r="V9" s="339" t="str">
        <f t="shared" si="1"/>
        <v/>
      </c>
      <c r="W9" s="339" t="str">
        <f t="shared" si="1"/>
        <v/>
      </c>
      <c r="X9" s="339" t="str">
        <f t="shared" si="1"/>
        <v/>
      </c>
      <c r="Y9" s="339" t="str">
        <f t="shared" si="1"/>
        <v/>
      </c>
      <c r="Z9" s="339" t="str">
        <f t="shared" si="1"/>
        <v/>
      </c>
      <c r="AA9" s="339" t="str">
        <f t="shared" si="1"/>
        <v/>
      </c>
      <c r="AB9" s="339" t="str">
        <f t="shared" si="1"/>
        <v/>
      </c>
      <c r="AC9" s="339" t="str">
        <f t="shared" si="1"/>
        <v/>
      </c>
      <c r="AD9" s="339" t="str">
        <f t="shared" si="1"/>
        <v/>
      </c>
      <c r="AE9" s="339" t="str">
        <f t="shared" si="1"/>
        <v/>
      </c>
      <c r="AF9" s="339" t="str">
        <f t="shared" si="1"/>
        <v/>
      </c>
      <c r="AG9" s="339" t="str">
        <f t="shared" si="1"/>
        <v/>
      </c>
      <c r="AH9" s="339" t="str">
        <f t="shared" si="1"/>
        <v/>
      </c>
      <c r="AI9" s="339" t="str">
        <f t="shared" si="1"/>
        <v/>
      </c>
      <c r="AJ9" s="339" t="str">
        <f t="shared" si="1"/>
        <v/>
      </c>
      <c r="AK9" s="339" t="str">
        <f t="shared" si="1"/>
        <v/>
      </c>
    </row>
    <row r="10" spans="1:76" s="293" customFormat="1" x14ac:dyDescent="0.25">
      <c r="A10" s="384" t="s">
        <v>8</v>
      </c>
      <c r="B10" s="340" t="s">
        <v>9</v>
      </c>
      <c r="C10" s="341">
        <f>SUBTOTAL(9,C11:C13)</f>
        <v>39513.03</v>
      </c>
      <c r="D10" s="540"/>
      <c r="E10" s="342"/>
      <c r="F10" s="342"/>
      <c r="G10" s="343"/>
      <c r="H10" s="344" t="str">
        <f t="shared" si="0"/>
        <v/>
      </c>
      <c r="I10" s="345" t="str">
        <f t="shared" si="0"/>
        <v/>
      </c>
      <c r="J10" s="345" t="str">
        <f t="shared" si="0"/>
        <v/>
      </c>
      <c r="K10" s="345" t="str">
        <f t="shared" si="1"/>
        <v/>
      </c>
      <c r="L10" s="345" t="str">
        <f t="shared" si="1"/>
        <v/>
      </c>
      <c r="M10" s="345" t="str">
        <f t="shared" si="1"/>
        <v/>
      </c>
      <c r="N10" s="345" t="str">
        <f t="shared" si="1"/>
        <v/>
      </c>
      <c r="O10" s="345" t="str">
        <f t="shared" si="1"/>
        <v/>
      </c>
      <c r="P10" s="345" t="str">
        <f t="shared" si="1"/>
        <v/>
      </c>
      <c r="Q10" s="345" t="str">
        <f t="shared" si="1"/>
        <v/>
      </c>
      <c r="R10" s="345" t="str">
        <f t="shared" si="1"/>
        <v/>
      </c>
      <c r="S10" s="345" t="str">
        <f t="shared" si="1"/>
        <v/>
      </c>
      <c r="T10" s="345" t="str">
        <f t="shared" si="1"/>
        <v/>
      </c>
      <c r="U10" s="345" t="str">
        <f t="shared" si="1"/>
        <v/>
      </c>
      <c r="V10" s="345" t="str">
        <f t="shared" si="1"/>
        <v/>
      </c>
      <c r="W10" s="345" t="str">
        <f t="shared" si="1"/>
        <v/>
      </c>
      <c r="X10" s="345" t="str">
        <f t="shared" si="1"/>
        <v/>
      </c>
      <c r="Y10" s="345" t="str">
        <f t="shared" si="1"/>
        <v/>
      </c>
      <c r="Z10" s="345" t="str">
        <f t="shared" si="1"/>
        <v/>
      </c>
      <c r="AA10" s="345" t="str">
        <f t="shared" si="1"/>
        <v/>
      </c>
      <c r="AB10" s="345" t="str">
        <f t="shared" si="1"/>
        <v/>
      </c>
      <c r="AC10" s="345" t="str">
        <f t="shared" si="1"/>
        <v/>
      </c>
      <c r="AD10" s="345" t="str">
        <f t="shared" si="1"/>
        <v/>
      </c>
      <c r="AE10" s="345" t="str">
        <f t="shared" si="1"/>
        <v/>
      </c>
      <c r="AF10" s="345" t="str">
        <f t="shared" si="1"/>
        <v/>
      </c>
      <c r="AG10" s="345" t="str">
        <f t="shared" si="1"/>
        <v/>
      </c>
      <c r="AH10" s="345" t="str">
        <f t="shared" si="1"/>
        <v/>
      </c>
      <c r="AI10" s="345" t="str">
        <f t="shared" si="1"/>
        <v/>
      </c>
      <c r="AJ10" s="345" t="str">
        <f t="shared" si="1"/>
        <v/>
      </c>
      <c r="AK10" s="345" t="str">
        <f t="shared" si="1"/>
        <v/>
      </c>
      <c r="AL10" s="314"/>
      <c r="AM10" s="314"/>
      <c r="AN10" s="314"/>
      <c r="AO10" s="314"/>
      <c r="AP10" s="314"/>
      <c r="AQ10" s="314"/>
      <c r="AR10" s="314"/>
      <c r="AS10" s="314"/>
      <c r="AT10" s="314"/>
      <c r="AU10" s="314"/>
      <c r="AV10" s="314"/>
      <c r="AW10" s="314"/>
      <c r="AX10" s="314"/>
      <c r="AY10" s="314"/>
      <c r="AZ10" s="314"/>
      <c r="BA10" s="314"/>
      <c r="BB10" s="314"/>
      <c r="BC10" s="314"/>
      <c r="BD10" s="314"/>
      <c r="BE10" s="314"/>
      <c r="BF10" s="314"/>
      <c r="BG10" s="314"/>
      <c r="BH10" s="314"/>
      <c r="BI10" s="314"/>
      <c r="BJ10" s="314"/>
      <c r="BK10" s="314"/>
      <c r="BL10" s="314"/>
      <c r="BM10" s="314"/>
      <c r="BN10" s="314"/>
      <c r="BO10" s="314"/>
      <c r="BP10" s="314"/>
      <c r="BQ10" s="314"/>
      <c r="BR10" s="314"/>
      <c r="BS10" s="314"/>
      <c r="BT10" s="314"/>
      <c r="BU10" s="314"/>
      <c r="BV10" s="314"/>
      <c r="BW10" s="314"/>
      <c r="BX10" s="314"/>
    </row>
    <row r="11" spans="1:76" s="293" customFormat="1" x14ac:dyDescent="0.25">
      <c r="A11" s="300" t="s">
        <v>177</v>
      </c>
      <c r="B11" s="346" t="s">
        <v>178</v>
      </c>
      <c r="C11" s="347">
        <f>TRUNC('Parte B'!$G$5*15%,2)</f>
        <v>5926.95</v>
      </c>
      <c r="D11" s="541">
        <v>1</v>
      </c>
      <c r="E11" s="348">
        <v>1</v>
      </c>
      <c r="F11" s="348">
        <f t="shared" ref="F11" si="2">(E11+D11)-1</f>
        <v>1</v>
      </c>
      <c r="G11" s="349">
        <v>2</v>
      </c>
      <c r="H11" s="344">
        <f>IF(H$7=$F11,0.6,IF($F11+$G11=H$7,0.4,IF(AND(H$7&lt;=$F11+$G11,H$7&gt;=$D11),0,"")))</f>
        <v>0.6</v>
      </c>
      <c r="I11" s="345">
        <f t="shared" ref="I11:AK19" si="3">IF(I$7=$F11,0.6,IF($F11+$G11=I$7,0.4,IF(AND(I$7&lt;=$F11+$G11,I$7&gt;=$D11),0,"")))</f>
        <v>0</v>
      </c>
      <c r="J11" s="345">
        <f t="shared" si="3"/>
        <v>0.4</v>
      </c>
      <c r="K11" s="345" t="str">
        <f t="shared" si="3"/>
        <v/>
      </c>
      <c r="L11" s="345" t="str">
        <f t="shared" si="3"/>
        <v/>
      </c>
      <c r="M11" s="345" t="str">
        <f t="shared" si="3"/>
        <v/>
      </c>
      <c r="N11" s="345" t="str">
        <f t="shared" si="3"/>
        <v/>
      </c>
      <c r="O11" s="345" t="str">
        <f t="shared" si="3"/>
        <v/>
      </c>
      <c r="P11" s="345" t="str">
        <f t="shared" si="3"/>
        <v/>
      </c>
      <c r="Q11" s="345" t="str">
        <f t="shared" si="3"/>
        <v/>
      </c>
      <c r="R11" s="345" t="str">
        <f t="shared" si="3"/>
        <v/>
      </c>
      <c r="S11" s="345" t="str">
        <f t="shared" si="3"/>
        <v/>
      </c>
      <c r="T11" s="345" t="str">
        <f t="shared" si="3"/>
        <v/>
      </c>
      <c r="U11" s="345" t="str">
        <f t="shared" si="3"/>
        <v/>
      </c>
      <c r="V11" s="345" t="str">
        <f t="shared" si="3"/>
        <v/>
      </c>
      <c r="W11" s="345" t="str">
        <f t="shared" si="3"/>
        <v/>
      </c>
      <c r="X11" s="345" t="str">
        <f t="shared" si="3"/>
        <v/>
      </c>
      <c r="Y11" s="345" t="str">
        <f t="shared" si="3"/>
        <v/>
      </c>
      <c r="Z11" s="345" t="str">
        <f t="shared" si="3"/>
        <v/>
      </c>
      <c r="AA11" s="345" t="str">
        <f t="shared" si="3"/>
        <v/>
      </c>
      <c r="AB11" s="345" t="str">
        <f t="shared" si="3"/>
        <v/>
      </c>
      <c r="AC11" s="345" t="str">
        <f t="shared" si="3"/>
        <v/>
      </c>
      <c r="AD11" s="345" t="str">
        <f t="shared" si="3"/>
        <v/>
      </c>
      <c r="AE11" s="345" t="str">
        <f t="shared" si="3"/>
        <v/>
      </c>
      <c r="AF11" s="345" t="str">
        <f t="shared" si="3"/>
        <v/>
      </c>
      <c r="AG11" s="345" t="str">
        <f t="shared" si="3"/>
        <v/>
      </c>
      <c r="AH11" s="345" t="str">
        <f t="shared" si="3"/>
        <v/>
      </c>
      <c r="AI11" s="345" t="str">
        <f t="shared" si="3"/>
        <v/>
      </c>
      <c r="AJ11" s="345" t="str">
        <f t="shared" si="3"/>
        <v/>
      </c>
      <c r="AK11" s="345" t="str">
        <f t="shared" si="3"/>
        <v/>
      </c>
      <c r="AL11" s="316"/>
      <c r="AM11" s="314"/>
      <c r="AN11" s="314"/>
    </row>
    <row r="12" spans="1:76" s="293" customFormat="1" x14ac:dyDescent="0.25">
      <c r="A12" s="300" t="s">
        <v>179</v>
      </c>
      <c r="B12" s="346" t="s">
        <v>180</v>
      </c>
      <c r="C12" s="347">
        <f>TRUNC('Parte B'!$G$5*60%,2)</f>
        <v>23707.82</v>
      </c>
      <c r="D12" s="541">
        <v>1</v>
      </c>
      <c r="E12" s="348">
        <v>3</v>
      </c>
      <c r="F12" s="348">
        <f>(E12+D12)-1</f>
        <v>3</v>
      </c>
      <c r="G12" s="349">
        <v>2</v>
      </c>
      <c r="H12" s="344">
        <f t="shared" ref="H12:W35" si="4">IF(H$7=$F12,0.6,IF($F12+$G12=H$7,0.4,IF(AND(H$7&lt;=$F12+$G12,H$7&gt;=$D12),0,"")))</f>
        <v>0</v>
      </c>
      <c r="I12" s="345">
        <f t="shared" si="3"/>
        <v>0</v>
      </c>
      <c r="J12" s="345">
        <f t="shared" si="3"/>
        <v>0.6</v>
      </c>
      <c r="K12" s="345">
        <f t="shared" si="3"/>
        <v>0</v>
      </c>
      <c r="L12" s="345">
        <f t="shared" si="3"/>
        <v>0.4</v>
      </c>
      <c r="M12" s="345" t="str">
        <f t="shared" si="3"/>
        <v/>
      </c>
      <c r="N12" s="345" t="str">
        <f t="shared" si="3"/>
        <v/>
      </c>
      <c r="O12" s="345" t="str">
        <f t="shared" si="3"/>
        <v/>
      </c>
      <c r="P12" s="345" t="str">
        <f t="shared" si="3"/>
        <v/>
      </c>
      <c r="Q12" s="345" t="str">
        <f t="shared" si="3"/>
        <v/>
      </c>
      <c r="R12" s="345" t="str">
        <f t="shared" si="3"/>
        <v/>
      </c>
      <c r="S12" s="345" t="str">
        <f t="shared" si="3"/>
        <v/>
      </c>
      <c r="T12" s="345" t="str">
        <f t="shared" si="3"/>
        <v/>
      </c>
      <c r="U12" s="345" t="str">
        <f t="shared" si="3"/>
        <v/>
      </c>
      <c r="V12" s="345" t="str">
        <f t="shared" si="3"/>
        <v/>
      </c>
      <c r="W12" s="345" t="str">
        <f t="shared" si="3"/>
        <v/>
      </c>
      <c r="X12" s="345" t="str">
        <f t="shared" si="3"/>
        <v/>
      </c>
      <c r="Y12" s="345" t="str">
        <f t="shared" si="3"/>
        <v/>
      </c>
      <c r="Z12" s="345" t="str">
        <f t="shared" si="3"/>
        <v/>
      </c>
      <c r="AA12" s="345" t="str">
        <f t="shared" si="3"/>
        <v/>
      </c>
      <c r="AB12" s="345" t="str">
        <f t="shared" si="3"/>
        <v/>
      </c>
      <c r="AC12" s="345" t="str">
        <f t="shared" si="3"/>
        <v/>
      </c>
      <c r="AD12" s="345" t="str">
        <f t="shared" si="3"/>
        <v/>
      </c>
      <c r="AE12" s="345" t="str">
        <f t="shared" si="3"/>
        <v/>
      </c>
      <c r="AF12" s="345" t="str">
        <f t="shared" si="3"/>
        <v/>
      </c>
      <c r="AG12" s="345" t="str">
        <f t="shared" si="3"/>
        <v/>
      </c>
      <c r="AH12" s="345" t="str">
        <f t="shared" si="3"/>
        <v/>
      </c>
      <c r="AI12" s="345" t="str">
        <f t="shared" si="3"/>
        <v/>
      </c>
      <c r="AJ12" s="345" t="str">
        <f t="shared" si="3"/>
        <v/>
      </c>
      <c r="AK12" s="345" t="str">
        <f t="shared" si="3"/>
        <v/>
      </c>
      <c r="AL12" s="316"/>
      <c r="AM12" s="314"/>
      <c r="AN12" s="314"/>
    </row>
    <row r="13" spans="1:76" s="293" customFormat="1" ht="26.4" x14ac:dyDescent="0.25">
      <c r="A13" s="300" t="s">
        <v>181</v>
      </c>
      <c r="B13" s="346" t="s">
        <v>182</v>
      </c>
      <c r="C13" s="347">
        <f>TRUNC('Parte B'!$G$5*25%,2)</f>
        <v>9878.26</v>
      </c>
      <c r="D13" s="541">
        <v>1</v>
      </c>
      <c r="E13" s="348">
        <v>3</v>
      </c>
      <c r="F13" s="348">
        <f t="shared" ref="F13:F18" si="5">(E13+D13)-1</f>
        <v>3</v>
      </c>
      <c r="G13" s="349">
        <v>2</v>
      </c>
      <c r="H13" s="344">
        <f t="shared" si="4"/>
        <v>0</v>
      </c>
      <c r="I13" s="345">
        <f t="shared" si="3"/>
        <v>0</v>
      </c>
      <c r="J13" s="345">
        <f t="shared" si="3"/>
        <v>0.6</v>
      </c>
      <c r="K13" s="345">
        <f t="shared" si="3"/>
        <v>0</v>
      </c>
      <c r="L13" s="345">
        <f t="shared" si="3"/>
        <v>0.4</v>
      </c>
      <c r="M13" s="345" t="str">
        <f t="shared" si="3"/>
        <v/>
      </c>
      <c r="N13" s="345" t="str">
        <f t="shared" si="3"/>
        <v/>
      </c>
      <c r="O13" s="345" t="str">
        <f t="shared" si="3"/>
        <v/>
      </c>
      <c r="P13" s="345" t="str">
        <f t="shared" si="3"/>
        <v/>
      </c>
      <c r="Q13" s="345" t="str">
        <f t="shared" si="3"/>
        <v/>
      </c>
      <c r="R13" s="345" t="str">
        <f t="shared" si="3"/>
        <v/>
      </c>
      <c r="S13" s="345" t="str">
        <f t="shared" si="3"/>
        <v/>
      </c>
      <c r="T13" s="345" t="str">
        <f t="shared" si="3"/>
        <v/>
      </c>
      <c r="U13" s="345" t="str">
        <f t="shared" si="3"/>
        <v/>
      </c>
      <c r="V13" s="345" t="str">
        <f t="shared" si="3"/>
        <v/>
      </c>
      <c r="W13" s="345" t="str">
        <f t="shared" si="3"/>
        <v/>
      </c>
      <c r="X13" s="345" t="str">
        <f t="shared" si="3"/>
        <v/>
      </c>
      <c r="Y13" s="345" t="str">
        <f t="shared" si="3"/>
        <v/>
      </c>
      <c r="Z13" s="345" t="str">
        <f t="shared" si="3"/>
        <v/>
      </c>
      <c r="AA13" s="345" t="str">
        <f t="shared" si="3"/>
        <v/>
      </c>
      <c r="AB13" s="345" t="str">
        <f t="shared" si="3"/>
        <v/>
      </c>
      <c r="AC13" s="345" t="str">
        <f t="shared" si="3"/>
        <v/>
      </c>
      <c r="AD13" s="345" t="str">
        <f t="shared" si="3"/>
        <v/>
      </c>
      <c r="AE13" s="345" t="str">
        <f t="shared" si="3"/>
        <v/>
      </c>
      <c r="AF13" s="345" t="str">
        <f t="shared" si="3"/>
        <v/>
      </c>
      <c r="AG13" s="345" t="str">
        <f t="shared" si="3"/>
        <v/>
      </c>
      <c r="AH13" s="345" t="str">
        <f t="shared" si="3"/>
        <v/>
      </c>
      <c r="AI13" s="345" t="str">
        <f t="shared" si="3"/>
        <v/>
      </c>
      <c r="AJ13" s="345" t="str">
        <f t="shared" si="3"/>
        <v/>
      </c>
      <c r="AK13" s="345" t="str">
        <f t="shared" si="3"/>
        <v/>
      </c>
      <c r="AL13" s="316"/>
      <c r="AM13" s="314"/>
      <c r="AN13" s="314"/>
    </row>
    <row r="14" spans="1:76" s="293" customFormat="1" x14ac:dyDescent="0.25">
      <c r="A14" s="453">
        <v>2</v>
      </c>
      <c r="B14" s="350" t="s">
        <v>10</v>
      </c>
      <c r="C14" s="351">
        <f>TRUNC(SUBTOTAL(9,C15:C52),2)</f>
        <v>6347618.6699999999</v>
      </c>
      <c r="D14" s="542"/>
      <c r="E14" s="352"/>
      <c r="F14" s="352"/>
      <c r="G14" s="353"/>
      <c r="H14" s="344" t="str">
        <f t="shared" si="4"/>
        <v/>
      </c>
      <c r="I14" s="345" t="str">
        <f t="shared" si="3"/>
        <v/>
      </c>
      <c r="J14" s="345" t="str">
        <f t="shared" si="3"/>
        <v/>
      </c>
      <c r="K14" s="345" t="str">
        <f t="shared" si="3"/>
        <v/>
      </c>
      <c r="L14" s="345" t="str">
        <f t="shared" si="3"/>
        <v/>
      </c>
      <c r="M14" s="345" t="str">
        <f t="shared" si="3"/>
        <v/>
      </c>
      <c r="N14" s="345" t="str">
        <f t="shared" si="3"/>
        <v/>
      </c>
      <c r="O14" s="345" t="str">
        <f t="shared" si="3"/>
        <v/>
      </c>
      <c r="P14" s="345" t="str">
        <f t="shared" si="3"/>
        <v/>
      </c>
      <c r="Q14" s="345" t="str">
        <f t="shared" si="3"/>
        <v/>
      </c>
      <c r="R14" s="345" t="str">
        <f t="shared" si="3"/>
        <v/>
      </c>
      <c r="S14" s="345" t="str">
        <f t="shared" si="3"/>
        <v/>
      </c>
      <c r="T14" s="345" t="str">
        <f t="shared" si="3"/>
        <v/>
      </c>
      <c r="U14" s="345" t="str">
        <f t="shared" si="3"/>
        <v/>
      </c>
      <c r="V14" s="345" t="str">
        <f t="shared" si="3"/>
        <v/>
      </c>
      <c r="W14" s="345" t="str">
        <f t="shared" si="3"/>
        <v/>
      </c>
      <c r="X14" s="345" t="str">
        <f t="shared" si="3"/>
        <v/>
      </c>
      <c r="Y14" s="345" t="str">
        <f t="shared" si="3"/>
        <v/>
      </c>
      <c r="Z14" s="345" t="str">
        <f t="shared" si="3"/>
        <v/>
      </c>
      <c r="AA14" s="345" t="str">
        <f t="shared" si="3"/>
        <v/>
      </c>
      <c r="AB14" s="345" t="str">
        <f t="shared" si="3"/>
        <v/>
      </c>
      <c r="AC14" s="345" t="str">
        <f t="shared" si="3"/>
        <v/>
      </c>
      <c r="AD14" s="345" t="str">
        <f t="shared" si="3"/>
        <v/>
      </c>
      <c r="AE14" s="345" t="str">
        <f t="shared" si="3"/>
        <v/>
      </c>
      <c r="AF14" s="345" t="str">
        <f t="shared" si="3"/>
        <v/>
      </c>
      <c r="AG14" s="345" t="str">
        <f t="shared" si="3"/>
        <v/>
      </c>
      <c r="AH14" s="345" t="str">
        <f t="shared" si="3"/>
        <v/>
      </c>
      <c r="AI14" s="345" t="str">
        <f t="shared" si="3"/>
        <v/>
      </c>
      <c r="AJ14" s="345" t="str">
        <f t="shared" si="3"/>
        <v/>
      </c>
      <c r="AK14" s="345" t="str">
        <f t="shared" si="3"/>
        <v/>
      </c>
      <c r="AL14" s="316"/>
      <c r="AM14" s="314"/>
      <c r="AN14" s="314"/>
    </row>
    <row r="15" spans="1:76" s="293" customFormat="1" x14ac:dyDescent="0.25">
      <c r="A15" s="384" t="s">
        <v>11</v>
      </c>
      <c r="B15" s="340" t="s">
        <v>12</v>
      </c>
      <c r="C15" s="354">
        <f>SUBTOTAL(9,C16:C22)</f>
        <v>942688.25</v>
      </c>
      <c r="D15" s="543"/>
      <c r="E15" s="355"/>
      <c r="F15" s="355"/>
      <c r="G15" s="356"/>
      <c r="H15" s="344" t="str">
        <f t="shared" si="4"/>
        <v/>
      </c>
      <c r="I15" s="345" t="str">
        <f t="shared" si="3"/>
        <v/>
      </c>
      <c r="J15" s="345" t="str">
        <f t="shared" si="3"/>
        <v/>
      </c>
      <c r="K15" s="345" t="str">
        <f t="shared" si="3"/>
        <v/>
      </c>
      <c r="L15" s="345" t="str">
        <f t="shared" si="3"/>
        <v/>
      </c>
      <c r="M15" s="345" t="str">
        <f t="shared" si="3"/>
        <v/>
      </c>
      <c r="N15" s="345" t="str">
        <f t="shared" si="3"/>
        <v/>
      </c>
      <c r="O15" s="345" t="str">
        <f t="shared" si="3"/>
        <v/>
      </c>
      <c r="P15" s="345" t="str">
        <f t="shared" si="3"/>
        <v/>
      </c>
      <c r="Q15" s="345" t="str">
        <f t="shared" si="3"/>
        <v/>
      </c>
      <c r="R15" s="345" t="str">
        <f t="shared" si="3"/>
        <v/>
      </c>
      <c r="S15" s="345" t="str">
        <f t="shared" si="3"/>
        <v/>
      </c>
      <c r="T15" s="345" t="str">
        <f t="shared" si="3"/>
        <v/>
      </c>
      <c r="U15" s="345" t="str">
        <f t="shared" si="3"/>
        <v/>
      </c>
      <c r="V15" s="345" t="str">
        <f t="shared" si="3"/>
        <v/>
      </c>
      <c r="W15" s="345" t="str">
        <f t="shared" si="3"/>
        <v/>
      </c>
      <c r="X15" s="345" t="str">
        <f t="shared" si="3"/>
        <v/>
      </c>
      <c r="Y15" s="345" t="str">
        <f t="shared" si="3"/>
        <v/>
      </c>
      <c r="Z15" s="345" t="str">
        <f t="shared" si="3"/>
        <v/>
      </c>
      <c r="AA15" s="345" t="str">
        <f t="shared" si="3"/>
        <v/>
      </c>
      <c r="AB15" s="345" t="str">
        <f t="shared" si="3"/>
        <v/>
      </c>
      <c r="AC15" s="345" t="str">
        <f t="shared" si="3"/>
        <v/>
      </c>
      <c r="AD15" s="345" t="str">
        <f t="shared" si="3"/>
        <v/>
      </c>
      <c r="AE15" s="345" t="str">
        <f t="shared" si="3"/>
        <v/>
      </c>
      <c r="AF15" s="345" t="str">
        <f t="shared" si="3"/>
        <v/>
      </c>
      <c r="AG15" s="345" t="str">
        <f t="shared" si="3"/>
        <v/>
      </c>
      <c r="AH15" s="345" t="str">
        <f t="shared" si="3"/>
        <v/>
      </c>
      <c r="AI15" s="345" t="str">
        <f t="shared" si="3"/>
        <v/>
      </c>
      <c r="AJ15" s="345" t="str">
        <f t="shared" si="3"/>
        <v/>
      </c>
      <c r="AK15" s="345" t="str">
        <f t="shared" si="3"/>
        <v/>
      </c>
      <c r="AL15" s="316"/>
      <c r="AM15" s="314"/>
      <c r="AN15" s="314"/>
    </row>
    <row r="16" spans="1:76" s="293" customFormat="1" x14ac:dyDescent="0.25">
      <c r="A16" s="300" t="s">
        <v>183</v>
      </c>
      <c r="B16" s="346" t="s">
        <v>220</v>
      </c>
      <c r="C16" s="307">
        <f>TRUNC('Parte B'!$G$28*5%,2)</f>
        <v>7351.3</v>
      </c>
      <c r="D16" s="544">
        <v>1</v>
      </c>
      <c r="E16" s="300">
        <v>1</v>
      </c>
      <c r="F16" s="300">
        <f t="shared" si="5"/>
        <v>1</v>
      </c>
      <c r="G16" s="349">
        <v>2</v>
      </c>
      <c r="H16" s="344">
        <f t="shared" si="4"/>
        <v>0.6</v>
      </c>
      <c r="I16" s="345">
        <f t="shared" si="3"/>
        <v>0</v>
      </c>
      <c r="J16" s="345">
        <f t="shared" si="3"/>
        <v>0.4</v>
      </c>
      <c r="K16" s="345" t="str">
        <f t="shared" si="3"/>
        <v/>
      </c>
      <c r="L16" s="345" t="str">
        <f t="shared" si="3"/>
        <v/>
      </c>
      <c r="M16" s="345" t="str">
        <f t="shared" si="3"/>
        <v/>
      </c>
      <c r="N16" s="345" t="str">
        <f t="shared" si="3"/>
        <v/>
      </c>
      <c r="O16" s="345" t="str">
        <f t="shared" si="3"/>
        <v/>
      </c>
      <c r="P16" s="345" t="str">
        <f t="shared" si="3"/>
        <v/>
      </c>
      <c r="Q16" s="345" t="str">
        <f t="shared" si="3"/>
        <v/>
      </c>
      <c r="R16" s="345" t="str">
        <f t="shared" si="3"/>
        <v/>
      </c>
      <c r="S16" s="345" t="str">
        <f t="shared" si="3"/>
        <v/>
      </c>
      <c r="T16" s="345" t="str">
        <f t="shared" si="3"/>
        <v/>
      </c>
      <c r="U16" s="345" t="str">
        <f t="shared" si="3"/>
        <v/>
      </c>
      <c r="V16" s="345" t="str">
        <f t="shared" si="3"/>
        <v/>
      </c>
      <c r="W16" s="345" t="str">
        <f t="shared" si="3"/>
        <v/>
      </c>
      <c r="X16" s="345" t="str">
        <f t="shared" si="3"/>
        <v/>
      </c>
      <c r="Y16" s="345" t="str">
        <f t="shared" si="3"/>
        <v/>
      </c>
      <c r="Z16" s="345" t="str">
        <f t="shared" si="3"/>
        <v/>
      </c>
      <c r="AA16" s="345" t="str">
        <f t="shared" si="3"/>
        <v/>
      </c>
      <c r="AB16" s="345" t="str">
        <f t="shared" si="3"/>
        <v/>
      </c>
      <c r="AC16" s="345" t="str">
        <f t="shared" si="3"/>
        <v/>
      </c>
      <c r="AD16" s="345" t="str">
        <f t="shared" si="3"/>
        <v/>
      </c>
      <c r="AE16" s="345" t="str">
        <f t="shared" si="3"/>
        <v/>
      </c>
      <c r="AF16" s="345" t="str">
        <f t="shared" si="3"/>
        <v/>
      </c>
      <c r="AG16" s="345" t="str">
        <f t="shared" si="3"/>
        <v/>
      </c>
      <c r="AH16" s="345" t="str">
        <f t="shared" si="3"/>
        <v/>
      </c>
      <c r="AI16" s="345" t="str">
        <f t="shared" si="3"/>
        <v/>
      </c>
      <c r="AJ16" s="345" t="str">
        <f t="shared" si="3"/>
        <v/>
      </c>
      <c r="AK16" s="345" t="str">
        <f t="shared" si="3"/>
        <v/>
      </c>
      <c r="AL16" s="316"/>
      <c r="AM16" s="314"/>
      <c r="AN16" s="314"/>
    </row>
    <row r="17" spans="1:40" s="293" customFormat="1" x14ac:dyDescent="0.25">
      <c r="A17" s="348" t="s">
        <v>184</v>
      </c>
      <c r="B17" s="357" t="s">
        <v>185</v>
      </c>
      <c r="C17" s="306">
        <f>TRUNC('Parte A'!F5+'Parte B'!G17,2)</f>
        <v>795662.23</v>
      </c>
      <c r="D17" s="545">
        <v>1</v>
      </c>
      <c r="E17" s="301">
        <v>3</v>
      </c>
      <c r="F17" s="301">
        <f t="shared" si="5"/>
        <v>3</v>
      </c>
      <c r="G17" s="349">
        <v>2</v>
      </c>
      <c r="H17" s="344">
        <f t="shared" si="4"/>
        <v>0</v>
      </c>
      <c r="I17" s="345">
        <f t="shared" si="3"/>
        <v>0</v>
      </c>
      <c r="J17" s="345">
        <f t="shared" si="3"/>
        <v>0.6</v>
      </c>
      <c r="K17" s="345">
        <f t="shared" si="3"/>
        <v>0</v>
      </c>
      <c r="L17" s="345">
        <f t="shared" si="3"/>
        <v>0.4</v>
      </c>
      <c r="M17" s="345" t="str">
        <f t="shared" si="3"/>
        <v/>
      </c>
      <c r="N17" s="345" t="str">
        <f t="shared" si="3"/>
        <v/>
      </c>
      <c r="O17" s="345" t="str">
        <f t="shared" si="3"/>
        <v/>
      </c>
      <c r="P17" s="345" t="str">
        <f t="shared" si="3"/>
        <v/>
      </c>
      <c r="Q17" s="345" t="str">
        <f t="shared" si="3"/>
        <v/>
      </c>
      <c r="R17" s="345" t="str">
        <f t="shared" si="3"/>
        <v/>
      </c>
      <c r="S17" s="345" t="str">
        <f t="shared" si="3"/>
        <v/>
      </c>
      <c r="T17" s="345" t="str">
        <f t="shared" si="3"/>
        <v/>
      </c>
      <c r="U17" s="345" t="str">
        <f t="shared" si="3"/>
        <v/>
      </c>
      <c r="V17" s="345" t="str">
        <f t="shared" si="3"/>
        <v/>
      </c>
      <c r="W17" s="345" t="str">
        <f t="shared" si="3"/>
        <v/>
      </c>
      <c r="X17" s="345" t="str">
        <f t="shared" si="3"/>
        <v/>
      </c>
      <c r="Y17" s="345" t="str">
        <f t="shared" si="3"/>
        <v/>
      </c>
      <c r="Z17" s="345" t="str">
        <f t="shared" si="3"/>
        <v/>
      </c>
      <c r="AA17" s="345" t="str">
        <f t="shared" si="3"/>
        <v/>
      </c>
      <c r="AB17" s="345" t="str">
        <f t="shared" si="3"/>
        <v/>
      </c>
      <c r="AC17" s="345" t="str">
        <f t="shared" si="3"/>
        <v/>
      </c>
      <c r="AD17" s="345" t="str">
        <f t="shared" si="3"/>
        <v/>
      </c>
      <c r="AE17" s="345" t="str">
        <f t="shared" si="3"/>
        <v/>
      </c>
      <c r="AF17" s="345" t="str">
        <f t="shared" si="3"/>
        <v/>
      </c>
      <c r="AG17" s="345" t="str">
        <f t="shared" si="3"/>
        <v/>
      </c>
      <c r="AH17" s="345" t="str">
        <f t="shared" si="3"/>
        <v/>
      </c>
      <c r="AI17" s="345" t="str">
        <f t="shared" si="3"/>
        <v/>
      </c>
      <c r="AJ17" s="345" t="str">
        <f t="shared" si="3"/>
        <v/>
      </c>
      <c r="AK17" s="345" t="str">
        <f t="shared" si="3"/>
        <v/>
      </c>
      <c r="AL17" s="316"/>
      <c r="AM17" s="314"/>
      <c r="AN17" s="314"/>
    </row>
    <row r="18" spans="1:40" s="293" customFormat="1" x14ac:dyDescent="0.25">
      <c r="A18" s="300" t="s">
        <v>186</v>
      </c>
      <c r="B18" s="346" t="s">
        <v>187</v>
      </c>
      <c r="C18" s="306">
        <f>TRUNC('Parte B'!$G$28*15%,2)</f>
        <v>22053.9</v>
      </c>
      <c r="D18" s="545">
        <v>3</v>
      </c>
      <c r="E18" s="301">
        <v>2</v>
      </c>
      <c r="F18" s="301">
        <f t="shared" si="5"/>
        <v>4</v>
      </c>
      <c r="G18" s="349">
        <v>2</v>
      </c>
      <c r="H18" s="344" t="str">
        <f t="shared" si="4"/>
        <v/>
      </c>
      <c r="I18" s="345" t="str">
        <f t="shared" si="3"/>
        <v/>
      </c>
      <c r="J18" s="345">
        <f t="shared" si="3"/>
        <v>0</v>
      </c>
      <c r="K18" s="345">
        <f t="shared" si="3"/>
        <v>0.6</v>
      </c>
      <c r="L18" s="345">
        <f t="shared" si="3"/>
        <v>0</v>
      </c>
      <c r="M18" s="345">
        <f t="shared" si="3"/>
        <v>0.4</v>
      </c>
      <c r="N18" s="345" t="str">
        <f t="shared" si="3"/>
        <v/>
      </c>
      <c r="O18" s="345" t="str">
        <f t="shared" si="3"/>
        <v/>
      </c>
      <c r="P18" s="345" t="str">
        <f t="shared" si="3"/>
        <v/>
      </c>
      <c r="Q18" s="345" t="str">
        <f t="shared" si="3"/>
        <v/>
      </c>
      <c r="R18" s="345" t="str">
        <f t="shared" si="3"/>
        <v/>
      </c>
      <c r="S18" s="345" t="str">
        <f t="shared" si="3"/>
        <v/>
      </c>
      <c r="T18" s="345" t="str">
        <f t="shared" si="3"/>
        <v/>
      </c>
      <c r="U18" s="345" t="str">
        <f t="shared" si="3"/>
        <v/>
      </c>
      <c r="V18" s="345" t="str">
        <f t="shared" si="3"/>
        <v/>
      </c>
      <c r="W18" s="345" t="str">
        <f t="shared" si="3"/>
        <v/>
      </c>
      <c r="X18" s="345" t="str">
        <f t="shared" si="3"/>
        <v/>
      </c>
      <c r="Y18" s="345" t="str">
        <f t="shared" si="3"/>
        <v/>
      </c>
      <c r="Z18" s="345" t="str">
        <f t="shared" si="3"/>
        <v/>
      </c>
      <c r="AA18" s="345" t="str">
        <f t="shared" si="3"/>
        <v/>
      </c>
      <c r="AB18" s="345" t="str">
        <f t="shared" si="3"/>
        <v/>
      </c>
      <c r="AC18" s="345" t="str">
        <f t="shared" si="3"/>
        <v/>
      </c>
      <c r="AD18" s="345" t="str">
        <f t="shared" si="3"/>
        <v/>
      </c>
      <c r="AE18" s="345" t="str">
        <f t="shared" si="3"/>
        <v/>
      </c>
      <c r="AF18" s="345" t="str">
        <f t="shared" si="3"/>
        <v/>
      </c>
      <c r="AG18" s="345" t="str">
        <f t="shared" si="3"/>
        <v/>
      </c>
      <c r="AH18" s="345" t="str">
        <f t="shared" si="3"/>
        <v/>
      </c>
      <c r="AI18" s="345" t="str">
        <f t="shared" si="3"/>
        <v/>
      </c>
      <c r="AJ18" s="345" t="str">
        <f t="shared" si="3"/>
        <v/>
      </c>
      <c r="AK18" s="345" t="str">
        <f t="shared" si="3"/>
        <v/>
      </c>
      <c r="AL18" s="316"/>
      <c r="AM18" s="314"/>
      <c r="AN18" s="314"/>
    </row>
    <row r="19" spans="1:40" s="293" customFormat="1" x14ac:dyDescent="0.25">
      <c r="A19" s="300" t="s">
        <v>188</v>
      </c>
      <c r="B19" s="346" t="s">
        <v>189</v>
      </c>
      <c r="C19" s="306">
        <f>TRUNC('Parte B'!$G$28*30%,2)</f>
        <v>44107.81</v>
      </c>
      <c r="D19" s="545">
        <v>3</v>
      </c>
      <c r="E19" s="301">
        <v>2</v>
      </c>
      <c r="F19" s="301">
        <f>(E19+D19)-1</f>
        <v>4</v>
      </c>
      <c r="G19" s="349">
        <v>2</v>
      </c>
      <c r="H19" s="344" t="str">
        <f t="shared" si="4"/>
        <v/>
      </c>
      <c r="I19" s="345" t="str">
        <f t="shared" si="3"/>
        <v/>
      </c>
      <c r="J19" s="345">
        <f t="shared" si="3"/>
        <v>0</v>
      </c>
      <c r="K19" s="345">
        <f t="shared" si="3"/>
        <v>0.6</v>
      </c>
      <c r="L19" s="345">
        <f t="shared" si="3"/>
        <v>0</v>
      </c>
      <c r="M19" s="345">
        <f t="shared" si="3"/>
        <v>0.4</v>
      </c>
      <c r="N19" s="345" t="str">
        <f t="shared" si="3"/>
        <v/>
      </c>
      <c r="O19" s="345" t="str">
        <f t="shared" si="3"/>
        <v/>
      </c>
      <c r="P19" s="345" t="str">
        <f t="shared" si="3"/>
        <v/>
      </c>
      <c r="Q19" s="345" t="str">
        <f t="shared" si="3"/>
        <v/>
      </c>
      <c r="R19" s="345" t="str">
        <f t="shared" si="3"/>
        <v/>
      </c>
      <c r="S19" s="345" t="str">
        <f t="shared" si="3"/>
        <v/>
      </c>
      <c r="T19" s="345" t="str">
        <f t="shared" si="3"/>
        <v/>
      </c>
      <c r="U19" s="345" t="str">
        <f t="shared" si="3"/>
        <v/>
      </c>
      <c r="V19" s="345" t="str">
        <f t="shared" si="3"/>
        <v/>
      </c>
      <c r="W19" s="345" t="str">
        <f t="shared" si="3"/>
        <v/>
      </c>
      <c r="X19" s="345" t="str">
        <f t="shared" si="3"/>
        <v/>
      </c>
      <c r="Y19" s="345" t="str">
        <f t="shared" si="3"/>
        <v/>
      </c>
      <c r="Z19" s="345" t="str">
        <f t="shared" si="3"/>
        <v/>
      </c>
      <c r="AA19" s="345" t="str">
        <f t="shared" si="3"/>
        <v/>
      </c>
      <c r="AB19" s="345" t="str">
        <f t="shared" si="3"/>
        <v/>
      </c>
      <c r="AC19" s="345" t="str">
        <f t="shared" si="3"/>
        <v/>
      </c>
      <c r="AD19" s="345" t="str">
        <f t="shared" si="3"/>
        <v/>
      </c>
      <c r="AE19" s="345" t="str">
        <f t="shared" si="3"/>
        <v/>
      </c>
      <c r="AF19" s="345" t="str">
        <f t="shared" ref="AF19:AK19" si="6">IF(AF$7=$F19,0.6,IF($F19+$G19=AF$7,0.4,IF(AND(AF$7&lt;=$F19+$G19,AF$7&gt;=$D19),0,"")))</f>
        <v/>
      </c>
      <c r="AG19" s="345" t="str">
        <f t="shared" si="6"/>
        <v/>
      </c>
      <c r="AH19" s="345" t="str">
        <f t="shared" si="6"/>
        <v/>
      </c>
      <c r="AI19" s="345" t="str">
        <f t="shared" si="6"/>
        <v/>
      </c>
      <c r="AJ19" s="345" t="str">
        <f t="shared" si="6"/>
        <v/>
      </c>
      <c r="AK19" s="345" t="str">
        <f t="shared" si="6"/>
        <v/>
      </c>
      <c r="AL19" s="316"/>
      <c r="AM19" s="314"/>
      <c r="AN19" s="314"/>
    </row>
    <row r="20" spans="1:40" s="293" customFormat="1" ht="12.75" customHeight="1" x14ac:dyDescent="0.25">
      <c r="A20" s="300" t="s">
        <v>190</v>
      </c>
      <c r="B20" s="346" t="s">
        <v>191</v>
      </c>
      <c r="C20" s="306">
        <f>TRUNC('Parte B'!$G$28*30%,2)</f>
        <v>44107.81</v>
      </c>
      <c r="D20" s="545">
        <v>4</v>
      </c>
      <c r="E20" s="301">
        <v>2</v>
      </c>
      <c r="F20" s="301">
        <f>(E20+D20)-1</f>
        <v>5</v>
      </c>
      <c r="G20" s="349">
        <v>2</v>
      </c>
      <c r="H20" s="344" t="str">
        <f t="shared" si="4"/>
        <v/>
      </c>
      <c r="I20" s="345" t="str">
        <f t="shared" si="4"/>
        <v/>
      </c>
      <c r="J20" s="345" t="str">
        <f t="shared" si="4"/>
        <v/>
      </c>
      <c r="K20" s="345">
        <f t="shared" si="4"/>
        <v>0</v>
      </c>
      <c r="L20" s="345">
        <f t="shared" si="4"/>
        <v>0.6</v>
      </c>
      <c r="M20" s="345">
        <f t="shared" si="4"/>
        <v>0</v>
      </c>
      <c r="N20" s="345">
        <f t="shared" si="4"/>
        <v>0.4</v>
      </c>
      <c r="O20" s="345" t="str">
        <f t="shared" si="4"/>
        <v/>
      </c>
      <c r="P20" s="345" t="str">
        <f t="shared" si="4"/>
        <v/>
      </c>
      <c r="Q20" s="345" t="str">
        <f t="shared" si="4"/>
        <v/>
      </c>
      <c r="R20" s="345" t="str">
        <f t="shared" si="4"/>
        <v/>
      </c>
      <c r="S20" s="345" t="str">
        <f t="shared" si="4"/>
        <v/>
      </c>
      <c r="T20" s="345" t="str">
        <f t="shared" si="4"/>
        <v/>
      </c>
      <c r="U20" s="345" t="str">
        <f t="shared" si="4"/>
        <v/>
      </c>
      <c r="V20" s="345" t="str">
        <f t="shared" si="4"/>
        <v/>
      </c>
      <c r="W20" s="345" t="str">
        <f t="shared" si="4"/>
        <v/>
      </c>
      <c r="X20" s="345" t="str">
        <f t="shared" ref="X20:AK41" si="7">IF(X$7=$F20,0.6,IF($F20+$G20=X$7,0.4,IF(AND(X$7&lt;=$F20+$G20,X$7&gt;=$D20),0,"")))</f>
        <v/>
      </c>
      <c r="Y20" s="345" t="str">
        <f t="shared" si="7"/>
        <v/>
      </c>
      <c r="Z20" s="345" t="str">
        <f t="shared" si="7"/>
        <v/>
      </c>
      <c r="AA20" s="345" t="str">
        <f t="shared" si="7"/>
        <v/>
      </c>
      <c r="AB20" s="345" t="str">
        <f t="shared" si="7"/>
        <v/>
      </c>
      <c r="AC20" s="345" t="str">
        <f t="shared" si="7"/>
        <v/>
      </c>
      <c r="AD20" s="345" t="str">
        <f t="shared" si="7"/>
        <v/>
      </c>
      <c r="AE20" s="345" t="str">
        <f t="shared" si="7"/>
        <v/>
      </c>
      <c r="AF20" s="345" t="str">
        <f t="shared" si="7"/>
        <v/>
      </c>
      <c r="AG20" s="345" t="str">
        <f t="shared" si="7"/>
        <v/>
      </c>
      <c r="AH20" s="345" t="str">
        <f t="shared" si="7"/>
        <v/>
      </c>
      <c r="AI20" s="345" t="str">
        <f t="shared" si="7"/>
        <v/>
      </c>
      <c r="AJ20" s="345" t="str">
        <f t="shared" si="7"/>
        <v/>
      </c>
      <c r="AK20" s="345" t="str">
        <f t="shared" si="7"/>
        <v/>
      </c>
      <c r="AL20" s="316"/>
      <c r="AM20" s="314"/>
      <c r="AN20" s="314"/>
    </row>
    <row r="21" spans="1:40" s="293" customFormat="1" ht="12.75" customHeight="1" x14ac:dyDescent="0.25">
      <c r="A21" s="300" t="s">
        <v>192</v>
      </c>
      <c r="B21" s="346" t="s">
        <v>193</v>
      </c>
      <c r="C21" s="306">
        <f>TRUNC('Parte B'!$G$28*10%,2)</f>
        <v>14702.6</v>
      </c>
      <c r="D21" s="545">
        <v>4</v>
      </c>
      <c r="E21" s="301">
        <v>2</v>
      </c>
      <c r="F21" s="301">
        <f>(E21+D21)-1</f>
        <v>5</v>
      </c>
      <c r="G21" s="349">
        <v>2</v>
      </c>
      <c r="H21" s="344" t="str">
        <f t="shared" si="4"/>
        <v/>
      </c>
      <c r="I21" s="345" t="str">
        <f t="shared" si="4"/>
        <v/>
      </c>
      <c r="J21" s="345" t="str">
        <f t="shared" si="4"/>
        <v/>
      </c>
      <c r="K21" s="345">
        <f t="shared" si="4"/>
        <v>0</v>
      </c>
      <c r="L21" s="345">
        <f t="shared" si="4"/>
        <v>0.6</v>
      </c>
      <c r="M21" s="345">
        <f t="shared" si="4"/>
        <v>0</v>
      </c>
      <c r="N21" s="345">
        <f t="shared" si="4"/>
        <v>0.4</v>
      </c>
      <c r="O21" s="345" t="str">
        <f t="shared" si="4"/>
        <v/>
      </c>
      <c r="P21" s="345" t="str">
        <f t="shared" si="4"/>
        <v/>
      </c>
      <c r="Q21" s="345" t="str">
        <f t="shared" si="4"/>
        <v/>
      </c>
      <c r="R21" s="345" t="str">
        <f t="shared" si="4"/>
        <v/>
      </c>
      <c r="S21" s="345" t="str">
        <f t="shared" si="4"/>
        <v/>
      </c>
      <c r="T21" s="345" t="str">
        <f t="shared" si="4"/>
        <v/>
      </c>
      <c r="U21" s="345" t="str">
        <f t="shared" si="4"/>
        <v/>
      </c>
      <c r="V21" s="345" t="str">
        <f t="shared" si="4"/>
        <v/>
      </c>
      <c r="W21" s="345" t="str">
        <f t="shared" si="4"/>
        <v/>
      </c>
      <c r="X21" s="345" t="str">
        <f t="shared" si="7"/>
        <v/>
      </c>
      <c r="Y21" s="345" t="str">
        <f t="shared" si="7"/>
        <v/>
      </c>
      <c r="Z21" s="345" t="str">
        <f t="shared" si="7"/>
        <v/>
      </c>
      <c r="AA21" s="345" t="str">
        <f t="shared" si="7"/>
        <v/>
      </c>
      <c r="AB21" s="345" t="str">
        <f t="shared" si="7"/>
        <v/>
      </c>
      <c r="AC21" s="345" t="str">
        <f t="shared" si="7"/>
        <v/>
      </c>
      <c r="AD21" s="345" t="str">
        <f t="shared" si="7"/>
        <v/>
      </c>
      <c r="AE21" s="345" t="str">
        <f t="shared" si="7"/>
        <v/>
      </c>
      <c r="AF21" s="345" t="str">
        <f t="shared" si="7"/>
        <v/>
      </c>
      <c r="AG21" s="345" t="str">
        <f t="shared" si="7"/>
        <v/>
      </c>
      <c r="AH21" s="345" t="str">
        <f t="shared" si="7"/>
        <v/>
      </c>
      <c r="AI21" s="345" t="str">
        <f t="shared" si="7"/>
        <v/>
      </c>
      <c r="AJ21" s="345" t="str">
        <f t="shared" si="7"/>
        <v/>
      </c>
      <c r="AK21" s="345" t="str">
        <f t="shared" si="7"/>
        <v/>
      </c>
      <c r="AL21" s="316"/>
      <c r="AM21" s="314"/>
      <c r="AN21" s="314"/>
    </row>
    <row r="22" spans="1:40" s="293" customFormat="1" x14ac:dyDescent="0.25">
      <c r="A22" s="300" t="s">
        <v>194</v>
      </c>
      <c r="B22" s="346" t="s">
        <v>195</v>
      </c>
      <c r="C22" s="306">
        <f>TRUNC('Parte B'!$G$28*10%,2)</f>
        <v>14702.6</v>
      </c>
      <c r="D22" s="545">
        <v>4</v>
      </c>
      <c r="E22" s="301">
        <v>2</v>
      </c>
      <c r="F22" s="301">
        <f>(E22+D22)-1</f>
        <v>5</v>
      </c>
      <c r="G22" s="349">
        <v>2</v>
      </c>
      <c r="H22" s="344" t="str">
        <f t="shared" si="4"/>
        <v/>
      </c>
      <c r="I22" s="345" t="str">
        <f t="shared" si="4"/>
        <v/>
      </c>
      <c r="J22" s="345" t="str">
        <f t="shared" si="4"/>
        <v/>
      </c>
      <c r="K22" s="345">
        <f t="shared" si="4"/>
        <v>0</v>
      </c>
      <c r="L22" s="345">
        <f t="shared" si="4"/>
        <v>0.6</v>
      </c>
      <c r="M22" s="345">
        <f t="shared" si="4"/>
        <v>0</v>
      </c>
      <c r="N22" s="345">
        <f t="shared" si="4"/>
        <v>0.4</v>
      </c>
      <c r="O22" s="345" t="str">
        <f t="shared" si="4"/>
        <v/>
      </c>
      <c r="P22" s="345" t="str">
        <f t="shared" si="4"/>
        <v/>
      </c>
      <c r="Q22" s="345" t="str">
        <f t="shared" si="4"/>
        <v/>
      </c>
      <c r="R22" s="345" t="str">
        <f t="shared" si="4"/>
        <v/>
      </c>
      <c r="S22" s="345" t="str">
        <f t="shared" si="4"/>
        <v/>
      </c>
      <c r="T22" s="345" t="str">
        <f t="shared" si="4"/>
        <v/>
      </c>
      <c r="U22" s="345" t="str">
        <f t="shared" si="4"/>
        <v/>
      </c>
      <c r="V22" s="345" t="str">
        <f t="shared" si="4"/>
        <v/>
      </c>
      <c r="W22" s="345" t="str">
        <f t="shared" si="4"/>
        <v/>
      </c>
      <c r="X22" s="345" t="str">
        <f t="shared" si="7"/>
        <v/>
      </c>
      <c r="Y22" s="345" t="str">
        <f t="shared" si="7"/>
        <v/>
      </c>
      <c r="Z22" s="345" t="str">
        <f t="shared" si="7"/>
        <v/>
      </c>
      <c r="AA22" s="345" t="str">
        <f t="shared" si="7"/>
        <v/>
      </c>
      <c r="AB22" s="345" t="str">
        <f t="shared" si="7"/>
        <v/>
      </c>
      <c r="AC22" s="345" t="str">
        <f t="shared" si="7"/>
        <v/>
      </c>
      <c r="AD22" s="345" t="str">
        <f t="shared" si="7"/>
        <v/>
      </c>
      <c r="AE22" s="345" t="str">
        <f t="shared" si="7"/>
        <v/>
      </c>
      <c r="AF22" s="345" t="str">
        <f t="shared" si="7"/>
        <v/>
      </c>
      <c r="AG22" s="345" t="str">
        <f t="shared" si="7"/>
        <v/>
      </c>
      <c r="AH22" s="345" t="str">
        <f t="shared" si="7"/>
        <v/>
      </c>
      <c r="AI22" s="345" t="str">
        <f t="shared" si="7"/>
        <v/>
      </c>
      <c r="AJ22" s="345" t="str">
        <f t="shared" si="7"/>
        <v/>
      </c>
      <c r="AK22" s="345" t="str">
        <f t="shared" si="7"/>
        <v/>
      </c>
      <c r="AL22" s="316"/>
      <c r="AM22" s="314"/>
      <c r="AN22" s="314"/>
    </row>
    <row r="23" spans="1:40" s="293" customFormat="1" x14ac:dyDescent="0.25">
      <c r="A23" s="384" t="s">
        <v>13</v>
      </c>
      <c r="B23" s="340" t="s">
        <v>14</v>
      </c>
      <c r="C23" s="354">
        <f>SUBTOTAL(9,C24:C52)</f>
        <v>5404930.4200000018</v>
      </c>
      <c r="D23" s="546"/>
      <c r="E23" s="355"/>
      <c r="F23" s="355"/>
      <c r="G23" s="356"/>
      <c r="H23" s="344" t="str">
        <f t="shared" si="4"/>
        <v/>
      </c>
      <c r="I23" s="345" t="str">
        <f t="shared" si="4"/>
        <v/>
      </c>
      <c r="J23" s="345" t="str">
        <f t="shared" si="4"/>
        <v/>
      </c>
      <c r="K23" s="345" t="str">
        <f t="shared" si="4"/>
        <v/>
      </c>
      <c r="L23" s="345" t="str">
        <f t="shared" si="4"/>
        <v/>
      </c>
      <c r="M23" s="345" t="str">
        <f t="shared" si="4"/>
        <v/>
      </c>
      <c r="N23" s="345" t="str">
        <f t="shared" si="4"/>
        <v/>
      </c>
      <c r="O23" s="345" t="str">
        <f t="shared" si="4"/>
        <v/>
      </c>
      <c r="P23" s="345" t="str">
        <f t="shared" si="4"/>
        <v/>
      </c>
      <c r="Q23" s="345" t="str">
        <f t="shared" si="4"/>
        <v/>
      </c>
      <c r="R23" s="345" t="str">
        <f t="shared" si="4"/>
        <v/>
      </c>
      <c r="S23" s="345" t="str">
        <f t="shared" si="4"/>
        <v/>
      </c>
      <c r="T23" s="345" t="str">
        <f t="shared" si="4"/>
        <v/>
      </c>
      <c r="U23" s="345" t="str">
        <f t="shared" si="4"/>
        <v/>
      </c>
      <c r="V23" s="345" t="str">
        <f t="shared" si="4"/>
        <v/>
      </c>
      <c r="W23" s="345" t="str">
        <f t="shared" si="4"/>
        <v/>
      </c>
      <c r="X23" s="345" t="str">
        <f t="shared" si="7"/>
        <v/>
      </c>
      <c r="Y23" s="345" t="str">
        <f t="shared" si="7"/>
        <v/>
      </c>
      <c r="Z23" s="345" t="str">
        <f t="shared" si="7"/>
        <v/>
      </c>
      <c r="AA23" s="345" t="str">
        <f t="shared" si="7"/>
        <v/>
      </c>
      <c r="AB23" s="345" t="str">
        <f t="shared" si="7"/>
        <v/>
      </c>
      <c r="AC23" s="345" t="str">
        <f t="shared" si="7"/>
        <v/>
      </c>
      <c r="AD23" s="345" t="str">
        <f t="shared" si="7"/>
        <v/>
      </c>
      <c r="AE23" s="345" t="str">
        <f t="shared" si="7"/>
        <v/>
      </c>
      <c r="AF23" s="345" t="str">
        <f t="shared" si="7"/>
        <v/>
      </c>
      <c r="AG23" s="345" t="str">
        <f t="shared" si="7"/>
        <v/>
      </c>
      <c r="AH23" s="345" t="str">
        <f t="shared" si="7"/>
        <v/>
      </c>
      <c r="AI23" s="345" t="str">
        <f t="shared" si="7"/>
        <v/>
      </c>
      <c r="AJ23" s="345" t="str">
        <f t="shared" si="7"/>
        <v/>
      </c>
      <c r="AK23" s="345" t="str">
        <f t="shared" si="7"/>
        <v/>
      </c>
      <c r="AL23" s="316"/>
      <c r="AM23" s="314"/>
      <c r="AN23" s="314"/>
    </row>
    <row r="24" spans="1:40" s="293" customFormat="1" x14ac:dyDescent="0.25">
      <c r="A24" s="454" t="s">
        <v>196</v>
      </c>
      <c r="B24" s="346" t="s">
        <v>178</v>
      </c>
      <c r="C24" s="459">
        <f>TRUNC(('Parte A'!F11+'Parte A'!F14)*1%,2)</f>
        <v>17394.11</v>
      </c>
      <c r="D24" s="544">
        <v>2</v>
      </c>
      <c r="E24" s="300">
        <v>2</v>
      </c>
      <c r="F24" s="300">
        <f t="shared" ref="F24" si="8">(E24+D24)-1</f>
        <v>3</v>
      </c>
      <c r="G24" s="349">
        <v>2</v>
      </c>
      <c r="H24" s="344" t="str">
        <f t="shared" si="4"/>
        <v/>
      </c>
      <c r="I24" s="345">
        <f t="shared" si="4"/>
        <v>0</v>
      </c>
      <c r="J24" s="345">
        <f t="shared" si="4"/>
        <v>0.6</v>
      </c>
      <c r="K24" s="345">
        <f t="shared" si="4"/>
        <v>0</v>
      </c>
      <c r="L24" s="345">
        <f t="shared" si="4"/>
        <v>0.4</v>
      </c>
      <c r="M24" s="345" t="str">
        <f t="shared" si="4"/>
        <v/>
      </c>
      <c r="N24" s="345" t="str">
        <f t="shared" si="4"/>
        <v/>
      </c>
      <c r="O24" s="345" t="str">
        <f t="shared" si="4"/>
        <v/>
      </c>
      <c r="P24" s="345" t="str">
        <f t="shared" si="4"/>
        <v/>
      </c>
      <c r="Q24" s="345" t="str">
        <f t="shared" si="4"/>
        <v/>
      </c>
      <c r="R24" s="345" t="str">
        <f t="shared" si="4"/>
        <v/>
      </c>
      <c r="S24" s="345" t="str">
        <f t="shared" si="4"/>
        <v/>
      </c>
      <c r="T24" s="345" t="str">
        <f t="shared" si="4"/>
        <v/>
      </c>
      <c r="U24" s="345" t="str">
        <f t="shared" si="4"/>
        <v/>
      </c>
      <c r="V24" s="345" t="str">
        <f t="shared" si="4"/>
        <v/>
      </c>
      <c r="W24" s="345" t="str">
        <f t="shared" si="4"/>
        <v/>
      </c>
      <c r="X24" s="345" t="str">
        <f t="shared" si="7"/>
        <v/>
      </c>
      <c r="Y24" s="345" t="str">
        <f t="shared" si="7"/>
        <v/>
      </c>
      <c r="Z24" s="345" t="str">
        <f t="shared" si="7"/>
        <v/>
      </c>
      <c r="AA24" s="345" t="str">
        <f t="shared" si="7"/>
        <v/>
      </c>
      <c r="AB24" s="345" t="str">
        <f t="shared" si="7"/>
        <v/>
      </c>
      <c r="AC24" s="345" t="str">
        <f t="shared" si="7"/>
        <v/>
      </c>
      <c r="AD24" s="345" t="str">
        <f t="shared" si="7"/>
        <v/>
      </c>
      <c r="AE24" s="345" t="str">
        <f t="shared" si="7"/>
        <v/>
      </c>
      <c r="AF24" s="345" t="str">
        <f t="shared" si="7"/>
        <v/>
      </c>
      <c r="AG24" s="345" t="str">
        <f t="shared" si="7"/>
        <v/>
      </c>
      <c r="AH24" s="345" t="str">
        <f t="shared" si="7"/>
        <v/>
      </c>
      <c r="AI24" s="345" t="str">
        <f t="shared" si="7"/>
        <v/>
      </c>
      <c r="AJ24" s="345" t="str">
        <f t="shared" si="7"/>
        <v/>
      </c>
      <c r="AK24" s="345" t="str">
        <f t="shared" si="7"/>
        <v/>
      </c>
      <c r="AL24" s="316"/>
      <c r="AM24" s="314"/>
      <c r="AN24" s="314"/>
    </row>
    <row r="25" spans="1:40" s="293" customFormat="1" x14ac:dyDescent="0.25">
      <c r="A25" s="455" t="s">
        <v>15</v>
      </c>
      <c r="B25" s="358" t="s">
        <v>16</v>
      </c>
      <c r="C25" s="308">
        <f>SUBTOTAL(9,C26:C28)</f>
        <v>1939443.59</v>
      </c>
      <c r="D25" s="544"/>
      <c r="E25" s="300"/>
      <c r="F25" s="300"/>
      <c r="G25" s="349"/>
      <c r="H25" s="344" t="str">
        <f t="shared" si="4"/>
        <v/>
      </c>
      <c r="I25" s="345" t="str">
        <f t="shared" si="4"/>
        <v/>
      </c>
      <c r="J25" s="345" t="str">
        <f t="shared" si="4"/>
        <v/>
      </c>
      <c r="K25" s="345" t="str">
        <f t="shared" si="4"/>
        <v/>
      </c>
      <c r="L25" s="345" t="str">
        <f t="shared" si="4"/>
        <v/>
      </c>
      <c r="M25" s="345" t="str">
        <f t="shared" si="4"/>
        <v/>
      </c>
      <c r="N25" s="345" t="str">
        <f t="shared" si="4"/>
        <v/>
      </c>
      <c r="O25" s="345" t="str">
        <f t="shared" si="4"/>
        <v/>
      </c>
      <c r="P25" s="345" t="str">
        <f t="shared" si="4"/>
        <v/>
      </c>
      <c r="Q25" s="345" t="str">
        <f t="shared" si="4"/>
        <v/>
      </c>
      <c r="R25" s="345" t="str">
        <f t="shared" si="4"/>
        <v/>
      </c>
      <c r="S25" s="345" t="str">
        <f t="shared" si="4"/>
        <v/>
      </c>
      <c r="T25" s="345" t="str">
        <f t="shared" si="4"/>
        <v/>
      </c>
      <c r="U25" s="345" t="str">
        <f t="shared" si="4"/>
        <v/>
      </c>
      <c r="V25" s="345" t="str">
        <f t="shared" si="4"/>
        <v/>
      </c>
      <c r="W25" s="345" t="str">
        <f t="shared" si="4"/>
        <v/>
      </c>
      <c r="X25" s="345" t="str">
        <f t="shared" si="7"/>
        <v/>
      </c>
      <c r="Y25" s="345" t="str">
        <f t="shared" si="7"/>
        <v/>
      </c>
      <c r="Z25" s="345" t="str">
        <f t="shared" si="7"/>
        <v/>
      </c>
      <c r="AA25" s="345" t="str">
        <f t="shared" si="7"/>
        <v/>
      </c>
      <c r="AB25" s="345" t="str">
        <f t="shared" si="7"/>
        <v/>
      </c>
      <c r="AC25" s="345" t="str">
        <f t="shared" si="7"/>
        <v/>
      </c>
      <c r="AD25" s="345" t="str">
        <f t="shared" si="7"/>
        <v/>
      </c>
      <c r="AE25" s="345" t="str">
        <f t="shared" si="7"/>
        <v/>
      </c>
      <c r="AF25" s="345" t="str">
        <f t="shared" si="7"/>
        <v/>
      </c>
      <c r="AG25" s="345" t="str">
        <f t="shared" si="7"/>
        <v/>
      </c>
      <c r="AH25" s="345" t="str">
        <f t="shared" si="7"/>
        <v/>
      </c>
      <c r="AI25" s="345" t="str">
        <f t="shared" si="7"/>
        <v/>
      </c>
      <c r="AJ25" s="345" t="str">
        <f t="shared" si="7"/>
        <v/>
      </c>
      <c r="AK25" s="345" t="str">
        <f t="shared" si="7"/>
        <v/>
      </c>
      <c r="AL25" s="316"/>
      <c r="AM25" s="314"/>
      <c r="AN25" s="314"/>
    </row>
    <row r="26" spans="1:40" s="293" customFormat="1" x14ac:dyDescent="0.25">
      <c r="A26" s="300" t="s">
        <v>197</v>
      </c>
      <c r="B26" s="346" t="s">
        <v>198</v>
      </c>
      <c r="C26" s="307">
        <f>TRUNC(('Parte A'!F11+'Parte A'!F14)*89%,2)</f>
        <v>1548076.06</v>
      </c>
      <c r="D26" s="544">
        <v>1</v>
      </c>
      <c r="E26" s="300">
        <v>3</v>
      </c>
      <c r="F26" s="300">
        <f t="shared" ref="F26:F56" si="9">(E26+D26)-1</f>
        <v>3</v>
      </c>
      <c r="G26" s="349">
        <v>2</v>
      </c>
      <c r="H26" s="344">
        <f t="shared" si="4"/>
        <v>0</v>
      </c>
      <c r="I26" s="345">
        <f t="shared" si="4"/>
        <v>0</v>
      </c>
      <c r="J26" s="345">
        <f t="shared" si="4"/>
        <v>0.6</v>
      </c>
      <c r="K26" s="345">
        <f t="shared" si="4"/>
        <v>0</v>
      </c>
      <c r="L26" s="345">
        <f t="shared" si="4"/>
        <v>0.4</v>
      </c>
      <c r="M26" s="345" t="str">
        <f t="shared" si="4"/>
        <v/>
      </c>
      <c r="N26" s="345" t="str">
        <f t="shared" si="4"/>
        <v/>
      </c>
      <c r="O26" s="345" t="str">
        <f t="shared" si="4"/>
        <v/>
      </c>
      <c r="P26" s="345" t="str">
        <f t="shared" si="4"/>
        <v/>
      </c>
      <c r="Q26" s="345" t="str">
        <f t="shared" si="4"/>
        <v/>
      </c>
      <c r="R26" s="345" t="str">
        <f t="shared" si="4"/>
        <v/>
      </c>
      <c r="S26" s="345" t="str">
        <f t="shared" si="4"/>
        <v/>
      </c>
      <c r="T26" s="345" t="str">
        <f t="shared" si="4"/>
        <v/>
      </c>
      <c r="U26" s="345" t="str">
        <f t="shared" si="4"/>
        <v/>
      </c>
      <c r="V26" s="345" t="str">
        <f t="shared" si="4"/>
        <v/>
      </c>
      <c r="W26" s="345" t="str">
        <f t="shared" si="4"/>
        <v/>
      </c>
      <c r="X26" s="345" t="str">
        <f t="shared" si="7"/>
        <v/>
      </c>
      <c r="Y26" s="345" t="str">
        <f t="shared" si="7"/>
        <v/>
      </c>
      <c r="Z26" s="345" t="str">
        <f t="shared" si="7"/>
        <v/>
      </c>
      <c r="AA26" s="345" t="str">
        <f t="shared" si="7"/>
        <v/>
      </c>
      <c r="AB26" s="345" t="str">
        <f t="shared" si="7"/>
        <v/>
      </c>
      <c r="AC26" s="345" t="str">
        <f t="shared" si="7"/>
        <v/>
      </c>
      <c r="AD26" s="345" t="str">
        <f t="shared" si="7"/>
        <v/>
      </c>
      <c r="AE26" s="345" t="str">
        <f t="shared" si="7"/>
        <v/>
      </c>
      <c r="AF26" s="345" t="str">
        <f t="shared" si="7"/>
        <v/>
      </c>
      <c r="AG26" s="345" t="str">
        <f t="shared" si="7"/>
        <v/>
      </c>
      <c r="AH26" s="345" t="str">
        <f t="shared" si="7"/>
        <v/>
      </c>
      <c r="AI26" s="345" t="str">
        <f t="shared" si="7"/>
        <v/>
      </c>
      <c r="AJ26" s="345" t="str">
        <f t="shared" si="7"/>
        <v/>
      </c>
      <c r="AK26" s="345" t="str">
        <f t="shared" si="7"/>
        <v/>
      </c>
      <c r="AL26" s="316"/>
      <c r="AM26" s="314"/>
      <c r="AN26" s="314"/>
    </row>
    <row r="27" spans="1:40" s="293" customFormat="1" ht="26.4" x14ac:dyDescent="0.25">
      <c r="A27" s="300" t="s">
        <v>199</v>
      </c>
      <c r="B27" s="346" t="s">
        <v>200</v>
      </c>
      <c r="C27" s="307">
        <f>TRUNC('Parte A'!$F$13*40%,2)</f>
        <v>260911.69</v>
      </c>
      <c r="D27" s="544">
        <v>3</v>
      </c>
      <c r="E27" s="300">
        <v>4</v>
      </c>
      <c r="F27" s="300">
        <f t="shared" si="9"/>
        <v>6</v>
      </c>
      <c r="G27" s="349">
        <v>2</v>
      </c>
      <c r="H27" s="344" t="str">
        <f t="shared" si="4"/>
        <v/>
      </c>
      <c r="I27" s="345" t="str">
        <f t="shared" si="4"/>
        <v/>
      </c>
      <c r="J27" s="345">
        <f t="shared" si="4"/>
        <v>0</v>
      </c>
      <c r="K27" s="345">
        <f t="shared" si="4"/>
        <v>0</v>
      </c>
      <c r="L27" s="345">
        <f t="shared" si="4"/>
        <v>0</v>
      </c>
      <c r="M27" s="345">
        <f t="shared" si="4"/>
        <v>0.6</v>
      </c>
      <c r="N27" s="345">
        <f t="shared" si="4"/>
        <v>0</v>
      </c>
      <c r="O27" s="345">
        <f t="shared" si="4"/>
        <v>0.4</v>
      </c>
      <c r="P27" s="345" t="str">
        <f t="shared" si="4"/>
        <v/>
      </c>
      <c r="Q27" s="345" t="str">
        <f t="shared" si="4"/>
        <v/>
      </c>
      <c r="R27" s="345" t="str">
        <f t="shared" si="4"/>
        <v/>
      </c>
      <c r="S27" s="345" t="str">
        <f t="shared" si="4"/>
        <v/>
      </c>
      <c r="T27" s="345" t="str">
        <f t="shared" si="4"/>
        <v/>
      </c>
      <c r="U27" s="345" t="str">
        <f t="shared" si="4"/>
        <v/>
      </c>
      <c r="V27" s="345" t="str">
        <f t="shared" si="4"/>
        <v/>
      </c>
      <c r="W27" s="345" t="str">
        <f t="shared" si="4"/>
        <v/>
      </c>
      <c r="X27" s="345" t="str">
        <f t="shared" si="7"/>
        <v/>
      </c>
      <c r="Y27" s="345" t="str">
        <f t="shared" si="7"/>
        <v/>
      </c>
      <c r="Z27" s="345" t="str">
        <f t="shared" si="7"/>
        <v/>
      </c>
      <c r="AA27" s="345" t="str">
        <f t="shared" si="7"/>
        <v/>
      </c>
      <c r="AB27" s="345" t="str">
        <f t="shared" si="7"/>
        <v/>
      </c>
      <c r="AC27" s="345" t="str">
        <f t="shared" si="7"/>
        <v/>
      </c>
      <c r="AD27" s="345" t="str">
        <f t="shared" si="7"/>
        <v/>
      </c>
      <c r="AE27" s="345" t="str">
        <f t="shared" si="7"/>
        <v/>
      </c>
      <c r="AF27" s="345" t="str">
        <f t="shared" si="7"/>
        <v/>
      </c>
      <c r="AG27" s="345" t="str">
        <f t="shared" si="7"/>
        <v/>
      </c>
      <c r="AH27" s="345" t="str">
        <f t="shared" si="7"/>
        <v/>
      </c>
      <c r="AI27" s="345" t="str">
        <f t="shared" si="7"/>
        <v/>
      </c>
      <c r="AJ27" s="345" t="str">
        <f t="shared" si="7"/>
        <v/>
      </c>
      <c r="AK27" s="345" t="str">
        <f t="shared" si="7"/>
        <v/>
      </c>
      <c r="AL27" s="316"/>
      <c r="AM27" s="314"/>
      <c r="AN27" s="314"/>
    </row>
    <row r="28" spans="1:40" s="293" customFormat="1" ht="26.4" x14ac:dyDescent="0.25">
      <c r="A28" s="300" t="s">
        <v>201</v>
      </c>
      <c r="B28" s="346" t="s">
        <v>202</v>
      </c>
      <c r="C28" s="307">
        <f>TRUNC('Parte A'!$F$13*20%,2)</f>
        <v>130455.84</v>
      </c>
      <c r="D28" s="544">
        <v>3</v>
      </c>
      <c r="E28" s="300">
        <v>4</v>
      </c>
      <c r="F28" s="300">
        <f t="shared" si="9"/>
        <v>6</v>
      </c>
      <c r="G28" s="349">
        <v>2</v>
      </c>
      <c r="H28" s="344" t="str">
        <f t="shared" si="4"/>
        <v/>
      </c>
      <c r="I28" s="345" t="str">
        <f t="shared" si="4"/>
        <v/>
      </c>
      <c r="J28" s="345">
        <f t="shared" si="4"/>
        <v>0</v>
      </c>
      <c r="K28" s="345">
        <f t="shared" si="4"/>
        <v>0</v>
      </c>
      <c r="L28" s="345">
        <f t="shared" si="4"/>
        <v>0</v>
      </c>
      <c r="M28" s="345">
        <f t="shared" si="4"/>
        <v>0.6</v>
      </c>
      <c r="N28" s="345">
        <f t="shared" si="4"/>
        <v>0</v>
      </c>
      <c r="O28" s="345">
        <f t="shared" si="4"/>
        <v>0.4</v>
      </c>
      <c r="P28" s="345" t="str">
        <f t="shared" si="4"/>
        <v/>
      </c>
      <c r="Q28" s="345" t="str">
        <f t="shared" si="4"/>
        <v/>
      </c>
      <c r="R28" s="345" t="str">
        <f t="shared" si="4"/>
        <v/>
      </c>
      <c r="S28" s="345" t="str">
        <f t="shared" si="4"/>
        <v/>
      </c>
      <c r="T28" s="345" t="str">
        <f t="shared" si="4"/>
        <v/>
      </c>
      <c r="U28" s="345" t="str">
        <f t="shared" si="4"/>
        <v/>
      </c>
      <c r="V28" s="345" t="str">
        <f t="shared" si="4"/>
        <v/>
      </c>
      <c r="W28" s="345" t="str">
        <f t="shared" si="4"/>
        <v/>
      </c>
      <c r="X28" s="345" t="str">
        <f t="shared" si="7"/>
        <v/>
      </c>
      <c r="Y28" s="345" t="str">
        <f t="shared" si="7"/>
        <v/>
      </c>
      <c r="Z28" s="345" t="str">
        <f t="shared" si="7"/>
        <v/>
      </c>
      <c r="AA28" s="345" t="str">
        <f t="shared" si="7"/>
        <v/>
      </c>
      <c r="AB28" s="345" t="str">
        <f t="shared" si="7"/>
        <v/>
      </c>
      <c r="AC28" s="345" t="str">
        <f t="shared" si="7"/>
        <v/>
      </c>
      <c r="AD28" s="345" t="str">
        <f t="shared" si="7"/>
        <v/>
      </c>
      <c r="AE28" s="345" t="str">
        <f t="shared" si="7"/>
        <v/>
      </c>
      <c r="AF28" s="345" t="str">
        <f t="shared" si="7"/>
        <v/>
      </c>
      <c r="AG28" s="345" t="str">
        <f t="shared" si="7"/>
        <v/>
      </c>
      <c r="AH28" s="345" t="str">
        <f t="shared" si="7"/>
        <v/>
      </c>
      <c r="AI28" s="345" t="str">
        <f t="shared" si="7"/>
        <v/>
      </c>
      <c r="AJ28" s="345" t="str">
        <f t="shared" si="7"/>
        <v/>
      </c>
      <c r="AK28" s="345" t="str">
        <f t="shared" si="7"/>
        <v/>
      </c>
      <c r="AL28" s="316"/>
      <c r="AM28" s="314"/>
      <c r="AN28" s="314"/>
    </row>
    <row r="29" spans="1:40" s="293" customFormat="1" x14ac:dyDescent="0.25">
      <c r="A29" s="455" t="s">
        <v>17</v>
      </c>
      <c r="B29" s="358" t="s">
        <v>18</v>
      </c>
      <c r="C29" s="308">
        <f>SUBTOTAL(9,C30:C32)</f>
        <v>724754.69</v>
      </c>
      <c r="D29" s="547"/>
      <c r="E29" s="359"/>
      <c r="F29" s="359"/>
      <c r="G29" s="360"/>
      <c r="H29" s="344" t="str">
        <f t="shared" si="4"/>
        <v/>
      </c>
      <c r="I29" s="345" t="str">
        <f t="shared" si="4"/>
        <v/>
      </c>
      <c r="J29" s="345" t="str">
        <f t="shared" si="4"/>
        <v/>
      </c>
      <c r="K29" s="345" t="str">
        <f t="shared" si="4"/>
        <v/>
      </c>
      <c r="L29" s="345" t="str">
        <f t="shared" si="4"/>
        <v/>
      </c>
      <c r="M29" s="345" t="str">
        <f t="shared" si="4"/>
        <v/>
      </c>
      <c r="N29" s="345" t="str">
        <f t="shared" si="4"/>
        <v/>
      </c>
      <c r="O29" s="345" t="str">
        <f t="shared" si="4"/>
        <v/>
      </c>
      <c r="P29" s="345" t="str">
        <f t="shared" si="4"/>
        <v/>
      </c>
      <c r="Q29" s="345" t="str">
        <f t="shared" si="4"/>
        <v/>
      </c>
      <c r="R29" s="345" t="str">
        <f t="shared" si="4"/>
        <v/>
      </c>
      <c r="S29" s="345" t="str">
        <f t="shared" si="4"/>
        <v/>
      </c>
      <c r="T29" s="345" t="str">
        <f t="shared" si="4"/>
        <v/>
      </c>
      <c r="U29" s="345" t="str">
        <f t="shared" si="4"/>
        <v/>
      </c>
      <c r="V29" s="345" t="str">
        <f t="shared" si="4"/>
        <v/>
      </c>
      <c r="W29" s="345" t="str">
        <f t="shared" si="4"/>
        <v/>
      </c>
      <c r="X29" s="345" t="str">
        <f t="shared" si="7"/>
        <v/>
      </c>
      <c r="Y29" s="345" t="str">
        <f t="shared" si="7"/>
        <v/>
      </c>
      <c r="Z29" s="345" t="str">
        <f t="shared" si="7"/>
        <v/>
      </c>
      <c r="AA29" s="345" t="str">
        <f t="shared" si="7"/>
        <v/>
      </c>
      <c r="AB29" s="345" t="str">
        <f t="shared" si="7"/>
        <v/>
      </c>
      <c r="AC29" s="345" t="str">
        <f t="shared" si="7"/>
        <v/>
      </c>
      <c r="AD29" s="345" t="str">
        <f t="shared" si="7"/>
        <v/>
      </c>
      <c r="AE29" s="345" t="str">
        <f t="shared" si="7"/>
        <v/>
      </c>
      <c r="AF29" s="345" t="str">
        <f t="shared" si="7"/>
        <v/>
      </c>
      <c r="AG29" s="345" t="str">
        <f t="shared" si="7"/>
        <v/>
      </c>
      <c r="AH29" s="345" t="str">
        <f t="shared" si="7"/>
        <v/>
      </c>
      <c r="AI29" s="345" t="str">
        <f t="shared" si="7"/>
        <v/>
      </c>
      <c r="AJ29" s="345" t="str">
        <f t="shared" si="7"/>
        <v/>
      </c>
      <c r="AK29" s="345" t="str">
        <f t="shared" si="7"/>
        <v/>
      </c>
      <c r="AL29" s="316"/>
      <c r="AM29" s="314"/>
      <c r="AN29" s="314"/>
    </row>
    <row r="30" spans="1:40" s="293" customFormat="1" x14ac:dyDescent="0.25">
      <c r="A30" s="300" t="s">
        <v>203</v>
      </c>
      <c r="B30" s="346" t="s">
        <v>204</v>
      </c>
      <c r="C30" s="306">
        <f>TRUNC('Parte A'!$F$12,2)</f>
        <v>289901.88</v>
      </c>
      <c r="D30" s="545">
        <v>1</v>
      </c>
      <c r="E30" s="301">
        <v>5</v>
      </c>
      <c r="F30" s="301">
        <f t="shared" ref="F30:F32" si="10">(E30+D30)-1</f>
        <v>5</v>
      </c>
      <c r="G30" s="349">
        <v>2</v>
      </c>
      <c r="H30" s="344">
        <f t="shared" si="4"/>
        <v>0</v>
      </c>
      <c r="I30" s="345">
        <f t="shared" si="4"/>
        <v>0</v>
      </c>
      <c r="J30" s="345">
        <f t="shared" si="4"/>
        <v>0</v>
      </c>
      <c r="K30" s="345">
        <f t="shared" si="4"/>
        <v>0</v>
      </c>
      <c r="L30" s="345">
        <f t="shared" si="4"/>
        <v>0.6</v>
      </c>
      <c r="M30" s="345">
        <f t="shared" si="4"/>
        <v>0</v>
      </c>
      <c r="N30" s="345">
        <f t="shared" si="4"/>
        <v>0.4</v>
      </c>
      <c r="O30" s="345" t="str">
        <f t="shared" si="4"/>
        <v/>
      </c>
      <c r="P30" s="345" t="str">
        <f t="shared" si="4"/>
        <v/>
      </c>
      <c r="Q30" s="345" t="str">
        <f t="shared" si="4"/>
        <v/>
      </c>
      <c r="R30" s="345" t="str">
        <f t="shared" si="4"/>
        <v/>
      </c>
      <c r="S30" s="345" t="str">
        <f t="shared" si="4"/>
        <v/>
      </c>
      <c r="T30" s="345" t="str">
        <f t="shared" si="4"/>
        <v/>
      </c>
      <c r="U30" s="345" t="str">
        <f t="shared" si="4"/>
        <v/>
      </c>
      <c r="V30" s="345" t="str">
        <f t="shared" si="4"/>
        <v/>
      </c>
      <c r="W30" s="345" t="str">
        <f t="shared" si="4"/>
        <v/>
      </c>
      <c r="X30" s="345" t="str">
        <f t="shared" si="7"/>
        <v/>
      </c>
      <c r="Y30" s="345" t="str">
        <f t="shared" si="7"/>
        <v/>
      </c>
      <c r="Z30" s="345" t="str">
        <f t="shared" si="7"/>
        <v/>
      </c>
      <c r="AA30" s="345" t="str">
        <f t="shared" si="7"/>
        <v/>
      </c>
      <c r="AB30" s="345" t="str">
        <f t="shared" si="7"/>
        <v/>
      </c>
      <c r="AC30" s="345" t="str">
        <f t="shared" si="7"/>
        <v/>
      </c>
      <c r="AD30" s="345" t="str">
        <f t="shared" si="7"/>
        <v/>
      </c>
      <c r="AE30" s="345" t="str">
        <f t="shared" si="7"/>
        <v/>
      </c>
      <c r="AF30" s="345" t="str">
        <f t="shared" si="7"/>
        <v/>
      </c>
      <c r="AG30" s="345" t="str">
        <f t="shared" si="7"/>
        <v/>
      </c>
      <c r="AH30" s="345" t="str">
        <f t="shared" si="7"/>
        <v/>
      </c>
      <c r="AI30" s="345" t="str">
        <f t="shared" si="7"/>
        <v/>
      </c>
      <c r="AJ30" s="345" t="str">
        <f t="shared" si="7"/>
        <v/>
      </c>
      <c r="AK30" s="345" t="str">
        <f t="shared" si="7"/>
        <v/>
      </c>
      <c r="AL30" s="316"/>
      <c r="AM30" s="314"/>
      <c r="AN30" s="314"/>
    </row>
    <row r="31" spans="1:40" s="293" customFormat="1" ht="26.4" x14ac:dyDescent="0.25">
      <c r="A31" s="300" t="s">
        <v>205</v>
      </c>
      <c r="B31" s="346" t="s">
        <v>206</v>
      </c>
      <c r="C31" s="307">
        <f>TRUNC(('Parte A'!F13*20%+('Parte A'!F11+'Parte A'!F14)*10%),2)</f>
        <v>304396.96999999997</v>
      </c>
      <c r="D31" s="545">
        <v>1</v>
      </c>
      <c r="E31" s="301">
        <v>4</v>
      </c>
      <c r="F31" s="301">
        <f t="shared" si="10"/>
        <v>4</v>
      </c>
      <c r="G31" s="349">
        <v>2</v>
      </c>
      <c r="H31" s="344">
        <f t="shared" si="4"/>
        <v>0</v>
      </c>
      <c r="I31" s="345">
        <f t="shared" si="4"/>
        <v>0</v>
      </c>
      <c r="J31" s="345">
        <f t="shared" si="4"/>
        <v>0</v>
      </c>
      <c r="K31" s="345">
        <f t="shared" si="4"/>
        <v>0.6</v>
      </c>
      <c r="L31" s="345">
        <f t="shared" si="4"/>
        <v>0</v>
      </c>
      <c r="M31" s="345">
        <f t="shared" si="4"/>
        <v>0.4</v>
      </c>
      <c r="N31" s="345" t="str">
        <f t="shared" si="4"/>
        <v/>
      </c>
      <c r="O31" s="345" t="str">
        <f t="shared" si="4"/>
        <v/>
      </c>
      <c r="P31" s="345" t="str">
        <f t="shared" si="4"/>
        <v/>
      </c>
      <c r="Q31" s="345" t="str">
        <f t="shared" si="4"/>
        <v/>
      </c>
      <c r="R31" s="345" t="str">
        <f t="shared" si="4"/>
        <v/>
      </c>
      <c r="S31" s="345" t="str">
        <f t="shared" si="4"/>
        <v/>
      </c>
      <c r="T31" s="345" t="str">
        <f t="shared" si="4"/>
        <v/>
      </c>
      <c r="U31" s="345" t="str">
        <f t="shared" si="4"/>
        <v/>
      </c>
      <c r="V31" s="345" t="str">
        <f t="shared" si="4"/>
        <v/>
      </c>
      <c r="W31" s="345" t="str">
        <f t="shared" si="4"/>
        <v/>
      </c>
      <c r="X31" s="345" t="str">
        <f t="shared" si="7"/>
        <v/>
      </c>
      <c r="Y31" s="345" t="str">
        <f t="shared" si="7"/>
        <v/>
      </c>
      <c r="Z31" s="345" t="str">
        <f t="shared" si="7"/>
        <v/>
      </c>
      <c r="AA31" s="345" t="str">
        <f t="shared" si="7"/>
        <v/>
      </c>
      <c r="AB31" s="345" t="str">
        <f t="shared" si="7"/>
        <v/>
      </c>
      <c r="AC31" s="345" t="str">
        <f t="shared" si="7"/>
        <v/>
      </c>
      <c r="AD31" s="345" t="str">
        <f t="shared" si="7"/>
        <v/>
      </c>
      <c r="AE31" s="345" t="str">
        <f t="shared" si="7"/>
        <v/>
      </c>
      <c r="AF31" s="345" t="str">
        <f t="shared" si="7"/>
        <v/>
      </c>
      <c r="AG31" s="345" t="str">
        <f t="shared" si="7"/>
        <v/>
      </c>
      <c r="AH31" s="345" t="str">
        <f t="shared" si="7"/>
        <v/>
      </c>
      <c r="AI31" s="345" t="str">
        <f t="shared" si="7"/>
        <v/>
      </c>
      <c r="AJ31" s="345" t="str">
        <f t="shared" si="7"/>
        <v/>
      </c>
      <c r="AK31" s="345" t="str">
        <f t="shared" si="7"/>
        <v/>
      </c>
      <c r="AL31" s="316"/>
      <c r="AM31" s="314"/>
      <c r="AN31" s="314"/>
    </row>
    <row r="32" spans="1:40" s="293" customFormat="1" x14ac:dyDescent="0.25">
      <c r="A32" s="300" t="s">
        <v>207</v>
      </c>
      <c r="B32" s="346" t="s">
        <v>208</v>
      </c>
      <c r="C32" s="307">
        <f>TRUNC('Parte A'!F13*20%,2)</f>
        <v>130455.84</v>
      </c>
      <c r="D32" s="545">
        <v>5</v>
      </c>
      <c r="E32" s="301">
        <v>1</v>
      </c>
      <c r="F32" s="301">
        <f t="shared" si="10"/>
        <v>5</v>
      </c>
      <c r="G32" s="349">
        <v>2</v>
      </c>
      <c r="H32" s="344" t="str">
        <f t="shared" si="4"/>
        <v/>
      </c>
      <c r="I32" s="345" t="str">
        <f t="shared" si="4"/>
        <v/>
      </c>
      <c r="J32" s="345" t="str">
        <f t="shared" si="4"/>
        <v/>
      </c>
      <c r="K32" s="345" t="str">
        <f t="shared" si="4"/>
        <v/>
      </c>
      <c r="L32" s="345">
        <f t="shared" si="4"/>
        <v>0.6</v>
      </c>
      <c r="M32" s="345">
        <f t="shared" si="4"/>
        <v>0</v>
      </c>
      <c r="N32" s="345">
        <f t="shared" si="4"/>
        <v>0.4</v>
      </c>
      <c r="O32" s="345" t="str">
        <f t="shared" si="4"/>
        <v/>
      </c>
      <c r="P32" s="345" t="str">
        <f t="shared" si="4"/>
        <v/>
      </c>
      <c r="Q32" s="345" t="str">
        <f t="shared" si="4"/>
        <v/>
      </c>
      <c r="R32" s="345" t="str">
        <f t="shared" si="4"/>
        <v/>
      </c>
      <c r="S32" s="345" t="str">
        <f t="shared" si="4"/>
        <v/>
      </c>
      <c r="T32" s="345" t="str">
        <f t="shared" si="4"/>
        <v/>
      </c>
      <c r="U32" s="345" t="str">
        <f t="shared" si="4"/>
        <v/>
      </c>
      <c r="V32" s="345" t="str">
        <f t="shared" si="4"/>
        <v/>
      </c>
      <c r="W32" s="345" t="str">
        <f t="shared" si="4"/>
        <v/>
      </c>
      <c r="X32" s="345" t="str">
        <f t="shared" si="7"/>
        <v/>
      </c>
      <c r="Y32" s="345" t="str">
        <f t="shared" si="7"/>
        <v/>
      </c>
      <c r="Z32" s="345" t="str">
        <f t="shared" si="7"/>
        <v/>
      </c>
      <c r="AA32" s="345" t="str">
        <f t="shared" si="7"/>
        <v/>
      </c>
      <c r="AB32" s="345" t="str">
        <f t="shared" si="7"/>
        <v/>
      </c>
      <c r="AC32" s="345" t="str">
        <f t="shared" si="7"/>
        <v/>
      </c>
      <c r="AD32" s="345" t="str">
        <f t="shared" si="7"/>
        <v/>
      </c>
      <c r="AE32" s="345" t="str">
        <f t="shared" si="7"/>
        <v/>
      </c>
      <c r="AF32" s="345" t="str">
        <f t="shared" si="7"/>
        <v/>
      </c>
      <c r="AG32" s="345" t="str">
        <f t="shared" si="7"/>
        <v/>
      </c>
      <c r="AH32" s="345" t="str">
        <f t="shared" si="7"/>
        <v/>
      </c>
      <c r="AI32" s="345" t="str">
        <f t="shared" si="7"/>
        <v/>
      </c>
      <c r="AJ32" s="345" t="str">
        <f t="shared" si="7"/>
        <v/>
      </c>
      <c r="AK32" s="345" t="str">
        <f t="shared" si="7"/>
        <v/>
      </c>
      <c r="AL32" s="316"/>
      <c r="AM32" s="314"/>
      <c r="AN32" s="314"/>
    </row>
    <row r="33" spans="1:40" s="293" customFormat="1" x14ac:dyDescent="0.25">
      <c r="A33" s="455" t="s">
        <v>19</v>
      </c>
      <c r="B33" s="358" t="s">
        <v>20</v>
      </c>
      <c r="C33" s="308">
        <f>SUBTOTAL(9,C34:C35)</f>
        <v>22844.82</v>
      </c>
      <c r="D33" s="547"/>
      <c r="E33" s="359"/>
      <c r="F33" s="359"/>
      <c r="G33" s="360"/>
      <c r="H33" s="344" t="str">
        <f t="shared" si="4"/>
        <v/>
      </c>
      <c r="I33" s="345" t="str">
        <f t="shared" si="4"/>
        <v/>
      </c>
      <c r="J33" s="345" t="str">
        <f t="shared" si="4"/>
        <v/>
      </c>
      <c r="K33" s="345" t="str">
        <f t="shared" si="4"/>
        <v/>
      </c>
      <c r="L33" s="345" t="str">
        <f t="shared" si="4"/>
        <v/>
      </c>
      <c r="M33" s="345" t="str">
        <f t="shared" si="4"/>
        <v/>
      </c>
      <c r="N33" s="345" t="str">
        <f t="shared" si="4"/>
        <v/>
      </c>
      <c r="O33" s="345" t="str">
        <f t="shared" si="4"/>
        <v/>
      </c>
      <c r="P33" s="345" t="str">
        <f t="shared" si="4"/>
        <v/>
      </c>
      <c r="Q33" s="345" t="str">
        <f t="shared" si="4"/>
        <v/>
      </c>
      <c r="R33" s="345" t="str">
        <f t="shared" si="4"/>
        <v/>
      </c>
      <c r="S33" s="345" t="str">
        <f t="shared" si="4"/>
        <v/>
      </c>
      <c r="T33" s="345" t="str">
        <f t="shared" si="4"/>
        <v/>
      </c>
      <c r="U33" s="345" t="str">
        <f t="shared" si="4"/>
        <v/>
      </c>
      <c r="V33" s="345" t="str">
        <f t="shared" si="4"/>
        <v/>
      </c>
      <c r="W33" s="345" t="str">
        <f t="shared" si="4"/>
        <v/>
      </c>
      <c r="X33" s="345" t="str">
        <f t="shared" si="7"/>
        <v/>
      </c>
      <c r="Y33" s="345" t="str">
        <f t="shared" si="7"/>
        <v/>
      </c>
      <c r="Z33" s="345" t="str">
        <f t="shared" si="7"/>
        <v/>
      </c>
      <c r="AA33" s="345" t="str">
        <f t="shared" si="7"/>
        <v/>
      </c>
      <c r="AB33" s="345" t="str">
        <f t="shared" si="7"/>
        <v/>
      </c>
      <c r="AC33" s="345" t="str">
        <f t="shared" si="7"/>
        <v/>
      </c>
      <c r="AD33" s="345" t="str">
        <f t="shared" si="7"/>
        <v/>
      </c>
      <c r="AE33" s="345" t="str">
        <f t="shared" si="7"/>
        <v/>
      </c>
      <c r="AF33" s="345" t="str">
        <f t="shared" si="7"/>
        <v/>
      </c>
      <c r="AG33" s="345" t="str">
        <f t="shared" si="7"/>
        <v/>
      </c>
      <c r="AH33" s="345" t="str">
        <f t="shared" si="7"/>
        <v/>
      </c>
      <c r="AI33" s="345" t="str">
        <f t="shared" si="7"/>
        <v/>
      </c>
      <c r="AJ33" s="345" t="str">
        <f t="shared" si="7"/>
        <v/>
      </c>
      <c r="AK33" s="345" t="str">
        <f t="shared" si="7"/>
        <v/>
      </c>
      <c r="AL33" s="316"/>
      <c r="AM33" s="314"/>
      <c r="AN33" s="314"/>
    </row>
    <row r="34" spans="1:40" x14ac:dyDescent="0.25">
      <c r="A34" s="300" t="s">
        <v>209</v>
      </c>
      <c r="B34" s="346" t="s">
        <v>210</v>
      </c>
      <c r="C34" s="361">
        <f>TRUNC('Parte B'!$G$42*50%,2)</f>
        <v>11422.41</v>
      </c>
      <c r="D34" s="541">
        <v>6</v>
      </c>
      <c r="E34" s="348">
        <v>1</v>
      </c>
      <c r="F34" s="348">
        <f t="shared" ref="F34:F35" si="11">(E34+D34)-1</f>
        <v>6</v>
      </c>
      <c r="G34" s="349">
        <v>2</v>
      </c>
      <c r="H34" s="344" t="str">
        <f t="shared" si="4"/>
        <v/>
      </c>
      <c r="I34" s="345" t="str">
        <f t="shared" si="4"/>
        <v/>
      </c>
      <c r="J34" s="345" t="str">
        <f t="shared" si="4"/>
        <v/>
      </c>
      <c r="K34" s="345" t="str">
        <f t="shared" si="4"/>
        <v/>
      </c>
      <c r="L34" s="345" t="str">
        <f t="shared" si="4"/>
        <v/>
      </c>
      <c r="M34" s="345">
        <f t="shared" si="4"/>
        <v>0.6</v>
      </c>
      <c r="N34" s="345">
        <f t="shared" si="4"/>
        <v>0</v>
      </c>
      <c r="O34" s="345">
        <f t="shared" si="4"/>
        <v>0.4</v>
      </c>
      <c r="P34" s="345" t="str">
        <f t="shared" si="4"/>
        <v/>
      </c>
      <c r="Q34" s="345" t="str">
        <f t="shared" si="4"/>
        <v/>
      </c>
      <c r="R34" s="345" t="str">
        <f t="shared" si="4"/>
        <v/>
      </c>
      <c r="S34" s="345" t="str">
        <f t="shared" si="4"/>
        <v/>
      </c>
      <c r="T34" s="345" t="str">
        <f t="shared" si="4"/>
        <v/>
      </c>
      <c r="U34" s="345" t="str">
        <f t="shared" si="4"/>
        <v/>
      </c>
      <c r="V34" s="345" t="str">
        <f t="shared" si="4"/>
        <v/>
      </c>
      <c r="W34" s="345" t="str">
        <f t="shared" si="4"/>
        <v/>
      </c>
      <c r="X34" s="345" t="str">
        <f t="shared" si="7"/>
        <v/>
      </c>
      <c r="Y34" s="345" t="str">
        <f t="shared" si="7"/>
        <v/>
      </c>
      <c r="Z34" s="345" t="str">
        <f t="shared" si="7"/>
        <v/>
      </c>
      <c r="AA34" s="345" t="str">
        <f t="shared" si="7"/>
        <v/>
      </c>
      <c r="AB34" s="345" t="str">
        <f t="shared" si="7"/>
        <v/>
      </c>
      <c r="AC34" s="345" t="str">
        <f t="shared" si="7"/>
        <v/>
      </c>
      <c r="AD34" s="345" t="str">
        <f t="shared" si="7"/>
        <v/>
      </c>
      <c r="AE34" s="345" t="str">
        <f t="shared" si="7"/>
        <v/>
      </c>
      <c r="AF34" s="345" t="str">
        <f t="shared" si="7"/>
        <v/>
      </c>
      <c r="AG34" s="345" t="str">
        <f t="shared" si="7"/>
        <v/>
      </c>
      <c r="AH34" s="345" t="str">
        <f t="shared" si="7"/>
        <v/>
      </c>
      <c r="AI34" s="345" t="str">
        <f t="shared" si="7"/>
        <v/>
      </c>
      <c r="AJ34" s="345" t="str">
        <f t="shared" si="7"/>
        <v/>
      </c>
      <c r="AK34" s="345" t="str">
        <f t="shared" si="7"/>
        <v/>
      </c>
      <c r="AL34" s="316"/>
      <c r="AM34" s="314"/>
      <c r="AN34" s="314"/>
    </row>
    <row r="35" spans="1:40" s="293" customFormat="1" x14ac:dyDescent="0.25">
      <c r="A35" s="300" t="s">
        <v>211</v>
      </c>
      <c r="B35" s="346" t="s">
        <v>212</v>
      </c>
      <c r="C35" s="361">
        <f>TRUNC('Parte B'!$G$42*50%,2)</f>
        <v>11422.41</v>
      </c>
      <c r="D35" s="541">
        <v>6</v>
      </c>
      <c r="E35" s="348">
        <v>1</v>
      </c>
      <c r="F35" s="348">
        <f t="shared" si="11"/>
        <v>6</v>
      </c>
      <c r="G35" s="349">
        <v>2</v>
      </c>
      <c r="H35" s="344" t="str">
        <f t="shared" si="4"/>
        <v/>
      </c>
      <c r="I35" s="345" t="str">
        <f t="shared" si="4"/>
        <v/>
      </c>
      <c r="J35" s="345" t="str">
        <f t="shared" si="4"/>
        <v/>
      </c>
      <c r="K35" s="345" t="str">
        <f t="shared" si="4"/>
        <v/>
      </c>
      <c r="L35" s="345" t="str">
        <f t="shared" si="4"/>
        <v/>
      </c>
      <c r="M35" s="345">
        <f t="shared" si="4"/>
        <v>0.6</v>
      </c>
      <c r="N35" s="345">
        <f t="shared" si="4"/>
        <v>0</v>
      </c>
      <c r="O35" s="345">
        <f t="shared" ref="O35:AD52" si="12">IF(O$7=$F35,0.6,IF($F35+$G35=O$7,0.4,IF(AND(O$7&lt;=$F35+$G35,O$7&gt;=$D35),0,"")))</f>
        <v>0.4</v>
      </c>
      <c r="P35" s="345" t="str">
        <f t="shared" si="12"/>
        <v/>
      </c>
      <c r="Q35" s="345" t="str">
        <f t="shared" si="12"/>
        <v/>
      </c>
      <c r="R35" s="345" t="str">
        <f t="shared" si="12"/>
        <v/>
      </c>
      <c r="S35" s="345" t="str">
        <f t="shared" si="12"/>
        <v/>
      </c>
      <c r="T35" s="345" t="str">
        <f t="shared" si="12"/>
        <v/>
      </c>
      <c r="U35" s="345" t="str">
        <f t="shared" si="12"/>
        <v/>
      </c>
      <c r="V35" s="345" t="str">
        <f t="shared" si="12"/>
        <v/>
      </c>
      <c r="W35" s="345" t="str">
        <f t="shared" si="12"/>
        <v/>
      </c>
      <c r="X35" s="345" t="str">
        <f t="shared" si="12"/>
        <v/>
      </c>
      <c r="Y35" s="345" t="str">
        <f t="shared" si="12"/>
        <v/>
      </c>
      <c r="Z35" s="345" t="str">
        <f t="shared" si="12"/>
        <v/>
      </c>
      <c r="AA35" s="345" t="str">
        <f t="shared" si="12"/>
        <v/>
      </c>
      <c r="AB35" s="345" t="str">
        <f t="shared" si="12"/>
        <v/>
      </c>
      <c r="AC35" s="345" t="str">
        <f t="shared" si="12"/>
        <v/>
      </c>
      <c r="AD35" s="345" t="str">
        <f t="shared" si="12"/>
        <v/>
      </c>
      <c r="AE35" s="345" t="str">
        <f t="shared" si="7"/>
        <v/>
      </c>
      <c r="AF35" s="345" t="str">
        <f t="shared" si="7"/>
        <v/>
      </c>
      <c r="AG35" s="345" t="str">
        <f t="shared" si="7"/>
        <v/>
      </c>
      <c r="AH35" s="345" t="str">
        <f t="shared" si="7"/>
        <v/>
      </c>
      <c r="AI35" s="345" t="str">
        <f t="shared" si="7"/>
        <v/>
      </c>
      <c r="AJ35" s="345" t="str">
        <f t="shared" si="7"/>
        <v/>
      </c>
      <c r="AK35" s="345" t="str">
        <f t="shared" si="7"/>
        <v/>
      </c>
      <c r="AL35" s="316"/>
      <c r="AM35" s="314"/>
      <c r="AN35" s="314"/>
    </row>
    <row r="36" spans="1:40" s="293" customFormat="1" x14ac:dyDescent="0.25">
      <c r="A36" s="455" t="s">
        <v>21</v>
      </c>
      <c r="B36" s="358" t="s">
        <v>22</v>
      </c>
      <c r="C36" s="308">
        <f>SUBTOTAL(9,C37:C40)</f>
        <v>866538.55</v>
      </c>
      <c r="D36" s="547"/>
      <c r="E36" s="359"/>
      <c r="F36" s="359"/>
      <c r="G36" s="360"/>
      <c r="H36" s="344" t="str">
        <f t="shared" ref="H36:W50" si="13">IF(H$7=$F36,0.6,IF($F36+$G36=H$7,0.4,IF(AND(H$7&lt;=$F36+$G36,H$7&gt;=$D36),0,"")))</f>
        <v/>
      </c>
      <c r="I36" s="345" t="str">
        <f t="shared" si="13"/>
        <v/>
      </c>
      <c r="J36" s="345" t="str">
        <f t="shared" si="13"/>
        <v/>
      </c>
      <c r="K36" s="345" t="str">
        <f t="shared" si="13"/>
        <v/>
      </c>
      <c r="L36" s="345" t="str">
        <f t="shared" si="13"/>
        <v/>
      </c>
      <c r="M36" s="345" t="str">
        <f t="shared" si="13"/>
        <v/>
      </c>
      <c r="N36" s="345" t="str">
        <f t="shared" si="13"/>
        <v/>
      </c>
      <c r="O36" s="345" t="str">
        <f t="shared" si="13"/>
        <v/>
      </c>
      <c r="P36" s="345" t="str">
        <f t="shared" si="13"/>
        <v/>
      </c>
      <c r="Q36" s="345" t="str">
        <f t="shared" si="13"/>
        <v/>
      </c>
      <c r="R36" s="345" t="str">
        <f t="shared" si="13"/>
        <v/>
      </c>
      <c r="S36" s="345" t="str">
        <f t="shared" si="13"/>
        <v/>
      </c>
      <c r="T36" s="345" t="str">
        <f t="shared" si="13"/>
        <v/>
      </c>
      <c r="U36" s="345" t="str">
        <f t="shared" si="13"/>
        <v/>
      </c>
      <c r="V36" s="345" t="str">
        <f t="shared" si="13"/>
        <v/>
      </c>
      <c r="W36" s="345" t="str">
        <f t="shared" si="13"/>
        <v/>
      </c>
      <c r="X36" s="345" t="str">
        <f t="shared" si="12"/>
        <v/>
      </c>
      <c r="Y36" s="345" t="str">
        <f t="shared" si="12"/>
        <v/>
      </c>
      <c r="Z36" s="345" t="str">
        <f t="shared" si="12"/>
        <v/>
      </c>
      <c r="AA36" s="345" t="str">
        <f t="shared" si="12"/>
        <v/>
      </c>
      <c r="AB36" s="345" t="str">
        <f t="shared" si="12"/>
        <v/>
      </c>
      <c r="AC36" s="345" t="str">
        <f t="shared" si="12"/>
        <v/>
      </c>
      <c r="AD36" s="345" t="str">
        <f t="shared" si="12"/>
        <v/>
      </c>
      <c r="AE36" s="345" t="str">
        <f t="shared" si="7"/>
        <v/>
      </c>
      <c r="AF36" s="345" t="str">
        <f t="shared" si="7"/>
        <v/>
      </c>
      <c r="AG36" s="345" t="str">
        <f t="shared" si="7"/>
        <v/>
      </c>
      <c r="AH36" s="345" t="str">
        <f t="shared" si="7"/>
        <v/>
      </c>
      <c r="AI36" s="345" t="str">
        <f t="shared" si="7"/>
        <v/>
      </c>
      <c r="AJ36" s="345" t="str">
        <f t="shared" si="7"/>
        <v/>
      </c>
      <c r="AK36" s="345" t="str">
        <f t="shared" si="7"/>
        <v/>
      </c>
      <c r="AL36" s="316"/>
      <c r="AM36" s="314"/>
      <c r="AN36" s="314"/>
    </row>
    <row r="37" spans="1:40" s="293" customFormat="1" x14ac:dyDescent="0.25">
      <c r="A37" s="300" t="s">
        <v>213</v>
      </c>
      <c r="B37" s="346" t="s">
        <v>4155</v>
      </c>
      <c r="C37" s="306">
        <f>TRUNC((('Parte A'!$F$23+'Parte A'!$F$19+'Parte A'!$F$16)*2.5%),2)</f>
        <v>21663.46</v>
      </c>
      <c r="D37" s="545">
        <v>1</v>
      </c>
      <c r="E37" s="301">
        <v>1</v>
      </c>
      <c r="F37" s="301">
        <f t="shared" si="9"/>
        <v>1</v>
      </c>
      <c r="G37" s="349">
        <v>2</v>
      </c>
      <c r="H37" s="344">
        <f t="shared" si="13"/>
        <v>0.6</v>
      </c>
      <c r="I37" s="345">
        <f t="shared" si="13"/>
        <v>0</v>
      </c>
      <c r="J37" s="345">
        <f t="shared" si="13"/>
        <v>0.4</v>
      </c>
      <c r="K37" s="345" t="str">
        <f t="shared" si="13"/>
        <v/>
      </c>
      <c r="L37" s="345" t="str">
        <f t="shared" si="13"/>
        <v/>
      </c>
      <c r="M37" s="345" t="str">
        <f t="shared" si="13"/>
        <v/>
      </c>
      <c r="N37" s="345" t="str">
        <f t="shared" si="13"/>
        <v/>
      </c>
      <c r="O37" s="345" t="str">
        <f t="shared" si="13"/>
        <v/>
      </c>
      <c r="P37" s="345" t="str">
        <f t="shared" si="13"/>
        <v/>
      </c>
      <c r="Q37" s="345" t="str">
        <f t="shared" si="13"/>
        <v/>
      </c>
      <c r="R37" s="345" t="str">
        <f t="shared" si="13"/>
        <v/>
      </c>
      <c r="S37" s="345" t="str">
        <f t="shared" si="13"/>
        <v/>
      </c>
      <c r="T37" s="345" t="str">
        <f t="shared" si="13"/>
        <v/>
      </c>
      <c r="U37" s="345" t="str">
        <f t="shared" si="13"/>
        <v/>
      </c>
      <c r="V37" s="345" t="str">
        <f t="shared" si="13"/>
        <v/>
      </c>
      <c r="W37" s="345" t="str">
        <f t="shared" si="13"/>
        <v/>
      </c>
      <c r="X37" s="345" t="str">
        <f t="shared" si="12"/>
        <v/>
      </c>
      <c r="Y37" s="345" t="str">
        <f t="shared" si="12"/>
        <v/>
      </c>
      <c r="Z37" s="345" t="str">
        <f t="shared" si="12"/>
        <v/>
      </c>
      <c r="AA37" s="345" t="str">
        <f t="shared" si="12"/>
        <v/>
      </c>
      <c r="AB37" s="345" t="str">
        <f t="shared" si="12"/>
        <v/>
      </c>
      <c r="AC37" s="345" t="str">
        <f t="shared" si="12"/>
        <v/>
      </c>
      <c r="AD37" s="345" t="str">
        <f t="shared" si="12"/>
        <v/>
      </c>
      <c r="AE37" s="345" t="str">
        <f t="shared" si="7"/>
        <v/>
      </c>
      <c r="AF37" s="345" t="str">
        <f t="shared" si="7"/>
        <v/>
      </c>
      <c r="AG37" s="345" t="str">
        <f t="shared" si="7"/>
        <v/>
      </c>
      <c r="AH37" s="345" t="str">
        <f t="shared" si="7"/>
        <v/>
      </c>
      <c r="AI37" s="345" t="str">
        <f t="shared" si="7"/>
        <v/>
      </c>
      <c r="AJ37" s="345" t="str">
        <f t="shared" si="7"/>
        <v/>
      </c>
      <c r="AK37" s="345" t="str">
        <f t="shared" si="7"/>
        <v/>
      </c>
      <c r="AL37" s="316"/>
      <c r="AM37" s="314"/>
      <c r="AN37" s="314"/>
    </row>
    <row r="38" spans="1:40" s="293" customFormat="1" x14ac:dyDescent="0.25">
      <c r="A38" s="300" t="s">
        <v>214</v>
      </c>
      <c r="B38" s="346" t="s">
        <v>215</v>
      </c>
      <c r="C38" s="306">
        <f>TRUNC((('Parte A'!$F$23+'Parte A'!$F$19+'Parte A'!$F$16)*2.5%),2)</f>
        <v>21663.46</v>
      </c>
      <c r="D38" s="545">
        <v>1</v>
      </c>
      <c r="E38" s="301">
        <v>1</v>
      </c>
      <c r="F38" s="301">
        <v>1</v>
      </c>
      <c r="G38" s="349">
        <v>2</v>
      </c>
      <c r="H38" s="344">
        <f t="shared" si="13"/>
        <v>0.6</v>
      </c>
      <c r="I38" s="345">
        <f t="shared" si="13"/>
        <v>0</v>
      </c>
      <c r="J38" s="345">
        <f t="shared" si="13"/>
        <v>0.4</v>
      </c>
      <c r="K38" s="345" t="str">
        <f t="shared" si="13"/>
        <v/>
      </c>
      <c r="L38" s="345" t="str">
        <f t="shared" si="13"/>
        <v/>
      </c>
      <c r="M38" s="345" t="str">
        <f t="shared" si="13"/>
        <v/>
      </c>
      <c r="N38" s="345" t="str">
        <f t="shared" si="13"/>
        <v/>
      </c>
      <c r="O38" s="345" t="str">
        <f t="shared" si="13"/>
        <v/>
      </c>
      <c r="P38" s="345" t="str">
        <f t="shared" si="13"/>
        <v/>
      </c>
      <c r="Q38" s="345" t="str">
        <f t="shared" si="13"/>
        <v/>
      </c>
      <c r="R38" s="345" t="str">
        <f t="shared" si="13"/>
        <v/>
      </c>
      <c r="S38" s="345" t="str">
        <f t="shared" si="13"/>
        <v/>
      </c>
      <c r="T38" s="345" t="str">
        <f t="shared" si="13"/>
        <v/>
      </c>
      <c r="U38" s="345" t="str">
        <f t="shared" si="13"/>
        <v/>
      </c>
      <c r="V38" s="345" t="str">
        <f t="shared" si="13"/>
        <v/>
      </c>
      <c r="W38" s="345" t="str">
        <f t="shared" si="13"/>
        <v/>
      </c>
      <c r="X38" s="345" t="str">
        <f t="shared" si="12"/>
        <v/>
      </c>
      <c r="Y38" s="345" t="str">
        <f t="shared" si="12"/>
        <v/>
      </c>
      <c r="Z38" s="345" t="str">
        <f t="shared" si="12"/>
        <v/>
      </c>
      <c r="AA38" s="345" t="str">
        <f t="shared" si="12"/>
        <v/>
      </c>
      <c r="AB38" s="345" t="str">
        <f t="shared" si="12"/>
        <v/>
      </c>
      <c r="AC38" s="345" t="str">
        <f t="shared" si="12"/>
        <v/>
      </c>
      <c r="AD38" s="345" t="str">
        <f t="shared" si="12"/>
        <v/>
      </c>
      <c r="AE38" s="345" t="str">
        <f t="shared" si="7"/>
        <v/>
      </c>
      <c r="AF38" s="345" t="str">
        <f t="shared" si="7"/>
        <v/>
      </c>
      <c r="AG38" s="345" t="str">
        <f t="shared" si="7"/>
        <v/>
      </c>
      <c r="AH38" s="345" t="str">
        <f t="shared" si="7"/>
        <v/>
      </c>
      <c r="AI38" s="345" t="str">
        <f t="shared" si="7"/>
        <v/>
      </c>
      <c r="AJ38" s="345" t="str">
        <f t="shared" si="7"/>
        <v/>
      </c>
      <c r="AK38" s="345" t="str">
        <f t="shared" si="7"/>
        <v/>
      </c>
      <c r="AL38" s="316"/>
      <c r="AM38" s="314"/>
      <c r="AN38" s="314"/>
    </row>
    <row r="39" spans="1:40" s="293" customFormat="1" x14ac:dyDescent="0.25">
      <c r="A39" s="300" t="s">
        <v>216</v>
      </c>
      <c r="B39" s="346" t="s">
        <v>217</v>
      </c>
      <c r="C39" s="306">
        <f>TRUNC((('Parte A'!$F$23+'Parte A'!$F$19+'Parte A'!$F$16)*80%),2)</f>
        <v>693230.85</v>
      </c>
      <c r="D39" s="545">
        <v>1</v>
      </c>
      <c r="E39" s="301">
        <v>3</v>
      </c>
      <c r="F39" s="301">
        <f t="shared" si="9"/>
        <v>3</v>
      </c>
      <c r="G39" s="349">
        <v>2</v>
      </c>
      <c r="H39" s="344">
        <f t="shared" si="13"/>
        <v>0</v>
      </c>
      <c r="I39" s="345">
        <f t="shared" si="13"/>
        <v>0</v>
      </c>
      <c r="J39" s="345">
        <f t="shared" si="13"/>
        <v>0.6</v>
      </c>
      <c r="K39" s="345">
        <f t="shared" si="13"/>
        <v>0</v>
      </c>
      <c r="L39" s="345">
        <f t="shared" si="13"/>
        <v>0.4</v>
      </c>
      <c r="M39" s="345" t="str">
        <f t="shared" si="13"/>
        <v/>
      </c>
      <c r="N39" s="345" t="str">
        <f t="shared" si="13"/>
        <v/>
      </c>
      <c r="O39" s="345" t="str">
        <f t="shared" si="13"/>
        <v/>
      </c>
      <c r="P39" s="345" t="str">
        <f t="shared" si="13"/>
        <v/>
      </c>
      <c r="Q39" s="345" t="str">
        <f t="shared" si="13"/>
        <v/>
      </c>
      <c r="R39" s="345" t="str">
        <f t="shared" si="13"/>
        <v/>
      </c>
      <c r="S39" s="345" t="str">
        <f t="shared" si="13"/>
        <v/>
      </c>
      <c r="T39" s="345" t="str">
        <f t="shared" si="13"/>
        <v/>
      </c>
      <c r="U39" s="345" t="str">
        <f t="shared" si="13"/>
        <v/>
      </c>
      <c r="V39" s="345" t="str">
        <f t="shared" si="13"/>
        <v/>
      </c>
      <c r="W39" s="345" t="str">
        <f t="shared" si="13"/>
        <v/>
      </c>
      <c r="X39" s="345" t="str">
        <f t="shared" si="12"/>
        <v/>
      </c>
      <c r="Y39" s="345" t="str">
        <f t="shared" si="12"/>
        <v/>
      </c>
      <c r="Z39" s="345" t="str">
        <f t="shared" si="12"/>
        <v/>
      </c>
      <c r="AA39" s="345" t="str">
        <f t="shared" si="12"/>
        <v/>
      </c>
      <c r="AB39" s="345" t="str">
        <f t="shared" si="12"/>
        <v/>
      </c>
      <c r="AC39" s="345" t="str">
        <f t="shared" si="12"/>
        <v/>
      </c>
      <c r="AD39" s="345" t="str">
        <f t="shared" si="12"/>
        <v/>
      </c>
      <c r="AE39" s="345" t="str">
        <f t="shared" si="7"/>
        <v/>
      </c>
      <c r="AF39" s="345" t="str">
        <f t="shared" si="7"/>
        <v/>
      </c>
      <c r="AG39" s="345" t="str">
        <f t="shared" si="7"/>
        <v/>
      </c>
      <c r="AH39" s="345" t="str">
        <f t="shared" si="7"/>
        <v/>
      </c>
      <c r="AI39" s="345" t="str">
        <f t="shared" si="7"/>
        <v/>
      </c>
      <c r="AJ39" s="345" t="str">
        <f t="shared" si="7"/>
        <v/>
      </c>
      <c r="AK39" s="345" t="str">
        <f t="shared" si="7"/>
        <v/>
      </c>
      <c r="AL39" s="316"/>
      <c r="AM39" s="314"/>
      <c r="AN39" s="314"/>
    </row>
    <row r="40" spans="1:40" s="293" customFormat="1" x14ac:dyDescent="0.25">
      <c r="A40" s="300" t="s">
        <v>218</v>
      </c>
      <c r="B40" s="346" t="s">
        <v>208</v>
      </c>
      <c r="C40" s="306">
        <f>TRUNC((('Parte A'!$F$23+'Parte A'!$F$19+'Parte A'!$F$16)*15%),2)</f>
        <v>129980.78</v>
      </c>
      <c r="D40" s="545">
        <v>3</v>
      </c>
      <c r="E40" s="301">
        <v>3</v>
      </c>
      <c r="F40" s="301">
        <f t="shared" si="9"/>
        <v>5</v>
      </c>
      <c r="G40" s="349">
        <v>2</v>
      </c>
      <c r="H40" s="344" t="str">
        <f t="shared" si="13"/>
        <v/>
      </c>
      <c r="I40" s="345" t="str">
        <f t="shared" si="13"/>
        <v/>
      </c>
      <c r="J40" s="345">
        <f t="shared" si="13"/>
        <v>0</v>
      </c>
      <c r="K40" s="345">
        <f t="shared" si="13"/>
        <v>0</v>
      </c>
      <c r="L40" s="345">
        <f t="shared" si="13"/>
        <v>0.6</v>
      </c>
      <c r="M40" s="345">
        <f t="shared" si="13"/>
        <v>0</v>
      </c>
      <c r="N40" s="345">
        <f t="shared" si="13"/>
        <v>0.4</v>
      </c>
      <c r="O40" s="345" t="str">
        <f t="shared" si="13"/>
        <v/>
      </c>
      <c r="P40" s="345" t="str">
        <f t="shared" si="13"/>
        <v/>
      </c>
      <c r="Q40" s="345" t="str">
        <f t="shared" si="13"/>
        <v/>
      </c>
      <c r="R40" s="345" t="str">
        <f t="shared" si="13"/>
        <v/>
      </c>
      <c r="S40" s="345" t="str">
        <f t="shared" si="13"/>
        <v/>
      </c>
      <c r="T40" s="345" t="str">
        <f t="shared" si="13"/>
        <v/>
      </c>
      <c r="U40" s="345" t="str">
        <f t="shared" si="13"/>
        <v/>
      </c>
      <c r="V40" s="345" t="str">
        <f t="shared" si="13"/>
        <v/>
      </c>
      <c r="W40" s="345" t="str">
        <f t="shared" si="13"/>
        <v/>
      </c>
      <c r="X40" s="345" t="str">
        <f t="shared" si="12"/>
        <v/>
      </c>
      <c r="Y40" s="345" t="str">
        <f t="shared" si="12"/>
        <v/>
      </c>
      <c r="Z40" s="345" t="str">
        <f t="shared" si="12"/>
        <v/>
      </c>
      <c r="AA40" s="345" t="str">
        <f t="shared" si="12"/>
        <v/>
      </c>
      <c r="AB40" s="345" t="str">
        <f t="shared" si="12"/>
        <v/>
      </c>
      <c r="AC40" s="345" t="str">
        <f t="shared" si="12"/>
        <v/>
      </c>
      <c r="AD40" s="345" t="str">
        <f t="shared" si="12"/>
        <v/>
      </c>
      <c r="AE40" s="345" t="str">
        <f t="shared" si="7"/>
        <v/>
      </c>
      <c r="AF40" s="345" t="str">
        <f t="shared" si="7"/>
        <v/>
      </c>
      <c r="AG40" s="345" t="str">
        <f t="shared" si="7"/>
        <v/>
      </c>
      <c r="AH40" s="345" t="str">
        <f t="shared" si="7"/>
        <v/>
      </c>
      <c r="AI40" s="345" t="str">
        <f t="shared" si="7"/>
        <v/>
      </c>
      <c r="AJ40" s="345" t="str">
        <f t="shared" si="7"/>
        <v/>
      </c>
      <c r="AK40" s="345" t="str">
        <f t="shared" si="7"/>
        <v/>
      </c>
      <c r="AL40" s="316"/>
      <c r="AM40" s="314"/>
      <c r="AN40" s="314"/>
    </row>
    <row r="41" spans="1:40" s="293" customFormat="1" x14ac:dyDescent="0.25">
      <c r="A41" s="455" t="s">
        <v>23</v>
      </c>
      <c r="B41" s="358" t="s">
        <v>24</v>
      </c>
      <c r="C41" s="308">
        <f>SUBTOTAL(9,C42:C45)</f>
        <v>1461453.6</v>
      </c>
      <c r="D41" s="547"/>
      <c r="E41" s="359"/>
      <c r="F41" s="359"/>
      <c r="G41" s="360"/>
      <c r="H41" s="344" t="str">
        <f t="shared" si="13"/>
        <v/>
      </c>
      <c r="I41" s="345" t="str">
        <f t="shared" si="13"/>
        <v/>
      </c>
      <c r="J41" s="345" t="str">
        <f t="shared" si="13"/>
        <v/>
      </c>
      <c r="K41" s="345" t="str">
        <f t="shared" si="13"/>
        <v/>
      </c>
      <c r="L41" s="345" t="str">
        <f t="shared" si="13"/>
        <v/>
      </c>
      <c r="M41" s="345" t="str">
        <f t="shared" si="13"/>
        <v/>
      </c>
      <c r="N41" s="345" t="str">
        <f t="shared" si="13"/>
        <v/>
      </c>
      <c r="O41" s="345" t="str">
        <f t="shared" si="13"/>
        <v/>
      </c>
      <c r="P41" s="345" t="str">
        <f t="shared" si="13"/>
        <v/>
      </c>
      <c r="Q41" s="345" t="str">
        <f t="shared" si="13"/>
        <v/>
      </c>
      <c r="R41" s="345" t="str">
        <f t="shared" si="13"/>
        <v/>
      </c>
      <c r="S41" s="345" t="str">
        <f t="shared" si="13"/>
        <v/>
      </c>
      <c r="T41" s="345" t="str">
        <f t="shared" si="13"/>
        <v/>
      </c>
      <c r="U41" s="345" t="str">
        <f t="shared" si="13"/>
        <v/>
      </c>
      <c r="V41" s="345" t="str">
        <f t="shared" si="13"/>
        <v/>
      </c>
      <c r="W41" s="345" t="str">
        <f t="shared" si="13"/>
        <v/>
      </c>
      <c r="X41" s="345" t="str">
        <f t="shared" si="12"/>
        <v/>
      </c>
      <c r="Y41" s="345" t="str">
        <f t="shared" si="12"/>
        <v/>
      </c>
      <c r="Z41" s="345" t="str">
        <f t="shared" si="12"/>
        <v/>
      </c>
      <c r="AA41" s="345" t="str">
        <f t="shared" si="12"/>
        <v/>
      </c>
      <c r="AB41" s="345" t="str">
        <f t="shared" si="12"/>
        <v/>
      </c>
      <c r="AC41" s="345" t="str">
        <f t="shared" si="12"/>
        <v/>
      </c>
      <c r="AD41" s="345" t="str">
        <f t="shared" si="12"/>
        <v/>
      </c>
      <c r="AE41" s="345" t="str">
        <f t="shared" si="7"/>
        <v/>
      </c>
      <c r="AF41" s="345" t="str">
        <f t="shared" si="7"/>
        <v/>
      </c>
      <c r="AG41" s="345" t="str">
        <f t="shared" si="7"/>
        <v/>
      </c>
      <c r="AH41" s="345" t="str">
        <f t="shared" ref="AH41:AK41" si="14">IF(AH$7=$F41,0.6,IF($F41+$G41=AH$7,0.4,IF(AND(AH$7&lt;=$F41+$G41,AH$7&gt;=$D41),0,"")))</f>
        <v/>
      </c>
      <c r="AI41" s="345" t="str">
        <f t="shared" si="14"/>
        <v/>
      </c>
      <c r="AJ41" s="345" t="str">
        <f t="shared" si="14"/>
        <v/>
      </c>
      <c r="AK41" s="345" t="str">
        <f t="shared" si="14"/>
        <v/>
      </c>
      <c r="AL41" s="316"/>
      <c r="AM41" s="314"/>
      <c r="AN41" s="314"/>
    </row>
    <row r="42" spans="1:40" s="293" customFormat="1" x14ac:dyDescent="0.25">
      <c r="A42" s="300" t="s">
        <v>219</v>
      </c>
      <c r="B42" s="346" t="s">
        <v>220</v>
      </c>
      <c r="C42" s="306">
        <f>TRUNC('Parte A'!F31*5%+'Parte A'!$F$37*1%,2)</f>
        <v>29176.09</v>
      </c>
      <c r="D42" s="545">
        <v>1</v>
      </c>
      <c r="E42" s="301">
        <v>1</v>
      </c>
      <c r="F42" s="301">
        <v>1</v>
      </c>
      <c r="G42" s="349">
        <v>2</v>
      </c>
      <c r="H42" s="344">
        <f t="shared" si="13"/>
        <v>0.6</v>
      </c>
      <c r="I42" s="345">
        <f t="shared" si="13"/>
        <v>0</v>
      </c>
      <c r="J42" s="345">
        <f t="shared" si="13"/>
        <v>0.4</v>
      </c>
      <c r="K42" s="345" t="str">
        <f t="shared" si="13"/>
        <v/>
      </c>
      <c r="L42" s="345" t="str">
        <f t="shared" si="13"/>
        <v/>
      </c>
      <c r="M42" s="345" t="str">
        <f t="shared" si="13"/>
        <v/>
      </c>
      <c r="N42" s="345" t="str">
        <f t="shared" si="13"/>
        <v/>
      </c>
      <c r="O42" s="345" t="str">
        <f t="shared" si="13"/>
        <v/>
      </c>
      <c r="P42" s="345" t="str">
        <f t="shared" si="13"/>
        <v/>
      </c>
      <c r="Q42" s="345" t="str">
        <f t="shared" si="13"/>
        <v/>
      </c>
      <c r="R42" s="345" t="str">
        <f t="shared" si="13"/>
        <v/>
      </c>
      <c r="S42" s="345" t="str">
        <f t="shared" si="13"/>
        <v/>
      </c>
      <c r="T42" s="345" t="str">
        <f t="shared" si="13"/>
        <v/>
      </c>
      <c r="U42" s="345" t="str">
        <f t="shared" si="13"/>
        <v/>
      </c>
      <c r="V42" s="345" t="str">
        <f t="shared" si="13"/>
        <v/>
      </c>
      <c r="W42" s="345" t="str">
        <f t="shared" si="13"/>
        <v/>
      </c>
      <c r="X42" s="345" t="str">
        <f t="shared" si="12"/>
        <v/>
      </c>
      <c r="Y42" s="345" t="str">
        <f t="shared" si="12"/>
        <v/>
      </c>
      <c r="Z42" s="345" t="str">
        <f t="shared" si="12"/>
        <v/>
      </c>
      <c r="AA42" s="345" t="str">
        <f t="shared" si="12"/>
        <v/>
      </c>
      <c r="AB42" s="345" t="str">
        <f t="shared" si="12"/>
        <v/>
      </c>
      <c r="AC42" s="345" t="str">
        <f t="shared" si="12"/>
        <v/>
      </c>
      <c r="AD42" s="345" t="str">
        <f t="shared" si="12"/>
        <v/>
      </c>
      <c r="AE42" s="345" t="str">
        <f t="shared" ref="AE42:AK58" si="15">IF(AE$7=$F42,0.6,IF($F42+$G42=AE$7,0.4,IF(AND(AE$7&lt;=$F42+$G42,AE$7&gt;=$D42),0,"")))</f>
        <v/>
      </c>
      <c r="AF42" s="345" t="str">
        <f t="shared" si="15"/>
        <v/>
      </c>
      <c r="AG42" s="345" t="str">
        <f t="shared" si="15"/>
        <v/>
      </c>
      <c r="AH42" s="345" t="str">
        <f t="shared" si="15"/>
        <v/>
      </c>
      <c r="AI42" s="345" t="str">
        <f t="shared" si="15"/>
        <v/>
      </c>
      <c r="AJ42" s="345" t="str">
        <f t="shared" si="15"/>
        <v/>
      </c>
      <c r="AK42" s="345" t="str">
        <f t="shared" si="15"/>
        <v/>
      </c>
      <c r="AL42" s="316"/>
      <c r="AM42" s="314"/>
      <c r="AN42" s="314"/>
    </row>
    <row r="43" spans="1:40" s="293" customFormat="1" x14ac:dyDescent="0.25">
      <c r="A43" s="300" t="s">
        <v>221</v>
      </c>
      <c r="B43" s="346" t="s">
        <v>222</v>
      </c>
      <c r="C43" s="306">
        <f>TRUNC('Parte A'!F31*85%,2)</f>
        <v>309433.18</v>
      </c>
      <c r="D43" s="545">
        <v>1</v>
      </c>
      <c r="E43" s="301">
        <v>3</v>
      </c>
      <c r="F43" s="301">
        <f t="shared" si="9"/>
        <v>3</v>
      </c>
      <c r="G43" s="349">
        <v>2</v>
      </c>
      <c r="H43" s="344">
        <f t="shared" si="13"/>
        <v>0</v>
      </c>
      <c r="I43" s="345">
        <f t="shared" si="13"/>
        <v>0</v>
      </c>
      <c r="J43" s="345">
        <f t="shared" si="13"/>
        <v>0.6</v>
      </c>
      <c r="K43" s="345">
        <f t="shared" si="13"/>
        <v>0</v>
      </c>
      <c r="L43" s="345">
        <f t="shared" si="13"/>
        <v>0.4</v>
      </c>
      <c r="M43" s="345" t="str">
        <f t="shared" si="13"/>
        <v/>
      </c>
      <c r="N43" s="345" t="str">
        <f t="shared" si="13"/>
        <v/>
      </c>
      <c r="O43" s="345" t="str">
        <f t="shared" si="13"/>
        <v/>
      </c>
      <c r="P43" s="345" t="str">
        <f t="shared" si="13"/>
        <v/>
      </c>
      <c r="Q43" s="345" t="str">
        <f t="shared" si="13"/>
        <v/>
      </c>
      <c r="R43" s="345" t="str">
        <f t="shared" si="13"/>
        <v/>
      </c>
      <c r="S43" s="345" t="str">
        <f t="shared" si="13"/>
        <v/>
      </c>
      <c r="T43" s="345" t="str">
        <f t="shared" si="13"/>
        <v/>
      </c>
      <c r="U43" s="345" t="str">
        <f t="shared" si="13"/>
        <v/>
      </c>
      <c r="V43" s="345" t="str">
        <f t="shared" si="13"/>
        <v/>
      </c>
      <c r="W43" s="345" t="str">
        <f t="shared" si="13"/>
        <v/>
      </c>
      <c r="X43" s="345" t="str">
        <f t="shared" si="12"/>
        <v/>
      </c>
      <c r="Y43" s="345" t="str">
        <f t="shared" si="12"/>
        <v/>
      </c>
      <c r="Z43" s="345" t="str">
        <f t="shared" si="12"/>
        <v/>
      </c>
      <c r="AA43" s="345" t="str">
        <f t="shared" si="12"/>
        <v/>
      </c>
      <c r="AB43" s="345" t="str">
        <f t="shared" si="12"/>
        <v/>
      </c>
      <c r="AC43" s="345" t="str">
        <f t="shared" si="12"/>
        <v/>
      </c>
      <c r="AD43" s="345" t="str">
        <f t="shared" si="12"/>
        <v/>
      </c>
      <c r="AE43" s="345" t="str">
        <f t="shared" si="15"/>
        <v/>
      </c>
      <c r="AF43" s="345" t="str">
        <f t="shared" si="15"/>
        <v/>
      </c>
      <c r="AG43" s="345" t="str">
        <f t="shared" si="15"/>
        <v/>
      </c>
      <c r="AH43" s="345" t="str">
        <f t="shared" si="15"/>
        <v/>
      </c>
      <c r="AI43" s="345" t="str">
        <f t="shared" si="15"/>
        <v/>
      </c>
      <c r="AJ43" s="345" t="str">
        <f t="shared" si="15"/>
        <v/>
      </c>
      <c r="AK43" s="345" t="str">
        <f t="shared" si="15"/>
        <v/>
      </c>
      <c r="AL43" s="316"/>
      <c r="AM43" s="314"/>
      <c r="AN43" s="314"/>
    </row>
    <row r="44" spans="1:40" s="293" customFormat="1" x14ac:dyDescent="0.25">
      <c r="A44" s="300" t="s">
        <v>223</v>
      </c>
      <c r="B44" s="346" t="s">
        <v>224</v>
      </c>
      <c r="C44" s="306">
        <f>TRUNC('Parte A'!$F$37*85%,2)</f>
        <v>932802.39</v>
      </c>
      <c r="D44" s="545">
        <v>1</v>
      </c>
      <c r="E44" s="301">
        <v>3</v>
      </c>
      <c r="F44" s="301">
        <f t="shared" si="9"/>
        <v>3</v>
      </c>
      <c r="G44" s="349">
        <v>2</v>
      </c>
      <c r="H44" s="344">
        <f t="shared" si="13"/>
        <v>0</v>
      </c>
      <c r="I44" s="345">
        <f t="shared" si="13"/>
        <v>0</v>
      </c>
      <c r="J44" s="345">
        <f t="shared" si="13"/>
        <v>0.6</v>
      </c>
      <c r="K44" s="345">
        <f t="shared" si="13"/>
        <v>0</v>
      </c>
      <c r="L44" s="345">
        <f t="shared" si="13"/>
        <v>0.4</v>
      </c>
      <c r="M44" s="345" t="str">
        <f t="shared" si="13"/>
        <v/>
      </c>
      <c r="N44" s="345" t="str">
        <f t="shared" si="13"/>
        <v/>
      </c>
      <c r="O44" s="345" t="str">
        <f t="shared" si="13"/>
        <v/>
      </c>
      <c r="P44" s="345" t="str">
        <f t="shared" si="13"/>
        <v/>
      </c>
      <c r="Q44" s="345" t="str">
        <f t="shared" si="13"/>
        <v/>
      </c>
      <c r="R44" s="345" t="str">
        <f t="shared" si="13"/>
        <v/>
      </c>
      <c r="S44" s="345" t="str">
        <f t="shared" si="13"/>
        <v/>
      </c>
      <c r="T44" s="345" t="str">
        <f t="shared" si="13"/>
        <v/>
      </c>
      <c r="U44" s="345" t="str">
        <f t="shared" si="13"/>
        <v/>
      </c>
      <c r="V44" s="345" t="str">
        <f t="shared" si="13"/>
        <v/>
      </c>
      <c r="W44" s="345" t="str">
        <f t="shared" si="13"/>
        <v/>
      </c>
      <c r="X44" s="345" t="str">
        <f t="shared" si="12"/>
        <v/>
      </c>
      <c r="Y44" s="345" t="str">
        <f t="shared" si="12"/>
        <v/>
      </c>
      <c r="Z44" s="345" t="str">
        <f t="shared" si="12"/>
        <v/>
      </c>
      <c r="AA44" s="345" t="str">
        <f t="shared" si="12"/>
        <v/>
      </c>
      <c r="AB44" s="345" t="str">
        <f t="shared" si="12"/>
        <v/>
      </c>
      <c r="AC44" s="345" t="str">
        <f t="shared" si="12"/>
        <v/>
      </c>
      <c r="AD44" s="345" t="str">
        <f t="shared" si="12"/>
        <v/>
      </c>
      <c r="AE44" s="345" t="str">
        <f t="shared" si="15"/>
        <v/>
      </c>
      <c r="AF44" s="345" t="str">
        <f t="shared" si="15"/>
        <v/>
      </c>
      <c r="AG44" s="345" t="str">
        <f t="shared" si="15"/>
        <v/>
      </c>
      <c r="AH44" s="345" t="str">
        <f t="shared" si="15"/>
        <v/>
      </c>
      <c r="AI44" s="345" t="str">
        <f t="shared" si="15"/>
        <v/>
      </c>
      <c r="AJ44" s="345" t="str">
        <f t="shared" si="15"/>
        <v/>
      </c>
      <c r="AK44" s="345" t="str">
        <f t="shared" si="15"/>
        <v/>
      </c>
      <c r="AL44" s="316"/>
      <c r="AM44" s="314"/>
      <c r="AN44" s="314"/>
    </row>
    <row r="45" spans="1:40" s="293" customFormat="1" x14ac:dyDescent="0.25">
      <c r="A45" s="300" t="s">
        <v>225</v>
      </c>
      <c r="B45" s="346" t="s">
        <v>208</v>
      </c>
      <c r="C45" s="306">
        <f>TRUNC('Parte A'!$F$31*10%+'Parte A'!$F$37*14%,2)</f>
        <v>190041.94</v>
      </c>
      <c r="D45" s="545">
        <v>3</v>
      </c>
      <c r="E45" s="301">
        <v>3</v>
      </c>
      <c r="F45" s="301">
        <f t="shared" si="9"/>
        <v>5</v>
      </c>
      <c r="G45" s="349">
        <v>2</v>
      </c>
      <c r="H45" s="344" t="str">
        <f t="shared" si="13"/>
        <v/>
      </c>
      <c r="I45" s="345" t="str">
        <f t="shared" si="13"/>
        <v/>
      </c>
      <c r="J45" s="345">
        <f t="shared" si="13"/>
        <v>0</v>
      </c>
      <c r="K45" s="345">
        <f t="shared" si="13"/>
        <v>0</v>
      </c>
      <c r="L45" s="345">
        <f t="shared" si="13"/>
        <v>0.6</v>
      </c>
      <c r="M45" s="345">
        <f t="shared" si="13"/>
        <v>0</v>
      </c>
      <c r="N45" s="345">
        <f t="shared" si="13"/>
        <v>0.4</v>
      </c>
      <c r="O45" s="345" t="str">
        <f t="shared" si="13"/>
        <v/>
      </c>
      <c r="P45" s="345" t="str">
        <f t="shared" si="13"/>
        <v/>
      </c>
      <c r="Q45" s="345" t="str">
        <f t="shared" si="13"/>
        <v/>
      </c>
      <c r="R45" s="345" t="str">
        <f t="shared" si="13"/>
        <v/>
      </c>
      <c r="S45" s="345" t="str">
        <f t="shared" si="13"/>
        <v/>
      </c>
      <c r="T45" s="345" t="str">
        <f t="shared" si="13"/>
        <v/>
      </c>
      <c r="U45" s="345" t="str">
        <f t="shared" si="13"/>
        <v/>
      </c>
      <c r="V45" s="345" t="str">
        <f t="shared" si="13"/>
        <v/>
      </c>
      <c r="W45" s="345" t="str">
        <f t="shared" si="13"/>
        <v/>
      </c>
      <c r="X45" s="345" t="str">
        <f t="shared" si="12"/>
        <v/>
      </c>
      <c r="Y45" s="345" t="str">
        <f t="shared" si="12"/>
        <v/>
      </c>
      <c r="Z45" s="345" t="str">
        <f t="shared" si="12"/>
        <v/>
      </c>
      <c r="AA45" s="345" t="str">
        <f t="shared" si="12"/>
        <v/>
      </c>
      <c r="AB45" s="345" t="str">
        <f t="shared" si="12"/>
        <v/>
      </c>
      <c r="AC45" s="345" t="str">
        <f t="shared" si="12"/>
        <v/>
      </c>
      <c r="AD45" s="345" t="str">
        <f t="shared" si="12"/>
        <v/>
      </c>
      <c r="AE45" s="345" t="str">
        <f t="shared" si="15"/>
        <v/>
      </c>
      <c r="AF45" s="345" t="str">
        <f t="shared" si="15"/>
        <v/>
      </c>
      <c r="AG45" s="345" t="str">
        <f t="shared" si="15"/>
        <v/>
      </c>
      <c r="AH45" s="345" t="str">
        <f t="shared" si="15"/>
        <v/>
      </c>
      <c r="AI45" s="345" t="str">
        <f t="shared" si="15"/>
        <v/>
      </c>
      <c r="AJ45" s="345" t="str">
        <f t="shared" si="15"/>
        <v/>
      </c>
      <c r="AK45" s="345" t="str">
        <f t="shared" si="15"/>
        <v/>
      </c>
      <c r="AL45" s="316"/>
      <c r="AM45" s="314"/>
      <c r="AN45" s="314"/>
    </row>
    <row r="46" spans="1:40" s="293" customFormat="1" x14ac:dyDescent="0.25">
      <c r="A46" s="384" t="s">
        <v>25</v>
      </c>
      <c r="B46" s="340" t="s">
        <v>4136</v>
      </c>
      <c r="C46" s="354">
        <f>SUBTOTAL(9,C47:C50)</f>
        <v>314963.7</v>
      </c>
      <c r="D46" s="546"/>
      <c r="E46" s="355"/>
      <c r="F46" s="355"/>
      <c r="G46" s="356"/>
      <c r="H46" s="344" t="str">
        <f t="shared" si="13"/>
        <v/>
      </c>
      <c r="I46" s="345" t="str">
        <f t="shared" si="13"/>
        <v/>
      </c>
      <c r="J46" s="345" t="str">
        <f t="shared" si="13"/>
        <v/>
      </c>
      <c r="K46" s="345" t="str">
        <f t="shared" si="13"/>
        <v/>
      </c>
      <c r="L46" s="345" t="str">
        <f t="shared" si="13"/>
        <v/>
      </c>
      <c r="M46" s="345" t="str">
        <f t="shared" si="13"/>
        <v/>
      </c>
      <c r="N46" s="345" t="str">
        <f t="shared" si="13"/>
        <v/>
      </c>
      <c r="O46" s="345" t="str">
        <f t="shared" si="13"/>
        <v/>
      </c>
      <c r="P46" s="345" t="str">
        <f t="shared" si="13"/>
        <v/>
      </c>
      <c r="Q46" s="345" t="str">
        <f t="shared" si="13"/>
        <v/>
      </c>
      <c r="R46" s="345" t="str">
        <f t="shared" si="13"/>
        <v/>
      </c>
      <c r="S46" s="345" t="str">
        <f t="shared" si="13"/>
        <v/>
      </c>
      <c r="T46" s="345" t="str">
        <f t="shared" si="13"/>
        <v/>
      </c>
      <c r="U46" s="345" t="str">
        <f t="shared" si="13"/>
        <v/>
      </c>
      <c r="V46" s="345" t="str">
        <f t="shared" si="13"/>
        <v/>
      </c>
      <c r="W46" s="345" t="str">
        <f t="shared" si="13"/>
        <v/>
      </c>
      <c r="X46" s="345" t="str">
        <f t="shared" si="12"/>
        <v/>
      </c>
      <c r="Y46" s="345" t="str">
        <f t="shared" si="12"/>
        <v/>
      </c>
      <c r="Z46" s="345" t="str">
        <f t="shared" si="12"/>
        <v/>
      </c>
      <c r="AA46" s="345" t="str">
        <f t="shared" si="12"/>
        <v/>
      </c>
      <c r="AB46" s="345" t="str">
        <f t="shared" si="12"/>
        <v/>
      </c>
      <c r="AC46" s="345" t="str">
        <f t="shared" si="12"/>
        <v/>
      </c>
      <c r="AD46" s="345" t="str">
        <f t="shared" si="12"/>
        <v/>
      </c>
      <c r="AE46" s="345" t="str">
        <f t="shared" si="15"/>
        <v/>
      </c>
      <c r="AF46" s="345" t="str">
        <f t="shared" si="15"/>
        <v/>
      </c>
      <c r="AG46" s="345" t="str">
        <f t="shared" si="15"/>
        <v/>
      </c>
      <c r="AH46" s="345" t="str">
        <f t="shared" si="15"/>
        <v/>
      </c>
      <c r="AI46" s="345" t="str">
        <f t="shared" si="15"/>
        <v/>
      </c>
      <c r="AJ46" s="345" t="str">
        <f t="shared" si="15"/>
        <v/>
      </c>
      <c r="AK46" s="345" t="str">
        <f t="shared" si="15"/>
        <v/>
      </c>
      <c r="AL46" s="316"/>
      <c r="AM46" s="314"/>
      <c r="AN46" s="314"/>
    </row>
    <row r="47" spans="1:40" s="293" customFormat="1" x14ac:dyDescent="0.25">
      <c r="A47" s="595" t="s">
        <v>226</v>
      </c>
      <c r="B47" s="367" t="s">
        <v>4161</v>
      </c>
      <c r="C47" s="706">
        <f>TRUNC('Parte B'!$G$49*20%,2)</f>
        <v>62992.74</v>
      </c>
      <c r="D47" s="301">
        <v>1</v>
      </c>
      <c r="E47" s="301">
        <v>1</v>
      </c>
      <c r="F47" s="301">
        <v>2</v>
      </c>
      <c r="G47" s="371">
        <v>2</v>
      </c>
      <c r="H47" s="344">
        <f t="shared" si="13"/>
        <v>0</v>
      </c>
      <c r="I47" s="345">
        <f t="shared" si="13"/>
        <v>0.6</v>
      </c>
      <c r="J47" s="345">
        <f t="shared" si="13"/>
        <v>0</v>
      </c>
      <c r="K47" s="345">
        <f t="shared" si="13"/>
        <v>0.4</v>
      </c>
      <c r="L47" s="345" t="str">
        <f t="shared" si="13"/>
        <v/>
      </c>
      <c r="M47" s="345" t="str">
        <f t="shared" si="13"/>
        <v/>
      </c>
      <c r="N47" s="345" t="str">
        <f t="shared" si="13"/>
        <v/>
      </c>
      <c r="O47" s="345" t="str">
        <f t="shared" si="13"/>
        <v/>
      </c>
      <c r="P47" s="345" t="str">
        <f t="shared" si="13"/>
        <v/>
      </c>
      <c r="Q47" s="345" t="str">
        <f t="shared" si="13"/>
        <v/>
      </c>
      <c r="R47" s="345" t="str">
        <f t="shared" si="13"/>
        <v/>
      </c>
      <c r="S47" s="345" t="str">
        <f t="shared" si="13"/>
        <v/>
      </c>
      <c r="T47" s="345" t="str">
        <f t="shared" si="13"/>
        <v/>
      </c>
      <c r="U47" s="345" t="str">
        <f t="shared" si="13"/>
        <v/>
      </c>
      <c r="V47" s="345" t="str">
        <f t="shared" si="13"/>
        <v/>
      </c>
      <c r="W47" s="345" t="str">
        <f t="shared" si="13"/>
        <v/>
      </c>
      <c r="X47" s="345" t="str">
        <f t="shared" si="12"/>
        <v/>
      </c>
      <c r="Y47" s="345" t="str">
        <f t="shared" si="12"/>
        <v/>
      </c>
      <c r="Z47" s="345" t="str">
        <f t="shared" si="12"/>
        <v/>
      </c>
      <c r="AA47" s="345" t="str">
        <f t="shared" si="12"/>
        <v/>
      </c>
      <c r="AB47" s="345" t="str">
        <f t="shared" si="12"/>
        <v/>
      </c>
      <c r="AC47" s="345" t="str">
        <f t="shared" si="12"/>
        <v/>
      </c>
      <c r="AD47" s="345" t="str">
        <f t="shared" si="12"/>
        <v/>
      </c>
      <c r="AE47" s="345" t="str">
        <f t="shared" si="15"/>
        <v/>
      </c>
      <c r="AF47" s="345" t="str">
        <f t="shared" si="15"/>
        <v/>
      </c>
      <c r="AG47" s="345" t="str">
        <f t="shared" si="15"/>
        <v/>
      </c>
      <c r="AH47" s="345" t="str">
        <f t="shared" si="15"/>
        <v/>
      </c>
      <c r="AI47" s="345" t="str">
        <f t="shared" si="15"/>
        <v/>
      </c>
      <c r="AJ47" s="345" t="str">
        <f t="shared" si="15"/>
        <v/>
      </c>
      <c r="AK47" s="345" t="str">
        <f t="shared" si="15"/>
        <v/>
      </c>
      <c r="AL47" s="316"/>
      <c r="AM47" s="314"/>
      <c r="AN47" s="314"/>
    </row>
    <row r="48" spans="1:40" s="293" customFormat="1" x14ac:dyDescent="0.25">
      <c r="A48" s="595" t="s">
        <v>4158</v>
      </c>
      <c r="B48" s="367" t="s">
        <v>4162</v>
      </c>
      <c r="C48" s="706">
        <f>TRUNC('Parte B'!$G$49*30%,2)</f>
        <v>94489.11</v>
      </c>
      <c r="D48" s="301">
        <v>1</v>
      </c>
      <c r="E48" s="301">
        <v>2</v>
      </c>
      <c r="F48" s="301">
        <v>3</v>
      </c>
      <c r="G48" s="371">
        <v>3</v>
      </c>
      <c r="H48" s="344">
        <f t="shared" si="13"/>
        <v>0</v>
      </c>
      <c r="I48" s="345">
        <f t="shared" si="13"/>
        <v>0</v>
      </c>
      <c r="J48" s="345">
        <f t="shared" si="13"/>
        <v>0.6</v>
      </c>
      <c r="K48" s="345">
        <f t="shared" si="13"/>
        <v>0</v>
      </c>
      <c r="L48" s="345">
        <f t="shared" si="13"/>
        <v>0</v>
      </c>
      <c r="M48" s="345">
        <f t="shared" si="13"/>
        <v>0.4</v>
      </c>
      <c r="N48" s="345" t="str">
        <f t="shared" si="13"/>
        <v/>
      </c>
      <c r="O48" s="345" t="str">
        <f t="shared" si="13"/>
        <v/>
      </c>
      <c r="P48" s="345" t="str">
        <f t="shared" si="13"/>
        <v/>
      </c>
      <c r="Q48" s="345"/>
      <c r="R48" s="345"/>
      <c r="S48" s="345"/>
      <c r="T48" s="345"/>
      <c r="U48" s="345"/>
      <c r="V48" s="345"/>
      <c r="W48" s="345"/>
      <c r="X48" s="345"/>
      <c r="Y48" s="345"/>
      <c r="Z48" s="345"/>
      <c r="AA48" s="345"/>
      <c r="AB48" s="345"/>
      <c r="AC48" s="345"/>
      <c r="AD48" s="345"/>
      <c r="AE48" s="345"/>
      <c r="AF48" s="345"/>
      <c r="AG48" s="345"/>
      <c r="AH48" s="345"/>
      <c r="AI48" s="345"/>
      <c r="AJ48" s="345"/>
      <c r="AK48" s="345"/>
      <c r="AL48" s="316"/>
      <c r="AM48" s="314"/>
      <c r="AN48" s="314"/>
    </row>
    <row r="49" spans="1:40" s="293" customFormat="1" x14ac:dyDescent="0.25">
      <c r="A49" s="595" t="s">
        <v>4159</v>
      </c>
      <c r="B49" s="367" t="s">
        <v>4163</v>
      </c>
      <c r="C49" s="706">
        <f>TRUNC('Parte B'!$G$49*30%,2)</f>
        <v>94489.11</v>
      </c>
      <c r="D49" s="301">
        <v>1</v>
      </c>
      <c r="E49" s="301">
        <v>2</v>
      </c>
      <c r="F49" s="301">
        <v>3</v>
      </c>
      <c r="G49" s="371">
        <v>3</v>
      </c>
      <c r="H49" s="344">
        <f t="shared" si="13"/>
        <v>0</v>
      </c>
      <c r="I49" s="345">
        <f t="shared" si="13"/>
        <v>0</v>
      </c>
      <c r="J49" s="345">
        <f t="shared" si="13"/>
        <v>0.6</v>
      </c>
      <c r="K49" s="345">
        <f t="shared" si="13"/>
        <v>0</v>
      </c>
      <c r="L49" s="345">
        <f t="shared" si="13"/>
        <v>0</v>
      </c>
      <c r="M49" s="345">
        <f t="shared" si="13"/>
        <v>0.4</v>
      </c>
      <c r="N49" s="345" t="str">
        <f t="shared" si="13"/>
        <v/>
      </c>
      <c r="O49" s="345" t="str">
        <f t="shared" si="13"/>
        <v/>
      </c>
      <c r="P49" s="345" t="str">
        <f t="shared" si="13"/>
        <v/>
      </c>
      <c r="Q49" s="345"/>
      <c r="R49" s="345"/>
      <c r="S49" s="345"/>
      <c r="T49" s="345"/>
      <c r="U49" s="345"/>
      <c r="V49" s="345"/>
      <c r="W49" s="345"/>
      <c r="X49" s="345"/>
      <c r="Y49" s="345"/>
      <c r="Z49" s="345"/>
      <c r="AA49" s="345"/>
      <c r="AB49" s="345"/>
      <c r="AC49" s="345"/>
      <c r="AD49" s="345"/>
      <c r="AE49" s="345"/>
      <c r="AF49" s="345"/>
      <c r="AG49" s="345"/>
      <c r="AH49" s="345"/>
      <c r="AI49" s="345"/>
      <c r="AJ49" s="345"/>
      <c r="AK49" s="345"/>
      <c r="AL49" s="316"/>
      <c r="AM49" s="314"/>
      <c r="AN49" s="314"/>
    </row>
    <row r="50" spans="1:40" s="293" customFormat="1" x14ac:dyDescent="0.25">
      <c r="A50" s="595" t="s">
        <v>4160</v>
      </c>
      <c r="B50" s="367" t="s">
        <v>4164</v>
      </c>
      <c r="C50" s="706">
        <f>TRUNC('Parte B'!$G$49*20%,2)</f>
        <v>62992.74</v>
      </c>
      <c r="D50" s="301">
        <v>2</v>
      </c>
      <c r="E50" s="301">
        <v>2</v>
      </c>
      <c r="F50" s="301">
        <v>4</v>
      </c>
      <c r="G50" s="371">
        <v>3</v>
      </c>
      <c r="H50" s="344" t="str">
        <f t="shared" si="13"/>
        <v/>
      </c>
      <c r="I50" s="345">
        <f t="shared" si="13"/>
        <v>0</v>
      </c>
      <c r="J50" s="345">
        <f t="shared" si="13"/>
        <v>0</v>
      </c>
      <c r="K50" s="345">
        <f t="shared" si="13"/>
        <v>0.6</v>
      </c>
      <c r="L50" s="345">
        <f t="shared" si="13"/>
        <v>0</v>
      </c>
      <c r="M50" s="345">
        <f t="shared" si="13"/>
        <v>0</v>
      </c>
      <c r="N50" s="345">
        <f t="shared" si="13"/>
        <v>0.4</v>
      </c>
      <c r="O50" s="345" t="str">
        <f t="shared" si="13"/>
        <v/>
      </c>
      <c r="P50" s="345" t="str">
        <f t="shared" si="13"/>
        <v/>
      </c>
      <c r="Q50" s="345" t="str">
        <f t="shared" ref="H50:W64" si="16">IF(Q$7=$F50,0.6,IF($F50+$G50=Q$7,0.4,IF(AND(Q$7&lt;=$F50+$G50,Q$7&gt;=$D50),0,"")))</f>
        <v/>
      </c>
      <c r="R50" s="345" t="str">
        <f t="shared" si="16"/>
        <v/>
      </c>
      <c r="S50" s="345" t="str">
        <f t="shared" si="16"/>
        <v/>
      </c>
      <c r="T50" s="345" t="str">
        <f t="shared" si="16"/>
        <v/>
      </c>
      <c r="U50" s="345" t="str">
        <f t="shared" si="16"/>
        <v/>
      </c>
      <c r="V50" s="345" t="str">
        <f t="shared" si="16"/>
        <v/>
      </c>
      <c r="W50" s="345" t="str">
        <f t="shared" si="16"/>
        <v/>
      </c>
      <c r="X50" s="345" t="str">
        <f t="shared" si="12"/>
        <v/>
      </c>
      <c r="Y50" s="345" t="str">
        <f t="shared" si="12"/>
        <v/>
      </c>
      <c r="Z50" s="345" t="str">
        <f t="shared" si="12"/>
        <v/>
      </c>
      <c r="AA50" s="345" t="str">
        <f t="shared" si="12"/>
        <v/>
      </c>
      <c r="AB50" s="345" t="str">
        <f t="shared" si="12"/>
        <v/>
      </c>
      <c r="AC50" s="345" t="str">
        <f t="shared" si="12"/>
        <v/>
      </c>
      <c r="AD50" s="345" t="str">
        <f t="shared" si="12"/>
        <v/>
      </c>
      <c r="AE50" s="345" t="str">
        <f t="shared" si="15"/>
        <v/>
      </c>
      <c r="AF50" s="345" t="str">
        <f t="shared" si="15"/>
        <v/>
      </c>
      <c r="AG50" s="345" t="str">
        <f t="shared" si="15"/>
        <v/>
      </c>
      <c r="AH50" s="345" t="str">
        <f t="shared" si="15"/>
        <v/>
      </c>
      <c r="AI50" s="345" t="str">
        <f t="shared" si="15"/>
        <v/>
      </c>
      <c r="AJ50" s="345" t="str">
        <f t="shared" si="15"/>
        <v/>
      </c>
      <c r="AK50" s="345" t="str">
        <f t="shared" si="15"/>
        <v/>
      </c>
      <c r="AL50" s="316"/>
      <c r="AM50" s="314"/>
      <c r="AN50" s="314"/>
    </row>
    <row r="51" spans="1:40" s="293" customFormat="1" x14ac:dyDescent="0.25">
      <c r="A51" s="384" t="s">
        <v>27</v>
      </c>
      <c r="B51" s="340" t="s">
        <v>4137</v>
      </c>
      <c r="C51" s="354">
        <f>SUBTOTAL(9,C52:C52)</f>
        <v>57537.36</v>
      </c>
      <c r="D51" s="546"/>
      <c r="E51" s="355"/>
      <c r="F51" s="355"/>
      <c r="G51" s="356"/>
      <c r="H51" s="344" t="str">
        <f t="shared" si="16"/>
        <v/>
      </c>
      <c r="I51" s="345" t="str">
        <f t="shared" si="16"/>
        <v/>
      </c>
      <c r="J51" s="345" t="str">
        <f t="shared" si="16"/>
        <v/>
      </c>
      <c r="K51" s="345" t="str">
        <f t="shared" si="16"/>
        <v/>
      </c>
      <c r="L51" s="345" t="str">
        <f t="shared" si="16"/>
        <v/>
      </c>
      <c r="M51" s="345" t="str">
        <f t="shared" si="16"/>
        <v/>
      </c>
      <c r="N51" s="345" t="str">
        <f t="shared" si="16"/>
        <v/>
      </c>
      <c r="O51" s="345" t="str">
        <f t="shared" si="16"/>
        <v/>
      </c>
      <c r="P51" s="345" t="str">
        <f t="shared" si="16"/>
        <v/>
      </c>
      <c r="Q51" s="345" t="str">
        <f t="shared" si="16"/>
        <v/>
      </c>
      <c r="R51" s="345" t="str">
        <f t="shared" si="16"/>
        <v/>
      </c>
      <c r="S51" s="345" t="str">
        <f t="shared" si="16"/>
        <v/>
      </c>
      <c r="T51" s="345" t="str">
        <f t="shared" si="16"/>
        <v/>
      </c>
      <c r="U51" s="345" t="str">
        <f t="shared" si="16"/>
        <v/>
      </c>
      <c r="V51" s="345" t="str">
        <f t="shared" si="16"/>
        <v/>
      </c>
      <c r="W51" s="345" t="str">
        <f t="shared" si="16"/>
        <v/>
      </c>
      <c r="X51" s="345" t="str">
        <f t="shared" si="12"/>
        <v/>
      </c>
      <c r="Y51" s="345" t="str">
        <f t="shared" si="12"/>
        <v/>
      </c>
      <c r="Z51" s="345" t="str">
        <f t="shared" si="12"/>
        <v/>
      </c>
      <c r="AA51" s="345" t="str">
        <f t="shared" si="12"/>
        <v/>
      </c>
      <c r="AB51" s="345" t="str">
        <f t="shared" si="12"/>
        <v/>
      </c>
      <c r="AC51" s="345" t="str">
        <f t="shared" si="12"/>
        <v/>
      </c>
      <c r="AD51" s="345" t="str">
        <f t="shared" si="12"/>
        <v/>
      </c>
      <c r="AE51" s="345" t="str">
        <f t="shared" si="15"/>
        <v/>
      </c>
      <c r="AF51" s="345" t="str">
        <f t="shared" si="15"/>
        <v/>
      </c>
      <c r="AG51" s="345" t="str">
        <f t="shared" si="15"/>
        <v/>
      </c>
      <c r="AH51" s="345" t="str">
        <f t="shared" si="15"/>
        <v/>
      </c>
      <c r="AI51" s="345" t="str">
        <f t="shared" si="15"/>
        <v/>
      </c>
      <c r="AJ51" s="345" t="str">
        <f t="shared" si="15"/>
        <v/>
      </c>
      <c r="AK51" s="345" t="str">
        <f t="shared" si="15"/>
        <v/>
      </c>
      <c r="AL51" s="316"/>
      <c r="AM51" s="314"/>
      <c r="AN51" s="314"/>
    </row>
    <row r="52" spans="1:40" s="293" customFormat="1" x14ac:dyDescent="0.25">
      <c r="A52" s="300" t="s">
        <v>227</v>
      </c>
      <c r="B52" s="346" t="s">
        <v>4139</v>
      </c>
      <c r="C52" s="306">
        <f>TRUNC('Parte B'!G70,2)</f>
        <v>57537.36</v>
      </c>
      <c r="D52" s="545">
        <v>3</v>
      </c>
      <c r="E52" s="301">
        <v>2</v>
      </c>
      <c r="F52" s="301">
        <f t="shared" si="9"/>
        <v>4</v>
      </c>
      <c r="G52" s="349">
        <v>2</v>
      </c>
      <c r="H52" s="344" t="str">
        <f t="shared" si="16"/>
        <v/>
      </c>
      <c r="I52" s="345" t="str">
        <f t="shared" si="16"/>
        <v/>
      </c>
      <c r="J52" s="345">
        <f t="shared" si="16"/>
        <v>0</v>
      </c>
      <c r="K52" s="345">
        <f t="shared" si="16"/>
        <v>0.6</v>
      </c>
      <c r="L52" s="345">
        <f t="shared" si="16"/>
        <v>0</v>
      </c>
      <c r="M52" s="345">
        <f t="shared" si="16"/>
        <v>0.4</v>
      </c>
      <c r="N52" s="345" t="str">
        <f t="shared" si="16"/>
        <v/>
      </c>
      <c r="O52" s="345" t="str">
        <f t="shared" si="16"/>
        <v/>
      </c>
      <c r="P52" s="345" t="str">
        <f t="shared" si="16"/>
        <v/>
      </c>
      <c r="Q52" s="345" t="str">
        <f t="shared" si="16"/>
        <v/>
      </c>
      <c r="R52" s="345" t="str">
        <f t="shared" si="16"/>
        <v/>
      </c>
      <c r="S52" s="345" t="str">
        <f t="shared" si="16"/>
        <v/>
      </c>
      <c r="T52" s="345" t="str">
        <f t="shared" si="16"/>
        <v/>
      </c>
      <c r="U52" s="345" t="str">
        <f t="shared" si="16"/>
        <v/>
      </c>
      <c r="V52" s="345" t="str">
        <f t="shared" si="16"/>
        <v/>
      </c>
      <c r="W52" s="345" t="str">
        <f t="shared" si="16"/>
        <v/>
      </c>
      <c r="X52" s="345" t="str">
        <f t="shared" si="12"/>
        <v/>
      </c>
      <c r="Y52" s="345" t="str">
        <f t="shared" si="12"/>
        <v/>
      </c>
      <c r="Z52" s="345" t="str">
        <f t="shared" si="12"/>
        <v/>
      </c>
      <c r="AA52" s="345" t="str">
        <f t="shared" si="12"/>
        <v/>
      </c>
      <c r="AB52" s="345" t="str">
        <f t="shared" si="12"/>
        <v/>
      </c>
      <c r="AC52" s="345" t="str">
        <f t="shared" si="12"/>
        <v/>
      </c>
      <c r="AD52" s="345" t="str">
        <f t="shared" si="12"/>
        <v/>
      </c>
      <c r="AE52" s="345" t="str">
        <f t="shared" si="15"/>
        <v/>
      </c>
      <c r="AF52" s="345" t="str">
        <f t="shared" si="15"/>
        <v/>
      </c>
      <c r="AG52" s="345" t="str">
        <f t="shared" si="15"/>
        <v/>
      </c>
      <c r="AH52" s="345" t="str">
        <f t="shared" si="15"/>
        <v/>
      </c>
      <c r="AI52" s="345" t="str">
        <f t="shared" si="15"/>
        <v/>
      </c>
      <c r="AJ52" s="345" t="str">
        <f t="shared" si="15"/>
        <v/>
      </c>
      <c r="AK52" s="345" t="str">
        <f t="shared" si="15"/>
        <v/>
      </c>
      <c r="AL52" s="316"/>
      <c r="AM52" s="314"/>
      <c r="AN52" s="314"/>
    </row>
    <row r="53" spans="1:40" s="293" customFormat="1" x14ac:dyDescent="0.25">
      <c r="A53" s="453">
        <v>3</v>
      </c>
      <c r="B53" s="350" t="s">
        <v>28</v>
      </c>
      <c r="C53" s="351">
        <f>TRUNC(SUBTOTAL(9,C54:C101),2)</f>
        <v>1096108.8799999999</v>
      </c>
      <c r="D53" s="542"/>
      <c r="E53" s="352"/>
      <c r="F53" s="352"/>
      <c r="G53" s="353"/>
      <c r="H53" s="344" t="str">
        <f t="shared" si="16"/>
        <v/>
      </c>
      <c r="I53" s="345" t="str">
        <f t="shared" si="16"/>
        <v/>
      </c>
      <c r="J53" s="345" t="str">
        <f t="shared" si="16"/>
        <v/>
      </c>
      <c r="K53" s="345" t="str">
        <f t="shared" si="16"/>
        <v/>
      </c>
      <c r="L53" s="345" t="str">
        <f t="shared" si="16"/>
        <v/>
      </c>
      <c r="M53" s="345" t="str">
        <f t="shared" si="16"/>
        <v/>
      </c>
      <c r="N53" s="345" t="str">
        <f t="shared" si="16"/>
        <v/>
      </c>
      <c r="O53" s="345" t="str">
        <f t="shared" si="16"/>
        <v/>
      </c>
      <c r="P53" s="345" t="str">
        <f t="shared" si="16"/>
        <v/>
      </c>
      <c r="Q53" s="345" t="str">
        <f t="shared" si="16"/>
        <v/>
      </c>
      <c r="R53" s="345" t="str">
        <f t="shared" si="16"/>
        <v/>
      </c>
      <c r="S53" s="345" t="str">
        <f t="shared" si="16"/>
        <v/>
      </c>
      <c r="T53" s="345" t="str">
        <f t="shared" si="16"/>
        <v/>
      </c>
      <c r="U53" s="345" t="str">
        <f t="shared" si="16"/>
        <v/>
      </c>
      <c r="V53" s="345" t="str">
        <f t="shared" si="16"/>
        <v/>
      </c>
      <c r="W53" s="345" t="str">
        <f t="shared" si="16"/>
        <v/>
      </c>
      <c r="X53" s="345" t="str">
        <f t="shared" ref="X53:AK67" si="17">IF(X$7=$F53,0.6,IF($F53+$G53=X$7,0.4,IF(AND(X$7&lt;=$F53+$G53,X$7&gt;=$D53),0,"")))</f>
        <v/>
      </c>
      <c r="Y53" s="345" t="str">
        <f t="shared" si="17"/>
        <v/>
      </c>
      <c r="Z53" s="345" t="str">
        <f t="shared" si="17"/>
        <v/>
      </c>
      <c r="AA53" s="345" t="str">
        <f t="shared" si="17"/>
        <v/>
      </c>
      <c r="AB53" s="345" t="str">
        <f t="shared" si="17"/>
        <v/>
      </c>
      <c r="AC53" s="345" t="str">
        <f t="shared" si="17"/>
        <v/>
      </c>
      <c r="AD53" s="345" t="str">
        <f t="shared" si="17"/>
        <v/>
      </c>
      <c r="AE53" s="345" t="str">
        <f t="shared" si="15"/>
        <v/>
      </c>
      <c r="AF53" s="345" t="str">
        <f t="shared" si="15"/>
        <v/>
      </c>
      <c r="AG53" s="345" t="str">
        <f t="shared" si="15"/>
        <v/>
      </c>
      <c r="AH53" s="345" t="str">
        <f t="shared" si="15"/>
        <v/>
      </c>
      <c r="AI53" s="345" t="str">
        <f t="shared" si="15"/>
        <v/>
      </c>
      <c r="AJ53" s="345" t="str">
        <f t="shared" si="15"/>
        <v/>
      </c>
      <c r="AK53" s="345" t="str">
        <f t="shared" si="15"/>
        <v/>
      </c>
      <c r="AL53" s="316"/>
      <c r="AM53" s="314"/>
      <c r="AN53" s="314"/>
    </row>
    <row r="54" spans="1:40" s="293" customFormat="1" x14ac:dyDescent="0.25">
      <c r="A54" s="452" t="s">
        <v>29</v>
      </c>
      <c r="B54" s="334" t="s">
        <v>30</v>
      </c>
      <c r="C54" s="362">
        <f>SUBTOTAL(9,C55:C76)</f>
        <v>134999.33999999994</v>
      </c>
      <c r="D54" s="548"/>
      <c r="E54" s="362"/>
      <c r="F54" s="363"/>
      <c r="G54" s="364"/>
      <c r="H54" s="344" t="str">
        <f t="shared" si="16"/>
        <v/>
      </c>
      <c r="I54" s="345" t="str">
        <f t="shared" si="16"/>
        <v/>
      </c>
      <c r="J54" s="345" t="str">
        <f t="shared" si="16"/>
        <v/>
      </c>
      <c r="K54" s="345" t="str">
        <f t="shared" si="16"/>
        <v/>
      </c>
      <c r="L54" s="345" t="str">
        <f t="shared" si="16"/>
        <v/>
      </c>
      <c r="M54" s="345" t="str">
        <f t="shared" si="16"/>
        <v/>
      </c>
      <c r="N54" s="345" t="str">
        <f t="shared" si="16"/>
        <v/>
      </c>
      <c r="O54" s="345" t="str">
        <f t="shared" si="16"/>
        <v/>
      </c>
      <c r="P54" s="345" t="str">
        <f t="shared" si="16"/>
        <v/>
      </c>
      <c r="Q54" s="345" t="str">
        <f t="shared" si="16"/>
        <v/>
      </c>
      <c r="R54" s="345" t="str">
        <f t="shared" si="16"/>
        <v/>
      </c>
      <c r="S54" s="345" t="str">
        <f t="shared" si="16"/>
        <v/>
      </c>
      <c r="T54" s="345" t="str">
        <f t="shared" si="16"/>
        <v/>
      </c>
      <c r="U54" s="345" t="str">
        <f t="shared" si="16"/>
        <v/>
      </c>
      <c r="V54" s="345" t="str">
        <f t="shared" si="16"/>
        <v/>
      </c>
      <c r="W54" s="345" t="str">
        <f t="shared" si="16"/>
        <v/>
      </c>
      <c r="X54" s="345" t="str">
        <f t="shared" si="17"/>
        <v/>
      </c>
      <c r="Y54" s="345" t="str">
        <f t="shared" si="17"/>
        <v/>
      </c>
      <c r="Z54" s="345" t="str">
        <f t="shared" si="17"/>
        <v/>
      </c>
      <c r="AA54" s="345" t="str">
        <f t="shared" si="17"/>
        <v/>
      </c>
      <c r="AB54" s="345" t="str">
        <f t="shared" si="17"/>
        <v/>
      </c>
      <c r="AC54" s="345" t="str">
        <f t="shared" si="17"/>
        <v/>
      </c>
      <c r="AD54" s="345" t="str">
        <f t="shared" si="17"/>
        <v/>
      </c>
      <c r="AE54" s="345" t="str">
        <f t="shared" si="15"/>
        <v/>
      </c>
      <c r="AF54" s="345" t="str">
        <f t="shared" si="15"/>
        <v/>
      </c>
      <c r="AG54" s="345" t="str">
        <f t="shared" si="15"/>
        <v/>
      </c>
      <c r="AH54" s="345" t="str">
        <f t="shared" si="15"/>
        <v/>
      </c>
      <c r="AI54" s="345" t="str">
        <f t="shared" si="15"/>
        <v/>
      </c>
      <c r="AJ54" s="345" t="str">
        <f t="shared" si="15"/>
        <v/>
      </c>
      <c r="AK54" s="345" t="str">
        <f t="shared" si="15"/>
        <v/>
      </c>
      <c r="AL54" s="316"/>
      <c r="AM54" s="314"/>
      <c r="AN54" s="314"/>
    </row>
    <row r="55" spans="1:40" s="293" customFormat="1" x14ac:dyDescent="0.25">
      <c r="A55" s="384" t="s">
        <v>31</v>
      </c>
      <c r="B55" s="340" t="s">
        <v>32</v>
      </c>
      <c r="C55" s="365">
        <f>SUBTOTAL(9,C56:C58)</f>
        <v>42187.299999999996</v>
      </c>
      <c r="D55" s="546"/>
      <c r="E55" s="355"/>
      <c r="F55" s="355"/>
      <c r="G55" s="356"/>
      <c r="H55" s="344" t="str">
        <f t="shared" si="16"/>
        <v/>
      </c>
      <c r="I55" s="345" t="str">
        <f t="shared" si="16"/>
        <v/>
      </c>
      <c r="J55" s="345" t="str">
        <f t="shared" si="16"/>
        <v/>
      </c>
      <c r="K55" s="345" t="str">
        <f t="shared" si="16"/>
        <v/>
      </c>
      <c r="L55" s="345" t="str">
        <f t="shared" si="16"/>
        <v/>
      </c>
      <c r="M55" s="345" t="str">
        <f t="shared" si="16"/>
        <v/>
      </c>
      <c r="N55" s="345" t="str">
        <f t="shared" si="16"/>
        <v/>
      </c>
      <c r="O55" s="345" t="str">
        <f t="shared" si="16"/>
        <v/>
      </c>
      <c r="P55" s="345" t="str">
        <f t="shared" si="16"/>
        <v/>
      </c>
      <c r="Q55" s="345" t="str">
        <f t="shared" si="16"/>
        <v/>
      </c>
      <c r="R55" s="345" t="str">
        <f t="shared" si="16"/>
        <v/>
      </c>
      <c r="S55" s="345" t="str">
        <f t="shared" si="16"/>
        <v/>
      </c>
      <c r="T55" s="345" t="str">
        <f t="shared" si="16"/>
        <v/>
      </c>
      <c r="U55" s="345" t="str">
        <f t="shared" si="16"/>
        <v/>
      </c>
      <c r="V55" s="345" t="str">
        <f t="shared" si="16"/>
        <v/>
      </c>
      <c r="W55" s="345" t="str">
        <f t="shared" si="16"/>
        <v/>
      </c>
      <c r="X55" s="345" t="str">
        <f t="shared" si="17"/>
        <v/>
      </c>
      <c r="Y55" s="345" t="str">
        <f t="shared" si="17"/>
        <v/>
      </c>
      <c r="Z55" s="345" t="str">
        <f t="shared" si="17"/>
        <v/>
      </c>
      <c r="AA55" s="345" t="str">
        <f t="shared" si="17"/>
        <v/>
      </c>
      <c r="AB55" s="345" t="str">
        <f t="shared" si="17"/>
        <v/>
      </c>
      <c r="AC55" s="345" t="str">
        <f t="shared" si="17"/>
        <v/>
      </c>
      <c r="AD55" s="345" t="str">
        <f t="shared" si="17"/>
        <v/>
      </c>
      <c r="AE55" s="345" t="str">
        <f t="shared" si="15"/>
        <v/>
      </c>
      <c r="AF55" s="345" t="str">
        <f t="shared" si="15"/>
        <v/>
      </c>
      <c r="AG55" s="345" t="str">
        <f t="shared" si="15"/>
        <v/>
      </c>
      <c r="AH55" s="345" t="str">
        <f t="shared" si="15"/>
        <v/>
      </c>
      <c r="AI55" s="345" t="str">
        <f t="shared" si="15"/>
        <v/>
      </c>
      <c r="AJ55" s="345" t="str">
        <f t="shared" si="15"/>
        <v/>
      </c>
      <c r="AK55" s="345" t="str">
        <f t="shared" si="15"/>
        <v/>
      </c>
      <c r="AL55" s="316"/>
      <c r="AM55" s="314"/>
      <c r="AN55" s="314"/>
    </row>
    <row r="56" spans="1:40" s="293" customFormat="1" x14ac:dyDescent="0.25">
      <c r="A56" s="300" t="s">
        <v>228</v>
      </c>
      <c r="B56" s="346" t="s">
        <v>229</v>
      </c>
      <c r="C56" s="728">
        <f>TRUNC(((('Parte B'!$G$86/8)*2.5)*40%),2)</f>
        <v>16874.919999999998</v>
      </c>
      <c r="D56" s="544">
        <v>6</v>
      </c>
      <c r="E56" s="300">
        <v>2</v>
      </c>
      <c r="F56" s="300">
        <f t="shared" si="9"/>
        <v>7</v>
      </c>
      <c r="G56" s="349">
        <v>2</v>
      </c>
      <c r="H56" s="344" t="str">
        <f t="shared" si="16"/>
        <v/>
      </c>
      <c r="I56" s="345" t="str">
        <f t="shared" si="16"/>
        <v/>
      </c>
      <c r="J56" s="345" t="str">
        <f t="shared" si="16"/>
        <v/>
      </c>
      <c r="K56" s="345" t="str">
        <f t="shared" si="16"/>
        <v/>
      </c>
      <c r="L56" s="345" t="str">
        <f t="shared" si="16"/>
        <v/>
      </c>
      <c r="M56" s="345">
        <f t="shared" si="16"/>
        <v>0</v>
      </c>
      <c r="N56" s="345">
        <f t="shared" si="16"/>
        <v>0.6</v>
      </c>
      <c r="O56" s="345">
        <f t="shared" si="16"/>
        <v>0</v>
      </c>
      <c r="P56" s="345">
        <f t="shared" si="16"/>
        <v>0.4</v>
      </c>
      <c r="Q56" s="345" t="str">
        <f t="shared" si="16"/>
        <v/>
      </c>
      <c r="R56" s="345" t="str">
        <f t="shared" si="16"/>
        <v/>
      </c>
      <c r="S56" s="345" t="str">
        <f t="shared" si="16"/>
        <v/>
      </c>
      <c r="T56" s="345" t="str">
        <f t="shared" si="16"/>
        <v/>
      </c>
      <c r="U56" s="345" t="str">
        <f t="shared" si="16"/>
        <v/>
      </c>
      <c r="V56" s="345" t="str">
        <f t="shared" si="16"/>
        <v/>
      </c>
      <c r="W56" s="345" t="str">
        <f t="shared" si="16"/>
        <v/>
      </c>
      <c r="X56" s="345" t="str">
        <f t="shared" si="17"/>
        <v/>
      </c>
      <c r="Y56" s="345" t="str">
        <f t="shared" si="17"/>
        <v/>
      </c>
      <c r="Z56" s="345" t="str">
        <f t="shared" si="17"/>
        <v/>
      </c>
      <c r="AA56" s="345" t="str">
        <f t="shared" si="17"/>
        <v/>
      </c>
      <c r="AB56" s="345" t="str">
        <f t="shared" si="17"/>
        <v/>
      </c>
      <c r="AC56" s="345" t="str">
        <f t="shared" si="17"/>
        <v/>
      </c>
      <c r="AD56" s="345" t="str">
        <f t="shared" si="17"/>
        <v/>
      </c>
      <c r="AE56" s="345" t="str">
        <f t="shared" si="15"/>
        <v/>
      </c>
      <c r="AF56" s="345" t="str">
        <f t="shared" si="15"/>
        <v/>
      </c>
      <c r="AG56" s="345" t="str">
        <f t="shared" si="15"/>
        <v/>
      </c>
      <c r="AH56" s="345" t="str">
        <f t="shared" si="15"/>
        <v/>
      </c>
      <c r="AI56" s="345" t="str">
        <f t="shared" si="15"/>
        <v/>
      </c>
      <c r="AJ56" s="345" t="str">
        <f t="shared" si="15"/>
        <v/>
      </c>
      <c r="AK56" s="345" t="str">
        <f t="shared" si="15"/>
        <v/>
      </c>
      <c r="AL56" s="316"/>
      <c r="AM56" s="314"/>
      <c r="AN56" s="314"/>
    </row>
    <row r="57" spans="1:40" s="293" customFormat="1" ht="52.8" x14ac:dyDescent="0.25">
      <c r="A57" s="300" t="s">
        <v>230</v>
      </c>
      <c r="B57" s="346" t="s">
        <v>231</v>
      </c>
      <c r="C57" s="728">
        <f>TRUNC(((('Parte B'!$G$86/8)*2.5)*40%),2)</f>
        <v>16874.919999999998</v>
      </c>
      <c r="D57" s="544">
        <v>6</v>
      </c>
      <c r="E57" s="300">
        <v>2</v>
      </c>
      <c r="F57" s="300">
        <f>(E57+D57)-1</f>
        <v>7</v>
      </c>
      <c r="G57" s="349">
        <v>2</v>
      </c>
      <c r="H57" s="344" t="str">
        <f t="shared" si="16"/>
        <v/>
      </c>
      <c r="I57" s="345" t="str">
        <f t="shared" si="16"/>
        <v/>
      </c>
      <c r="J57" s="345" t="str">
        <f t="shared" si="16"/>
        <v/>
      </c>
      <c r="K57" s="345" t="str">
        <f t="shared" si="16"/>
        <v/>
      </c>
      <c r="L57" s="345" t="str">
        <f t="shared" si="16"/>
        <v/>
      </c>
      <c r="M57" s="345">
        <f t="shared" si="16"/>
        <v>0</v>
      </c>
      <c r="N57" s="345">
        <f t="shared" si="16"/>
        <v>0.6</v>
      </c>
      <c r="O57" s="345">
        <f t="shared" si="16"/>
        <v>0</v>
      </c>
      <c r="P57" s="345">
        <f t="shared" si="16"/>
        <v>0.4</v>
      </c>
      <c r="Q57" s="345" t="str">
        <f t="shared" si="16"/>
        <v/>
      </c>
      <c r="R57" s="345" t="str">
        <f t="shared" si="16"/>
        <v/>
      </c>
      <c r="S57" s="345" t="str">
        <f t="shared" si="16"/>
        <v/>
      </c>
      <c r="T57" s="345" t="str">
        <f t="shared" si="16"/>
        <v/>
      </c>
      <c r="U57" s="345" t="str">
        <f t="shared" si="16"/>
        <v/>
      </c>
      <c r="V57" s="345" t="str">
        <f t="shared" si="16"/>
        <v/>
      </c>
      <c r="W57" s="345" t="str">
        <f t="shared" si="16"/>
        <v/>
      </c>
      <c r="X57" s="345" t="str">
        <f t="shared" si="17"/>
        <v/>
      </c>
      <c r="Y57" s="345" t="str">
        <f t="shared" si="17"/>
        <v/>
      </c>
      <c r="Z57" s="345" t="str">
        <f t="shared" si="17"/>
        <v/>
      </c>
      <c r="AA57" s="345" t="str">
        <f t="shared" si="17"/>
        <v/>
      </c>
      <c r="AB57" s="345" t="str">
        <f t="shared" si="17"/>
        <v/>
      </c>
      <c r="AC57" s="345" t="str">
        <f t="shared" si="17"/>
        <v/>
      </c>
      <c r="AD57" s="345" t="str">
        <f t="shared" si="17"/>
        <v/>
      </c>
      <c r="AE57" s="345" t="str">
        <f t="shared" si="15"/>
        <v/>
      </c>
      <c r="AF57" s="345" t="str">
        <f t="shared" si="15"/>
        <v/>
      </c>
      <c r="AG57" s="345" t="str">
        <f t="shared" si="15"/>
        <v/>
      </c>
      <c r="AH57" s="345" t="str">
        <f t="shared" si="15"/>
        <v/>
      </c>
      <c r="AI57" s="345" t="str">
        <f t="shared" si="15"/>
        <v/>
      </c>
      <c r="AJ57" s="345" t="str">
        <f t="shared" si="15"/>
        <v/>
      </c>
      <c r="AK57" s="345" t="str">
        <f t="shared" si="15"/>
        <v/>
      </c>
      <c r="AL57" s="316"/>
      <c r="AM57" s="314"/>
      <c r="AN57" s="314"/>
    </row>
    <row r="58" spans="1:40" s="293" customFormat="1" x14ac:dyDescent="0.25">
      <c r="A58" s="300" t="s">
        <v>232</v>
      </c>
      <c r="B58" s="346" t="s">
        <v>208</v>
      </c>
      <c r="C58" s="307">
        <f>TRUNC(((('Parte B'!$G$86/8)*2.5)*20%),2)</f>
        <v>8437.4599999999991</v>
      </c>
      <c r="D58" s="544">
        <v>7</v>
      </c>
      <c r="E58" s="300">
        <v>1</v>
      </c>
      <c r="F58" s="300">
        <f>(E58+D58)-1</f>
        <v>7</v>
      </c>
      <c r="G58" s="349">
        <v>2</v>
      </c>
      <c r="H58" s="344" t="str">
        <f t="shared" si="16"/>
        <v/>
      </c>
      <c r="I58" s="345" t="str">
        <f t="shared" si="16"/>
        <v/>
      </c>
      <c r="J58" s="345" t="str">
        <f t="shared" si="16"/>
        <v/>
      </c>
      <c r="K58" s="345" t="str">
        <f t="shared" si="16"/>
        <v/>
      </c>
      <c r="L58" s="345" t="str">
        <f t="shared" si="16"/>
        <v/>
      </c>
      <c r="M58" s="345" t="str">
        <f t="shared" si="16"/>
        <v/>
      </c>
      <c r="N58" s="345">
        <f t="shared" si="16"/>
        <v>0.6</v>
      </c>
      <c r="O58" s="345">
        <f t="shared" si="16"/>
        <v>0</v>
      </c>
      <c r="P58" s="345">
        <f t="shared" si="16"/>
        <v>0.4</v>
      </c>
      <c r="Q58" s="345" t="str">
        <f t="shared" si="16"/>
        <v/>
      </c>
      <c r="R58" s="345" t="str">
        <f t="shared" si="16"/>
        <v/>
      </c>
      <c r="S58" s="345" t="str">
        <f t="shared" si="16"/>
        <v/>
      </c>
      <c r="T58" s="345" t="str">
        <f t="shared" si="16"/>
        <v/>
      </c>
      <c r="U58" s="345" t="str">
        <f t="shared" si="16"/>
        <v/>
      </c>
      <c r="V58" s="345" t="str">
        <f t="shared" si="16"/>
        <v/>
      </c>
      <c r="W58" s="345" t="str">
        <f t="shared" si="16"/>
        <v/>
      </c>
      <c r="X58" s="345" t="str">
        <f t="shared" si="17"/>
        <v/>
      </c>
      <c r="Y58" s="345" t="str">
        <f t="shared" si="17"/>
        <v/>
      </c>
      <c r="Z58" s="345" t="str">
        <f t="shared" si="17"/>
        <v/>
      </c>
      <c r="AA58" s="345" t="str">
        <f t="shared" si="17"/>
        <v/>
      </c>
      <c r="AB58" s="345" t="str">
        <f t="shared" si="17"/>
        <v/>
      </c>
      <c r="AC58" s="345" t="str">
        <f t="shared" si="17"/>
        <v/>
      </c>
      <c r="AD58" s="345" t="str">
        <f t="shared" si="17"/>
        <v/>
      </c>
      <c r="AE58" s="345" t="str">
        <f t="shared" si="15"/>
        <v/>
      </c>
      <c r="AF58" s="345" t="str">
        <f t="shared" si="15"/>
        <v/>
      </c>
      <c r="AG58" s="345" t="str">
        <f t="shared" si="15"/>
        <v/>
      </c>
      <c r="AH58" s="345" t="str">
        <f t="shared" si="15"/>
        <v/>
      </c>
      <c r="AI58" s="345" t="str">
        <f t="shared" si="15"/>
        <v/>
      </c>
      <c r="AJ58" s="345" t="str">
        <f t="shared" si="15"/>
        <v/>
      </c>
      <c r="AK58" s="345" t="str">
        <f t="shared" si="15"/>
        <v/>
      </c>
      <c r="AL58" s="316"/>
      <c r="AM58" s="314"/>
      <c r="AN58" s="314"/>
    </row>
    <row r="59" spans="1:40" s="293" customFormat="1" x14ac:dyDescent="0.25">
      <c r="A59" s="384" t="s">
        <v>33</v>
      </c>
      <c r="B59" s="340" t="s">
        <v>34</v>
      </c>
      <c r="C59" s="365">
        <f>SUBTOTAL(9,C60:C61)</f>
        <v>13499.92</v>
      </c>
      <c r="D59" s="546"/>
      <c r="E59" s="355"/>
      <c r="F59" s="355"/>
      <c r="G59" s="356"/>
      <c r="H59" s="344" t="str">
        <f t="shared" si="16"/>
        <v/>
      </c>
      <c r="I59" s="345" t="str">
        <f t="shared" si="16"/>
        <v/>
      </c>
      <c r="J59" s="345" t="str">
        <f t="shared" si="16"/>
        <v/>
      </c>
      <c r="K59" s="345" t="str">
        <f t="shared" si="16"/>
        <v/>
      </c>
      <c r="L59" s="345" t="str">
        <f t="shared" si="16"/>
        <v/>
      </c>
      <c r="M59" s="345" t="str">
        <f t="shared" si="16"/>
        <v/>
      </c>
      <c r="N59" s="345" t="str">
        <f t="shared" si="16"/>
        <v/>
      </c>
      <c r="O59" s="345" t="str">
        <f t="shared" si="16"/>
        <v/>
      </c>
      <c r="P59" s="345" t="str">
        <f t="shared" si="16"/>
        <v/>
      </c>
      <c r="Q59" s="345" t="str">
        <f t="shared" si="16"/>
        <v/>
      </c>
      <c r="R59" s="345" t="str">
        <f t="shared" si="16"/>
        <v/>
      </c>
      <c r="S59" s="345" t="str">
        <f t="shared" si="16"/>
        <v/>
      </c>
      <c r="T59" s="345" t="str">
        <f t="shared" si="16"/>
        <v/>
      </c>
      <c r="U59" s="345" t="str">
        <f t="shared" si="16"/>
        <v/>
      </c>
      <c r="V59" s="345" t="str">
        <f t="shared" si="16"/>
        <v/>
      </c>
      <c r="W59" s="345" t="str">
        <f t="shared" si="16"/>
        <v/>
      </c>
      <c r="X59" s="345" t="str">
        <f t="shared" si="17"/>
        <v/>
      </c>
      <c r="Y59" s="345" t="str">
        <f t="shared" si="17"/>
        <v/>
      </c>
      <c r="Z59" s="345" t="str">
        <f t="shared" si="17"/>
        <v/>
      </c>
      <c r="AA59" s="345" t="str">
        <f t="shared" si="17"/>
        <v/>
      </c>
      <c r="AB59" s="345" t="str">
        <f t="shared" si="17"/>
        <v/>
      </c>
      <c r="AC59" s="345" t="str">
        <f t="shared" si="17"/>
        <v/>
      </c>
      <c r="AD59" s="345" t="str">
        <f t="shared" si="17"/>
        <v/>
      </c>
      <c r="AE59" s="345" t="str">
        <f t="shared" si="17"/>
        <v/>
      </c>
      <c r="AF59" s="345" t="str">
        <f t="shared" si="17"/>
        <v/>
      </c>
      <c r="AG59" s="345" t="str">
        <f t="shared" si="17"/>
        <v/>
      </c>
      <c r="AH59" s="345" t="str">
        <f t="shared" si="17"/>
        <v/>
      </c>
      <c r="AI59" s="345" t="str">
        <f t="shared" si="17"/>
        <v/>
      </c>
      <c r="AJ59" s="345" t="str">
        <f t="shared" si="17"/>
        <v/>
      </c>
      <c r="AK59" s="345" t="str">
        <f t="shared" si="17"/>
        <v/>
      </c>
      <c r="AL59" s="316"/>
      <c r="AM59" s="314"/>
      <c r="AN59" s="314"/>
    </row>
    <row r="60" spans="1:40" s="293" customFormat="1" x14ac:dyDescent="0.25">
      <c r="A60" s="300" t="s">
        <v>233</v>
      </c>
      <c r="B60" s="346" t="s">
        <v>229</v>
      </c>
      <c r="C60" s="307">
        <f>TRUNC(('Parte B'!$G$86/8*0.8)*50%,2)</f>
        <v>6749.96</v>
      </c>
      <c r="D60" s="544">
        <v>6</v>
      </c>
      <c r="E60" s="300">
        <v>2</v>
      </c>
      <c r="F60" s="300">
        <f t="shared" ref="F60" si="18">(E60+D60)-1</f>
        <v>7</v>
      </c>
      <c r="G60" s="349">
        <v>2</v>
      </c>
      <c r="H60" s="344" t="str">
        <f t="shared" si="16"/>
        <v/>
      </c>
      <c r="I60" s="345" t="str">
        <f t="shared" si="16"/>
        <v/>
      </c>
      <c r="J60" s="345" t="str">
        <f t="shared" si="16"/>
        <v/>
      </c>
      <c r="K60" s="345" t="str">
        <f t="shared" si="16"/>
        <v/>
      </c>
      <c r="L60" s="345" t="str">
        <f t="shared" si="16"/>
        <v/>
      </c>
      <c r="M60" s="345">
        <f t="shared" si="16"/>
        <v>0</v>
      </c>
      <c r="N60" s="345">
        <f t="shared" si="16"/>
        <v>0.6</v>
      </c>
      <c r="O60" s="345">
        <f t="shared" si="16"/>
        <v>0</v>
      </c>
      <c r="P60" s="345">
        <f t="shared" si="16"/>
        <v>0.4</v>
      </c>
      <c r="Q60" s="345" t="str">
        <f t="shared" si="16"/>
        <v/>
      </c>
      <c r="R60" s="345" t="str">
        <f t="shared" si="16"/>
        <v/>
      </c>
      <c r="S60" s="345" t="str">
        <f t="shared" si="16"/>
        <v/>
      </c>
      <c r="T60" s="345" t="str">
        <f t="shared" si="16"/>
        <v/>
      </c>
      <c r="U60" s="345" t="str">
        <f t="shared" si="16"/>
        <v/>
      </c>
      <c r="V60" s="345" t="str">
        <f t="shared" si="16"/>
        <v/>
      </c>
      <c r="W60" s="345" t="str">
        <f t="shared" si="16"/>
        <v/>
      </c>
      <c r="X60" s="345" t="str">
        <f t="shared" si="17"/>
        <v/>
      </c>
      <c r="Y60" s="345" t="str">
        <f t="shared" si="17"/>
        <v/>
      </c>
      <c r="Z60" s="345" t="str">
        <f t="shared" si="17"/>
        <v/>
      </c>
      <c r="AA60" s="345" t="str">
        <f t="shared" si="17"/>
        <v/>
      </c>
      <c r="AB60" s="345" t="str">
        <f t="shared" si="17"/>
        <v/>
      </c>
      <c r="AC60" s="345" t="str">
        <f t="shared" si="17"/>
        <v/>
      </c>
      <c r="AD60" s="345" t="str">
        <f t="shared" si="17"/>
        <v/>
      </c>
      <c r="AE60" s="345" t="str">
        <f t="shared" si="17"/>
        <v/>
      </c>
      <c r="AF60" s="345" t="str">
        <f t="shared" si="17"/>
        <v/>
      </c>
      <c r="AG60" s="345" t="str">
        <f t="shared" si="17"/>
        <v/>
      </c>
      <c r="AH60" s="345" t="str">
        <f t="shared" si="17"/>
        <v/>
      </c>
      <c r="AI60" s="345" t="str">
        <f t="shared" si="17"/>
        <v/>
      </c>
      <c r="AJ60" s="345" t="str">
        <f t="shared" si="17"/>
        <v/>
      </c>
      <c r="AK60" s="345" t="str">
        <f t="shared" si="17"/>
        <v/>
      </c>
      <c r="AL60" s="316"/>
      <c r="AM60" s="314"/>
      <c r="AN60" s="314"/>
    </row>
    <row r="61" spans="1:40" s="293" customFormat="1" x14ac:dyDescent="0.25">
      <c r="A61" s="300" t="s">
        <v>234</v>
      </c>
      <c r="B61" s="346" t="s">
        <v>208</v>
      </c>
      <c r="C61" s="307">
        <f>TRUNC(('Parte B'!$G$86/8*0.8)*50%,2)</f>
        <v>6749.96</v>
      </c>
      <c r="D61" s="544">
        <v>7</v>
      </c>
      <c r="E61" s="300">
        <v>1</v>
      </c>
      <c r="F61" s="300">
        <f>(E61+D61)-1</f>
        <v>7</v>
      </c>
      <c r="G61" s="349">
        <v>2</v>
      </c>
      <c r="H61" s="344" t="str">
        <f t="shared" si="16"/>
        <v/>
      </c>
      <c r="I61" s="345" t="str">
        <f t="shared" si="16"/>
        <v/>
      </c>
      <c r="J61" s="345" t="str">
        <f t="shared" si="16"/>
        <v/>
      </c>
      <c r="K61" s="345" t="str">
        <f t="shared" si="16"/>
        <v/>
      </c>
      <c r="L61" s="345" t="str">
        <f t="shared" si="16"/>
        <v/>
      </c>
      <c r="M61" s="345" t="str">
        <f t="shared" si="16"/>
        <v/>
      </c>
      <c r="N61" s="345">
        <f t="shared" si="16"/>
        <v>0.6</v>
      </c>
      <c r="O61" s="345">
        <f t="shared" si="16"/>
        <v>0</v>
      </c>
      <c r="P61" s="345">
        <f t="shared" si="16"/>
        <v>0.4</v>
      </c>
      <c r="Q61" s="345" t="str">
        <f t="shared" si="16"/>
        <v/>
      </c>
      <c r="R61" s="345" t="str">
        <f t="shared" si="16"/>
        <v/>
      </c>
      <c r="S61" s="345" t="str">
        <f t="shared" si="16"/>
        <v/>
      </c>
      <c r="T61" s="345" t="str">
        <f t="shared" si="16"/>
        <v/>
      </c>
      <c r="U61" s="345" t="str">
        <f t="shared" si="16"/>
        <v/>
      </c>
      <c r="V61" s="345" t="str">
        <f t="shared" si="16"/>
        <v/>
      </c>
      <c r="W61" s="345" t="str">
        <f t="shared" si="16"/>
        <v/>
      </c>
      <c r="X61" s="345" t="str">
        <f t="shared" si="17"/>
        <v/>
      </c>
      <c r="Y61" s="345" t="str">
        <f t="shared" si="17"/>
        <v/>
      </c>
      <c r="Z61" s="345" t="str">
        <f t="shared" si="17"/>
        <v/>
      </c>
      <c r="AA61" s="345" t="str">
        <f t="shared" si="17"/>
        <v/>
      </c>
      <c r="AB61" s="345" t="str">
        <f t="shared" si="17"/>
        <v/>
      </c>
      <c r="AC61" s="345" t="str">
        <f t="shared" si="17"/>
        <v/>
      </c>
      <c r="AD61" s="345" t="str">
        <f t="shared" si="17"/>
        <v/>
      </c>
      <c r="AE61" s="345" t="str">
        <f t="shared" si="17"/>
        <v/>
      </c>
      <c r="AF61" s="345" t="str">
        <f t="shared" si="17"/>
        <v/>
      </c>
      <c r="AG61" s="345" t="str">
        <f t="shared" si="17"/>
        <v/>
      </c>
      <c r="AH61" s="345" t="str">
        <f t="shared" si="17"/>
        <v/>
      </c>
      <c r="AI61" s="345" t="str">
        <f t="shared" si="17"/>
        <v/>
      </c>
      <c r="AJ61" s="345" t="str">
        <f t="shared" si="17"/>
        <v/>
      </c>
      <c r="AK61" s="345" t="str">
        <f t="shared" si="17"/>
        <v/>
      </c>
      <c r="AL61" s="316"/>
      <c r="AM61" s="314"/>
      <c r="AN61" s="314"/>
    </row>
    <row r="62" spans="1:40" s="293" customFormat="1" x14ac:dyDescent="0.25">
      <c r="A62" s="384" t="s">
        <v>35</v>
      </c>
      <c r="B62" s="340" t="s">
        <v>36</v>
      </c>
      <c r="C62" s="365">
        <f>SUBTOTAL(9,C63:C64)</f>
        <v>11812.44</v>
      </c>
      <c r="D62" s="546"/>
      <c r="E62" s="355"/>
      <c r="F62" s="355"/>
      <c r="G62" s="356"/>
      <c r="H62" s="344" t="str">
        <f t="shared" si="16"/>
        <v/>
      </c>
      <c r="I62" s="345" t="str">
        <f t="shared" si="16"/>
        <v/>
      </c>
      <c r="J62" s="345" t="str">
        <f t="shared" si="16"/>
        <v/>
      </c>
      <c r="K62" s="345" t="str">
        <f t="shared" si="16"/>
        <v/>
      </c>
      <c r="L62" s="345" t="str">
        <f t="shared" si="16"/>
        <v/>
      </c>
      <c r="M62" s="345" t="str">
        <f t="shared" si="16"/>
        <v/>
      </c>
      <c r="N62" s="345" t="str">
        <f t="shared" si="16"/>
        <v/>
      </c>
      <c r="O62" s="345" t="str">
        <f t="shared" si="16"/>
        <v/>
      </c>
      <c r="P62" s="345" t="str">
        <f t="shared" si="16"/>
        <v/>
      </c>
      <c r="Q62" s="345" t="str">
        <f t="shared" si="16"/>
        <v/>
      </c>
      <c r="R62" s="345" t="str">
        <f t="shared" si="16"/>
        <v/>
      </c>
      <c r="S62" s="345" t="str">
        <f t="shared" si="16"/>
        <v/>
      </c>
      <c r="T62" s="345" t="str">
        <f t="shared" si="16"/>
        <v/>
      </c>
      <c r="U62" s="345" t="str">
        <f t="shared" si="16"/>
        <v/>
      </c>
      <c r="V62" s="345" t="str">
        <f t="shared" si="16"/>
        <v/>
      </c>
      <c r="W62" s="345" t="str">
        <f t="shared" si="16"/>
        <v/>
      </c>
      <c r="X62" s="345" t="str">
        <f t="shared" si="17"/>
        <v/>
      </c>
      <c r="Y62" s="345" t="str">
        <f t="shared" si="17"/>
        <v/>
      </c>
      <c r="Z62" s="345" t="str">
        <f t="shared" si="17"/>
        <v/>
      </c>
      <c r="AA62" s="345" t="str">
        <f t="shared" si="17"/>
        <v/>
      </c>
      <c r="AB62" s="345" t="str">
        <f t="shared" si="17"/>
        <v/>
      </c>
      <c r="AC62" s="345" t="str">
        <f t="shared" si="17"/>
        <v/>
      </c>
      <c r="AD62" s="345" t="str">
        <f t="shared" si="17"/>
        <v/>
      </c>
      <c r="AE62" s="345" t="str">
        <f t="shared" si="17"/>
        <v/>
      </c>
      <c r="AF62" s="345" t="str">
        <f t="shared" si="17"/>
        <v/>
      </c>
      <c r="AG62" s="345" t="str">
        <f t="shared" si="17"/>
        <v/>
      </c>
      <c r="AH62" s="345" t="str">
        <f t="shared" si="17"/>
        <v/>
      </c>
      <c r="AI62" s="345" t="str">
        <f t="shared" si="17"/>
        <v/>
      </c>
      <c r="AJ62" s="345" t="str">
        <f t="shared" si="17"/>
        <v/>
      </c>
      <c r="AK62" s="345" t="str">
        <f t="shared" si="17"/>
        <v/>
      </c>
      <c r="AL62" s="316"/>
      <c r="AM62" s="314"/>
      <c r="AN62" s="314"/>
    </row>
    <row r="63" spans="1:40" s="293" customFormat="1" x14ac:dyDescent="0.25">
      <c r="A63" s="300" t="s">
        <v>235</v>
      </c>
      <c r="B63" s="346" t="s">
        <v>229</v>
      </c>
      <c r="C63" s="307">
        <f>TRUNC(('Parte B'!$G$86/8*0.7)*50%,2)</f>
        <v>5906.22</v>
      </c>
      <c r="D63" s="544">
        <v>6</v>
      </c>
      <c r="E63" s="300">
        <v>2</v>
      </c>
      <c r="F63" s="300">
        <f t="shared" ref="F63" si="19">(E63+D63)-1</f>
        <v>7</v>
      </c>
      <c r="G63" s="349">
        <v>2</v>
      </c>
      <c r="H63" s="344" t="str">
        <f t="shared" si="16"/>
        <v/>
      </c>
      <c r="I63" s="345" t="str">
        <f t="shared" si="16"/>
        <v/>
      </c>
      <c r="J63" s="345" t="str">
        <f t="shared" si="16"/>
        <v/>
      </c>
      <c r="K63" s="345" t="str">
        <f t="shared" si="16"/>
        <v/>
      </c>
      <c r="L63" s="345" t="str">
        <f t="shared" si="16"/>
        <v/>
      </c>
      <c r="M63" s="345">
        <f t="shared" si="16"/>
        <v>0</v>
      </c>
      <c r="N63" s="345">
        <f t="shared" si="16"/>
        <v>0.6</v>
      </c>
      <c r="O63" s="345">
        <f t="shared" si="16"/>
        <v>0</v>
      </c>
      <c r="P63" s="345">
        <f t="shared" si="16"/>
        <v>0.4</v>
      </c>
      <c r="Q63" s="345" t="str">
        <f t="shared" si="16"/>
        <v/>
      </c>
      <c r="R63" s="345" t="str">
        <f t="shared" si="16"/>
        <v/>
      </c>
      <c r="S63" s="345" t="str">
        <f t="shared" si="16"/>
        <v/>
      </c>
      <c r="T63" s="345" t="str">
        <f t="shared" si="16"/>
        <v/>
      </c>
      <c r="U63" s="345" t="str">
        <f t="shared" si="16"/>
        <v/>
      </c>
      <c r="V63" s="345" t="str">
        <f t="shared" si="16"/>
        <v/>
      </c>
      <c r="W63" s="345" t="str">
        <f t="shared" si="16"/>
        <v/>
      </c>
      <c r="X63" s="345" t="str">
        <f t="shared" si="17"/>
        <v/>
      </c>
      <c r="Y63" s="345" t="str">
        <f t="shared" si="17"/>
        <v/>
      </c>
      <c r="Z63" s="345" t="str">
        <f t="shared" si="17"/>
        <v/>
      </c>
      <c r="AA63" s="345" t="str">
        <f t="shared" si="17"/>
        <v/>
      </c>
      <c r="AB63" s="345" t="str">
        <f t="shared" si="17"/>
        <v/>
      </c>
      <c r="AC63" s="345" t="str">
        <f t="shared" si="17"/>
        <v/>
      </c>
      <c r="AD63" s="345" t="str">
        <f t="shared" si="17"/>
        <v/>
      </c>
      <c r="AE63" s="345" t="str">
        <f t="shared" si="17"/>
        <v/>
      </c>
      <c r="AF63" s="345" t="str">
        <f t="shared" si="17"/>
        <v/>
      </c>
      <c r="AG63" s="345" t="str">
        <f t="shared" si="17"/>
        <v/>
      </c>
      <c r="AH63" s="345" t="str">
        <f t="shared" si="17"/>
        <v/>
      </c>
      <c r="AI63" s="345" t="str">
        <f t="shared" si="17"/>
        <v/>
      </c>
      <c r="AJ63" s="345" t="str">
        <f t="shared" si="17"/>
        <v/>
      </c>
      <c r="AK63" s="345" t="str">
        <f t="shared" si="17"/>
        <v/>
      </c>
      <c r="AL63" s="316"/>
      <c r="AM63" s="314"/>
      <c r="AN63" s="314"/>
    </row>
    <row r="64" spans="1:40" s="293" customFormat="1" x14ac:dyDescent="0.25">
      <c r="A64" s="300" t="s">
        <v>236</v>
      </c>
      <c r="B64" s="346" t="s">
        <v>208</v>
      </c>
      <c r="C64" s="307">
        <f>TRUNC(('Parte B'!$G$86/8*0.7)*50%,2)</f>
        <v>5906.22</v>
      </c>
      <c r="D64" s="544">
        <v>7</v>
      </c>
      <c r="E64" s="300">
        <v>1</v>
      </c>
      <c r="F64" s="300">
        <f>(E64+D64)-1</f>
        <v>7</v>
      </c>
      <c r="G64" s="349">
        <v>2</v>
      </c>
      <c r="H64" s="344" t="str">
        <f t="shared" si="16"/>
        <v/>
      </c>
      <c r="I64" s="345" t="str">
        <f t="shared" si="16"/>
        <v/>
      </c>
      <c r="J64" s="345" t="str">
        <f t="shared" si="16"/>
        <v/>
      </c>
      <c r="K64" s="345" t="str">
        <f t="shared" si="16"/>
        <v/>
      </c>
      <c r="L64" s="345" t="str">
        <f t="shared" si="16"/>
        <v/>
      </c>
      <c r="M64" s="345" t="str">
        <f t="shared" si="16"/>
        <v/>
      </c>
      <c r="N64" s="345">
        <f t="shared" si="16"/>
        <v>0.6</v>
      </c>
      <c r="O64" s="345">
        <f t="shared" si="16"/>
        <v>0</v>
      </c>
      <c r="P64" s="345">
        <f t="shared" si="16"/>
        <v>0.4</v>
      </c>
      <c r="Q64" s="345" t="str">
        <f t="shared" si="16"/>
        <v/>
      </c>
      <c r="R64" s="345" t="str">
        <f t="shared" si="16"/>
        <v/>
      </c>
      <c r="S64" s="345" t="str">
        <f t="shared" si="16"/>
        <v/>
      </c>
      <c r="T64" s="345" t="str">
        <f t="shared" si="16"/>
        <v/>
      </c>
      <c r="U64" s="345" t="str">
        <f t="shared" si="16"/>
        <v/>
      </c>
      <c r="V64" s="345" t="str">
        <f t="shared" si="16"/>
        <v/>
      </c>
      <c r="W64" s="345" t="str">
        <f t="shared" ref="H64:W80" si="20">IF(W$7=$F64,0.6,IF($F64+$G64=W$7,0.4,IF(AND(W$7&lt;=$F64+$G64,W$7&gt;=$D64),0,"")))</f>
        <v/>
      </c>
      <c r="X64" s="345" t="str">
        <f t="shared" si="17"/>
        <v/>
      </c>
      <c r="Y64" s="345" t="str">
        <f t="shared" si="17"/>
        <v/>
      </c>
      <c r="Z64" s="345" t="str">
        <f t="shared" si="17"/>
        <v/>
      </c>
      <c r="AA64" s="345" t="str">
        <f t="shared" si="17"/>
        <v/>
      </c>
      <c r="AB64" s="345" t="str">
        <f t="shared" si="17"/>
        <v/>
      </c>
      <c r="AC64" s="345" t="str">
        <f t="shared" si="17"/>
        <v/>
      </c>
      <c r="AD64" s="345" t="str">
        <f t="shared" si="17"/>
        <v/>
      </c>
      <c r="AE64" s="345" t="str">
        <f t="shared" si="17"/>
        <v/>
      </c>
      <c r="AF64" s="345" t="str">
        <f t="shared" si="17"/>
        <v/>
      </c>
      <c r="AG64" s="345" t="str">
        <f t="shared" si="17"/>
        <v/>
      </c>
      <c r="AH64" s="345" t="str">
        <f t="shared" si="17"/>
        <v/>
      </c>
      <c r="AI64" s="345" t="str">
        <f t="shared" si="17"/>
        <v/>
      </c>
      <c r="AJ64" s="345" t="str">
        <f t="shared" si="17"/>
        <v/>
      </c>
      <c r="AK64" s="345" t="str">
        <f t="shared" si="17"/>
        <v/>
      </c>
      <c r="AL64" s="316"/>
      <c r="AM64" s="314"/>
      <c r="AN64" s="314"/>
    </row>
    <row r="65" spans="1:40" s="293" customFormat="1" x14ac:dyDescent="0.25">
      <c r="A65" s="384" t="s">
        <v>37</v>
      </c>
      <c r="B65" s="340" t="s">
        <v>38</v>
      </c>
      <c r="C65" s="365">
        <f>SUBTOTAL(9,C66:C67)</f>
        <v>16874.919999999998</v>
      </c>
      <c r="D65" s="546"/>
      <c r="E65" s="355"/>
      <c r="F65" s="355"/>
      <c r="G65" s="356"/>
      <c r="H65" s="344" t="str">
        <f t="shared" si="20"/>
        <v/>
      </c>
      <c r="I65" s="345" t="str">
        <f t="shared" si="20"/>
        <v/>
      </c>
      <c r="J65" s="345" t="str">
        <f t="shared" si="20"/>
        <v/>
      </c>
      <c r="K65" s="345" t="str">
        <f t="shared" si="20"/>
        <v/>
      </c>
      <c r="L65" s="345" t="str">
        <f t="shared" si="20"/>
        <v/>
      </c>
      <c r="M65" s="345" t="str">
        <f t="shared" si="20"/>
        <v/>
      </c>
      <c r="N65" s="345" t="str">
        <f t="shared" si="20"/>
        <v/>
      </c>
      <c r="O65" s="345" t="str">
        <f t="shared" si="20"/>
        <v/>
      </c>
      <c r="P65" s="345" t="str">
        <f t="shared" si="20"/>
        <v/>
      </c>
      <c r="Q65" s="345" t="str">
        <f t="shared" si="20"/>
        <v/>
      </c>
      <c r="R65" s="345" t="str">
        <f t="shared" si="20"/>
        <v/>
      </c>
      <c r="S65" s="345" t="str">
        <f t="shared" si="20"/>
        <v/>
      </c>
      <c r="T65" s="345" t="str">
        <f t="shared" si="20"/>
        <v/>
      </c>
      <c r="U65" s="345" t="str">
        <f t="shared" si="20"/>
        <v/>
      </c>
      <c r="V65" s="345" t="str">
        <f t="shared" si="20"/>
        <v/>
      </c>
      <c r="W65" s="345" t="str">
        <f t="shared" si="20"/>
        <v/>
      </c>
      <c r="X65" s="345" t="str">
        <f t="shared" si="17"/>
        <v/>
      </c>
      <c r="Y65" s="345" t="str">
        <f t="shared" si="17"/>
        <v/>
      </c>
      <c r="Z65" s="345" t="str">
        <f t="shared" si="17"/>
        <v/>
      </c>
      <c r="AA65" s="345" t="str">
        <f t="shared" si="17"/>
        <v/>
      </c>
      <c r="AB65" s="345" t="str">
        <f t="shared" si="17"/>
        <v/>
      </c>
      <c r="AC65" s="345" t="str">
        <f t="shared" si="17"/>
        <v/>
      </c>
      <c r="AD65" s="345" t="str">
        <f t="shared" si="17"/>
        <v/>
      </c>
      <c r="AE65" s="345" t="str">
        <f t="shared" si="17"/>
        <v/>
      </c>
      <c r="AF65" s="345" t="str">
        <f t="shared" si="17"/>
        <v/>
      </c>
      <c r="AG65" s="345" t="str">
        <f t="shared" si="17"/>
        <v/>
      </c>
      <c r="AH65" s="345" t="str">
        <f t="shared" si="17"/>
        <v/>
      </c>
      <c r="AI65" s="345" t="str">
        <f t="shared" si="17"/>
        <v/>
      </c>
      <c r="AJ65" s="345" t="str">
        <f t="shared" si="17"/>
        <v/>
      </c>
      <c r="AK65" s="345" t="str">
        <f t="shared" si="17"/>
        <v/>
      </c>
      <c r="AL65" s="316"/>
      <c r="AM65" s="314"/>
      <c r="AN65" s="314"/>
    </row>
    <row r="66" spans="1:40" s="293" customFormat="1" x14ac:dyDescent="0.25">
      <c r="A66" s="300" t="s">
        <v>237</v>
      </c>
      <c r="B66" s="346" t="s">
        <v>229</v>
      </c>
      <c r="C66" s="307">
        <f>TRUNC(('Parte B'!$G$86/8)*50%,2)</f>
        <v>8437.4599999999991</v>
      </c>
      <c r="D66" s="544">
        <v>6</v>
      </c>
      <c r="E66" s="300">
        <v>2</v>
      </c>
      <c r="F66" s="300">
        <f t="shared" ref="F66" si="21">(E66+D66)-1</f>
        <v>7</v>
      </c>
      <c r="G66" s="349">
        <v>2</v>
      </c>
      <c r="H66" s="344" t="str">
        <f t="shared" si="20"/>
        <v/>
      </c>
      <c r="I66" s="345" t="str">
        <f t="shared" si="20"/>
        <v/>
      </c>
      <c r="J66" s="345" t="str">
        <f t="shared" si="20"/>
        <v/>
      </c>
      <c r="K66" s="345" t="str">
        <f t="shared" si="20"/>
        <v/>
      </c>
      <c r="L66" s="345" t="str">
        <f t="shared" si="20"/>
        <v/>
      </c>
      <c r="M66" s="345">
        <f t="shared" si="20"/>
        <v>0</v>
      </c>
      <c r="N66" s="345">
        <f t="shared" si="20"/>
        <v>0.6</v>
      </c>
      <c r="O66" s="345">
        <f t="shared" si="20"/>
        <v>0</v>
      </c>
      <c r="P66" s="345">
        <f t="shared" si="20"/>
        <v>0.4</v>
      </c>
      <c r="Q66" s="345" t="str">
        <f t="shared" si="20"/>
        <v/>
      </c>
      <c r="R66" s="345" t="str">
        <f t="shared" si="20"/>
        <v/>
      </c>
      <c r="S66" s="345" t="str">
        <f t="shared" si="20"/>
        <v/>
      </c>
      <c r="T66" s="345" t="str">
        <f t="shared" si="20"/>
        <v/>
      </c>
      <c r="U66" s="345" t="str">
        <f t="shared" si="20"/>
        <v/>
      </c>
      <c r="V66" s="345" t="str">
        <f t="shared" si="20"/>
        <v/>
      </c>
      <c r="W66" s="345" t="str">
        <f t="shared" si="20"/>
        <v/>
      </c>
      <c r="X66" s="345" t="str">
        <f t="shared" si="17"/>
        <v/>
      </c>
      <c r="Y66" s="345" t="str">
        <f t="shared" si="17"/>
        <v/>
      </c>
      <c r="Z66" s="345" t="str">
        <f t="shared" si="17"/>
        <v/>
      </c>
      <c r="AA66" s="345" t="str">
        <f t="shared" si="17"/>
        <v/>
      </c>
      <c r="AB66" s="345" t="str">
        <f t="shared" si="17"/>
        <v/>
      </c>
      <c r="AC66" s="345" t="str">
        <f t="shared" si="17"/>
        <v/>
      </c>
      <c r="AD66" s="345" t="str">
        <f t="shared" si="17"/>
        <v/>
      </c>
      <c r="AE66" s="345" t="str">
        <f t="shared" si="17"/>
        <v/>
      </c>
      <c r="AF66" s="345" t="str">
        <f t="shared" si="17"/>
        <v/>
      </c>
      <c r="AG66" s="345" t="str">
        <f t="shared" si="17"/>
        <v/>
      </c>
      <c r="AH66" s="345" t="str">
        <f t="shared" si="17"/>
        <v/>
      </c>
      <c r="AI66" s="345" t="str">
        <f t="shared" si="17"/>
        <v/>
      </c>
      <c r="AJ66" s="345" t="str">
        <f t="shared" si="17"/>
        <v/>
      </c>
      <c r="AK66" s="345" t="str">
        <f t="shared" si="17"/>
        <v/>
      </c>
      <c r="AL66" s="316"/>
      <c r="AM66" s="314"/>
      <c r="AN66" s="314"/>
    </row>
    <row r="67" spans="1:40" s="293" customFormat="1" x14ac:dyDescent="0.25">
      <c r="A67" s="300" t="s">
        <v>238</v>
      </c>
      <c r="B67" s="346" t="s">
        <v>208</v>
      </c>
      <c r="C67" s="307">
        <f>TRUNC(('Parte B'!$G$86/8)*50%,2)</f>
        <v>8437.4599999999991</v>
      </c>
      <c r="D67" s="544">
        <v>7</v>
      </c>
      <c r="E67" s="300">
        <v>1</v>
      </c>
      <c r="F67" s="300">
        <f>(E67+D67)-1</f>
        <v>7</v>
      </c>
      <c r="G67" s="349">
        <v>2</v>
      </c>
      <c r="H67" s="344" t="str">
        <f t="shared" si="20"/>
        <v/>
      </c>
      <c r="I67" s="345" t="str">
        <f t="shared" si="20"/>
        <v/>
      </c>
      <c r="J67" s="345" t="str">
        <f t="shared" si="20"/>
        <v/>
      </c>
      <c r="K67" s="345" t="str">
        <f t="shared" si="20"/>
        <v/>
      </c>
      <c r="L67" s="345" t="str">
        <f t="shared" si="20"/>
        <v/>
      </c>
      <c r="M67" s="345" t="str">
        <f t="shared" si="20"/>
        <v/>
      </c>
      <c r="N67" s="345">
        <f t="shared" si="20"/>
        <v>0.6</v>
      </c>
      <c r="O67" s="345">
        <f t="shared" si="20"/>
        <v>0</v>
      </c>
      <c r="P67" s="345">
        <f t="shared" si="20"/>
        <v>0.4</v>
      </c>
      <c r="Q67" s="345" t="str">
        <f t="shared" si="20"/>
        <v/>
      </c>
      <c r="R67" s="345" t="str">
        <f t="shared" si="20"/>
        <v/>
      </c>
      <c r="S67" s="345" t="str">
        <f t="shared" si="20"/>
        <v/>
      </c>
      <c r="T67" s="345" t="str">
        <f t="shared" si="20"/>
        <v/>
      </c>
      <c r="U67" s="345" t="str">
        <f t="shared" si="20"/>
        <v/>
      </c>
      <c r="V67" s="345" t="str">
        <f t="shared" si="20"/>
        <v/>
      </c>
      <c r="W67" s="345" t="str">
        <f t="shared" si="20"/>
        <v/>
      </c>
      <c r="X67" s="345" t="str">
        <f t="shared" si="17"/>
        <v/>
      </c>
      <c r="Y67" s="345" t="str">
        <f t="shared" si="17"/>
        <v/>
      </c>
      <c r="Z67" s="345" t="str">
        <f t="shared" si="17"/>
        <v/>
      </c>
      <c r="AA67" s="345" t="str">
        <f t="shared" si="17"/>
        <v/>
      </c>
      <c r="AB67" s="345" t="str">
        <f t="shared" si="17"/>
        <v/>
      </c>
      <c r="AC67" s="345" t="str">
        <f t="shared" si="17"/>
        <v/>
      </c>
      <c r="AD67" s="345" t="str">
        <f t="shared" si="17"/>
        <v/>
      </c>
      <c r="AE67" s="345" t="str">
        <f t="shared" si="17"/>
        <v/>
      </c>
      <c r="AF67" s="345" t="str">
        <f t="shared" si="17"/>
        <v/>
      </c>
      <c r="AG67" s="345" t="str">
        <f t="shared" si="17"/>
        <v/>
      </c>
      <c r="AH67" s="345" t="str">
        <f t="shared" si="17"/>
        <v/>
      </c>
      <c r="AI67" s="345" t="str">
        <f t="shared" si="17"/>
        <v/>
      </c>
      <c r="AJ67" s="345" t="str">
        <f t="shared" si="17"/>
        <v/>
      </c>
      <c r="AK67" s="345" t="str">
        <f t="shared" si="17"/>
        <v/>
      </c>
      <c r="AL67" s="316"/>
      <c r="AM67" s="314"/>
      <c r="AN67" s="314"/>
    </row>
    <row r="68" spans="1:40" s="293" customFormat="1" x14ac:dyDescent="0.25">
      <c r="A68" s="384" t="s">
        <v>39</v>
      </c>
      <c r="B68" s="340" t="s">
        <v>40</v>
      </c>
      <c r="C68" s="365">
        <f>SUBTOTAL(9,C69:C70)</f>
        <v>16874.919999999998</v>
      </c>
      <c r="D68" s="546"/>
      <c r="E68" s="355"/>
      <c r="F68" s="355"/>
      <c r="G68" s="356"/>
      <c r="H68" s="344" t="str">
        <f t="shared" si="20"/>
        <v/>
      </c>
      <c r="I68" s="345" t="str">
        <f t="shared" si="20"/>
        <v/>
      </c>
      <c r="J68" s="345" t="str">
        <f t="shared" si="20"/>
        <v/>
      </c>
      <c r="K68" s="345" t="str">
        <f t="shared" si="20"/>
        <v/>
      </c>
      <c r="L68" s="345" t="str">
        <f t="shared" si="20"/>
        <v/>
      </c>
      <c r="M68" s="345" t="str">
        <f t="shared" si="20"/>
        <v/>
      </c>
      <c r="N68" s="345" t="str">
        <f t="shared" si="20"/>
        <v/>
      </c>
      <c r="O68" s="345" t="str">
        <f t="shared" si="20"/>
        <v/>
      </c>
      <c r="P68" s="345" t="str">
        <f t="shared" si="20"/>
        <v/>
      </c>
      <c r="Q68" s="345" t="str">
        <f t="shared" si="20"/>
        <v/>
      </c>
      <c r="R68" s="345" t="str">
        <f t="shared" si="20"/>
        <v/>
      </c>
      <c r="S68" s="345" t="str">
        <f t="shared" si="20"/>
        <v/>
      </c>
      <c r="T68" s="345" t="str">
        <f t="shared" si="20"/>
        <v/>
      </c>
      <c r="U68" s="345" t="str">
        <f t="shared" si="20"/>
        <v/>
      </c>
      <c r="V68" s="345" t="str">
        <f t="shared" si="20"/>
        <v/>
      </c>
      <c r="W68" s="345" t="str">
        <f t="shared" si="20"/>
        <v/>
      </c>
      <c r="X68" s="345" t="str">
        <f t="shared" ref="X68:AK84" si="22">IF(X$7=$F68,0.6,IF($F68+$G68=X$7,0.4,IF(AND(X$7&lt;=$F68+$G68,X$7&gt;=$D68),0,"")))</f>
        <v/>
      </c>
      <c r="Y68" s="345" t="str">
        <f t="shared" si="22"/>
        <v/>
      </c>
      <c r="Z68" s="345" t="str">
        <f t="shared" si="22"/>
        <v/>
      </c>
      <c r="AA68" s="345" t="str">
        <f t="shared" si="22"/>
        <v/>
      </c>
      <c r="AB68" s="345" t="str">
        <f t="shared" si="22"/>
        <v/>
      </c>
      <c r="AC68" s="345" t="str">
        <f t="shared" si="22"/>
        <v/>
      </c>
      <c r="AD68" s="345" t="str">
        <f t="shared" si="22"/>
        <v/>
      </c>
      <c r="AE68" s="345" t="str">
        <f t="shared" si="22"/>
        <v/>
      </c>
      <c r="AF68" s="345" t="str">
        <f t="shared" si="22"/>
        <v/>
      </c>
      <c r="AG68" s="345" t="str">
        <f t="shared" si="22"/>
        <v/>
      </c>
      <c r="AH68" s="345" t="str">
        <f t="shared" si="22"/>
        <v/>
      </c>
      <c r="AI68" s="345" t="str">
        <f t="shared" si="22"/>
        <v/>
      </c>
      <c r="AJ68" s="345" t="str">
        <f t="shared" si="22"/>
        <v/>
      </c>
      <c r="AK68" s="345" t="str">
        <f t="shared" si="22"/>
        <v/>
      </c>
      <c r="AL68" s="316"/>
      <c r="AM68" s="314"/>
      <c r="AN68" s="314"/>
    </row>
    <row r="69" spans="1:40" s="293" customFormat="1" x14ac:dyDescent="0.25">
      <c r="A69" s="300" t="s">
        <v>239</v>
      </c>
      <c r="B69" s="346" t="s">
        <v>229</v>
      </c>
      <c r="C69" s="309">
        <f>TRUNC(('Parte B'!$G$86/8)*50%,2)</f>
        <v>8437.4599999999991</v>
      </c>
      <c r="D69" s="544">
        <v>6</v>
      </c>
      <c r="E69" s="300">
        <v>2</v>
      </c>
      <c r="F69" s="300">
        <f t="shared" ref="F69" si="23">(E69+D69)-1</f>
        <v>7</v>
      </c>
      <c r="G69" s="349">
        <v>2</v>
      </c>
      <c r="H69" s="344" t="str">
        <f t="shared" si="20"/>
        <v/>
      </c>
      <c r="I69" s="345" t="str">
        <f t="shared" si="20"/>
        <v/>
      </c>
      <c r="J69" s="345" t="str">
        <f t="shared" si="20"/>
        <v/>
      </c>
      <c r="K69" s="345" t="str">
        <f t="shared" si="20"/>
        <v/>
      </c>
      <c r="L69" s="345" t="str">
        <f t="shared" si="20"/>
        <v/>
      </c>
      <c r="M69" s="345">
        <f t="shared" si="20"/>
        <v>0</v>
      </c>
      <c r="N69" s="345">
        <f t="shared" si="20"/>
        <v>0.6</v>
      </c>
      <c r="O69" s="345">
        <f t="shared" si="20"/>
        <v>0</v>
      </c>
      <c r="P69" s="345">
        <f t="shared" si="20"/>
        <v>0.4</v>
      </c>
      <c r="Q69" s="345" t="str">
        <f t="shared" si="20"/>
        <v/>
      </c>
      <c r="R69" s="345" t="str">
        <f t="shared" si="20"/>
        <v/>
      </c>
      <c r="S69" s="345" t="str">
        <f t="shared" si="20"/>
        <v/>
      </c>
      <c r="T69" s="345" t="str">
        <f t="shared" si="20"/>
        <v/>
      </c>
      <c r="U69" s="345" t="str">
        <f t="shared" si="20"/>
        <v/>
      </c>
      <c r="V69" s="345" t="str">
        <f t="shared" si="20"/>
        <v/>
      </c>
      <c r="W69" s="345" t="str">
        <f t="shared" si="20"/>
        <v/>
      </c>
      <c r="X69" s="345" t="str">
        <f t="shared" si="22"/>
        <v/>
      </c>
      <c r="Y69" s="345" t="str">
        <f t="shared" si="22"/>
        <v/>
      </c>
      <c r="Z69" s="345" t="str">
        <f t="shared" si="22"/>
        <v/>
      </c>
      <c r="AA69" s="345" t="str">
        <f t="shared" si="22"/>
        <v/>
      </c>
      <c r="AB69" s="345" t="str">
        <f t="shared" si="22"/>
        <v/>
      </c>
      <c r="AC69" s="345" t="str">
        <f t="shared" si="22"/>
        <v/>
      </c>
      <c r="AD69" s="345" t="str">
        <f t="shared" si="22"/>
        <v/>
      </c>
      <c r="AE69" s="345" t="str">
        <f t="shared" si="22"/>
        <v/>
      </c>
      <c r="AF69" s="345" t="str">
        <f t="shared" si="22"/>
        <v/>
      </c>
      <c r="AG69" s="345" t="str">
        <f t="shared" si="22"/>
        <v/>
      </c>
      <c r="AH69" s="345" t="str">
        <f t="shared" si="22"/>
        <v/>
      </c>
      <c r="AI69" s="345" t="str">
        <f t="shared" si="22"/>
        <v/>
      </c>
      <c r="AJ69" s="345" t="str">
        <f t="shared" si="22"/>
        <v/>
      </c>
      <c r="AK69" s="345" t="str">
        <f t="shared" si="22"/>
        <v/>
      </c>
      <c r="AL69" s="316"/>
      <c r="AM69" s="314"/>
      <c r="AN69" s="314"/>
    </row>
    <row r="70" spans="1:40" s="293" customFormat="1" x14ac:dyDescent="0.25">
      <c r="A70" s="300" t="s">
        <v>240</v>
      </c>
      <c r="B70" s="346" t="s">
        <v>208</v>
      </c>
      <c r="C70" s="309">
        <f>TRUNC(('Parte B'!$G$86/8)*50%,2)</f>
        <v>8437.4599999999991</v>
      </c>
      <c r="D70" s="544">
        <v>7</v>
      </c>
      <c r="E70" s="300">
        <v>1</v>
      </c>
      <c r="F70" s="300">
        <f>(E70+D70)-1</f>
        <v>7</v>
      </c>
      <c r="G70" s="349">
        <v>2</v>
      </c>
      <c r="H70" s="344" t="str">
        <f t="shared" si="20"/>
        <v/>
      </c>
      <c r="I70" s="345" t="str">
        <f t="shared" si="20"/>
        <v/>
      </c>
      <c r="J70" s="345" t="str">
        <f t="shared" si="20"/>
        <v/>
      </c>
      <c r="K70" s="345" t="str">
        <f t="shared" si="20"/>
        <v/>
      </c>
      <c r="L70" s="345" t="str">
        <f t="shared" si="20"/>
        <v/>
      </c>
      <c r="M70" s="345" t="str">
        <f t="shared" si="20"/>
        <v/>
      </c>
      <c r="N70" s="345">
        <f t="shared" si="20"/>
        <v>0.6</v>
      </c>
      <c r="O70" s="345">
        <f t="shared" si="20"/>
        <v>0</v>
      </c>
      <c r="P70" s="345">
        <f t="shared" si="20"/>
        <v>0.4</v>
      </c>
      <c r="Q70" s="345" t="str">
        <f t="shared" si="20"/>
        <v/>
      </c>
      <c r="R70" s="345" t="str">
        <f t="shared" si="20"/>
        <v/>
      </c>
      <c r="S70" s="345" t="str">
        <f t="shared" si="20"/>
        <v/>
      </c>
      <c r="T70" s="345" t="str">
        <f t="shared" si="20"/>
        <v/>
      </c>
      <c r="U70" s="345" t="str">
        <f t="shared" si="20"/>
        <v/>
      </c>
      <c r="V70" s="345" t="str">
        <f t="shared" si="20"/>
        <v/>
      </c>
      <c r="W70" s="345" t="str">
        <f t="shared" si="20"/>
        <v/>
      </c>
      <c r="X70" s="345" t="str">
        <f t="shared" si="22"/>
        <v/>
      </c>
      <c r="Y70" s="345" t="str">
        <f t="shared" si="22"/>
        <v/>
      </c>
      <c r="Z70" s="345" t="str">
        <f t="shared" si="22"/>
        <v/>
      </c>
      <c r="AA70" s="345" t="str">
        <f t="shared" si="22"/>
        <v/>
      </c>
      <c r="AB70" s="345" t="str">
        <f t="shared" si="22"/>
        <v/>
      </c>
      <c r="AC70" s="345" t="str">
        <f t="shared" si="22"/>
        <v/>
      </c>
      <c r="AD70" s="345" t="str">
        <f t="shared" si="22"/>
        <v/>
      </c>
      <c r="AE70" s="345" t="str">
        <f t="shared" si="22"/>
        <v/>
      </c>
      <c r="AF70" s="345" t="str">
        <f t="shared" si="22"/>
        <v/>
      </c>
      <c r="AG70" s="345" t="str">
        <f t="shared" si="22"/>
        <v/>
      </c>
      <c r="AH70" s="345" t="str">
        <f t="shared" si="22"/>
        <v/>
      </c>
      <c r="AI70" s="345" t="str">
        <f t="shared" si="22"/>
        <v/>
      </c>
      <c r="AJ70" s="345" t="str">
        <f t="shared" si="22"/>
        <v/>
      </c>
      <c r="AK70" s="345" t="str">
        <f t="shared" si="22"/>
        <v/>
      </c>
      <c r="AL70" s="316"/>
      <c r="AM70" s="314"/>
      <c r="AN70" s="314"/>
    </row>
    <row r="71" spans="1:40" s="293" customFormat="1" x14ac:dyDescent="0.25">
      <c r="A71" s="384" t="s">
        <v>41</v>
      </c>
      <c r="B71" s="340" t="s">
        <v>42</v>
      </c>
      <c r="C71" s="365">
        <f>SUBTOTAL(9,C72:C73)</f>
        <v>16874.919999999998</v>
      </c>
      <c r="D71" s="546"/>
      <c r="E71" s="355"/>
      <c r="F71" s="355"/>
      <c r="G71" s="356"/>
      <c r="H71" s="344" t="str">
        <f t="shared" si="20"/>
        <v/>
      </c>
      <c r="I71" s="345" t="str">
        <f t="shared" si="20"/>
        <v/>
      </c>
      <c r="J71" s="345" t="str">
        <f t="shared" si="20"/>
        <v/>
      </c>
      <c r="K71" s="345" t="str">
        <f t="shared" si="20"/>
        <v/>
      </c>
      <c r="L71" s="345" t="str">
        <f t="shared" si="20"/>
        <v/>
      </c>
      <c r="M71" s="345" t="str">
        <f t="shared" si="20"/>
        <v/>
      </c>
      <c r="N71" s="345" t="str">
        <f t="shared" si="20"/>
        <v/>
      </c>
      <c r="O71" s="345" t="str">
        <f t="shared" si="20"/>
        <v/>
      </c>
      <c r="P71" s="345" t="str">
        <f t="shared" si="20"/>
        <v/>
      </c>
      <c r="Q71" s="345" t="str">
        <f t="shared" si="20"/>
        <v/>
      </c>
      <c r="R71" s="345" t="str">
        <f t="shared" si="20"/>
        <v/>
      </c>
      <c r="S71" s="345" t="str">
        <f t="shared" si="20"/>
        <v/>
      </c>
      <c r="T71" s="345" t="str">
        <f t="shared" si="20"/>
        <v/>
      </c>
      <c r="U71" s="345" t="str">
        <f t="shared" si="20"/>
        <v/>
      </c>
      <c r="V71" s="345" t="str">
        <f t="shared" si="20"/>
        <v/>
      </c>
      <c r="W71" s="345" t="str">
        <f t="shared" si="20"/>
        <v/>
      </c>
      <c r="X71" s="345" t="str">
        <f t="shared" si="22"/>
        <v/>
      </c>
      <c r="Y71" s="345" t="str">
        <f t="shared" si="22"/>
        <v/>
      </c>
      <c r="Z71" s="345" t="str">
        <f t="shared" si="22"/>
        <v/>
      </c>
      <c r="AA71" s="345" t="str">
        <f t="shared" si="22"/>
        <v/>
      </c>
      <c r="AB71" s="345" t="str">
        <f t="shared" si="22"/>
        <v/>
      </c>
      <c r="AC71" s="345" t="str">
        <f t="shared" si="22"/>
        <v/>
      </c>
      <c r="AD71" s="345" t="str">
        <f t="shared" si="22"/>
        <v/>
      </c>
      <c r="AE71" s="345" t="str">
        <f t="shared" si="22"/>
        <v/>
      </c>
      <c r="AF71" s="345" t="str">
        <f t="shared" si="22"/>
        <v/>
      </c>
      <c r="AG71" s="345" t="str">
        <f t="shared" si="22"/>
        <v/>
      </c>
      <c r="AH71" s="345" t="str">
        <f t="shared" si="22"/>
        <v/>
      </c>
      <c r="AI71" s="345" t="str">
        <f t="shared" si="22"/>
        <v/>
      </c>
      <c r="AJ71" s="345" t="str">
        <f t="shared" si="22"/>
        <v/>
      </c>
      <c r="AK71" s="345" t="str">
        <f t="shared" si="22"/>
        <v/>
      </c>
      <c r="AL71" s="316"/>
      <c r="AM71" s="314"/>
      <c r="AN71" s="314"/>
    </row>
    <row r="72" spans="1:40" s="293" customFormat="1" x14ac:dyDescent="0.25">
      <c r="A72" s="300" t="s">
        <v>241</v>
      </c>
      <c r="B72" s="346" t="s">
        <v>229</v>
      </c>
      <c r="C72" s="309">
        <f>TRUNC(('Parte B'!$G$86/8)*50%,2)</f>
        <v>8437.4599999999991</v>
      </c>
      <c r="D72" s="544">
        <v>6</v>
      </c>
      <c r="E72" s="300">
        <v>2</v>
      </c>
      <c r="F72" s="300">
        <f t="shared" ref="F72" si="24">(E72+D72)-1</f>
        <v>7</v>
      </c>
      <c r="G72" s="349">
        <v>2</v>
      </c>
      <c r="H72" s="344" t="str">
        <f t="shared" si="20"/>
        <v/>
      </c>
      <c r="I72" s="345" t="str">
        <f t="shared" si="20"/>
        <v/>
      </c>
      <c r="J72" s="345" t="str">
        <f t="shared" si="20"/>
        <v/>
      </c>
      <c r="K72" s="345" t="str">
        <f t="shared" si="20"/>
        <v/>
      </c>
      <c r="L72" s="345" t="str">
        <f t="shared" si="20"/>
        <v/>
      </c>
      <c r="M72" s="345">
        <f t="shared" si="20"/>
        <v>0</v>
      </c>
      <c r="N72" s="345">
        <f t="shared" si="20"/>
        <v>0.6</v>
      </c>
      <c r="O72" s="345">
        <f t="shared" si="20"/>
        <v>0</v>
      </c>
      <c r="P72" s="345">
        <f t="shared" si="20"/>
        <v>0.4</v>
      </c>
      <c r="Q72" s="345" t="str">
        <f t="shared" si="20"/>
        <v/>
      </c>
      <c r="R72" s="345" t="str">
        <f t="shared" si="20"/>
        <v/>
      </c>
      <c r="S72" s="345" t="str">
        <f t="shared" si="20"/>
        <v/>
      </c>
      <c r="T72" s="345" t="str">
        <f t="shared" si="20"/>
        <v/>
      </c>
      <c r="U72" s="345" t="str">
        <f t="shared" si="20"/>
        <v/>
      </c>
      <c r="V72" s="345" t="str">
        <f t="shared" si="20"/>
        <v/>
      </c>
      <c r="W72" s="345" t="str">
        <f t="shared" si="20"/>
        <v/>
      </c>
      <c r="X72" s="345" t="str">
        <f t="shared" si="22"/>
        <v/>
      </c>
      <c r="Y72" s="345" t="str">
        <f t="shared" si="22"/>
        <v/>
      </c>
      <c r="Z72" s="345" t="str">
        <f t="shared" si="22"/>
        <v/>
      </c>
      <c r="AA72" s="345" t="str">
        <f t="shared" si="22"/>
        <v/>
      </c>
      <c r="AB72" s="345" t="str">
        <f t="shared" si="22"/>
        <v/>
      </c>
      <c r="AC72" s="345" t="str">
        <f t="shared" si="22"/>
        <v/>
      </c>
      <c r="AD72" s="345" t="str">
        <f t="shared" si="22"/>
        <v/>
      </c>
      <c r="AE72" s="345" t="str">
        <f t="shared" si="22"/>
        <v/>
      </c>
      <c r="AF72" s="345" t="str">
        <f t="shared" si="22"/>
        <v/>
      </c>
      <c r="AG72" s="345" t="str">
        <f t="shared" si="22"/>
        <v/>
      </c>
      <c r="AH72" s="345" t="str">
        <f t="shared" si="22"/>
        <v/>
      </c>
      <c r="AI72" s="345" t="str">
        <f t="shared" si="22"/>
        <v/>
      </c>
      <c r="AJ72" s="345" t="str">
        <f t="shared" si="22"/>
        <v/>
      </c>
      <c r="AK72" s="345" t="str">
        <f t="shared" si="22"/>
        <v/>
      </c>
      <c r="AL72" s="316"/>
      <c r="AM72" s="314"/>
      <c r="AN72" s="314"/>
    </row>
    <row r="73" spans="1:40" s="293" customFormat="1" x14ac:dyDescent="0.25">
      <c r="A73" s="300" t="s">
        <v>242</v>
      </c>
      <c r="B73" s="346" t="s">
        <v>208</v>
      </c>
      <c r="C73" s="309">
        <f>TRUNC(('Parte B'!$G$86/8)*50%,2)</f>
        <v>8437.4599999999991</v>
      </c>
      <c r="D73" s="544">
        <v>7</v>
      </c>
      <c r="E73" s="300">
        <v>1</v>
      </c>
      <c r="F73" s="300">
        <f>(E73+D73)-1</f>
        <v>7</v>
      </c>
      <c r="G73" s="349">
        <v>2</v>
      </c>
      <c r="H73" s="344" t="str">
        <f t="shared" si="20"/>
        <v/>
      </c>
      <c r="I73" s="345" t="str">
        <f t="shared" si="20"/>
        <v/>
      </c>
      <c r="J73" s="345" t="str">
        <f t="shared" si="20"/>
        <v/>
      </c>
      <c r="K73" s="345" t="str">
        <f t="shared" si="20"/>
        <v/>
      </c>
      <c r="L73" s="345" t="str">
        <f t="shared" si="20"/>
        <v/>
      </c>
      <c r="M73" s="345" t="str">
        <f t="shared" si="20"/>
        <v/>
      </c>
      <c r="N73" s="345">
        <f t="shared" si="20"/>
        <v>0.6</v>
      </c>
      <c r="O73" s="345">
        <f t="shared" si="20"/>
        <v>0</v>
      </c>
      <c r="P73" s="345">
        <f t="shared" si="20"/>
        <v>0.4</v>
      </c>
      <c r="Q73" s="345" t="str">
        <f t="shared" si="20"/>
        <v/>
      </c>
      <c r="R73" s="345" t="str">
        <f t="shared" si="20"/>
        <v/>
      </c>
      <c r="S73" s="345" t="str">
        <f t="shared" si="20"/>
        <v/>
      </c>
      <c r="T73" s="345" t="str">
        <f t="shared" si="20"/>
        <v/>
      </c>
      <c r="U73" s="345" t="str">
        <f t="shared" si="20"/>
        <v/>
      </c>
      <c r="V73" s="345" t="str">
        <f t="shared" si="20"/>
        <v/>
      </c>
      <c r="W73" s="345" t="str">
        <f t="shared" si="20"/>
        <v/>
      </c>
      <c r="X73" s="345" t="str">
        <f t="shared" si="22"/>
        <v/>
      </c>
      <c r="Y73" s="345" t="str">
        <f t="shared" si="22"/>
        <v/>
      </c>
      <c r="Z73" s="345" t="str">
        <f t="shared" si="22"/>
        <v/>
      </c>
      <c r="AA73" s="345" t="str">
        <f t="shared" si="22"/>
        <v/>
      </c>
      <c r="AB73" s="345" t="str">
        <f t="shared" si="22"/>
        <v/>
      </c>
      <c r="AC73" s="345" t="str">
        <f t="shared" si="22"/>
        <v/>
      </c>
      <c r="AD73" s="345" t="str">
        <f t="shared" si="22"/>
        <v/>
      </c>
      <c r="AE73" s="345" t="str">
        <f t="shared" si="22"/>
        <v/>
      </c>
      <c r="AF73" s="345" t="str">
        <f t="shared" si="22"/>
        <v/>
      </c>
      <c r="AG73" s="345" t="str">
        <f t="shared" si="22"/>
        <v/>
      </c>
      <c r="AH73" s="345" t="str">
        <f t="shared" si="22"/>
        <v/>
      </c>
      <c r="AI73" s="345" t="str">
        <f t="shared" si="22"/>
        <v/>
      </c>
      <c r="AJ73" s="345" t="str">
        <f t="shared" si="22"/>
        <v/>
      </c>
      <c r="AK73" s="345" t="str">
        <f t="shared" si="22"/>
        <v/>
      </c>
      <c r="AL73" s="316"/>
      <c r="AM73" s="314"/>
      <c r="AN73" s="314"/>
    </row>
    <row r="74" spans="1:40" s="293" customFormat="1" x14ac:dyDescent="0.25">
      <c r="A74" s="384" t="s">
        <v>43</v>
      </c>
      <c r="B74" s="340" t="s">
        <v>4133</v>
      </c>
      <c r="C74" s="365">
        <f>SUBTOTAL(9,C75:C76)</f>
        <v>16874.919999999998</v>
      </c>
      <c r="D74" s="546"/>
      <c r="E74" s="355"/>
      <c r="F74" s="355"/>
      <c r="G74" s="356"/>
      <c r="H74" s="344" t="str">
        <f t="shared" si="20"/>
        <v/>
      </c>
      <c r="I74" s="345" t="str">
        <f t="shared" si="20"/>
        <v/>
      </c>
      <c r="J74" s="345" t="str">
        <f t="shared" si="20"/>
        <v/>
      </c>
      <c r="K74" s="345" t="str">
        <f t="shared" si="20"/>
        <v/>
      </c>
      <c r="L74" s="345" t="str">
        <f t="shared" si="20"/>
        <v/>
      </c>
      <c r="M74" s="345" t="str">
        <f t="shared" si="20"/>
        <v/>
      </c>
      <c r="N74" s="345" t="str">
        <f t="shared" si="20"/>
        <v/>
      </c>
      <c r="O74" s="345" t="str">
        <f t="shared" si="20"/>
        <v/>
      </c>
      <c r="P74" s="345" t="str">
        <f t="shared" si="20"/>
        <v/>
      </c>
      <c r="Q74" s="345" t="str">
        <f t="shared" si="20"/>
        <v/>
      </c>
      <c r="R74" s="345" t="str">
        <f t="shared" si="20"/>
        <v/>
      </c>
      <c r="S74" s="345" t="str">
        <f t="shared" si="20"/>
        <v/>
      </c>
      <c r="T74" s="345" t="str">
        <f t="shared" si="20"/>
        <v/>
      </c>
      <c r="U74" s="345" t="str">
        <f t="shared" si="20"/>
        <v/>
      </c>
      <c r="V74" s="345" t="str">
        <f t="shared" si="20"/>
        <v/>
      </c>
      <c r="W74" s="345" t="str">
        <f t="shared" si="20"/>
        <v/>
      </c>
      <c r="X74" s="345" t="str">
        <f t="shared" si="22"/>
        <v/>
      </c>
      <c r="Y74" s="345" t="str">
        <f t="shared" si="22"/>
        <v/>
      </c>
      <c r="Z74" s="345" t="str">
        <f t="shared" si="22"/>
        <v/>
      </c>
      <c r="AA74" s="345" t="str">
        <f t="shared" si="22"/>
        <v/>
      </c>
      <c r="AB74" s="345" t="str">
        <f t="shared" si="22"/>
        <v/>
      </c>
      <c r="AC74" s="345" t="str">
        <f t="shared" si="22"/>
        <v/>
      </c>
      <c r="AD74" s="345" t="str">
        <f t="shared" si="22"/>
        <v/>
      </c>
      <c r="AE74" s="345" t="str">
        <f t="shared" si="22"/>
        <v/>
      </c>
      <c r="AF74" s="345" t="str">
        <f t="shared" si="22"/>
        <v/>
      </c>
      <c r="AG74" s="345" t="str">
        <f t="shared" si="22"/>
        <v/>
      </c>
      <c r="AH74" s="345" t="str">
        <f t="shared" si="22"/>
        <v/>
      </c>
      <c r="AI74" s="345" t="str">
        <f t="shared" si="22"/>
        <v/>
      </c>
      <c r="AJ74" s="345" t="str">
        <f t="shared" si="22"/>
        <v/>
      </c>
      <c r="AK74" s="345" t="str">
        <f t="shared" si="22"/>
        <v/>
      </c>
      <c r="AL74" s="316"/>
      <c r="AM74" s="314"/>
      <c r="AN74" s="314"/>
    </row>
    <row r="75" spans="1:40" s="293" customFormat="1" x14ac:dyDescent="0.25">
      <c r="A75" s="300" t="s">
        <v>243</v>
      </c>
      <c r="B75" s="346" t="s">
        <v>229</v>
      </c>
      <c r="C75" s="309">
        <f>TRUNC(('Parte B'!$G$86/8)*50%,2)</f>
        <v>8437.4599999999991</v>
      </c>
      <c r="D75" s="544">
        <v>6</v>
      </c>
      <c r="E75" s="300">
        <v>2</v>
      </c>
      <c r="F75" s="300">
        <f t="shared" ref="F75" si="25">(E75+D75)-1</f>
        <v>7</v>
      </c>
      <c r="G75" s="349">
        <v>2</v>
      </c>
      <c r="H75" s="344" t="str">
        <f t="shared" si="20"/>
        <v/>
      </c>
      <c r="I75" s="345" t="str">
        <f t="shared" si="20"/>
        <v/>
      </c>
      <c r="J75" s="345" t="str">
        <f t="shared" si="20"/>
        <v/>
      </c>
      <c r="K75" s="345" t="str">
        <f t="shared" si="20"/>
        <v/>
      </c>
      <c r="L75" s="345" t="str">
        <f t="shared" si="20"/>
        <v/>
      </c>
      <c r="M75" s="345">
        <f t="shared" si="20"/>
        <v>0</v>
      </c>
      <c r="N75" s="345">
        <f t="shared" si="20"/>
        <v>0.6</v>
      </c>
      <c r="O75" s="345">
        <f t="shared" si="20"/>
        <v>0</v>
      </c>
      <c r="P75" s="345">
        <f t="shared" si="20"/>
        <v>0.4</v>
      </c>
      <c r="Q75" s="345" t="str">
        <f t="shared" si="20"/>
        <v/>
      </c>
      <c r="R75" s="345" t="str">
        <f t="shared" si="20"/>
        <v/>
      </c>
      <c r="S75" s="345" t="str">
        <f t="shared" si="20"/>
        <v/>
      </c>
      <c r="T75" s="345" t="str">
        <f t="shared" si="20"/>
        <v/>
      </c>
      <c r="U75" s="345" t="str">
        <f t="shared" si="20"/>
        <v/>
      </c>
      <c r="V75" s="345" t="str">
        <f t="shared" si="20"/>
        <v/>
      </c>
      <c r="W75" s="345" t="str">
        <f t="shared" si="20"/>
        <v/>
      </c>
      <c r="X75" s="345" t="str">
        <f t="shared" si="22"/>
        <v/>
      </c>
      <c r="Y75" s="345" t="str">
        <f t="shared" si="22"/>
        <v/>
      </c>
      <c r="Z75" s="345" t="str">
        <f t="shared" si="22"/>
        <v/>
      </c>
      <c r="AA75" s="345" t="str">
        <f t="shared" si="22"/>
        <v/>
      </c>
      <c r="AB75" s="345" t="str">
        <f t="shared" si="22"/>
        <v/>
      </c>
      <c r="AC75" s="345" t="str">
        <f t="shared" si="22"/>
        <v/>
      </c>
      <c r="AD75" s="345" t="str">
        <f t="shared" si="22"/>
        <v/>
      </c>
      <c r="AE75" s="345" t="str">
        <f t="shared" si="22"/>
        <v/>
      </c>
      <c r="AF75" s="345" t="str">
        <f t="shared" si="22"/>
        <v/>
      </c>
      <c r="AG75" s="345" t="str">
        <f t="shared" si="22"/>
        <v/>
      </c>
      <c r="AH75" s="345" t="str">
        <f t="shared" si="22"/>
        <v/>
      </c>
      <c r="AI75" s="345" t="str">
        <f t="shared" si="22"/>
        <v/>
      </c>
      <c r="AJ75" s="345" t="str">
        <f t="shared" si="22"/>
        <v/>
      </c>
      <c r="AK75" s="345" t="str">
        <f t="shared" si="22"/>
        <v/>
      </c>
      <c r="AL75" s="316"/>
      <c r="AM75" s="314"/>
      <c r="AN75" s="314"/>
    </row>
    <row r="76" spans="1:40" s="293" customFormat="1" ht="13.5" customHeight="1" x14ac:dyDescent="0.25">
      <c r="A76" s="300" t="s">
        <v>244</v>
      </c>
      <c r="B76" s="346" t="s">
        <v>208</v>
      </c>
      <c r="C76" s="309">
        <f>TRUNC(('Parte B'!$G$86/8)*50%,2)</f>
        <v>8437.4599999999991</v>
      </c>
      <c r="D76" s="544">
        <v>7</v>
      </c>
      <c r="E76" s="300">
        <v>1</v>
      </c>
      <c r="F76" s="300">
        <f>(E76+D76)-1</f>
        <v>7</v>
      </c>
      <c r="G76" s="349">
        <v>2</v>
      </c>
      <c r="H76" s="344" t="str">
        <f t="shared" si="20"/>
        <v/>
      </c>
      <c r="I76" s="345" t="str">
        <f t="shared" si="20"/>
        <v/>
      </c>
      <c r="J76" s="345" t="str">
        <f t="shared" si="20"/>
        <v/>
      </c>
      <c r="K76" s="345" t="str">
        <f t="shared" si="20"/>
        <v/>
      </c>
      <c r="L76" s="345" t="str">
        <f t="shared" si="20"/>
        <v/>
      </c>
      <c r="M76" s="345" t="str">
        <f t="shared" si="20"/>
        <v/>
      </c>
      <c r="N76" s="345">
        <f t="shared" si="20"/>
        <v>0.6</v>
      </c>
      <c r="O76" s="345">
        <f t="shared" si="20"/>
        <v>0</v>
      </c>
      <c r="P76" s="345">
        <f t="shared" si="20"/>
        <v>0.4</v>
      </c>
      <c r="Q76" s="345" t="str">
        <f t="shared" si="20"/>
        <v/>
      </c>
      <c r="R76" s="345" t="str">
        <f t="shared" si="20"/>
        <v/>
      </c>
      <c r="S76" s="345" t="str">
        <f t="shared" si="20"/>
        <v/>
      </c>
      <c r="T76" s="345" t="str">
        <f t="shared" si="20"/>
        <v/>
      </c>
      <c r="U76" s="345" t="str">
        <f t="shared" si="20"/>
        <v/>
      </c>
      <c r="V76" s="345" t="str">
        <f t="shared" si="20"/>
        <v/>
      </c>
      <c r="W76" s="345" t="str">
        <f t="shared" si="20"/>
        <v/>
      </c>
      <c r="X76" s="345" t="str">
        <f t="shared" si="22"/>
        <v/>
      </c>
      <c r="Y76" s="345" t="str">
        <f t="shared" si="22"/>
        <v/>
      </c>
      <c r="Z76" s="345" t="str">
        <f t="shared" si="22"/>
        <v/>
      </c>
      <c r="AA76" s="345" t="str">
        <f t="shared" si="22"/>
        <v/>
      </c>
      <c r="AB76" s="345" t="str">
        <f t="shared" si="22"/>
        <v/>
      </c>
      <c r="AC76" s="345" t="str">
        <f t="shared" si="22"/>
        <v/>
      </c>
      <c r="AD76" s="345" t="str">
        <f t="shared" si="22"/>
        <v/>
      </c>
      <c r="AE76" s="345" t="str">
        <f t="shared" si="22"/>
        <v/>
      </c>
      <c r="AF76" s="345" t="str">
        <f t="shared" si="22"/>
        <v/>
      </c>
      <c r="AG76" s="345" t="str">
        <f t="shared" si="22"/>
        <v/>
      </c>
      <c r="AH76" s="345" t="str">
        <f t="shared" si="22"/>
        <v/>
      </c>
      <c r="AI76" s="345" t="str">
        <f t="shared" si="22"/>
        <v/>
      </c>
      <c r="AJ76" s="345" t="str">
        <f t="shared" si="22"/>
        <v/>
      </c>
      <c r="AK76" s="345" t="str">
        <f t="shared" si="22"/>
        <v/>
      </c>
      <c r="AL76" s="316"/>
      <c r="AM76" s="314"/>
      <c r="AN76" s="314"/>
    </row>
    <row r="77" spans="1:40" s="293" customFormat="1" x14ac:dyDescent="0.25">
      <c r="A77" s="452" t="s">
        <v>45</v>
      </c>
      <c r="B77" s="334" t="s">
        <v>46</v>
      </c>
      <c r="C77" s="335">
        <f>SUBTOTAL(9,C78:C82)</f>
        <v>394303.7</v>
      </c>
      <c r="D77" s="549"/>
      <c r="E77" s="363"/>
      <c r="F77" s="363"/>
      <c r="G77" s="364"/>
      <c r="H77" s="344" t="str">
        <f t="shared" si="20"/>
        <v/>
      </c>
      <c r="I77" s="345" t="str">
        <f t="shared" si="20"/>
        <v/>
      </c>
      <c r="J77" s="345" t="str">
        <f t="shared" si="20"/>
        <v/>
      </c>
      <c r="K77" s="345" t="str">
        <f t="shared" si="20"/>
        <v/>
      </c>
      <c r="L77" s="345" t="str">
        <f t="shared" si="20"/>
        <v/>
      </c>
      <c r="M77" s="345" t="str">
        <f t="shared" si="20"/>
        <v/>
      </c>
      <c r="N77" s="345" t="str">
        <f t="shared" si="20"/>
        <v/>
      </c>
      <c r="O77" s="345" t="str">
        <f t="shared" si="20"/>
        <v/>
      </c>
      <c r="P77" s="345" t="str">
        <f t="shared" si="20"/>
        <v/>
      </c>
      <c r="Q77" s="345" t="str">
        <f t="shared" si="20"/>
        <v/>
      </c>
      <c r="R77" s="345" t="str">
        <f t="shared" si="20"/>
        <v/>
      </c>
      <c r="S77" s="345" t="str">
        <f t="shared" si="20"/>
        <v/>
      </c>
      <c r="T77" s="345" t="str">
        <f t="shared" si="20"/>
        <v/>
      </c>
      <c r="U77" s="345" t="str">
        <f t="shared" si="20"/>
        <v/>
      </c>
      <c r="V77" s="345" t="str">
        <f t="shared" si="20"/>
        <v/>
      </c>
      <c r="W77" s="345" t="str">
        <f t="shared" si="20"/>
        <v/>
      </c>
      <c r="X77" s="345" t="str">
        <f t="shared" si="22"/>
        <v/>
      </c>
      <c r="Y77" s="345" t="str">
        <f t="shared" si="22"/>
        <v/>
      </c>
      <c r="Z77" s="345" t="str">
        <f t="shared" si="22"/>
        <v/>
      </c>
      <c r="AA77" s="345" t="str">
        <f t="shared" si="22"/>
        <v/>
      </c>
      <c r="AB77" s="345" t="str">
        <f t="shared" si="22"/>
        <v/>
      </c>
      <c r="AC77" s="345" t="str">
        <f t="shared" si="22"/>
        <v/>
      </c>
      <c r="AD77" s="345" t="str">
        <f t="shared" si="22"/>
        <v/>
      </c>
      <c r="AE77" s="345" t="str">
        <f t="shared" si="22"/>
        <v/>
      </c>
      <c r="AF77" s="345" t="str">
        <f t="shared" si="22"/>
        <v/>
      </c>
      <c r="AG77" s="345" t="str">
        <f t="shared" si="22"/>
        <v/>
      </c>
      <c r="AH77" s="345" t="str">
        <f t="shared" si="22"/>
        <v/>
      </c>
      <c r="AI77" s="345" t="str">
        <f t="shared" si="22"/>
        <v/>
      </c>
      <c r="AJ77" s="345" t="str">
        <f t="shared" si="22"/>
        <v/>
      </c>
      <c r="AK77" s="345" t="str">
        <f t="shared" si="22"/>
        <v/>
      </c>
      <c r="AL77" s="316"/>
      <c r="AM77" s="314"/>
      <c r="AN77" s="314"/>
    </row>
    <row r="78" spans="1:40" s="293" customFormat="1" ht="26.4" x14ac:dyDescent="0.25">
      <c r="A78" s="300" t="s">
        <v>245</v>
      </c>
      <c r="B78" s="366" t="s">
        <v>246</v>
      </c>
      <c r="C78" s="306">
        <f>TRUNC('Parte B'!$G$97*75%,2)</f>
        <v>150718.18</v>
      </c>
      <c r="D78" s="541">
        <v>9</v>
      </c>
      <c r="E78" s="348">
        <v>3</v>
      </c>
      <c r="F78" s="300">
        <f t="shared" ref="F78" si="26">(E78+D78)-1</f>
        <v>11</v>
      </c>
      <c r="G78" s="349">
        <v>2</v>
      </c>
      <c r="H78" s="344" t="str">
        <f t="shared" si="20"/>
        <v/>
      </c>
      <c r="I78" s="345" t="str">
        <f t="shared" si="20"/>
        <v/>
      </c>
      <c r="J78" s="345" t="str">
        <f t="shared" si="20"/>
        <v/>
      </c>
      <c r="K78" s="345" t="str">
        <f t="shared" si="20"/>
        <v/>
      </c>
      <c r="L78" s="345" t="str">
        <f t="shared" si="20"/>
        <v/>
      </c>
      <c r="M78" s="345" t="str">
        <f t="shared" si="20"/>
        <v/>
      </c>
      <c r="N78" s="345" t="str">
        <f t="shared" si="20"/>
        <v/>
      </c>
      <c r="O78" s="345" t="str">
        <f t="shared" si="20"/>
        <v/>
      </c>
      <c r="P78" s="345">
        <f t="shared" si="20"/>
        <v>0</v>
      </c>
      <c r="Q78" s="345">
        <f t="shared" si="20"/>
        <v>0</v>
      </c>
      <c r="R78" s="345">
        <f t="shared" si="20"/>
        <v>0.6</v>
      </c>
      <c r="S78" s="345">
        <f t="shared" si="20"/>
        <v>0</v>
      </c>
      <c r="T78" s="345">
        <f t="shared" si="20"/>
        <v>0.4</v>
      </c>
      <c r="U78" s="345" t="str">
        <f t="shared" si="20"/>
        <v/>
      </c>
      <c r="V78" s="345" t="str">
        <f t="shared" si="20"/>
        <v/>
      </c>
      <c r="W78" s="345" t="str">
        <f t="shared" si="20"/>
        <v/>
      </c>
      <c r="X78" s="345" t="str">
        <f t="shared" si="22"/>
        <v/>
      </c>
      <c r="Y78" s="345" t="str">
        <f t="shared" si="22"/>
        <v/>
      </c>
      <c r="Z78" s="345" t="str">
        <f t="shared" si="22"/>
        <v/>
      </c>
      <c r="AA78" s="345" t="str">
        <f t="shared" si="22"/>
        <v/>
      </c>
      <c r="AB78" s="345" t="str">
        <f t="shared" si="22"/>
        <v/>
      </c>
      <c r="AC78" s="345" t="str">
        <f t="shared" si="22"/>
        <v/>
      </c>
      <c r="AD78" s="345" t="str">
        <f t="shared" si="22"/>
        <v/>
      </c>
      <c r="AE78" s="345" t="str">
        <f t="shared" si="22"/>
        <v/>
      </c>
      <c r="AF78" s="345" t="str">
        <f t="shared" si="22"/>
        <v/>
      </c>
      <c r="AG78" s="345" t="str">
        <f t="shared" si="22"/>
        <v/>
      </c>
      <c r="AH78" s="345" t="str">
        <f t="shared" si="22"/>
        <v/>
      </c>
      <c r="AI78" s="345" t="str">
        <f t="shared" si="22"/>
        <v/>
      </c>
      <c r="AJ78" s="345" t="str">
        <f t="shared" si="22"/>
        <v/>
      </c>
      <c r="AK78" s="345" t="str">
        <f t="shared" si="22"/>
        <v/>
      </c>
      <c r="AL78" s="316"/>
      <c r="AM78" s="314"/>
      <c r="AN78" s="314"/>
    </row>
    <row r="79" spans="1:40" s="293" customFormat="1" ht="15" customHeight="1" x14ac:dyDescent="0.25">
      <c r="A79" s="300" t="s">
        <v>247</v>
      </c>
      <c r="B79" s="367" t="s">
        <v>248</v>
      </c>
      <c r="C79" s="306">
        <f>TRUNC('Parte B'!$G$109*75%,2)</f>
        <v>145009.60999999999</v>
      </c>
      <c r="D79" s="541">
        <v>9</v>
      </c>
      <c r="E79" s="348">
        <v>3</v>
      </c>
      <c r="F79" s="300">
        <f t="shared" ref="F79:F80" si="27">(E79+D79)-1</f>
        <v>11</v>
      </c>
      <c r="G79" s="349">
        <v>2</v>
      </c>
      <c r="H79" s="344" t="str">
        <f t="shared" si="20"/>
        <v/>
      </c>
      <c r="I79" s="345" t="str">
        <f t="shared" si="20"/>
        <v/>
      </c>
      <c r="J79" s="345" t="str">
        <f t="shared" si="20"/>
        <v/>
      </c>
      <c r="K79" s="345" t="str">
        <f t="shared" si="20"/>
        <v/>
      </c>
      <c r="L79" s="345" t="str">
        <f t="shared" si="20"/>
        <v/>
      </c>
      <c r="M79" s="345" t="str">
        <f t="shared" si="20"/>
        <v/>
      </c>
      <c r="N79" s="345" t="str">
        <f t="shared" si="20"/>
        <v/>
      </c>
      <c r="O79" s="345" t="str">
        <f t="shared" si="20"/>
        <v/>
      </c>
      <c r="P79" s="345">
        <f t="shared" si="20"/>
        <v>0</v>
      </c>
      <c r="Q79" s="345">
        <f t="shared" si="20"/>
        <v>0</v>
      </c>
      <c r="R79" s="345">
        <f t="shared" si="20"/>
        <v>0.6</v>
      </c>
      <c r="S79" s="345">
        <f t="shared" si="20"/>
        <v>0</v>
      </c>
      <c r="T79" s="345">
        <f t="shared" si="20"/>
        <v>0.4</v>
      </c>
      <c r="U79" s="345" t="str">
        <f t="shared" si="20"/>
        <v/>
      </c>
      <c r="V79" s="345" t="str">
        <f t="shared" si="20"/>
        <v/>
      </c>
      <c r="W79" s="345" t="str">
        <f t="shared" si="20"/>
        <v/>
      </c>
      <c r="X79" s="345" t="str">
        <f t="shared" si="22"/>
        <v/>
      </c>
      <c r="Y79" s="345" t="str">
        <f t="shared" si="22"/>
        <v/>
      </c>
      <c r="Z79" s="345" t="str">
        <f t="shared" si="22"/>
        <v/>
      </c>
      <c r="AA79" s="345" t="str">
        <f t="shared" si="22"/>
        <v/>
      </c>
      <c r="AB79" s="345" t="str">
        <f t="shared" si="22"/>
        <v/>
      </c>
      <c r="AC79" s="345" t="str">
        <f t="shared" si="22"/>
        <v/>
      </c>
      <c r="AD79" s="345" t="str">
        <f t="shared" si="22"/>
        <v/>
      </c>
      <c r="AE79" s="345" t="str">
        <f t="shared" si="22"/>
        <v/>
      </c>
      <c r="AF79" s="345" t="str">
        <f t="shared" si="22"/>
        <v/>
      </c>
      <c r="AG79" s="345" t="str">
        <f t="shared" si="22"/>
        <v/>
      </c>
      <c r="AH79" s="345" t="str">
        <f t="shared" si="22"/>
        <v/>
      </c>
      <c r="AI79" s="345" t="str">
        <f t="shared" si="22"/>
        <v/>
      </c>
      <c r="AJ79" s="345" t="str">
        <f t="shared" si="22"/>
        <v/>
      </c>
      <c r="AK79" s="345" t="str">
        <f t="shared" si="22"/>
        <v/>
      </c>
      <c r="AL79" s="316"/>
      <c r="AM79" s="314"/>
      <c r="AN79" s="314"/>
    </row>
    <row r="80" spans="1:40" s="293" customFormat="1" ht="15" customHeight="1" x14ac:dyDescent="0.25">
      <c r="A80" s="300" t="s">
        <v>249</v>
      </c>
      <c r="B80" s="368" t="s">
        <v>250</v>
      </c>
      <c r="C80" s="460">
        <f>TRUNC('Parte B'!$G$97*20%,2)</f>
        <v>40191.51</v>
      </c>
      <c r="D80" s="541">
        <v>9</v>
      </c>
      <c r="E80" s="348">
        <v>3</v>
      </c>
      <c r="F80" s="300">
        <f t="shared" si="27"/>
        <v>11</v>
      </c>
      <c r="G80" s="349">
        <v>2</v>
      </c>
      <c r="H80" s="344" t="str">
        <f t="shared" si="20"/>
        <v/>
      </c>
      <c r="I80" s="345" t="str">
        <f t="shared" si="20"/>
        <v/>
      </c>
      <c r="J80" s="345" t="str">
        <f t="shared" si="20"/>
        <v/>
      </c>
      <c r="K80" s="345" t="str">
        <f t="shared" si="20"/>
        <v/>
      </c>
      <c r="L80" s="345" t="str">
        <f t="shared" si="20"/>
        <v/>
      </c>
      <c r="M80" s="345" t="str">
        <f t="shared" si="20"/>
        <v/>
      </c>
      <c r="N80" s="345" t="str">
        <f t="shared" si="20"/>
        <v/>
      </c>
      <c r="O80" s="345" t="str">
        <f t="shared" si="20"/>
        <v/>
      </c>
      <c r="P80" s="345">
        <f t="shared" si="20"/>
        <v>0</v>
      </c>
      <c r="Q80" s="345">
        <f t="shared" si="20"/>
        <v>0</v>
      </c>
      <c r="R80" s="345">
        <f t="shared" si="20"/>
        <v>0.6</v>
      </c>
      <c r="S80" s="345">
        <f t="shared" si="20"/>
        <v>0</v>
      </c>
      <c r="T80" s="345">
        <f t="shared" si="20"/>
        <v>0.4</v>
      </c>
      <c r="U80" s="345" t="str">
        <f t="shared" si="20"/>
        <v/>
      </c>
      <c r="V80" s="345" t="str">
        <f t="shared" ref="H80:W100" si="28">IF(V$7=$F80,0.6,IF($F80+$G80=V$7,0.4,IF(AND(V$7&lt;=$F80+$G80,V$7&gt;=$D80),0,"")))</f>
        <v/>
      </c>
      <c r="W80" s="345" t="str">
        <f t="shared" si="28"/>
        <v/>
      </c>
      <c r="X80" s="345" t="str">
        <f t="shared" si="22"/>
        <v/>
      </c>
      <c r="Y80" s="345" t="str">
        <f t="shared" si="22"/>
        <v/>
      </c>
      <c r="Z80" s="345" t="str">
        <f t="shared" si="22"/>
        <v/>
      </c>
      <c r="AA80" s="345" t="str">
        <f t="shared" si="22"/>
        <v/>
      </c>
      <c r="AB80" s="345" t="str">
        <f t="shared" si="22"/>
        <v/>
      </c>
      <c r="AC80" s="345" t="str">
        <f t="shared" si="22"/>
        <v/>
      </c>
      <c r="AD80" s="345" t="str">
        <f t="shared" si="22"/>
        <v/>
      </c>
      <c r="AE80" s="345" t="str">
        <f t="shared" si="22"/>
        <v/>
      </c>
      <c r="AF80" s="345" t="str">
        <f t="shared" si="22"/>
        <v/>
      </c>
      <c r="AG80" s="345" t="str">
        <f t="shared" si="22"/>
        <v/>
      </c>
      <c r="AH80" s="345" t="str">
        <f t="shared" si="22"/>
        <v/>
      </c>
      <c r="AI80" s="345" t="str">
        <f t="shared" si="22"/>
        <v/>
      </c>
      <c r="AJ80" s="345" t="str">
        <f t="shared" si="22"/>
        <v/>
      </c>
      <c r="AK80" s="345" t="str">
        <f t="shared" si="22"/>
        <v/>
      </c>
      <c r="AL80" s="316"/>
      <c r="AM80" s="314"/>
      <c r="AN80" s="314"/>
    </row>
    <row r="81" spans="1:40" s="293" customFormat="1" ht="15" customHeight="1" x14ac:dyDescent="0.25">
      <c r="A81" s="300" t="s">
        <v>251</v>
      </c>
      <c r="B81" s="368" t="s">
        <v>252</v>
      </c>
      <c r="C81" s="306">
        <f>TRUNC('Parte B'!$G$109*20%,2)</f>
        <v>38669.22</v>
      </c>
      <c r="D81" s="541">
        <v>9</v>
      </c>
      <c r="E81" s="348">
        <v>3</v>
      </c>
      <c r="F81" s="300">
        <f t="shared" ref="F81" si="29">(E81+D81)-1</f>
        <v>11</v>
      </c>
      <c r="G81" s="349">
        <v>3</v>
      </c>
      <c r="H81" s="344" t="str">
        <f t="shared" si="28"/>
        <v/>
      </c>
      <c r="I81" s="345" t="str">
        <f t="shared" si="28"/>
        <v/>
      </c>
      <c r="J81" s="345" t="str">
        <f t="shared" si="28"/>
        <v/>
      </c>
      <c r="K81" s="345" t="str">
        <f t="shared" si="28"/>
        <v/>
      </c>
      <c r="L81" s="345" t="str">
        <f t="shared" si="28"/>
        <v/>
      </c>
      <c r="M81" s="345" t="str">
        <f t="shared" si="28"/>
        <v/>
      </c>
      <c r="N81" s="345" t="str">
        <f t="shared" si="28"/>
        <v/>
      </c>
      <c r="O81" s="345" t="str">
        <f t="shared" si="28"/>
        <v/>
      </c>
      <c r="P81" s="345">
        <f t="shared" si="28"/>
        <v>0</v>
      </c>
      <c r="Q81" s="345">
        <f t="shared" si="28"/>
        <v>0</v>
      </c>
      <c r="R81" s="345">
        <f t="shared" si="28"/>
        <v>0.6</v>
      </c>
      <c r="S81" s="345">
        <f t="shared" si="28"/>
        <v>0</v>
      </c>
      <c r="T81" s="345">
        <f t="shared" si="28"/>
        <v>0</v>
      </c>
      <c r="U81" s="345">
        <f t="shared" si="28"/>
        <v>0.4</v>
      </c>
      <c r="V81" s="345" t="str">
        <f t="shared" si="28"/>
        <v/>
      </c>
      <c r="W81" s="345" t="str">
        <f t="shared" si="28"/>
        <v/>
      </c>
      <c r="X81" s="345" t="str">
        <f t="shared" si="22"/>
        <v/>
      </c>
      <c r="Y81" s="345" t="str">
        <f t="shared" si="22"/>
        <v/>
      </c>
      <c r="Z81" s="345" t="str">
        <f t="shared" si="22"/>
        <v/>
      </c>
      <c r="AA81" s="345" t="str">
        <f t="shared" si="22"/>
        <v/>
      </c>
      <c r="AB81" s="345" t="str">
        <f t="shared" si="22"/>
        <v/>
      </c>
      <c r="AC81" s="345" t="str">
        <f t="shared" si="22"/>
        <v/>
      </c>
      <c r="AD81" s="345" t="str">
        <f t="shared" si="22"/>
        <v/>
      </c>
      <c r="AE81" s="345" t="str">
        <f t="shared" si="22"/>
        <v/>
      </c>
      <c r="AF81" s="345" t="str">
        <f t="shared" si="22"/>
        <v/>
      </c>
      <c r="AG81" s="345" t="str">
        <f t="shared" si="22"/>
        <v/>
      </c>
      <c r="AH81" s="345" t="str">
        <f t="shared" si="22"/>
        <v/>
      </c>
      <c r="AI81" s="345" t="str">
        <f t="shared" si="22"/>
        <v/>
      </c>
      <c r="AJ81" s="345" t="str">
        <f t="shared" si="22"/>
        <v/>
      </c>
      <c r="AK81" s="345" t="str">
        <f t="shared" si="22"/>
        <v/>
      </c>
      <c r="AL81" s="316"/>
      <c r="AM81" s="314"/>
      <c r="AN81" s="314"/>
    </row>
    <row r="82" spans="1:40" s="293" customFormat="1" ht="15" customHeight="1" x14ac:dyDescent="0.25">
      <c r="A82" s="300" t="s">
        <v>253</v>
      </c>
      <c r="B82" s="367" t="s">
        <v>254</v>
      </c>
      <c r="C82" s="306">
        <f>TRUNC('Parte B'!$G$97*5%+'Parte B'!$G$109*5%,2)</f>
        <v>19715.18</v>
      </c>
      <c r="D82" s="544">
        <v>11</v>
      </c>
      <c r="E82" s="300">
        <v>2</v>
      </c>
      <c r="F82" s="300">
        <f>(E82+D82)-1</f>
        <v>12</v>
      </c>
      <c r="G82" s="349">
        <v>2</v>
      </c>
      <c r="H82" s="344" t="str">
        <f t="shared" si="28"/>
        <v/>
      </c>
      <c r="I82" s="345" t="str">
        <f t="shared" si="28"/>
        <v/>
      </c>
      <c r="J82" s="345" t="str">
        <f t="shared" si="28"/>
        <v/>
      </c>
      <c r="K82" s="345" t="str">
        <f t="shared" si="28"/>
        <v/>
      </c>
      <c r="L82" s="345" t="str">
        <f t="shared" si="28"/>
        <v/>
      </c>
      <c r="M82" s="345" t="str">
        <f t="shared" si="28"/>
        <v/>
      </c>
      <c r="N82" s="345" t="str">
        <f t="shared" si="28"/>
        <v/>
      </c>
      <c r="O82" s="345" t="str">
        <f t="shared" si="28"/>
        <v/>
      </c>
      <c r="P82" s="345" t="str">
        <f t="shared" si="28"/>
        <v/>
      </c>
      <c r="Q82" s="345" t="str">
        <f t="shared" si="28"/>
        <v/>
      </c>
      <c r="R82" s="345">
        <f t="shared" si="28"/>
        <v>0</v>
      </c>
      <c r="S82" s="345">
        <f t="shared" si="28"/>
        <v>0.6</v>
      </c>
      <c r="T82" s="345">
        <f t="shared" si="28"/>
        <v>0</v>
      </c>
      <c r="U82" s="345">
        <f t="shared" si="28"/>
        <v>0.4</v>
      </c>
      <c r="V82" s="345" t="str">
        <f t="shared" si="28"/>
        <v/>
      </c>
      <c r="W82" s="345" t="str">
        <f t="shared" si="28"/>
        <v/>
      </c>
      <c r="X82" s="345" t="str">
        <f t="shared" si="22"/>
        <v/>
      </c>
      <c r="Y82" s="345" t="str">
        <f t="shared" si="22"/>
        <v/>
      </c>
      <c r="Z82" s="345" t="str">
        <f t="shared" si="22"/>
        <v/>
      </c>
      <c r="AA82" s="345" t="str">
        <f t="shared" si="22"/>
        <v/>
      </c>
      <c r="AB82" s="345" t="str">
        <f t="shared" si="22"/>
        <v/>
      </c>
      <c r="AC82" s="345" t="str">
        <f t="shared" si="22"/>
        <v/>
      </c>
      <c r="AD82" s="345" t="str">
        <f t="shared" si="22"/>
        <v/>
      </c>
      <c r="AE82" s="345" t="str">
        <f t="shared" si="22"/>
        <v/>
      </c>
      <c r="AF82" s="345" t="str">
        <f t="shared" si="22"/>
        <v/>
      </c>
      <c r="AG82" s="345" t="str">
        <f t="shared" si="22"/>
        <v/>
      </c>
      <c r="AH82" s="345" t="str">
        <f t="shared" si="22"/>
        <v/>
      </c>
      <c r="AI82" s="345" t="str">
        <f t="shared" si="22"/>
        <v/>
      </c>
      <c r="AJ82" s="345" t="str">
        <f t="shared" si="22"/>
        <v/>
      </c>
      <c r="AK82" s="345" t="str">
        <f t="shared" si="22"/>
        <v/>
      </c>
      <c r="AL82" s="316"/>
      <c r="AM82" s="314"/>
      <c r="AN82" s="314"/>
    </row>
    <row r="83" spans="1:40" s="293" customFormat="1" x14ac:dyDescent="0.25">
      <c r="A83" s="452" t="s">
        <v>47</v>
      </c>
      <c r="B83" s="334" t="s">
        <v>26</v>
      </c>
      <c r="C83" s="362">
        <f>SUBTOTAL(9,C84:C86)</f>
        <v>241539.08</v>
      </c>
      <c r="D83" s="549"/>
      <c r="E83" s="363"/>
      <c r="F83" s="363"/>
      <c r="G83" s="364"/>
      <c r="H83" s="344" t="str">
        <f t="shared" si="28"/>
        <v/>
      </c>
      <c r="I83" s="345" t="str">
        <f t="shared" si="28"/>
        <v/>
      </c>
      <c r="J83" s="345" t="str">
        <f t="shared" si="28"/>
        <v/>
      </c>
      <c r="K83" s="345" t="str">
        <f t="shared" si="28"/>
        <v/>
      </c>
      <c r="L83" s="345" t="str">
        <f t="shared" si="28"/>
        <v/>
      </c>
      <c r="M83" s="345" t="str">
        <f t="shared" si="28"/>
        <v/>
      </c>
      <c r="N83" s="345" t="str">
        <f t="shared" si="28"/>
        <v/>
      </c>
      <c r="O83" s="345" t="str">
        <f t="shared" si="28"/>
        <v/>
      </c>
      <c r="P83" s="345" t="str">
        <f t="shared" si="28"/>
        <v/>
      </c>
      <c r="Q83" s="345" t="str">
        <f t="shared" si="28"/>
        <v/>
      </c>
      <c r="R83" s="345" t="str">
        <f t="shared" si="28"/>
        <v/>
      </c>
      <c r="S83" s="345" t="str">
        <f t="shared" si="28"/>
        <v/>
      </c>
      <c r="T83" s="345" t="str">
        <f t="shared" si="28"/>
        <v/>
      </c>
      <c r="U83" s="345" t="str">
        <f t="shared" si="28"/>
        <v/>
      </c>
      <c r="V83" s="345" t="str">
        <f t="shared" si="28"/>
        <v/>
      </c>
      <c r="W83" s="345" t="str">
        <f t="shared" si="28"/>
        <v/>
      </c>
      <c r="X83" s="345" t="str">
        <f t="shared" si="22"/>
        <v/>
      </c>
      <c r="Y83" s="345" t="str">
        <f t="shared" si="22"/>
        <v/>
      </c>
      <c r="Z83" s="345" t="str">
        <f t="shared" si="22"/>
        <v/>
      </c>
      <c r="AA83" s="345" t="str">
        <f t="shared" si="22"/>
        <v/>
      </c>
      <c r="AB83" s="345" t="str">
        <f t="shared" si="22"/>
        <v/>
      </c>
      <c r="AC83" s="345" t="str">
        <f t="shared" si="22"/>
        <v/>
      </c>
      <c r="AD83" s="345" t="str">
        <f t="shared" si="22"/>
        <v/>
      </c>
      <c r="AE83" s="345" t="str">
        <f t="shared" si="22"/>
        <v/>
      </c>
      <c r="AF83" s="345" t="str">
        <f t="shared" si="22"/>
        <v/>
      </c>
      <c r="AG83" s="345" t="str">
        <f t="shared" si="22"/>
        <v/>
      </c>
      <c r="AH83" s="345" t="str">
        <f t="shared" si="22"/>
        <v/>
      </c>
      <c r="AI83" s="345" t="str">
        <f t="shared" si="22"/>
        <v/>
      </c>
      <c r="AJ83" s="345" t="str">
        <f t="shared" si="22"/>
        <v/>
      </c>
      <c r="AK83" s="345" t="str">
        <f t="shared" si="22"/>
        <v/>
      </c>
      <c r="AL83" s="316"/>
      <c r="AM83" s="314"/>
      <c r="AN83" s="314"/>
    </row>
    <row r="84" spans="1:40" s="293" customFormat="1" x14ac:dyDescent="0.25">
      <c r="A84" s="596" t="s">
        <v>255</v>
      </c>
      <c r="B84" s="368" t="s">
        <v>4165</v>
      </c>
      <c r="C84" s="708">
        <f>TRUNC('Parte B'!$G$120*35%,2)</f>
        <v>84538.68</v>
      </c>
      <c r="D84" s="348">
        <v>7</v>
      </c>
      <c r="E84" s="348">
        <v>3</v>
      </c>
      <c r="F84" s="300">
        <f t="shared" ref="F84:F86" si="30">(E84+D84)-1</f>
        <v>9</v>
      </c>
      <c r="G84" s="349">
        <v>3</v>
      </c>
      <c r="H84" s="344" t="str">
        <f t="shared" si="28"/>
        <v/>
      </c>
      <c r="I84" s="345" t="str">
        <f t="shared" si="28"/>
        <v/>
      </c>
      <c r="J84" s="345" t="str">
        <f t="shared" si="28"/>
        <v/>
      </c>
      <c r="K84" s="345" t="str">
        <f t="shared" si="28"/>
        <v/>
      </c>
      <c r="L84" s="345" t="str">
        <f t="shared" si="28"/>
        <v/>
      </c>
      <c r="M84" s="345" t="str">
        <f t="shared" si="28"/>
        <v/>
      </c>
      <c r="N84" s="345">
        <f t="shared" si="28"/>
        <v>0</v>
      </c>
      <c r="O84" s="345">
        <f t="shared" si="28"/>
        <v>0</v>
      </c>
      <c r="P84" s="345">
        <f t="shared" si="28"/>
        <v>0.6</v>
      </c>
      <c r="Q84" s="345">
        <f t="shared" si="28"/>
        <v>0</v>
      </c>
      <c r="R84" s="345">
        <f t="shared" si="28"/>
        <v>0</v>
      </c>
      <c r="S84" s="345">
        <f t="shared" si="28"/>
        <v>0.4</v>
      </c>
      <c r="T84" s="345" t="str">
        <f t="shared" si="28"/>
        <v/>
      </c>
      <c r="U84" s="345" t="str">
        <f t="shared" si="28"/>
        <v/>
      </c>
      <c r="V84" s="345" t="str">
        <f t="shared" si="28"/>
        <v/>
      </c>
      <c r="W84" s="345" t="str">
        <f t="shared" si="28"/>
        <v/>
      </c>
      <c r="X84" s="345" t="str">
        <f t="shared" si="22"/>
        <v/>
      </c>
      <c r="Y84" s="345" t="str">
        <f t="shared" si="22"/>
        <v/>
      </c>
      <c r="Z84" s="345" t="str">
        <f t="shared" si="22"/>
        <v/>
      </c>
      <c r="AA84" s="345" t="str">
        <f t="shared" si="22"/>
        <v/>
      </c>
      <c r="AB84" s="345" t="str">
        <f t="shared" si="22"/>
        <v/>
      </c>
      <c r="AC84" s="345" t="str">
        <f t="shared" si="22"/>
        <v/>
      </c>
      <c r="AD84" s="345" t="str">
        <f t="shared" si="22"/>
        <v/>
      </c>
      <c r="AE84" s="345" t="str">
        <f t="shared" si="22"/>
        <v/>
      </c>
      <c r="AF84" s="345" t="str">
        <f t="shared" si="22"/>
        <v/>
      </c>
      <c r="AG84" s="345" t="str">
        <f t="shared" si="22"/>
        <v/>
      </c>
      <c r="AH84" s="345" t="str">
        <f t="shared" si="22"/>
        <v/>
      </c>
      <c r="AI84" s="345" t="str">
        <f t="shared" si="22"/>
        <v/>
      </c>
      <c r="AJ84" s="345" t="str">
        <f t="shared" si="22"/>
        <v/>
      </c>
      <c r="AK84" s="345" t="str">
        <f t="shared" si="22"/>
        <v/>
      </c>
      <c r="AL84" s="316"/>
      <c r="AM84" s="314"/>
      <c r="AN84" s="314"/>
    </row>
    <row r="85" spans="1:40" s="293" customFormat="1" x14ac:dyDescent="0.25">
      <c r="A85" s="596" t="s">
        <v>4166</v>
      </c>
      <c r="B85" s="368" t="s">
        <v>4167</v>
      </c>
      <c r="C85" s="708">
        <f>TRUNC('Parte B'!$G$120*25%,2)</f>
        <v>60384.77</v>
      </c>
      <c r="D85" s="348">
        <v>8</v>
      </c>
      <c r="E85" s="348">
        <v>2</v>
      </c>
      <c r="F85" s="300">
        <f t="shared" si="30"/>
        <v>9</v>
      </c>
      <c r="G85" s="349">
        <v>3</v>
      </c>
      <c r="H85" s="344"/>
      <c r="I85" s="345"/>
      <c r="J85" s="345"/>
      <c r="K85" s="345"/>
      <c r="L85" s="345"/>
      <c r="M85" s="345"/>
      <c r="N85" s="345" t="str">
        <f t="shared" si="28"/>
        <v/>
      </c>
      <c r="O85" s="345">
        <f t="shared" si="28"/>
        <v>0</v>
      </c>
      <c r="P85" s="345">
        <f t="shared" si="28"/>
        <v>0.6</v>
      </c>
      <c r="Q85" s="345">
        <f t="shared" si="28"/>
        <v>0</v>
      </c>
      <c r="R85" s="345">
        <f t="shared" si="28"/>
        <v>0</v>
      </c>
      <c r="S85" s="345">
        <f t="shared" si="28"/>
        <v>0.4</v>
      </c>
      <c r="T85" s="345" t="str">
        <f t="shared" si="28"/>
        <v/>
      </c>
      <c r="U85" s="345" t="str">
        <f t="shared" si="28"/>
        <v/>
      </c>
      <c r="V85" s="345" t="str">
        <f t="shared" si="28"/>
        <v/>
      </c>
      <c r="W85" s="345" t="str">
        <f t="shared" si="28"/>
        <v/>
      </c>
      <c r="X85" s="345"/>
      <c r="Y85" s="345"/>
      <c r="Z85" s="345"/>
      <c r="AA85" s="345"/>
      <c r="AB85" s="345"/>
      <c r="AC85" s="345"/>
      <c r="AD85" s="345"/>
      <c r="AE85" s="345"/>
      <c r="AF85" s="345"/>
      <c r="AG85" s="345"/>
      <c r="AH85" s="345"/>
      <c r="AI85" s="345"/>
      <c r="AJ85" s="345"/>
      <c r="AK85" s="345"/>
      <c r="AL85" s="316"/>
      <c r="AM85" s="314"/>
      <c r="AN85" s="314"/>
    </row>
    <row r="86" spans="1:40" s="293" customFormat="1" x14ac:dyDescent="0.25">
      <c r="A86" s="596" t="s">
        <v>4168</v>
      </c>
      <c r="B86" s="368" t="s">
        <v>4169</v>
      </c>
      <c r="C86" s="708">
        <f>TRUNC('Parte B'!$G$120*40%,2)</f>
        <v>96615.63</v>
      </c>
      <c r="D86" s="348">
        <v>9</v>
      </c>
      <c r="E86" s="348">
        <v>3</v>
      </c>
      <c r="F86" s="300">
        <f t="shared" si="30"/>
        <v>11</v>
      </c>
      <c r="G86" s="349">
        <v>2</v>
      </c>
      <c r="H86" s="344" t="str">
        <f t="shared" ref="H86:W91" si="31">IF(H$7=$F86,0.6,IF($F86+$G86=H$7,0.4,IF(AND(H$7&lt;=$F86+$G86,H$7&gt;=$D86),0,"")))</f>
        <v/>
      </c>
      <c r="I86" s="345" t="str">
        <f t="shared" si="31"/>
        <v/>
      </c>
      <c r="J86" s="345" t="str">
        <f t="shared" si="31"/>
        <v/>
      </c>
      <c r="K86" s="345" t="str">
        <f t="shared" si="31"/>
        <v/>
      </c>
      <c r="L86" s="345" t="str">
        <f t="shared" si="31"/>
        <v/>
      </c>
      <c r="M86" s="345" t="str">
        <f t="shared" si="31"/>
        <v/>
      </c>
      <c r="N86" s="345" t="str">
        <f t="shared" si="28"/>
        <v/>
      </c>
      <c r="O86" s="345" t="str">
        <f t="shared" si="28"/>
        <v/>
      </c>
      <c r="P86" s="345">
        <f t="shared" si="28"/>
        <v>0</v>
      </c>
      <c r="Q86" s="345">
        <f t="shared" si="28"/>
        <v>0</v>
      </c>
      <c r="R86" s="345">
        <f t="shared" si="28"/>
        <v>0.6</v>
      </c>
      <c r="S86" s="345">
        <f t="shared" si="28"/>
        <v>0</v>
      </c>
      <c r="T86" s="345">
        <f t="shared" si="28"/>
        <v>0.4</v>
      </c>
      <c r="U86" s="345" t="str">
        <f t="shared" si="28"/>
        <v/>
      </c>
      <c r="V86" s="345" t="str">
        <f t="shared" si="28"/>
        <v/>
      </c>
      <c r="W86" s="345" t="str">
        <f t="shared" si="28"/>
        <v/>
      </c>
      <c r="X86" s="345" t="str">
        <f t="shared" ref="X86:AK91" si="32">IF(X$7=$F86,0.6,IF($F86+$G86=X$7,0.4,IF(AND(X$7&lt;=$F86+$G86,X$7&gt;=$D86),0,"")))</f>
        <v/>
      </c>
      <c r="Y86" s="345" t="str">
        <f t="shared" si="32"/>
        <v/>
      </c>
      <c r="Z86" s="345" t="str">
        <f t="shared" si="32"/>
        <v/>
      </c>
      <c r="AA86" s="345" t="str">
        <f t="shared" si="32"/>
        <v/>
      </c>
      <c r="AB86" s="345" t="str">
        <f t="shared" si="32"/>
        <v/>
      </c>
      <c r="AC86" s="345" t="str">
        <f t="shared" si="32"/>
        <v/>
      </c>
      <c r="AD86" s="345" t="str">
        <f t="shared" si="32"/>
        <v/>
      </c>
      <c r="AE86" s="345" t="str">
        <f t="shared" si="32"/>
        <v/>
      </c>
      <c r="AF86" s="345" t="str">
        <f t="shared" si="32"/>
        <v/>
      </c>
      <c r="AG86" s="345" t="str">
        <f t="shared" si="32"/>
        <v/>
      </c>
      <c r="AH86" s="345" t="str">
        <f t="shared" si="32"/>
        <v/>
      </c>
      <c r="AI86" s="345" t="str">
        <f t="shared" si="32"/>
        <v/>
      </c>
      <c r="AJ86" s="345" t="str">
        <f t="shared" si="32"/>
        <v/>
      </c>
      <c r="AK86" s="345" t="str">
        <f t="shared" si="32"/>
        <v/>
      </c>
      <c r="AL86" s="316"/>
      <c r="AM86" s="314"/>
      <c r="AN86" s="314"/>
    </row>
    <row r="87" spans="1:40" s="293" customFormat="1" x14ac:dyDescent="0.25">
      <c r="A87" s="452" t="s">
        <v>48</v>
      </c>
      <c r="B87" s="334" t="s">
        <v>4137</v>
      </c>
      <c r="C87" s="362">
        <f>SUBTOTAL(9,C88:C90)</f>
        <v>138306.27000000002</v>
      </c>
      <c r="D87" s="549"/>
      <c r="E87" s="363"/>
      <c r="F87" s="363"/>
      <c r="G87" s="364"/>
      <c r="H87" s="344" t="str">
        <f t="shared" si="31"/>
        <v/>
      </c>
      <c r="I87" s="345" t="str">
        <f t="shared" si="31"/>
        <v/>
      </c>
      <c r="J87" s="345" t="str">
        <f t="shared" si="31"/>
        <v/>
      </c>
      <c r="K87" s="345" t="str">
        <f t="shared" si="31"/>
        <v/>
      </c>
      <c r="L87" s="345" t="str">
        <f t="shared" si="31"/>
        <v/>
      </c>
      <c r="M87" s="345" t="str">
        <f t="shared" si="31"/>
        <v/>
      </c>
      <c r="N87" s="345" t="str">
        <f t="shared" si="31"/>
        <v/>
      </c>
      <c r="O87" s="345" t="str">
        <f t="shared" si="31"/>
        <v/>
      </c>
      <c r="P87" s="345" t="str">
        <f t="shared" si="31"/>
        <v/>
      </c>
      <c r="Q87" s="345" t="str">
        <f t="shared" si="31"/>
        <v/>
      </c>
      <c r="R87" s="345" t="str">
        <f t="shared" si="31"/>
        <v/>
      </c>
      <c r="S87" s="345" t="str">
        <f t="shared" si="31"/>
        <v/>
      </c>
      <c r="T87" s="345" t="str">
        <f t="shared" si="31"/>
        <v/>
      </c>
      <c r="U87" s="345" t="str">
        <f t="shared" si="31"/>
        <v/>
      </c>
      <c r="V87" s="345" t="str">
        <f t="shared" si="31"/>
        <v/>
      </c>
      <c r="W87" s="345" t="str">
        <f t="shared" si="31"/>
        <v/>
      </c>
      <c r="X87" s="345" t="str">
        <f t="shared" si="32"/>
        <v/>
      </c>
      <c r="Y87" s="345" t="str">
        <f t="shared" si="32"/>
        <v/>
      </c>
      <c r="Z87" s="345" t="str">
        <f t="shared" si="32"/>
        <v/>
      </c>
      <c r="AA87" s="345" t="str">
        <f t="shared" si="32"/>
        <v/>
      </c>
      <c r="AB87" s="345" t="str">
        <f t="shared" si="32"/>
        <v/>
      </c>
      <c r="AC87" s="345" t="str">
        <f t="shared" si="32"/>
        <v/>
      </c>
      <c r="AD87" s="345" t="str">
        <f t="shared" si="32"/>
        <v/>
      </c>
      <c r="AE87" s="345" t="str">
        <f t="shared" si="32"/>
        <v/>
      </c>
      <c r="AF87" s="345" t="str">
        <f t="shared" si="32"/>
        <v/>
      </c>
      <c r="AG87" s="345" t="str">
        <f t="shared" si="32"/>
        <v/>
      </c>
      <c r="AH87" s="345" t="str">
        <f t="shared" si="32"/>
        <v/>
      </c>
      <c r="AI87" s="345" t="str">
        <f t="shared" si="32"/>
        <v/>
      </c>
      <c r="AJ87" s="345" t="str">
        <f t="shared" si="32"/>
        <v/>
      </c>
      <c r="AK87" s="345" t="str">
        <f t="shared" si="32"/>
        <v/>
      </c>
      <c r="AL87" s="316"/>
      <c r="AM87" s="314"/>
      <c r="AN87" s="314"/>
    </row>
    <row r="88" spans="1:40" s="293" customFormat="1" x14ac:dyDescent="0.25">
      <c r="A88" s="301" t="s">
        <v>4170</v>
      </c>
      <c r="B88" s="367" t="s">
        <v>4171</v>
      </c>
      <c r="C88" s="706">
        <f>TRUNC('Parte B'!$G$133*25%,2)</f>
        <v>34576.57</v>
      </c>
      <c r="D88" s="348">
        <v>7</v>
      </c>
      <c r="E88" s="348">
        <v>3</v>
      </c>
      <c r="F88" s="300">
        <f t="shared" ref="F88:F90" si="33">(E88+D88)-1</f>
        <v>9</v>
      </c>
      <c r="G88" s="349">
        <v>3</v>
      </c>
      <c r="H88" s="344" t="str">
        <f t="shared" si="31"/>
        <v/>
      </c>
      <c r="I88" s="345" t="str">
        <f t="shared" si="31"/>
        <v/>
      </c>
      <c r="J88" s="345" t="str">
        <f t="shared" si="31"/>
        <v/>
      </c>
      <c r="K88" s="345" t="str">
        <f t="shared" si="31"/>
        <v/>
      </c>
      <c r="L88" s="345" t="str">
        <f t="shared" si="31"/>
        <v/>
      </c>
      <c r="M88" s="345" t="str">
        <f t="shared" si="31"/>
        <v/>
      </c>
      <c r="N88" s="345">
        <f t="shared" si="31"/>
        <v>0</v>
      </c>
      <c r="O88" s="345">
        <f t="shared" si="31"/>
        <v>0</v>
      </c>
      <c r="P88" s="345">
        <f t="shared" si="31"/>
        <v>0.6</v>
      </c>
      <c r="Q88" s="345">
        <f t="shared" si="31"/>
        <v>0</v>
      </c>
      <c r="R88" s="345">
        <f t="shared" si="31"/>
        <v>0</v>
      </c>
      <c r="S88" s="345">
        <f t="shared" si="31"/>
        <v>0.4</v>
      </c>
      <c r="T88" s="345" t="str">
        <f t="shared" si="31"/>
        <v/>
      </c>
      <c r="U88" s="345" t="str">
        <f t="shared" si="31"/>
        <v/>
      </c>
      <c r="V88" s="345" t="str">
        <f t="shared" si="31"/>
        <v/>
      </c>
      <c r="W88" s="345" t="str">
        <f t="shared" si="31"/>
        <v/>
      </c>
      <c r="X88" s="345" t="str">
        <f t="shared" si="32"/>
        <v/>
      </c>
      <c r="Y88" s="345" t="str">
        <f t="shared" si="32"/>
        <v/>
      </c>
      <c r="Z88" s="345" t="str">
        <f t="shared" si="32"/>
        <v/>
      </c>
      <c r="AA88" s="345" t="str">
        <f t="shared" si="32"/>
        <v/>
      </c>
      <c r="AB88" s="345" t="str">
        <f t="shared" si="32"/>
        <v/>
      </c>
      <c r="AC88" s="345" t="str">
        <f t="shared" si="32"/>
        <v/>
      </c>
      <c r="AD88" s="345" t="str">
        <f t="shared" si="32"/>
        <v/>
      </c>
      <c r="AE88" s="345" t="str">
        <f t="shared" si="32"/>
        <v/>
      </c>
      <c r="AF88" s="345" t="str">
        <f t="shared" si="32"/>
        <v/>
      </c>
      <c r="AG88" s="345" t="str">
        <f t="shared" si="32"/>
        <v/>
      </c>
      <c r="AH88" s="345" t="str">
        <f t="shared" si="32"/>
        <v/>
      </c>
      <c r="AI88" s="345" t="str">
        <f t="shared" si="32"/>
        <v/>
      </c>
      <c r="AJ88" s="345" t="str">
        <f t="shared" si="32"/>
        <v/>
      </c>
      <c r="AK88" s="345" t="str">
        <f t="shared" si="32"/>
        <v/>
      </c>
      <c r="AL88" s="316"/>
      <c r="AM88" s="314"/>
      <c r="AN88" s="314"/>
    </row>
    <row r="89" spans="1:40" s="293" customFormat="1" x14ac:dyDescent="0.25">
      <c r="A89" s="301" t="s">
        <v>4172</v>
      </c>
      <c r="B89" s="367" t="s">
        <v>4173</v>
      </c>
      <c r="C89" s="706">
        <f>TRUNC('Parte B'!$G$133*35%,2)</f>
        <v>48407.19</v>
      </c>
      <c r="D89" s="348">
        <v>8</v>
      </c>
      <c r="E89" s="348">
        <v>2</v>
      </c>
      <c r="F89" s="300">
        <f t="shared" si="33"/>
        <v>9</v>
      </c>
      <c r="G89" s="349">
        <v>3</v>
      </c>
      <c r="H89" s="344"/>
      <c r="I89" s="345"/>
      <c r="J89" s="345"/>
      <c r="K89" s="345"/>
      <c r="L89" s="345"/>
      <c r="M89" s="345"/>
      <c r="N89" s="345" t="str">
        <f t="shared" si="31"/>
        <v/>
      </c>
      <c r="O89" s="345">
        <f t="shared" si="31"/>
        <v>0</v>
      </c>
      <c r="P89" s="345">
        <f t="shared" si="31"/>
        <v>0.6</v>
      </c>
      <c r="Q89" s="345">
        <f t="shared" si="31"/>
        <v>0</v>
      </c>
      <c r="R89" s="345">
        <f t="shared" si="31"/>
        <v>0</v>
      </c>
      <c r="S89" s="345">
        <f t="shared" si="31"/>
        <v>0.4</v>
      </c>
      <c r="T89" s="345" t="str">
        <f t="shared" si="31"/>
        <v/>
      </c>
      <c r="U89" s="345" t="str">
        <f t="shared" si="31"/>
        <v/>
      </c>
      <c r="V89" s="345" t="str">
        <f t="shared" si="31"/>
        <v/>
      </c>
      <c r="W89" s="345" t="str">
        <f t="shared" si="31"/>
        <v/>
      </c>
      <c r="X89" s="345"/>
      <c r="Y89" s="345"/>
      <c r="Z89" s="345"/>
      <c r="AA89" s="345"/>
      <c r="AB89" s="345"/>
      <c r="AC89" s="345"/>
      <c r="AD89" s="345"/>
      <c r="AE89" s="345"/>
      <c r="AF89" s="345"/>
      <c r="AG89" s="345"/>
      <c r="AH89" s="345"/>
      <c r="AI89" s="345"/>
      <c r="AJ89" s="345"/>
      <c r="AK89" s="345"/>
      <c r="AL89" s="316"/>
      <c r="AM89" s="314"/>
      <c r="AN89" s="314"/>
    </row>
    <row r="90" spans="1:40" s="293" customFormat="1" x14ac:dyDescent="0.25">
      <c r="A90" s="301" t="s">
        <v>4174</v>
      </c>
      <c r="B90" s="367" t="s">
        <v>4175</v>
      </c>
      <c r="C90" s="706">
        <f>TRUNC('Parte B'!$G$133*40%,2)</f>
        <v>55322.51</v>
      </c>
      <c r="D90" s="348">
        <v>9</v>
      </c>
      <c r="E90" s="348">
        <v>3</v>
      </c>
      <c r="F90" s="300">
        <f t="shared" si="33"/>
        <v>11</v>
      </c>
      <c r="G90" s="349">
        <v>2</v>
      </c>
      <c r="H90" s="344" t="str">
        <f t="shared" si="31"/>
        <v/>
      </c>
      <c r="I90" s="345" t="str">
        <f t="shared" si="31"/>
        <v/>
      </c>
      <c r="J90" s="345" t="str">
        <f t="shared" si="31"/>
        <v/>
      </c>
      <c r="K90" s="345" t="str">
        <f t="shared" si="31"/>
        <v/>
      </c>
      <c r="L90" s="345" t="str">
        <f t="shared" si="31"/>
        <v/>
      </c>
      <c r="M90" s="345" t="str">
        <f t="shared" si="31"/>
        <v/>
      </c>
      <c r="N90" s="345" t="str">
        <f t="shared" si="31"/>
        <v/>
      </c>
      <c r="O90" s="345" t="str">
        <f t="shared" si="31"/>
        <v/>
      </c>
      <c r="P90" s="345">
        <f t="shared" si="31"/>
        <v>0</v>
      </c>
      <c r="Q90" s="345">
        <f t="shared" si="31"/>
        <v>0</v>
      </c>
      <c r="R90" s="345">
        <f t="shared" si="31"/>
        <v>0.6</v>
      </c>
      <c r="S90" s="345">
        <f t="shared" si="31"/>
        <v>0</v>
      </c>
      <c r="T90" s="345">
        <f t="shared" si="31"/>
        <v>0.4</v>
      </c>
      <c r="U90" s="345" t="str">
        <f t="shared" si="31"/>
        <v/>
      </c>
      <c r="V90" s="345" t="str">
        <f t="shared" si="31"/>
        <v/>
      </c>
      <c r="W90" s="345" t="str">
        <f t="shared" si="31"/>
        <v/>
      </c>
      <c r="X90" s="345" t="str">
        <f t="shared" si="32"/>
        <v/>
      </c>
      <c r="Y90" s="345" t="str">
        <f t="shared" si="32"/>
        <v/>
      </c>
      <c r="Z90" s="345" t="str">
        <f t="shared" si="32"/>
        <v/>
      </c>
      <c r="AA90" s="345" t="str">
        <f t="shared" si="32"/>
        <v/>
      </c>
      <c r="AB90" s="345" t="str">
        <f t="shared" si="32"/>
        <v/>
      </c>
      <c r="AC90" s="345" t="str">
        <f t="shared" si="32"/>
        <v/>
      </c>
      <c r="AD90" s="345" t="str">
        <f t="shared" si="32"/>
        <v/>
      </c>
      <c r="AE90" s="345" t="str">
        <f t="shared" si="32"/>
        <v/>
      </c>
      <c r="AF90" s="345" t="str">
        <f t="shared" si="32"/>
        <v/>
      </c>
      <c r="AG90" s="345" t="str">
        <f t="shared" si="32"/>
        <v/>
      </c>
      <c r="AH90" s="345" t="str">
        <f t="shared" si="32"/>
        <v/>
      </c>
      <c r="AI90" s="345" t="str">
        <f t="shared" si="32"/>
        <v/>
      </c>
      <c r="AJ90" s="345" t="str">
        <f t="shared" si="32"/>
        <v/>
      </c>
      <c r="AK90" s="345" t="str">
        <f t="shared" si="32"/>
        <v/>
      </c>
      <c r="AL90" s="316"/>
      <c r="AM90" s="314"/>
      <c r="AN90" s="314"/>
    </row>
    <row r="91" spans="1:40" s="293" customFormat="1" x14ac:dyDescent="0.25">
      <c r="A91" s="452" t="s">
        <v>50</v>
      </c>
      <c r="B91" s="334" t="s">
        <v>49</v>
      </c>
      <c r="C91" s="362">
        <f>SUBTOTAL(9,C92:C95)</f>
        <v>85374.94</v>
      </c>
      <c r="D91" s="549"/>
      <c r="E91" s="363"/>
      <c r="F91" s="363"/>
      <c r="G91" s="364"/>
      <c r="H91" s="344" t="str">
        <f t="shared" si="31"/>
        <v/>
      </c>
      <c r="I91" s="345" t="str">
        <f t="shared" si="31"/>
        <v/>
      </c>
      <c r="J91" s="345" t="str">
        <f t="shared" si="31"/>
        <v/>
      </c>
      <c r="K91" s="345" t="str">
        <f t="shared" si="31"/>
        <v/>
      </c>
      <c r="L91" s="345" t="str">
        <f t="shared" si="31"/>
        <v/>
      </c>
      <c r="M91" s="345" t="str">
        <f t="shared" si="31"/>
        <v/>
      </c>
      <c r="N91" s="345" t="str">
        <f t="shared" si="31"/>
        <v/>
      </c>
      <c r="O91" s="345" t="str">
        <f t="shared" si="31"/>
        <v/>
      </c>
      <c r="P91" s="345" t="str">
        <f t="shared" si="31"/>
        <v/>
      </c>
      <c r="Q91" s="345" t="str">
        <f t="shared" si="31"/>
        <v/>
      </c>
      <c r="R91" s="345" t="str">
        <f t="shared" si="31"/>
        <v/>
      </c>
      <c r="S91" s="345" t="str">
        <f t="shared" si="31"/>
        <v/>
      </c>
      <c r="T91" s="345" t="str">
        <f t="shared" si="31"/>
        <v/>
      </c>
      <c r="U91" s="345" t="str">
        <f t="shared" si="31"/>
        <v/>
      </c>
      <c r="V91" s="345" t="str">
        <f t="shared" si="31"/>
        <v/>
      </c>
      <c r="W91" s="345" t="str">
        <f t="shared" si="31"/>
        <v/>
      </c>
      <c r="X91" s="345" t="str">
        <f t="shared" si="32"/>
        <v/>
      </c>
      <c r="Y91" s="345" t="str">
        <f t="shared" si="32"/>
        <v/>
      </c>
      <c r="Z91" s="345" t="str">
        <f t="shared" si="32"/>
        <v/>
      </c>
      <c r="AA91" s="345" t="str">
        <f t="shared" si="32"/>
        <v/>
      </c>
      <c r="AB91" s="345" t="str">
        <f t="shared" si="32"/>
        <v/>
      </c>
      <c r="AC91" s="345" t="str">
        <f t="shared" si="32"/>
        <v/>
      </c>
      <c r="AD91" s="345" t="str">
        <f t="shared" si="32"/>
        <v/>
      </c>
      <c r="AE91" s="345" t="str">
        <f t="shared" si="32"/>
        <v/>
      </c>
      <c r="AF91" s="345" t="str">
        <f t="shared" si="32"/>
        <v/>
      </c>
      <c r="AG91" s="345" t="str">
        <f t="shared" si="32"/>
        <v/>
      </c>
      <c r="AH91" s="345" t="str">
        <f t="shared" si="32"/>
        <v/>
      </c>
      <c r="AI91" s="345" t="str">
        <f t="shared" si="32"/>
        <v/>
      </c>
      <c r="AJ91" s="345" t="str">
        <f t="shared" si="32"/>
        <v/>
      </c>
      <c r="AK91" s="345" t="str">
        <f t="shared" si="32"/>
        <v/>
      </c>
      <c r="AL91" s="316"/>
      <c r="AM91" s="314"/>
      <c r="AN91" s="314"/>
    </row>
    <row r="92" spans="1:40" x14ac:dyDescent="0.25">
      <c r="A92" s="300" t="s">
        <v>259</v>
      </c>
      <c r="B92" s="346" t="s">
        <v>256</v>
      </c>
      <c r="C92" s="307">
        <f>TRUNC('Parte B'!$G$149*15%,2)</f>
        <v>12806.24</v>
      </c>
      <c r="D92" s="544">
        <v>10</v>
      </c>
      <c r="E92" s="300">
        <v>3</v>
      </c>
      <c r="F92" s="300">
        <f t="shared" ref="F92" si="34">(E92+D92)-1</f>
        <v>12</v>
      </c>
      <c r="G92" s="349">
        <v>2</v>
      </c>
      <c r="H92" s="344" t="str">
        <f t="shared" si="28"/>
        <v/>
      </c>
      <c r="I92" s="345" t="str">
        <f t="shared" si="28"/>
        <v/>
      </c>
      <c r="J92" s="345" t="str">
        <f t="shared" si="28"/>
        <v/>
      </c>
      <c r="K92" s="345" t="str">
        <f t="shared" si="28"/>
        <v/>
      </c>
      <c r="L92" s="345" t="str">
        <f t="shared" si="28"/>
        <v/>
      </c>
      <c r="M92" s="345" t="str">
        <f t="shared" si="28"/>
        <v/>
      </c>
      <c r="N92" s="345" t="str">
        <f t="shared" si="28"/>
        <v/>
      </c>
      <c r="O92" s="345" t="str">
        <f t="shared" si="28"/>
        <v/>
      </c>
      <c r="P92" s="345" t="str">
        <f t="shared" si="28"/>
        <v/>
      </c>
      <c r="Q92" s="345">
        <f t="shared" si="28"/>
        <v>0</v>
      </c>
      <c r="R92" s="345">
        <f t="shared" si="28"/>
        <v>0</v>
      </c>
      <c r="S92" s="345">
        <f t="shared" si="28"/>
        <v>0.6</v>
      </c>
      <c r="T92" s="345">
        <f t="shared" si="28"/>
        <v>0</v>
      </c>
      <c r="U92" s="345">
        <f t="shared" si="28"/>
        <v>0.4</v>
      </c>
      <c r="V92" s="345" t="str">
        <f t="shared" si="28"/>
        <v/>
      </c>
      <c r="W92" s="345" t="str">
        <f t="shared" si="28"/>
        <v/>
      </c>
      <c r="X92" s="345" t="str">
        <f t="shared" ref="X92:AK108" si="35">IF(X$7=$F92,0.6,IF($F92+$G92=X$7,0.4,IF(AND(X$7&lt;=$F92+$G92,X$7&gt;=$D92),0,"")))</f>
        <v/>
      </c>
      <c r="Y92" s="345" t="str">
        <f t="shared" si="35"/>
        <v/>
      </c>
      <c r="Z92" s="345" t="str">
        <f t="shared" si="35"/>
        <v/>
      </c>
      <c r="AA92" s="345" t="str">
        <f t="shared" si="35"/>
        <v/>
      </c>
      <c r="AB92" s="345" t="str">
        <f t="shared" si="35"/>
        <v/>
      </c>
      <c r="AC92" s="345" t="str">
        <f t="shared" si="35"/>
        <v/>
      </c>
      <c r="AD92" s="345" t="str">
        <f t="shared" si="35"/>
        <v/>
      </c>
      <c r="AE92" s="345" t="str">
        <f t="shared" si="35"/>
        <v/>
      </c>
      <c r="AF92" s="345" t="str">
        <f t="shared" si="35"/>
        <v/>
      </c>
      <c r="AG92" s="345" t="str">
        <f t="shared" si="35"/>
        <v/>
      </c>
      <c r="AH92" s="345" t="str">
        <f t="shared" si="35"/>
        <v/>
      </c>
      <c r="AI92" s="345" t="str">
        <f t="shared" si="35"/>
        <v/>
      </c>
      <c r="AJ92" s="345" t="str">
        <f t="shared" si="35"/>
        <v/>
      </c>
      <c r="AK92" s="345" t="str">
        <f t="shared" si="35"/>
        <v/>
      </c>
      <c r="AL92" s="316"/>
      <c r="AM92" s="314"/>
      <c r="AN92" s="314"/>
    </row>
    <row r="93" spans="1:40" x14ac:dyDescent="0.25">
      <c r="A93" s="300" t="s">
        <v>261</v>
      </c>
      <c r="B93" s="346" t="s">
        <v>257</v>
      </c>
      <c r="C93" s="307">
        <f>TRUNC('Parte B'!$G$149*15%,2)</f>
        <v>12806.24</v>
      </c>
      <c r="D93" s="544">
        <v>10</v>
      </c>
      <c r="E93" s="300">
        <v>3</v>
      </c>
      <c r="F93" s="300">
        <f>(E93+D93)-1</f>
        <v>12</v>
      </c>
      <c r="G93" s="349">
        <v>2</v>
      </c>
      <c r="H93" s="344" t="str">
        <f t="shared" si="28"/>
        <v/>
      </c>
      <c r="I93" s="345" t="str">
        <f t="shared" si="28"/>
        <v/>
      </c>
      <c r="J93" s="345" t="str">
        <f t="shared" si="28"/>
        <v/>
      </c>
      <c r="K93" s="345" t="str">
        <f t="shared" si="28"/>
        <v/>
      </c>
      <c r="L93" s="345" t="str">
        <f t="shared" si="28"/>
        <v/>
      </c>
      <c r="M93" s="345" t="str">
        <f t="shared" si="28"/>
        <v/>
      </c>
      <c r="N93" s="345" t="str">
        <f t="shared" si="28"/>
        <v/>
      </c>
      <c r="O93" s="345" t="str">
        <f t="shared" si="28"/>
        <v/>
      </c>
      <c r="P93" s="345" t="str">
        <f t="shared" si="28"/>
        <v/>
      </c>
      <c r="Q93" s="345">
        <f t="shared" si="28"/>
        <v>0</v>
      </c>
      <c r="R93" s="345">
        <f t="shared" si="28"/>
        <v>0</v>
      </c>
      <c r="S93" s="345">
        <f t="shared" si="28"/>
        <v>0.6</v>
      </c>
      <c r="T93" s="345">
        <f t="shared" si="28"/>
        <v>0</v>
      </c>
      <c r="U93" s="345">
        <f t="shared" si="28"/>
        <v>0.4</v>
      </c>
      <c r="V93" s="345" t="str">
        <f t="shared" si="28"/>
        <v/>
      </c>
      <c r="W93" s="345" t="str">
        <f t="shared" si="28"/>
        <v/>
      </c>
      <c r="X93" s="345" t="str">
        <f t="shared" si="35"/>
        <v/>
      </c>
      <c r="Y93" s="345" t="str">
        <f t="shared" si="35"/>
        <v/>
      </c>
      <c r="Z93" s="345" t="str">
        <f t="shared" si="35"/>
        <v/>
      </c>
      <c r="AA93" s="345" t="str">
        <f t="shared" si="35"/>
        <v/>
      </c>
      <c r="AB93" s="345" t="str">
        <f t="shared" si="35"/>
        <v/>
      </c>
      <c r="AC93" s="345" t="str">
        <f t="shared" si="35"/>
        <v/>
      </c>
      <c r="AD93" s="345" t="str">
        <f t="shared" si="35"/>
        <v/>
      </c>
      <c r="AE93" s="345" t="str">
        <f t="shared" si="35"/>
        <v/>
      </c>
      <c r="AF93" s="345" t="str">
        <f t="shared" si="35"/>
        <v/>
      </c>
      <c r="AG93" s="345" t="str">
        <f t="shared" si="35"/>
        <v/>
      </c>
      <c r="AH93" s="345" t="str">
        <f t="shared" si="35"/>
        <v/>
      </c>
      <c r="AI93" s="345" t="str">
        <f t="shared" si="35"/>
        <v/>
      </c>
      <c r="AJ93" s="345" t="str">
        <f t="shared" si="35"/>
        <v/>
      </c>
      <c r="AK93" s="345" t="str">
        <f t="shared" si="35"/>
        <v/>
      </c>
      <c r="AL93" s="316"/>
      <c r="AM93" s="314"/>
      <c r="AN93" s="314"/>
    </row>
    <row r="94" spans="1:40" x14ac:dyDescent="0.25">
      <c r="A94" s="300" t="s">
        <v>263</v>
      </c>
      <c r="B94" s="346" t="s">
        <v>258</v>
      </c>
      <c r="C94" s="307">
        <f>TRUNC('Parte B'!$G$149*40%,2)</f>
        <v>34149.980000000003</v>
      </c>
      <c r="D94" s="544">
        <v>10</v>
      </c>
      <c r="E94" s="300">
        <v>3</v>
      </c>
      <c r="F94" s="300">
        <f>(E94+D94)-1</f>
        <v>12</v>
      </c>
      <c r="G94" s="349">
        <v>2</v>
      </c>
      <c r="H94" s="344" t="str">
        <f t="shared" si="28"/>
        <v/>
      </c>
      <c r="I94" s="345" t="str">
        <f t="shared" si="28"/>
        <v/>
      </c>
      <c r="J94" s="345" t="str">
        <f t="shared" si="28"/>
        <v/>
      </c>
      <c r="K94" s="345" t="str">
        <f t="shared" si="28"/>
        <v/>
      </c>
      <c r="L94" s="345" t="str">
        <f t="shared" si="28"/>
        <v/>
      </c>
      <c r="M94" s="345" t="str">
        <f t="shared" si="28"/>
        <v/>
      </c>
      <c r="N94" s="345" t="str">
        <f t="shared" si="28"/>
        <v/>
      </c>
      <c r="O94" s="345" t="str">
        <f t="shared" si="28"/>
        <v/>
      </c>
      <c r="P94" s="345" t="str">
        <f t="shared" si="28"/>
        <v/>
      </c>
      <c r="Q94" s="345">
        <f t="shared" si="28"/>
        <v>0</v>
      </c>
      <c r="R94" s="345">
        <f t="shared" si="28"/>
        <v>0</v>
      </c>
      <c r="S94" s="345">
        <f t="shared" si="28"/>
        <v>0.6</v>
      </c>
      <c r="T94" s="345">
        <f t="shared" si="28"/>
        <v>0</v>
      </c>
      <c r="U94" s="345">
        <f t="shared" si="28"/>
        <v>0.4</v>
      </c>
      <c r="V94" s="345" t="str">
        <f t="shared" si="28"/>
        <v/>
      </c>
      <c r="W94" s="345" t="str">
        <f t="shared" si="28"/>
        <v/>
      </c>
      <c r="X94" s="345" t="str">
        <f t="shared" si="35"/>
        <v/>
      </c>
      <c r="Y94" s="345" t="str">
        <f t="shared" si="35"/>
        <v/>
      </c>
      <c r="Z94" s="345" t="str">
        <f t="shared" si="35"/>
        <v/>
      </c>
      <c r="AA94" s="345" t="str">
        <f t="shared" si="35"/>
        <v/>
      </c>
      <c r="AB94" s="345" t="str">
        <f t="shared" si="35"/>
        <v/>
      </c>
      <c r="AC94" s="345" t="str">
        <f t="shared" si="35"/>
        <v/>
      </c>
      <c r="AD94" s="345" t="str">
        <f t="shared" si="35"/>
        <v/>
      </c>
      <c r="AE94" s="345" t="str">
        <f t="shared" si="35"/>
        <v/>
      </c>
      <c r="AF94" s="345" t="str">
        <f t="shared" si="35"/>
        <v/>
      </c>
      <c r="AG94" s="345" t="str">
        <f t="shared" si="35"/>
        <v/>
      </c>
      <c r="AH94" s="345" t="str">
        <f t="shared" si="35"/>
        <v/>
      </c>
      <c r="AI94" s="345" t="str">
        <f t="shared" si="35"/>
        <v/>
      </c>
      <c r="AJ94" s="345" t="str">
        <f t="shared" si="35"/>
        <v/>
      </c>
      <c r="AK94" s="345" t="str">
        <f t="shared" si="35"/>
        <v/>
      </c>
      <c r="AL94" s="316"/>
      <c r="AM94" s="314"/>
      <c r="AN94" s="314"/>
    </row>
    <row r="95" spans="1:40" x14ac:dyDescent="0.25">
      <c r="A95" s="300" t="s">
        <v>265</v>
      </c>
      <c r="B95" s="346" t="s">
        <v>208</v>
      </c>
      <c r="C95" s="307">
        <f>TRUNC('Parte B'!$G$149*30%,2)</f>
        <v>25612.48</v>
      </c>
      <c r="D95" s="544">
        <v>11</v>
      </c>
      <c r="E95" s="300">
        <v>1</v>
      </c>
      <c r="F95" s="300">
        <f>(E95+D95)-1</f>
        <v>11</v>
      </c>
      <c r="G95" s="349">
        <v>2</v>
      </c>
      <c r="H95" s="344" t="str">
        <f t="shared" si="28"/>
        <v/>
      </c>
      <c r="I95" s="345" t="str">
        <f t="shared" si="28"/>
        <v/>
      </c>
      <c r="J95" s="345" t="str">
        <f t="shared" si="28"/>
        <v/>
      </c>
      <c r="K95" s="345" t="str">
        <f t="shared" si="28"/>
        <v/>
      </c>
      <c r="L95" s="345" t="str">
        <f t="shared" si="28"/>
        <v/>
      </c>
      <c r="M95" s="345" t="str">
        <f t="shared" si="28"/>
        <v/>
      </c>
      <c r="N95" s="345" t="str">
        <f t="shared" si="28"/>
        <v/>
      </c>
      <c r="O95" s="345" t="str">
        <f t="shared" si="28"/>
        <v/>
      </c>
      <c r="P95" s="345" t="str">
        <f t="shared" si="28"/>
        <v/>
      </c>
      <c r="Q95" s="345" t="str">
        <f t="shared" si="28"/>
        <v/>
      </c>
      <c r="R95" s="345">
        <f t="shared" si="28"/>
        <v>0.6</v>
      </c>
      <c r="S95" s="345">
        <f t="shared" si="28"/>
        <v>0</v>
      </c>
      <c r="T95" s="345">
        <f t="shared" si="28"/>
        <v>0.4</v>
      </c>
      <c r="U95" s="345" t="str">
        <f t="shared" si="28"/>
        <v/>
      </c>
      <c r="V95" s="345" t="str">
        <f t="shared" si="28"/>
        <v/>
      </c>
      <c r="W95" s="345" t="str">
        <f t="shared" si="28"/>
        <v/>
      </c>
      <c r="X95" s="345" t="str">
        <f t="shared" si="35"/>
        <v/>
      </c>
      <c r="Y95" s="345" t="str">
        <f t="shared" si="35"/>
        <v/>
      </c>
      <c r="Z95" s="345" t="str">
        <f t="shared" si="35"/>
        <v/>
      </c>
      <c r="AA95" s="345" t="str">
        <f t="shared" si="35"/>
        <v/>
      </c>
      <c r="AB95" s="345" t="str">
        <f t="shared" si="35"/>
        <v/>
      </c>
      <c r="AC95" s="345" t="str">
        <f t="shared" si="35"/>
        <v/>
      </c>
      <c r="AD95" s="345" t="str">
        <f t="shared" si="35"/>
        <v/>
      </c>
      <c r="AE95" s="345" t="str">
        <f t="shared" si="35"/>
        <v/>
      </c>
      <c r="AF95" s="345" t="str">
        <f t="shared" si="35"/>
        <v/>
      </c>
      <c r="AG95" s="345" t="str">
        <f t="shared" si="35"/>
        <v/>
      </c>
      <c r="AH95" s="345" t="str">
        <f t="shared" si="35"/>
        <v/>
      </c>
      <c r="AI95" s="345" t="str">
        <f t="shared" si="35"/>
        <v/>
      </c>
      <c r="AJ95" s="345" t="str">
        <f t="shared" si="35"/>
        <v/>
      </c>
      <c r="AK95" s="345" t="str">
        <f t="shared" si="35"/>
        <v/>
      </c>
      <c r="AL95" s="316"/>
      <c r="AM95" s="314"/>
      <c r="AN95" s="314"/>
    </row>
    <row r="96" spans="1:40" s="293" customFormat="1" x14ac:dyDescent="0.25">
      <c r="A96" s="452" t="s">
        <v>4140</v>
      </c>
      <c r="B96" s="334" t="s">
        <v>51</v>
      </c>
      <c r="C96" s="362">
        <f>SUBTOTAL(9,C97:C101)</f>
        <v>101585.55</v>
      </c>
      <c r="D96" s="549"/>
      <c r="E96" s="363"/>
      <c r="F96" s="363"/>
      <c r="G96" s="364"/>
      <c r="H96" s="344" t="str">
        <f t="shared" si="28"/>
        <v/>
      </c>
      <c r="I96" s="345" t="str">
        <f t="shared" si="28"/>
        <v/>
      </c>
      <c r="J96" s="345" t="str">
        <f t="shared" si="28"/>
        <v/>
      </c>
      <c r="K96" s="345" t="str">
        <f t="shared" si="28"/>
        <v/>
      </c>
      <c r="L96" s="345" t="str">
        <f t="shared" si="28"/>
        <v/>
      </c>
      <c r="M96" s="345" t="str">
        <f t="shared" si="28"/>
        <v/>
      </c>
      <c r="N96" s="345" t="str">
        <f t="shared" si="28"/>
        <v/>
      </c>
      <c r="O96" s="345" t="str">
        <f t="shared" si="28"/>
        <v/>
      </c>
      <c r="P96" s="345" t="str">
        <f t="shared" si="28"/>
        <v/>
      </c>
      <c r="Q96" s="345" t="str">
        <f t="shared" si="28"/>
        <v/>
      </c>
      <c r="R96" s="345" t="str">
        <f t="shared" si="28"/>
        <v/>
      </c>
      <c r="S96" s="345" t="str">
        <f t="shared" si="28"/>
        <v/>
      </c>
      <c r="T96" s="345" t="str">
        <f t="shared" si="28"/>
        <v/>
      </c>
      <c r="U96" s="345" t="str">
        <f t="shared" si="28"/>
        <v/>
      </c>
      <c r="V96" s="345" t="str">
        <f t="shared" si="28"/>
        <v/>
      </c>
      <c r="W96" s="345" t="str">
        <f t="shared" si="28"/>
        <v/>
      </c>
      <c r="X96" s="345" t="str">
        <f t="shared" si="35"/>
        <v/>
      </c>
      <c r="Y96" s="345" t="str">
        <f t="shared" si="35"/>
        <v/>
      </c>
      <c r="Z96" s="345" t="str">
        <f t="shared" si="35"/>
        <v/>
      </c>
      <c r="AA96" s="345" t="str">
        <f t="shared" si="35"/>
        <v/>
      </c>
      <c r="AB96" s="345" t="str">
        <f t="shared" si="35"/>
        <v/>
      </c>
      <c r="AC96" s="345" t="str">
        <f t="shared" si="35"/>
        <v/>
      </c>
      <c r="AD96" s="345" t="str">
        <f t="shared" si="35"/>
        <v/>
      </c>
      <c r="AE96" s="345" t="str">
        <f t="shared" si="35"/>
        <v/>
      </c>
      <c r="AF96" s="345" t="str">
        <f t="shared" si="35"/>
        <v/>
      </c>
      <c r="AG96" s="345" t="str">
        <f t="shared" si="35"/>
        <v/>
      </c>
      <c r="AH96" s="345" t="str">
        <f t="shared" si="35"/>
        <v/>
      </c>
      <c r="AI96" s="345" t="str">
        <f t="shared" si="35"/>
        <v/>
      </c>
      <c r="AJ96" s="345" t="str">
        <f t="shared" si="35"/>
        <v/>
      </c>
      <c r="AK96" s="345" t="str">
        <f t="shared" si="35"/>
        <v/>
      </c>
      <c r="AL96" s="316"/>
      <c r="AM96" s="314"/>
      <c r="AN96" s="314"/>
    </row>
    <row r="97" spans="1:40" x14ac:dyDescent="0.25">
      <c r="A97" s="300" t="s">
        <v>4141</v>
      </c>
      <c r="B97" s="346" t="s">
        <v>260</v>
      </c>
      <c r="C97" s="307">
        <f>TRUNC('Parte B'!$G$158*5%,2)</f>
        <v>5079.2700000000004</v>
      </c>
      <c r="D97" s="544">
        <v>11</v>
      </c>
      <c r="E97" s="300">
        <v>1</v>
      </c>
      <c r="F97" s="300">
        <f t="shared" ref="F97" si="36">(E97+D97)-1</f>
        <v>11</v>
      </c>
      <c r="G97" s="349">
        <v>2</v>
      </c>
      <c r="H97" s="344" t="str">
        <f t="shared" si="28"/>
        <v/>
      </c>
      <c r="I97" s="345" t="str">
        <f t="shared" si="28"/>
        <v/>
      </c>
      <c r="J97" s="345" t="str">
        <f t="shared" si="28"/>
        <v/>
      </c>
      <c r="K97" s="345" t="str">
        <f t="shared" si="28"/>
        <v/>
      </c>
      <c r="L97" s="345" t="str">
        <f t="shared" si="28"/>
        <v/>
      </c>
      <c r="M97" s="345" t="str">
        <f t="shared" si="28"/>
        <v/>
      </c>
      <c r="N97" s="345" t="str">
        <f t="shared" si="28"/>
        <v/>
      </c>
      <c r="O97" s="345" t="str">
        <f t="shared" si="28"/>
        <v/>
      </c>
      <c r="P97" s="345" t="str">
        <f t="shared" si="28"/>
        <v/>
      </c>
      <c r="Q97" s="345" t="str">
        <f t="shared" si="28"/>
        <v/>
      </c>
      <c r="R97" s="345">
        <f t="shared" si="28"/>
        <v>0.6</v>
      </c>
      <c r="S97" s="345">
        <f t="shared" si="28"/>
        <v>0</v>
      </c>
      <c r="T97" s="345">
        <f t="shared" si="28"/>
        <v>0.4</v>
      </c>
      <c r="U97" s="345" t="str">
        <f t="shared" si="28"/>
        <v/>
      </c>
      <c r="V97" s="345" t="str">
        <f t="shared" si="28"/>
        <v/>
      </c>
      <c r="W97" s="345" t="str">
        <f t="shared" si="28"/>
        <v/>
      </c>
      <c r="X97" s="345" t="str">
        <f t="shared" si="35"/>
        <v/>
      </c>
      <c r="Y97" s="345" t="str">
        <f t="shared" si="35"/>
        <v/>
      </c>
      <c r="Z97" s="345" t="str">
        <f t="shared" si="35"/>
        <v/>
      </c>
      <c r="AA97" s="345" t="str">
        <f t="shared" si="35"/>
        <v/>
      </c>
      <c r="AB97" s="345" t="str">
        <f t="shared" si="35"/>
        <v/>
      </c>
      <c r="AC97" s="345" t="str">
        <f t="shared" si="35"/>
        <v/>
      </c>
      <c r="AD97" s="345" t="str">
        <f t="shared" si="35"/>
        <v/>
      </c>
      <c r="AE97" s="345" t="str">
        <f t="shared" si="35"/>
        <v/>
      </c>
      <c r="AF97" s="345" t="str">
        <f t="shared" si="35"/>
        <v/>
      </c>
      <c r="AG97" s="345" t="str">
        <f t="shared" si="35"/>
        <v/>
      </c>
      <c r="AH97" s="345" t="str">
        <f t="shared" si="35"/>
        <v/>
      </c>
      <c r="AI97" s="345" t="str">
        <f t="shared" si="35"/>
        <v/>
      </c>
      <c r="AJ97" s="345" t="str">
        <f t="shared" si="35"/>
        <v/>
      </c>
      <c r="AK97" s="345" t="str">
        <f t="shared" si="35"/>
        <v/>
      </c>
      <c r="AL97" s="316"/>
      <c r="AM97" s="314"/>
      <c r="AN97" s="314"/>
    </row>
    <row r="98" spans="1:40" x14ac:dyDescent="0.25">
      <c r="A98" s="300" t="s">
        <v>4142</v>
      </c>
      <c r="B98" s="346" t="s">
        <v>262</v>
      </c>
      <c r="C98" s="307">
        <f>TRUNC('Parte B'!$G$158*45%,2)</f>
        <v>45713.51</v>
      </c>
      <c r="D98" s="544">
        <v>11</v>
      </c>
      <c r="E98" s="300">
        <v>2</v>
      </c>
      <c r="F98" s="300">
        <f>(E98+D98)-1</f>
        <v>12</v>
      </c>
      <c r="G98" s="349">
        <v>2</v>
      </c>
      <c r="H98" s="344" t="str">
        <f t="shared" si="28"/>
        <v/>
      </c>
      <c r="I98" s="345" t="str">
        <f t="shared" si="28"/>
        <v/>
      </c>
      <c r="J98" s="345" t="str">
        <f t="shared" si="28"/>
        <v/>
      </c>
      <c r="K98" s="345" t="str">
        <f t="shared" si="28"/>
        <v/>
      </c>
      <c r="L98" s="345" t="str">
        <f t="shared" si="28"/>
        <v/>
      </c>
      <c r="M98" s="345" t="str">
        <f t="shared" si="28"/>
        <v/>
      </c>
      <c r="N98" s="345" t="str">
        <f t="shared" si="28"/>
        <v/>
      </c>
      <c r="O98" s="345" t="str">
        <f t="shared" si="28"/>
        <v/>
      </c>
      <c r="P98" s="345" t="str">
        <f t="shared" si="28"/>
        <v/>
      </c>
      <c r="Q98" s="345" t="str">
        <f t="shared" si="28"/>
        <v/>
      </c>
      <c r="R98" s="345">
        <f t="shared" si="28"/>
        <v>0</v>
      </c>
      <c r="S98" s="345">
        <f t="shared" si="28"/>
        <v>0.6</v>
      </c>
      <c r="T98" s="345">
        <f t="shared" si="28"/>
        <v>0</v>
      </c>
      <c r="U98" s="345">
        <f t="shared" si="28"/>
        <v>0.4</v>
      </c>
      <c r="V98" s="345" t="str">
        <f t="shared" si="28"/>
        <v/>
      </c>
      <c r="W98" s="345" t="str">
        <f t="shared" si="28"/>
        <v/>
      </c>
      <c r="X98" s="345" t="str">
        <f t="shared" si="35"/>
        <v/>
      </c>
      <c r="Y98" s="345" t="str">
        <f t="shared" si="35"/>
        <v/>
      </c>
      <c r="Z98" s="345" t="str">
        <f t="shared" si="35"/>
        <v/>
      </c>
      <c r="AA98" s="345" t="str">
        <f t="shared" si="35"/>
        <v/>
      </c>
      <c r="AB98" s="345" t="str">
        <f t="shared" si="35"/>
        <v/>
      </c>
      <c r="AC98" s="345" t="str">
        <f t="shared" si="35"/>
        <v/>
      </c>
      <c r="AD98" s="345" t="str">
        <f t="shared" si="35"/>
        <v/>
      </c>
      <c r="AE98" s="345" t="str">
        <f t="shared" si="35"/>
        <v/>
      </c>
      <c r="AF98" s="345" t="str">
        <f t="shared" si="35"/>
        <v/>
      </c>
      <c r="AG98" s="345" t="str">
        <f t="shared" si="35"/>
        <v/>
      </c>
      <c r="AH98" s="345" t="str">
        <f t="shared" si="35"/>
        <v/>
      </c>
      <c r="AI98" s="345" t="str">
        <f t="shared" si="35"/>
        <v/>
      </c>
      <c r="AJ98" s="345" t="str">
        <f t="shared" si="35"/>
        <v/>
      </c>
      <c r="AK98" s="345" t="str">
        <f t="shared" si="35"/>
        <v/>
      </c>
      <c r="AL98" s="316"/>
      <c r="AM98" s="314"/>
      <c r="AN98" s="314"/>
    </row>
    <row r="99" spans="1:40" x14ac:dyDescent="0.25">
      <c r="A99" s="300" t="s">
        <v>4143</v>
      </c>
      <c r="B99" s="346" t="s">
        <v>264</v>
      </c>
      <c r="C99" s="307">
        <f>TRUNC('Parte B'!$G$158*20%,2)</f>
        <v>20317.11</v>
      </c>
      <c r="D99" s="544">
        <v>11</v>
      </c>
      <c r="E99" s="300">
        <v>1</v>
      </c>
      <c r="F99" s="300">
        <f>(E99+D99)-1</f>
        <v>11</v>
      </c>
      <c r="G99" s="349">
        <v>2</v>
      </c>
      <c r="H99" s="344" t="str">
        <f t="shared" si="28"/>
        <v/>
      </c>
      <c r="I99" s="345" t="str">
        <f t="shared" si="28"/>
        <v/>
      </c>
      <c r="J99" s="345" t="str">
        <f t="shared" si="28"/>
        <v/>
      </c>
      <c r="K99" s="345" t="str">
        <f t="shared" si="28"/>
        <v/>
      </c>
      <c r="L99" s="345" t="str">
        <f t="shared" si="28"/>
        <v/>
      </c>
      <c r="M99" s="345" t="str">
        <f t="shared" si="28"/>
        <v/>
      </c>
      <c r="N99" s="345" t="str">
        <f t="shared" si="28"/>
        <v/>
      </c>
      <c r="O99" s="345" t="str">
        <f t="shared" si="28"/>
        <v/>
      </c>
      <c r="P99" s="345" t="str">
        <f t="shared" si="28"/>
        <v/>
      </c>
      <c r="Q99" s="345" t="str">
        <f t="shared" si="28"/>
        <v/>
      </c>
      <c r="R99" s="345">
        <f t="shared" si="28"/>
        <v>0.6</v>
      </c>
      <c r="S99" s="345">
        <f t="shared" si="28"/>
        <v>0</v>
      </c>
      <c r="T99" s="345">
        <f t="shared" si="28"/>
        <v>0.4</v>
      </c>
      <c r="U99" s="345" t="str">
        <f t="shared" si="28"/>
        <v/>
      </c>
      <c r="V99" s="345" t="str">
        <f t="shared" si="28"/>
        <v/>
      </c>
      <c r="W99" s="345" t="str">
        <f t="shared" si="28"/>
        <v/>
      </c>
      <c r="X99" s="345" t="str">
        <f t="shared" si="35"/>
        <v/>
      </c>
      <c r="Y99" s="345" t="str">
        <f t="shared" si="35"/>
        <v/>
      </c>
      <c r="Z99" s="345" t="str">
        <f t="shared" si="35"/>
        <v/>
      </c>
      <c r="AA99" s="345" t="str">
        <f t="shared" si="35"/>
        <v/>
      </c>
      <c r="AB99" s="345" t="str">
        <f t="shared" si="35"/>
        <v/>
      </c>
      <c r="AC99" s="345" t="str">
        <f t="shared" si="35"/>
        <v/>
      </c>
      <c r="AD99" s="345" t="str">
        <f t="shared" si="35"/>
        <v/>
      </c>
      <c r="AE99" s="345" t="str">
        <f t="shared" si="35"/>
        <v/>
      </c>
      <c r="AF99" s="345" t="str">
        <f t="shared" si="35"/>
        <v/>
      </c>
      <c r="AG99" s="345" t="str">
        <f t="shared" si="35"/>
        <v/>
      </c>
      <c r="AH99" s="345" t="str">
        <f t="shared" si="35"/>
        <v/>
      </c>
      <c r="AI99" s="345" t="str">
        <f t="shared" si="35"/>
        <v/>
      </c>
      <c r="AJ99" s="345" t="str">
        <f t="shared" si="35"/>
        <v/>
      </c>
      <c r="AK99" s="345" t="str">
        <f t="shared" si="35"/>
        <v/>
      </c>
      <c r="AL99" s="316"/>
      <c r="AM99" s="314"/>
      <c r="AN99" s="314"/>
    </row>
    <row r="100" spans="1:40" x14ac:dyDescent="0.25">
      <c r="A100" s="300" t="s">
        <v>4144</v>
      </c>
      <c r="B100" s="346" t="s">
        <v>266</v>
      </c>
      <c r="C100" s="307">
        <f>TRUNC('Parte B'!$G$158*10%,2)</f>
        <v>10158.549999999999</v>
      </c>
      <c r="D100" s="544">
        <v>11</v>
      </c>
      <c r="E100" s="300">
        <v>1</v>
      </c>
      <c r="F100" s="300">
        <f>(E100+D100)-1</f>
        <v>11</v>
      </c>
      <c r="G100" s="349">
        <v>2</v>
      </c>
      <c r="H100" s="344" t="str">
        <f t="shared" si="28"/>
        <v/>
      </c>
      <c r="I100" s="345" t="str">
        <f t="shared" si="28"/>
        <v/>
      </c>
      <c r="J100" s="345" t="str">
        <f t="shared" si="28"/>
        <v/>
      </c>
      <c r="K100" s="345" t="str">
        <f t="shared" si="28"/>
        <v/>
      </c>
      <c r="L100" s="345" t="str">
        <f t="shared" si="28"/>
        <v/>
      </c>
      <c r="M100" s="345" t="str">
        <f t="shared" si="28"/>
        <v/>
      </c>
      <c r="N100" s="345" t="str">
        <f t="shared" si="28"/>
        <v/>
      </c>
      <c r="O100" s="345" t="str">
        <f t="shared" si="28"/>
        <v/>
      </c>
      <c r="P100" s="345" t="str">
        <f t="shared" si="28"/>
        <v/>
      </c>
      <c r="Q100" s="345" t="str">
        <f t="shared" si="28"/>
        <v/>
      </c>
      <c r="R100" s="345">
        <f t="shared" si="28"/>
        <v>0.6</v>
      </c>
      <c r="S100" s="345">
        <f t="shared" si="28"/>
        <v>0</v>
      </c>
      <c r="T100" s="345">
        <f t="shared" si="28"/>
        <v>0.4</v>
      </c>
      <c r="U100" s="345" t="str">
        <f t="shared" ref="H100:W106" si="37">IF(U$7=$F100,0.6,IF($F100+$G100=U$7,0.4,IF(AND(U$7&lt;=$F100+$G100,U$7&gt;=$D100),0,"")))</f>
        <v/>
      </c>
      <c r="V100" s="345" t="str">
        <f t="shared" si="37"/>
        <v/>
      </c>
      <c r="W100" s="345" t="str">
        <f t="shared" si="37"/>
        <v/>
      </c>
      <c r="X100" s="345" t="str">
        <f t="shared" si="35"/>
        <v/>
      </c>
      <c r="Y100" s="345" t="str">
        <f t="shared" si="35"/>
        <v/>
      </c>
      <c r="Z100" s="345" t="str">
        <f t="shared" si="35"/>
        <v/>
      </c>
      <c r="AA100" s="345" t="str">
        <f t="shared" si="35"/>
        <v/>
      </c>
      <c r="AB100" s="345" t="str">
        <f t="shared" si="35"/>
        <v/>
      </c>
      <c r="AC100" s="345" t="str">
        <f t="shared" si="35"/>
        <v/>
      </c>
      <c r="AD100" s="345" t="str">
        <f t="shared" si="35"/>
        <v/>
      </c>
      <c r="AE100" s="345" t="str">
        <f t="shared" si="35"/>
        <v/>
      </c>
      <c r="AF100" s="345" t="str">
        <f t="shared" si="35"/>
        <v/>
      </c>
      <c r="AG100" s="345" t="str">
        <f t="shared" si="35"/>
        <v/>
      </c>
      <c r="AH100" s="345" t="str">
        <f t="shared" si="35"/>
        <v/>
      </c>
      <c r="AI100" s="345" t="str">
        <f t="shared" si="35"/>
        <v/>
      </c>
      <c r="AJ100" s="345" t="str">
        <f t="shared" si="35"/>
        <v/>
      </c>
      <c r="AK100" s="345" t="str">
        <f t="shared" si="35"/>
        <v/>
      </c>
      <c r="AL100" s="316"/>
      <c r="AM100" s="314"/>
      <c r="AN100" s="314"/>
    </row>
    <row r="101" spans="1:40" x14ac:dyDescent="0.25">
      <c r="A101" s="300" t="s">
        <v>4145</v>
      </c>
      <c r="B101" s="346" t="s">
        <v>267</v>
      </c>
      <c r="C101" s="307">
        <f>TRUNC('Parte B'!$G$158*20%,2)</f>
        <v>20317.11</v>
      </c>
      <c r="D101" s="544">
        <v>11</v>
      </c>
      <c r="E101" s="300">
        <v>1</v>
      </c>
      <c r="F101" s="300">
        <f>(E101+D101)-1</f>
        <v>11</v>
      </c>
      <c r="G101" s="349">
        <v>2</v>
      </c>
      <c r="H101" s="344" t="str">
        <f t="shared" ref="H101:W110" si="38">IF(H$7=$F101,0.6,IF($F101+$G101=H$7,0.4,IF(AND(H$7&lt;=$F101+$G101,H$7&gt;=$D101),0,"")))</f>
        <v/>
      </c>
      <c r="I101" s="345" t="str">
        <f t="shared" si="38"/>
        <v/>
      </c>
      <c r="J101" s="345" t="str">
        <f t="shared" si="38"/>
        <v/>
      </c>
      <c r="K101" s="345" t="str">
        <f t="shared" si="38"/>
        <v/>
      </c>
      <c r="L101" s="345" t="str">
        <f t="shared" si="38"/>
        <v/>
      </c>
      <c r="M101" s="345" t="str">
        <f t="shared" si="38"/>
        <v/>
      </c>
      <c r="N101" s="345" t="str">
        <f t="shared" si="38"/>
        <v/>
      </c>
      <c r="O101" s="345" t="str">
        <f t="shared" si="38"/>
        <v/>
      </c>
      <c r="P101" s="345" t="str">
        <f t="shared" si="38"/>
        <v/>
      </c>
      <c r="Q101" s="345" t="str">
        <f t="shared" si="38"/>
        <v/>
      </c>
      <c r="R101" s="345">
        <f t="shared" si="38"/>
        <v>0.6</v>
      </c>
      <c r="S101" s="345">
        <f t="shared" si="38"/>
        <v>0</v>
      </c>
      <c r="T101" s="345">
        <f t="shared" si="38"/>
        <v>0.4</v>
      </c>
      <c r="U101" s="345" t="str">
        <f t="shared" si="38"/>
        <v/>
      </c>
      <c r="V101" s="345" t="str">
        <f t="shared" si="38"/>
        <v/>
      </c>
      <c r="W101" s="345" t="str">
        <f t="shared" si="38"/>
        <v/>
      </c>
      <c r="X101" s="345" t="str">
        <f t="shared" si="35"/>
        <v/>
      </c>
      <c r="Y101" s="345" t="str">
        <f t="shared" si="35"/>
        <v/>
      </c>
      <c r="Z101" s="345" t="str">
        <f t="shared" si="35"/>
        <v/>
      </c>
      <c r="AA101" s="345" t="str">
        <f t="shared" si="35"/>
        <v/>
      </c>
      <c r="AB101" s="345" t="str">
        <f t="shared" si="35"/>
        <v/>
      </c>
      <c r="AC101" s="345" t="str">
        <f t="shared" si="35"/>
        <v/>
      </c>
      <c r="AD101" s="345" t="str">
        <f t="shared" si="35"/>
        <v/>
      </c>
      <c r="AE101" s="345" t="str">
        <f t="shared" si="35"/>
        <v/>
      </c>
      <c r="AF101" s="345" t="str">
        <f t="shared" si="35"/>
        <v/>
      </c>
      <c r="AG101" s="345" t="str">
        <f t="shared" si="35"/>
        <v/>
      </c>
      <c r="AH101" s="345" t="str">
        <f t="shared" si="35"/>
        <v/>
      </c>
      <c r="AI101" s="345" t="str">
        <f t="shared" si="35"/>
        <v/>
      </c>
      <c r="AJ101" s="345" t="str">
        <f t="shared" si="35"/>
        <v/>
      </c>
      <c r="AK101" s="345" t="str">
        <f t="shared" si="35"/>
        <v/>
      </c>
      <c r="AL101" s="316"/>
      <c r="AM101" s="314"/>
      <c r="AN101" s="314"/>
    </row>
    <row r="102" spans="1:40" s="293" customFormat="1" x14ac:dyDescent="0.25">
      <c r="A102" s="453">
        <v>4</v>
      </c>
      <c r="B102" s="350" t="s">
        <v>52</v>
      </c>
      <c r="C102" s="369">
        <f>TRUNC(SUBTOTAL(9,C103:C104),2)</f>
        <v>183404.04</v>
      </c>
      <c r="D102" s="542"/>
      <c r="E102" s="352"/>
      <c r="F102" s="352"/>
      <c r="G102" s="353"/>
      <c r="H102" s="344" t="str">
        <f t="shared" si="38"/>
        <v/>
      </c>
      <c r="I102" s="345" t="str">
        <f t="shared" si="38"/>
        <v/>
      </c>
      <c r="J102" s="345" t="str">
        <f t="shared" si="38"/>
        <v/>
      </c>
      <c r="K102" s="345" t="str">
        <f t="shared" si="38"/>
        <v/>
      </c>
      <c r="L102" s="345" t="str">
        <f t="shared" si="38"/>
        <v/>
      </c>
      <c r="M102" s="345" t="str">
        <f t="shared" si="38"/>
        <v/>
      </c>
      <c r="N102" s="345" t="str">
        <f t="shared" si="38"/>
        <v/>
      </c>
      <c r="O102" s="345" t="str">
        <f t="shared" si="38"/>
        <v/>
      </c>
      <c r="P102" s="345" t="str">
        <f t="shared" si="38"/>
        <v/>
      </c>
      <c r="Q102" s="345" t="str">
        <f t="shared" si="38"/>
        <v/>
      </c>
      <c r="R102" s="345" t="str">
        <f t="shared" si="38"/>
        <v/>
      </c>
      <c r="S102" s="345" t="str">
        <f t="shared" si="38"/>
        <v/>
      </c>
      <c r="T102" s="345" t="str">
        <f t="shared" si="38"/>
        <v/>
      </c>
      <c r="U102" s="345" t="str">
        <f t="shared" si="38"/>
        <v/>
      </c>
      <c r="V102" s="345" t="str">
        <f t="shared" si="38"/>
        <v/>
      </c>
      <c r="W102" s="345" t="str">
        <f t="shared" si="38"/>
        <v/>
      </c>
      <c r="X102" s="345" t="str">
        <f t="shared" si="35"/>
        <v/>
      </c>
      <c r="Y102" s="345" t="str">
        <f t="shared" si="35"/>
        <v/>
      </c>
      <c r="Z102" s="345" t="str">
        <f t="shared" si="35"/>
        <v/>
      </c>
      <c r="AA102" s="345" t="str">
        <f t="shared" si="35"/>
        <v/>
      </c>
      <c r="AB102" s="345" t="str">
        <f t="shared" si="35"/>
        <v/>
      </c>
      <c r="AC102" s="345" t="str">
        <f t="shared" si="35"/>
        <v/>
      </c>
      <c r="AD102" s="345" t="str">
        <f t="shared" si="35"/>
        <v/>
      </c>
      <c r="AE102" s="345" t="str">
        <f t="shared" si="35"/>
        <v/>
      </c>
      <c r="AF102" s="345" t="str">
        <f t="shared" si="35"/>
        <v/>
      </c>
      <c r="AG102" s="345" t="str">
        <f t="shared" si="35"/>
        <v/>
      </c>
      <c r="AH102" s="345" t="str">
        <f t="shared" si="35"/>
        <v/>
      </c>
      <c r="AI102" s="345" t="str">
        <f t="shared" si="35"/>
        <v/>
      </c>
      <c r="AJ102" s="345" t="str">
        <f t="shared" si="35"/>
        <v/>
      </c>
      <c r="AK102" s="345" t="str">
        <f t="shared" si="35"/>
        <v/>
      </c>
      <c r="AL102" s="316"/>
      <c r="AM102" s="314"/>
      <c r="AN102" s="314"/>
    </row>
    <row r="103" spans="1:40" s="311" customFormat="1" ht="26.4" x14ac:dyDescent="0.25">
      <c r="A103" s="456" t="s">
        <v>4121</v>
      </c>
      <c r="B103" s="346" t="s">
        <v>4131</v>
      </c>
      <c r="C103" s="459">
        <f>TRUNC('Parte B'!$G$168*30%,2)</f>
        <v>55021.21</v>
      </c>
      <c r="D103" s="550">
        <v>16</v>
      </c>
      <c r="E103" s="370">
        <v>4</v>
      </c>
      <c r="F103" s="370">
        <v>20</v>
      </c>
      <c r="G103" s="371">
        <v>2</v>
      </c>
      <c r="H103" s="344" t="str">
        <f t="shared" si="38"/>
        <v/>
      </c>
      <c r="I103" s="345" t="str">
        <f t="shared" si="38"/>
        <v/>
      </c>
      <c r="J103" s="345" t="str">
        <f t="shared" si="38"/>
        <v/>
      </c>
      <c r="K103" s="345" t="str">
        <f t="shared" si="38"/>
        <v/>
      </c>
      <c r="L103" s="345" t="str">
        <f t="shared" si="38"/>
        <v/>
      </c>
      <c r="M103" s="345" t="str">
        <f t="shared" si="38"/>
        <v/>
      </c>
      <c r="N103" s="345" t="str">
        <f t="shared" si="38"/>
        <v/>
      </c>
      <c r="O103" s="345" t="str">
        <f t="shared" si="38"/>
        <v/>
      </c>
      <c r="P103" s="345" t="str">
        <f t="shared" si="38"/>
        <v/>
      </c>
      <c r="Q103" s="345" t="str">
        <f t="shared" si="38"/>
        <v/>
      </c>
      <c r="R103" s="345" t="str">
        <f t="shared" si="38"/>
        <v/>
      </c>
      <c r="S103" s="345" t="str">
        <f t="shared" si="38"/>
        <v/>
      </c>
      <c r="T103" s="345" t="str">
        <f t="shared" si="38"/>
        <v/>
      </c>
      <c r="U103" s="345" t="str">
        <f t="shared" si="38"/>
        <v/>
      </c>
      <c r="V103" s="345" t="str">
        <f t="shared" si="38"/>
        <v/>
      </c>
      <c r="W103" s="345">
        <f t="shared" si="38"/>
        <v>0</v>
      </c>
      <c r="X103" s="345">
        <f t="shared" si="35"/>
        <v>0</v>
      </c>
      <c r="Y103" s="345">
        <f t="shared" si="35"/>
        <v>0</v>
      </c>
      <c r="Z103" s="345">
        <f t="shared" si="35"/>
        <v>0</v>
      </c>
      <c r="AA103" s="345">
        <f t="shared" si="35"/>
        <v>0.6</v>
      </c>
      <c r="AB103" s="345">
        <f t="shared" si="35"/>
        <v>0</v>
      </c>
      <c r="AC103" s="345">
        <f t="shared" si="35"/>
        <v>0.4</v>
      </c>
      <c r="AD103" s="345" t="str">
        <f t="shared" si="35"/>
        <v/>
      </c>
      <c r="AE103" s="345" t="str">
        <f t="shared" si="35"/>
        <v/>
      </c>
      <c r="AF103" s="345" t="str">
        <f t="shared" si="35"/>
        <v/>
      </c>
      <c r="AG103" s="345" t="str">
        <f t="shared" si="35"/>
        <v/>
      </c>
      <c r="AH103" s="345" t="str">
        <f t="shared" si="35"/>
        <v/>
      </c>
      <c r="AI103" s="345" t="str">
        <f t="shared" si="35"/>
        <v/>
      </c>
      <c r="AJ103" s="345" t="str">
        <f t="shared" si="35"/>
        <v/>
      </c>
      <c r="AK103" s="345" t="str">
        <f t="shared" si="35"/>
        <v/>
      </c>
      <c r="AL103" s="316"/>
      <c r="AM103" s="314"/>
      <c r="AN103" s="314"/>
    </row>
    <row r="104" spans="1:40" s="311" customFormat="1" x14ac:dyDescent="0.25">
      <c r="A104" s="456" t="s">
        <v>4122</v>
      </c>
      <c r="B104" s="346" t="s">
        <v>4132</v>
      </c>
      <c r="C104" s="459">
        <f>TRUNC('Parte B'!$G$168*70%,2)</f>
        <v>128382.83</v>
      </c>
      <c r="D104" s="550">
        <v>16</v>
      </c>
      <c r="E104" s="370">
        <v>4</v>
      </c>
      <c r="F104" s="370">
        <v>20</v>
      </c>
      <c r="G104" s="371">
        <v>2</v>
      </c>
      <c r="H104" s="344" t="str">
        <f t="shared" si="38"/>
        <v/>
      </c>
      <c r="I104" s="345" t="str">
        <f t="shared" si="38"/>
        <v/>
      </c>
      <c r="J104" s="345" t="str">
        <f t="shared" si="38"/>
        <v/>
      </c>
      <c r="K104" s="345" t="str">
        <f t="shared" si="38"/>
        <v/>
      </c>
      <c r="L104" s="345" t="str">
        <f t="shared" si="38"/>
        <v/>
      </c>
      <c r="M104" s="345" t="str">
        <f t="shared" si="38"/>
        <v/>
      </c>
      <c r="N104" s="345" t="str">
        <f t="shared" si="38"/>
        <v/>
      </c>
      <c r="O104" s="345" t="str">
        <f t="shared" si="38"/>
        <v/>
      </c>
      <c r="P104" s="345" t="str">
        <f t="shared" si="38"/>
        <v/>
      </c>
      <c r="Q104" s="345" t="str">
        <f t="shared" si="38"/>
        <v/>
      </c>
      <c r="R104" s="345" t="str">
        <f t="shared" si="38"/>
        <v/>
      </c>
      <c r="S104" s="345" t="str">
        <f t="shared" si="38"/>
        <v/>
      </c>
      <c r="T104" s="345" t="str">
        <f t="shared" si="38"/>
        <v/>
      </c>
      <c r="U104" s="345" t="str">
        <f t="shared" si="38"/>
        <v/>
      </c>
      <c r="V104" s="345" t="str">
        <f t="shared" si="38"/>
        <v/>
      </c>
      <c r="W104" s="345">
        <f t="shared" si="38"/>
        <v>0</v>
      </c>
      <c r="X104" s="345">
        <f t="shared" si="35"/>
        <v>0</v>
      </c>
      <c r="Y104" s="345">
        <f t="shared" si="35"/>
        <v>0</v>
      </c>
      <c r="Z104" s="345">
        <f t="shared" si="35"/>
        <v>0</v>
      </c>
      <c r="AA104" s="345">
        <f t="shared" si="35"/>
        <v>0.6</v>
      </c>
      <c r="AB104" s="345">
        <f t="shared" si="35"/>
        <v>0</v>
      </c>
      <c r="AC104" s="345">
        <f t="shared" si="35"/>
        <v>0.4</v>
      </c>
      <c r="AD104" s="345" t="str">
        <f t="shared" si="35"/>
        <v/>
      </c>
      <c r="AE104" s="345" t="str">
        <f t="shared" si="35"/>
        <v/>
      </c>
      <c r="AF104" s="345" t="str">
        <f t="shared" si="35"/>
        <v/>
      </c>
      <c r="AG104" s="345" t="str">
        <f t="shared" si="35"/>
        <v/>
      </c>
      <c r="AH104" s="345" t="str">
        <f t="shared" si="35"/>
        <v/>
      </c>
      <c r="AI104" s="345" t="str">
        <f t="shared" si="35"/>
        <v/>
      </c>
      <c r="AJ104" s="345" t="str">
        <f t="shared" si="35"/>
        <v/>
      </c>
      <c r="AK104" s="345" t="str">
        <f t="shared" si="35"/>
        <v/>
      </c>
      <c r="AL104" s="316"/>
      <c r="AM104" s="314"/>
      <c r="AN104" s="314"/>
    </row>
    <row r="105" spans="1:40" s="293" customFormat="1" x14ac:dyDescent="0.25">
      <c r="A105" s="453">
        <v>5</v>
      </c>
      <c r="B105" s="350" t="s">
        <v>53</v>
      </c>
      <c r="C105" s="351">
        <f>TRUNC(SUBTOTAL(9,C106:C107),2)</f>
        <v>88354.58</v>
      </c>
      <c r="D105" s="542"/>
      <c r="E105" s="352"/>
      <c r="F105" s="352"/>
      <c r="G105" s="353"/>
      <c r="H105" s="344" t="str">
        <f t="shared" si="38"/>
        <v/>
      </c>
      <c r="I105" s="345" t="str">
        <f t="shared" si="38"/>
        <v/>
      </c>
      <c r="J105" s="345" t="str">
        <f t="shared" si="38"/>
        <v/>
      </c>
      <c r="K105" s="345" t="str">
        <f t="shared" si="38"/>
        <v/>
      </c>
      <c r="L105" s="345" t="str">
        <f t="shared" si="38"/>
        <v/>
      </c>
      <c r="M105" s="345" t="str">
        <f t="shared" si="38"/>
        <v/>
      </c>
      <c r="N105" s="345" t="str">
        <f t="shared" si="38"/>
        <v/>
      </c>
      <c r="O105" s="345" t="str">
        <f t="shared" si="38"/>
        <v/>
      </c>
      <c r="P105" s="345" t="str">
        <f t="shared" si="38"/>
        <v/>
      </c>
      <c r="Q105" s="345" t="str">
        <f t="shared" si="38"/>
        <v/>
      </c>
      <c r="R105" s="345" t="str">
        <f t="shared" si="38"/>
        <v/>
      </c>
      <c r="S105" s="345" t="str">
        <f t="shared" si="38"/>
        <v/>
      </c>
      <c r="T105" s="345" t="str">
        <f t="shared" si="38"/>
        <v/>
      </c>
      <c r="U105" s="345" t="str">
        <f t="shared" si="38"/>
        <v/>
      </c>
      <c r="V105" s="345" t="str">
        <f t="shared" si="38"/>
        <v/>
      </c>
      <c r="W105" s="345" t="str">
        <f t="shared" si="38"/>
        <v/>
      </c>
      <c r="X105" s="345" t="str">
        <f t="shared" si="35"/>
        <v/>
      </c>
      <c r="Y105" s="345" t="str">
        <f t="shared" si="35"/>
        <v/>
      </c>
      <c r="Z105" s="345" t="str">
        <f t="shared" si="35"/>
        <v/>
      </c>
      <c r="AA105" s="345" t="str">
        <f t="shared" si="35"/>
        <v/>
      </c>
      <c r="AB105" s="345" t="str">
        <f t="shared" si="35"/>
        <v/>
      </c>
      <c r="AC105" s="345" t="str">
        <f t="shared" si="35"/>
        <v/>
      </c>
      <c r="AD105" s="345" t="str">
        <f t="shared" si="35"/>
        <v/>
      </c>
      <c r="AE105" s="345" t="str">
        <f t="shared" si="35"/>
        <v/>
      </c>
      <c r="AF105" s="345" t="str">
        <f t="shared" si="35"/>
        <v/>
      </c>
      <c r="AG105" s="345" t="str">
        <f t="shared" si="35"/>
        <v/>
      </c>
      <c r="AH105" s="345" t="str">
        <f t="shared" si="35"/>
        <v/>
      </c>
      <c r="AI105" s="345" t="str">
        <f t="shared" si="35"/>
        <v/>
      </c>
      <c r="AJ105" s="345" t="str">
        <f t="shared" si="35"/>
        <v/>
      </c>
      <c r="AK105" s="345" t="str">
        <f t="shared" si="35"/>
        <v/>
      </c>
      <c r="AL105" s="316"/>
      <c r="AM105" s="314"/>
      <c r="AN105" s="314"/>
    </row>
    <row r="106" spans="1:40" ht="15" customHeight="1" x14ac:dyDescent="0.25">
      <c r="A106" s="300" t="s">
        <v>4123</v>
      </c>
      <c r="B106" s="346" t="s">
        <v>4129</v>
      </c>
      <c r="C106" s="460">
        <f>TRUNC('Parte B'!$G$183*40%,2)</f>
        <v>35341.83</v>
      </c>
      <c r="D106" s="544">
        <v>24</v>
      </c>
      <c r="E106" s="300">
        <v>3</v>
      </c>
      <c r="F106" s="300">
        <f>(E106+D106)-1</f>
        <v>26</v>
      </c>
      <c r="G106" s="313">
        <v>2</v>
      </c>
      <c r="H106" s="344" t="str">
        <f t="shared" si="37"/>
        <v/>
      </c>
      <c r="I106" s="345" t="str">
        <f t="shared" si="37"/>
        <v/>
      </c>
      <c r="J106" s="345" t="str">
        <f t="shared" si="37"/>
        <v/>
      </c>
      <c r="K106" s="345" t="str">
        <f t="shared" si="37"/>
        <v/>
      </c>
      <c r="L106" s="345" t="str">
        <f t="shared" si="37"/>
        <v/>
      </c>
      <c r="M106" s="345" t="str">
        <f t="shared" si="37"/>
        <v/>
      </c>
      <c r="N106" s="345" t="str">
        <f t="shared" si="37"/>
        <v/>
      </c>
      <c r="O106" s="345" t="str">
        <f t="shared" si="37"/>
        <v/>
      </c>
      <c r="P106" s="345" t="str">
        <f t="shared" si="37"/>
        <v/>
      </c>
      <c r="Q106" s="345" t="str">
        <f t="shared" si="37"/>
        <v/>
      </c>
      <c r="R106" s="345" t="str">
        <f t="shared" si="37"/>
        <v/>
      </c>
      <c r="S106" s="345" t="str">
        <f t="shared" si="37"/>
        <v/>
      </c>
      <c r="T106" s="345" t="str">
        <f t="shared" si="37"/>
        <v/>
      </c>
      <c r="U106" s="345" t="str">
        <f t="shared" si="37"/>
        <v/>
      </c>
      <c r="V106" s="345" t="str">
        <f t="shared" si="37"/>
        <v/>
      </c>
      <c r="W106" s="345" t="str">
        <f t="shared" si="37"/>
        <v/>
      </c>
      <c r="X106" s="345" t="str">
        <f t="shared" si="35"/>
        <v/>
      </c>
      <c r="Y106" s="345" t="str">
        <f t="shared" si="35"/>
        <v/>
      </c>
      <c r="Z106" s="345" t="str">
        <f t="shared" si="35"/>
        <v/>
      </c>
      <c r="AA106" s="345" t="str">
        <f t="shared" si="35"/>
        <v/>
      </c>
      <c r="AB106" s="345" t="str">
        <f t="shared" si="35"/>
        <v/>
      </c>
      <c r="AC106" s="345" t="str">
        <f t="shared" si="35"/>
        <v/>
      </c>
      <c r="AD106" s="345" t="str">
        <f t="shared" si="35"/>
        <v/>
      </c>
      <c r="AE106" s="345">
        <f t="shared" si="35"/>
        <v>0</v>
      </c>
      <c r="AF106" s="345">
        <f t="shared" si="35"/>
        <v>0</v>
      </c>
      <c r="AG106" s="345">
        <f t="shared" si="35"/>
        <v>0.6</v>
      </c>
      <c r="AH106" s="345">
        <f t="shared" si="35"/>
        <v>0</v>
      </c>
      <c r="AI106" s="345">
        <f t="shared" si="35"/>
        <v>0.4</v>
      </c>
      <c r="AJ106" s="345" t="str">
        <f t="shared" si="35"/>
        <v/>
      </c>
      <c r="AK106" s="345" t="str">
        <f t="shared" si="35"/>
        <v/>
      </c>
      <c r="AL106" s="316"/>
      <c r="AM106" s="314"/>
      <c r="AN106" s="314"/>
    </row>
    <row r="107" spans="1:40" ht="26.25" customHeight="1" x14ac:dyDescent="0.25">
      <c r="A107" s="300" t="s">
        <v>4124</v>
      </c>
      <c r="B107" s="346" t="s">
        <v>4130</v>
      </c>
      <c r="C107" s="460">
        <f>TRUNC('Parte B'!$G$183*60%,2)</f>
        <v>53012.75</v>
      </c>
      <c r="D107" s="544">
        <v>24</v>
      </c>
      <c r="E107" s="300">
        <v>3</v>
      </c>
      <c r="F107" s="300">
        <f>(E107+D107)-1</f>
        <v>26</v>
      </c>
      <c r="G107" s="313">
        <v>2</v>
      </c>
      <c r="H107" s="344" t="str">
        <f t="shared" si="38"/>
        <v/>
      </c>
      <c r="I107" s="345" t="str">
        <f t="shared" si="38"/>
        <v/>
      </c>
      <c r="J107" s="345" t="str">
        <f t="shared" si="38"/>
        <v/>
      </c>
      <c r="K107" s="345" t="str">
        <f t="shared" si="38"/>
        <v/>
      </c>
      <c r="L107" s="345" t="str">
        <f t="shared" si="38"/>
        <v/>
      </c>
      <c r="M107" s="345" t="str">
        <f t="shared" si="38"/>
        <v/>
      </c>
      <c r="N107" s="345" t="str">
        <f t="shared" si="38"/>
        <v/>
      </c>
      <c r="O107" s="345" t="str">
        <f t="shared" si="38"/>
        <v/>
      </c>
      <c r="P107" s="345" t="str">
        <f t="shared" si="38"/>
        <v/>
      </c>
      <c r="Q107" s="345" t="str">
        <f t="shared" si="38"/>
        <v/>
      </c>
      <c r="R107" s="345" t="str">
        <f t="shared" si="38"/>
        <v/>
      </c>
      <c r="S107" s="345" t="str">
        <f t="shared" si="38"/>
        <v/>
      </c>
      <c r="T107" s="345" t="str">
        <f t="shared" si="38"/>
        <v/>
      </c>
      <c r="U107" s="345" t="str">
        <f t="shared" si="38"/>
        <v/>
      </c>
      <c r="V107" s="345" t="str">
        <f t="shared" si="38"/>
        <v/>
      </c>
      <c r="W107" s="345" t="str">
        <f t="shared" si="38"/>
        <v/>
      </c>
      <c r="X107" s="345" t="str">
        <f t="shared" si="35"/>
        <v/>
      </c>
      <c r="Y107" s="345" t="str">
        <f t="shared" si="35"/>
        <v/>
      </c>
      <c r="Z107" s="345" t="str">
        <f t="shared" si="35"/>
        <v/>
      </c>
      <c r="AA107" s="345" t="str">
        <f t="shared" si="35"/>
        <v/>
      </c>
      <c r="AB107" s="345" t="str">
        <f t="shared" si="35"/>
        <v/>
      </c>
      <c r="AC107" s="345" t="str">
        <f t="shared" si="35"/>
        <v/>
      </c>
      <c r="AD107" s="345" t="str">
        <f t="shared" si="35"/>
        <v/>
      </c>
      <c r="AE107" s="345">
        <f t="shared" si="35"/>
        <v>0</v>
      </c>
      <c r="AF107" s="345">
        <f t="shared" si="35"/>
        <v>0</v>
      </c>
      <c r="AG107" s="345">
        <f t="shared" si="35"/>
        <v>0.6</v>
      </c>
      <c r="AH107" s="345">
        <f t="shared" si="35"/>
        <v>0</v>
      </c>
      <c r="AI107" s="345">
        <f t="shared" si="35"/>
        <v>0.4</v>
      </c>
      <c r="AJ107" s="345" t="str">
        <f t="shared" si="35"/>
        <v/>
      </c>
      <c r="AK107" s="345" t="str">
        <f t="shared" si="35"/>
        <v/>
      </c>
      <c r="AL107" s="316"/>
      <c r="AM107" s="314"/>
      <c r="AN107" s="314"/>
    </row>
    <row r="108" spans="1:40" s="293" customFormat="1" x14ac:dyDescent="0.25">
      <c r="A108" s="453">
        <v>6</v>
      </c>
      <c r="B108" s="350" t="s">
        <v>54</v>
      </c>
      <c r="C108" s="351">
        <f>TRUNC(SUBTOTAL(9,C109:C110),2)</f>
        <v>58214.92</v>
      </c>
      <c r="D108" s="542"/>
      <c r="E108" s="352"/>
      <c r="F108" s="352"/>
      <c r="G108" s="353"/>
      <c r="H108" s="344" t="str">
        <f t="shared" si="38"/>
        <v/>
      </c>
      <c r="I108" s="345" t="str">
        <f t="shared" si="38"/>
        <v/>
      </c>
      <c r="J108" s="345" t="str">
        <f t="shared" si="38"/>
        <v/>
      </c>
      <c r="K108" s="345" t="str">
        <f t="shared" si="38"/>
        <v/>
      </c>
      <c r="L108" s="345" t="str">
        <f t="shared" si="38"/>
        <v/>
      </c>
      <c r="M108" s="345" t="str">
        <f t="shared" si="38"/>
        <v/>
      </c>
      <c r="N108" s="345" t="str">
        <f t="shared" si="38"/>
        <v/>
      </c>
      <c r="O108" s="345" t="str">
        <f t="shared" si="38"/>
        <v/>
      </c>
      <c r="P108" s="345" t="str">
        <f t="shared" si="38"/>
        <v/>
      </c>
      <c r="Q108" s="345" t="str">
        <f t="shared" si="38"/>
        <v/>
      </c>
      <c r="R108" s="345" t="str">
        <f t="shared" si="38"/>
        <v/>
      </c>
      <c r="S108" s="345" t="str">
        <f t="shared" si="38"/>
        <v/>
      </c>
      <c r="T108" s="345" t="str">
        <f t="shared" si="38"/>
        <v/>
      </c>
      <c r="U108" s="345" t="str">
        <f t="shared" si="38"/>
        <v/>
      </c>
      <c r="V108" s="345" t="str">
        <f t="shared" si="38"/>
        <v/>
      </c>
      <c r="W108" s="345" t="str">
        <f t="shared" si="38"/>
        <v/>
      </c>
      <c r="X108" s="345" t="str">
        <f t="shared" si="35"/>
        <v/>
      </c>
      <c r="Y108" s="345" t="str">
        <f t="shared" si="35"/>
        <v/>
      </c>
      <c r="Z108" s="345" t="str">
        <f t="shared" si="35"/>
        <v/>
      </c>
      <c r="AA108" s="345" t="str">
        <f t="shared" si="35"/>
        <v/>
      </c>
      <c r="AB108" s="345" t="str">
        <f t="shared" si="35"/>
        <v/>
      </c>
      <c r="AC108" s="345" t="str">
        <f t="shared" si="35"/>
        <v/>
      </c>
      <c r="AD108" s="345" t="str">
        <f t="shared" ref="X108:AK110" si="39">IF(AD$7=$F108,0.6,IF($F108+$G108=AD$7,0.4,IF(AND(AD$7&lt;=$F108+$G108,AD$7&gt;=$D108),0,"")))</f>
        <v/>
      </c>
      <c r="AE108" s="345" t="str">
        <f t="shared" si="39"/>
        <v/>
      </c>
      <c r="AF108" s="345" t="str">
        <f t="shared" si="39"/>
        <v/>
      </c>
      <c r="AG108" s="345" t="str">
        <f t="shared" si="39"/>
        <v/>
      </c>
      <c r="AH108" s="345" t="str">
        <f t="shared" si="39"/>
        <v/>
      </c>
      <c r="AI108" s="345" t="str">
        <f t="shared" si="39"/>
        <v/>
      </c>
      <c r="AJ108" s="345" t="str">
        <f t="shared" si="39"/>
        <v/>
      </c>
      <c r="AK108" s="345" t="str">
        <f t="shared" si="39"/>
        <v/>
      </c>
      <c r="AL108" s="316"/>
      <c r="AM108" s="314"/>
      <c r="AN108" s="314"/>
    </row>
    <row r="109" spans="1:40" s="293" customFormat="1" x14ac:dyDescent="0.25">
      <c r="A109" s="457" t="s">
        <v>4125</v>
      </c>
      <c r="B109" s="346" t="s">
        <v>4127</v>
      </c>
      <c r="C109" s="372">
        <f>TRUNC('Parte B'!$G$196*30%,2)</f>
        <v>17464.47</v>
      </c>
      <c r="D109" s="541">
        <v>27</v>
      </c>
      <c r="E109" s="348">
        <v>1</v>
      </c>
      <c r="F109" s="348">
        <f t="shared" ref="F109:F110" si="40">(E109+D109)-1</f>
        <v>27</v>
      </c>
      <c r="G109" s="349">
        <v>2</v>
      </c>
      <c r="H109" s="344" t="str">
        <f t="shared" si="38"/>
        <v/>
      </c>
      <c r="I109" s="345" t="str">
        <f t="shared" si="38"/>
        <v/>
      </c>
      <c r="J109" s="345" t="str">
        <f t="shared" si="38"/>
        <v/>
      </c>
      <c r="K109" s="345" t="str">
        <f t="shared" si="38"/>
        <v/>
      </c>
      <c r="L109" s="345" t="str">
        <f t="shared" si="38"/>
        <v/>
      </c>
      <c r="M109" s="345" t="str">
        <f t="shared" si="38"/>
        <v/>
      </c>
      <c r="N109" s="345" t="str">
        <f t="shared" si="38"/>
        <v/>
      </c>
      <c r="O109" s="345" t="str">
        <f t="shared" si="38"/>
        <v/>
      </c>
      <c r="P109" s="345" t="str">
        <f t="shared" si="38"/>
        <v/>
      </c>
      <c r="Q109" s="345" t="str">
        <f t="shared" si="38"/>
        <v/>
      </c>
      <c r="R109" s="345" t="str">
        <f t="shared" si="38"/>
        <v/>
      </c>
      <c r="S109" s="345" t="str">
        <f t="shared" si="38"/>
        <v/>
      </c>
      <c r="T109" s="345" t="str">
        <f t="shared" si="38"/>
        <v/>
      </c>
      <c r="U109" s="345" t="str">
        <f t="shared" si="38"/>
        <v/>
      </c>
      <c r="V109" s="345" t="str">
        <f t="shared" si="38"/>
        <v/>
      </c>
      <c r="W109" s="345" t="str">
        <f t="shared" si="38"/>
        <v/>
      </c>
      <c r="X109" s="345" t="str">
        <f t="shared" si="39"/>
        <v/>
      </c>
      <c r="Y109" s="345" t="str">
        <f t="shared" si="39"/>
        <v/>
      </c>
      <c r="Z109" s="345" t="str">
        <f t="shared" si="39"/>
        <v/>
      </c>
      <c r="AA109" s="345" t="str">
        <f t="shared" si="39"/>
        <v/>
      </c>
      <c r="AB109" s="345" t="str">
        <f t="shared" si="39"/>
        <v/>
      </c>
      <c r="AC109" s="345" t="str">
        <f t="shared" si="39"/>
        <v/>
      </c>
      <c r="AD109" s="345" t="str">
        <f t="shared" si="39"/>
        <v/>
      </c>
      <c r="AE109" s="345" t="str">
        <f t="shared" si="39"/>
        <v/>
      </c>
      <c r="AF109" s="345" t="str">
        <f t="shared" si="39"/>
        <v/>
      </c>
      <c r="AG109" s="345" t="str">
        <f t="shared" si="39"/>
        <v/>
      </c>
      <c r="AH109" s="345">
        <f t="shared" si="39"/>
        <v>0.6</v>
      </c>
      <c r="AI109" s="345">
        <f t="shared" si="39"/>
        <v>0</v>
      </c>
      <c r="AJ109" s="345">
        <f t="shared" si="39"/>
        <v>0.4</v>
      </c>
      <c r="AK109" s="345" t="str">
        <f t="shared" si="39"/>
        <v/>
      </c>
      <c r="AL109" s="316"/>
      <c r="AM109" s="314"/>
      <c r="AN109" s="314"/>
    </row>
    <row r="110" spans="1:40" s="293" customFormat="1" x14ac:dyDescent="0.25">
      <c r="A110" s="458" t="s">
        <v>4126</v>
      </c>
      <c r="B110" s="373" t="s">
        <v>4128</v>
      </c>
      <c r="C110" s="374">
        <f>TRUNC('Parte B'!$G$196*70%,2)</f>
        <v>40750.449999999997</v>
      </c>
      <c r="D110" s="551">
        <v>27</v>
      </c>
      <c r="E110" s="375">
        <v>1</v>
      </c>
      <c r="F110" s="375">
        <f t="shared" si="40"/>
        <v>27</v>
      </c>
      <c r="G110" s="376">
        <v>2</v>
      </c>
      <c r="H110" s="344" t="str">
        <f t="shared" si="38"/>
        <v/>
      </c>
      <c r="I110" s="345" t="str">
        <f t="shared" si="38"/>
        <v/>
      </c>
      <c r="J110" s="345" t="str">
        <f t="shared" si="38"/>
        <v/>
      </c>
      <c r="K110" s="345" t="str">
        <f t="shared" si="38"/>
        <v/>
      </c>
      <c r="L110" s="345" t="str">
        <f t="shared" si="38"/>
        <v/>
      </c>
      <c r="M110" s="345" t="str">
        <f t="shared" si="38"/>
        <v/>
      </c>
      <c r="N110" s="345" t="str">
        <f t="shared" si="38"/>
        <v/>
      </c>
      <c r="O110" s="345" t="str">
        <f t="shared" si="38"/>
        <v/>
      </c>
      <c r="P110" s="345" t="str">
        <f t="shared" si="38"/>
        <v/>
      </c>
      <c r="Q110" s="345" t="str">
        <f t="shared" si="38"/>
        <v/>
      </c>
      <c r="R110" s="345" t="str">
        <f t="shared" si="38"/>
        <v/>
      </c>
      <c r="S110" s="345" t="str">
        <f t="shared" si="38"/>
        <v/>
      </c>
      <c r="T110" s="345" t="str">
        <f t="shared" si="38"/>
        <v/>
      </c>
      <c r="U110" s="345" t="str">
        <f t="shared" si="38"/>
        <v/>
      </c>
      <c r="V110" s="345" t="str">
        <f t="shared" si="38"/>
        <v/>
      </c>
      <c r="W110" s="345" t="str">
        <f t="shared" si="38"/>
        <v/>
      </c>
      <c r="X110" s="345" t="str">
        <f t="shared" si="39"/>
        <v/>
      </c>
      <c r="Y110" s="345" t="str">
        <f t="shared" si="39"/>
        <v/>
      </c>
      <c r="Z110" s="345" t="str">
        <f t="shared" si="39"/>
        <v/>
      </c>
      <c r="AA110" s="345" t="str">
        <f t="shared" si="39"/>
        <v/>
      </c>
      <c r="AB110" s="345" t="str">
        <f t="shared" si="39"/>
        <v/>
      </c>
      <c r="AC110" s="345" t="str">
        <f t="shared" si="39"/>
        <v/>
      </c>
      <c r="AD110" s="345" t="str">
        <f t="shared" si="39"/>
        <v/>
      </c>
      <c r="AE110" s="345" t="str">
        <f t="shared" si="39"/>
        <v/>
      </c>
      <c r="AF110" s="345" t="str">
        <f t="shared" si="39"/>
        <v/>
      </c>
      <c r="AG110" s="345" t="str">
        <f t="shared" si="39"/>
        <v/>
      </c>
      <c r="AH110" s="345">
        <f t="shared" si="39"/>
        <v>0.6</v>
      </c>
      <c r="AI110" s="345">
        <f t="shared" si="39"/>
        <v>0</v>
      </c>
      <c r="AJ110" s="345">
        <f t="shared" si="39"/>
        <v>0.4</v>
      </c>
      <c r="AK110" s="345" t="str">
        <f t="shared" si="39"/>
        <v/>
      </c>
      <c r="AL110" s="316"/>
      <c r="AM110" s="314"/>
      <c r="AN110" s="314"/>
    </row>
    <row r="111" spans="1:40" ht="78.75" customHeight="1" x14ac:dyDescent="0.25">
      <c r="A111" s="377"/>
      <c r="B111" s="378" t="s">
        <v>268</v>
      </c>
      <c r="C111" s="379">
        <f>SUM(H111:AK111)</f>
        <v>7813214.1200000001</v>
      </c>
      <c r="D111" s="740" t="s">
        <v>269</v>
      </c>
      <c r="E111" s="740"/>
      <c r="F111" s="741"/>
      <c r="G111" s="298"/>
      <c r="H111" s="315">
        <f t="shared" ref="H111:AK111" si="41">SUMPRODUCT($C$8:$C$110,H$8:H$110)</f>
        <v>51468.755999999994</v>
      </c>
      <c r="I111" s="315">
        <f t="shared" si="41"/>
        <v>37795.644</v>
      </c>
      <c r="J111" s="315">
        <f t="shared" si="41"/>
        <v>2745810.3760000002</v>
      </c>
      <c r="K111" s="315">
        <f t="shared" si="41"/>
        <v>319850.36399999994</v>
      </c>
      <c r="L111" s="315">
        <f t="shared" si="41"/>
        <v>2220410.0299999993</v>
      </c>
      <c r="M111" s="315">
        <f t="shared" si="41"/>
        <v>495357.11399999994</v>
      </c>
      <c r="N111" s="315">
        <f t="shared" si="41"/>
        <v>431754.08000000031</v>
      </c>
      <c r="O111" s="315">
        <f t="shared" si="41"/>
        <v>165684.94000000003</v>
      </c>
      <c r="P111" s="315">
        <f t="shared" si="41"/>
        <v>190744.06200000001</v>
      </c>
      <c r="Q111" s="315">
        <f t="shared" si="41"/>
        <v>0</v>
      </c>
      <c r="R111" s="315">
        <f t="shared" si="41"/>
        <v>364806.70799999998</v>
      </c>
      <c r="S111" s="315">
        <f t="shared" si="41"/>
        <v>166277.57400000002</v>
      </c>
      <c r="T111" s="315">
        <f t="shared" si="41"/>
        <v>227736.78400000007</v>
      </c>
      <c r="U111" s="315">
        <f t="shared" si="41"/>
        <v>65544.148000000016</v>
      </c>
      <c r="V111" s="315">
        <f t="shared" si="41"/>
        <v>0</v>
      </c>
      <c r="W111" s="315">
        <f t="shared" si="41"/>
        <v>0</v>
      </c>
      <c r="X111" s="315">
        <f t="shared" si="41"/>
        <v>0</v>
      </c>
      <c r="Y111" s="315">
        <f t="shared" si="41"/>
        <v>0</v>
      </c>
      <c r="Z111" s="315">
        <f t="shared" si="41"/>
        <v>0</v>
      </c>
      <c r="AA111" s="315">
        <f t="shared" si="41"/>
        <v>110042.424</v>
      </c>
      <c r="AB111" s="315">
        <f t="shared" si="41"/>
        <v>0</v>
      </c>
      <c r="AC111" s="315">
        <f t="shared" si="41"/>
        <v>73361.616000000009</v>
      </c>
      <c r="AD111" s="315">
        <f t="shared" si="41"/>
        <v>0</v>
      </c>
      <c r="AE111" s="315">
        <f t="shared" si="41"/>
        <v>0</v>
      </c>
      <c r="AF111" s="315">
        <f t="shared" si="41"/>
        <v>0</v>
      </c>
      <c r="AG111" s="315">
        <f t="shared" si="41"/>
        <v>53012.748</v>
      </c>
      <c r="AH111" s="315">
        <f t="shared" si="41"/>
        <v>34928.951999999997</v>
      </c>
      <c r="AI111" s="315">
        <f t="shared" si="41"/>
        <v>35341.832000000002</v>
      </c>
      <c r="AJ111" s="315">
        <f t="shared" si="41"/>
        <v>23285.968000000001</v>
      </c>
      <c r="AK111" s="315">
        <f t="shared" si="41"/>
        <v>0</v>
      </c>
      <c r="AL111" s="316"/>
      <c r="AM111" s="314"/>
      <c r="AN111" s="314"/>
    </row>
    <row r="112" spans="1:40" ht="43.5" customHeight="1" x14ac:dyDescent="0.25">
      <c r="A112" s="406"/>
      <c r="B112" s="321" t="s">
        <v>268</v>
      </c>
      <c r="C112" s="380"/>
      <c r="D112" s="736" t="s">
        <v>270</v>
      </c>
      <c r="E112" s="737"/>
      <c r="F112" s="737"/>
      <c r="G112" s="312"/>
      <c r="H112" s="296">
        <f>H111/$C$111</f>
        <v>6.5873986312818458E-3</v>
      </c>
      <c r="I112" s="296">
        <f t="shared" ref="I112:AK112" si="42">I111/$C$111</f>
        <v>4.837400258013152E-3</v>
      </c>
      <c r="J112" s="296">
        <f t="shared" si="42"/>
        <v>0.3514316046927945</v>
      </c>
      <c r="K112" s="296">
        <f t="shared" si="42"/>
        <v>4.0937104639338869E-2</v>
      </c>
      <c r="L112" s="296">
        <f t="shared" si="42"/>
        <v>0.28418650710163812</v>
      </c>
      <c r="M112" s="296">
        <f t="shared" si="42"/>
        <v>6.3399915373111515E-2</v>
      </c>
      <c r="N112" s="296">
        <f t="shared" si="42"/>
        <v>5.5259471117630181E-2</v>
      </c>
      <c r="O112" s="296">
        <f t="shared" si="42"/>
        <v>2.1205733959841874E-2</v>
      </c>
      <c r="P112" s="296">
        <f t="shared" si="42"/>
        <v>2.4413008407351826E-2</v>
      </c>
      <c r="Q112" s="296">
        <f t="shared" si="42"/>
        <v>0</v>
      </c>
      <c r="R112" s="296">
        <f t="shared" si="42"/>
        <v>4.6690990723802152E-2</v>
      </c>
      <c r="S112" s="296">
        <f t="shared" si="42"/>
        <v>2.128158417857362E-2</v>
      </c>
      <c r="T112" s="296">
        <f t="shared" si="42"/>
        <v>2.9147644042807837E-2</v>
      </c>
      <c r="U112" s="296">
        <f t="shared" si="42"/>
        <v>8.3888841382475793E-3</v>
      </c>
      <c r="V112" s="296">
        <f t="shared" si="42"/>
        <v>0</v>
      </c>
      <c r="W112" s="296">
        <f t="shared" si="42"/>
        <v>0</v>
      </c>
      <c r="X112" s="296">
        <f t="shared" si="42"/>
        <v>0</v>
      </c>
      <c r="Y112" s="296">
        <f t="shared" si="42"/>
        <v>0</v>
      </c>
      <c r="Z112" s="296">
        <f t="shared" si="42"/>
        <v>0</v>
      </c>
      <c r="AA112" s="296">
        <f t="shared" si="42"/>
        <v>1.4084142877681689E-2</v>
      </c>
      <c r="AB112" s="296">
        <f t="shared" si="42"/>
        <v>0</v>
      </c>
      <c r="AC112" s="296">
        <f t="shared" si="42"/>
        <v>9.3894285851211269E-3</v>
      </c>
      <c r="AD112" s="296">
        <f t="shared" si="42"/>
        <v>0</v>
      </c>
      <c r="AE112" s="296">
        <f t="shared" si="42"/>
        <v>0</v>
      </c>
      <c r="AF112" s="296">
        <f t="shared" si="42"/>
        <v>0</v>
      </c>
      <c r="AG112" s="296">
        <f t="shared" si="42"/>
        <v>6.7850115440071922E-3</v>
      </c>
      <c r="AH112" s="296">
        <f t="shared" si="42"/>
        <v>4.4704972196512637E-3</v>
      </c>
      <c r="AI112" s="296">
        <f t="shared" si="42"/>
        <v>4.5233410293381284E-3</v>
      </c>
      <c r="AJ112" s="296">
        <f t="shared" si="42"/>
        <v>2.9803314797675097E-3</v>
      </c>
      <c r="AK112" s="296">
        <f t="shared" si="42"/>
        <v>0</v>
      </c>
      <c r="AL112" s="316"/>
      <c r="AM112" s="314"/>
      <c r="AN112" s="314"/>
    </row>
    <row r="113" spans="1:40" ht="73.5" customHeight="1" x14ac:dyDescent="0.25">
      <c r="A113" s="406"/>
      <c r="B113" s="561" t="s">
        <v>4152</v>
      </c>
      <c r="C113" s="461"/>
      <c r="D113" s="738" t="s">
        <v>271</v>
      </c>
      <c r="E113" s="738"/>
      <c r="F113" s="739"/>
      <c r="G113" s="299"/>
      <c r="H113" s="297">
        <f>H111</f>
        <v>51468.755999999994</v>
      </c>
      <c r="I113" s="297">
        <f t="shared" ref="I113:AK113" si="43">I111+H113</f>
        <v>89264.4</v>
      </c>
      <c r="J113" s="297">
        <f t="shared" si="43"/>
        <v>2835074.7760000001</v>
      </c>
      <c r="K113" s="297">
        <f t="shared" si="43"/>
        <v>3154925.14</v>
      </c>
      <c r="L113" s="297">
        <f t="shared" si="43"/>
        <v>5375335.1699999999</v>
      </c>
      <c r="M113" s="297">
        <f t="shared" si="43"/>
        <v>5870692.284</v>
      </c>
      <c r="N113" s="297">
        <f t="shared" si="43"/>
        <v>6302446.3640000001</v>
      </c>
      <c r="O113" s="297">
        <f t="shared" si="43"/>
        <v>6468131.3040000005</v>
      </c>
      <c r="P113" s="297">
        <f t="shared" si="43"/>
        <v>6658875.3660000004</v>
      </c>
      <c r="Q113" s="297">
        <f t="shared" si="43"/>
        <v>6658875.3660000004</v>
      </c>
      <c r="R113" s="297">
        <f t="shared" si="43"/>
        <v>7023682.074</v>
      </c>
      <c r="S113" s="297">
        <f t="shared" si="43"/>
        <v>7189959.648</v>
      </c>
      <c r="T113" s="297">
        <f t="shared" si="43"/>
        <v>7417696.432</v>
      </c>
      <c r="U113" s="297">
        <f t="shared" si="43"/>
        <v>7483240.5800000001</v>
      </c>
      <c r="V113" s="297">
        <f t="shared" si="43"/>
        <v>7483240.5800000001</v>
      </c>
      <c r="W113" s="297">
        <f t="shared" si="43"/>
        <v>7483240.5800000001</v>
      </c>
      <c r="X113" s="297">
        <f t="shared" si="43"/>
        <v>7483240.5800000001</v>
      </c>
      <c r="Y113" s="297">
        <f t="shared" si="43"/>
        <v>7483240.5800000001</v>
      </c>
      <c r="Z113" s="297">
        <f t="shared" si="43"/>
        <v>7483240.5800000001</v>
      </c>
      <c r="AA113" s="297">
        <f t="shared" si="43"/>
        <v>7593283.0039999997</v>
      </c>
      <c r="AB113" s="297">
        <f t="shared" si="43"/>
        <v>7593283.0039999997</v>
      </c>
      <c r="AC113" s="297">
        <f t="shared" si="43"/>
        <v>7666644.6200000001</v>
      </c>
      <c r="AD113" s="297">
        <f t="shared" si="43"/>
        <v>7666644.6200000001</v>
      </c>
      <c r="AE113" s="297">
        <f t="shared" si="43"/>
        <v>7666644.6200000001</v>
      </c>
      <c r="AF113" s="297">
        <f t="shared" si="43"/>
        <v>7666644.6200000001</v>
      </c>
      <c r="AG113" s="297">
        <f t="shared" si="43"/>
        <v>7719657.3679999998</v>
      </c>
      <c r="AH113" s="297">
        <f t="shared" si="43"/>
        <v>7754586.3199999994</v>
      </c>
      <c r="AI113" s="297">
        <f t="shared" si="43"/>
        <v>7789928.1519999998</v>
      </c>
      <c r="AJ113" s="297">
        <f t="shared" si="43"/>
        <v>7813214.1200000001</v>
      </c>
      <c r="AK113" s="297">
        <f t="shared" si="43"/>
        <v>7813214.1200000001</v>
      </c>
      <c r="AL113" s="316"/>
      <c r="AM113" s="314"/>
      <c r="AN113" s="314"/>
    </row>
    <row r="114" spans="1:40" ht="42.75" customHeight="1" x14ac:dyDescent="0.25">
      <c r="A114" s="407"/>
      <c r="B114" s="408" t="s">
        <v>268</v>
      </c>
      <c r="C114" s="409"/>
      <c r="D114" s="736" t="s">
        <v>272</v>
      </c>
      <c r="E114" s="737"/>
      <c r="F114" s="737"/>
      <c r="G114" s="312"/>
      <c r="H114" s="296">
        <f>H113/$C$111</f>
        <v>6.5873986312818458E-3</v>
      </c>
      <c r="I114" s="296">
        <f t="shared" ref="I114:AK114" si="44">I113/$C$111</f>
        <v>1.1424798889294997E-2</v>
      </c>
      <c r="J114" s="296">
        <f t="shared" si="44"/>
        <v>0.36285640358208948</v>
      </c>
      <c r="K114" s="296">
        <f t="shared" si="44"/>
        <v>0.40379350822142834</v>
      </c>
      <c r="L114" s="296">
        <f t="shared" si="44"/>
        <v>0.68798001532306652</v>
      </c>
      <c r="M114" s="296">
        <f t="shared" si="44"/>
        <v>0.75137993069617803</v>
      </c>
      <c r="N114" s="296">
        <f t="shared" si="44"/>
        <v>0.80663940181380822</v>
      </c>
      <c r="O114" s="296">
        <f t="shared" si="44"/>
        <v>0.82784513577365015</v>
      </c>
      <c r="P114" s="296">
        <f t="shared" si="44"/>
        <v>0.85225814418100199</v>
      </c>
      <c r="Q114" s="296">
        <f t="shared" si="44"/>
        <v>0.85225814418100199</v>
      </c>
      <c r="R114" s="296">
        <f t="shared" si="44"/>
        <v>0.8989491349048041</v>
      </c>
      <c r="S114" s="296">
        <f t="shared" si="44"/>
        <v>0.92023071908337772</v>
      </c>
      <c r="T114" s="296">
        <f t="shared" si="44"/>
        <v>0.94937836312618551</v>
      </c>
      <c r="U114" s="296">
        <f t="shared" si="44"/>
        <v>0.95776724726443307</v>
      </c>
      <c r="V114" s="296">
        <f t="shared" si="44"/>
        <v>0.95776724726443307</v>
      </c>
      <c r="W114" s="296">
        <f t="shared" si="44"/>
        <v>0.95776724726443307</v>
      </c>
      <c r="X114" s="296">
        <f t="shared" si="44"/>
        <v>0.95776724726443307</v>
      </c>
      <c r="Y114" s="296">
        <f t="shared" si="44"/>
        <v>0.95776724726443307</v>
      </c>
      <c r="Z114" s="296">
        <f t="shared" si="44"/>
        <v>0.95776724726443307</v>
      </c>
      <c r="AA114" s="296">
        <f t="shared" si="44"/>
        <v>0.97185139014211475</v>
      </c>
      <c r="AB114" s="296">
        <f t="shared" si="44"/>
        <v>0.97185139014211475</v>
      </c>
      <c r="AC114" s="296">
        <f t="shared" si="44"/>
        <v>0.9812408187272359</v>
      </c>
      <c r="AD114" s="296">
        <f t="shared" si="44"/>
        <v>0.9812408187272359</v>
      </c>
      <c r="AE114" s="296">
        <f t="shared" si="44"/>
        <v>0.9812408187272359</v>
      </c>
      <c r="AF114" s="296">
        <f t="shared" si="44"/>
        <v>0.9812408187272359</v>
      </c>
      <c r="AG114" s="296">
        <f t="shared" si="44"/>
        <v>0.98802583027124302</v>
      </c>
      <c r="AH114" s="296">
        <f t="shared" si="44"/>
        <v>0.99249632749089423</v>
      </c>
      <c r="AI114" s="296">
        <f t="shared" si="44"/>
        <v>0.99701966852023249</v>
      </c>
      <c r="AJ114" s="296">
        <f t="shared" si="44"/>
        <v>1</v>
      </c>
      <c r="AK114" s="296">
        <f t="shared" si="44"/>
        <v>1</v>
      </c>
      <c r="AL114" s="316"/>
      <c r="AM114" s="314"/>
      <c r="AN114" s="314"/>
    </row>
    <row r="115" spans="1:40" x14ac:dyDescent="0.25">
      <c r="A115" s="406"/>
      <c r="C115" s="555"/>
      <c r="AK115" s="405"/>
    </row>
    <row r="116" spans="1:40" x14ac:dyDescent="0.25">
      <c r="A116" s="406"/>
      <c r="B116" s="557"/>
      <c r="C116" s="558"/>
      <c r="D116" s="322"/>
      <c r="E116" s="322"/>
      <c r="F116" s="322"/>
      <c r="AK116" s="405"/>
    </row>
    <row r="117" spans="1:40" x14ac:dyDescent="0.25">
      <c r="A117" s="406"/>
      <c r="B117" s="557"/>
      <c r="C117" s="558"/>
      <c r="D117" s="322"/>
      <c r="E117" s="322"/>
      <c r="F117" s="322"/>
      <c r="AK117" s="405"/>
    </row>
    <row r="118" spans="1:40" x14ac:dyDescent="0.25">
      <c r="A118" s="407"/>
      <c r="B118" s="559"/>
      <c r="C118" s="560"/>
      <c r="D118" s="566"/>
      <c r="E118" s="566"/>
      <c r="F118" s="566"/>
      <c r="G118" s="567"/>
      <c r="H118" s="568"/>
      <c r="I118" s="568"/>
      <c r="J118" s="568"/>
      <c r="K118" s="568"/>
      <c r="L118" s="568"/>
      <c r="M118" s="568"/>
      <c r="N118" s="568"/>
      <c r="O118" s="569"/>
      <c r="P118" s="569"/>
      <c r="Q118" s="568"/>
      <c r="R118" s="568"/>
      <c r="S118" s="568"/>
      <c r="T118" s="568"/>
      <c r="U118" s="568"/>
      <c r="V118" s="568"/>
      <c r="W118" s="568"/>
      <c r="X118" s="568"/>
      <c r="Y118" s="568"/>
      <c r="Z118" s="568"/>
      <c r="AA118" s="568"/>
      <c r="AB118" s="568"/>
      <c r="AC118" s="568"/>
      <c r="AD118" s="568"/>
      <c r="AE118" s="568"/>
      <c r="AF118" s="568"/>
      <c r="AG118" s="568"/>
      <c r="AH118" s="568"/>
      <c r="AI118" s="568"/>
      <c r="AJ118" s="568"/>
      <c r="AK118" s="570"/>
    </row>
    <row r="119" spans="1:40" x14ac:dyDescent="0.25">
      <c r="B119" s="382"/>
      <c r="C119" s="381"/>
      <c r="D119" s="322"/>
      <c r="E119" s="322"/>
      <c r="F119" s="322"/>
    </row>
    <row r="120" spans="1:40" x14ac:dyDescent="0.25">
      <c r="B120" s="382"/>
      <c r="C120" s="381"/>
      <c r="D120" s="322"/>
      <c r="E120" s="322"/>
      <c r="F120" s="322"/>
    </row>
    <row r="121" spans="1:40" x14ac:dyDescent="0.25">
      <c r="B121" s="383"/>
      <c r="C121" s="381"/>
      <c r="D121" s="322"/>
      <c r="E121" s="322"/>
      <c r="F121" s="322"/>
    </row>
    <row r="122" spans="1:40" x14ac:dyDescent="0.25">
      <c r="B122" s="383"/>
      <c r="C122" s="381"/>
      <c r="D122" s="322"/>
      <c r="E122" s="322"/>
      <c r="F122" s="322"/>
    </row>
    <row r="123" spans="1:40" x14ac:dyDescent="0.25">
      <c r="B123" s="383"/>
      <c r="C123" s="381"/>
      <c r="D123" s="322"/>
      <c r="E123" s="322"/>
      <c r="F123" s="322"/>
    </row>
    <row r="124" spans="1:40" x14ac:dyDescent="0.25">
      <c r="B124" s="383"/>
      <c r="C124" s="381"/>
      <c r="D124" s="322"/>
      <c r="E124" s="322"/>
      <c r="F124" s="322"/>
    </row>
    <row r="125" spans="1:40" x14ac:dyDescent="0.25">
      <c r="B125" s="383"/>
      <c r="C125" s="381"/>
      <c r="D125" s="322"/>
      <c r="E125" s="322"/>
      <c r="F125" s="322"/>
    </row>
    <row r="126" spans="1:40" x14ac:dyDescent="0.25">
      <c r="B126" s="383"/>
      <c r="C126" s="381"/>
      <c r="D126" s="322"/>
      <c r="E126" s="322"/>
      <c r="F126" s="322"/>
    </row>
    <row r="127" spans="1:40" x14ac:dyDescent="0.25">
      <c r="B127" s="383"/>
      <c r="C127" s="381"/>
      <c r="D127" s="322"/>
      <c r="E127" s="322"/>
      <c r="F127" s="322"/>
    </row>
    <row r="128" spans="1:40" x14ac:dyDescent="0.25">
      <c r="B128" s="383"/>
      <c r="C128" s="381"/>
      <c r="D128" s="322"/>
      <c r="E128" s="322"/>
      <c r="F128" s="322"/>
    </row>
    <row r="129" spans="4:4" x14ac:dyDescent="0.25">
      <c r="D129" s="322"/>
    </row>
  </sheetData>
  <autoFilter ref="A8:AK114" xr:uid="{7AB23AFA-DDFA-4FAD-B853-5ED64F64E181}"/>
  <mergeCells count="16">
    <mergeCell ref="A6:A7"/>
    <mergeCell ref="B6:B7"/>
    <mergeCell ref="AI6:AJ6"/>
    <mergeCell ref="C6:C7"/>
    <mergeCell ref="D6:F6"/>
    <mergeCell ref="H6:S6"/>
    <mergeCell ref="T6:V6"/>
    <mergeCell ref="W6:AA6"/>
    <mergeCell ref="AB6:AD6"/>
    <mergeCell ref="AE6:AG6"/>
    <mergeCell ref="B2:B3"/>
    <mergeCell ref="J2:AH4"/>
    <mergeCell ref="D112:F112"/>
    <mergeCell ref="D113:F113"/>
    <mergeCell ref="D114:F114"/>
    <mergeCell ref="D111:F111"/>
  </mergeCells>
  <phoneticPr fontId="58" type="noConversion"/>
  <conditionalFormatting sqref="H8:AK110">
    <cfRule type="notContainsBlanks" dxfId="0" priority="1">
      <formula>LEN(TRIM(H8))&gt;0</formula>
    </cfRule>
  </conditionalFormatting>
  <pageMargins left="0.78740157480314965" right="0.78740157480314965" top="0.98425196850393704" bottom="0.78740157480314965" header="0.19685039370078741" footer="0.31496062992125984"/>
  <pageSetup paperSize="8" scale="67" orientation="landscape" r:id="rId1"/>
  <headerFooter>
    <oddHeader>&amp;L&amp;"Calibri"&amp;10&amp;K000000 Confidencial - Somente Visualização&amp;1#_x000D_</oddHeader>
    <oddFooter>&amp;R&amp;"Arial,Normal"&amp;9ANEXO XI - Página &amp;P de &amp;N</oddFooter>
  </headerFooter>
  <rowBreaks count="1" manualBreakCount="1">
    <brk id="114" max="36" man="1"/>
  </rowBreaks>
  <ignoredErrors>
    <ignoredError sqref="C100" 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8">
    <tabColor theme="8" tint="0.39997558519241921"/>
    <outlinePr summaryBelow="0" summaryRight="0"/>
  </sheetPr>
  <dimension ref="A1:T48"/>
  <sheetViews>
    <sheetView zoomScale="85" zoomScaleNormal="85" workbookViewId="0">
      <pane ySplit="4" topLeftCell="A5" activePane="bottomLeft" state="frozen"/>
      <selection pane="bottomLeft" activeCell="D11" sqref="D11"/>
    </sheetView>
  </sheetViews>
  <sheetFormatPr defaultColWidth="14.44140625" defaultRowHeight="30.75" customHeight="1" x14ac:dyDescent="0.25"/>
  <cols>
    <col min="1" max="1" width="15.44140625" style="27" customWidth="1"/>
    <col min="2" max="2" width="80" style="25" customWidth="1"/>
    <col min="3" max="3" width="21.44140625" style="26" customWidth="1"/>
    <col min="4" max="4" width="18.5546875" style="4" customWidth="1"/>
    <col min="5" max="5" width="14.44140625" style="4" customWidth="1"/>
    <col min="6" max="6" width="18.5546875" style="4" customWidth="1"/>
    <col min="7" max="7" width="20.77734375" style="26" customWidth="1"/>
    <col min="8" max="8" width="17.44140625" style="28" customWidth="1"/>
    <col min="9" max="9" width="11.5546875" style="26" customWidth="1"/>
    <col min="10" max="10" width="12.77734375" style="2" customWidth="1"/>
    <col min="11" max="11" width="26.77734375" style="2" customWidth="1"/>
    <col min="12" max="16384" width="14.44140625" style="2"/>
  </cols>
  <sheetData>
    <row r="1" spans="1:13" s="29" customFormat="1" ht="15.6" x14ac:dyDescent="0.3">
      <c r="A1" s="86" t="s">
        <v>0</v>
      </c>
      <c r="B1" s="86"/>
      <c r="C1" s="31"/>
      <c r="D1" s="30"/>
      <c r="E1" s="30"/>
      <c r="F1" s="30"/>
      <c r="G1" s="31"/>
      <c r="H1" s="32"/>
      <c r="I1" s="31"/>
    </row>
    <row r="2" spans="1:13" s="29" customFormat="1" ht="15.6" x14ac:dyDescent="0.3">
      <c r="A2" s="130" t="s">
        <v>273</v>
      </c>
      <c r="B2" s="130"/>
      <c r="C2" s="451" t="str">
        <f>Resumo!$A$5</f>
        <v>Database:</v>
      </c>
      <c r="D2" s="397">
        <f>Resumo!$B$5</f>
        <v>45566</v>
      </c>
      <c r="E2" s="82" t="s">
        <v>274</v>
      </c>
      <c r="F2" s="82">
        <f>F5+F9+F15+F37</f>
        <v>5548485.9336529374</v>
      </c>
      <c r="G2" s="702">
        <f>F2+'Parte B'!G2</f>
        <v>8087575.7538565379</v>
      </c>
      <c r="H2" s="32"/>
      <c r="I2" s="31"/>
    </row>
    <row r="3" spans="1:13" s="29" customFormat="1" ht="13.8" x14ac:dyDescent="0.25">
      <c r="A3" s="33"/>
      <c r="B3" s="34"/>
      <c r="C3" s="31"/>
      <c r="D3" s="30"/>
      <c r="G3" s="31"/>
      <c r="H3" s="32"/>
      <c r="I3" s="31"/>
    </row>
    <row r="4" spans="1:13" s="31" customFormat="1" ht="50.25" customHeight="1" x14ac:dyDescent="0.25">
      <c r="A4" s="57" t="s">
        <v>3</v>
      </c>
      <c r="B4" s="51" t="s">
        <v>4</v>
      </c>
      <c r="C4" s="52" t="s">
        <v>275</v>
      </c>
      <c r="D4" s="53" t="s">
        <v>276</v>
      </c>
      <c r="E4" s="55" t="s">
        <v>277</v>
      </c>
      <c r="F4" s="53" t="s">
        <v>278</v>
      </c>
      <c r="G4" s="52" t="s">
        <v>279</v>
      </c>
      <c r="H4" s="56" t="s">
        <v>280</v>
      </c>
      <c r="I4" s="54" t="s">
        <v>281</v>
      </c>
      <c r="J4" s="55" t="s">
        <v>282</v>
      </c>
      <c r="K4" s="55" t="s">
        <v>283</v>
      </c>
    </row>
    <row r="5" spans="1:13" s="29" customFormat="1" ht="40.049999999999997" customHeight="1" x14ac:dyDescent="0.25">
      <c r="A5" s="749" t="s">
        <v>284</v>
      </c>
      <c r="B5" s="750"/>
      <c r="C5" s="750"/>
      <c r="D5" s="750"/>
      <c r="E5" s="751"/>
      <c r="F5" s="45">
        <f>SUM(F6:F8)</f>
        <v>538901.31291045004</v>
      </c>
      <c r="G5" s="49"/>
      <c r="H5" s="50"/>
      <c r="I5" s="61"/>
      <c r="J5" s="49"/>
      <c r="K5" s="49"/>
    </row>
    <row r="6" spans="1:13" s="29" customFormat="1" ht="20.100000000000001" customHeight="1" x14ac:dyDescent="0.25">
      <c r="A6" s="48" t="s">
        <v>285</v>
      </c>
      <c r="B6" s="36" t="s">
        <v>4118</v>
      </c>
      <c r="C6" s="35" t="s">
        <v>286</v>
      </c>
      <c r="D6" s="37">
        <f>H6*J6</f>
        <v>7799.8878472062306</v>
      </c>
      <c r="E6" s="37">
        <v>38</v>
      </c>
      <c r="F6" s="37">
        <f>D6*E6</f>
        <v>296395.73819383676</v>
      </c>
      <c r="G6" s="35" t="s">
        <v>4105</v>
      </c>
      <c r="H6" s="83">
        <f>ENGTRAF!$V$21</f>
        <v>7614.5550542242399</v>
      </c>
      <c r="I6" s="59">
        <v>45352</v>
      </c>
      <c r="J6" s="126">
        <f>INDEX(IPCA!$C$3:$C$64,MATCH($D$2,IPCA!$A$3:$A$64,0))/INDEX(IPCA!$C$3:$C$54,MATCH($I6,IPCA!$A$3:$A$64,0))</f>
        <v>1.0243392807146592</v>
      </c>
      <c r="K6" s="35"/>
    </row>
    <row r="7" spans="1:13" s="29" customFormat="1" ht="20.100000000000001" customHeight="1" x14ac:dyDescent="0.25">
      <c r="A7" s="48" t="s">
        <v>285</v>
      </c>
      <c r="B7" s="47" t="s">
        <v>4119</v>
      </c>
      <c r="C7" s="35" t="s">
        <v>288</v>
      </c>
      <c r="D7" s="37">
        <f>H7*J7</f>
        <v>11547.887863041842</v>
      </c>
      <c r="E7" s="37">
        <v>14</v>
      </c>
      <c r="F7" s="37">
        <f>D7*E7</f>
        <v>161670.43008258578</v>
      </c>
      <c r="G7" s="35" t="s">
        <v>4105</v>
      </c>
      <c r="H7" s="83">
        <f>ENGTRAF!$V$22</f>
        <v>11273.499006096039</v>
      </c>
      <c r="I7" s="59">
        <v>45352</v>
      </c>
      <c r="J7" s="126">
        <f>INDEX(IPCA!$C$3:$C$64,MATCH($D$2,IPCA!$A$3:$A$64,0))/INDEX(IPCA!$C$3:$C$54,MATCH($I7,IPCA!$A$3:$A$64,0))</f>
        <v>1.0243392807146592</v>
      </c>
      <c r="K7" s="35"/>
    </row>
    <row r="8" spans="1:13" s="29" customFormat="1" ht="22.95" customHeight="1" x14ac:dyDescent="0.25">
      <c r="A8" s="48" t="s">
        <v>285</v>
      </c>
      <c r="B8" s="36" t="s">
        <v>4120</v>
      </c>
      <c r="C8" s="35" t="s">
        <v>288</v>
      </c>
      <c r="D8" s="37">
        <f>H8*J8</f>
        <v>5773.9389024305365</v>
      </c>
      <c r="E8" s="37">
        <v>14</v>
      </c>
      <c r="F8" s="37">
        <f>D8*E8</f>
        <v>80835.144634027514</v>
      </c>
      <c r="G8" s="35" t="s">
        <v>4105</v>
      </c>
      <c r="H8" s="83">
        <f>ENGTRAF!$V$23</f>
        <v>5636.7445934536308</v>
      </c>
      <c r="I8" s="59">
        <v>45352</v>
      </c>
      <c r="J8" s="126">
        <f>INDEX(IPCA!$C$3:$C$64,MATCH($D$2,IPCA!$A$3:$A$64,0))/INDEX(IPCA!$C$3:$C$54,MATCH($I8,IPCA!$A$3:$A$64,0))</f>
        <v>1.0243392807146592</v>
      </c>
      <c r="K8" s="35"/>
    </row>
    <row r="9" spans="1:13" s="29" customFormat="1" ht="40.049999999999997" customHeight="1" x14ac:dyDescent="0.25">
      <c r="A9" s="749" t="s">
        <v>290</v>
      </c>
      <c r="B9" s="750"/>
      <c r="C9" s="750"/>
      <c r="D9" s="750"/>
      <c r="E9" s="751"/>
      <c r="F9" s="45">
        <f>F10</f>
        <v>2681592.4415189875</v>
      </c>
      <c r="G9" s="49"/>
      <c r="H9" s="50"/>
      <c r="I9" s="49"/>
      <c r="J9" s="49"/>
      <c r="K9" s="49"/>
    </row>
    <row r="10" spans="1:13" s="29" customFormat="1" ht="20.100000000000001" customHeight="1" x14ac:dyDescent="0.25">
      <c r="A10" s="755" t="s">
        <v>291</v>
      </c>
      <c r="B10" s="755"/>
      <c r="C10" s="755"/>
      <c r="D10" s="755"/>
      <c r="E10" s="755"/>
      <c r="F10" s="71">
        <f>SUM(F11:F14)</f>
        <v>2681592.4415189875</v>
      </c>
      <c r="G10" s="72"/>
      <c r="H10" s="75"/>
      <c r="I10" s="73"/>
      <c r="J10" s="74"/>
      <c r="K10" s="74"/>
    </row>
    <row r="11" spans="1:13" s="29" customFormat="1" ht="20.100000000000001" customHeight="1" x14ac:dyDescent="0.25">
      <c r="A11" s="48" t="s">
        <v>285</v>
      </c>
      <c r="B11" s="36" t="s">
        <v>4114</v>
      </c>
      <c r="C11" s="35" t="s">
        <v>293</v>
      </c>
      <c r="D11" s="37">
        <f>H11*J11</f>
        <v>130.50178513469652</v>
      </c>
      <c r="E11" s="37" cm="1">
        <f t="array" ref="E11">SUM(MALHA!$F$7:$H$7*2,MALHA!$P$7,MALHA!$N$7,MALHA!$O$7)</f>
        <v>2776.8</v>
      </c>
      <c r="F11" s="683">
        <f>D11*E11</f>
        <v>362377.35696202534</v>
      </c>
      <c r="G11" s="684" t="s">
        <v>294</v>
      </c>
      <c r="H11" s="83">
        <f>Dynatest!D26</f>
        <v>100</v>
      </c>
      <c r="I11" s="59">
        <v>44075</v>
      </c>
      <c r="J11" s="126">
        <f>INDEX(IPCA!$C$3:$C$64,MATCH($D$2,IPCA!$A$3:$A$64,0))/INDEX(IPCA!$C$3:$C$54,MATCH($I11,IPCA!$A$3:$A$64,0))</f>
        <v>1.3050178513469652</v>
      </c>
      <c r="K11" s="39" t="s">
        <v>295</v>
      </c>
      <c r="L11" s="685">
        <f>M11*E11</f>
        <v>1666080</v>
      </c>
      <c r="M11" s="30">
        <v>600</v>
      </c>
    </row>
    <row r="12" spans="1:13" s="29" customFormat="1" ht="20.100000000000001" customHeight="1" x14ac:dyDescent="0.25">
      <c r="A12" s="449" t="s">
        <v>285</v>
      </c>
      <c r="B12" s="450" t="s">
        <v>4115</v>
      </c>
      <c r="C12" s="35" t="s">
        <v>293</v>
      </c>
      <c r="D12" s="37">
        <f t="shared" ref="D12:D13" si="0">H12*J12</f>
        <v>104.40142810775723</v>
      </c>
      <c r="E12" s="37" cm="1">
        <f t="array" ref="E12">SUM(MALHA!$F$7:$H$7*2,MALHA!$P$7,MALHA!$N$7,MALHA!$O$7)</f>
        <v>2776.8</v>
      </c>
      <c r="F12" s="38">
        <f t="shared" ref="F12:F14" si="1">D12*E12</f>
        <v>289901.8855696203</v>
      </c>
      <c r="G12" s="684" t="s">
        <v>294</v>
      </c>
      <c r="H12" s="83">
        <f>Dynatest!D27</f>
        <v>80</v>
      </c>
      <c r="I12" s="59">
        <v>44075</v>
      </c>
      <c r="J12" s="126">
        <f>INDEX(IPCA!$C$3:$C$64,MATCH($D$2,IPCA!$A$3:$A$64,0))/INDEX(IPCA!$C$3:$C$54,MATCH($I12,IPCA!$A$3:$A$64,0))</f>
        <v>1.3050178513469652</v>
      </c>
      <c r="K12" s="39" t="s">
        <v>295</v>
      </c>
    </row>
    <row r="13" spans="1:13" s="29" customFormat="1" ht="19.95" customHeight="1" x14ac:dyDescent="0.25">
      <c r="A13" s="449" t="s">
        <v>285</v>
      </c>
      <c r="B13" s="450" t="s">
        <v>4116</v>
      </c>
      <c r="C13" s="35" t="s">
        <v>293</v>
      </c>
      <c r="D13" s="37">
        <f t="shared" si="0"/>
        <v>234.90321324245375</v>
      </c>
      <c r="E13" s="37" cm="1">
        <f t="array" ref="E13">SUM(MALHA!$F$7:$H$7*2,MALHA!$P$7,MALHA!$N$7,MALHA!$O$7)</f>
        <v>2776.8</v>
      </c>
      <c r="F13" s="38">
        <f t="shared" si="1"/>
        <v>652279.24253164558</v>
      </c>
      <c r="G13" s="684" t="s">
        <v>294</v>
      </c>
      <c r="H13" s="83">
        <f>Dynatest!D28</f>
        <v>180</v>
      </c>
      <c r="I13" s="59">
        <v>44075</v>
      </c>
      <c r="J13" s="126">
        <f>INDEX(IPCA!$C$3:$C$64,MATCH($D$2,IPCA!$A$3:$A$64,0))/INDEX(IPCA!$C$3:$C$54,MATCH($I13,IPCA!$A$3:$A$64,0))</f>
        <v>1.3050178513469652</v>
      </c>
      <c r="K13" s="39" t="s">
        <v>295</v>
      </c>
    </row>
    <row r="14" spans="1:13" s="29" customFormat="1" ht="20.100000000000001" customHeight="1" x14ac:dyDescent="0.25">
      <c r="A14" s="449" t="s">
        <v>285</v>
      </c>
      <c r="B14" s="450" t="s">
        <v>4117</v>
      </c>
      <c r="C14" s="35" t="s">
        <v>293</v>
      </c>
      <c r="D14" s="37">
        <f>H14*J14</f>
        <v>495.90678351184681</v>
      </c>
      <c r="E14" s="37" cm="1">
        <f t="array" ref="E14">SUM(MALHA!$F$7:$H$7*2,MALHA!$P$7,MALHA!$N$7,MALHA!$O$7)</f>
        <v>2776.8</v>
      </c>
      <c r="F14" s="38">
        <f t="shared" si="1"/>
        <v>1377033.9564556964</v>
      </c>
      <c r="G14" s="684" t="s">
        <v>294</v>
      </c>
      <c r="H14" s="83">
        <f>Dynatest!D29</f>
        <v>380</v>
      </c>
      <c r="I14" s="59">
        <v>44075</v>
      </c>
      <c r="J14" s="126">
        <f>INDEX(IPCA!$C$3:$C$64,MATCH($D$2,IPCA!$A$3:$A$64,0))/INDEX(IPCA!$C$3:$C$54,MATCH($I14,IPCA!$A$3:$A$64,0))</f>
        <v>1.3050178513469652</v>
      </c>
      <c r="K14" s="39" t="s">
        <v>295</v>
      </c>
    </row>
    <row r="15" spans="1:13" s="29" customFormat="1" ht="20.100000000000001" customHeight="1" x14ac:dyDescent="0.25">
      <c r="A15" s="749" t="s">
        <v>299</v>
      </c>
      <c r="B15" s="750"/>
      <c r="C15" s="750"/>
      <c r="D15" s="750"/>
      <c r="E15" s="751"/>
      <c r="F15" s="45">
        <f>F16+F19+F23+F31</f>
        <v>1230577.6021584831</v>
      </c>
      <c r="G15" s="49"/>
      <c r="H15" s="50"/>
      <c r="I15" s="49"/>
      <c r="J15" s="49"/>
      <c r="K15" s="49"/>
    </row>
    <row r="16" spans="1:13" s="29" customFormat="1" ht="20.100000000000001" customHeight="1" x14ac:dyDescent="0.25">
      <c r="A16" s="755" t="s">
        <v>300</v>
      </c>
      <c r="B16" s="755"/>
      <c r="C16" s="755"/>
      <c r="D16" s="755"/>
      <c r="E16" s="755"/>
      <c r="F16" s="71">
        <f>SUM(F17:F18)</f>
        <v>109056.81849377866</v>
      </c>
      <c r="G16" s="76"/>
      <c r="H16" s="77"/>
      <c r="I16" s="76"/>
      <c r="J16" s="76"/>
      <c r="K16" s="76"/>
    </row>
    <row r="17" spans="1:20" s="29" customFormat="1" ht="20.100000000000001" customHeight="1" x14ac:dyDescent="0.25">
      <c r="A17" s="69" t="s">
        <v>301</v>
      </c>
      <c r="B17" s="36" t="str">
        <f>VLOOKUP($A17,TPU!$A$6:$D$2114,2,FALSE)</f>
        <v xml:space="preserve">TRANSPORTE DE EQUIPAMENTO DE SONDAGEM                                          </v>
      </c>
      <c r="C17" s="35" t="str">
        <f>VLOOKUP($A17,TPU!$A$6:$D$2114,3,FALSE)</f>
        <v>km*equip</v>
      </c>
      <c r="D17" s="37">
        <f>VLOOKUP($A17,TPU!$A$6:$D$2114,4,FALSE)</f>
        <v>15.276110297622404</v>
      </c>
      <c r="E17" s="42">
        <f>$E$21*MALHA!$I$7</f>
        <v>4165.2000000000007</v>
      </c>
      <c r="F17" s="42">
        <f t="shared" ref="F17" si="2">D17*E17</f>
        <v>63628.054611656851</v>
      </c>
      <c r="G17" s="35" t="s">
        <v>302</v>
      </c>
      <c r="H17" s="41"/>
      <c r="I17" s="40">
        <f>TPU!$I$3</f>
        <v>45566</v>
      </c>
      <c r="J17" s="126">
        <f>INDEX(IPCA!$C$3:$C$64,MATCH($D$2,IPCA!$A$3:$A$64,0))/INDEX(IPCA!$C$3:$C$64,MATCH($I17,IPCA!$A$3:$A$64,0))</f>
        <v>1</v>
      </c>
      <c r="K17" s="40"/>
    </row>
    <row r="18" spans="1:20" s="29" customFormat="1" ht="20.100000000000001" customHeight="1" x14ac:dyDescent="0.25">
      <c r="A18" s="69" t="s">
        <v>303</v>
      </c>
      <c r="B18" s="36" t="str">
        <f>VLOOKUP($A18,TPU!$A$6:$D$2114,2,FALSE)</f>
        <v xml:space="preserve">DESLOCAMENTO DE EQUIPAMENTO DE SONDAGEM                                        </v>
      </c>
      <c r="C18" s="35" t="str">
        <f>VLOOKUP($A18,TPU!$A$6:$D$2114,3,FALSE)</f>
        <v>m</v>
      </c>
      <c r="D18" s="37">
        <f>VLOOKUP($A18,TPU!$A$6:$D$2114,4,FALSE)</f>
        <v>10.906742505071017</v>
      </c>
      <c r="E18" s="42">
        <f>$E$21*MALHA!$I$7</f>
        <v>4165.2000000000007</v>
      </c>
      <c r="F18" s="42">
        <f t="shared" ref="F18" si="3">D18*E18</f>
        <v>45428.763882121806</v>
      </c>
      <c r="G18" s="35" t="s">
        <v>302</v>
      </c>
      <c r="H18" s="41"/>
      <c r="I18" s="40">
        <f>TPU!$I$3</f>
        <v>45566</v>
      </c>
      <c r="J18" s="126">
        <f>INDEX(IPCA!$C$3:$C$64,MATCH($D$2,IPCA!$A$3:$A$64,0))/INDEX(IPCA!$C$3:$C$64,MATCH($I18,IPCA!$A$3:$A$64,0))</f>
        <v>1</v>
      </c>
      <c r="K18" s="40"/>
    </row>
    <row r="19" spans="1:20" s="29" customFormat="1" ht="20.100000000000001" customHeight="1" x14ac:dyDescent="0.25">
      <c r="A19" s="756" t="s">
        <v>304</v>
      </c>
      <c r="B19" s="756"/>
      <c r="C19" s="756"/>
      <c r="D19" s="756"/>
      <c r="E19" s="756"/>
      <c r="F19" s="78">
        <f>SUM(F20:F22)</f>
        <v>650622.19540075562</v>
      </c>
      <c r="G19" s="79"/>
      <c r="H19" s="77"/>
      <c r="I19" s="76"/>
      <c r="J19" s="76"/>
      <c r="K19" s="76"/>
    </row>
    <row r="20" spans="1:20" s="29" customFormat="1" ht="20.100000000000001" customHeight="1" x14ac:dyDescent="0.25">
      <c r="A20" s="69" t="s">
        <v>305</v>
      </c>
      <c r="B20" s="36" t="str">
        <f>VLOOKUP($A20,TPU!$A$6:$D$2114,2,FALSE)</f>
        <v xml:space="preserve">TAXA FIXA INSTALACAO SONDAGEM PERCUSSAO                                        </v>
      </c>
      <c r="C20" s="35" t="str">
        <f>VLOOKUP($A20,TPU!$A$6:$D$2114,3,FALSE)</f>
        <v>un</v>
      </c>
      <c r="D20" s="37">
        <f>VLOOKUP($A20,TPU!$A$6:$D$2114,4,FALSE)</f>
        <v>1502.5538728602999</v>
      </c>
      <c r="E20" s="42">
        <f>Sondagens!Q48+Sondagens!S48</f>
        <v>194</v>
      </c>
      <c r="F20" s="42">
        <f t="shared" ref="F20:F22" si="4">D20*E20</f>
        <v>291495.45133489819</v>
      </c>
      <c r="G20" s="35" t="s">
        <v>302</v>
      </c>
      <c r="H20" s="41"/>
      <c r="I20" s="40">
        <f>TPU!$I$3</f>
        <v>45566</v>
      </c>
      <c r="J20" s="126">
        <f>INDEX(IPCA!$C$3:$C$64,MATCH($D$2,IPCA!$A$3:$A$64,0))/INDEX(IPCA!$C$3:$C$64,MATCH($I20,IPCA!$A$3:$A$64,0))</f>
        <v>1</v>
      </c>
      <c r="K20" s="40"/>
      <c r="L20" s="43"/>
      <c r="N20" s="43"/>
      <c r="O20" s="43"/>
      <c r="P20" s="43"/>
      <c r="Q20" s="43"/>
      <c r="R20" s="43"/>
      <c r="S20" s="43"/>
      <c r="T20" s="43"/>
    </row>
    <row r="21" spans="1:20" s="29" customFormat="1" ht="20.100000000000001" customHeight="1" x14ac:dyDescent="0.25">
      <c r="A21" s="69" t="s">
        <v>306</v>
      </c>
      <c r="B21" s="36" t="str">
        <f>VLOOKUP($A21,TPU!$A$6:$D$2114,2,FALSE)</f>
        <v xml:space="preserve">PLATAFORMA OU BANQUETA SOND.PERCUSSAO                                          </v>
      </c>
      <c r="C21" s="35" t="str">
        <f>VLOOKUP($A21,TPU!$A$6:$D$2114,3,FALSE)</f>
        <v>equip</v>
      </c>
      <c r="D21" s="37">
        <f>VLOOKUP($A21,TPU!$A$6:$D$2114,4,FALSE)</f>
        <v>2368.764360757305</v>
      </c>
      <c r="E21" s="46">
        <v>3</v>
      </c>
      <c r="F21" s="42">
        <f t="shared" si="4"/>
        <v>7106.2930822719154</v>
      </c>
      <c r="G21" s="35" t="s">
        <v>302</v>
      </c>
      <c r="H21" s="41"/>
      <c r="I21" s="40">
        <f>TPU!$I$3</f>
        <v>45566</v>
      </c>
      <c r="J21" s="126">
        <f>INDEX(IPCA!$C$3:$C$64,MATCH($D$2,IPCA!$A$3:$A$64,0))/INDEX(IPCA!$C$3:$C$64,MATCH($I21,IPCA!$A$3:$A$64,0))</f>
        <v>1</v>
      </c>
      <c r="K21" s="40"/>
    </row>
    <row r="22" spans="1:20" s="29" customFormat="1" ht="20.100000000000001" customHeight="1" x14ac:dyDescent="0.25">
      <c r="A22" s="69" t="s">
        <v>307</v>
      </c>
      <c r="B22" s="36" t="str">
        <f>VLOOKUP($A22,TPU!$A$6:$D$2114,2,FALSE)</f>
        <v xml:space="preserve">SONDAGEM A PERCUSSAO ATE 15M                                                   </v>
      </c>
      <c r="C22" s="35" t="str">
        <f>VLOOKUP($A22,TPU!$A$6:$D$2114,3,FALSE)</f>
        <v>m</v>
      </c>
      <c r="D22" s="37">
        <f>VLOOKUP($A22,TPU!$A$6:$D$2114,4,FALSE)</f>
        <v>181.45384071318841</v>
      </c>
      <c r="E22" s="42">
        <f>Sondagens!Q50+Sondagens!S50</f>
        <v>1940</v>
      </c>
      <c r="F22" s="42">
        <f t="shared" si="4"/>
        <v>352020.4509835855</v>
      </c>
      <c r="G22" s="35" t="s">
        <v>302</v>
      </c>
      <c r="H22" s="41"/>
      <c r="I22" s="40">
        <f>TPU!$I$3</f>
        <v>45566</v>
      </c>
      <c r="J22" s="126">
        <f>INDEX(IPCA!$C$3:$C$64,MATCH($D$2,IPCA!$A$3:$A$64,0))/INDEX(IPCA!$C$3:$C$64,MATCH($I22,IPCA!$A$3:$A$64,0))</f>
        <v>1</v>
      </c>
      <c r="K22" s="40"/>
      <c r="L22" s="43"/>
      <c r="N22" s="43"/>
      <c r="O22" s="43"/>
      <c r="P22" s="43"/>
      <c r="Q22" s="43"/>
      <c r="R22" s="43"/>
      <c r="S22" s="43"/>
      <c r="T22" s="43"/>
    </row>
    <row r="23" spans="1:20" s="29" customFormat="1" ht="20.100000000000001" customHeight="1" x14ac:dyDescent="0.25">
      <c r="A23" s="757" t="s">
        <v>308</v>
      </c>
      <c r="B23" s="757"/>
      <c r="C23" s="757"/>
      <c r="D23" s="757"/>
      <c r="E23" s="757"/>
      <c r="F23" s="78">
        <f>SUM(F24:F30)</f>
        <v>106859.55207180366</v>
      </c>
      <c r="G23" s="79"/>
      <c r="H23" s="77"/>
      <c r="I23" s="76"/>
      <c r="J23" s="76"/>
      <c r="K23" s="76"/>
    </row>
    <row r="24" spans="1:20" s="29" customFormat="1" ht="20.100000000000001" customHeight="1" x14ac:dyDescent="0.25">
      <c r="A24" s="69" t="s">
        <v>309</v>
      </c>
      <c r="B24" s="36" t="str">
        <f>VLOOKUP($A24,TPU!$A$6:$D$2114,2,FALSE)</f>
        <v xml:space="preserve">SONDAGEM A TRADO PROFUNDIDADE ATE 5M                                           </v>
      </c>
      <c r="C24" s="35" t="str">
        <f>VLOOKUP($A24,TPU!$A$6:$D$2114,3,FALSE)</f>
        <v>m</v>
      </c>
      <c r="D24" s="37">
        <f>VLOOKUP($A24,TPU!$A$6:$D$2114,4,FALSE)</f>
        <v>130.17213856778568</v>
      </c>
      <c r="E24" s="42">
        <f>Sondagens!R50</f>
        <v>325</v>
      </c>
      <c r="F24" s="42">
        <f>D24*E24</f>
        <v>42305.945034530348</v>
      </c>
      <c r="G24" s="35" t="s">
        <v>302</v>
      </c>
      <c r="H24" s="41"/>
      <c r="I24" s="40">
        <f>TPU!$I$3</f>
        <v>45566</v>
      </c>
      <c r="J24" s="126">
        <f>INDEX(IPCA!$C$3:$C$64,MATCH($D$2,IPCA!$A$3:$A$64,0))/INDEX(IPCA!$C$3:$C$64,MATCH($I24,IPCA!$A$3:$A$64,0))</f>
        <v>1</v>
      </c>
      <c r="K24" s="40"/>
      <c r="L24" s="43"/>
      <c r="N24" s="43"/>
      <c r="O24" s="43"/>
      <c r="P24" s="43"/>
      <c r="Q24" s="43"/>
      <c r="R24" s="43"/>
      <c r="S24" s="43"/>
      <c r="T24" s="43"/>
    </row>
    <row r="25" spans="1:20" s="29" customFormat="1" ht="20.100000000000001" customHeight="1" x14ac:dyDescent="0.25">
      <c r="A25" s="69" t="s">
        <v>310</v>
      </c>
      <c r="B25" s="36" t="str">
        <f>VLOOKUP($A25,TPU!$A$6:$D$2114,2,FALSE)</f>
        <v xml:space="preserve">ENSAIO DE UMIDADE NATURAL                                                      </v>
      </c>
      <c r="C25" s="35" t="str">
        <f>VLOOKUP($A25,TPU!$A$6:$D$2114,3,FALSE)</f>
        <v>un</v>
      </c>
      <c r="D25" s="37">
        <f>VLOOKUP($A25,TPU!$A$6:$D$2114,4,FALSE)</f>
        <v>43.076763513909739</v>
      </c>
      <c r="E25" s="46">
        <f>Sondagens!R48</f>
        <v>65</v>
      </c>
      <c r="F25" s="42">
        <f t="shared" ref="F25:F27" si="5">D25*E25</f>
        <v>2799.9896284041329</v>
      </c>
      <c r="G25" s="35" t="s">
        <v>302</v>
      </c>
      <c r="H25" s="41"/>
      <c r="I25" s="40">
        <f>TPU!$I$3</f>
        <v>45566</v>
      </c>
      <c r="J25" s="126">
        <f>INDEX(IPCA!$C$3:$C$64,MATCH($D$2,IPCA!$A$3:$A$64,0))/INDEX(IPCA!$C$3:$C$64,MATCH($I25,IPCA!$A$3:$A$64,0))</f>
        <v>1</v>
      </c>
      <c r="K25" s="40"/>
    </row>
    <row r="26" spans="1:20" s="29" customFormat="1" ht="20.100000000000001" customHeight="1" x14ac:dyDescent="0.25">
      <c r="A26" s="69" t="s">
        <v>311</v>
      </c>
      <c r="B26" s="36" t="str">
        <f>VLOOKUP($A26,TPU!$A$6:$D$2114,2,FALSE)</f>
        <v xml:space="preserve">ENSAIO DE DENSIDADE NATURAL                                                    </v>
      </c>
      <c r="C26" s="35" t="str">
        <f>VLOOKUP($A26,TPU!$A$6:$D$2114,3,FALSE)</f>
        <v>un</v>
      </c>
      <c r="D26" s="37">
        <f>VLOOKUP($A26,TPU!$A$6:$D$2114,4,FALSE)</f>
        <v>92.324563878863103</v>
      </c>
      <c r="E26" s="46">
        <f>E25</f>
        <v>65</v>
      </c>
      <c r="F26" s="42">
        <f t="shared" si="5"/>
        <v>6001.0966521261016</v>
      </c>
      <c r="G26" s="35" t="s">
        <v>302</v>
      </c>
      <c r="H26" s="41"/>
      <c r="I26" s="40">
        <f>TPU!$I$3</f>
        <v>45566</v>
      </c>
      <c r="J26" s="126">
        <f>INDEX(IPCA!$C$3:$C$64,MATCH($D$2,IPCA!$A$3:$A$64,0))/INDEX(IPCA!$C$3:$C$64,MATCH($I26,IPCA!$A$3:$A$64,0))</f>
        <v>1</v>
      </c>
      <c r="K26" s="40"/>
    </row>
    <row r="27" spans="1:20" s="29" customFormat="1" ht="20.100000000000001" customHeight="1" x14ac:dyDescent="0.25">
      <c r="A27" s="69" t="s">
        <v>312</v>
      </c>
      <c r="B27" s="36" t="str">
        <f>VLOOKUP($A27,TPU!$A$6:$D$2114,2,FALSE)</f>
        <v xml:space="preserve">ANALISE GRANULOMETRICA POR PENEIRAMENTO E SEDIMENTACAO.                        </v>
      </c>
      <c r="C27" s="35" t="str">
        <f>VLOOKUP($A27,TPU!$A$6:$D$2114,3,FALSE)</f>
        <v>un</v>
      </c>
      <c r="D27" s="37">
        <f>VLOOKUP($A27,TPU!$A$6:$D$2114,4,FALSE)</f>
        <v>240.10239195755045</v>
      </c>
      <c r="E27" s="46">
        <f>E25</f>
        <v>65</v>
      </c>
      <c r="F27" s="42">
        <f t="shared" si="5"/>
        <v>15606.65547724078</v>
      </c>
      <c r="G27" s="35" t="s">
        <v>302</v>
      </c>
      <c r="H27" s="41"/>
      <c r="I27" s="40">
        <f>TPU!$I$3</f>
        <v>45566</v>
      </c>
      <c r="J27" s="126">
        <f>INDEX(IPCA!$C$3:$C$64,MATCH($D$2,IPCA!$A$3:$A$64,0))/INDEX(IPCA!$C$3:$C$64,MATCH($I27,IPCA!$A$3:$A$64,0))</f>
        <v>1</v>
      </c>
      <c r="K27" s="40"/>
    </row>
    <row r="28" spans="1:20" s="29" customFormat="1" ht="20.100000000000001" customHeight="1" x14ac:dyDescent="0.25">
      <c r="A28" s="69" t="s">
        <v>313</v>
      </c>
      <c r="B28" s="36" t="str">
        <f>VLOOKUP($A28,TPU!$A$6:$D$2114,2,FALSE)</f>
        <v xml:space="preserve">ENSAIO DE CBR 5 PONTOS E.N.                                                    </v>
      </c>
      <c r="C28" s="35" t="str">
        <f>VLOOKUP($A28,TPU!$A$6:$D$2114,3,FALSE)</f>
        <v>un</v>
      </c>
      <c r="D28" s="37">
        <f>VLOOKUP($A28,TPU!$A$6:$D$2114,4,FALSE)</f>
        <v>332.41834909045679</v>
      </c>
      <c r="E28" s="46">
        <f>E25</f>
        <v>65</v>
      </c>
      <c r="F28" s="42">
        <f t="shared" ref="F28:F30" si="6">D28*E28</f>
        <v>21607.192690879692</v>
      </c>
      <c r="G28" s="35" t="s">
        <v>302</v>
      </c>
      <c r="H28" s="41"/>
      <c r="I28" s="40">
        <f>TPU!$I$3</f>
        <v>45566</v>
      </c>
      <c r="J28" s="126">
        <f>INDEX(IPCA!$C$3:$C$64,MATCH($D$2,IPCA!$A$3:$A$64,0))/INDEX(IPCA!$C$3:$C$64,MATCH($I28,IPCA!$A$3:$A$64,0))</f>
        <v>1</v>
      </c>
      <c r="K28" s="40"/>
    </row>
    <row r="29" spans="1:20" s="29" customFormat="1" ht="20.100000000000001" customHeight="1" x14ac:dyDescent="0.25">
      <c r="A29" s="240" t="s">
        <v>314</v>
      </c>
      <c r="B29" s="36" t="str">
        <f>VLOOKUP($A29,TPU!$A$6:$D$2114,2,FALSE)</f>
        <v xml:space="preserve">ENSAIO DE COMPACTACAO - PROCTOR.                                               </v>
      </c>
      <c r="C29" s="35" t="str">
        <f>VLOOKUP($A29,TPU!$A$6:$D$2114,3,FALSE)</f>
        <v>un</v>
      </c>
      <c r="D29" s="37">
        <f>VLOOKUP($A29,TPU!$A$6:$D$2114,4,FALSE)</f>
        <v>160.04244106716317</v>
      </c>
      <c r="E29" s="46">
        <f>E25</f>
        <v>65</v>
      </c>
      <c r="F29" s="42">
        <f t="shared" si="6"/>
        <v>10402.758669365607</v>
      </c>
      <c r="G29" s="35" t="s">
        <v>302</v>
      </c>
      <c r="H29" s="41"/>
      <c r="I29" s="40">
        <f>TPU!$I$3</f>
        <v>45566</v>
      </c>
      <c r="J29" s="126">
        <f>INDEX(IPCA!$C$3:$C$64,MATCH($D$2,IPCA!$A$3:$A$64,0))/INDEX(IPCA!$C$3:$C$64,MATCH($I29,IPCA!$A$3:$A$64,0))</f>
        <v>1</v>
      </c>
      <c r="K29" s="40"/>
    </row>
    <row r="30" spans="1:20" s="29" customFormat="1" ht="20.100000000000001" customHeight="1" x14ac:dyDescent="0.25">
      <c r="A30" s="240"/>
      <c r="B30" s="36" t="s">
        <v>315</v>
      </c>
      <c r="C30" s="35" t="s">
        <v>316</v>
      </c>
      <c r="D30" s="37">
        <f>AVERAGE(D25,D26,D27)</f>
        <v>125.16790645010776</v>
      </c>
      <c r="E30" s="46">
        <f>E25</f>
        <v>65</v>
      </c>
      <c r="F30" s="42">
        <f t="shared" si="6"/>
        <v>8135.9139192570046</v>
      </c>
      <c r="G30" s="35" t="s">
        <v>302</v>
      </c>
      <c r="H30" s="41"/>
      <c r="I30" s="40">
        <f>TPU!$I$3</f>
        <v>45566</v>
      </c>
      <c r="J30" s="126">
        <f>INDEX(IPCA!$C$3:$C$64,MATCH($D$2,IPCA!$A$3:$A$64,0))/INDEX(IPCA!$C$3:$C$64,MATCH($I30,IPCA!$A$3:$A$64,0))</f>
        <v>1</v>
      </c>
      <c r="K30" s="40" t="s">
        <v>317</v>
      </c>
    </row>
    <row r="31" spans="1:20" s="29" customFormat="1" ht="20.100000000000001" customHeight="1" x14ac:dyDescent="0.25">
      <c r="A31" s="752" t="s">
        <v>318</v>
      </c>
      <c r="B31" s="753"/>
      <c r="C31" s="753"/>
      <c r="D31" s="753"/>
      <c r="E31" s="754"/>
      <c r="F31" s="78">
        <f>SUM(F32:F36)</f>
        <v>364039.03619214531</v>
      </c>
      <c r="G31" s="80"/>
      <c r="H31" s="77"/>
      <c r="I31" s="81"/>
      <c r="J31" s="76"/>
      <c r="K31" s="76"/>
    </row>
    <row r="32" spans="1:20" s="29" customFormat="1" ht="33.75" customHeight="1" x14ac:dyDescent="0.25">
      <c r="A32" s="48" t="s">
        <v>285</v>
      </c>
      <c r="B32" s="36" t="s">
        <v>4109</v>
      </c>
      <c r="C32" s="35" t="s">
        <v>319</v>
      </c>
      <c r="D32" s="37">
        <f>H32*J32</f>
        <v>13050.178513469653</v>
      </c>
      <c r="E32" s="42">
        <v>2</v>
      </c>
      <c r="F32" s="42">
        <f>D32*E32</f>
        <v>26100.357026939306</v>
      </c>
      <c r="G32" s="38" t="s">
        <v>320</v>
      </c>
      <c r="H32" s="84">
        <f>Sonddenge!D3</f>
        <v>10000</v>
      </c>
      <c r="I32" s="40">
        <v>44075</v>
      </c>
      <c r="J32" s="126">
        <f>INDEX(IPCA!$C$3:$C$64,MATCH($D$2,IPCA!$A$3:$A$64,0))/INDEX(IPCA!$C$3:$C$64,MATCH($I32,IPCA!$A$3:$A$64,0))</f>
        <v>1.3050178513469652</v>
      </c>
      <c r="K32" s="39" t="s">
        <v>295</v>
      </c>
    </row>
    <row r="33" spans="1:13" s="29" customFormat="1" ht="33" customHeight="1" x14ac:dyDescent="0.25">
      <c r="A33" s="48" t="s">
        <v>285</v>
      </c>
      <c r="B33" s="36" t="s">
        <v>4110</v>
      </c>
      <c r="C33" s="35" t="s">
        <v>319</v>
      </c>
      <c r="D33" s="37">
        <f>H33*J33</f>
        <v>371.93008763388508</v>
      </c>
      <c r="E33" s="241">
        <f>Sondagens!T48</f>
        <v>832.61999999999989</v>
      </c>
      <c r="F33" s="42">
        <f>D33*E33</f>
        <v>309676.42956572538</v>
      </c>
      <c r="G33" s="38" t="s">
        <v>320</v>
      </c>
      <c r="H33" s="84">
        <f>Sonddenge!D4</f>
        <v>285</v>
      </c>
      <c r="I33" s="40">
        <v>44075</v>
      </c>
      <c r="J33" s="126">
        <f>INDEX(IPCA!$C$3:$C$64,MATCH($D$2,IPCA!$A$3:$A$64,0))/INDEX(IPCA!$C$3:$C$64,MATCH($I33,IPCA!$A$3:$A$64,0))</f>
        <v>1.3050178513469652</v>
      </c>
      <c r="K33" s="39" t="s">
        <v>295</v>
      </c>
    </row>
    <row r="34" spans="1:13" s="29" customFormat="1" ht="20.100000000000001" customHeight="1" x14ac:dyDescent="0.25">
      <c r="A34" s="48" t="s">
        <v>285</v>
      </c>
      <c r="B34" s="36" t="s">
        <v>4111</v>
      </c>
      <c r="C34" s="35" t="s">
        <v>319</v>
      </c>
      <c r="D34" s="37">
        <f t="shared" ref="D34:D36" si="7">H34*J34</f>
        <v>39.15053554040896</v>
      </c>
      <c r="E34" s="241">
        <f>MALHA!$J$7/5</f>
        <v>277.68</v>
      </c>
      <c r="F34" s="42">
        <f>D34*E34</f>
        <v>10871.32070886076</v>
      </c>
      <c r="G34" s="38" t="s">
        <v>320</v>
      </c>
      <c r="H34" s="84">
        <f>Sonddenge!D5</f>
        <v>30</v>
      </c>
      <c r="I34" s="40">
        <v>44075</v>
      </c>
      <c r="J34" s="126">
        <f>INDEX(IPCA!$C$3:$C$64,MATCH($D$2,IPCA!$A$3:$A$64,0))/INDEX(IPCA!$C$3:$C$64,MATCH($I34,IPCA!$A$3:$A$64,0))</f>
        <v>1.3050178513469652</v>
      </c>
      <c r="K34" s="39" t="s">
        <v>295</v>
      </c>
    </row>
    <row r="35" spans="1:13" s="29" customFormat="1" ht="20.100000000000001" customHeight="1" x14ac:dyDescent="0.25">
      <c r="A35" s="48" t="s">
        <v>285</v>
      </c>
      <c r="B35" s="36" t="s">
        <v>4112</v>
      </c>
      <c r="C35" s="35" t="s">
        <v>319</v>
      </c>
      <c r="D35" s="37">
        <f t="shared" si="7"/>
        <v>13.050178513469653</v>
      </c>
      <c r="E35" s="241">
        <f>E33</f>
        <v>832.61999999999989</v>
      </c>
      <c r="F35" s="42">
        <f>D35*E35</f>
        <v>10865.839633885102</v>
      </c>
      <c r="G35" s="38" t="s">
        <v>320</v>
      </c>
      <c r="H35" s="84">
        <f>Sonddenge!D7</f>
        <v>10</v>
      </c>
      <c r="I35" s="40">
        <v>44075</v>
      </c>
      <c r="J35" s="126">
        <f>INDEX(IPCA!$C$3:$C$64,MATCH($D$2,IPCA!$A$3:$A$64,0))/INDEX(IPCA!$C$3:$C$64,MATCH($I35,IPCA!$A$3:$A$64,0))</f>
        <v>1.3050178513469652</v>
      </c>
      <c r="K35" s="39" t="s">
        <v>295</v>
      </c>
    </row>
    <row r="36" spans="1:13" s="29" customFormat="1" ht="20.100000000000001" customHeight="1" x14ac:dyDescent="0.25">
      <c r="A36" s="48" t="s">
        <v>285</v>
      </c>
      <c r="B36" s="36" t="s">
        <v>4113</v>
      </c>
      <c r="C36" s="35" t="s">
        <v>323</v>
      </c>
      <c r="D36" s="37">
        <f t="shared" si="7"/>
        <v>6525.0892567348264</v>
      </c>
      <c r="E36" s="42">
        <v>1</v>
      </c>
      <c r="F36" s="42">
        <f t="shared" ref="F36" si="8">D36*E36</f>
        <v>6525.0892567348264</v>
      </c>
      <c r="G36" s="38" t="s">
        <v>320</v>
      </c>
      <c r="H36" s="84">
        <f>Sonddenge!D8</f>
        <v>5000</v>
      </c>
      <c r="I36" s="40">
        <v>44075</v>
      </c>
      <c r="J36" s="126">
        <f>INDEX(IPCA!$C$3:$C$64,MATCH($D$2,IPCA!$A$3:$A$64,0))/INDEX(IPCA!$C$3:$C$64,MATCH($I36,IPCA!$A$3:$A$64,0))</f>
        <v>1.3050178513469652</v>
      </c>
      <c r="K36" s="39" t="s">
        <v>295</v>
      </c>
    </row>
    <row r="37" spans="1:13" s="29" customFormat="1" ht="20.100000000000001" customHeight="1" x14ac:dyDescent="0.25">
      <c r="A37" s="749" t="s">
        <v>324</v>
      </c>
      <c r="B37" s="750"/>
      <c r="C37" s="750"/>
      <c r="D37" s="750"/>
      <c r="E37" s="751"/>
      <c r="F37" s="45">
        <f>F38+F41</f>
        <v>1097414.5770650175</v>
      </c>
      <c r="G37" s="49"/>
      <c r="H37" s="85"/>
      <c r="I37" s="60"/>
      <c r="J37" s="49"/>
      <c r="K37" s="49"/>
    </row>
    <row r="38" spans="1:13" s="29" customFormat="1" ht="20.100000000000001" customHeight="1" x14ac:dyDescent="0.25">
      <c r="A38" s="752" t="s">
        <v>325</v>
      </c>
      <c r="B38" s="753"/>
      <c r="C38" s="753"/>
      <c r="D38" s="753"/>
      <c r="E38" s="754"/>
      <c r="F38" s="78">
        <f>SUM(F39:F40)</f>
        <v>256706.99996658223</v>
      </c>
      <c r="G38" s="80"/>
      <c r="H38" s="77"/>
      <c r="I38" s="81"/>
      <c r="J38" s="76"/>
      <c r="K38" s="76"/>
    </row>
    <row r="39" spans="1:13" s="29" customFormat="1" ht="20.100000000000001" customHeight="1" x14ac:dyDescent="0.25">
      <c r="A39" s="48" t="s">
        <v>285</v>
      </c>
      <c r="B39" s="44" t="s">
        <v>4107</v>
      </c>
      <c r="C39" s="35" t="s">
        <v>319</v>
      </c>
      <c r="D39" s="37">
        <f t="shared" ref="D39:D40" si="9">H39*J39</f>
        <v>7830.107108081791</v>
      </c>
      <c r="E39" s="42">
        <v>1</v>
      </c>
      <c r="F39" s="42">
        <f>D39*E39</f>
        <v>7830.107108081791</v>
      </c>
      <c r="G39" s="684" t="s">
        <v>294</v>
      </c>
      <c r="H39" s="41">
        <f>Dynatest!D22</f>
        <v>6000</v>
      </c>
      <c r="I39" s="40">
        <v>44075</v>
      </c>
      <c r="J39" s="126">
        <f>INDEX(IPCA!$C$3:$C$64,MATCH($D$2,IPCA!$A$3:$A$64,0))/INDEX(IPCA!$C$3:$C$64,MATCH($I39,IPCA!$A$3:$A$64,0))</f>
        <v>1.3050178513469652</v>
      </c>
      <c r="K39" s="39" t="s">
        <v>295</v>
      </c>
    </row>
    <row r="40" spans="1:13" s="29" customFormat="1" ht="20.100000000000001" customHeight="1" x14ac:dyDescent="0.25">
      <c r="A40" s="48" t="s">
        <v>285</v>
      </c>
      <c r="B40" s="44" t="s">
        <v>4108</v>
      </c>
      <c r="C40" s="35" t="s">
        <v>293</v>
      </c>
      <c r="D40" s="37">
        <f t="shared" si="9"/>
        <v>85.648321583901321</v>
      </c>
      <c r="E40" s="42">
        <f>MALHA!T7</f>
        <v>2905.7999999999997</v>
      </c>
      <c r="F40" s="42">
        <f>D40*E40</f>
        <v>248876.89285850045</v>
      </c>
      <c r="G40" s="684" t="s">
        <v>294</v>
      </c>
      <c r="H40" s="41">
        <f>Dynatest!D23</f>
        <v>65.63</v>
      </c>
      <c r="I40" s="40">
        <v>44075</v>
      </c>
      <c r="J40" s="126">
        <f>INDEX(IPCA!$C$3:$C$64,MATCH($D$2,IPCA!$A$3:$A$64,0))/INDEX(IPCA!$C$3:$C$64,MATCH($I40,IPCA!$A$3:$A$64,0))</f>
        <v>1.3050178513469652</v>
      </c>
      <c r="K40" s="39" t="s">
        <v>295</v>
      </c>
    </row>
    <row r="41" spans="1:13" s="29" customFormat="1" ht="20.100000000000001" customHeight="1" x14ac:dyDescent="0.25">
      <c r="A41" s="752" t="s">
        <v>328</v>
      </c>
      <c r="B41" s="753"/>
      <c r="C41" s="753"/>
      <c r="D41" s="753"/>
      <c r="E41" s="754"/>
      <c r="F41" s="78">
        <f>SUM(F42:F42)</f>
        <v>840707.57709843537</v>
      </c>
      <c r="G41" s="80"/>
      <c r="H41" s="77"/>
      <c r="I41" s="81"/>
      <c r="J41" s="76"/>
      <c r="K41" s="76"/>
    </row>
    <row r="42" spans="1:13" s="29" customFormat="1" ht="33.75" customHeight="1" x14ac:dyDescent="0.25">
      <c r="A42" s="48" t="s">
        <v>329</v>
      </c>
      <c r="B42" s="36" t="str">
        <f>VLOOKUP($A42,TPU!$A$6:$D$2114,2,FALSE)</f>
        <v>INVENTARIO DO PAVIMENTO, INCLUSIVE MEDIDAS DOS AFUNDAMENTOS DAS TRILHAS DE RODA</v>
      </c>
      <c r="C42" s="35" t="str">
        <f>VLOOKUP($A42,TPU!$A$6:$D$2114,3,FALSE)</f>
        <v>kmxfaixa</v>
      </c>
      <c r="D42" s="37">
        <f>VLOOKUP($A42,TPU!$A$6:$D$2114,4,FALSE)</f>
        <v>289.32052346976235</v>
      </c>
      <c r="E42" s="42">
        <f>MALHA!$U$7</f>
        <v>2905.7999999999997</v>
      </c>
      <c r="F42" s="42">
        <f>D42*E42</f>
        <v>840707.57709843537</v>
      </c>
      <c r="G42" s="35" t="s">
        <v>302</v>
      </c>
      <c r="H42" s="41"/>
      <c r="I42" s="40">
        <f>TPU!$I$3</f>
        <v>45566</v>
      </c>
      <c r="J42" s="126">
        <f>INDEX(IPCA!$C$3:$C$64,MATCH($D$2,IPCA!$A$3:$A$64,0))/INDEX(IPCA!$C$3:$C$64,MATCH($I42,IPCA!$A$3:$A$64,0))</f>
        <v>1</v>
      </c>
      <c r="K42" s="39"/>
    </row>
    <row r="43" spans="1:13" ht="30.75" customHeight="1" x14ac:dyDescent="0.25">
      <c r="M43" s="29"/>
    </row>
    <row r="44" spans="1:13" ht="30.75" customHeight="1" x14ac:dyDescent="0.25">
      <c r="B44" s="434"/>
      <c r="M44" s="29"/>
    </row>
    <row r="45" spans="1:13" s="29" customFormat="1" ht="17.25" customHeight="1" x14ac:dyDescent="0.25">
      <c r="A45"/>
      <c r="B45"/>
      <c r="C45"/>
      <c r="D45"/>
      <c r="E45"/>
      <c r="F45"/>
      <c r="G45"/>
      <c r="H45"/>
      <c r="I45"/>
      <c r="J45"/>
      <c r="K45"/>
    </row>
    <row r="46" spans="1:13" s="29" customFormat="1" ht="17.25" customHeight="1" x14ac:dyDescent="0.25">
      <c r="A46"/>
      <c r="B46"/>
      <c r="C46"/>
      <c r="D46"/>
      <c r="E46"/>
      <c r="F46"/>
      <c r="G46"/>
      <c r="H46"/>
      <c r="I46"/>
      <c r="J46"/>
      <c r="K46"/>
    </row>
    <row r="47" spans="1:13" s="29" customFormat="1" ht="17.25" customHeight="1" x14ac:dyDescent="0.25">
      <c r="A47"/>
      <c r="B47"/>
      <c r="C47"/>
      <c r="D47"/>
      <c r="E47"/>
      <c r="F47"/>
      <c r="G47"/>
      <c r="H47"/>
      <c r="I47"/>
      <c r="J47"/>
      <c r="K47"/>
    </row>
    <row r="48" spans="1:13" ht="30.75" customHeight="1" x14ac:dyDescent="0.25">
      <c r="A48"/>
      <c r="B48"/>
      <c r="C48"/>
      <c r="D48"/>
      <c r="E48"/>
      <c r="F48"/>
      <c r="G48"/>
      <c r="H48"/>
      <c r="I48"/>
      <c r="J48"/>
      <c r="K48"/>
    </row>
  </sheetData>
  <mergeCells count="11">
    <mergeCell ref="A5:E5"/>
    <mergeCell ref="A41:E41"/>
    <mergeCell ref="A37:E37"/>
    <mergeCell ref="A16:E16"/>
    <mergeCell ref="A19:E19"/>
    <mergeCell ref="A38:E38"/>
    <mergeCell ref="A15:E15"/>
    <mergeCell ref="A9:E9"/>
    <mergeCell ref="A31:E31"/>
    <mergeCell ref="A10:E10"/>
    <mergeCell ref="A23:E23"/>
  </mergeCells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9">
    <tabColor theme="8" tint="0.39997558519241921"/>
    <outlinePr summaryBelow="0" summaryRight="0"/>
  </sheetPr>
  <dimension ref="A1:O255"/>
  <sheetViews>
    <sheetView topLeftCell="A111" zoomScale="70" zoomScaleNormal="70" workbookViewId="0">
      <selection activeCell="E122" sqref="E122"/>
    </sheetView>
  </sheetViews>
  <sheetFormatPr defaultColWidth="14.44140625" defaultRowHeight="15.75" customHeight="1" x14ac:dyDescent="0.25"/>
  <cols>
    <col min="1" max="1" width="14.44140625" style="494"/>
    <col min="2" max="2" width="18.44140625" style="494" customWidth="1"/>
    <col min="3" max="3" width="38.21875" style="494" customWidth="1"/>
    <col min="4" max="4" width="18.5546875" style="499" customWidth="1"/>
    <col min="5" max="5" width="15.5546875" style="534" customWidth="1"/>
    <col min="6" max="6" width="14" style="534" bestFit="1" customWidth="1"/>
    <col min="7" max="7" width="19.21875" style="534" customWidth="1"/>
    <col min="8" max="8" width="23.21875" style="499" customWidth="1"/>
    <col min="9" max="9" width="56.44140625" style="494" customWidth="1"/>
    <col min="10" max="10" width="14.44140625" style="494"/>
    <col min="11" max="11" width="16.21875" style="494" bestFit="1" customWidth="1"/>
    <col min="12" max="16384" width="14.44140625" style="494"/>
  </cols>
  <sheetData>
    <row r="1" spans="1:15" ht="15.6" x14ac:dyDescent="0.25">
      <c r="A1" s="189" t="s">
        <v>330</v>
      </c>
      <c r="B1" s="189"/>
      <c r="C1" s="190"/>
      <c r="D1" s="490"/>
      <c r="E1" s="491"/>
      <c r="F1" s="492"/>
      <c r="G1" s="492"/>
      <c r="H1" s="492"/>
      <c r="I1" s="493"/>
    </row>
    <row r="2" spans="1:15" ht="15.6" x14ac:dyDescent="0.25">
      <c r="A2" s="191" t="s">
        <v>331</v>
      </c>
      <c r="B2" s="191"/>
      <c r="C2" s="190"/>
      <c r="D2" s="495" t="str">
        <f>Resumo!$A$5</f>
        <v>Database:</v>
      </c>
      <c r="E2" s="466">
        <f>Resumo!$B$5</f>
        <v>45566</v>
      </c>
      <c r="F2" s="496" t="s">
        <v>274</v>
      </c>
      <c r="G2" s="496">
        <f>SUBTOTAL(9,$G$5:$G$207)</f>
        <v>2539089.8202036005</v>
      </c>
      <c r="H2" s="497">
        <v>3856008.2686768109</v>
      </c>
      <c r="I2" s="498"/>
    </row>
    <row r="3" spans="1:15" s="499" customFormat="1" ht="5.0999999999999996" customHeight="1" x14ac:dyDescent="0.25">
      <c r="A3" s="490"/>
      <c r="B3" s="490"/>
      <c r="C3" s="490"/>
      <c r="D3" s="490"/>
      <c r="E3" s="497"/>
      <c r="H3" s="497"/>
      <c r="I3" s="498"/>
    </row>
    <row r="4" spans="1:15" ht="46.8" x14ac:dyDescent="0.25">
      <c r="A4" s="500" t="s">
        <v>3</v>
      </c>
      <c r="B4" s="500" t="s">
        <v>56</v>
      </c>
      <c r="C4" s="500" t="s">
        <v>4</v>
      </c>
      <c r="D4" s="500" t="s">
        <v>275</v>
      </c>
      <c r="E4" s="500" t="s">
        <v>276</v>
      </c>
      <c r="F4" s="500" t="s">
        <v>332</v>
      </c>
      <c r="G4" s="500" t="s">
        <v>278</v>
      </c>
      <c r="H4" s="500" t="s">
        <v>279</v>
      </c>
      <c r="I4" s="500" t="s">
        <v>333</v>
      </c>
      <c r="J4" s="501"/>
      <c r="K4" s="501"/>
      <c r="L4" s="501"/>
      <c r="M4" s="501"/>
      <c r="N4" s="501"/>
      <c r="O4" s="501"/>
    </row>
    <row r="5" spans="1:15" ht="15" customHeight="1" x14ac:dyDescent="0.25">
      <c r="A5" s="502" t="s">
        <v>334</v>
      </c>
      <c r="B5" s="502"/>
      <c r="C5" s="503"/>
      <c r="D5" s="504"/>
      <c r="E5" s="505"/>
      <c r="F5" s="506"/>
      <c r="G5" s="507">
        <f>SUBTOTAL(9,G6:G13)</f>
        <v>39513.04465359966</v>
      </c>
      <c r="H5" s="508"/>
      <c r="I5" s="507"/>
    </row>
    <row r="6" spans="1:15" ht="15" customHeight="1" x14ac:dyDescent="0.25">
      <c r="A6" s="509" t="s">
        <v>335</v>
      </c>
      <c r="B6" s="510"/>
      <c r="C6" s="509"/>
      <c r="D6" s="511"/>
      <c r="E6" s="512"/>
      <c r="F6" s="513"/>
      <c r="G6" s="514">
        <f>SUBTOTAL(9,G7:G13)</f>
        <v>39513.04465359966</v>
      </c>
      <c r="H6" s="515"/>
      <c r="I6" s="514"/>
    </row>
    <row r="7" spans="1:15" s="498" customFormat="1" ht="30" customHeight="1" x14ac:dyDescent="0.25">
      <c r="A7" s="484" t="s">
        <v>336</v>
      </c>
      <c r="B7" s="484" t="s">
        <v>337</v>
      </c>
      <c r="C7" s="485" t="str">
        <f>VLOOKUP($A7,TPU!$A$6:$D$3931,2,FALSE)</f>
        <v>Engenheiro de projetos pleno</v>
      </c>
      <c r="D7" s="484" t="str">
        <f>VLOOKUP($A7,TPU!$A$6:$D$3931,3,FALSE)</f>
        <v>mês</v>
      </c>
      <c r="E7" s="486">
        <f>VLOOKUP($A7,TPU!$A$6:$D$3931,4,FALSE)</f>
        <v>21351.344316593455</v>
      </c>
      <c r="F7" s="487">
        <f>(1/30)*15</f>
        <v>0.5</v>
      </c>
      <c r="G7" s="488">
        <f t="shared" ref="G7:G13" si="0">E7*F7</f>
        <v>10675.672158296728</v>
      </c>
      <c r="H7" s="484" t="s">
        <v>338</v>
      </c>
      <c r="I7" s="489" t="s">
        <v>339</v>
      </c>
    </row>
    <row r="8" spans="1:15" s="498" customFormat="1" ht="30" customHeight="1" x14ac:dyDescent="0.25">
      <c r="A8" s="484" t="s">
        <v>336</v>
      </c>
      <c r="B8" s="484" t="s">
        <v>337</v>
      </c>
      <c r="C8" s="485" t="str">
        <f>VLOOKUP($A8,TPU!$A$6:$D$3931,2,FALSE)</f>
        <v>Engenheiro de projetos pleno</v>
      </c>
      <c r="D8" s="484" t="str">
        <f>VLOOKUP($A8,TPU!$A$6:$D$3931,3,FALSE)</f>
        <v>mês</v>
      </c>
      <c r="E8" s="486">
        <f>VLOOKUP($A8,TPU!$A$6:$D$3931,4,FALSE)</f>
        <v>21351.344316593455</v>
      </c>
      <c r="F8" s="487">
        <f>(1/30)*15</f>
        <v>0.5</v>
      </c>
      <c r="G8" s="488">
        <f t="shared" ref="G8" si="1">E8*F8</f>
        <v>10675.672158296728</v>
      </c>
      <c r="H8" s="484" t="s">
        <v>338</v>
      </c>
      <c r="I8" s="489" t="s">
        <v>340</v>
      </c>
    </row>
    <row r="9" spans="1:15" s="498" customFormat="1" ht="30" customHeight="1" x14ac:dyDescent="0.25">
      <c r="A9" s="484" t="s">
        <v>341</v>
      </c>
      <c r="B9" s="484" t="s">
        <v>337</v>
      </c>
      <c r="C9" s="485" t="str">
        <f>VLOOKUP($A9,TPU!$A$6:$D$3931,2,FALSE)</f>
        <v>Engenheiro de projetos júnior</v>
      </c>
      <c r="D9" s="484" t="str">
        <f>VLOOKUP($A9,TPU!$A$6:$D$3931,3,FALSE)</f>
        <v>mês</v>
      </c>
      <c r="E9" s="486">
        <f>VLOOKUP($A9,TPU!$A$6:$D$3931,4,FALSE)</f>
        <v>20934.228957528532</v>
      </c>
      <c r="F9" s="487">
        <f>(1/30)*15</f>
        <v>0.5</v>
      </c>
      <c r="G9" s="488">
        <f t="shared" ref="G9" si="2">E9*F9</f>
        <v>10467.114478764266</v>
      </c>
      <c r="H9" s="484" t="s">
        <v>338</v>
      </c>
      <c r="I9" s="489" t="s">
        <v>342</v>
      </c>
    </row>
    <row r="10" spans="1:15" ht="30" customHeight="1" x14ac:dyDescent="0.25">
      <c r="A10" s="484" t="s">
        <v>343</v>
      </c>
      <c r="B10" s="484" t="s">
        <v>337</v>
      </c>
      <c r="C10" s="485" t="str">
        <f>VLOOKUP($A10,TPU!$A$6:$D$3931,2,FALSE)</f>
        <v>Engenheiro de projetos sênior</v>
      </c>
      <c r="D10" s="484" t="str">
        <f>VLOOKUP($A10,TPU!$A$6:$D$3931,3,FALSE)</f>
        <v>mês</v>
      </c>
      <c r="E10" s="486">
        <f>VLOOKUP($A10,TPU!$A$6:$D$3931,4,FALSE)</f>
        <v>21627.252381867951</v>
      </c>
      <c r="F10" s="487">
        <f>(1/30/2)*15</f>
        <v>0.25</v>
      </c>
      <c r="G10" s="488">
        <f t="shared" si="0"/>
        <v>5406.8130954669878</v>
      </c>
      <c r="H10" s="484" t="s">
        <v>338</v>
      </c>
      <c r="I10" s="489" t="s">
        <v>344</v>
      </c>
    </row>
    <row r="11" spans="1:15" ht="30" customHeight="1" x14ac:dyDescent="0.25">
      <c r="A11" s="484" t="s">
        <v>345</v>
      </c>
      <c r="B11" s="484" t="s">
        <v>335</v>
      </c>
      <c r="C11" s="485" t="str">
        <f>VLOOKUP($A11,TPU!$A$6:$D$3931,2,FALSE)</f>
        <v>Comercial (2,55% do CMCC - SINAPI)</v>
      </c>
      <c r="D11" s="484" t="str">
        <f>VLOOKUP($A11,TPU!$A$6:$D$3931,3,FALSE)</f>
        <v>m² x mês</v>
      </c>
      <c r="E11" s="486">
        <f>VLOOKUP($A11,TPU!$A$6:$D$3931,4,FALSE)</f>
        <v>54.494938555440271</v>
      </c>
      <c r="F11" s="487">
        <f>((57.95/2)+4.5*(COUNTIF(A7:A10,"P8"&amp;"*")))*AVERAGEIF(A7:A10,"P8"&amp;"*",F7:F10)</f>
        <v>20.551562499999999</v>
      </c>
      <c r="G11" s="488">
        <f t="shared" si="0"/>
        <v>1119.9561356557904</v>
      </c>
      <c r="H11" s="484" t="s">
        <v>338</v>
      </c>
      <c r="I11" s="489" t="s">
        <v>346</v>
      </c>
    </row>
    <row r="12" spans="1:15" ht="30" customHeight="1" x14ac:dyDescent="0.25">
      <c r="A12" s="484" t="s">
        <v>347</v>
      </c>
      <c r="B12" s="484" t="s">
        <v>348</v>
      </c>
      <c r="C12" s="485" t="str">
        <f>VLOOKUP($A12,TPU!$A$6:$D$3931,2,FALSE)</f>
        <v>Escritório</v>
      </c>
      <c r="D12" s="484" t="str">
        <f>VLOOKUP($A12,TPU!$A$6:$D$3931,3,FALSE)</f>
        <v>ocupante x mês</v>
      </c>
      <c r="E12" s="486">
        <f>VLOOKUP($A12,TPU!$A$6:$D$3931,4,FALSE)</f>
        <v>514.01526220171741</v>
      </c>
      <c r="F12" s="487">
        <f>COUNTIF(A7:A10,"P8"&amp;"*")*AVERAGEIF(A7:A10,"P8"&amp;"*",F7:F10)</f>
        <v>1.75</v>
      </c>
      <c r="G12" s="488">
        <f t="shared" si="0"/>
        <v>899.5267088530054</v>
      </c>
      <c r="H12" s="484" t="s">
        <v>338</v>
      </c>
      <c r="I12" s="489" t="s">
        <v>349</v>
      </c>
    </row>
    <row r="13" spans="1:15" ht="30" customHeight="1" x14ac:dyDescent="0.25">
      <c r="A13" s="484" t="s">
        <v>350</v>
      </c>
      <c r="B13" s="484" t="s">
        <v>335</v>
      </c>
      <c r="C13" s="485" t="str">
        <f>VLOOKUP($A13,TPU!$A$6:$D$3931,2,FALSE)</f>
        <v>Escritório</v>
      </c>
      <c r="D13" s="484" t="str">
        <f>VLOOKUP($A13,TPU!$A$6:$D$3931,3,FALSE)</f>
        <v>ocupante x mês</v>
      </c>
      <c r="E13" s="486">
        <f>VLOOKUP($A13,TPU!$A$6:$D$3931,4,FALSE)</f>
        <v>153.30852472351603</v>
      </c>
      <c r="F13" s="487">
        <f>COUNTIF(A7:A10,"P8"&amp;"*")*AVERAGEIF(A7:A10,"P8"&amp;"*",F7:F10)</f>
        <v>1.75</v>
      </c>
      <c r="G13" s="488">
        <f t="shared" si="0"/>
        <v>268.28991826615305</v>
      </c>
      <c r="H13" s="484" t="s">
        <v>338</v>
      </c>
      <c r="I13" s="489" t="s">
        <v>349</v>
      </c>
    </row>
    <row r="14" spans="1:15" ht="15" customHeight="1" x14ac:dyDescent="0.25">
      <c r="A14" s="484"/>
      <c r="B14" s="516"/>
      <c r="C14" s="485"/>
      <c r="D14" s="484"/>
      <c r="E14" s="486"/>
      <c r="F14" s="487"/>
      <c r="G14" s="488"/>
      <c r="H14" s="484"/>
      <c r="I14" s="485"/>
    </row>
    <row r="15" spans="1:15" ht="15" customHeight="1" x14ac:dyDescent="0.25">
      <c r="A15" s="502" t="s">
        <v>351</v>
      </c>
      <c r="B15" s="502"/>
      <c r="C15" s="503"/>
      <c r="D15" s="504"/>
      <c r="E15" s="505"/>
      <c r="F15" s="506"/>
      <c r="G15" s="507">
        <f>SUBTOTAL(9,G16:G38)</f>
        <v>403786.97467850777</v>
      </c>
      <c r="H15" s="508"/>
      <c r="I15" s="507"/>
      <c r="K15" s="534"/>
    </row>
    <row r="16" spans="1:15" ht="15" customHeight="1" x14ac:dyDescent="0.25">
      <c r="A16" s="502" t="s">
        <v>352</v>
      </c>
      <c r="B16" s="502"/>
      <c r="C16" s="503"/>
      <c r="D16" s="504"/>
      <c r="E16" s="505"/>
      <c r="F16" s="506"/>
      <c r="G16" s="507"/>
      <c r="H16" s="508"/>
      <c r="I16" s="507"/>
    </row>
    <row r="17" spans="1:9" ht="15" customHeight="1" x14ac:dyDescent="0.25">
      <c r="A17" s="509" t="s">
        <v>353</v>
      </c>
      <c r="B17" s="510"/>
      <c r="C17" s="509"/>
      <c r="D17" s="511"/>
      <c r="E17" s="512"/>
      <c r="F17" s="513"/>
      <c r="G17" s="514">
        <f>SUBTOTAL(9,G18:G27)</f>
        <v>256760.92463853251</v>
      </c>
      <c r="H17" s="515"/>
      <c r="I17" s="514"/>
    </row>
    <row r="18" spans="1:9" ht="30" customHeight="1" x14ac:dyDescent="0.25">
      <c r="A18" s="484" t="s">
        <v>336</v>
      </c>
      <c r="B18" s="516" t="s">
        <v>337</v>
      </c>
      <c r="C18" s="485" t="str">
        <f>VLOOKUP($A18,TPU!$A$6:$D$3931,2,FALSE)</f>
        <v>Engenheiro de projetos pleno</v>
      </c>
      <c r="D18" s="484" t="str">
        <f>VLOOKUP($A18,TPU!$A$6:$D$3931,3,FALSE)</f>
        <v>mês</v>
      </c>
      <c r="E18" s="486">
        <f>VLOOKUP($A18,TPU!$A$6:$D$3931,4,FALSE)</f>
        <v>21351.344316593455</v>
      </c>
      <c r="F18" s="646">
        <v>2</v>
      </c>
      <c r="G18" s="488">
        <f>E18*F18</f>
        <v>42702.68863318691</v>
      </c>
      <c r="H18" s="484" t="s">
        <v>338</v>
      </c>
      <c r="I18" s="485" t="s">
        <v>354</v>
      </c>
    </row>
    <row r="19" spans="1:9" ht="30" customHeight="1" x14ac:dyDescent="0.25">
      <c r="A19" s="484" t="s">
        <v>341</v>
      </c>
      <c r="B19" s="516" t="s">
        <v>337</v>
      </c>
      <c r="C19" s="485" t="str">
        <f>VLOOKUP($A19,TPU!$A$6:$D$3931,2,FALSE)</f>
        <v>Engenheiro de projetos júnior</v>
      </c>
      <c r="D19" s="484" t="str">
        <f>VLOOKUP($A19,TPU!$A$6:$D$3931,3,FALSE)</f>
        <v>mês</v>
      </c>
      <c r="E19" s="486">
        <f>VLOOKUP($A19,TPU!$A$6:$D$3931,4,FALSE)</f>
        <v>20934.228957528532</v>
      </c>
      <c r="F19" s="646">
        <v>2</v>
      </c>
      <c r="G19" s="488">
        <f>E19*F19</f>
        <v>41868.457915057064</v>
      </c>
      <c r="H19" s="484" t="s">
        <v>338</v>
      </c>
      <c r="I19" s="485" t="s">
        <v>354</v>
      </c>
    </row>
    <row r="20" spans="1:9" ht="30" customHeight="1" x14ac:dyDescent="0.25">
      <c r="A20" s="484" t="s">
        <v>341</v>
      </c>
      <c r="B20" s="516" t="s">
        <v>337</v>
      </c>
      <c r="C20" s="485" t="str">
        <f>VLOOKUP($A20,TPU!$A$6:$D$3931,2,FALSE)</f>
        <v>Engenheiro de projetos júnior</v>
      </c>
      <c r="D20" s="484" t="str">
        <f>VLOOKUP($A20,TPU!$A$6:$D$3931,3,FALSE)</f>
        <v>mês</v>
      </c>
      <c r="E20" s="486">
        <f>VLOOKUP($A20,TPU!$A$6:$D$3931,4,FALSE)</f>
        <v>20934.228957528532</v>
      </c>
      <c r="F20" s="646">
        <v>2</v>
      </c>
      <c r="G20" s="488">
        <f>E20*F20</f>
        <v>41868.457915057064</v>
      </c>
      <c r="H20" s="484" t="s">
        <v>338</v>
      </c>
      <c r="I20" s="485" t="s">
        <v>354</v>
      </c>
    </row>
    <row r="21" spans="1:9" ht="30" customHeight="1" x14ac:dyDescent="0.25">
      <c r="A21" s="484" t="s">
        <v>336</v>
      </c>
      <c r="B21" s="516" t="s">
        <v>337</v>
      </c>
      <c r="C21" s="485" t="str">
        <f>VLOOKUP($A21,TPU!$A$6:$D$3931,2,FALSE)</f>
        <v>Engenheiro de projetos pleno</v>
      </c>
      <c r="D21" s="484" t="str">
        <f>VLOOKUP($A21,TPU!$A$6:$D$3931,3,FALSE)</f>
        <v>mês</v>
      </c>
      <c r="E21" s="486">
        <f>VLOOKUP($A21,TPU!$A$6:$D$3931,4,FALSE)</f>
        <v>21351.344316593455</v>
      </c>
      <c r="F21" s="646">
        <v>2</v>
      </c>
      <c r="G21" s="488">
        <f>E21*F21</f>
        <v>42702.68863318691</v>
      </c>
      <c r="H21" s="484" t="s">
        <v>338</v>
      </c>
      <c r="I21" s="485" t="s">
        <v>354</v>
      </c>
    </row>
    <row r="22" spans="1:9" ht="30" customHeight="1" x14ac:dyDescent="0.25">
      <c r="A22" s="484" t="s">
        <v>355</v>
      </c>
      <c r="B22" s="516" t="s">
        <v>356</v>
      </c>
      <c r="C22" s="485" t="str">
        <f>VLOOKUP($A22,TPU!$A$6:$D$3931,2,FALSE)</f>
        <v>Veículo leve - 53 kW (sem motorista)</v>
      </c>
      <c r="D22" s="484" t="str">
        <f>VLOOKUP($A22,TPU!$A$6:$D$3931,3,FALSE)</f>
        <v xml:space="preserve">dia </v>
      </c>
      <c r="E22" s="486">
        <f>VLOOKUP($A22,TPU!$A$6:$D$3931,4,FALSE)</f>
        <v>144.84057603750165</v>
      </c>
      <c r="F22" s="517">
        <f>28*COUNTIF(A18:A22,"P8"&amp;"*")</f>
        <v>112</v>
      </c>
      <c r="G22" s="488">
        <f t="shared" ref="G22" si="3">E22*F22</f>
        <v>16222.144516200184</v>
      </c>
      <c r="H22" s="484" t="s">
        <v>338</v>
      </c>
      <c r="I22" s="485" t="s">
        <v>357</v>
      </c>
    </row>
    <row r="23" spans="1:9" ht="30" customHeight="1" x14ac:dyDescent="0.25">
      <c r="A23" s="484" t="s">
        <v>358</v>
      </c>
      <c r="B23" s="516" t="s">
        <v>359</v>
      </c>
      <c r="C23" s="485" t="str">
        <f>VLOOKUP($A23,TPU!$A$6:$D$3931,2,FALSE)</f>
        <v xml:space="preserve">Estadia - BA </v>
      </c>
      <c r="D23" s="484" t="str">
        <f>VLOOKUP($A23,TPU!$A$6:$D$3931,3,FALSE)</f>
        <v xml:space="preserve">dia </v>
      </c>
      <c r="E23" s="486">
        <f>VLOOKUP($A23,TPU!$A$6:$D$3931,4,FALSE)</f>
        <v>402.43628451910553</v>
      </c>
      <c r="F23" s="517">
        <f>19*SUM(F18:F20)</f>
        <v>114</v>
      </c>
      <c r="G23" s="488">
        <f>E23*F23</f>
        <v>45877.736435178027</v>
      </c>
      <c r="H23" s="488" t="s">
        <v>360</v>
      </c>
      <c r="I23" s="485" t="s">
        <v>361</v>
      </c>
    </row>
    <row r="24" spans="1:9" ht="30" customHeight="1" x14ac:dyDescent="0.25">
      <c r="A24" s="484" t="s">
        <v>366</v>
      </c>
      <c r="B24" s="516" t="s">
        <v>363</v>
      </c>
      <c r="C24" s="485" t="str">
        <f>VLOOKUP($A24,TPU!$A$6:$D$3931,2,FALSE)</f>
        <v>Passagem aérea - destino Salvador (ida e volta)</v>
      </c>
      <c r="D24" s="484" t="str">
        <f>VLOOKUP($A24,TPU!$A$6:$D$3931,3,FALSE)</f>
        <v>und</v>
      </c>
      <c r="E24" s="486">
        <f>VLOOKUP($A24,TPU!$A$6:$D$3931,4,FALSE)</f>
        <v>1467.063182656012</v>
      </c>
      <c r="F24" s="517">
        <f>1*COUNTIF(A18:A23,"P8"&amp;"*")</f>
        <v>4</v>
      </c>
      <c r="G24" s="488">
        <f>E24*F24</f>
        <v>5868.2527306240481</v>
      </c>
      <c r="H24" s="488" t="s">
        <v>364</v>
      </c>
      <c r="I24" s="485" t="s">
        <v>365</v>
      </c>
    </row>
    <row r="25" spans="1:9" ht="30" customHeight="1" x14ac:dyDescent="0.25">
      <c r="A25" s="484" t="s">
        <v>367</v>
      </c>
      <c r="B25" s="516" t="s">
        <v>368</v>
      </c>
      <c r="C25" s="485" t="str">
        <f>VLOOKUP($A25,TPU!$A$6:$D$3931,2,FALSE)</f>
        <v xml:space="preserve">DETER. COORDENADAS COM GPS3 (CONTROLE BASICO) PRECISAO MINIMA DE 2 ORDEM.      </v>
      </c>
      <c r="D25" s="484" t="str">
        <f>VLOOKUP($A25,TPU!$A$6:$D$3931,3,FALSE)</f>
        <v>un</v>
      </c>
      <c r="E25" s="486">
        <f>VLOOKUP($A25,TPU!$A$6:$D$3931,4,FALSE)</f>
        <v>2661.3452330951727</v>
      </c>
      <c r="F25" s="517">
        <f>1*COUNTIF(A18:A23,"P8"&amp;"*")</f>
        <v>4</v>
      </c>
      <c r="G25" s="488">
        <f t="shared" ref="G25:G26" si="4">E25*F25</f>
        <v>10645.380932380691</v>
      </c>
      <c r="H25" s="484" t="s">
        <v>369</v>
      </c>
      <c r="I25" s="485" t="s">
        <v>370</v>
      </c>
    </row>
    <row r="26" spans="1:9" ht="30" customHeight="1" x14ac:dyDescent="0.25">
      <c r="A26" s="484" t="s">
        <v>371</v>
      </c>
      <c r="B26" s="516" t="s">
        <v>368</v>
      </c>
      <c r="C26" s="485" t="str">
        <f>VLOOKUP($A26,TPU!$A$6:$D$3931,2,FALSE)</f>
        <v>Notebook</v>
      </c>
      <c r="D26" s="484" t="str">
        <f>VLOOKUP($A26,TPU!$A$6:$D$3931,3,FALSE)</f>
        <v>un</v>
      </c>
      <c r="E26" s="486">
        <f>VLOOKUP($A26,TPU!$A$6:$D$3931,4,FALSE)</f>
        <v>2251.2792319154105</v>
      </c>
      <c r="F26" s="517">
        <f>1*COUNTIF(A18:A23,"P8"&amp;"*")</f>
        <v>4</v>
      </c>
      <c r="G26" s="488">
        <f t="shared" si="4"/>
        <v>9005.116927661642</v>
      </c>
      <c r="H26" s="488" t="s">
        <v>364</v>
      </c>
      <c r="I26" s="485" t="s">
        <v>370</v>
      </c>
    </row>
    <row r="27" spans="1:9" ht="15" customHeight="1" x14ac:dyDescent="0.25">
      <c r="A27" s="484"/>
      <c r="B27" s="516"/>
      <c r="C27" s="485"/>
      <c r="D27" s="484"/>
      <c r="E27" s="486"/>
      <c r="F27" s="517"/>
      <c r="G27" s="488"/>
      <c r="H27" s="488"/>
      <c r="I27" s="489"/>
    </row>
    <row r="28" spans="1:9" ht="15" customHeight="1" x14ac:dyDescent="0.25">
      <c r="A28" s="509" t="s">
        <v>335</v>
      </c>
      <c r="B28" s="510"/>
      <c r="C28" s="509"/>
      <c r="D28" s="511"/>
      <c r="E28" s="512"/>
      <c r="F28" s="513"/>
      <c r="G28" s="514">
        <f>SUBTOTAL(9,G29:G38)</f>
        <v>147026.05003997523</v>
      </c>
      <c r="H28" s="515"/>
      <c r="I28" s="515"/>
    </row>
    <row r="29" spans="1:9" s="498" customFormat="1" ht="30" customHeight="1" x14ac:dyDescent="0.25">
      <c r="A29" s="484" t="s">
        <v>336</v>
      </c>
      <c r="B29" s="516" t="s">
        <v>337</v>
      </c>
      <c r="C29" s="485" t="str">
        <f>VLOOKUP($A29,TPU!$A$6:$D$3931,2,FALSE)</f>
        <v>Engenheiro de projetos pleno</v>
      </c>
      <c r="D29" s="484" t="str">
        <f>VLOOKUP($A29,TPU!$A$6:$D$3931,3,FALSE)</f>
        <v>mês</v>
      </c>
      <c r="E29" s="486">
        <f>VLOOKUP($A29,TPU!$A$6:$D$3931,4,FALSE)</f>
        <v>21351.344316593455</v>
      </c>
      <c r="F29" s="646">
        <v>1.5</v>
      </c>
      <c r="G29" s="488">
        <f t="shared" ref="G29:G31" si="5">E29*F29</f>
        <v>32027.016474890181</v>
      </c>
      <c r="H29" s="484" t="s">
        <v>338</v>
      </c>
      <c r="I29" s="489" t="s">
        <v>372</v>
      </c>
    </row>
    <row r="30" spans="1:9" s="498" customFormat="1" ht="30" customHeight="1" x14ac:dyDescent="0.25">
      <c r="A30" s="484" t="s">
        <v>343</v>
      </c>
      <c r="B30" s="516" t="s">
        <v>337</v>
      </c>
      <c r="C30" s="485" t="str">
        <f>VLOOKUP($A30,TPU!$A$6:$D$3931,2,FALSE)</f>
        <v>Engenheiro de projetos sênior</v>
      </c>
      <c r="D30" s="484" t="str">
        <f>VLOOKUP($A30,TPU!$A$6:$D$3931,3,FALSE)</f>
        <v>mês</v>
      </c>
      <c r="E30" s="486">
        <f>VLOOKUP($A30,TPU!$A$6:$D$3931,4,FALSE)</f>
        <v>21627.252381867951</v>
      </c>
      <c r="F30" s="646">
        <v>1.5</v>
      </c>
      <c r="G30" s="488">
        <f t="shared" ref="G30" si="6">E30*F30</f>
        <v>32440.878572801928</v>
      </c>
      <c r="H30" s="484" t="s">
        <v>338</v>
      </c>
      <c r="I30" s="489" t="s">
        <v>372</v>
      </c>
    </row>
    <row r="31" spans="1:9" ht="30" customHeight="1" x14ac:dyDescent="0.25">
      <c r="A31" s="484" t="s">
        <v>336</v>
      </c>
      <c r="B31" s="516" t="s">
        <v>337</v>
      </c>
      <c r="C31" s="485" t="str">
        <f>VLOOKUP($A31,TPU!$A$6:$D$3931,2,FALSE)</f>
        <v>Engenheiro de projetos pleno</v>
      </c>
      <c r="D31" s="484" t="str">
        <f>VLOOKUP($A31,TPU!$A$6:$D$3931,3,FALSE)</f>
        <v>mês</v>
      </c>
      <c r="E31" s="486">
        <f>VLOOKUP($A31,TPU!$A$6:$D$3931,4,FALSE)</f>
        <v>21351.344316593455</v>
      </c>
      <c r="F31" s="646">
        <v>1.5</v>
      </c>
      <c r="G31" s="488">
        <f t="shared" si="5"/>
        <v>32027.016474890181</v>
      </c>
      <c r="H31" s="484" t="s">
        <v>338</v>
      </c>
      <c r="I31" s="489" t="s">
        <v>372</v>
      </c>
    </row>
    <row r="32" spans="1:9" ht="30" customHeight="1" x14ac:dyDescent="0.25">
      <c r="A32" s="484" t="s">
        <v>343</v>
      </c>
      <c r="B32" s="516" t="s">
        <v>337</v>
      </c>
      <c r="C32" s="485" t="str">
        <f>VLOOKUP($A32,TPU!$A$6:$D$3931,2,FALSE)</f>
        <v>Engenheiro de projetos sênior</v>
      </c>
      <c r="D32" s="484" t="str">
        <f>VLOOKUP($A32,TPU!$A$6:$D$3931,3,FALSE)</f>
        <v>mês</v>
      </c>
      <c r="E32" s="486">
        <f>VLOOKUP($A32,TPU!$A$6:$D$3931,4,FALSE)</f>
        <v>21627.252381867951</v>
      </c>
      <c r="F32" s="646">
        <v>1.5</v>
      </c>
      <c r="G32" s="488">
        <f t="shared" ref="G32:G33" si="7">E32*F32</f>
        <v>32440.878572801928</v>
      </c>
      <c r="H32" s="484" t="s">
        <v>338</v>
      </c>
      <c r="I32" s="489" t="s">
        <v>372</v>
      </c>
    </row>
    <row r="33" spans="1:9" ht="30" customHeight="1" x14ac:dyDescent="0.25">
      <c r="A33" s="484" t="s">
        <v>355</v>
      </c>
      <c r="B33" s="516" t="s">
        <v>356</v>
      </c>
      <c r="C33" s="485" t="str">
        <f>VLOOKUP($A33,TPU!$A$6:$D$3931,2,FALSE)</f>
        <v>Veículo leve - 53 kW (sem motorista)</v>
      </c>
      <c r="D33" s="484" t="str">
        <f>VLOOKUP($A33,TPU!$A$6:$D$3931,3,FALSE)</f>
        <v xml:space="preserve">dia </v>
      </c>
      <c r="E33" s="486">
        <f>VLOOKUP($A33,TPU!$A$6:$D$3931,4,FALSE)</f>
        <v>144.84057603750165</v>
      </c>
      <c r="F33" s="517">
        <v>8</v>
      </c>
      <c r="G33" s="488">
        <f t="shared" si="7"/>
        <v>1158.7246083000132</v>
      </c>
      <c r="H33" s="484" t="s">
        <v>338</v>
      </c>
      <c r="I33" s="489" t="s">
        <v>373</v>
      </c>
    </row>
    <row r="34" spans="1:9" ht="30" customHeight="1" x14ac:dyDescent="0.25">
      <c r="A34" s="484" t="s">
        <v>358</v>
      </c>
      <c r="B34" s="516" t="s">
        <v>359</v>
      </c>
      <c r="C34" s="485" t="str">
        <f>VLOOKUP($A34,TPU!$A$6:$D$3931,2,FALSE)</f>
        <v xml:space="preserve">Estadia - BA </v>
      </c>
      <c r="D34" s="484" t="str">
        <f>VLOOKUP($A34,TPU!$A$6:$D$3931,3,FALSE)</f>
        <v xml:space="preserve">dia </v>
      </c>
      <c r="E34" s="486">
        <f>VLOOKUP($A34,TPU!$A$6:$D$3931,4,FALSE)</f>
        <v>402.43628451910553</v>
      </c>
      <c r="F34" s="517">
        <f>2*2*2</f>
        <v>8</v>
      </c>
      <c r="G34" s="488">
        <f t="shared" ref="G34" si="8">E34*F34</f>
        <v>3219.4902761528442</v>
      </c>
      <c r="H34" s="488" t="s">
        <v>360</v>
      </c>
      <c r="I34" s="489" t="s">
        <v>374</v>
      </c>
    </row>
    <row r="35" spans="1:9" ht="30" customHeight="1" x14ac:dyDescent="0.25">
      <c r="A35" s="484" t="s">
        <v>366</v>
      </c>
      <c r="B35" s="516" t="s">
        <v>363</v>
      </c>
      <c r="C35" s="485" t="str">
        <f>VLOOKUP($A35,TPU!$A$6:$D$3931,2,FALSE)</f>
        <v>Passagem aérea - destino Salvador (ida e volta)</v>
      </c>
      <c r="D35" s="484" t="str">
        <f>VLOOKUP($A35,TPU!$A$6:$D$3931,3,FALSE)</f>
        <v>und</v>
      </c>
      <c r="E35" s="486">
        <f>VLOOKUP($A35,TPU!$A$6:$D$3931,4,FALSE)</f>
        <v>1467.063182656012</v>
      </c>
      <c r="F35" s="517">
        <f>2*2</f>
        <v>4</v>
      </c>
      <c r="G35" s="488">
        <f t="shared" ref="G35:G38" si="9">E35*F35</f>
        <v>5868.2527306240481</v>
      </c>
      <c r="H35" s="488" t="s">
        <v>364</v>
      </c>
      <c r="I35" s="489" t="s">
        <v>375</v>
      </c>
    </row>
    <row r="36" spans="1:9" ht="30" customHeight="1" x14ac:dyDescent="0.25">
      <c r="A36" s="484" t="s">
        <v>345</v>
      </c>
      <c r="B36" s="516" t="s">
        <v>335</v>
      </c>
      <c r="C36" s="485" t="str">
        <f>VLOOKUP($A36,TPU!$A$6:$D$3931,2,FALSE)</f>
        <v>Comercial (2,55% do CMCC - SINAPI)</v>
      </c>
      <c r="D36" s="484" t="str">
        <f>VLOOKUP($A36,TPU!$A$6:$D$3931,3,FALSE)</f>
        <v>m² x mês</v>
      </c>
      <c r="E36" s="486">
        <f>VLOOKUP($A36,TPU!$A$6:$D$3931,4,FALSE)</f>
        <v>54.494938555440271</v>
      </c>
      <c r="F36" s="487">
        <f>((57.95/2)+4.5*(COUNTIF(A29:A35,"P8"&amp;"*")))*AVERAGEIF(A29:A35,"P8"&amp;"*",F29:F35)</f>
        <v>70.462500000000006</v>
      </c>
      <c r="G36" s="488">
        <f t="shared" si="9"/>
        <v>3839.8496079627103</v>
      </c>
      <c r="H36" s="484" t="s">
        <v>338</v>
      </c>
      <c r="I36" s="489" t="s">
        <v>346</v>
      </c>
    </row>
    <row r="37" spans="1:9" ht="30" customHeight="1" x14ac:dyDescent="0.25">
      <c r="A37" s="484" t="s">
        <v>347</v>
      </c>
      <c r="B37" s="516" t="s">
        <v>348</v>
      </c>
      <c r="C37" s="485" t="str">
        <f>VLOOKUP($A37,TPU!$A$6:$D$3931,2,FALSE)</f>
        <v>Escritório</v>
      </c>
      <c r="D37" s="484" t="str">
        <f>VLOOKUP($A37,TPU!$A$6:$D$3931,3,FALSE)</f>
        <v>ocupante x mês</v>
      </c>
      <c r="E37" s="486">
        <f>VLOOKUP($A37,TPU!$A$6:$D$3931,4,FALSE)</f>
        <v>514.01526220171741</v>
      </c>
      <c r="F37" s="487">
        <f>COUNTIF(A29:A35,"P8"&amp;"*")*AVERAGEIF(A29:A35,"P8"&amp;"*",F29:F35)</f>
        <v>6</v>
      </c>
      <c r="G37" s="488">
        <f t="shared" si="9"/>
        <v>3084.0915732103044</v>
      </c>
      <c r="H37" s="484" t="s">
        <v>338</v>
      </c>
      <c r="I37" s="489" t="s">
        <v>349</v>
      </c>
    </row>
    <row r="38" spans="1:9" ht="30" customHeight="1" x14ac:dyDescent="0.25">
      <c r="A38" s="484" t="s">
        <v>350</v>
      </c>
      <c r="B38" s="516" t="s">
        <v>335</v>
      </c>
      <c r="C38" s="485" t="str">
        <f>VLOOKUP($A38,TPU!$A$6:$D$3931,2,FALSE)</f>
        <v>Escritório</v>
      </c>
      <c r="D38" s="484" t="str">
        <f>VLOOKUP($A38,TPU!$A$6:$D$3931,3,FALSE)</f>
        <v>ocupante x mês</v>
      </c>
      <c r="E38" s="486">
        <f>VLOOKUP($A38,TPU!$A$6:$D$3931,4,FALSE)</f>
        <v>153.30852472351603</v>
      </c>
      <c r="F38" s="487">
        <f>COUNTIF(A29:A35,"P8"&amp;"*")*AVERAGEIF(A29:A35,"P8"&amp;"*",F29:F35)</f>
        <v>6</v>
      </c>
      <c r="G38" s="488">
        <f t="shared" si="9"/>
        <v>919.85114834109618</v>
      </c>
      <c r="H38" s="484" t="s">
        <v>338</v>
      </c>
      <c r="I38" s="489" t="s">
        <v>349</v>
      </c>
    </row>
    <row r="39" spans="1:9" ht="15" customHeight="1" x14ac:dyDescent="0.25">
      <c r="A39" s="484"/>
      <c r="B39" s="516"/>
      <c r="C39" s="485"/>
      <c r="D39" s="484"/>
      <c r="E39" s="486"/>
      <c r="F39" s="487"/>
      <c r="G39" s="488"/>
      <c r="H39" s="484"/>
      <c r="I39" s="485"/>
    </row>
    <row r="40" spans="1:9" ht="15" customHeight="1" x14ac:dyDescent="0.25">
      <c r="A40" s="502" t="s">
        <v>376</v>
      </c>
      <c r="B40" s="502"/>
      <c r="C40" s="503"/>
      <c r="D40" s="504"/>
      <c r="E40" s="505"/>
      <c r="F40" s="506"/>
      <c r="G40" s="507"/>
      <c r="H40" s="508"/>
      <c r="I40" s="507"/>
    </row>
    <row r="41" spans="1:9" ht="15" customHeight="1" x14ac:dyDescent="0.25">
      <c r="A41" s="502" t="s">
        <v>377</v>
      </c>
      <c r="B41" s="502"/>
      <c r="C41" s="503"/>
      <c r="D41" s="504"/>
      <c r="E41" s="505"/>
      <c r="F41" s="506"/>
      <c r="G41" s="507">
        <f>SUBTOTAL(9,G42:G47)</f>
        <v>22844.833069807646</v>
      </c>
      <c r="H41" s="508"/>
      <c r="I41" s="507"/>
    </row>
    <row r="42" spans="1:9" ht="15" customHeight="1" x14ac:dyDescent="0.25">
      <c r="A42" s="509" t="s">
        <v>335</v>
      </c>
      <c r="B42" s="510"/>
      <c r="C42" s="509"/>
      <c r="D42" s="511"/>
      <c r="E42" s="512"/>
      <c r="F42" s="513"/>
      <c r="G42" s="514">
        <f>SUBTOTAL(9,G43:G47)</f>
        <v>22844.833069807646</v>
      </c>
      <c r="H42" s="515"/>
      <c r="I42" s="514"/>
    </row>
    <row r="43" spans="1:9" ht="30" customHeight="1" x14ac:dyDescent="0.25">
      <c r="A43" s="484" t="s">
        <v>336</v>
      </c>
      <c r="B43" s="516" t="s">
        <v>337</v>
      </c>
      <c r="C43" s="485" t="str">
        <f>VLOOKUP($A43,TPU!$A$6:$D$3931,2,FALSE)</f>
        <v>Engenheiro de projetos pleno</v>
      </c>
      <c r="D43" s="484" t="str">
        <f>VLOOKUP($A43,TPU!$A$6:$D$3931,3,FALSE)</f>
        <v>mês</v>
      </c>
      <c r="E43" s="486">
        <f>VLOOKUP($A43,TPU!$A$6:$D$3931,4,FALSE)</f>
        <v>21351.344316593455</v>
      </c>
      <c r="F43" s="517">
        <v>0.5</v>
      </c>
      <c r="G43" s="488">
        <f t="shared" ref="G43:G47" si="10">E43*F43</f>
        <v>10675.672158296728</v>
      </c>
      <c r="H43" s="484" t="s">
        <v>338</v>
      </c>
      <c r="I43" s="489" t="s">
        <v>372</v>
      </c>
    </row>
    <row r="44" spans="1:9" ht="30" customHeight="1" x14ac:dyDescent="0.25">
      <c r="A44" s="484" t="s">
        <v>341</v>
      </c>
      <c r="B44" s="516" t="s">
        <v>337</v>
      </c>
      <c r="C44" s="485" t="str">
        <f>VLOOKUP($A44,TPU!$A$6:$D$3931,2,FALSE)</f>
        <v>Engenheiro de projetos júnior</v>
      </c>
      <c r="D44" s="484" t="str">
        <f>VLOOKUP($A44,TPU!$A$6:$D$3931,3,FALSE)</f>
        <v>mês</v>
      </c>
      <c r="E44" s="486">
        <f>VLOOKUP($A44,TPU!$A$6:$D$3931,4,FALSE)</f>
        <v>20934.228957528532</v>
      </c>
      <c r="F44" s="517">
        <v>0.5</v>
      </c>
      <c r="G44" s="488">
        <f t="shared" si="10"/>
        <v>10467.114478764266</v>
      </c>
      <c r="H44" s="484" t="s">
        <v>338</v>
      </c>
      <c r="I44" s="489" t="s">
        <v>372</v>
      </c>
    </row>
    <row r="45" spans="1:9" ht="30" customHeight="1" x14ac:dyDescent="0.25">
      <c r="A45" s="484" t="s">
        <v>345</v>
      </c>
      <c r="B45" s="516" t="s">
        <v>335</v>
      </c>
      <c r="C45" s="485" t="str">
        <f>VLOOKUP($A45,TPU!$A$6:$D$3931,2,FALSE)</f>
        <v>Comercial (2,55% do CMCC - SINAPI)</v>
      </c>
      <c r="D45" s="484" t="str">
        <f>VLOOKUP($A45,TPU!$A$6:$D$3931,3,FALSE)</f>
        <v>m² x mês</v>
      </c>
      <c r="E45" s="486">
        <f>VLOOKUP($A45,TPU!$A$6:$D$3931,4,FALSE)</f>
        <v>54.494938555440271</v>
      </c>
      <c r="F45" s="487">
        <f>((57.95/2)+4.5*(COUNTIF(A43:A44,"P8"&amp;"*")))*AVERAGEIF(A43:A44,"P8"&amp;"*",F43:F44)</f>
        <v>18.987500000000001</v>
      </c>
      <c r="G45" s="488">
        <f t="shared" si="10"/>
        <v>1034.7226458214222</v>
      </c>
      <c r="H45" s="484" t="s">
        <v>338</v>
      </c>
      <c r="I45" s="489" t="s">
        <v>346</v>
      </c>
    </row>
    <row r="46" spans="1:9" ht="30" customHeight="1" x14ac:dyDescent="0.25">
      <c r="A46" s="484" t="s">
        <v>347</v>
      </c>
      <c r="B46" s="516" t="s">
        <v>348</v>
      </c>
      <c r="C46" s="485" t="str">
        <f>VLOOKUP($A46,TPU!$A$6:$D$3931,2,FALSE)</f>
        <v>Escritório</v>
      </c>
      <c r="D46" s="484" t="str">
        <f>VLOOKUP($A46,TPU!$A$6:$D$3931,3,FALSE)</f>
        <v>ocupante x mês</v>
      </c>
      <c r="E46" s="486">
        <f>VLOOKUP($A46,TPU!$A$6:$D$3931,4,FALSE)</f>
        <v>514.01526220171741</v>
      </c>
      <c r="F46" s="487">
        <f>COUNTIF(A43:A44,"P8"&amp;"*")*AVERAGEIF(A43:A44,"P8"&amp;"*",F43:F44)</f>
        <v>1</v>
      </c>
      <c r="G46" s="488">
        <f t="shared" si="10"/>
        <v>514.01526220171741</v>
      </c>
      <c r="H46" s="484" t="s">
        <v>338</v>
      </c>
      <c r="I46" s="489" t="s">
        <v>349</v>
      </c>
    </row>
    <row r="47" spans="1:9" ht="30" customHeight="1" x14ac:dyDescent="0.25">
      <c r="A47" s="484" t="s">
        <v>350</v>
      </c>
      <c r="B47" s="516" t="s">
        <v>335</v>
      </c>
      <c r="C47" s="485" t="str">
        <f>VLOOKUP($A47,TPU!$A$6:$D$3931,2,FALSE)</f>
        <v>Escritório</v>
      </c>
      <c r="D47" s="484" t="str">
        <f>VLOOKUP($A47,TPU!$A$6:$D$3931,3,FALSE)</f>
        <v>ocupante x mês</v>
      </c>
      <c r="E47" s="486">
        <f>VLOOKUP($A47,TPU!$A$6:$D$3931,4,FALSE)</f>
        <v>153.30852472351603</v>
      </c>
      <c r="F47" s="487">
        <f>COUNTIF(A43:A44,"P8"&amp;"*")*AVERAGEIF(A43:A44,"P8"&amp;"*",F43:F44)</f>
        <v>1</v>
      </c>
      <c r="G47" s="488">
        <f t="shared" si="10"/>
        <v>153.30852472351603</v>
      </c>
      <c r="H47" s="484" t="s">
        <v>338</v>
      </c>
      <c r="I47" s="489" t="s">
        <v>349</v>
      </c>
    </row>
    <row r="48" spans="1:9" ht="15" customHeight="1" x14ac:dyDescent="0.25">
      <c r="A48" s="484"/>
      <c r="B48" s="516"/>
      <c r="C48" s="485"/>
      <c r="D48" s="484"/>
      <c r="E48" s="486"/>
      <c r="F48" s="487"/>
      <c r="G48" s="488"/>
      <c r="H48" s="484"/>
      <c r="I48" s="485"/>
    </row>
    <row r="49" spans="1:11" ht="15" customHeight="1" x14ac:dyDescent="0.25">
      <c r="A49" s="502" t="s">
        <v>4156</v>
      </c>
      <c r="B49" s="502"/>
      <c r="C49" s="503"/>
      <c r="D49" s="504"/>
      <c r="E49" s="505"/>
      <c r="F49" s="506"/>
      <c r="G49" s="507">
        <f>SUBTOTAL(9,G51:G69)</f>
        <v>314963.7303346385</v>
      </c>
      <c r="H49" s="508"/>
      <c r="I49" s="507"/>
      <c r="K49" s="534"/>
    </row>
    <row r="50" spans="1:11" ht="15" customHeight="1" x14ac:dyDescent="0.25">
      <c r="A50" s="509" t="s">
        <v>353</v>
      </c>
      <c r="B50" s="510"/>
      <c r="C50" s="509"/>
      <c r="D50" s="511"/>
      <c r="E50" s="512"/>
      <c r="F50" s="513"/>
      <c r="G50" s="514">
        <f>SUBTOTAL(9,G51:G59)</f>
        <v>134150.35296752365</v>
      </c>
      <c r="H50" s="515"/>
      <c r="I50" s="514"/>
      <c r="K50" s="534"/>
    </row>
    <row r="51" spans="1:11" ht="30" customHeight="1" x14ac:dyDescent="0.25">
      <c r="A51" s="484" t="s">
        <v>378</v>
      </c>
      <c r="B51" s="516" t="s">
        <v>337</v>
      </c>
      <c r="C51" s="485" t="str">
        <f>VLOOKUP($A51,TPU!$A$6:$D$3931,2,FALSE)</f>
        <v>Engenheiro ambiental pleno</v>
      </c>
      <c r="D51" s="484" t="str">
        <f>VLOOKUP($A51,TPU!$A$6:$D$3931,3,FALSE)</f>
        <v>mês</v>
      </c>
      <c r="E51" s="486">
        <f>VLOOKUP($A51,TPU!$A$6:$D$3931,4,FALSE)</f>
        <v>21167.945940442816</v>
      </c>
      <c r="F51" s="572">
        <v>2</v>
      </c>
      <c r="G51" s="705">
        <f>E51*F51</f>
        <v>42335.891880885632</v>
      </c>
      <c r="H51" s="484" t="s">
        <v>338</v>
      </c>
      <c r="I51" s="485" t="s">
        <v>372</v>
      </c>
    </row>
    <row r="52" spans="1:11" ht="30" customHeight="1" x14ac:dyDescent="0.25">
      <c r="A52" s="484" t="s">
        <v>3570</v>
      </c>
      <c r="B52" s="516" t="s">
        <v>337</v>
      </c>
      <c r="C52" s="485" t="str">
        <f>VLOOKUP($A52,TPU!$A$6:$D$3931,2,FALSE)</f>
        <v>Engenheiro florestal júnior</v>
      </c>
      <c r="D52" s="484" t="str">
        <f>VLOOKUP($A52,TPU!$A$6:$D$3931,3,FALSE)</f>
        <v>mês</v>
      </c>
      <c r="E52" s="486">
        <f>VLOOKUP($A52,TPU!$A$6:$D$3931,4,FALSE)</f>
        <v>20934.40906887265</v>
      </c>
      <c r="F52" s="572">
        <v>1</v>
      </c>
      <c r="G52" s="488">
        <f>E52*F52</f>
        <v>20934.40906887265</v>
      </c>
      <c r="H52" s="484" t="s">
        <v>338</v>
      </c>
      <c r="I52" s="485" t="s">
        <v>372</v>
      </c>
    </row>
    <row r="53" spans="1:11" ht="30" customHeight="1" x14ac:dyDescent="0.25">
      <c r="A53" s="484" t="s">
        <v>3529</v>
      </c>
      <c r="B53" s="516" t="s">
        <v>337</v>
      </c>
      <c r="C53" s="485" t="str">
        <f>VLOOKUP($A53,TPU!$A$6:$D$3931,2,FALSE)</f>
        <v>Biólogo júnior</v>
      </c>
      <c r="D53" s="484" t="str">
        <f>VLOOKUP($A53,TPU!$A$6:$D$3931,3,FALSE)</f>
        <v>mês</v>
      </c>
      <c r="E53" s="486">
        <f>VLOOKUP($A53,TPU!$A$6:$D$3931,4,FALSE)</f>
        <v>7208.2923878391202</v>
      </c>
      <c r="F53" s="572">
        <v>1</v>
      </c>
      <c r="G53" s="488">
        <f>E53*F53</f>
        <v>7208.2923878391202</v>
      </c>
      <c r="H53" s="484" t="s">
        <v>338</v>
      </c>
      <c r="I53" s="485" t="s">
        <v>372</v>
      </c>
    </row>
    <row r="54" spans="1:11" ht="30" customHeight="1" x14ac:dyDescent="0.25">
      <c r="A54" s="484" t="s">
        <v>380</v>
      </c>
      <c r="B54" s="516" t="s">
        <v>356</v>
      </c>
      <c r="C54" s="485" t="str">
        <f>VLOOKUP($A54,TPU!$A$6:$D$3931,2,FALSE)</f>
        <v>Veículo leve picape 4 x 4 com capacidade de 1,10 t - 147 kW (sem motorista)</v>
      </c>
      <c r="D54" s="484" t="str">
        <f>VLOOKUP($A54,TPU!$A$6:$D$3931,3,FALSE)</f>
        <v xml:space="preserve">dia </v>
      </c>
      <c r="E54" s="486">
        <f>VLOOKUP($A54,TPU!$A$6:$D$3931,4,FALSE)</f>
        <v>366.4230212622237</v>
      </c>
      <c r="F54" s="572">
        <v>22</v>
      </c>
      <c r="G54" s="488">
        <f t="shared" ref="G54" si="11">E54*F54</f>
        <v>8061.3064677689217</v>
      </c>
      <c r="H54" s="484" t="s">
        <v>338</v>
      </c>
      <c r="I54" s="485" t="s">
        <v>357</v>
      </c>
    </row>
    <row r="55" spans="1:11" ht="30" customHeight="1" x14ac:dyDescent="0.25">
      <c r="A55" s="484" t="s">
        <v>358</v>
      </c>
      <c r="B55" s="516" t="s">
        <v>359</v>
      </c>
      <c r="C55" s="485" t="str">
        <f>VLOOKUP($A55,TPU!$A$6:$D$3931,2,FALSE)</f>
        <v xml:space="preserve">Estadia - BA </v>
      </c>
      <c r="D55" s="484" t="str">
        <f>VLOOKUP($A55,TPU!$A$6:$D$3931,3,FALSE)</f>
        <v xml:space="preserve">dia </v>
      </c>
      <c r="E55" s="486">
        <f>VLOOKUP($A55,TPU!$A$6:$D$3931,4,FALSE)</f>
        <v>402.43628451910553</v>
      </c>
      <c r="F55" s="572">
        <f>F54*SUM(F51:F53)</f>
        <v>88</v>
      </c>
      <c r="G55" s="488">
        <f>E55*F55</f>
        <v>35414.393037681286</v>
      </c>
      <c r="H55" s="488" t="s">
        <v>360</v>
      </c>
      <c r="I55" s="485" t="s">
        <v>361</v>
      </c>
    </row>
    <row r="56" spans="1:11" ht="30" customHeight="1" x14ac:dyDescent="0.25">
      <c r="A56" s="484" t="s">
        <v>366</v>
      </c>
      <c r="B56" s="516" t="s">
        <v>363</v>
      </c>
      <c r="C56" s="485" t="str">
        <f>VLOOKUP($A56,TPU!$A$6:$D$3931,2,FALSE)</f>
        <v>Passagem aérea - destino Salvador (ida e volta)</v>
      </c>
      <c r="D56" s="484" t="str">
        <f>VLOOKUP($A56,TPU!$A$6:$D$3931,3,FALSE)</f>
        <v>und</v>
      </c>
      <c r="E56" s="486">
        <f>VLOOKUP($A56,TPU!$A$6:$D$3931,4,FALSE)</f>
        <v>1467.063182656012</v>
      </c>
      <c r="F56" s="572">
        <v>4</v>
      </c>
      <c r="G56" s="488">
        <f>E56*F56</f>
        <v>5868.2527306240481</v>
      </c>
      <c r="H56" s="488" t="s">
        <v>364</v>
      </c>
      <c r="I56" s="485" t="s">
        <v>365</v>
      </c>
    </row>
    <row r="57" spans="1:11" ht="30" customHeight="1" x14ac:dyDescent="0.25">
      <c r="A57" s="484" t="s">
        <v>367</v>
      </c>
      <c r="B57" s="516" t="s">
        <v>368</v>
      </c>
      <c r="C57" s="485" t="str">
        <f>VLOOKUP($A57,TPU!$A$6:$D$3931,2,FALSE)</f>
        <v xml:space="preserve">DETER. COORDENADAS COM GPS3 (CONTROLE BASICO) PRECISAO MINIMA DE 2 ORDEM.      </v>
      </c>
      <c r="D57" s="484" t="str">
        <f>VLOOKUP($A57,TPU!$A$6:$D$3931,3,FALSE)</f>
        <v>un</v>
      </c>
      <c r="E57" s="486">
        <f>VLOOKUP($A57,TPU!$A$6:$D$3931,4,FALSE)</f>
        <v>2661.3452330951727</v>
      </c>
      <c r="F57" s="572">
        <v>2</v>
      </c>
      <c r="G57" s="488">
        <f t="shared" ref="G57:G58" si="12">E57*F57</f>
        <v>5322.6904661903454</v>
      </c>
      <c r="H57" s="484" t="s">
        <v>369</v>
      </c>
      <c r="I57" s="489" t="s">
        <v>370</v>
      </c>
    </row>
    <row r="58" spans="1:11" ht="30" customHeight="1" x14ac:dyDescent="0.25">
      <c r="A58" s="484" t="s">
        <v>371</v>
      </c>
      <c r="B58" s="516" t="s">
        <v>368</v>
      </c>
      <c r="C58" s="485" t="str">
        <f>VLOOKUP($A58,TPU!$A$6:$D$3931,2,FALSE)</f>
        <v>Notebook</v>
      </c>
      <c r="D58" s="484" t="str">
        <f>VLOOKUP($A58,TPU!$A$6:$D$3931,3,FALSE)</f>
        <v>un</v>
      </c>
      <c r="E58" s="486">
        <f>VLOOKUP($A58,TPU!$A$6:$D$3931,4,FALSE)</f>
        <v>2251.2792319154105</v>
      </c>
      <c r="F58" s="572">
        <v>4</v>
      </c>
      <c r="G58" s="488">
        <f t="shared" si="12"/>
        <v>9005.116927661642</v>
      </c>
      <c r="H58" s="488" t="s">
        <v>364</v>
      </c>
      <c r="I58" s="489" t="s">
        <v>370</v>
      </c>
    </row>
    <row r="59" spans="1:11" ht="15" customHeight="1" x14ac:dyDescent="0.25">
      <c r="A59" s="484"/>
      <c r="B59" s="516"/>
      <c r="C59" s="485"/>
      <c r="D59" s="484"/>
      <c r="E59" s="486"/>
      <c r="F59" s="487"/>
      <c r="G59" s="488"/>
      <c r="H59" s="484"/>
      <c r="I59" s="485"/>
    </row>
    <row r="60" spans="1:11" ht="15" customHeight="1" x14ac:dyDescent="0.25">
      <c r="A60" s="510" t="s">
        <v>335</v>
      </c>
      <c r="B60" s="510"/>
      <c r="C60" s="509"/>
      <c r="D60" s="511"/>
      <c r="E60" s="512"/>
      <c r="F60" s="513"/>
      <c r="G60" s="514">
        <f>SUBTOTAL(9,G61:G68)</f>
        <v>180813.37736711474</v>
      </c>
      <c r="H60" s="515"/>
      <c r="I60" s="518"/>
    </row>
    <row r="61" spans="1:11" ht="30" customHeight="1" x14ac:dyDescent="0.25">
      <c r="A61" s="484" t="s">
        <v>378</v>
      </c>
      <c r="B61" s="485" t="s">
        <v>337</v>
      </c>
      <c r="C61" s="485" t="str">
        <f>VLOOKUP($A61,TPU!$A$6:$D$3931,2,FALSE)</f>
        <v>Engenheiro ambiental pleno</v>
      </c>
      <c r="D61" s="484" t="str">
        <f>VLOOKUP($A61,TPU!$A$6:$D$3931,3,FALSE)</f>
        <v>mês</v>
      </c>
      <c r="E61" s="486">
        <f>VLOOKUP($A61,TPU!$A$6:$D$3931,4,FALSE)</f>
        <v>21167.945940442816</v>
      </c>
      <c r="F61" s="573">
        <v>3.6</v>
      </c>
      <c r="G61" s="488">
        <f>E61*F61</f>
        <v>76204.605385594143</v>
      </c>
      <c r="H61" s="484" t="s">
        <v>338</v>
      </c>
      <c r="I61" s="489" t="s">
        <v>372</v>
      </c>
    </row>
    <row r="62" spans="1:11" ht="30" customHeight="1" x14ac:dyDescent="0.25">
      <c r="A62" s="484" t="s">
        <v>3570</v>
      </c>
      <c r="B62" s="485" t="s">
        <v>337</v>
      </c>
      <c r="C62" s="485" t="str">
        <f>VLOOKUP($A62,TPU!$A$6:$D$3931,2,FALSE)</f>
        <v>Engenheiro florestal júnior</v>
      </c>
      <c r="D62" s="484" t="str">
        <f>VLOOKUP($A62,TPU!$A$6:$D$3931,3,FALSE)</f>
        <v>mês</v>
      </c>
      <c r="E62" s="486">
        <f>VLOOKUP($A62,TPU!$A$6:$D$3931,4,FALSE)</f>
        <v>20934.40906887265</v>
      </c>
      <c r="F62" s="573">
        <v>2</v>
      </c>
      <c r="G62" s="488">
        <f t="shared" ref="G62:G65" si="13">E62*F62</f>
        <v>41868.8181377453</v>
      </c>
      <c r="H62" s="484" t="s">
        <v>338</v>
      </c>
      <c r="I62" s="489" t="s">
        <v>372</v>
      </c>
    </row>
    <row r="63" spans="1:11" ht="30" customHeight="1" x14ac:dyDescent="0.25">
      <c r="A63" s="484" t="s">
        <v>3529</v>
      </c>
      <c r="B63" s="485" t="s">
        <v>337</v>
      </c>
      <c r="C63" s="485" t="str">
        <f>VLOOKUP($A63,TPU!$A$6:$D$3931,2,FALSE)</f>
        <v>Biólogo júnior</v>
      </c>
      <c r="D63" s="484" t="str">
        <f>VLOOKUP($A63,TPU!$A$6:$D$3931,3,FALSE)</f>
        <v>mês</v>
      </c>
      <c r="E63" s="486">
        <f>VLOOKUP($A63,TPU!$A$6:$D$3931,4,FALSE)</f>
        <v>7208.2923878391202</v>
      </c>
      <c r="F63" s="573">
        <v>2</v>
      </c>
      <c r="G63" s="488">
        <f t="shared" si="13"/>
        <v>14416.58477567824</v>
      </c>
      <c r="H63" s="484" t="s">
        <v>338</v>
      </c>
      <c r="I63" s="489" t="s">
        <v>372</v>
      </c>
    </row>
    <row r="64" spans="1:11" ht="30" customHeight="1" x14ac:dyDescent="0.25">
      <c r="A64" s="484" t="s">
        <v>3652</v>
      </c>
      <c r="B64" s="485" t="s">
        <v>337</v>
      </c>
      <c r="C64" s="485" t="str">
        <f>VLOOKUP($A64,TPU!$A$6:$D$3931,2,FALSE)</f>
        <v>Antropólogo júnior</v>
      </c>
      <c r="D64" s="484" t="str">
        <f>VLOOKUP($A64,TPU!$A$6:$D$3931,3,FALSE)</f>
        <v>mês</v>
      </c>
      <c r="E64" s="486">
        <f>VLOOKUP($A64,TPU!$A$6:$D$3931,4,FALSE)</f>
        <v>7168.6566351736165</v>
      </c>
      <c r="F64" s="573">
        <v>2.4</v>
      </c>
      <c r="G64" s="488">
        <f t="shared" si="13"/>
        <v>17204.775924416677</v>
      </c>
      <c r="H64" s="484" t="s">
        <v>338</v>
      </c>
      <c r="I64" s="489" t="s">
        <v>372</v>
      </c>
    </row>
    <row r="65" spans="1:9" ht="30" customHeight="1" x14ac:dyDescent="0.25">
      <c r="A65" s="484" t="s">
        <v>385</v>
      </c>
      <c r="B65" s="485" t="s">
        <v>337</v>
      </c>
      <c r="C65" s="485" t="str">
        <f>VLOOKUP($A65,TPU!$A$6:$D$3931,2,FALSE)</f>
        <v>Técnico em geoprocessamento</v>
      </c>
      <c r="D65" s="484" t="str">
        <f>VLOOKUP($A65,TPU!$A$6:$D$3931,3,FALSE)</f>
        <v>mês</v>
      </c>
      <c r="E65" s="486">
        <f>VLOOKUP($A65,TPU!$A$6:$D$3931,4,FALSE)</f>
        <v>6619.6097165404735</v>
      </c>
      <c r="F65" s="573">
        <v>2.4</v>
      </c>
      <c r="G65" s="488">
        <f t="shared" si="13"/>
        <v>15887.063319697136</v>
      </c>
      <c r="H65" s="484" t="s">
        <v>338</v>
      </c>
      <c r="I65" s="489" t="s">
        <v>372</v>
      </c>
    </row>
    <row r="66" spans="1:9" ht="30" customHeight="1" x14ac:dyDescent="0.25">
      <c r="A66" s="484" t="s">
        <v>345</v>
      </c>
      <c r="B66" s="485" t="s">
        <v>335</v>
      </c>
      <c r="C66" s="485" t="str">
        <f>VLOOKUP($A66,TPU!$A$6:$D$3931,2,FALSE)</f>
        <v>Comercial (2,55% do CMCC - SINAPI)</v>
      </c>
      <c r="D66" s="484" t="str">
        <f>VLOOKUP($A66,TPU!$A$6:$D$3931,3,FALSE)</f>
        <v>m² x mês</v>
      </c>
      <c r="E66" s="486">
        <f>VLOOKUP($A66,TPU!$A$6:$D$3931,4,FALSE)</f>
        <v>54.494938555440271</v>
      </c>
      <c r="F66" s="487">
        <f>((57.95/2)+4.5*(COUNTIF(A61:A65,"P8"&amp;"*")))*AVERAGEIF(A61:A65,"P8"&amp;"*",F61:F65)</f>
        <v>127.658</v>
      </c>
      <c r="G66" s="488">
        <f t="shared" ref="G66:G68" si="14">E66*F66</f>
        <v>6956.7148661103938</v>
      </c>
      <c r="H66" s="484" t="s">
        <v>338</v>
      </c>
      <c r="I66" s="489" t="s">
        <v>346</v>
      </c>
    </row>
    <row r="67" spans="1:9" ht="30" customHeight="1" x14ac:dyDescent="0.25">
      <c r="A67" s="484" t="s">
        <v>347</v>
      </c>
      <c r="B67" s="485" t="s">
        <v>348</v>
      </c>
      <c r="C67" s="485" t="str">
        <f>VLOOKUP($A67,TPU!$A$6:$D$3931,2,FALSE)</f>
        <v>Escritório</v>
      </c>
      <c r="D67" s="484" t="str">
        <f>VLOOKUP($A67,TPU!$A$6:$D$3931,3,FALSE)</f>
        <v>ocupante x mês</v>
      </c>
      <c r="E67" s="486">
        <f>VLOOKUP($A67,TPU!$A$6:$D$3931,4,FALSE)</f>
        <v>514.01526220171741</v>
      </c>
      <c r="F67" s="487">
        <f>COUNTIF(A61:A65,"P8"&amp;"*")*AVERAGEIF(A61:A65,"P8"&amp;"*",F61:F65)</f>
        <v>12.4</v>
      </c>
      <c r="G67" s="488">
        <f t="shared" si="14"/>
        <v>6373.7892513012957</v>
      </c>
      <c r="H67" s="484" t="s">
        <v>338</v>
      </c>
      <c r="I67" s="489" t="s">
        <v>349</v>
      </c>
    </row>
    <row r="68" spans="1:9" ht="30" customHeight="1" x14ac:dyDescent="0.25">
      <c r="A68" s="484" t="s">
        <v>350</v>
      </c>
      <c r="B68" s="485" t="s">
        <v>335</v>
      </c>
      <c r="C68" s="485" t="str">
        <f>VLOOKUP($A68,TPU!$A$6:$D$3931,2,FALSE)</f>
        <v>Escritório</v>
      </c>
      <c r="D68" s="484" t="str">
        <f>VLOOKUP($A68,TPU!$A$6:$D$3931,3,FALSE)</f>
        <v>ocupante x mês</v>
      </c>
      <c r="E68" s="486">
        <f>VLOOKUP($A68,TPU!$A$6:$D$3931,4,FALSE)</f>
        <v>153.30852472351603</v>
      </c>
      <c r="F68" s="574">
        <f>COUNTIF(A61:A65,"P8"&amp;"*")*AVERAGEIF(A61:A65,"P8"&amp;"*",F61:F65)</f>
        <v>12.4</v>
      </c>
      <c r="G68" s="488">
        <f t="shared" si="14"/>
        <v>1901.0257065715989</v>
      </c>
      <c r="H68" s="484" t="s">
        <v>338</v>
      </c>
      <c r="I68" s="489" t="s">
        <v>349</v>
      </c>
    </row>
    <row r="69" spans="1:9" ht="15" customHeight="1" x14ac:dyDescent="0.25">
      <c r="A69" s="484"/>
      <c r="B69" s="516"/>
      <c r="C69" s="485"/>
      <c r="D69" s="484"/>
      <c r="E69" s="486"/>
      <c r="F69" s="487"/>
      <c r="G69" s="488"/>
      <c r="H69" s="484"/>
      <c r="I69" s="485"/>
    </row>
    <row r="70" spans="1:9" ht="15" customHeight="1" x14ac:dyDescent="0.25">
      <c r="A70" s="502" t="s">
        <v>4157</v>
      </c>
      <c r="B70" s="502"/>
      <c r="C70" s="503"/>
      <c r="D70" s="504"/>
      <c r="E70" s="505"/>
      <c r="F70" s="506"/>
      <c r="G70" s="507">
        <f>SUBTOTAL(9,G71:G84)</f>
        <v>57537.366090857227</v>
      </c>
      <c r="H70" s="508"/>
      <c r="I70" s="507"/>
    </row>
    <row r="71" spans="1:9" ht="15" customHeight="1" x14ac:dyDescent="0.25">
      <c r="A71" s="509" t="s">
        <v>353</v>
      </c>
      <c r="B71" s="510"/>
      <c r="C71" s="509"/>
      <c r="D71" s="511"/>
      <c r="E71" s="512"/>
      <c r="F71" s="513"/>
      <c r="G71" s="514">
        <f>SUBTOTAL(9,G72:G76)</f>
        <v>26162.319192229996</v>
      </c>
      <c r="H71" s="515"/>
      <c r="I71" s="514"/>
    </row>
    <row r="72" spans="1:9" ht="30" customHeight="1" x14ac:dyDescent="0.25">
      <c r="A72" s="484" t="s">
        <v>336</v>
      </c>
      <c r="B72" s="516" t="s">
        <v>337</v>
      </c>
      <c r="C72" s="485" t="str">
        <f>VLOOKUP($A72,TPU!$A$6:$D$3931,2,FALSE)</f>
        <v>Engenheiro de projetos pleno</v>
      </c>
      <c r="D72" s="484" t="str">
        <f>VLOOKUP($A72,TPU!$A$6:$D$3931,3,FALSE)</f>
        <v>mês</v>
      </c>
      <c r="E72" s="486">
        <f>VLOOKUP($A72,TPU!$A$6:$D$3931,4,FALSE)</f>
        <v>21351.344316593455</v>
      </c>
      <c r="F72" s="574">
        <v>0.7</v>
      </c>
      <c r="G72" s="488">
        <f>E72*F72</f>
        <v>14945.941021615417</v>
      </c>
      <c r="H72" s="484" t="s">
        <v>338</v>
      </c>
      <c r="I72" s="485" t="s">
        <v>354</v>
      </c>
    </row>
    <row r="73" spans="1:9" ht="30" customHeight="1" x14ac:dyDescent="0.25">
      <c r="A73" s="484" t="s">
        <v>380</v>
      </c>
      <c r="B73" s="516" t="s">
        <v>356</v>
      </c>
      <c r="C73" s="485" t="str">
        <f>VLOOKUP($A73,TPU!$A$6:$D$3931,2,FALSE)</f>
        <v>Veículo leve picape 4 x 4 com capacidade de 1,10 t - 147 kW (sem motorista)</v>
      </c>
      <c r="D73" s="484" t="str">
        <f>VLOOKUP($A73,TPU!$A$6:$D$3931,3,FALSE)</f>
        <v xml:space="preserve">dia </v>
      </c>
      <c r="E73" s="486">
        <f>VLOOKUP($A73,TPU!$A$6:$D$3931,4,FALSE)</f>
        <v>366.4230212622237</v>
      </c>
      <c r="F73" s="574">
        <v>12</v>
      </c>
      <c r="G73" s="488">
        <f t="shared" ref="G73" si="15">E73*F73</f>
        <v>4397.0762551466842</v>
      </c>
      <c r="H73" s="484" t="s">
        <v>338</v>
      </c>
      <c r="I73" s="485" t="s">
        <v>357</v>
      </c>
    </row>
    <row r="74" spans="1:9" ht="30" customHeight="1" x14ac:dyDescent="0.25">
      <c r="A74" s="484" t="s">
        <v>358</v>
      </c>
      <c r="B74" s="516" t="s">
        <v>359</v>
      </c>
      <c r="C74" s="485" t="str">
        <f>VLOOKUP($A74,TPU!$A$6:$D$3931,2,FALSE)</f>
        <v xml:space="preserve">Estadia - BA </v>
      </c>
      <c r="D74" s="484" t="str">
        <f>VLOOKUP($A74,TPU!$A$6:$D$3931,3,FALSE)</f>
        <v xml:space="preserve">dia </v>
      </c>
      <c r="E74" s="486">
        <f>VLOOKUP($A74,TPU!$A$6:$D$3931,4,FALSE)</f>
        <v>402.43628451910553</v>
      </c>
      <c r="F74" s="574">
        <f>F73*SUM(F72:F72)</f>
        <v>8.3999999999999986</v>
      </c>
      <c r="G74" s="488">
        <f>E74*F74</f>
        <v>3380.4647899604856</v>
      </c>
      <c r="H74" s="488" t="s">
        <v>360</v>
      </c>
      <c r="I74" s="485" t="s">
        <v>361</v>
      </c>
    </row>
    <row r="75" spans="1:9" ht="30" customHeight="1" x14ac:dyDescent="0.25">
      <c r="A75" s="484" t="s">
        <v>367</v>
      </c>
      <c r="B75" s="516" t="s">
        <v>368</v>
      </c>
      <c r="C75" s="485" t="str">
        <f>VLOOKUP($A75,TPU!$A$6:$D$3931,2,FALSE)</f>
        <v xml:space="preserve">DETER. COORDENADAS COM GPS3 (CONTROLE BASICO) PRECISAO MINIMA DE 2 ORDEM.      </v>
      </c>
      <c r="D75" s="484" t="str">
        <f>VLOOKUP($A75,TPU!$A$6:$D$3931,3,FALSE)</f>
        <v>un</v>
      </c>
      <c r="E75" s="486">
        <f>VLOOKUP($A75,TPU!$A$6:$D$3931,4,FALSE)</f>
        <v>2661.3452330951727</v>
      </c>
      <c r="F75" s="574">
        <v>0.7</v>
      </c>
      <c r="G75" s="488">
        <f t="shared" ref="G75:G76" si="16">E75*F75</f>
        <v>1862.9416631666209</v>
      </c>
      <c r="H75" s="484" t="s">
        <v>369</v>
      </c>
      <c r="I75" s="489" t="s">
        <v>370</v>
      </c>
    </row>
    <row r="76" spans="1:9" ht="30" customHeight="1" x14ac:dyDescent="0.25">
      <c r="A76" s="484" t="s">
        <v>371</v>
      </c>
      <c r="B76" s="516" t="s">
        <v>368</v>
      </c>
      <c r="C76" s="485" t="str">
        <f>VLOOKUP($A76,TPU!$A$6:$D$3931,2,FALSE)</f>
        <v>Notebook</v>
      </c>
      <c r="D76" s="484" t="str">
        <f>VLOOKUP($A76,TPU!$A$6:$D$3931,3,FALSE)</f>
        <v>un</v>
      </c>
      <c r="E76" s="486">
        <f>VLOOKUP($A76,TPU!$A$6:$D$3931,4,FALSE)</f>
        <v>2251.2792319154105</v>
      </c>
      <c r="F76" s="574">
        <v>0.7</v>
      </c>
      <c r="G76" s="488">
        <f t="shared" si="16"/>
        <v>1575.8954623407872</v>
      </c>
      <c r="H76" s="488" t="s">
        <v>364</v>
      </c>
      <c r="I76" s="489" t="s">
        <v>370</v>
      </c>
    </row>
    <row r="77" spans="1:9" ht="15" customHeight="1" x14ac:dyDescent="0.25">
      <c r="A77" s="484"/>
      <c r="B77" s="516"/>
      <c r="C77" s="485"/>
      <c r="D77" s="484"/>
      <c r="E77" s="486"/>
      <c r="F77" s="574"/>
      <c r="G77" s="488"/>
      <c r="H77" s="484"/>
      <c r="I77" s="485"/>
    </row>
    <row r="78" spans="1:9" ht="15" customHeight="1" x14ac:dyDescent="0.25">
      <c r="A78" s="510" t="s">
        <v>335</v>
      </c>
      <c r="B78" s="510"/>
      <c r="C78" s="509"/>
      <c r="D78" s="511"/>
      <c r="E78" s="512"/>
      <c r="F78" s="577"/>
      <c r="G78" s="514">
        <f>SUBTOTAL(9,G79:G84)</f>
        <v>31375.046898627243</v>
      </c>
      <c r="H78" s="515"/>
      <c r="I78" s="518"/>
    </row>
    <row r="79" spans="1:9" ht="30" customHeight="1" x14ac:dyDescent="0.25">
      <c r="A79" s="484" t="s">
        <v>336</v>
      </c>
      <c r="B79" s="485" t="s">
        <v>337</v>
      </c>
      <c r="C79" s="485" t="str">
        <f>VLOOKUP($A79,TPU!$A$6:$D$3931,2,FALSE)</f>
        <v>Engenheiro de projetos pleno</v>
      </c>
      <c r="D79" s="484" t="str">
        <f>VLOOKUP($A79,TPU!$A$6:$D$3931,3,FALSE)</f>
        <v>mês</v>
      </c>
      <c r="E79" s="486">
        <f>VLOOKUP($A79,TPU!$A$6:$D$3931,4,FALSE)</f>
        <v>21351.344316593455</v>
      </c>
      <c r="F79" s="578">
        <v>1</v>
      </c>
      <c r="G79" s="488">
        <f>E79*F79</f>
        <v>21351.344316593455</v>
      </c>
      <c r="H79" s="484" t="s">
        <v>338</v>
      </c>
      <c r="I79" s="489" t="s">
        <v>372</v>
      </c>
    </row>
    <row r="80" spans="1:9" ht="30" customHeight="1" x14ac:dyDescent="0.25">
      <c r="A80" s="484" t="s">
        <v>385</v>
      </c>
      <c r="B80" s="485" t="s">
        <v>337</v>
      </c>
      <c r="C80" s="485" t="str">
        <f>VLOOKUP($A80,TPU!$A$6:$D$3931,2,FALSE)</f>
        <v>Técnico em geoprocessamento</v>
      </c>
      <c r="D80" s="484" t="str">
        <f>VLOOKUP($A80,TPU!$A$6:$D$3931,3,FALSE)</f>
        <v>mês</v>
      </c>
      <c r="E80" s="486">
        <f>VLOOKUP($A80,TPU!$A$6:$D$3931,4,FALSE)</f>
        <v>6619.6097165404735</v>
      </c>
      <c r="F80" s="578">
        <v>1</v>
      </c>
      <c r="G80" s="488">
        <f t="shared" ref="G80" si="17">E80*F80</f>
        <v>6619.6097165404735</v>
      </c>
      <c r="H80" s="484" t="s">
        <v>338</v>
      </c>
      <c r="I80" s="489" t="s">
        <v>372</v>
      </c>
    </row>
    <row r="81" spans="1:9" ht="30" customHeight="1" x14ac:dyDescent="0.25">
      <c r="A81" s="484" t="s">
        <v>345</v>
      </c>
      <c r="B81" s="485" t="s">
        <v>335</v>
      </c>
      <c r="C81" s="485" t="str">
        <f>VLOOKUP($A81,TPU!$A$6:$D$3931,2,FALSE)</f>
        <v>Comercial (2,55% do CMCC - SINAPI)</v>
      </c>
      <c r="D81" s="484" t="str">
        <f>VLOOKUP($A81,TPU!$A$6:$D$3931,3,FALSE)</f>
        <v>m² x mês</v>
      </c>
      <c r="E81" s="486">
        <f>VLOOKUP($A81,TPU!$A$6:$D$3931,4,FALSE)</f>
        <v>54.494938555440271</v>
      </c>
      <c r="F81" s="578">
        <f>((57.95/2)+4.5*(COUNTIF(A79:A80,"P8"&amp;"*")))*AVERAGEIF(A79:A80,"P8"&amp;"*",F79:F80)</f>
        <v>37.975000000000001</v>
      </c>
      <c r="G81" s="488">
        <f t="shared" ref="G81:G83" si="18">E81*F81</f>
        <v>2069.4452916428445</v>
      </c>
      <c r="H81" s="484" t="s">
        <v>338</v>
      </c>
      <c r="I81" s="489" t="s">
        <v>346</v>
      </c>
    </row>
    <row r="82" spans="1:9" ht="30" customHeight="1" x14ac:dyDescent="0.25">
      <c r="A82" s="484" t="s">
        <v>347</v>
      </c>
      <c r="B82" s="485" t="s">
        <v>348</v>
      </c>
      <c r="C82" s="485" t="str">
        <f>VLOOKUP($A82,TPU!$A$6:$D$3931,2,FALSE)</f>
        <v>Escritório</v>
      </c>
      <c r="D82" s="484" t="str">
        <f>VLOOKUP($A82,TPU!$A$6:$D$3931,3,FALSE)</f>
        <v>ocupante x mês</v>
      </c>
      <c r="E82" s="486">
        <f>VLOOKUP($A82,TPU!$A$6:$D$3931,4,FALSE)</f>
        <v>514.01526220171741</v>
      </c>
      <c r="F82" s="574">
        <f>COUNTIF(A79:A80,"P8"&amp;"*")*AVERAGEIF(A79:A80,"P8"&amp;"*",F79:F80)</f>
        <v>2</v>
      </c>
      <c r="G82" s="488">
        <f t="shared" si="18"/>
        <v>1028.0305244034348</v>
      </c>
      <c r="H82" s="484" t="s">
        <v>338</v>
      </c>
      <c r="I82" s="489" t="s">
        <v>349</v>
      </c>
    </row>
    <row r="83" spans="1:9" ht="30" customHeight="1" x14ac:dyDescent="0.25">
      <c r="A83" s="484" t="s">
        <v>350</v>
      </c>
      <c r="B83" s="485" t="s">
        <v>335</v>
      </c>
      <c r="C83" s="485" t="str">
        <f>VLOOKUP($A83,TPU!$A$6:$D$3931,2,FALSE)</f>
        <v>Escritório</v>
      </c>
      <c r="D83" s="484" t="str">
        <f>VLOOKUP($A83,TPU!$A$6:$D$3931,3,FALSE)</f>
        <v>ocupante x mês</v>
      </c>
      <c r="E83" s="486">
        <f>VLOOKUP($A83,TPU!$A$6:$D$3931,4,FALSE)</f>
        <v>153.30852472351603</v>
      </c>
      <c r="F83" s="574">
        <f>COUNTIF(A79:A80,"P8"&amp;"*")*AVERAGEIF(A80:A80,"P8"&amp;"*",F79:F80)</f>
        <v>2</v>
      </c>
      <c r="G83" s="488">
        <f t="shared" si="18"/>
        <v>306.61704944703206</v>
      </c>
      <c r="H83" s="484" t="s">
        <v>338</v>
      </c>
      <c r="I83" s="489" t="s">
        <v>349</v>
      </c>
    </row>
    <row r="84" spans="1:9" ht="15" customHeight="1" x14ac:dyDescent="0.25">
      <c r="A84" s="484"/>
      <c r="B84" s="516"/>
      <c r="C84" s="485"/>
      <c r="D84" s="484"/>
      <c r="E84" s="486"/>
      <c r="F84" s="487"/>
      <c r="G84" s="488"/>
      <c r="H84" s="484"/>
      <c r="I84" s="485"/>
    </row>
    <row r="85" spans="1:9" ht="15" customHeight="1" x14ac:dyDescent="0.25">
      <c r="A85" s="519"/>
      <c r="B85" s="516"/>
      <c r="C85" s="485"/>
      <c r="D85" s="484"/>
      <c r="E85" s="486"/>
      <c r="F85" s="487"/>
      <c r="G85" s="488"/>
      <c r="H85" s="484"/>
      <c r="I85" s="485"/>
    </row>
    <row r="86" spans="1:9" ht="15" customHeight="1" x14ac:dyDescent="0.25">
      <c r="A86" s="502" t="s">
        <v>381</v>
      </c>
      <c r="B86" s="502"/>
      <c r="C86" s="503"/>
      <c r="D86" s="504"/>
      <c r="E86" s="505"/>
      <c r="F86" s="506"/>
      <c r="G86" s="507">
        <f>SUBTOTAL(9,G88:G95)</f>
        <v>134999.37301585896</v>
      </c>
      <c r="H86" s="508"/>
      <c r="I86" s="507"/>
    </row>
    <row r="87" spans="1:9" ht="15" customHeight="1" x14ac:dyDescent="0.25">
      <c r="A87" s="502" t="s">
        <v>382</v>
      </c>
      <c r="B87" s="502"/>
      <c r="C87" s="503"/>
      <c r="D87" s="504"/>
      <c r="E87" s="505"/>
      <c r="F87" s="506"/>
      <c r="G87" s="507"/>
      <c r="H87" s="508"/>
      <c r="I87" s="507"/>
    </row>
    <row r="88" spans="1:9" ht="15" customHeight="1" x14ac:dyDescent="0.25">
      <c r="A88" s="510" t="s">
        <v>335</v>
      </c>
      <c r="B88" s="510"/>
      <c r="C88" s="509"/>
      <c r="D88" s="511"/>
      <c r="E88" s="512"/>
      <c r="F88" s="513"/>
      <c r="G88" s="514">
        <f>SUBTOTAL(9,G89:G94)</f>
        <v>134999.37301585896</v>
      </c>
      <c r="H88" s="515"/>
      <c r="I88" s="518"/>
    </row>
    <row r="89" spans="1:9" ht="30" customHeight="1" x14ac:dyDescent="0.25">
      <c r="A89" s="484" t="s">
        <v>343</v>
      </c>
      <c r="B89" s="485" t="s">
        <v>337</v>
      </c>
      <c r="C89" s="485" t="str">
        <f>VLOOKUP($A89,TPU!$A$6:$D$3931,2,FALSE)</f>
        <v>Engenheiro de projetos sênior</v>
      </c>
      <c r="D89" s="484" t="str">
        <f>VLOOKUP($A89,TPU!$A$6:$D$3931,3,FALSE)</f>
        <v>mês</v>
      </c>
      <c r="E89" s="486">
        <f>VLOOKUP($A89,TPU!$A$6:$D$3931,4,FALSE)</f>
        <v>21627.252381867951</v>
      </c>
      <c r="F89" s="517">
        <v>1</v>
      </c>
      <c r="G89" s="488">
        <f>E89*F89</f>
        <v>21627.252381867951</v>
      </c>
      <c r="H89" s="484" t="s">
        <v>338</v>
      </c>
      <c r="I89" s="489" t="s">
        <v>372</v>
      </c>
    </row>
    <row r="90" spans="1:9" ht="30" customHeight="1" x14ac:dyDescent="0.25">
      <c r="A90" s="484" t="s">
        <v>336</v>
      </c>
      <c r="B90" s="485" t="s">
        <v>337</v>
      </c>
      <c r="C90" s="485" t="str">
        <f>VLOOKUP($A90,TPU!$A$6:$D$3931,2,FALSE)</f>
        <v>Engenheiro de projetos pleno</v>
      </c>
      <c r="D90" s="484" t="str">
        <f>VLOOKUP($A90,TPU!$A$6:$D$3931,3,FALSE)</f>
        <v>mês</v>
      </c>
      <c r="E90" s="486">
        <f>VLOOKUP($A90,TPU!$A$6:$D$3931,4,FALSE)</f>
        <v>21351.344316593455</v>
      </c>
      <c r="F90" s="517">
        <v>2</v>
      </c>
      <c r="G90" s="488">
        <f t="shared" ref="G90:G91" si="19">E90*F90</f>
        <v>42702.68863318691</v>
      </c>
      <c r="H90" s="484" t="s">
        <v>338</v>
      </c>
      <c r="I90" s="489" t="s">
        <v>372</v>
      </c>
    </row>
    <row r="91" spans="1:9" ht="30" customHeight="1" x14ac:dyDescent="0.25">
      <c r="A91" s="484" t="s">
        <v>341</v>
      </c>
      <c r="B91" s="485" t="s">
        <v>337</v>
      </c>
      <c r="C91" s="485" t="str">
        <f>VLOOKUP($A91,TPU!$A$6:$D$3931,2,FALSE)</f>
        <v>Engenheiro de projetos júnior</v>
      </c>
      <c r="D91" s="484" t="str">
        <f>VLOOKUP($A91,TPU!$A$6:$D$3931,3,FALSE)</f>
        <v>mês</v>
      </c>
      <c r="E91" s="486">
        <f>VLOOKUP($A91,TPU!$A$6:$D$3931,4,FALSE)</f>
        <v>20934.228957528532</v>
      </c>
      <c r="F91" s="517">
        <v>3</v>
      </c>
      <c r="G91" s="488">
        <f t="shared" si="19"/>
        <v>62802.686872585597</v>
      </c>
      <c r="H91" s="484" t="s">
        <v>338</v>
      </c>
      <c r="I91" s="489" t="s">
        <v>372</v>
      </c>
    </row>
    <row r="92" spans="1:9" ht="30" customHeight="1" x14ac:dyDescent="0.25">
      <c r="A92" s="484" t="s">
        <v>345</v>
      </c>
      <c r="B92" s="485" t="s">
        <v>335</v>
      </c>
      <c r="C92" s="485" t="str">
        <f>VLOOKUP($A92,TPU!$A$6:$D$3931,2,FALSE)</f>
        <v>Comercial (2,55% do CMCC - SINAPI)</v>
      </c>
      <c r="D92" s="484" t="str">
        <f>VLOOKUP($A92,TPU!$A$6:$D$3931,3,FALSE)</f>
        <v>m² x mês</v>
      </c>
      <c r="E92" s="486">
        <f>VLOOKUP($A92,TPU!$A$6:$D$3931,4,FALSE)</f>
        <v>54.494938555440271</v>
      </c>
      <c r="F92" s="487">
        <f>((57.95/2)+4.5*(COUNTIF(A89:A91,"P8"&amp;"*")))*AVERAGEIF(A89:A91,"P8"&amp;"*",F89:F91)</f>
        <v>84.95</v>
      </c>
      <c r="G92" s="488">
        <f t="shared" ref="G92:G94" si="20">E92*F92</f>
        <v>4629.3450302846513</v>
      </c>
      <c r="H92" s="484" t="s">
        <v>338</v>
      </c>
      <c r="I92" s="489" t="s">
        <v>346</v>
      </c>
    </row>
    <row r="93" spans="1:9" ht="30" customHeight="1" x14ac:dyDescent="0.25">
      <c r="A93" s="484" t="s">
        <v>347</v>
      </c>
      <c r="B93" s="485" t="s">
        <v>348</v>
      </c>
      <c r="C93" s="485" t="str">
        <f>VLOOKUP($A93,TPU!$A$6:$D$3931,2,FALSE)</f>
        <v>Escritório</v>
      </c>
      <c r="D93" s="484" t="str">
        <f>VLOOKUP($A93,TPU!$A$6:$D$3931,3,FALSE)</f>
        <v>ocupante x mês</v>
      </c>
      <c r="E93" s="486">
        <f>VLOOKUP($A93,TPU!$A$6:$D$3931,4,FALSE)</f>
        <v>514.01526220171741</v>
      </c>
      <c r="F93" s="487">
        <f>COUNTIF(A89:A91,"P8"&amp;"*")*AVERAGEIF(A89:A91,"P8"&amp;"*",F89:F91)</f>
        <v>6</v>
      </c>
      <c r="G93" s="488">
        <f t="shared" si="20"/>
        <v>3084.0915732103044</v>
      </c>
      <c r="H93" s="484" t="s">
        <v>338</v>
      </c>
      <c r="I93" s="489" t="s">
        <v>349</v>
      </c>
    </row>
    <row r="94" spans="1:9" ht="30" customHeight="1" x14ac:dyDescent="0.25">
      <c r="A94" s="484" t="s">
        <v>350</v>
      </c>
      <c r="B94" s="485" t="s">
        <v>335</v>
      </c>
      <c r="C94" s="485" t="str">
        <f>VLOOKUP($A94,TPU!$A$6:$D$3931,2,FALSE)</f>
        <v>Escritório</v>
      </c>
      <c r="D94" s="484" t="str">
        <f>VLOOKUP($A94,TPU!$A$6:$D$3931,3,FALSE)</f>
        <v>ocupante x mês</v>
      </c>
      <c r="E94" s="486">
        <f>VLOOKUP($A94,TPU!$A$6:$D$3931,4,FALSE)</f>
        <v>153.30852472351603</v>
      </c>
      <c r="F94" s="487">
        <f>COUNTIF(A89:A89,"P8"&amp;"*")*AVERAGEIF(A89:A89,"P8"&amp;"*",F89:F89)</f>
        <v>1</v>
      </c>
      <c r="G94" s="488">
        <f t="shared" si="20"/>
        <v>153.30852472351603</v>
      </c>
      <c r="H94" s="484" t="s">
        <v>338</v>
      </c>
      <c r="I94" s="489" t="s">
        <v>349</v>
      </c>
    </row>
    <row r="95" spans="1:9" ht="15" customHeight="1" x14ac:dyDescent="0.25">
      <c r="A95" s="484"/>
      <c r="B95" s="516"/>
      <c r="C95" s="485"/>
      <c r="D95" s="484"/>
      <c r="E95" s="486"/>
      <c r="F95" s="487"/>
      <c r="G95" s="488"/>
      <c r="H95" s="484"/>
      <c r="I95" s="485"/>
    </row>
    <row r="96" spans="1:9" ht="15" customHeight="1" x14ac:dyDescent="0.25">
      <c r="A96" s="502" t="s">
        <v>383</v>
      </c>
      <c r="B96" s="502"/>
      <c r="C96" s="503"/>
      <c r="D96" s="504"/>
      <c r="E96" s="505"/>
      <c r="F96" s="506"/>
      <c r="G96" s="507">
        <f>SUBTOTAL(9,G98:G118)</f>
        <v>394303.72977937426</v>
      </c>
      <c r="H96" s="508"/>
      <c r="I96" s="507"/>
    </row>
    <row r="97" spans="1:9" ht="15" customHeight="1" x14ac:dyDescent="0.25">
      <c r="A97" s="502" t="s">
        <v>384</v>
      </c>
      <c r="B97" s="502"/>
      <c r="C97" s="503"/>
      <c r="D97" s="504"/>
      <c r="E97" s="505"/>
      <c r="F97" s="506"/>
      <c r="G97" s="507">
        <f>SUBTOTAL(9,G99:G107)</f>
        <v>200957.57979805736</v>
      </c>
      <c r="H97" s="508"/>
      <c r="I97" s="507"/>
    </row>
    <row r="98" spans="1:9" ht="15" customHeight="1" x14ac:dyDescent="0.25">
      <c r="A98" s="510" t="s">
        <v>335</v>
      </c>
      <c r="B98" s="510"/>
      <c r="C98" s="509"/>
      <c r="D98" s="511"/>
      <c r="E98" s="512"/>
      <c r="F98" s="513"/>
      <c r="G98" s="514"/>
      <c r="H98" s="515"/>
      <c r="I98" s="518"/>
    </row>
    <row r="99" spans="1:9" ht="30" customHeight="1" x14ac:dyDescent="0.25">
      <c r="A99" s="484" t="s">
        <v>385</v>
      </c>
      <c r="B99" s="485" t="s">
        <v>337</v>
      </c>
      <c r="C99" s="485" t="str">
        <f>VLOOKUP($A99,TPU!$A$6:$D$3931,2,FALSE)</f>
        <v>Técnico em geoprocessamento</v>
      </c>
      <c r="D99" s="484" t="str">
        <f>VLOOKUP($A99,TPU!$A$6:$D$3931,3,FALSE)</f>
        <v>mês</v>
      </c>
      <c r="E99" s="486">
        <f>VLOOKUP($A99,TPU!$A$6:$D$3931,4,FALSE)</f>
        <v>6619.6097165404735</v>
      </c>
      <c r="F99" s="517">
        <v>1</v>
      </c>
      <c r="G99" s="488">
        <f t="shared" ref="G99:G104" si="21">E99*F99</f>
        <v>6619.6097165404735</v>
      </c>
      <c r="H99" s="484" t="s">
        <v>338</v>
      </c>
      <c r="I99" s="489" t="s">
        <v>386</v>
      </c>
    </row>
    <row r="100" spans="1:9" ht="30" customHeight="1" x14ac:dyDescent="0.25">
      <c r="A100" s="484" t="s">
        <v>387</v>
      </c>
      <c r="B100" s="485" t="s">
        <v>337</v>
      </c>
      <c r="C100" s="485" t="str">
        <f>VLOOKUP($A100,TPU!$A$6:$D$3931,2,FALSE)</f>
        <v>Geólogo sênior</v>
      </c>
      <c r="D100" s="484" t="str">
        <f>VLOOKUP($A100,TPU!$A$6:$D$3931,3,FALSE)</f>
        <v>mês</v>
      </c>
      <c r="E100" s="486">
        <f>VLOOKUP($A100,TPU!$A$6:$D$3931,4,FALSE)</f>
        <v>26666.700248603785</v>
      </c>
      <c r="F100" s="517">
        <v>0.5</v>
      </c>
      <c r="G100" s="488">
        <f t="shared" si="21"/>
        <v>13333.350124301893</v>
      </c>
      <c r="H100" s="484" t="s">
        <v>338</v>
      </c>
      <c r="I100" s="489" t="s">
        <v>372</v>
      </c>
    </row>
    <row r="101" spans="1:9" ht="30" customHeight="1" x14ac:dyDescent="0.25">
      <c r="A101" s="484" t="s">
        <v>341</v>
      </c>
      <c r="B101" s="485" t="s">
        <v>337</v>
      </c>
      <c r="C101" s="485" t="str">
        <f>VLOOKUP($A101,TPU!$A$6:$D$3931,2,FALSE)</f>
        <v>Engenheiro de projetos júnior</v>
      </c>
      <c r="D101" s="484" t="str">
        <f>VLOOKUP($A101,TPU!$A$6:$D$3931,3,FALSE)</f>
        <v>mês</v>
      </c>
      <c r="E101" s="486">
        <f>VLOOKUP($A101,TPU!$A$6:$D$3931,4,FALSE)</f>
        <v>20934.228957528532</v>
      </c>
      <c r="F101" s="517">
        <v>3</v>
      </c>
      <c r="G101" s="488">
        <f t="shared" si="21"/>
        <v>62802.686872585597</v>
      </c>
      <c r="H101" s="484" t="s">
        <v>338</v>
      </c>
      <c r="I101" s="489" t="s">
        <v>372</v>
      </c>
    </row>
    <row r="102" spans="1:9" ht="30" customHeight="1" x14ac:dyDescent="0.25">
      <c r="A102" s="484" t="s">
        <v>336</v>
      </c>
      <c r="B102" s="485" t="s">
        <v>337</v>
      </c>
      <c r="C102" s="485" t="str">
        <f>VLOOKUP($A102,TPU!$A$6:$D$3931,2,FALSE)</f>
        <v>Engenheiro de projetos pleno</v>
      </c>
      <c r="D102" s="484" t="str">
        <f>VLOOKUP($A102,TPU!$A$6:$D$3931,3,FALSE)</f>
        <v>mês</v>
      </c>
      <c r="E102" s="486">
        <f>VLOOKUP($A102,TPU!$A$6:$D$3931,4,FALSE)</f>
        <v>21351.344316593455</v>
      </c>
      <c r="F102" s="517">
        <v>2</v>
      </c>
      <c r="G102" s="488">
        <f t="shared" si="21"/>
        <v>42702.68863318691</v>
      </c>
      <c r="H102" s="484" t="s">
        <v>338</v>
      </c>
      <c r="I102" s="489" t="s">
        <v>372</v>
      </c>
    </row>
    <row r="103" spans="1:9" ht="30" customHeight="1" x14ac:dyDescent="0.25">
      <c r="A103" s="484" t="s">
        <v>336</v>
      </c>
      <c r="B103" s="485" t="s">
        <v>337</v>
      </c>
      <c r="C103" s="485" t="str">
        <f>VLOOKUP($A103,TPU!$A$6:$D$3931,2,FALSE)</f>
        <v>Engenheiro de projetos pleno</v>
      </c>
      <c r="D103" s="484" t="str">
        <f>VLOOKUP($A103,TPU!$A$6:$D$3931,3,FALSE)</f>
        <v>mês</v>
      </c>
      <c r="E103" s="486">
        <f>VLOOKUP($A103,TPU!$A$6:$D$3931,4,FALSE)</f>
        <v>21351.344316593455</v>
      </c>
      <c r="F103" s="517">
        <v>2</v>
      </c>
      <c r="G103" s="488">
        <f t="shared" si="21"/>
        <v>42702.68863318691</v>
      </c>
      <c r="H103" s="484" t="s">
        <v>338</v>
      </c>
      <c r="I103" s="489" t="s">
        <v>372</v>
      </c>
    </row>
    <row r="104" spans="1:9" ht="30" customHeight="1" x14ac:dyDescent="0.25">
      <c r="A104" s="484" t="s">
        <v>343</v>
      </c>
      <c r="B104" s="485" t="s">
        <v>337</v>
      </c>
      <c r="C104" s="485" t="str">
        <f>VLOOKUP($A104,TPU!$A$6:$D$3931,2,FALSE)</f>
        <v>Engenheiro de projetos sênior</v>
      </c>
      <c r="D104" s="484" t="str">
        <f>VLOOKUP($A104,TPU!$A$6:$D$3931,3,FALSE)</f>
        <v>mês</v>
      </c>
      <c r="E104" s="486">
        <f>VLOOKUP($A104,TPU!$A$6:$D$3931,4,FALSE)</f>
        <v>21627.252381867951</v>
      </c>
      <c r="F104" s="517">
        <v>1</v>
      </c>
      <c r="G104" s="488">
        <f t="shared" si="21"/>
        <v>21627.252381867951</v>
      </c>
      <c r="H104" s="484" t="s">
        <v>338</v>
      </c>
      <c r="I104" s="489" t="s">
        <v>372</v>
      </c>
    </row>
    <row r="105" spans="1:9" ht="30" customHeight="1" x14ac:dyDescent="0.25">
      <c r="A105" s="484" t="s">
        <v>345</v>
      </c>
      <c r="B105" s="485" t="s">
        <v>335</v>
      </c>
      <c r="C105" s="485" t="str">
        <f>VLOOKUP($A105,TPU!$A$6:$D$3931,2,FALSE)</f>
        <v>Comercial (2,55% do CMCC - SINAPI)</v>
      </c>
      <c r="D105" s="484" t="str">
        <f>VLOOKUP($A105,TPU!$A$6:$D$3931,3,FALSE)</f>
        <v>m² x mês</v>
      </c>
      <c r="E105" s="486">
        <f>VLOOKUP($A105,TPU!$A$6:$D$3931,4,FALSE)</f>
        <v>54.494938555440271</v>
      </c>
      <c r="F105" s="487">
        <f>((57.95/2)+4.5*(COUNTIF(A99:A104,"P8"&amp;"*")))*AVERAGEIF(A99:A104,"P8"&amp;"*",F99:F104)</f>
        <v>88.627083333333331</v>
      </c>
      <c r="G105" s="488">
        <f t="shared" ref="G105:G107" si="22">E105*F105</f>
        <v>4829.7274605978846</v>
      </c>
      <c r="H105" s="484" t="s">
        <v>338</v>
      </c>
      <c r="I105" s="489" t="s">
        <v>346</v>
      </c>
    </row>
    <row r="106" spans="1:9" ht="30" customHeight="1" x14ac:dyDescent="0.25">
      <c r="A106" s="484" t="s">
        <v>347</v>
      </c>
      <c r="B106" s="485" t="s">
        <v>348</v>
      </c>
      <c r="C106" s="485" t="str">
        <f>VLOOKUP($A106,TPU!$A$6:$D$3931,2,FALSE)</f>
        <v>Escritório</v>
      </c>
      <c r="D106" s="484" t="str">
        <f>VLOOKUP($A106,TPU!$A$6:$D$3931,3,FALSE)</f>
        <v>ocupante x mês</v>
      </c>
      <c r="E106" s="486">
        <f>VLOOKUP($A106,TPU!$A$6:$D$3931,4,FALSE)</f>
        <v>514.01526220171741</v>
      </c>
      <c r="F106" s="487">
        <f>COUNTIF(A99:A104,"P8"&amp;"*")*AVERAGEIF(A99:A104,"P8"&amp;"*",F99:F104)</f>
        <v>9.5</v>
      </c>
      <c r="G106" s="488">
        <f t="shared" si="22"/>
        <v>4883.1449909163157</v>
      </c>
      <c r="H106" s="484" t="s">
        <v>338</v>
      </c>
      <c r="I106" s="489" t="s">
        <v>349</v>
      </c>
    </row>
    <row r="107" spans="1:9" ht="30" customHeight="1" x14ac:dyDescent="0.25">
      <c r="A107" s="484" t="s">
        <v>350</v>
      </c>
      <c r="B107" s="485" t="s">
        <v>335</v>
      </c>
      <c r="C107" s="485" t="str">
        <f>VLOOKUP($A107,TPU!$A$6:$D$3931,2,FALSE)</f>
        <v>Escritório</v>
      </c>
      <c r="D107" s="484" t="str">
        <f>VLOOKUP($A107,TPU!$A$6:$D$3931,3,FALSE)</f>
        <v>ocupante x mês</v>
      </c>
      <c r="E107" s="486">
        <f>VLOOKUP($A107,TPU!$A$6:$D$3931,4,FALSE)</f>
        <v>153.30852472351603</v>
      </c>
      <c r="F107" s="487">
        <f>COUNTIF(A99:A104,"P8"&amp;"*")*AVERAGEIF(A99:A104,"P8"&amp;"*",F99:F104)</f>
        <v>9.5</v>
      </c>
      <c r="G107" s="488">
        <f t="shared" si="22"/>
        <v>1456.4309848734024</v>
      </c>
      <c r="H107" s="484" t="s">
        <v>338</v>
      </c>
      <c r="I107" s="489" t="s">
        <v>349</v>
      </c>
    </row>
    <row r="108" spans="1:9" ht="15" customHeight="1" x14ac:dyDescent="0.25">
      <c r="A108" s="484"/>
      <c r="B108" s="485"/>
      <c r="C108" s="516"/>
      <c r="D108" s="484"/>
      <c r="E108" s="520"/>
      <c r="F108" s="517"/>
      <c r="G108" s="488"/>
      <c r="H108" s="488"/>
      <c r="I108" s="488"/>
    </row>
    <row r="109" spans="1:9" ht="15" customHeight="1" x14ac:dyDescent="0.25">
      <c r="A109" s="502" t="s">
        <v>388</v>
      </c>
      <c r="B109" s="502"/>
      <c r="C109" s="503"/>
      <c r="D109" s="504"/>
      <c r="E109" s="505"/>
      <c r="F109" s="506"/>
      <c r="G109" s="507">
        <f>SUBTOTAL(9,G110:G118)</f>
        <v>193346.14998131694</v>
      </c>
      <c r="H109" s="508"/>
      <c r="I109" s="507"/>
    </row>
    <row r="110" spans="1:9" ht="15" customHeight="1" x14ac:dyDescent="0.25">
      <c r="A110" s="510" t="s">
        <v>335</v>
      </c>
      <c r="B110" s="510"/>
      <c r="C110" s="509"/>
      <c r="D110" s="511"/>
      <c r="E110" s="512"/>
      <c r="F110" s="513"/>
      <c r="G110" s="514"/>
      <c r="H110" s="515"/>
      <c r="I110" s="518"/>
    </row>
    <row r="111" spans="1:9" ht="30" customHeight="1" x14ac:dyDescent="0.25">
      <c r="A111" s="484" t="s">
        <v>385</v>
      </c>
      <c r="B111" s="485" t="s">
        <v>337</v>
      </c>
      <c r="C111" s="485" t="str">
        <f>VLOOKUP($A111,TPU!$A$6:$D$3931,2,FALSE)</f>
        <v>Técnico em geoprocessamento</v>
      </c>
      <c r="D111" s="484" t="str">
        <f>VLOOKUP($A111,TPU!$A$6:$D$3931,3,FALSE)</f>
        <v>mês</v>
      </c>
      <c r="E111" s="486">
        <f>VLOOKUP($A111,TPU!$A$6:$D$3931,4,FALSE)</f>
        <v>6619.6097165404735</v>
      </c>
      <c r="F111" s="517">
        <v>3</v>
      </c>
      <c r="G111" s="488">
        <f t="shared" ref="G111:G118" si="23">E111*F111</f>
        <v>19858.829149621422</v>
      </c>
      <c r="H111" s="484" t="s">
        <v>338</v>
      </c>
      <c r="I111" s="489" t="s">
        <v>386</v>
      </c>
    </row>
    <row r="112" spans="1:9" ht="30" customHeight="1" x14ac:dyDescent="0.25">
      <c r="A112" s="484" t="s">
        <v>385</v>
      </c>
      <c r="B112" s="485" t="s">
        <v>337</v>
      </c>
      <c r="C112" s="485" t="str">
        <f>VLOOKUP($A112,TPU!$A$6:$D$3931,2,FALSE)</f>
        <v>Técnico em geoprocessamento</v>
      </c>
      <c r="D112" s="484" t="str">
        <f>VLOOKUP($A112,TPU!$A$6:$D$3931,3,FALSE)</f>
        <v>mês</v>
      </c>
      <c r="E112" s="486">
        <f>VLOOKUP($A112,TPU!$A$6:$D$3931,4,FALSE)</f>
        <v>6619.6097165404735</v>
      </c>
      <c r="F112" s="517">
        <v>3</v>
      </c>
      <c r="G112" s="488">
        <f t="shared" si="23"/>
        <v>19858.829149621422</v>
      </c>
      <c r="H112" s="484" t="s">
        <v>338</v>
      </c>
      <c r="I112" s="489" t="s">
        <v>386</v>
      </c>
    </row>
    <row r="113" spans="1:10" ht="30" customHeight="1" x14ac:dyDescent="0.25">
      <c r="A113" s="484" t="s">
        <v>336</v>
      </c>
      <c r="B113" s="485" t="s">
        <v>337</v>
      </c>
      <c r="C113" s="485" t="str">
        <f>VLOOKUP($A113,TPU!$A$6:$D$3931,2,FALSE)</f>
        <v>Engenheiro de projetos pleno</v>
      </c>
      <c r="D113" s="484" t="str">
        <f>VLOOKUP($A113,TPU!$A$6:$D$3931,3,FALSE)</f>
        <v>mês</v>
      </c>
      <c r="E113" s="486">
        <f>VLOOKUP($A113,TPU!$A$6:$D$3931,4,FALSE)</f>
        <v>21351.344316593455</v>
      </c>
      <c r="F113" s="517">
        <v>3</v>
      </c>
      <c r="G113" s="488">
        <f t="shared" si="23"/>
        <v>64054.032949780361</v>
      </c>
      <c r="H113" s="484" t="s">
        <v>338</v>
      </c>
      <c r="I113" s="489" t="s">
        <v>372</v>
      </c>
    </row>
    <row r="114" spans="1:10" ht="30" customHeight="1" x14ac:dyDescent="0.25">
      <c r="A114" s="484" t="s">
        <v>343</v>
      </c>
      <c r="B114" s="485" t="s">
        <v>337</v>
      </c>
      <c r="C114" s="485" t="str">
        <f>VLOOKUP($A114,TPU!$A$6:$D$3931,2,FALSE)</f>
        <v>Engenheiro de projetos sênior</v>
      </c>
      <c r="D114" s="484" t="str">
        <f>VLOOKUP($A114,TPU!$A$6:$D$3931,3,FALSE)</f>
        <v>mês</v>
      </c>
      <c r="E114" s="486">
        <f>VLOOKUP($A114,TPU!$A$6:$D$3931,4,FALSE)</f>
        <v>21627.252381867951</v>
      </c>
      <c r="F114" s="517">
        <v>3</v>
      </c>
      <c r="G114" s="488">
        <f t="shared" si="23"/>
        <v>64881.757145603857</v>
      </c>
      <c r="H114" s="484" t="s">
        <v>338</v>
      </c>
      <c r="I114" s="489" t="s">
        <v>372</v>
      </c>
    </row>
    <row r="115" spans="1:10" ht="30" customHeight="1" x14ac:dyDescent="0.25">
      <c r="A115" s="484" t="s">
        <v>371</v>
      </c>
      <c r="B115" s="516" t="s">
        <v>368</v>
      </c>
      <c r="C115" s="485" t="str">
        <f>VLOOKUP($A115,TPU!$A$6:$D$3931,2,FALSE)</f>
        <v>Notebook</v>
      </c>
      <c r="D115" s="484" t="str">
        <f>VLOOKUP($A115,TPU!$A$6:$D$3931,3,FALSE)</f>
        <v>un</v>
      </c>
      <c r="E115" s="486">
        <f>VLOOKUP($A115,TPU!$A$6:$D$3931,4,FALSE)</f>
        <v>2251.2792319154105</v>
      </c>
      <c r="F115" s="517">
        <f>1*COUNTIF(A111:A114,"P8"&amp;"*")</f>
        <v>4</v>
      </c>
      <c r="G115" s="488">
        <f t="shared" si="23"/>
        <v>9005.116927661642</v>
      </c>
      <c r="H115" s="488" t="s">
        <v>364</v>
      </c>
      <c r="I115" s="489" t="s">
        <v>370</v>
      </c>
    </row>
    <row r="116" spans="1:10" ht="30" customHeight="1" x14ac:dyDescent="0.25">
      <c r="A116" s="484" t="s">
        <v>345</v>
      </c>
      <c r="B116" s="516" t="s">
        <v>335</v>
      </c>
      <c r="C116" s="485" t="str">
        <f>VLOOKUP($A116,TPU!$A$6:$D$3931,2,FALSE)</f>
        <v>Comercial (2,55% do CMCC - SINAPI)</v>
      </c>
      <c r="D116" s="484" t="str">
        <f>VLOOKUP($A116,TPU!$A$6:$D$3931,3,FALSE)</f>
        <v>m² x mês</v>
      </c>
      <c r="E116" s="486">
        <f>VLOOKUP($A116,TPU!$A$6:$D$3931,4,FALSE)</f>
        <v>54.494938555440271</v>
      </c>
      <c r="F116" s="487">
        <f>((57.95/2)+4.5*(COUNTIF(A111:A114,"P8"&amp;"*")))*AVERAGEIF(A111:A114,"P8"&amp;"*",F111:F114)</f>
        <v>140.92500000000001</v>
      </c>
      <c r="G116" s="488">
        <f t="shared" si="23"/>
        <v>7679.6992159254205</v>
      </c>
      <c r="H116" s="484" t="s">
        <v>338</v>
      </c>
      <c r="I116" s="489" t="s">
        <v>346</v>
      </c>
    </row>
    <row r="117" spans="1:10" ht="30" customHeight="1" x14ac:dyDescent="0.25">
      <c r="A117" s="484" t="s">
        <v>347</v>
      </c>
      <c r="B117" s="516" t="s">
        <v>348</v>
      </c>
      <c r="C117" s="485" t="str">
        <f>VLOOKUP($A117,TPU!$A$6:$D$3931,2,FALSE)</f>
        <v>Escritório</v>
      </c>
      <c r="D117" s="484" t="str">
        <f>VLOOKUP($A117,TPU!$A$6:$D$3931,3,FALSE)</f>
        <v>ocupante x mês</v>
      </c>
      <c r="E117" s="486">
        <f>VLOOKUP($A117,TPU!$A$6:$D$3931,4,FALSE)</f>
        <v>514.01526220171741</v>
      </c>
      <c r="F117" s="487">
        <f>COUNTIF(A111:A114,"P8"&amp;"*")*AVERAGEIF(A111:A114,"P8"&amp;"*",F111:F114)</f>
        <v>12</v>
      </c>
      <c r="G117" s="488">
        <f t="shared" si="23"/>
        <v>6168.1831464206089</v>
      </c>
      <c r="H117" s="484" t="s">
        <v>338</v>
      </c>
      <c r="I117" s="489" t="s">
        <v>349</v>
      </c>
    </row>
    <row r="118" spans="1:10" ht="30" customHeight="1" x14ac:dyDescent="0.25">
      <c r="A118" s="484" t="s">
        <v>350</v>
      </c>
      <c r="B118" s="516" t="s">
        <v>335</v>
      </c>
      <c r="C118" s="485" t="str">
        <f>VLOOKUP($A118,TPU!$A$6:$D$3931,2,FALSE)</f>
        <v>Escritório</v>
      </c>
      <c r="D118" s="484" t="str">
        <f>VLOOKUP($A118,TPU!$A$6:$D$3931,3,FALSE)</f>
        <v>ocupante x mês</v>
      </c>
      <c r="E118" s="486">
        <f>VLOOKUP($A118,TPU!$A$6:$D$3931,4,FALSE)</f>
        <v>153.30852472351603</v>
      </c>
      <c r="F118" s="487">
        <f>COUNTIF(A111:A114,"P8"&amp;"*")*AVERAGEIF(A111:A114,"P8"&amp;"*",F111:F114)</f>
        <v>12</v>
      </c>
      <c r="G118" s="488">
        <f t="shared" si="23"/>
        <v>1839.7022966821924</v>
      </c>
      <c r="H118" s="484" t="s">
        <v>338</v>
      </c>
      <c r="I118" s="489" t="s">
        <v>349</v>
      </c>
    </row>
    <row r="119" spans="1:10" ht="15" customHeight="1" x14ac:dyDescent="0.25">
      <c r="A119" s="484"/>
      <c r="B119" s="516"/>
      <c r="C119" s="485"/>
      <c r="D119" s="484"/>
      <c r="E119" s="486"/>
      <c r="F119" s="487"/>
      <c r="G119" s="488"/>
      <c r="H119" s="484"/>
      <c r="I119" s="485"/>
    </row>
    <row r="120" spans="1:10" ht="15" customHeight="1" x14ac:dyDescent="0.25">
      <c r="A120" s="502" t="s">
        <v>4134</v>
      </c>
      <c r="B120" s="502"/>
      <c r="C120" s="503"/>
      <c r="D120" s="504"/>
      <c r="E120" s="505"/>
      <c r="F120" s="506"/>
      <c r="G120" s="707">
        <f>SUBTOTAL(9,G121:G131)</f>
        <v>241539.08929522021</v>
      </c>
      <c r="H120" s="508"/>
      <c r="I120" s="507"/>
      <c r="J120" s="534">
        <f>G120*35%</f>
        <v>84538.681253327071</v>
      </c>
    </row>
    <row r="121" spans="1:10" ht="15" customHeight="1" x14ac:dyDescent="0.25">
      <c r="A121" s="510" t="s">
        <v>335</v>
      </c>
      <c r="B121" s="510"/>
      <c r="C121" s="509"/>
      <c r="D121" s="511"/>
      <c r="E121" s="512"/>
      <c r="F121" s="513"/>
      <c r="G121" s="514"/>
      <c r="H121" s="515"/>
      <c r="I121" s="518"/>
    </row>
    <row r="122" spans="1:10" s="190" customFormat="1" ht="30" customHeight="1" x14ac:dyDescent="0.25">
      <c r="A122" s="526" t="s">
        <v>4135</v>
      </c>
      <c r="B122" s="527" t="s">
        <v>337</v>
      </c>
      <c r="C122" s="527" t="str">
        <f>VLOOKUP($A122,[80]TPU!$A$6:$D$3917,2,FALSE)</f>
        <v>Engenheiro ambiental pleno</v>
      </c>
      <c r="D122" s="526" t="str">
        <f>VLOOKUP($A122,[80]TPU!$A$6:$D$3917,3,FALSE)</f>
        <v>mês</v>
      </c>
      <c r="E122" s="535">
        <f>VLOOKUP($A122,TPU!$A$6:$D$3931,4,FALSE)</f>
        <v>21167.945940442816</v>
      </c>
      <c r="F122" s="572">
        <v>4</v>
      </c>
      <c r="G122" s="531">
        <f t="shared" ref="G122:G131" si="24">E122*F122</f>
        <v>84671.783761771265</v>
      </c>
      <c r="H122" s="526" t="s">
        <v>338</v>
      </c>
      <c r="I122" s="527" t="s">
        <v>372</v>
      </c>
    </row>
    <row r="123" spans="1:10" s="190" customFormat="1" ht="30" customHeight="1" x14ac:dyDescent="0.25">
      <c r="A123" s="526" t="s">
        <v>3570</v>
      </c>
      <c r="B123" s="528" t="s">
        <v>337</v>
      </c>
      <c r="C123" s="527" t="str">
        <f>VLOOKUP($A123,[80]TPU!$A$6:$D$3917,2,FALSE)</f>
        <v>Engenheiro florestal júnior</v>
      </c>
      <c r="D123" s="526" t="str">
        <f>VLOOKUP($A123,[80]TPU!$A$6:$D$3917,3,FALSE)</f>
        <v>mês</v>
      </c>
      <c r="E123" s="535">
        <f>VLOOKUP($A123,TPU!$A$6:$D$3931,4,FALSE)</f>
        <v>20934.40906887265</v>
      </c>
      <c r="F123" s="572">
        <v>2</v>
      </c>
      <c r="G123" s="531">
        <f t="shared" si="24"/>
        <v>41868.8181377453</v>
      </c>
      <c r="H123" s="526" t="s">
        <v>338</v>
      </c>
      <c r="I123" s="527" t="s">
        <v>372</v>
      </c>
    </row>
    <row r="124" spans="1:10" s="190" customFormat="1" ht="30" customHeight="1" x14ac:dyDescent="0.25">
      <c r="A124" s="526" t="s">
        <v>3548</v>
      </c>
      <c r="B124" s="528" t="s">
        <v>337</v>
      </c>
      <c r="C124" s="527" t="str">
        <f>VLOOKUP($A124,[80]TPU!$A$6:$D$3917,2,FALSE)</f>
        <v>Engenheiro agrônomo júnior</v>
      </c>
      <c r="D124" s="526" t="str">
        <f>VLOOKUP($A124,[80]TPU!$A$6:$D$3917,3,FALSE)</f>
        <v>mês</v>
      </c>
      <c r="E124" s="535">
        <f>VLOOKUP($A124,TPU!$A$6:$D$3931,4,FALSE)</f>
        <v>20933.317143848919</v>
      </c>
      <c r="F124" s="572">
        <v>2</v>
      </c>
      <c r="G124" s="531">
        <f t="shared" si="24"/>
        <v>41866.634287697838</v>
      </c>
      <c r="H124" s="526" t="s">
        <v>338</v>
      </c>
      <c r="I124" s="527" t="s">
        <v>372</v>
      </c>
    </row>
    <row r="125" spans="1:10" s="190" customFormat="1" ht="30" customHeight="1" x14ac:dyDescent="0.25">
      <c r="A125" s="526" t="s">
        <v>3529</v>
      </c>
      <c r="B125" s="528" t="s">
        <v>337</v>
      </c>
      <c r="C125" s="527" t="str">
        <f>VLOOKUP($A125,[80]TPU!$A$6:$D$3917,2,FALSE)</f>
        <v>Biólogo júnior</v>
      </c>
      <c r="D125" s="526" t="str">
        <f>VLOOKUP($A125,[80]TPU!$A$6:$D$3917,3,FALSE)</f>
        <v>mês</v>
      </c>
      <c r="E125" s="535">
        <f>VLOOKUP($A125,TPU!$A$6:$D$3931,4,FALSE)</f>
        <v>7208.2923878391202</v>
      </c>
      <c r="F125" s="572">
        <v>2</v>
      </c>
      <c r="G125" s="531">
        <f t="shared" si="24"/>
        <v>14416.58477567824</v>
      </c>
      <c r="H125" s="526" t="s">
        <v>338</v>
      </c>
      <c r="I125" s="527" t="s">
        <v>372</v>
      </c>
    </row>
    <row r="126" spans="1:10" s="190" customFormat="1" ht="30" customHeight="1" x14ac:dyDescent="0.25">
      <c r="A126" s="526" t="s">
        <v>3652</v>
      </c>
      <c r="B126" s="528" t="s">
        <v>337</v>
      </c>
      <c r="C126" s="527" t="str">
        <f>VLOOKUP($A126,[80]TPU!$A$6:$D$3917,2,FALSE)</f>
        <v>Antropólogo júnior</v>
      </c>
      <c r="D126" s="526" t="str">
        <f>VLOOKUP($A126,[80]TPU!$A$6:$D$3917,3,FALSE)</f>
        <v>mês</v>
      </c>
      <c r="E126" s="535">
        <f>VLOOKUP($A126,TPU!$A$6:$D$3931,4,FALSE)</f>
        <v>7168.6566351736165</v>
      </c>
      <c r="F126" s="572">
        <v>2</v>
      </c>
      <c r="G126" s="531">
        <f t="shared" si="24"/>
        <v>14337.313270347233</v>
      </c>
      <c r="H126" s="526" t="s">
        <v>338</v>
      </c>
      <c r="I126" s="527" t="s">
        <v>372</v>
      </c>
    </row>
    <row r="127" spans="1:10" s="190" customFormat="1" ht="30" customHeight="1" x14ac:dyDescent="0.25">
      <c r="A127" s="526" t="s">
        <v>3658</v>
      </c>
      <c r="B127" s="528" t="s">
        <v>337</v>
      </c>
      <c r="C127" s="527" t="str">
        <f>VLOOKUP($A127,[80]TPU!$A$6:$D$3917,2,FALSE)</f>
        <v>Arqueólogo júnior</v>
      </c>
      <c r="D127" s="526" t="str">
        <f>VLOOKUP($A127,[80]TPU!$A$6:$D$3917,3,FALSE)</f>
        <v>mês</v>
      </c>
      <c r="E127" s="535">
        <f>VLOOKUP($A127,TPU!$A$6:$D$3931,4,FALSE)</f>
        <v>6464.3987657446851</v>
      </c>
      <c r="F127" s="572">
        <v>2</v>
      </c>
      <c r="G127" s="531">
        <f t="shared" si="24"/>
        <v>12928.79753148937</v>
      </c>
      <c r="H127" s="526" t="s">
        <v>338</v>
      </c>
      <c r="I127" s="527" t="s">
        <v>372</v>
      </c>
    </row>
    <row r="128" spans="1:10" s="190" customFormat="1" ht="30" customHeight="1" x14ac:dyDescent="0.25">
      <c r="A128" s="526" t="s">
        <v>385</v>
      </c>
      <c r="B128" s="528" t="s">
        <v>337</v>
      </c>
      <c r="C128" s="527" t="str">
        <f>VLOOKUP($A128,[80]TPU!$A$6:$D$3917,2,FALSE)</f>
        <v>Técnico em geoprocessamento</v>
      </c>
      <c r="D128" s="526" t="str">
        <f>VLOOKUP($A128,[80]TPU!$A$6:$D$3917,3,FALSE)</f>
        <v>mês</v>
      </c>
      <c r="E128" s="535">
        <f>VLOOKUP($A128,TPU!$A$6:$D$3931,4,FALSE)</f>
        <v>6619.6097165404735</v>
      </c>
      <c r="F128" s="572">
        <v>2</v>
      </c>
      <c r="G128" s="531">
        <f t="shared" si="24"/>
        <v>13239.219433080947</v>
      </c>
      <c r="H128" s="526" t="s">
        <v>338</v>
      </c>
      <c r="I128" s="527" t="s">
        <v>372</v>
      </c>
    </row>
    <row r="129" spans="1:9" s="190" customFormat="1" ht="30" customHeight="1" x14ac:dyDescent="0.25">
      <c r="A129" s="526" t="s">
        <v>345</v>
      </c>
      <c r="B129" s="527" t="s">
        <v>335</v>
      </c>
      <c r="C129" s="527" t="str">
        <f>VLOOKUP($A129,[80]TPU!$A$6:$D$3917,2,FALSE)</f>
        <v>Comercial (2,60% do CMCC - SINAPI)</v>
      </c>
      <c r="D129" s="526" t="str">
        <f>VLOOKUP($A129,[80]TPU!$A$6:$D$3917,3,FALSE)</f>
        <v>m² x mês</v>
      </c>
      <c r="E129" s="535">
        <f>VLOOKUP($A129,TPU!$A$6:$D$3931,4,FALSE)</f>
        <v>54.494938555440271</v>
      </c>
      <c r="F129" s="574">
        <f>((57.95/2)+4.5*(COUNTIF(A122:A128,"P8"&amp;"*")))*AVERAGEIF(A122:A128,"P8"&amp;"*",F122:F128)</f>
        <v>138.22857142857143</v>
      </c>
      <c r="G129" s="531">
        <f t="shared" si="24"/>
        <v>7532.7575066062864</v>
      </c>
      <c r="H129" s="526" t="s">
        <v>338</v>
      </c>
      <c r="I129" s="536" t="s">
        <v>346</v>
      </c>
    </row>
    <row r="130" spans="1:9" s="190" customFormat="1" ht="30" customHeight="1" x14ac:dyDescent="0.25">
      <c r="A130" s="526" t="s">
        <v>347</v>
      </c>
      <c r="B130" s="527" t="s">
        <v>348</v>
      </c>
      <c r="C130" s="527" t="str">
        <f>VLOOKUP($A130,[80]TPU!$A$6:$D$3917,2,FALSE)</f>
        <v>Escritório</v>
      </c>
      <c r="D130" s="526" t="str">
        <f>VLOOKUP($A130,[80]TPU!$A$6:$D$3917,3,FALSE)</f>
        <v>ocupante x mês</v>
      </c>
      <c r="E130" s="535">
        <f>VLOOKUP($A130,TPU!$A$6:$D$3931,4,FALSE)</f>
        <v>514.01526220171741</v>
      </c>
      <c r="F130" s="572">
        <f>COUNTIF(A122:A128,"P8"&amp;"*")*AVERAGEIF(A122:A128,"P8"&amp;"*",F122:F128)</f>
        <v>16</v>
      </c>
      <c r="G130" s="531">
        <f t="shared" si="24"/>
        <v>8224.2441952274785</v>
      </c>
      <c r="H130" s="526" t="s">
        <v>338</v>
      </c>
      <c r="I130" s="527" t="s">
        <v>349</v>
      </c>
    </row>
    <row r="131" spans="1:9" s="190" customFormat="1" ht="30" customHeight="1" x14ac:dyDescent="0.25">
      <c r="A131" s="526" t="s">
        <v>350</v>
      </c>
      <c r="B131" s="527" t="s">
        <v>335</v>
      </c>
      <c r="C131" s="527" t="str">
        <f>VLOOKUP($A131,[80]TPU!$A$6:$D$3917,2,FALSE)</f>
        <v>Escritório</v>
      </c>
      <c r="D131" s="526" t="str">
        <f>VLOOKUP($A131,[80]TPU!$A$6:$D$3917,3,FALSE)</f>
        <v>ocupante x mês</v>
      </c>
      <c r="E131" s="535">
        <f>VLOOKUP($A131,TPU!$A$6:$D$3931,4,FALSE)</f>
        <v>153.30852472351603</v>
      </c>
      <c r="F131" s="572">
        <f>COUNTIF(A122:A128,"P8"&amp;"*")*AVERAGEIF(A122:A128,"P8"&amp;"*",F122:F128)</f>
        <v>16</v>
      </c>
      <c r="G131" s="531">
        <f t="shared" si="24"/>
        <v>2452.9363955762565</v>
      </c>
      <c r="H131" s="526" t="s">
        <v>338</v>
      </c>
      <c r="I131" s="527" t="s">
        <v>349</v>
      </c>
    </row>
    <row r="132" spans="1:9" ht="15" customHeight="1" x14ac:dyDescent="0.25">
      <c r="A132" s="484"/>
      <c r="B132" s="516"/>
      <c r="C132" s="485"/>
      <c r="D132" s="484"/>
      <c r="E132" s="486"/>
      <c r="F132" s="487"/>
      <c r="G132" s="488"/>
      <c r="H132" s="484"/>
      <c r="I132" s="485"/>
    </row>
    <row r="133" spans="1:9" ht="15" customHeight="1" x14ac:dyDescent="0.25">
      <c r="A133" s="502" t="s">
        <v>4138</v>
      </c>
      <c r="B133" s="502"/>
      <c r="C133" s="503"/>
      <c r="D133" s="504"/>
      <c r="E133" s="505"/>
      <c r="F133" s="506"/>
      <c r="G133" s="507">
        <f>G141+G134</f>
        <v>138306.28499356107</v>
      </c>
      <c r="H133" s="508"/>
      <c r="I133" s="507"/>
    </row>
    <row r="134" spans="1:9" ht="15" customHeight="1" x14ac:dyDescent="0.25">
      <c r="A134" s="579" t="s">
        <v>353</v>
      </c>
      <c r="B134" s="579"/>
      <c r="C134" s="580"/>
      <c r="D134" s="581"/>
      <c r="E134" s="575"/>
      <c r="F134" s="582"/>
      <c r="G134" s="583">
        <f>SUM(G135:G139)</f>
        <v>53719.773259119786</v>
      </c>
      <c r="H134" s="584"/>
      <c r="I134" s="584"/>
    </row>
    <row r="135" spans="1:9" ht="15" customHeight="1" x14ac:dyDescent="0.25">
      <c r="A135" s="591" t="s">
        <v>336</v>
      </c>
      <c r="B135" s="592" t="s">
        <v>337</v>
      </c>
      <c r="C135" s="489" t="str">
        <f>VLOOKUP($A135,[81]TPU!$A$6:$D$3917,2,FALSE)</f>
        <v>Engenheiro de projetos pleno</v>
      </c>
      <c r="D135" s="591" t="str">
        <f>VLOOKUP($A135,[81]TPU!$A$6:$D$3917,3,FALSE)</f>
        <v>mês</v>
      </c>
      <c r="E135" s="593">
        <f>VLOOKUP($A135,[81]TPU!$A$6:$D$3917,4,FALSE)</f>
        <v>32995.540112878349</v>
      </c>
      <c r="F135" s="574">
        <v>1</v>
      </c>
      <c r="G135" s="594">
        <f>E135*F135</f>
        <v>32995.540112878349</v>
      </c>
      <c r="H135" s="591" t="s">
        <v>338</v>
      </c>
      <c r="I135" s="489" t="s">
        <v>354</v>
      </c>
    </row>
    <row r="136" spans="1:9" ht="15" customHeight="1" x14ac:dyDescent="0.25">
      <c r="A136" s="591" t="s">
        <v>380</v>
      </c>
      <c r="B136" s="592" t="s">
        <v>356</v>
      </c>
      <c r="C136" s="489" t="str">
        <f>VLOOKUP($A136,[81]TPU!$A$6:$D$3917,2,FALSE)</f>
        <v>Veículo leve Pick Up 4x4 - 147 kW (sem motorista)</v>
      </c>
      <c r="D136" s="591" t="str">
        <f>VLOOKUP($A136,[81]TPU!$A$6:$D$3917,3,FALSE)</f>
        <v xml:space="preserve">dia </v>
      </c>
      <c r="E136" s="593">
        <f>VLOOKUP($A136,[81]TPU!$A$6:$D$3917,4,FALSE)</f>
        <v>523.73393102782779</v>
      </c>
      <c r="F136" s="574">
        <v>14</v>
      </c>
      <c r="G136" s="594">
        <f t="shared" ref="G136" si="25">E136*F136</f>
        <v>7332.2750343895896</v>
      </c>
      <c r="H136" s="591" t="s">
        <v>338</v>
      </c>
      <c r="I136" s="489" t="s">
        <v>357</v>
      </c>
    </row>
    <row r="137" spans="1:9" ht="15" customHeight="1" x14ac:dyDescent="0.25">
      <c r="A137" s="591" t="s">
        <v>358</v>
      </c>
      <c r="B137" s="592" t="s">
        <v>359</v>
      </c>
      <c r="C137" s="489" t="str">
        <f>VLOOKUP($A137,[81]TPU!$A$6:$D$3917,2,FALSE)</f>
        <v xml:space="preserve">Estadia - BA </v>
      </c>
      <c r="D137" s="591" t="str">
        <f>VLOOKUP($A137,[81]TPU!$A$6:$D$3917,3,FALSE)</f>
        <v xml:space="preserve">dia </v>
      </c>
      <c r="E137" s="593">
        <f>VLOOKUP($A137,[81]TPU!$A$6:$D$3917,4,FALSE)</f>
        <v>516.87350000000004</v>
      </c>
      <c r="F137" s="574">
        <f>F136*SUM(F135:F135)</f>
        <v>14</v>
      </c>
      <c r="G137" s="594">
        <f>E137*F137</f>
        <v>7236.2290000000003</v>
      </c>
      <c r="H137" s="594" t="s">
        <v>360</v>
      </c>
      <c r="I137" s="489" t="s">
        <v>361</v>
      </c>
    </row>
    <row r="138" spans="1:9" ht="32.549999999999997" customHeight="1" x14ac:dyDescent="0.25">
      <c r="A138" s="591" t="s">
        <v>367</v>
      </c>
      <c r="B138" s="592" t="s">
        <v>368</v>
      </c>
      <c r="C138" s="485" t="str">
        <f>VLOOKUP($A138,[81]TPU!$A$6:$D$3917,2,FALSE)</f>
        <v xml:space="preserve">DETER. COORDENADAS COM GPS3 (CONTROLE BASICO) PRECISAO MINIMA DE 2 ORDEM.      </v>
      </c>
      <c r="D138" s="591" t="str">
        <f>VLOOKUP($A138,[81]TPU!$A$6:$D$3917,3,FALSE)</f>
        <v>un</v>
      </c>
      <c r="E138" s="593">
        <f>VLOOKUP($A138,[81]TPU!$A$6:$D$3917,4,FALSE)</f>
        <v>3264.2736918518517</v>
      </c>
      <c r="F138" s="574">
        <v>1</v>
      </c>
      <c r="G138" s="594">
        <f t="shared" ref="G138:G139" si="26">E138*F138</f>
        <v>3264.2736918518517</v>
      </c>
      <c r="H138" s="591" t="s">
        <v>369</v>
      </c>
      <c r="I138" s="489" t="s">
        <v>370</v>
      </c>
    </row>
    <row r="139" spans="1:9" ht="30" x14ac:dyDescent="0.25">
      <c r="A139" s="591" t="s">
        <v>371</v>
      </c>
      <c r="B139" s="592" t="s">
        <v>368</v>
      </c>
      <c r="C139" s="489" t="str">
        <f>VLOOKUP($A139,[81]TPU!$A$6:$D$3917,2,FALSE)</f>
        <v>Notebook</v>
      </c>
      <c r="D139" s="591" t="str">
        <f>VLOOKUP($A139,[81]TPU!$A$6:$D$3917,3,FALSE)</f>
        <v>un</v>
      </c>
      <c r="E139" s="593">
        <f>VLOOKUP($A139,[81]TPU!$A$6:$D$3917,4,FALSE)</f>
        <v>2891.4554200000002</v>
      </c>
      <c r="F139" s="574">
        <v>1</v>
      </c>
      <c r="G139" s="594">
        <f t="shared" si="26"/>
        <v>2891.4554200000002</v>
      </c>
      <c r="H139" s="594" t="s">
        <v>364</v>
      </c>
      <c r="I139" s="489" t="s">
        <v>370</v>
      </c>
    </row>
    <row r="140" spans="1:9" ht="15" customHeight="1" x14ac:dyDescent="0.25">
      <c r="A140" s="585"/>
      <c r="B140" s="585"/>
      <c r="C140" s="586"/>
      <c r="D140" s="587"/>
      <c r="E140" s="588"/>
      <c r="F140" s="589"/>
      <c r="G140" s="590"/>
      <c r="H140" s="496"/>
      <c r="I140" s="485"/>
    </row>
    <row r="141" spans="1:9" ht="15" customHeight="1" x14ac:dyDescent="0.25">
      <c r="A141" s="510" t="s">
        <v>335</v>
      </c>
      <c r="B141" s="510"/>
      <c r="C141" s="509"/>
      <c r="D141" s="511"/>
      <c r="E141" s="512"/>
      <c r="F141" s="513"/>
      <c r="G141" s="514">
        <f>SUM(G142:G147)</f>
        <v>84586.511734441287</v>
      </c>
      <c r="H141" s="515"/>
      <c r="I141" s="518"/>
    </row>
    <row r="142" spans="1:9" ht="30" customHeight="1" x14ac:dyDescent="0.25">
      <c r="A142" s="484" t="s">
        <v>336</v>
      </c>
      <c r="B142" s="485" t="s">
        <v>337</v>
      </c>
      <c r="C142" s="485" t="str">
        <f>VLOOKUP($A142,TPU!$A$6:$D$3931,2,FALSE)</f>
        <v>Engenheiro de projetos pleno</v>
      </c>
      <c r="D142" s="484" t="str">
        <f>VLOOKUP($A142,TPU!$A$6:$D$3931,3,FALSE)</f>
        <v>mês</v>
      </c>
      <c r="E142" s="486">
        <f>VLOOKUP($A142,TPU!$A$6:$D$3931,4,FALSE)</f>
        <v>21351.344316593455</v>
      </c>
      <c r="F142" s="576">
        <v>2</v>
      </c>
      <c r="G142" s="488">
        <f>E142*F142</f>
        <v>42702.68863318691</v>
      </c>
      <c r="H142" s="484" t="s">
        <v>338</v>
      </c>
      <c r="I142" s="489" t="s">
        <v>372</v>
      </c>
    </row>
    <row r="143" spans="1:9" ht="30" customHeight="1" x14ac:dyDescent="0.25">
      <c r="A143" s="484" t="s">
        <v>3497</v>
      </c>
      <c r="B143" s="485" t="s">
        <v>337</v>
      </c>
      <c r="C143" s="485" t="str">
        <f>VLOOKUP($A143,TPU!$A$6:$D$3931,2,FALSE)</f>
        <v>Advogado júnior</v>
      </c>
      <c r="D143" s="484" t="str">
        <f>VLOOKUP($A143,TPU!$A$6:$D$3931,3,FALSE)</f>
        <v>mês</v>
      </c>
      <c r="E143" s="486">
        <f>VLOOKUP($A143,TPU!$A$6:$D$3931,4,FALSE)</f>
        <v>10005.657958168693</v>
      </c>
      <c r="F143" s="576">
        <v>2</v>
      </c>
      <c r="G143" s="488">
        <f t="shared" ref="G143" si="27">E143*F143</f>
        <v>20011.315916337386</v>
      </c>
      <c r="H143" s="484" t="s">
        <v>338</v>
      </c>
      <c r="I143" s="489" t="s">
        <v>386</v>
      </c>
    </row>
    <row r="144" spans="1:9" ht="30" customHeight="1" x14ac:dyDescent="0.25">
      <c r="A144" s="484" t="s">
        <v>385</v>
      </c>
      <c r="B144" s="485" t="s">
        <v>337</v>
      </c>
      <c r="C144" s="485" t="str">
        <f>VLOOKUP($A144,TPU!$A$6:$D$3931,2,FALSE)</f>
        <v>Técnico em geoprocessamento</v>
      </c>
      <c r="D144" s="484" t="str">
        <f>VLOOKUP($A144,TPU!$A$6:$D$3931,3,FALSE)</f>
        <v>mês</v>
      </c>
      <c r="E144" s="486">
        <f>VLOOKUP($A144,TPU!$A$6:$D$3931,4,FALSE)</f>
        <v>6619.6097165404735</v>
      </c>
      <c r="F144" s="576">
        <v>2</v>
      </c>
      <c r="G144" s="488">
        <f t="shared" ref="G144" si="28">E144*F144</f>
        <v>13239.219433080947</v>
      </c>
      <c r="H144" s="484" t="s">
        <v>338</v>
      </c>
      <c r="I144" s="489" t="s">
        <v>386</v>
      </c>
    </row>
    <row r="145" spans="1:9" ht="30" customHeight="1" x14ac:dyDescent="0.25">
      <c r="A145" s="484" t="s">
        <v>345</v>
      </c>
      <c r="B145" s="485" t="s">
        <v>335</v>
      </c>
      <c r="C145" s="485" t="str">
        <f>VLOOKUP($A145,TPU!$A$6:$D$3931,2,FALSE)</f>
        <v>Comercial (2,55% do CMCC - SINAPI)</v>
      </c>
      <c r="D145" s="484" t="str">
        <f>VLOOKUP($A145,TPU!$A$6:$D$3931,3,FALSE)</f>
        <v>m² x mês</v>
      </c>
      <c r="E145" s="486">
        <f>VLOOKUP($A145,TPU!$A$6:$D$3931,4,FALSE)</f>
        <v>54.494938555440271</v>
      </c>
      <c r="F145" s="576">
        <f>((57.95/2)+4.5*(COUNTIF(A142:A144,"P8"&amp;"*")))*AVERAGEIF(A142:A144,"P8"&amp;"*",F142:F144)</f>
        <v>84.95</v>
      </c>
      <c r="G145" s="488">
        <f t="shared" ref="G145:G147" si="29">E145*F145</f>
        <v>4629.3450302846513</v>
      </c>
      <c r="H145" s="484" t="s">
        <v>338</v>
      </c>
      <c r="I145" s="489" t="s">
        <v>346</v>
      </c>
    </row>
    <row r="146" spans="1:9" ht="30" customHeight="1" x14ac:dyDescent="0.25">
      <c r="A146" s="484" t="s">
        <v>347</v>
      </c>
      <c r="B146" s="485" t="s">
        <v>348</v>
      </c>
      <c r="C146" s="485" t="str">
        <f>VLOOKUP($A146,TPU!$A$6:$D$3931,2,FALSE)</f>
        <v>Escritório</v>
      </c>
      <c r="D146" s="484" t="str">
        <f>VLOOKUP($A146,TPU!$A$6:$D$3931,3,FALSE)</f>
        <v>ocupante x mês</v>
      </c>
      <c r="E146" s="486">
        <f>VLOOKUP($A146,TPU!$A$6:$D$3931,4,FALSE)</f>
        <v>514.01526220171741</v>
      </c>
      <c r="F146" s="571">
        <f>COUNTIF(A142:A144,"P8"&amp;"*")*AVERAGEIF(A142:A144,"P8"&amp;"*",F142:F144)</f>
        <v>6</v>
      </c>
      <c r="G146" s="488">
        <f t="shared" si="29"/>
        <v>3084.0915732103044</v>
      </c>
      <c r="H146" s="484" t="s">
        <v>338</v>
      </c>
      <c r="I146" s="489" t="s">
        <v>349</v>
      </c>
    </row>
    <row r="147" spans="1:9" ht="30" customHeight="1" x14ac:dyDescent="0.25">
      <c r="A147" s="484" t="s">
        <v>350</v>
      </c>
      <c r="B147" s="485" t="s">
        <v>335</v>
      </c>
      <c r="C147" s="485" t="str">
        <f>VLOOKUP($A147,TPU!$A$6:$D$3931,2,FALSE)</f>
        <v>Escritório</v>
      </c>
      <c r="D147" s="484" t="str">
        <f>VLOOKUP($A147,TPU!$A$6:$D$3931,3,FALSE)</f>
        <v>ocupante x mês</v>
      </c>
      <c r="E147" s="486">
        <f>VLOOKUP($A147,TPU!$A$6:$D$3931,4,FALSE)</f>
        <v>153.30852472351603</v>
      </c>
      <c r="F147" s="571">
        <f>COUNTIF(A142:A144,"P8"&amp;"*")*AVERAGEIF(A142:A144,"P8"&amp;"*",F142:F144)</f>
        <v>6</v>
      </c>
      <c r="G147" s="488">
        <f t="shared" si="29"/>
        <v>919.85114834109618</v>
      </c>
      <c r="H147" s="484" t="s">
        <v>338</v>
      </c>
      <c r="I147" s="489" t="s">
        <v>349</v>
      </c>
    </row>
    <row r="148" spans="1:9" ht="15" customHeight="1" x14ac:dyDescent="0.25">
      <c r="A148" s="484"/>
      <c r="B148" s="485"/>
      <c r="C148" s="516"/>
      <c r="D148" s="484"/>
      <c r="E148" s="521"/>
      <c r="F148" s="517"/>
      <c r="G148" s="521"/>
      <c r="H148" s="488"/>
      <c r="I148" s="521"/>
    </row>
    <row r="149" spans="1:9" ht="15" customHeight="1" x14ac:dyDescent="0.25">
      <c r="A149" s="502" t="s">
        <v>389</v>
      </c>
      <c r="B149" s="502"/>
      <c r="C149" s="503"/>
      <c r="D149" s="504"/>
      <c r="E149" s="505"/>
      <c r="F149" s="506"/>
      <c r="G149" s="507">
        <f>SUBTOTAL(9,G150:G156)</f>
        <v>85374.954865616004</v>
      </c>
      <c r="H149" s="508"/>
      <c r="I149" s="507"/>
    </row>
    <row r="150" spans="1:9" ht="15" customHeight="1" x14ac:dyDescent="0.25">
      <c r="A150" s="510" t="s">
        <v>335</v>
      </c>
      <c r="B150" s="510"/>
      <c r="C150" s="509"/>
      <c r="D150" s="511"/>
      <c r="E150" s="512"/>
      <c r="F150" s="513"/>
      <c r="G150" s="514"/>
      <c r="H150" s="515"/>
      <c r="I150" s="518"/>
    </row>
    <row r="151" spans="1:9" ht="30" customHeight="1" x14ac:dyDescent="0.25">
      <c r="A151" s="484" t="s">
        <v>390</v>
      </c>
      <c r="B151" s="485" t="s">
        <v>337</v>
      </c>
      <c r="C151" s="485" t="str">
        <f>VLOOKUP($A151,TPU!$A$6:$D$3931,2,FALSE)</f>
        <v>Analista de desenvolvimento de sistemas pleno</v>
      </c>
      <c r="D151" s="484" t="str">
        <f>VLOOKUP($A151,TPU!$A$6:$D$3931,3,FALSE)</f>
        <v>mês</v>
      </c>
      <c r="E151" s="486">
        <f>VLOOKUP($A151,TPU!$A$6:$D$3931,4,FALSE)</f>
        <v>11733.983902430409</v>
      </c>
      <c r="F151" s="517">
        <v>3</v>
      </c>
      <c r="G151" s="488">
        <f>E151*F151</f>
        <v>35201.951707291228</v>
      </c>
      <c r="H151" s="484" t="s">
        <v>338</v>
      </c>
      <c r="I151" s="489" t="s">
        <v>372</v>
      </c>
    </row>
    <row r="152" spans="1:9" ht="30" customHeight="1" x14ac:dyDescent="0.25">
      <c r="A152" s="484" t="s">
        <v>336</v>
      </c>
      <c r="B152" s="485" t="s">
        <v>337</v>
      </c>
      <c r="C152" s="485" t="str">
        <f>VLOOKUP($A152,TPU!$A$6:$D$3931,2,FALSE)</f>
        <v>Engenheiro de projetos pleno</v>
      </c>
      <c r="D152" s="484" t="str">
        <f>VLOOKUP($A152,TPU!$A$6:$D$3931,3,FALSE)</f>
        <v>mês</v>
      </c>
      <c r="E152" s="486">
        <f>VLOOKUP($A152,TPU!$A$6:$D$3931,4,FALSE)</f>
        <v>21351.344316593455</v>
      </c>
      <c r="F152" s="517">
        <v>1</v>
      </c>
      <c r="G152" s="488">
        <f>E152*F152</f>
        <v>21351.344316593455</v>
      </c>
      <c r="H152" s="484" t="s">
        <v>338</v>
      </c>
      <c r="I152" s="489" t="s">
        <v>372</v>
      </c>
    </row>
    <row r="153" spans="1:9" ht="30" customHeight="1" x14ac:dyDescent="0.25">
      <c r="A153" s="484" t="s">
        <v>343</v>
      </c>
      <c r="B153" s="485" t="s">
        <v>337</v>
      </c>
      <c r="C153" s="485" t="str">
        <f>VLOOKUP($A153,TPU!$A$6:$D$3931,2,FALSE)</f>
        <v>Engenheiro de projetos sênior</v>
      </c>
      <c r="D153" s="484" t="str">
        <f>VLOOKUP($A153,TPU!$A$6:$D$3931,3,FALSE)</f>
        <v>mês</v>
      </c>
      <c r="E153" s="486">
        <f>VLOOKUP($A153,TPU!$A$6:$D$3931,4,FALSE)</f>
        <v>21627.252381867951</v>
      </c>
      <c r="F153" s="517">
        <v>1</v>
      </c>
      <c r="G153" s="488">
        <f>E153*F153</f>
        <v>21627.252381867951</v>
      </c>
      <c r="H153" s="484" t="s">
        <v>338</v>
      </c>
      <c r="I153" s="489" t="s">
        <v>372</v>
      </c>
    </row>
    <row r="154" spans="1:9" s="525" customFormat="1" ht="30" customHeight="1" x14ac:dyDescent="0.25">
      <c r="A154" s="522" t="s">
        <v>345</v>
      </c>
      <c r="B154" s="523" t="s">
        <v>335</v>
      </c>
      <c r="C154" s="485" t="str">
        <f>VLOOKUP($A154,TPU!$A$6:$D$3931,2,FALSE)</f>
        <v>Comercial (2,55% do CMCC - SINAPI)</v>
      </c>
      <c r="D154" s="484" t="str">
        <f>VLOOKUP($A154,TPU!$A$6:$D$3931,3,FALSE)</f>
        <v>m² x mês</v>
      </c>
      <c r="E154" s="486">
        <f>VLOOKUP($A154,TPU!$A$6:$D$3931,4,FALSE)</f>
        <v>54.494938555440271</v>
      </c>
      <c r="F154" s="487">
        <f>((57.95/2)+4.5*(COUNTIF(A151:A153,"P8"&amp;"*")))*AVERAGEIF(A151:A153,"P8"&amp;"*",F151:F153)</f>
        <v>70.791666666666671</v>
      </c>
      <c r="G154" s="524">
        <f t="shared" ref="G154:G156" si="30">E154*F154</f>
        <v>3857.7875252372096</v>
      </c>
      <c r="H154" s="484" t="s">
        <v>338</v>
      </c>
      <c r="I154" s="489" t="s">
        <v>346</v>
      </c>
    </row>
    <row r="155" spans="1:9" s="525" customFormat="1" ht="30" customHeight="1" x14ac:dyDescent="0.25">
      <c r="A155" s="484" t="s">
        <v>347</v>
      </c>
      <c r="B155" s="516" t="s">
        <v>348</v>
      </c>
      <c r="C155" s="485" t="str">
        <f>VLOOKUP($A155,TPU!$A$6:$D$3931,2,FALSE)</f>
        <v>Escritório</v>
      </c>
      <c r="D155" s="484" t="str">
        <f>VLOOKUP($A155,TPU!$A$6:$D$3931,3,FALSE)</f>
        <v>ocupante x mês</v>
      </c>
      <c r="E155" s="486">
        <f>VLOOKUP($A155,TPU!$A$6:$D$3931,4,FALSE)</f>
        <v>514.01526220171741</v>
      </c>
      <c r="F155" s="487">
        <f>COUNTIF(A151:A153,"P8"&amp;"*")*AVERAGEIF(A151:A153,"P8"&amp;"*",F151:F153)</f>
        <v>5</v>
      </c>
      <c r="G155" s="488">
        <f t="shared" si="30"/>
        <v>2570.0763110085873</v>
      </c>
      <c r="H155" s="484" t="s">
        <v>338</v>
      </c>
      <c r="I155" s="489" t="s">
        <v>349</v>
      </c>
    </row>
    <row r="156" spans="1:9" s="525" customFormat="1" ht="30" customHeight="1" x14ac:dyDescent="0.25">
      <c r="A156" s="484" t="s">
        <v>350</v>
      </c>
      <c r="B156" s="516" t="s">
        <v>335</v>
      </c>
      <c r="C156" s="485" t="str">
        <f>VLOOKUP($A156,TPU!$A$6:$D$3931,2,FALSE)</f>
        <v>Escritório</v>
      </c>
      <c r="D156" s="484" t="str">
        <f>VLOOKUP($A156,TPU!$A$6:$D$3931,3,FALSE)</f>
        <v>ocupante x mês</v>
      </c>
      <c r="E156" s="486">
        <f>VLOOKUP($A156,TPU!$A$6:$D$3931,4,FALSE)</f>
        <v>153.30852472351603</v>
      </c>
      <c r="F156" s="487">
        <f>COUNTIF(A151:A153,"P8"&amp;"*")*AVERAGEIF(A151:A153,"P8"&amp;"*",F151:F153)</f>
        <v>5</v>
      </c>
      <c r="G156" s="488">
        <f t="shared" si="30"/>
        <v>766.54262361758015</v>
      </c>
      <c r="H156" s="484" t="s">
        <v>338</v>
      </c>
      <c r="I156" s="489" t="s">
        <v>349</v>
      </c>
    </row>
    <row r="157" spans="1:9" ht="15" customHeight="1" x14ac:dyDescent="0.25">
      <c r="A157" s="484"/>
      <c r="B157" s="485"/>
      <c r="C157" s="516"/>
      <c r="D157" s="484"/>
      <c r="E157" s="521"/>
      <c r="F157" s="517"/>
      <c r="G157" s="521"/>
      <c r="H157" s="488"/>
      <c r="I157" s="521"/>
    </row>
    <row r="158" spans="1:9" ht="15" customHeight="1" x14ac:dyDescent="0.25">
      <c r="A158" s="502" t="s">
        <v>391</v>
      </c>
      <c r="B158" s="502"/>
      <c r="C158" s="503"/>
      <c r="D158" s="504"/>
      <c r="E158" s="505"/>
      <c r="F158" s="506"/>
      <c r="G158" s="507">
        <f>SUBTOTAL(9,G159:G166)</f>
        <v>101585.58098008414</v>
      </c>
      <c r="H158" s="508"/>
      <c r="I158" s="507"/>
    </row>
    <row r="159" spans="1:9" ht="15" customHeight="1" x14ac:dyDescent="0.25">
      <c r="A159" s="510" t="s">
        <v>335</v>
      </c>
      <c r="B159" s="510"/>
      <c r="C159" s="509"/>
      <c r="D159" s="511"/>
      <c r="E159" s="512"/>
      <c r="F159" s="513"/>
      <c r="G159" s="514"/>
      <c r="H159" s="515"/>
      <c r="I159" s="518"/>
    </row>
    <row r="160" spans="1:9" ht="30" customHeight="1" x14ac:dyDescent="0.25">
      <c r="A160" s="484" t="s">
        <v>392</v>
      </c>
      <c r="B160" s="485" t="s">
        <v>337</v>
      </c>
      <c r="C160" s="485" t="str">
        <f>VLOOKUP($A160,TPU!$A$6:$D$3931,2,FALSE)</f>
        <v>Economista sênior</v>
      </c>
      <c r="D160" s="484" t="str">
        <f>VLOOKUP($A160,TPU!$A$6:$D$3931,3,FALSE)</f>
        <v>mês</v>
      </c>
      <c r="E160" s="486">
        <f>VLOOKUP($A160,TPU!$A$6:$D$3931,4,FALSE)</f>
        <v>20002.591773106553</v>
      </c>
      <c r="F160" s="517">
        <v>1.5</v>
      </c>
      <c r="G160" s="488">
        <f>E160*F160</f>
        <v>30003.887659659827</v>
      </c>
      <c r="H160" s="484" t="s">
        <v>338</v>
      </c>
      <c r="I160" s="489" t="s">
        <v>372</v>
      </c>
    </row>
    <row r="161" spans="1:9" ht="30" customHeight="1" x14ac:dyDescent="0.25">
      <c r="A161" s="484" t="s">
        <v>393</v>
      </c>
      <c r="B161" s="485" t="s">
        <v>337</v>
      </c>
      <c r="C161" s="485" t="str">
        <f>VLOOKUP($A161,TPU!$A$6:$D$3931,2,FALSE)</f>
        <v>Economista júnior</v>
      </c>
      <c r="D161" s="484" t="str">
        <f>VLOOKUP($A161,TPU!$A$6:$D$3931,3,FALSE)</f>
        <v>mês</v>
      </c>
      <c r="E161" s="486">
        <f>VLOOKUP($A161,TPU!$A$6:$D$3931,4,FALSE)</f>
        <v>9954.8778160857364</v>
      </c>
      <c r="F161" s="517">
        <v>1</v>
      </c>
      <c r="G161" s="488">
        <f>E161*F161</f>
        <v>9954.8778160857364</v>
      </c>
      <c r="H161" s="484" t="s">
        <v>338</v>
      </c>
      <c r="I161" s="489" t="s">
        <v>372</v>
      </c>
    </row>
    <row r="162" spans="1:9" ht="30" customHeight="1" x14ac:dyDescent="0.25">
      <c r="A162" s="484" t="s">
        <v>336</v>
      </c>
      <c r="B162" s="485" t="s">
        <v>337</v>
      </c>
      <c r="C162" s="485" t="str">
        <f>VLOOKUP($A162,TPU!$A$6:$D$3931,2,FALSE)</f>
        <v>Engenheiro de projetos pleno</v>
      </c>
      <c r="D162" s="484" t="str">
        <f>VLOOKUP($A162,TPU!$A$6:$D$3931,3,FALSE)</f>
        <v>mês</v>
      </c>
      <c r="E162" s="486">
        <f>VLOOKUP($A162,TPU!$A$6:$D$3931,4,FALSE)</f>
        <v>21351.344316593455</v>
      </c>
      <c r="F162" s="517">
        <v>2</v>
      </c>
      <c r="G162" s="488">
        <f>E162*F162</f>
        <v>42702.68863318691</v>
      </c>
      <c r="H162" s="484" t="s">
        <v>338</v>
      </c>
      <c r="I162" s="489" t="s">
        <v>372</v>
      </c>
    </row>
    <row r="163" spans="1:9" ht="30" customHeight="1" x14ac:dyDescent="0.25">
      <c r="A163" s="484" t="s">
        <v>390</v>
      </c>
      <c r="B163" s="485" t="s">
        <v>337</v>
      </c>
      <c r="C163" s="485" t="str">
        <f>VLOOKUP($A163,TPU!$A$6:$D$3931,2,FALSE)</f>
        <v>Analista de desenvolvimento de sistemas pleno</v>
      </c>
      <c r="D163" s="484" t="str">
        <f>VLOOKUP($A163,TPU!$A$6:$D$3931,3,FALSE)</f>
        <v>mês</v>
      </c>
      <c r="E163" s="486">
        <f>VLOOKUP($A163,TPU!$A$6:$D$3931,4,FALSE)</f>
        <v>11733.983902430409</v>
      </c>
      <c r="F163" s="517">
        <v>1</v>
      </c>
      <c r="G163" s="488">
        <f>E163*F163</f>
        <v>11733.983902430409</v>
      </c>
      <c r="H163" s="484" t="s">
        <v>338</v>
      </c>
      <c r="I163" s="489" t="s">
        <v>372</v>
      </c>
    </row>
    <row r="164" spans="1:9" ht="30" customHeight="1" x14ac:dyDescent="0.25">
      <c r="A164" s="484" t="s">
        <v>345</v>
      </c>
      <c r="B164" s="485" t="s">
        <v>335</v>
      </c>
      <c r="C164" s="485" t="str">
        <f>VLOOKUP($A164,TPU!$A$6:$D$3931,2,FALSE)</f>
        <v>Comercial (2,55% do CMCC - SINAPI)</v>
      </c>
      <c r="D164" s="484" t="str">
        <f>VLOOKUP($A164,TPU!$A$6:$D$3931,3,FALSE)</f>
        <v>m² x mês</v>
      </c>
      <c r="E164" s="486">
        <f>VLOOKUP($A164,TPU!$A$6:$D$3931,4,FALSE)</f>
        <v>54.494938555440271</v>
      </c>
      <c r="F164" s="487">
        <f>((57.95/2)+4.5*(COUNTIF(A160:A163,"P8"&amp;"*")))*AVERAGEIF(A160:A163,"P8"&amp;"*",F160:F163)</f>
        <v>64.590625000000003</v>
      </c>
      <c r="G164" s="488">
        <f t="shared" ref="G164:G166" si="31">E164*F164</f>
        <v>3519.8621406324846</v>
      </c>
      <c r="H164" s="484" t="s">
        <v>338</v>
      </c>
      <c r="I164" s="489" t="s">
        <v>346</v>
      </c>
    </row>
    <row r="165" spans="1:9" ht="30" customHeight="1" x14ac:dyDescent="0.25">
      <c r="A165" s="484" t="s">
        <v>347</v>
      </c>
      <c r="B165" s="485" t="s">
        <v>348</v>
      </c>
      <c r="C165" s="485" t="str">
        <f>VLOOKUP($A165,TPU!$A$6:$D$3931,2,FALSE)</f>
        <v>Escritório</v>
      </c>
      <c r="D165" s="484" t="str">
        <f>VLOOKUP($A165,TPU!$A$6:$D$3931,3,FALSE)</f>
        <v>ocupante x mês</v>
      </c>
      <c r="E165" s="486">
        <f>VLOOKUP($A165,TPU!$A$6:$D$3931,4,FALSE)</f>
        <v>514.01526220171741</v>
      </c>
      <c r="F165" s="487">
        <f>COUNTIF(A160:A163,"P8"&amp;"*")*AVERAGEIF(A160:A163,"P8"&amp;"*",F160:F163)</f>
        <v>5.5</v>
      </c>
      <c r="G165" s="488">
        <f t="shared" si="31"/>
        <v>2827.0839421094456</v>
      </c>
      <c r="H165" s="484" t="s">
        <v>338</v>
      </c>
      <c r="I165" s="489" t="s">
        <v>349</v>
      </c>
    </row>
    <row r="166" spans="1:9" ht="30" customHeight="1" x14ac:dyDescent="0.25">
      <c r="A166" s="484" t="s">
        <v>350</v>
      </c>
      <c r="B166" s="485" t="s">
        <v>335</v>
      </c>
      <c r="C166" s="485" t="str">
        <f>VLOOKUP($A166,TPU!$A$6:$D$3931,2,FALSE)</f>
        <v>Escritório</v>
      </c>
      <c r="D166" s="484" t="str">
        <f>VLOOKUP($A166,TPU!$A$6:$D$3931,3,FALSE)</f>
        <v>ocupante x mês</v>
      </c>
      <c r="E166" s="486">
        <f>VLOOKUP($A166,TPU!$A$6:$D$3931,4,FALSE)</f>
        <v>153.30852472351603</v>
      </c>
      <c r="F166" s="487">
        <f>COUNTIF(A160:A163,"P8"&amp;"*")*AVERAGEIF(A160:A163,"P8"&amp;"*",F160:F163)</f>
        <v>5.5</v>
      </c>
      <c r="G166" s="488">
        <f t="shared" si="31"/>
        <v>843.19688597933816</v>
      </c>
      <c r="H166" s="484" t="s">
        <v>338</v>
      </c>
      <c r="I166" s="489" t="s">
        <v>349</v>
      </c>
    </row>
    <row r="167" spans="1:9" ht="15" customHeight="1" x14ac:dyDescent="0.25">
      <c r="A167" s="484"/>
      <c r="B167" s="485"/>
      <c r="C167" s="485"/>
      <c r="D167" s="484"/>
      <c r="E167" s="486"/>
      <c r="F167" s="487"/>
      <c r="G167" s="488"/>
      <c r="H167" s="484"/>
      <c r="I167" s="485"/>
    </row>
    <row r="168" spans="1:9" ht="15" customHeight="1" x14ac:dyDescent="0.25">
      <c r="A168" s="502" t="s">
        <v>394</v>
      </c>
      <c r="B168" s="502"/>
      <c r="C168" s="503"/>
      <c r="D168" s="504"/>
      <c r="E168" s="505"/>
      <c r="F168" s="506"/>
      <c r="G168" s="507">
        <f>SUBTOTAL(9,G169:G182)</f>
        <v>183404.04764780542</v>
      </c>
      <c r="H168" s="508"/>
      <c r="I168" s="507"/>
    </row>
    <row r="169" spans="1:9" ht="30" customHeight="1" x14ac:dyDescent="0.25">
      <c r="A169" s="484" t="s">
        <v>390</v>
      </c>
      <c r="B169" s="485" t="s">
        <v>337</v>
      </c>
      <c r="C169" s="485" t="str">
        <f>VLOOKUP($A169,TPU!$A$6:$D$3931,2,FALSE)</f>
        <v>Analista de desenvolvimento de sistemas pleno</v>
      </c>
      <c r="D169" s="484" t="str">
        <f>VLOOKUP($A169,TPU!$A$6:$D$3931,3,FALSE)</f>
        <v>mês</v>
      </c>
      <c r="E169" s="486">
        <f>VLOOKUP($A169,TPU!$A$6:$D$3931,4,FALSE)</f>
        <v>11733.983902430409</v>
      </c>
      <c r="F169" s="517">
        <v>1</v>
      </c>
      <c r="G169" s="488">
        <f>E169*F169</f>
        <v>11733.983902430409</v>
      </c>
      <c r="H169" s="484" t="s">
        <v>338</v>
      </c>
      <c r="I169" s="489" t="s">
        <v>395</v>
      </c>
    </row>
    <row r="170" spans="1:9" ht="30" customHeight="1" x14ac:dyDescent="0.25">
      <c r="A170" s="484" t="s">
        <v>396</v>
      </c>
      <c r="B170" s="485" t="s">
        <v>337</v>
      </c>
      <c r="C170" s="485" t="str">
        <f>VLOOKUP($A170,TPU!$A$6:$D$3931,2,FALSE)</f>
        <v>Economista pleno</v>
      </c>
      <c r="D170" s="484" t="str">
        <f>VLOOKUP($A170,TPU!$A$6:$D$3931,3,FALSE)</f>
        <v>mês</v>
      </c>
      <c r="E170" s="486">
        <f>VLOOKUP($A170,TPU!$A$6:$D$3931,4,FALSE)</f>
        <v>12880.370093838987</v>
      </c>
      <c r="F170" s="517">
        <v>1</v>
      </c>
      <c r="G170" s="488">
        <f>E170*F170</f>
        <v>12880.370093838987</v>
      </c>
      <c r="H170" s="484" t="s">
        <v>338</v>
      </c>
      <c r="I170" s="489" t="s">
        <v>395</v>
      </c>
    </row>
    <row r="171" spans="1:9" ht="30" customHeight="1" x14ac:dyDescent="0.25">
      <c r="A171" s="484" t="s">
        <v>390</v>
      </c>
      <c r="B171" s="485" t="s">
        <v>337</v>
      </c>
      <c r="C171" s="485" t="str">
        <f>VLOOKUP($A171,TPU!$A$6:$D$3931,2,FALSE)</f>
        <v>Analista de desenvolvimento de sistemas pleno</v>
      </c>
      <c r="D171" s="484" t="str">
        <f>VLOOKUP($A171,TPU!$A$6:$D$3931,3,FALSE)</f>
        <v>mês</v>
      </c>
      <c r="E171" s="486">
        <f>VLOOKUP($A171,TPU!$A$6:$D$3931,4,FALSE)</f>
        <v>11733.983902430409</v>
      </c>
      <c r="F171" s="517">
        <v>0.5</v>
      </c>
      <c r="G171" s="488">
        <f>E171*F171</f>
        <v>5866.9919512152046</v>
      </c>
      <c r="H171" s="484" t="s">
        <v>338</v>
      </c>
      <c r="I171" s="489" t="s">
        <v>395</v>
      </c>
    </row>
    <row r="172" spans="1:9" ht="30" customHeight="1" x14ac:dyDescent="0.25">
      <c r="A172" s="484" t="s">
        <v>385</v>
      </c>
      <c r="B172" s="485" t="s">
        <v>337</v>
      </c>
      <c r="C172" s="485" t="str">
        <f>VLOOKUP($A172,TPU!$A$6:$D$3931,2,FALSE)</f>
        <v>Técnico em geoprocessamento</v>
      </c>
      <c r="D172" s="484" t="str">
        <f>VLOOKUP($A172,TPU!$A$6:$D$3931,3,FALSE)</f>
        <v>mês</v>
      </c>
      <c r="E172" s="486">
        <f>VLOOKUP($A172,TPU!$A$6:$D$3931,4,FALSE)</f>
        <v>6619.6097165404735</v>
      </c>
      <c r="F172" s="517">
        <v>2</v>
      </c>
      <c r="G172" s="488">
        <f t="shared" ref="G172:G173" si="32">E172*F172</f>
        <v>13239.219433080947</v>
      </c>
      <c r="H172" s="484" t="s">
        <v>338</v>
      </c>
      <c r="I172" s="489" t="s">
        <v>386</v>
      </c>
    </row>
    <row r="173" spans="1:9" ht="30" customHeight="1" x14ac:dyDescent="0.25">
      <c r="A173" s="484" t="s">
        <v>336</v>
      </c>
      <c r="B173" s="485" t="s">
        <v>337</v>
      </c>
      <c r="C173" s="485" t="str">
        <f>VLOOKUP($A173,TPU!$A$6:$D$3931,2,FALSE)</f>
        <v>Engenheiro de projetos pleno</v>
      </c>
      <c r="D173" s="484" t="str">
        <f>VLOOKUP($A173,TPU!$A$6:$D$3931,3,FALSE)</f>
        <v>mês</v>
      </c>
      <c r="E173" s="486">
        <f>VLOOKUP($A173,TPU!$A$6:$D$3931,4,FALSE)</f>
        <v>21351.344316593455</v>
      </c>
      <c r="F173" s="517">
        <v>3</v>
      </c>
      <c r="G173" s="488">
        <f t="shared" si="32"/>
        <v>64054.032949780361</v>
      </c>
      <c r="H173" s="484" t="s">
        <v>338</v>
      </c>
      <c r="I173" s="489" t="s">
        <v>397</v>
      </c>
    </row>
    <row r="174" spans="1:9" ht="30" customHeight="1" x14ac:dyDescent="0.25">
      <c r="A174" s="484" t="s">
        <v>387</v>
      </c>
      <c r="B174" s="485" t="s">
        <v>337</v>
      </c>
      <c r="C174" s="485" t="str">
        <f>VLOOKUP($A174,TPU!$A$6:$D$3931,2,FALSE)</f>
        <v>Geólogo sênior</v>
      </c>
      <c r="D174" s="484" t="str">
        <f>VLOOKUP($A174,TPU!$A$6:$D$3931,3,FALSE)</f>
        <v>mês</v>
      </c>
      <c r="E174" s="486">
        <f>VLOOKUP($A174,TPU!$A$6:$D$3931,4,FALSE)</f>
        <v>26666.700248603785</v>
      </c>
      <c r="F174" s="517">
        <v>0.5</v>
      </c>
      <c r="G174" s="488">
        <f>E174*F174</f>
        <v>13333.350124301893</v>
      </c>
      <c r="H174" s="484" t="s">
        <v>338</v>
      </c>
      <c r="I174" s="489" t="s">
        <v>395</v>
      </c>
    </row>
    <row r="175" spans="1:9" ht="30" customHeight="1" x14ac:dyDescent="0.25">
      <c r="A175" s="484" t="s">
        <v>371</v>
      </c>
      <c r="B175" s="516" t="s">
        <v>368</v>
      </c>
      <c r="C175" s="485" t="str">
        <f>VLOOKUP($A175,TPU!$A$6:$D$3931,2,FALSE)</f>
        <v>Notebook</v>
      </c>
      <c r="D175" s="484" t="str">
        <f>VLOOKUP($A175,TPU!$A$6:$D$3931,3,FALSE)</f>
        <v>un</v>
      </c>
      <c r="E175" s="486">
        <f>VLOOKUP($A175,TPU!$A$6:$D$3931,4,FALSE)</f>
        <v>2251.2792319154105</v>
      </c>
      <c r="F175" s="517">
        <f>1*COUNTIF(A171:A172,"P8"&amp;"*")</f>
        <v>2</v>
      </c>
      <c r="G175" s="488">
        <f t="shared" ref="G175" si="33">E175*F175</f>
        <v>4502.558463830821</v>
      </c>
      <c r="H175" s="488" t="s">
        <v>364</v>
      </c>
      <c r="I175" s="489" t="s">
        <v>370</v>
      </c>
    </row>
    <row r="176" spans="1:9" ht="30" customHeight="1" x14ac:dyDescent="0.25">
      <c r="A176" s="484" t="s">
        <v>341</v>
      </c>
      <c r="B176" s="485" t="s">
        <v>337</v>
      </c>
      <c r="C176" s="485" t="str">
        <f>VLOOKUP($A176,TPU!$A$6:$D$3931,2,FALSE)</f>
        <v>Engenheiro de projetos júnior</v>
      </c>
      <c r="D176" s="484" t="str">
        <f>VLOOKUP($A176,TPU!$A$6:$D$3931,3,FALSE)</f>
        <v>mês</v>
      </c>
      <c r="E176" s="486">
        <f>VLOOKUP($A176,TPU!$A$6:$D$3931,4,FALSE)</f>
        <v>20934.228957528532</v>
      </c>
      <c r="F176" s="517">
        <v>2</v>
      </c>
      <c r="G176" s="488">
        <f t="shared" ref="G176:G181" si="34">E176*F176</f>
        <v>41868.457915057064</v>
      </c>
      <c r="H176" s="484" t="s">
        <v>338</v>
      </c>
      <c r="I176" s="489" t="s">
        <v>372</v>
      </c>
    </row>
    <row r="177" spans="1:11" ht="30" customHeight="1" x14ac:dyDescent="0.25">
      <c r="A177" s="484" t="s">
        <v>358</v>
      </c>
      <c r="B177" s="516" t="s">
        <v>359</v>
      </c>
      <c r="C177" s="485" t="str">
        <f>VLOOKUP($A177,TPU!$A$6:$D$3931,2,FALSE)</f>
        <v xml:space="preserve">Estadia - BA </v>
      </c>
      <c r="D177" s="484" t="str">
        <f>VLOOKUP($A177,TPU!$A$6:$D$3931,3,FALSE)</f>
        <v xml:space="preserve">dia </v>
      </c>
      <c r="E177" s="486">
        <f>VLOOKUP($A177,TPU!$A$6:$D$3931,4,FALSE)</f>
        <v>402.43628451910553</v>
      </c>
      <c r="F177" s="517">
        <f>F176*SUM(F175:F175)</f>
        <v>4</v>
      </c>
      <c r="G177" s="488">
        <f>E177*F177</f>
        <v>1609.7451380764221</v>
      </c>
      <c r="H177" s="488" t="s">
        <v>360</v>
      </c>
      <c r="I177" s="489" t="s">
        <v>4106</v>
      </c>
      <c r="K177" s="494">
        <f>des</f>
        <v>0</v>
      </c>
    </row>
    <row r="178" spans="1:11" ht="30" customHeight="1" x14ac:dyDescent="0.25">
      <c r="A178" s="484" t="s">
        <v>366</v>
      </c>
      <c r="B178" s="516" t="s">
        <v>363</v>
      </c>
      <c r="C178" s="485" t="str">
        <f>VLOOKUP($A178,TPU!$A$6:$D$3931,2,FALSE)</f>
        <v>Passagem aérea - destino Salvador (ida e volta)</v>
      </c>
      <c r="D178" s="484" t="str">
        <f>VLOOKUP($A178,TPU!$A$6:$D$3931,3,FALSE)</f>
        <v>und</v>
      </c>
      <c r="E178" s="486">
        <f>VLOOKUP($A178,TPU!$A$6:$D$3931,4,FALSE)</f>
        <v>1467.063182656012</v>
      </c>
      <c r="F178" s="517">
        <v>2</v>
      </c>
      <c r="G178" s="488">
        <f>E178*F178</f>
        <v>2934.1263653120241</v>
      </c>
      <c r="H178" s="488" t="s">
        <v>364</v>
      </c>
      <c r="I178" s="489" t="s">
        <v>365</v>
      </c>
    </row>
    <row r="179" spans="1:11" ht="30" customHeight="1" x14ac:dyDescent="0.25">
      <c r="A179" s="484" t="s">
        <v>345</v>
      </c>
      <c r="B179" s="485" t="s">
        <v>335</v>
      </c>
      <c r="C179" s="485" t="str">
        <f>VLOOKUP($A179,TPU!$A$6:$D$3931,2,FALSE)</f>
        <v>Comercial (2,55% do CMCC - SINAPI)</v>
      </c>
      <c r="D179" s="484" t="str">
        <f>VLOOKUP($A179,TPU!$A$6:$D$3931,3,FALSE)</f>
        <v>m² x mês</v>
      </c>
      <c r="E179" s="486">
        <f>VLOOKUP($A179,TPU!$A$6:$D$3931,4,FALSE)</f>
        <v>54.494938555440271</v>
      </c>
      <c r="F179" s="487">
        <f>((57.95/2)+4.5*(COUNTIF(A169:A176,"P8"&amp;"*")))*AVERAGEIF(A169:A176,"P8"&amp;"*",F169:F176)</f>
        <v>86.392857142857153</v>
      </c>
      <c r="G179" s="488">
        <f t="shared" si="34"/>
        <v>4707.9734416289293</v>
      </c>
      <c r="H179" s="484" t="s">
        <v>338</v>
      </c>
      <c r="I179" s="489" t="s">
        <v>346</v>
      </c>
    </row>
    <row r="180" spans="1:11" ht="30" customHeight="1" x14ac:dyDescent="0.25">
      <c r="A180" s="484" t="s">
        <v>347</v>
      </c>
      <c r="B180" s="485" t="s">
        <v>348</v>
      </c>
      <c r="C180" s="485" t="str">
        <f>VLOOKUP($A180,TPU!$A$6:$D$3931,2,FALSE)</f>
        <v>Escritório</v>
      </c>
      <c r="D180" s="484" t="str">
        <f>VLOOKUP($A180,TPU!$A$6:$D$3931,3,FALSE)</f>
        <v>ocupante x mês</v>
      </c>
      <c r="E180" s="486">
        <f>VLOOKUP($A180,TPU!$A$6:$D$3931,4,FALSE)</f>
        <v>514.01526220171741</v>
      </c>
      <c r="F180" s="487">
        <f>COUNTIF(A169:A176,"P8"&amp;"*")*AVERAGEIF(A169:A176,"P8"&amp;"*",F169:F176)</f>
        <v>10</v>
      </c>
      <c r="G180" s="488">
        <f t="shared" si="34"/>
        <v>5140.1526220171745</v>
      </c>
      <c r="H180" s="484" t="s">
        <v>338</v>
      </c>
      <c r="I180" s="489" t="s">
        <v>349</v>
      </c>
    </row>
    <row r="181" spans="1:11" ht="30" customHeight="1" x14ac:dyDescent="0.25">
      <c r="A181" s="484" t="s">
        <v>350</v>
      </c>
      <c r="B181" s="485" t="s">
        <v>335</v>
      </c>
      <c r="C181" s="485" t="str">
        <f>VLOOKUP($A181,TPU!$A$6:$D$3931,2,FALSE)</f>
        <v>Escritório</v>
      </c>
      <c r="D181" s="484" t="str">
        <f>VLOOKUP($A181,TPU!$A$6:$D$3931,3,FALSE)</f>
        <v>ocupante x mês</v>
      </c>
      <c r="E181" s="486">
        <f>VLOOKUP($A181,TPU!$A$6:$D$3931,4,FALSE)</f>
        <v>153.30852472351603</v>
      </c>
      <c r="F181" s="487">
        <f>COUNTIF(A169:A176,"P8"&amp;"*")*AVERAGEIF(A169:A176,"P8"&amp;"*",F169:F176)</f>
        <v>10</v>
      </c>
      <c r="G181" s="488">
        <f t="shared" si="34"/>
        <v>1533.0852472351603</v>
      </c>
      <c r="H181" s="484" t="s">
        <v>338</v>
      </c>
      <c r="I181" s="489" t="s">
        <v>349</v>
      </c>
    </row>
    <row r="182" spans="1:11" ht="15" customHeight="1" x14ac:dyDescent="0.25">
      <c r="A182" s="484"/>
      <c r="B182" s="485"/>
      <c r="C182" s="485"/>
      <c r="D182" s="484"/>
      <c r="E182" s="486"/>
      <c r="F182" s="487"/>
      <c r="G182" s="488"/>
      <c r="H182" s="484"/>
      <c r="I182" s="485"/>
    </row>
    <row r="183" spans="1:11" ht="15" customHeight="1" x14ac:dyDescent="0.25">
      <c r="A183" s="502" t="s">
        <v>398</v>
      </c>
      <c r="B183" s="502"/>
      <c r="C183" s="503"/>
      <c r="D183" s="504"/>
      <c r="E183" s="505"/>
      <c r="F183" s="506"/>
      <c r="G183" s="507">
        <f>SUBTOTAL(9,G184:G194)</f>
        <v>88354.58695167031</v>
      </c>
      <c r="H183" s="508"/>
      <c r="I183" s="507"/>
    </row>
    <row r="184" spans="1:11" ht="30" customHeight="1" x14ac:dyDescent="0.25">
      <c r="A184" s="484" t="s">
        <v>390</v>
      </c>
      <c r="B184" s="485" t="s">
        <v>337</v>
      </c>
      <c r="C184" s="485" t="str">
        <f>VLOOKUP($A184,TPU!$A$6:$D$3931,2,FALSE)</f>
        <v>Analista de desenvolvimento de sistemas pleno</v>
      </c>
      <c r="D184" s="484" t="str">
        <f>VLOOKUP($A184,TPU!$A$6:$D$3931,3,FALSE)</f>
        <v>mês</v>
      </c>
      <c r="E184" s="486">
        <f>VLOOKUP($A184,TPU!$A$6:$D$3931,4,FALSE)</f>
        <v>11733.983902430409</v>
      </c>
      <c r="F184" s="517">
        <v>0.5</v>
      </c>
      <c r="G184" s="488">
        <f>E184*F184</f>
        <v>5866.9919512152046</v>
      </c>
      <c r="H184" s="484" t="s">
        <v>338</v>
      </c>
      <c r="I184" s="489" t="s">
        <v>4149</v>
      </c>
    </row>
    <row r="185" spans="1:11" ht="30" customHeight="1" x14ac:dyDescent="0.25">
      <c r="A185" s="484" t="s">
        <v>396</v>
      </c>
      <c r="B185" s="485" t="s">
        <v>337</v>
      </c>
      <c r="C185" s="485" t="str">
        <f>VLOOKUP($A185,TPU!$A$6:$D$3931,2,FALSE)</f>
        <v>Economista pleno</v>
      </c>
      <c r="D185" s="484" t="str">
        <f>VLOOKUP($A185,TPU!$A$6:$D$3931,3,FALSE)</f>
        <v>mês</v>
      </c>
      <c r="E185" s="486">
        <f>VLOOKUP($A185,TPU!$A$6:$D$3931,4,FALSE)</f>
        <v>12880.370093838987</v>
      </c>
      <c r="F185" s="517">
        <v>0.5</v>
      </c>
      <c r="G185" s="488">
        <f>E185*F185</f>
        <v>6440.1850469194933</v>
      </c>
      <c r="H185" s="484" t="s">
        <v>338</v>
      </c>
      <c r="I185" s="489" t="s">
        <v>4149</v>
      </c>
    </row>
    <row r="186" spans="1:11" ht="30" customHeight="1" x14ac:dyDescent="0.25">
      <c r="A186" s="484" t="s">
        <v>390</v>
      </c>
      <c r="B186" s="485" t="s">
        <v>337</v>
      </c>
      <c r="C186" s="485" t="str">
        <f>VLOOKUP($A186,TPU!$A$6:$D$3931,2,FALSE)</f>
        <v>Analista de desenvolvimento de sistemas pleno</v>
      </c>
      <c r="D186" s="484" t="str">
        <f>VLOOKUP($A186,TPU!$A$6:$D$3931,3,FALSE)</f>
        <v>mês</v>
      </c>
      <c r="E186" s="486">
        <f>VLOOKUP($A186,TPU!$A$6:$D$3931,4,FALSE)</f>
        <v>11733.983902430409</v>
      </c>
      <c r="F186" s="517">
        <v>0.5</v>
      </c>
      <c r="G186" s="488">
        <f>E186*F186</f>
        <v>5866.9919512152046</v>
      </c>
      <c r="H186" s="484" t="s">
        <v>338</v>
      </c>
      <c r="I186" s="489" t="s">
        <v>4149</v>
      </c>
    </row>
    <row r="187" spans="1:11" ht="30" customHeight="1" x14ac:dyDescent="0.25">
      <c r="A187" s="484" t="s">
        <v>385</v>
      </c>
      <c r="B187" s="485" t="s">
        <v>337</v>
      </c>
      <c r="C187" s="485" t="str">
        <f>VLOOKUP($A187,TPU!$A$6:$D$3931,2,FALSE)</f>
        <v>Técnico em geoprocessamento</v>
      </c>
      <c r="D187" s="484" t="str">
        <f>VLOOKUP($A187,TPU!$A$6:$D$3931,3,FALSE)</f>
        <v>mês</v>
      </c>
      <c r="E187" s="486">
        <f>VLOOKUP($A187,TPU!$A$6:$D$3931,4,FALSE)</f>
        <v>6619.6097165404735</v>
      </c>
      <c r="F187" s="517">
        <v>1</v>
      </c>
      <c r="G187" s="488">
        <f t="shared" ref="G187:G188" si="35">E187*F187</f>
        <v>6619.6097165404735</v>
      </c>
      <c r="H187" s="484" t="s">
        <v>338</v>
      </c>
      <c r="I187" s="489" t="s">
        <v>386</v>
      </c>
    </row>
    <row r="188" spans="1:11" ht="30" customHeight="1" x14ac:dyDescent="0.25">
      <c r="A188" s="484" t="s">
        <v>336</v>
      </c>
      <c r="B188" s="485" t="s">
        <v>337</v>
      </c>
      <c r="C188" s="485" t="str">
        <f>VLOOKUP($A188,TPU!$A$6:$D$3931,2,FALSE)</f>
        <v>Engenheiro de projetos pleno</v>
      </c>
      <c r="D188" s="484" t="str">
        <f>VLOOKUP($A188,TPU!$A$6:$D$3931,3,FALSE)</f>
        <v>mês</v>
      </c>
      <c r="E188" s="486">
        <f>VLOOKUP($A188,TPU!$A$6:$D$3931,4,FALSE)</f>
        <v>21351.344316593455</v>
      </c>
      <c r="F188" s="517">
        <v>1</v>
      </c>
      <c r="G188" s="488">
        <f t="shared" si="35"/>
        <v>21351.344316593455</v>
      </c>
      <c r="H188" s="484" t="s">
        <v>338</v>
      </c>
      <c r="I188" s="489" t="s">
        <v>397</v>
      </c>
    </row>
    <row r="189" spans="1:11" ht="30" customHeight="1" x14ac:dyDescent="0.25">
      <c r="A189" s="484" t="s">
        <v>387</v>
      </c>
      <c r="B189" s="485" t="s">
        <v>337</v>
      </c>
      <c r="C189" s="485" t="str">
        <f>VLOOKUP($A189,TPU!$A$6:$D$3931,2,FALSE)</f>
        <v>Geólogo sênior</v>
      </c>
      <c r="D189" s="484" t="str">
        <f>VLOOKUP($A189,TPU!$A$6:$D$3931,3,FALSE)</f>
        <v>mês</v>
      </c>
      <c r="E189" s="486">
        <f>VLOOKUP($A189,TPU!$A$6:$D$3931,4,FALSE)</f>
        <v>26666.700248603785</v>
      </c>
      <c r="F189" s="517">
        <v>0.5</v>
      </c>
      <c r="G189" s="488">
        <f>E189*F189</f>
        <v>13333.350124301893</v>
      </c>
      <c r="H189" s="484" t="s">
        <v>338</v>
      </c>
      <c r="I189" s="489" t="s">
        <v>4149</v>
      </c>
    </row>
    <row r="190" spans="1:11" ht="30" customHeight="1" x14ac:dyDescent="0.25">
      <c r="A190" s="484" t="s">
        <v>341</v>
      </c>
      <c r="B190" s="485" t="s">
        <v>337</v>
      </c>
      <c r="C190" s="485" t="str">
        <f>VLOOKUP($A190,TPU!$A$6:$D$3931,2,FALSE)</f>
        <v>Engenheiro de projetos júnior</v>
      </c>
      <c r="D190" s="484" t="str">
        <f>VLOOKUP($A190,TPU!$A$6:$D$3931,3,FALSE)</f>
        <v>mês</v>
      </c>
      <c r="E190" s="486">
        <f>VLOOKUP($A190,TPU!$A$6:$D$3931,4,FALSE)</f>
        <v>20934.228957528532</v>
      </c>
      <c r="F190" s="517">
        <v>1</v>
      </c>
      <c r="G190" s="488">
        <f t="shared" ref="G190:G194" si="36">E190*F190</f>
        <v>20934.228957528532</v>
      </c>
      <c r="H190" s="484" t="s">
        <v>338</v>
      </c>
      <c r="I190" s="489" t="s">
        <v>372</v>
      </c>
    </row>
    <row r="191" spans="1:11" ht="30" customHeight="1" x14ac:dyDescent="0.25">
      <c r="A191" s="484" t="s">
        <v>345</v>
      </c>
      <c r="B191" s="485" t="s">
        <v>335</v>
      </c>
      <c r="C191" s="485" t="str">
        <f>VLOOKUP($A191,TPU!$A$6:$D$3931,2,FALSE)</f>
        <v>Comercial (2,55% do CMCC - SINAPI)</v>
      </c>
      <c r="D191" s="484" t="str">
        <f>VLOOKUP($A191,TPU!$A$6:$D$3931,3,FALSE)</f>
        <v>m² x mês</v>
      </c>
      <c r="E191" s="486">
        <f>VLOOKUP($A191,TPU!$A$6:$D$3931,4,FALSE)</f>
        <v>54.494938555440271</v>
      </c>
      <c r="F191" s="487">
        <f>((57.95/2)+4.5*(COUNTIF(A184:A190,"P8"&amp;"*")))*AVERAGEIF(A184:A190,"P8"&amp;"*",F184:F190)</f>
        <v>43.196428571428577</v>
      </c>
      <c r="G191" s="488">
        <f t="shared" si="36"/>
        <v>2353.9867208144647</v>
      </c>
      <c r="H191" s="484" t="s">
        <v>338</v>
      </c>
      <c r="I191" s="489" t="s">
        <v>346</v>
      </c>
    </row>
    <row r="192" spans="1:11" ht="30" customHeight="1" x14ac:dyDescent="0.25">
      <c r="A192" s="484" t="s">
        <v>347</v>
      </c>
      <c r="B192" s="485" t="s">
        <v>348</v>
      </c>
      <c r="C192" s="485" t="str">
        <f>VLOOKUP($A192,TPU!$A$6:$D$3931,2,FALSE)</f>
        <v>Escritório</v>
      </c>
      <c r="D192" s="484" t="str">
        <f>VLOOKUP($A192,TPU!$A$6:$D$3931,3,FALSE)</f>
        <v>ocupante x mês</v>
      </c>
      <c r="E192" s="486">
        <f>VLOOKUP($A192,TPU!$A$6:$D$3931,4,FALSE)</f>
        <v>514.01526220171741</v>
      </c>
      <c r="F192" s="487">
        <f>COUNTIF(A184:A190,"P8"&amp;"*")*AVERAGEIF(A184:A190,"P8"&amp;"*",F184:F190)</f>
        <v>5</v>
      </c>
      <c r="G192" s="488">
        <f t="shared" si="36"/>
        <v>2570.0763110085873</v>
      </c>
      <c r="H192" s="484" t="s">
        <v>338</v>
      </c>
      <c r="I192" s="489" t="s">
        <v>349</v>
      </c>
    </row>
    <row r="193" spans="1:9" ht="30" customHeight="1" x14ac:dyDescent="0.25">
      <c r="A193" s="484" t="s">
        <v>350</v>
      </c>
      <c r="B193" s="485" t="s">
        <v>335</v>
      </c>
      <c r="C193" s="485" t="str">
        <f>VLOOKUP($A193,TPU!$A$6:$D$3931,2,FALSE)</f>
        <v>Escritório</v>
      </c>
      <c r="D193" s="484" t="str">
        <f>VLOOKUP($A193,TPU!$A$6:$D$3931,3,FALSE)</f>
        <v>ocupante x mês</v>
      </c>
      <c r="E193" s="486">
        <f>VLOOKUP($A193,TPU!$A$6:$D$3931,4,FALSE)</f>
        <v>153.30852472351603</v>
      </c>
      <c r="F193" s="487">
        <f>COUNTIF(A184:A190,"P8"&amp;"*")*AVERAGEIF(A184:A190,"P8"&amp;"*",F184:F190)</f>
        <v>5</v>
      </c>
      <c r="G193" s="488">
        <f t="shared" si="36"/>
        <v>766.54262361758015</v>
      </c>
      <c r="H193" s="484" t="s">
        <v>338</v>
      </c>
      <c r="I193" s="489" t="s">
        <v>349</v>
      </c>
    </row>
    <row r="194" spans="1:9" ht="30" customHeight="1" x14ac:dyDescent="0.25">
      <c r="A194" s="484" t="s">
        <v>371</v>
      </c>
      <c r="B194" s="516" t="s">
        <v>368</v>
      </c>
      <c r="C194" s="485" t="str">
        <f>VLOOKUP($A194,TPU!$A$6:$D$3931,2,FALSE)</f>
        <v>Notebook</v>
      </c>
      <c r="D194" s="484" t="str">
        <f>VLOOKUP($A194,TPU!$A$6:$D$3931,3,FALSE)</f>
        <v>un</v>
      </c>
      <c r="E194" s="486">
        <f>VLOOKUP($A194,TPU!$A$6:$D$3931,4,FALSE)</f>
        <v>2251.2792319154105</v>
      </c>
      <c r="F194" s="517">
        <f>1*COUNTIF(A190:A191,"P8"&amp;"*")</f>
        <v>1</v>
      </c>
      <c r="G194" s="488">
        <f t="shared" si="36"/>
        <v>2251.2792319154105</v>
      </c>
      <c r="H194" s="488" t="s">
        <v>364</v>
      </c>
      <c r="I194" s="489" t="s">
        <v>370</v>
      </c>
    </row>
    <row r="195" spans="1:9" ht="15" customHeight="1" x14ac:dyDescent="0.25">
      <c r="A195" s="484"/>
      <c r="B195" s="485"/>
      <c r="C195" s="485"/>
      <c r="D195" s="484"/>
      <c r="E195" s="486"/>
      <c r="F195" s="487"/>
      <c r="G195" s="488"/>
      <c r="H195" s="484"/>
      <c r="I195" s="485"/>
    </row>
    <row r="196" spans="1:9" ht="15" customHeight="1" x14ac:dyDescent="0.25">
      <c r="A196" s="502" t="s">
        <v>399</v>
      </c>
      <c r="B196" s="502"/>
      <c r="C196" s="503"/>
      <c r="D196" s="504"/>
      <c r="E196" s="505"/>
      <c r="F196" s="506"/>
      <c r="G196" s="507">
        <f>SUBTOTAL(9,G197:G208)</f>
        <v>58214.933091792853</v>
      </c>
      <c r="H196" s="508"/>
      <c r="I196" s="507"/>
    </row>
    <row r="197" spans="1:9" s="190" customFormat="1" ht="30" customHeight="1" x14ac:dyDescent="0.25">
      <c r="A197" s="526" t="s">
        <v>400</v>
      </c>
      <c r="B197" s="527" t="s">
        <v>337</v>
      </c>
      <c r="C197" s="528" t="s">
        <v>401</v>
      </c>
      <c r="D197" s="526" t="s">
        <v>402</v>
      </c>
      <c r="E197" s="529">
        <v>161.4</v>
      </c>
      <c r="F197" s="530">
        <v>80</v>
      </c>
      <c r="G197" s="529">
        <f t="shared" ref="G197" si="37">E197*F197</f>
        <v>12912</v>
      </c>
      <c r="H197" s="531" t="s">
        <v>364</v>
      </c>
      <c r="I197" s="527"/>
    </row>
    <row r="198" spans="1:9" ht="30" customHeight="1" x14ac:dyDescent="0.25">
      <c r="A198" s="484" t="s">
        <v>390</v>
      </c>
      <c r="B198" s="485" t="s">
        <v>337</v>
      </c>
      <c r="C198" s="485" t="str">
        <f>VLOOKUP($A198,TPU!$A$6:$D$3931,2,FALSE)</f>
        <v>Analista de desenvolvimento de sistemas pleno</v>
      </c>
      <c r="D198" s="484" t="str">
        <f>VLOOKUP($A198,TPU!$A$6:$D$3931,3,FALSE)</f>
        <v>mês</v>
      </c>
      <c r="E198" s="486">
        <f>VLOOKUP($A198,TPU!$A$6:$D$3931,4,FALSE)</f>
        <v>11733.983902430409</v>
      </c>
      <c r="F198" s="532">
        <v>0.25</v>
      </c>
      <c r="G198" s="488">
        <f>E198*F198</f>
        <v>2933.4959756076023</v>
      </c>
      <c r="H198" s="484" t="s">
        <v>338</v>
      </c>
      <c r="I198" s="489" t="s">
        <v>4149</v>
      </c>
    </row>
    <row r="199" spans="1:9" ht="30" customHeight="1" x14ac:dyDescent="0.25">
      <c r="A199" s="484" t="s">
        <v>396</v>
      </c>
      <c r="B199" s="485" t="s">
        <v>337</v>
      </c>
      <c r="C199" s="485" t="str">
        <f>VLOOKUP($A199,TPU!$A$6:$D$3931,2,FALSE)</f>
        <v>Economista pleno</v>
      </c>
      <c r="D199" s="484" t="str">
        <f>VLOOKUP($A199,TPU!$A$6:$D$3931,3,FALSE)</f>
        <v>mês</v>
      </c>
      <c r="E199" s="486">
        <f>VLOOKUP($A199,TPU!$A$6:$D$3931,4,FALSE)</f>
        <v>12880.370093838987</v>
      </c>
      <c r="F199" s="532">
        <v>0.25</v>
      </c>
      <c r="G199" s="488">
        <f>E199*F199</f>
        <v>3220.0925234597466</v>
      </c>
      <c r="H199" s="484" t="s">
        <v>338</v>
      </c>
      <c r="I199" s="489" t="s">
        <v>4149</v>
      </c>
    </row>
    <row r="200" spans="1:9" ht="30" customHeight="1" x14ac:dyDescent="0.25">
      <c r="A200" s="484" t="s">
        <v>390</v>
      </c>
      <c r="B200" s="485" t="s">
        <v>337</v>
      </c>
      <c r="C200" s="485" t="str">
        <f>VLOOKUP($A200,TPU!$A$6:$D$3931,2,FALSE)</f>
        <v>Analista de desenvolvimento de sistemas pleno</v>
      </c>
      <c r="D200" s="484" t="str">
        <f>VLOOKUP($A200,TPU!$A$6:$D$3931,3,FALSE)</f>
        <v>mês</v>
      </c>
      <c r="E200" s="486">
        <f>VLOOKUP($A200,TPU!$A$6:$D$3931,4,FALSE)</f>
        <v>11733.983902430409</v>
      </c>
      <c r="F200" s="532">
        <v>0.25</v>
      </c>
      <c r="G200" s="488">
        <f>E200*F200</f>
        <v>2933.4959756076023</v>
      </c>
      <c r="H200" s="484" t="s">
        <v>338</v>
      </c>
      <c r="I200" s="489" t="s">
        <v>4149</v>
      </c>
    </row>
    <row r="201" spans="1:9" ht="30" customHeight="1" x14ac:dyDescent="0.25">
      <c r="A201" s="484" t="s">
        <v>385</v>
      </c>
      <c r="B201" s="485" t="s">
        <v>337</v>
      </c>
      <c r="C201" s="485" t="str">
        <f>VLOOKUP($A201,TPU!$A$6:$D$3931,2,FALSE)</f>
        <v>Técnico em geoprocessamento</v>
      </c>
      <c r="D201" s="484" t="str">
        <f>VLOOKUP($A201,TPU!$A$6:$D$3931,3,FALSE)</f>
        <v>mês</v>
      </c>
      <c r="E201" s="486">
        <f>VLOOKUP($A201,TPU!$A$6:$D$3931,4,FALSE)</f>
        <v>6619.6097165404735</v>
      </c>
      <c r="F201" s="532">
        <v>0.5</v>
      </c>
      <c r="G201" s="488">
        <f t="shared" ref="G201:G202" si="38">E201*F201</f>
        <v>3309.8048582702368</v>
      </c>
      <c r="H201" s="484" t="s">
        <v>338</v>
      </c>
      <c r="I201" s="489" t="s">
        <v>386</v>
      </c>
    </row>
    <row r="202" spans="1:9" ht="30" customHeight="1" x14ac:dyDescent="0.25">
      <c r="A202" s="484" t="s">
        <v>336</v>
      </c>
      <c r="B202" s="485" t="s">
        <v>337</v>
      </c>
      <c r="C202" s="485" t="str">
        <f>VLOOKUP($A202,TPU!$A$6:$D$3931,2,FALSE)</f>
        <v>Engenheiro de projetos pleno</v>
      </c>
      <c r="D202" s="484" t="str">
        <f>VLOOKUP($A202,TPU!$A$6:$D$3931,3,FALSE)</f>
        <v>mês</v>
      </c>
      <c r="E202" s="486">
        <f>VLOOKUP($A202,TPU!$A$6:$D$3931,4,FALSE)</f>
        <v>21351.344316593455</v>
      </c>
      <c r="F202" s="532">
        <v>0.5</v>
      </c>
      <c r="G202" s="488">
        <f t="shared" si="38"/>
        <v>10675.672158296728</v>
      </c>
      <c r="H202" s="484" t="s">
        <v>338</v>
      </c>
      <c r="I202" s="489" t="s">
        <v>397</v>
      </c>
    </row>
    <row r="203" spans="1:9" ht="30" customHeight="1" x14ac:dyDescent="0.25">
      <c r="A203" s="484" t="s">
        <v>387</v>
      </c>
      <c r="B203" s="485" t="s">
        <v>337</v>
      </c>
      <c r="C203" s="485" t="str">
        <f>VLOOKUP($A203,TPU!$A$6:$D$3931,2,FALSE)</f>
        <v>Geólogo sênior</v>
      </c>
      <c r="D203" s="484" t="str">
        <f>VLOOKUP($A203,TPU!$A$6:$D$3931,3,FALSE)</f>
        <v>mês</v>
      </c>
      <c r="E203" s="486">
        <f>VLOOKUP($A203,TPU!$A$6:$D$3931,4,FALSE)</f>
        <v>26666.700248603785</v>
      </c>
      <c r="F203" s="532">
        <v>0.25</v>
      </c>
      <c r="G203" s="488">
        <f>E203*F203</f>
        <v>6666.6750621509464</v>
      </c>
      <c r="H203" s="484" t="s">
        <v>338</v>
      </c>
      <c r="I203" s="489" t="s">
        <v>4149</v>
      </c>
    </row>
    <row r="204" spans="1:9" ht="30" customHeight="1" x14ac:dyDescent="0.25">
      <c r="A204" s="484" t="s">
        <v>341</v>
      </c>
      <c r="B204" s="485" t="s">
        <v>337</v>
      </c>
      <c r="C204" s="485" t="str">
        <f>VLOOKUP($A204,TPU!$A$6:$D$3931,2,FALSE)</f>
        <v>Engenheiro de projetos júnior</v>
      </c>
      <c r="D204" s="484" t="str">
        <f>VLOOKUP($A204,TPU!$A$6:$D$3931,3,FALSE)</f>
        <v>mês</v>
      </c>
      <c r="E204" s="486">
        <f>VLOOKUP($A204,TPU!$A$6:$D$3931,4,FALSE)</f>
        <v>20934.228957528532</v>
      </c>
      <c r="F204" s="517">
        <v>0.5</v>
      </c>
      <c r="G204" s="488">
        <f t="shared" ref="G204:G208" si="39">E204*F204</f>
        <v>10467.114478764266</v>
      </c>
      <c r="H204" s="484" t="s">
        <v>338</v>
      </c>
      <c r="I204" s="489" t="s">
        <v>4149</v>
      </c>
    </row>
    <row r="205" spans="1:9" ht="30" customHeight="1" x14ac:dyDescent="0.25">
      <c r="A205" s="484" t="s">
        <v>345</v>
      </c>
      <c r="B205" s="485" t="s">
        <v>335</v>
      </c>
      <c r="C205" s="485" t="str">
        <f>VLOOKUP($A205,TPU!$A$6:$D$3931,2,FALSE)</f>
        <v>Comercial (2,55% do CMCC - SINAPI)</v>
      </c>
      <c r="D205" s="484" t="str">
        <f>VLOOKUP($A205,TPU!$A$6:$D$3931,3,FALSE)</f>
        <v>m² x mês</v>
      </c>
      <c r="E205" s="486">
        <f>VLOOKUP($A205,TPU!$A$6:$D$3931,4,FALSE)</f>
        <v>54.494938555440271</v>
      </c>
      <c r="F205" s="487">
        <f>((57.95/2)+4.5*(COUNTIF(A198:A204,"P8"&amp;"*")))*AVERAGEIF(A198:A204,"P8"&amp;"*",F198:F204)</f>
        <v>21.598214285714288</v>
      </c>
      <c r="G205" s="488">
        <f t="shared" si="39"/>
        <v>1176.9933604072323</v>
      </c>
      <c r="H205" s="484" t="s">
        <v>338</v>
      </c>
      <c r="I205" s="489" t="s">
        <v>346</v>
      </c>
    </row>
    <row r="206" spans="1:9" ht="30" customHeight="1" x14ac:dyDescent="0.25">
      <c r="A206" s="484" t="s">
        <v>347</v>
      </c>
      <c r="B206" s="485" t="s">
        <v>348</v>
      </c>
      <c r="C206" s="485" t="str">
        <f>VLOOKUP($A206,TPU!$A$6:$D$3931,2,FALSE)</f>
        <v>Escritório</v>
      </c>
      <c r="D206" s="484" t="str">
        <f>VLOOKUP($A206,TPU!$A$6:$D$3931,3,FALSE)</f>
        <v>ocupante x mês</v>
      </c>
      <c r="E206" s="486">
        <f>VLOOKUP($A206,TPU!$A$6:$D$3931,4,FALSE)</f>
        <v>514.01526220171741</v>
      </c>
      <c r="F206" s="487">
        <f>COUNTIF(A198:A204,"P8"&amp;"*")*AVERAGEIF(A198:A204,"P8"&amp;"*",F198:F204)</f>
        <v>2.5</v>
      </c>
      <c r="G206" s="488">
        <f t="shared" si="39"/>
        <v>1285.0381555042936</v>
      </c>
      <c r="H206" s="484" t="s">
        <v>338</v>
      </c>
      <c r="I206" s="489" t="s">
        <v>349</v>
      </c>
    </row>
    <row r="207" spans="1:9" ht="30" customHeight="1" x14ac:dyDescent="0.25">
      <c r="A207" s="484" t="s">
        <v>350</v>
      </c>
      <c r="B207" s="485" t="s">
        <v>335</v>
      </c>
      <c r="C207" s="485" t="str">
        <f>VLOOKUP($A207,TPU!$A$6:$D$3931,2,FALSE)</f>
        <v>Escritório</v>
      </c>
      <c r="D207" s="484" t="str">
        <f>VLOOKUP($A207,TPU!$A$6:$D$3931,3,FALSE)</f>
        <v>ocupante x mês</v>
      </c>
      <c r="E207" s="486">
        <f>VLOOKUP($A207,TPU!$A$6:$D$3931,4,FALSE)</f>
        <v>153.30852472351603</v>
      </c>
      <c r="F207" s="487">
        <f>COUNTIF(A198:A204,"P8"&amp;"*")*AVERAGEIF(A198:A204,"P8"&amp;"*",F198:F204)</f>
        <v>2.5</v>
      </c>
      <c r="G207" s="488">
        <f t="shared" si="39"/>
        <v>383.27131180879007</v>
      </c>
      <c r="H207" s="484" t="s">
        <v>338</v>
      </c>
      <c r="I207" s="489" t="s">
        <v>349</v>
      </c>
    </row>
    <row r="208" spans="1:9" ht="30" customHeight="1" x14ac:dyDescent="0.25">
      <c r="A208" s="484" t="s">
        <v>371</v>
      </c>
      <c r="B208" s="516" t="s">
        <v>368</v>
      </c>
      <c r="C208" s="485" t="str">
        <f>VLOOKUP($A208,TPU!$A$6:$D$3931,2,FALSE)</f>
        <v>Notebook</v>
      </c>
      <c r="D208" s="484" t="str">
        <f>VLOOKUP($A208,TPU!$A$6:$D$3931,3,FALSE)</f>
        <v>un</v>
      </c>
      <c r="E208" s="486">
        <f>VLOOKUP($A208,TPU!$A$6:$D$3931,4,FALSE)</f>
        <v>2251.2792319154105</v>
      </c>
      <c r="F208" s="517">
        <f>1*COUNTIF(A204:A205,"P8"&amp;"*")</f>
        <v>1</v>
      </c>
      <c r="G208" s="488">
        <f t="shared" si="39"/>
        <v>2251.2792319154105</v>
      </c>
      <c r="H208" s="488" t="s">
        <v>364</v>
      </c>
      <c r="I208" s="489" t="s">
        <v>370</v>
      </c>
    </row>
    <row r="209" spans="1:9" ht="15" customHeight="1" x14ac:dyDescent="0.25">
      <c r="A209" s="484"/>
      <c r="B209" s="485"/>
      <c r="C209" s="485"/>
      <c r="D209" s="484"/>
      <c r="E209" s="486"/>
      <c r="F209" s="487"/>
      <c r="G209" s="488"/>
      <c r="H209" s="484"/>
      <c r="I209" s="485"/>
    </row>
    <row r="210" spans="1:9" ht="15" customHeight="1" x14ac:dyDescent="0.25">
      <c r="A210" s="484"/>
      <c r="B210" s="485"/>
      <c r="C210" s="485"/>
      <c r="D210" s="484"/>
      <c r="E210" s="486"/>
      <c r="F210" s="487"/>
      <c r="G210" s="488"/>
      <c r="H210" s="484"/>
      <c r="I210" s="485"/>
    </row>
    <row r="211" spans="1:9" ht="15" customHeight="1" x14ac:dyDescent="0.25">
      <c r="A211" s="484"/>
      <c r="B211" s="485"/>
      <c r="C211" s="485"/>
      <c r="D211" s="484"/>
      <c r="E211" s="486"/>
      <c r="F211" s="487"/>
      <c r="G211" s="488"/>
      <c r="H211" s="484"/>
      <c r="I211" s="485"/>
    </row>
    <row r="212" spans="1:9" ht="15" customHeight="1" x14ac:dyDescent="0.25">
      <c r="A212" s="484"/>
      <c r="B212" s="485"/>
      <c r="C212" s="485"/>
      <c r="D212" s="484"/>
      <c r="E212" s="486"/>
      <c r="F212" s="487"/>
      <c r="G212" s="488"/>
      <c r="H212" s="484"/>
      <c r="I212" s="485"/>
    </row>
    <row r="213" spans="1:9" ht="15" customHeight="1" x14ac:dyDescent="0.25">
      <c r="A213" s="484"/>
      <c r="B213" s="485"/>
      <c r="C213" s="485"/>
      <c r="D213" s="484"/>
      <c r="E213" s="486"/>
      <c r="F213" s="487"/>
      <c r="G213" s="488"/>
      <c r="H213" s="484"/>
      <c r="I213" s="485"/>
    </row>
    <row r="214" spans="1:9" ht="15" customHeight="1" x14ac:dyDescent="0.25">
      <c r="A214" s="484"/>
      <c r="B214" s="485"/>
      <c r="C214" s="485"/>
      <c r="D214" s="484"/>
      <c r="E214" s="486"/>
      <c r="F214" s="487"/>
      <c r="G214" s="488"/>
      <c r="H214" s="484"/>
      <c r="I214" s="485"/>
    </row>
    <row r="215" spans="1:9" ht="15" customHeight="1" x14ac:dyDescent="0.25">
      <c r="A215" s="484"/>
      <c r="B215" s="485"/>
      <c r="C215" s="485"/>
      <c r="D215" s="484"/>
      <c r="E215" s="486"/>
      <c r="F215" s="487"/>
      <c r="G215" s="488"/>
      <c r="H215" s="484"/>
      <c r="I215" s="485"/>
    </row>
    <row r="216" spans="1:9" ht="15" customHeight="1" x14ac:dyDescent="0.25">
      <c r="A216" s="484"/>
      <c r="B216" s="485"/>
      <c r="C216" s="485"/>
      <c r="D216" s="484"/>
      <c r="E216" s="486"/>
      <c r="F216" s="487"/>
      <c r="G216" s="488"/>
      <c r="H216" s="484"/>
      <c r="I216" s="485"/>
    </row>
    <row r="217" spans="1:9" ht="15" customHeight="1" x14ac:dyDescent="0.25">
      <c r="A217" s="484"/>
      <c r="B217" s="485"/>
      <c r="C217" s="485"/>
      <c r="D217" s="484"/>
      <c r="E217" s="486"/>
      <c r="F217" s="487"/>
      <c r="G217" s="488"/>
      <c r="H217" s="484"/>
      <c r="I217" s="485"/>
    </row>
    <row r="218" spans="1:9" ht="15" customHeight="1" x14ac:dyDescent="0.25">
      <c r="A218" s="484"/>
      <c r="B218" s="485"/>
      <c r="C218" s="485"/>
      <c r="D218" s="484"/>
      <c r="E218" s="486"/>
      <c r="F218" s="487"/>
      <c r="G218" s="488"/>
      <c r="H218" s="484"/>
      <c r="I218" s="485"/>
    </row>
    <row r="219" spans="1:9" ht="15" customHeight="1" x14ac:dyDescent="0.25">
      <c r="A219" s="484"/>
      <c r="B219" s="485"/>
      <c r="C219" s="485"/>
      <c r="D219" s="484"/>
      <c r="E219" s="486"/>
      <c r="F219" s="487"/>
      <c r="G219" s="488"/>
      <c r="H219" s="484"/>
      <c r="I219" s="485"/>
    </row>
    <row r="220" spans="1:9" ht="15" customHeight="1" x14ac:dyDescent="0.25">
      <c r="A220" s="484"/>
      <c r="B220" s="485"/>
      <c r="C220" s="485"/>
      <c r="D220" s="484"/>
      <c r="E220" s="486"/>
      <c r="F220" s="487"/>
      <c r="G220" s="488"/>
      <c r="H220" s="484"/>
      <c r="I220" s="485"/>
    </row>
    <row r="221" spans="1:9" ht="15" customHeight="1" x14ac:dyDescent="0.25">
      <c r="A221" s="484"/>
      <c r="B221" s="485"/>
      <c r="C221" s="485"/>
      <c r="D221" s="484"/>
      <c r="E221" s="486"/>
      <c r="F221" s="487"/>
      <c r="G221" s="488"/>
      <c r="H221" s="484"/>
      <c r="I221" s="485"/>
    </row>
    <row r="222" spans="1:9" ht="15" customHeight="1" x14ac:dyDescent="0.25">
      <c r="A222" s="484"/>
      <c r="B222" s="485"/>
      <c r="C222" s="485"/>
      <c r="D222" s="484"/>
      <c r="E222" s="486"/>
      <c r="F222" s="487"/>
      <c r="G222" s="488"/>
      <c r="H222" s="484"/>
      <c r="I222" s="485"/>
    </row>
    <row r="223" spans="1:9" ht="15" customHeight="1" x14ac:dyDescent="0.25">
      <c r="A223" s="484"/>
      <c r="B223" s="485"/>
      <c r="C223" s="485"/>
      <c r="D223" s="484"/>
      <c r="E223" s="486"/>
      <c r="F223" s="487"/>
      <c r="G223" s="488"/>
      <c r="H223" s="484"/>
      <c r="I223" s="485"/>
    </row>
    <row r="224" spans="1:9" ht="15" customHeight="1" x14ac:dyDescent="0.25">
      <c r="A224" s="484"/>
      <c r="B224" s="485"/>
      <c r="C224" s="485"/>
      <c r="D224" s="484"/>
      <c r="E224" s="486"/>
      <c r="F224" s="487"/>
      <c r="G224" s="488"/>
      <c r="H224" s="484"/>
      <c r="I224" s="485"/>
    </row>
    <row r="225" spans="1:9" ht="15" customHeight="1" x14ac:dyDescent="0.25">
      <c r="A225" s="484"/>
      <c r="B225" s="485"/>
      <c r="C225" s="485"/>
      <c r="D225" s="484"/>
      <c r="E225" s="486"/>
      <c r="F225" s="487"/>
      <c r="G225" s="488"/>
      <c r="H225" s="484"/>
      <c r="I225" s="485"/>
    </row>
    <row r="226" spans="1:9" ht="15" customHeight="1" x14ac:dyDescent="0.25">
      <c r="A226" s="484"/>
      <c r="B226" s="485"/>
      <c r="C226" s="485"/>
      <c r="D226" s="484"/>
      <c r="E226" s="486"/>
      <c r="F226" s="487"/>
      <c r="G226" s="488"/>
      <c r="H226" s="484"/>
      <c r="I226" s="485"/>
    </row>
    <row r="227" spans="1:9" ht="15" customHeight="1" x14ac:dyDescent="0.25">
      <c r="A227" s="484"/>
      <c r="B227" s="485"/>
      <c r="C227" s="485"/>
      <c r="D227" s="484"/>
      <c r="E227" s="486"/>
      <c r="F227" s="487"/>
      <c r="G227" s="488"/>
      <c r="H227" s="484"/>
      <c r="I227" s="485"/>
    </row>
    <row r="228" spans="1:9" ht="15" customHeight="1" x14ac:dyDescent="0.25">
      <c r="A228" s="484"/>
      <c r="B228" s="485"/>
      <c r="C228" s="485"/>
      <c r="D228" s="484"/>
      <c r="E228" s="486"/>
      <c r="F228" s="487"/>
      <c r="G228" s="488"/>
      <c r="H228" s="484"/>
      <c r="I228" s="485"/>
    </row>
    <row r="229" spans="1:9" ht="15" customHeight="1" x14ac:dyDescent="0.25">
      <c r="A229" s="484"/>
      <c r="B229" s="485"/>
      <c r="C229" s="485"/>
      <c r="D229" s="484"/>
      <c r="E229" s="486"/>
      <c r="F229" s="487"/>
      <c r="G229" s="488"/>
      <c r="H229" s="484"/>
      <c r="I229" s="485"/>
    </row>
    <row r="230" spans="1:9" ht="15" customHeight="1" x14ac:dyDescent="0.25">
      <c r="A230" s="484"/>
      <c r="B230" s="485"/>
      <c r="C230" s="485"/>
      <c r="D230" s="484"/>
      <c r="E230" s="486"/>
      <c r="F230" s="487"/>
      <c r="G230" s="488"/>
      <c r="H230" s="484"/>
      <c r="I230" s="485"/>
    </row>
    <row r="231" spans="1:9" ht="15" customHeight="1" x14ac:dyDescent="0.25">
      <c r="A231" s="484"/>
      <c r="B231" s="485"/>
      <c r="C231" s="485"/>
      <c r="D231" s="484"/>
      <c r="E231" s="486"/>
      <c r="F231" s="487"/>
      <c r="G231" s="488"/>
      <c r="H231" s="484"/>
      <c r="I231" s="485"/>
    </row>
    <row r="232" spans="1:9" ht="15" customHeight="1" x14ac:dyDescent="0.25">
      <c r="A232" s="484"/>
      <c r="B232" s="485"/>
      <c r="C232" s="485"/>
      <c r="D232" s="484"/>
      <c r="E232" s="486"/>
      <c r="F232" s="487"/>
      <c r="G232" s="488"/>
      <c r="H232" s="484"/>
      <c r="I232" s="485"/>
    </row>
    <row r="233" spans="1:9" ht="15" customHeight="1" x14ac:dyDescent="0.25">
      <c r="A233" s="484"/>
      <c r="B233" s="485"/>
      <c r="C233" s="485"/>
      <c r="D233" s="484"/>
      <c r="E233" s="486"/>
      <c r="F233" s="487"/>
      <c r="G233" s="488"/>
      <c r="H233" s="484"/>
      <c r="I233" s="485"/>
    </row>
    <row r="234" spans="1:9" ht="15" customHeight="1" x14ac:dyDescent="0.25">
      <c r="A234" s="484"/>
      <c r="B234" s="485"/>
      <c r="C234" s="485"/>
      <c r="D234" s="484"/>
      <c r="E234" s="486"/>
      <c r="F234" s="487"/>
      <c r="G234" s="488"/>
      <c r="H234" s="484"/>
      <c r="I234" s="485"/>
    </row>
    <row r="235" spans="1:9" ht="15" customHeight="1" x14ac:dyDescent="0.25">
      <c r="A235" s="484"/>
      <c r="B235" s="485"/>
      <c r="C235" s="485"/>
      <c r="D235" s="484"/>
      <c r="E235" s="486"/>
      <c r="F235" s="487"/>
      <c r="G235" s="488"/>
      <c r="H235" s="484"/>
      <c r="I235" s="485"/>
    </row>
    <row r="236" spans="1:9" ht="15" customHeight="1" x14ac:dyDescent="0.25">
      <c r="A236" s="484"/>
      <c r="B236" s="485"/>
      <c r="C236" s="485"/>
      <c r="D236" s="484"/>
      <c r="E236" s="486"/>
      <c r="F236" s="487"/>
      <c r="G236" s="488"/>
      <c r="H236" s="484"/>
      <c r="I236" s="485"/>
    </row>
    <row r="237" spans="1:9" ht="15" customHeight="1" x14ac:dyDescent="0.25">
      <c r="A237" s="484"/>
      <c r="B237" s="485"/>
      <c r="C237" s="485"/>
      <c r="D237" s="484"/>
      <c r="E237" s="486"/>
      <c r="F237" s="487"/>
      <c r="G237" s="488"/>
      <c r="H237" s="484"/>
      <c r="I237" s="485"/>
    </row>
    <row r="238" spans="1:9" ht="15" customHeight="1" x14ac:dyDescent="0.25">
      <c r="A238" s="484"/>
      <c r="B238" s="485"/>
      <c r="C238" s="485"/>
      <c r="D238" s="484"/>
      <c r="E238" s="486"/>
      <c r="F238" s="487"/>
      <c r="G238" s="488"/>
      <c r="H238" s="484"/>
      <c r="I238" s="485"/>
    </row>
    <row r="239" spans="1:9" ht="15" customHeight="1" x14ac:dyDescent="0.25">
      <c r="A239" s="484"/>
      <c r="B239" s="485"/>
      <c r="C239" s="485"/>
      <c r="D239" s="484"/>
      <c r="E239" s="486"/>
      <c r="F239" s="487"/>
      <c r="G239" s="488"/>
      <c r="H239" s="484"/>
      <c r="I239" s="485"/>
    </row>
    <row r="240" spans="1:9" ht="15" customHeight="1" x14ac:dyDescent="0.25">
      <c r="A240" s="484"/>
      <c r="B240" s="485"/>
      <c r="C240" s="485"/>
      <c r="D240" s="484"/>
      <c r="E240" s="486"/>
      <c r="F240" s="487"/>
      <c r="G240" s="488"/>
      <c r="H240" s="484"/>
      <c r="I240" s="485"/>
    </row>
    <row r="241" spans="1:9" ht="15" customHeight="1" x14ac:dyDescent="0.25">
      <c r="A241" s="484"/>
      <c r="B241" s="485"/>
      <c r="C241" s="485"/>
      <c r="D241" s="484"/>
      <c r="E241" s="486"/>
      <c r="F241" s="487"/>
      <c r="G241" s="488"/>
      <c r="H241" s="484"/>
      <c r="I241" s="485"/>
    </row>
    <row r="242" spans="1:9" ht="15" customHeight="1" x14ac:dyDescent="0.25">
      <c r="A242" s="484"/>
      <c r="B242" s="485"/>
      <c r="C242" s="485"/>
      <c r="D242" s="484"/>
      <c r="E242" s="486"/>
      <c r="F242" s="487"/>
      <c r="G242" s="488"/>
      <c r="H242" s="484"/>
      <c r="I242" s="485"/>
    </row>
    <row r="243" spans="1:9" ht="15" customHeight="1" x14ac:dyDescent="0.25">
      <c r="A243" s="484"/>
      <c r="B243" s="485"/>
      <c r="C243" s="485"/>
      <c r="D243" s="484"/>
      <c r="E243" s="486"/>
      <c r="F243" s="487"/>
      <c r="G243" s="488"/>
      <c r="H243" s="484"/>
      <c r="I243" s="485"/>
    </row>
    <row r="244" spans="1:9" ht="15" customHeight="1" x14ac:dyDescent="0.25">
      <c r="A244" s="484"/>
      <c r="B244" s="485"/>
      <c r="C244" s="485"/>
      <c r="D244" s="484"/>
      <c r="E244" s="486"/>
      <c r="F244" s="487"/>
      <c r="G244" s="488"/>
      <c r="H244" s="484"/>
      <c r="I244" s="485"/>
    </row>
    <row r="245" spans="1:9" ht="15" customHeight="1" x14ac:dyDescent="0.25">
      <c r="A245" s="484"/>
      <c r="B245" s="485"/>
      <c r="C245" s="485"/>
      <c r="D245" s="484"/>
      <c r="E245" s="486"/>
      <c r="F245" s="487"/>
      <c r="G245" s="488"/>
      <c r="H245" s="484"/>
      <c r="I245" s="485"/>
    </row>
    <row r="246" spans="1:9" ht="15" customHeight="1" x14ac:dyDescent="0.25">
      <c r="A246" s="484"/>
      <c r="B246" s="485"/>
      <c r="C246" s="485"/>
      <c r="D246" s="484"/>
      <c r="E246" s="486"/>
      <c r="F246" s="487"/>
      <c r="G246" s="488"/>
      <c r="H246" s="484"/>
      <c r="I246" s="485"/>
    </row>
    <row r="247" spans="1:9" ht="15" customHeight="1" x14ac:dyDescent="0.25">
      <c r="A247" s="484"/>
      <c r="B247" s="485"/>
      <c r="C247" s="485"/>
      <c r="D247" s="484"/>
      <c r="E247" s="486"/>
      <c r="F247" s="487"/>
      <c r="G247" s="488"/>
      <c r="H247" s="484"/>
      <c r="I247" s="485"/>
    </row>
    <row r="248" spans="1:9" ht="15" customHeight="1" x14ac:dyDescent="0.25">
      <c r="A248" s="484"/>
      <c r="B248" s="485"/>
      <c r="C248" s="485"/>
      <c r="D248" s="484"/>
      <c r="E248" s="486"/>
      <c r="F248" s="487"/>
      <c r="G248" s="488"/>
      <c r="H248" s="484"/>
      <c r="I248" s="485"/>
    </row>
    <row r="255" spans="1:9" ht="15.75" customHeight="1" x14ac:dyDescent="0.25">
      <c r="C255" s="533"/>
    </row>
  </sheetData>
  <phoneticPr fontId="58" type="noConversion"/>
  <pageMargins left="0.511811024" right="0.511811024" top="0.78740157499999996" bottom="0.78740157499999996" header="0.31496062000000002" footer="0.31496062000000002"/>
  <pageSetup paperSize="9" orientation="portrait" r:id="rId1"/>
  <headerFooter>
    <oddHeader>&amp;L&amp;"Calibri"&amp;10&amp;K000000 Confidencial - Somente Visualização&amp;1#_x000D_</oddHeader>
  </headerFooter>
  <ignoredErrors>
    <ignoredError sqref="F205:F208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3">
    <tabColor theme="9" tint="-0.249977111117893"/>
    <outlinePr summaryBelow="0" summaryRight="0"/>
  </sheetPr>
  <dimension ref="A1:M2109"/>
  <sheetViews>
    <sheetView topLeftCell="A1927" zoomScale="85" zoomScaleNormal="85" workbookViewId="0">
      <selection activeCell="D1956" sqref="D1956"/>
    </sheetView>
  </sheetViews>
  <sheetFormatPr defaultColWidth="14.44140625" defaultRowHeight="15.75" customHeight="1" x14ac:dyDescent="0.25"/>
  <cols>
    <col min="1" max="1" width="16.44140625" style="144" customWidth="1"/>
    <col min="2" max="2" width="93.21875" style="144" customWidth="1"/>
    <col min="3" max="3" width="16" style="144" bestFit="1" customWidth="1"/>
    <col min="4" max="4" width="17.44140625" style="150" bestFit="1" customWidth="1"/>
    <col min="5" max="5" width="20.21875" style="147" bestFit="1" customWidth="1"/>
    <col min="6" max="6" width="11.77734375" style="147" bestFit="1" customWidth="1"/>
    <col min="7" max="7" width="26.5546875" style="144" bestFit="1" customWidth="1"/>
    <col min="8" max="8" width="2.5546875" style="144" customWidth="1"/>
    <col min="9" max="9" width="12.6640625" style="144" customWidth="1"/>
    <col min="10" max="11" width="10.5546875" style="144" customWidth="1"/>
    <col min="12" max="16384" width="14.44140625" style="144"/>
  </cols>
  <sheetData>
    <row r="1" spans="1:11" ht="5.0999999999999996" customHeight="1" x14ac:dyDescent="0.25">
      <c r="A1"/>
      <c r="B1"/>
      <c r="C1"/>
      <c r="D1"/>
      <c r="E1" s="144"/>
      <c r="F1" s="144"/>
      <c r="J1"/>
      <c r="K1"/>
    </row>
    <row r="2" spans="1:11" ht="15" customHeight="1" x14ac:dyDescent="0.3">
      <c r="A2" s="145" t="s">
        <v>462</v>
      </c>
      <c r="B2" s="146"/>
      <c r="D2" s="268" t="s">
        <v>463</v>
      </c>
      <c r="G2" s="147" t="s">
        <v>4444</v>
      </c>
      <c r="I2" s="148">
        <v>45566</v>
      </c>
      <c r="J2" s="149">
        <f>INDEX(IPCA!$G$23:$R$23,MATCH($I2,IPCA!$G$2:$R$2,0))</f>
        <v>299.18200000000002</v>
      </c>
      <c r="K2" s="144" t="s">
        <v>464</v>
      </c>
    </row>
    <row r="3" spans="1:11" ht="15" customHeight="1" x14ac:dyDescent="0.25">
      <c r="A3" s="243" t="s">
        <v>465</v>
      </c>
      <c r="B3" s="242">
        <v>45566</v>
      </c>
      <c r="C3" s="145"/>
      <c r="D3" s="269">
        <f>BDI!D18/100</f>
        <v>0.12569590075274273</v>
      </c>
      <c r="G3" s="676">
        <v>0</v>
      </c>
      <c r="I3" s="148">
        <f>B3</f>
        <v>45566</v>
      </c>
      <c r="J3" s="149">
        <f>INDEX(IPCA!$G$23:$R$23,MATCH(TPU!I3,IPCA!G2:R2,0))</f>
        <v>299.18200000000002</v>
      </c>
    </row>
    <row r="4" spans="1:11" ht="5.0999999999999996" customHeight="1" x14ac:dyDescent="0.25"/>
    <row r="5" spans="1:11" ht="13.8" x14ac:dyDescent="0.25">
      <c r="A5" s="151" t="s">
        <v>466</v>
      </c>
      <c r="B5" s="151" t="s">
        <v>4</v>
      </c>
      <c r="C5" s="151" t="s">
        <v>275</v>
      </c>
      <c r="D5" s="62" t="s">
        <v>467</v>
      </c>
      <c r="E5" s="152" t="s">
        <v>279</v>
      </c>
      <c r="F5" s="152" t="s">
        <v>4443</v>
      </c>
      <c r="G5" s="250" t="s">
        <v>468</v>
      </c>
      <c r="J5" s="153">
        <f>J3/J2</f>
        <v>1</v>
      </c>
      <c r="K5" s="144" t="s">
        <v>469</v>
      </c>
    </row>
    <row r="6" spans="1:11" ht="15.75" customHeight="1" x14ac:dyDescent="0.25">
      <c r="A6" s="601" t="s">
        <v>307</v>
      </c>
      <c r="B6" s="602" t="s">
        <v>470</v>
      </c>
      <c r="C6" s="601" t="s">
        <v>471</v>
      </c>
      <c r="D6" s="159">
        <f>(G6/(1+0.35))*(1+$D$3)</f>
        <v>181.45384071318841</v>
      </c>
      <c r="E6" s="147" t="s">
        <v>4176</v>
      </c>
      <c r="F6" s="147">
        <v>217.61</v>
      </c>
      <c r="G6" s="677">
        <f>F6*(1-$G$3)</f>
        <v>217.61</v>
      </c>
      <c r="I6" s="148">
        <v>45352</v>
      </c>
      <c r="J6" s="144">
        <f>INDEX(IPCA!$G$23:$R$23,MATCH(TPU!I6,IPCA!G2:R2,0))</f>
        <v>289.85700000000003</v>
      </c>
    </row>
    <row r="7" spans="1:11" ht="15.75" customHeight="1" x14ac:dyDescent="0.25">
      <c r="A7" s="601" t="s">
        <v>473</v>
      </c>
      <c r="B7" s="602" t="s">
        <v>474</v>
      </c>
      <c r="C7" s="601" t="s">
        <v>471</v>
      </c>
      <c r="D7" s="159">
        <f t="shared" ref="D7:D70" si="0">(G7/(1+0.35))*(1+$D$3)</f>
        <v>200.08202324860787</v>
      </c>
      <c r="E7" s="147" t="str">
        <f>$E$6</f>
        <v>DER/SP 31/10/2024</v>
      </c>
      <c r="F7" s="147">
        <v>239.95</v>
      </c>
      <c r="G7" s="677">
        <f t="shared" ref="G7:G70" si="1">F7*(1-$G$3)</f>
        <v>239.95</v>
      </c>
      <c r="J7" s="153">
        <f>J3/J6</f>
        <v>1.0321710360626102</v>
      </c>
      <c r="K7" s="144" t="s">
        <v>4190</v>
      </c>
    </row>
    <row r="8" spans="1:11" ht="15.75" customHeight="1" x14ac:dyDescent="0.25">
      <c r="A8" s="601" t="s">
        <v>475</v>
      </c>
      <c r="B8" s="602" t="s">
        <v>476</v>
      </c>
      <c r="C8" s="601" t="s">
        <v>471</v>
      </c>
      <c r="D8" s="159">
        <f t="shared" si="0"/>
        <v>167.76204316477356</v>
      </c>
      <c r="E8" s="147" t="str">
        <f t="shared" ref="E8:E71" si="2">$E$6</f>
        <v>DER/SP 31/10/2024</v>
      </c>
      <c r="F8" s="147">
        <v>201.19</v>
      </c>
      <c r="G8" s="677">
        <f t="shared" si="1"/>
        <v>201.19</v>
      </c>
    </row>
    <row r="9" spans="1:11" ht="15.75" customHeight="1" x14ac:dyDescent="0.25">
      <c r="A9" s="601" t="s">
        <v>477</v>
      </c>
      <c r="B9" s="602" t="s">
        <v>478</v>
      </c>
      <c r="C9" s="601" t="s">
        <v>471</v>
      </c>
      <c r="D9" s="159">
        <f t="shared" si="0"/>
        <v>228.93319226049294</v>
      </c>
      <c r="E9" s="147" t="str">
        <f t="shared" si="2"/>
        <v>DER/SP 31/10/2024</v>
      </c>
      <c r="F9" s="147">
        <v>274.55</v>
      </c>
      <c r="G9" s="677">
        <f t="shared" si="1"/>
        <v>274.55</v>
      </c>
    </row>
    <row r="10" spans="1:11" ht="15.75" customHeight="1" x14ac:dyDescent="0.25">
      <c r="A10" s="601" t="s">
        <v>479</v>
      </c>
      <c r="B10" s="602" t="s">
        <v>480</v>
      </c>
      <c r="C10" s="601" t="s">
        <v>471</v>
      </c>
      <c r="D10" s="159">
        <f t="shared" si="0"/>
        <v>190.11752990490766</v>
      </c>
      <c r="E10" s="147" t="str">
        <f t="shared" si="2"/>
        <v>DER/SP 31/10/2024</v>
      </c>
      <c r="F10" s="147">
        <v>228</v>
      </c>
      <c r="G10" s="677">
        <f t="shared" si="1"/>
        <v>228</v>
      </c>
    </row>
    <row r="11" spans="1:11" ht="15.75" customHeight="1" x14ac:dyDescent="0.25">
      <c r="A11" s="601" t="s">
        <v>481</v>
      </c>
      <c r="B11" s="602" t="s">
        <v>482</v>
      </c>
      <c r="C11" s="601" t="s">
        <v>471</v>
      </c>
      <c r="D11" s="159">
        <f t="shared" si="0"/>
        <v>259.40202797420051</v>
      </c>
      <c r="E11" s="147" t="str">
        <f t="shared" si="2"/>
        <v>DER/SP 31/10/2024</v>
      </c>
      <c r="F11" s="147">
        <v>311.08999999999997</v>
      </c>
      <c r="G11" s="677">
        <f t="shared" si="1"/>
        <v>311.08999999999997</v>
      </c>
    </row>
    <row r="12" spans="1:11" ht="15.75" customHeight="1" x14ac:dyDescent="0.25">
      <c r="A12" s="601" t="s">
        <v>305</v>
      </c>
      <c r="B12" s="602" t="s">
        <v>483</v>
      </c>
      <c r="C12" s="601" t="s">
        <v>316</v>
      </c>
      <c r="D12" s="159">
        <f t="shared" si="0"/>
        <v>1502.5538728602999</v>
      </c>
      <c r="E12" s="147" t="str">
        <f t="shared" si="2"/>
        <v>DER/SP 31/10/2024</v>
      </c>
      <c r="F12" s="147">
        <v>1801.95</v>
      </c>
      <c r="G12" s="726">
        <f t="shared" si="1"/>
        <v>1801.95</v>
      </c>
    </row>
    <row r="13" spans="1:11" ht="15.75" customHeight="1" x14ac:dyDescent="0.25">
      <c r="A13" s="601" t="s">
        <v>484</v>
      </c>
      <c r="B13" s="602" t="s">
        <v>485</v>
      </c>
      <c r="C13" s="601" t="s">
        <v>316</v>
      </c>
      <c r="D13" s="159">
        <f t="shared" si="0"/>
        <v>5103.6717363446305</v>
      </c>
      <c r="E13" s="147" t="str">
        <f t="shared" si="2"/>
        <v>DER/SP 31/10/2024</v>
      </c>
      <c r="F13" s="147">
        <v>6120.62</v>
      </c>
      <c r="G13" s="677">
        <f t="shared" si="1"/>
        <v>6120.62</v>
      </c>
    </row>
    <row r="14" spans="1:11" ht="15.75" customHeight="1" x14ac:dyDescent="0.25">
      <c r="A14" s="601" t="s">
        <v>301</v>
      </c>
      <c r="B14" s="602" t="s">
        <v>486</v>
      </c>
      <c r="C14" s="601" t="s">
        <v>487</v>
      </c>
      <c r="D14" s="159">
        <f t="shared" si="0"/>
        <v>15.276110297622404</v>
      </c>
      <c r="E14" s="147" t="str">
        <f t="shared" si="2"/>
        <v>DER/SP 31/10/2024</v>
      </c>
      <c r="F14" s="147">
        <v>18.32</v>
      </c>
      <c r="G14" s="677">
        <f t="shared" si="1"/>
        <v>18.32</v>
      </c>
    </row>
    <row r="15" spans="1:11" ht="15.75" customHeight="1" x14ac:dyDescent="0.25">
      <c r="A15" s="601" t="s">
        <v>303</v>
      </c>
      <c r="B15" s="602" t="s">
        <v>488</v>
      </c>
      <c r="C15" s="601" t="s">
        <v>471</v>
      </c>
      <c r="D15" s="159">
        <f t="shared" si="0"/>
        <v>10.906742505071017</v>
      </c>
      <c r="E15" s="147" t="str">
        <f t="shared" si="2"/>
        <v>DER/SP 31/10/2024</v>
      </c>
      <c r="F15" s="147">
        <v>13.08</v>
      </c>
      <c r="G15" s="677">
        <f t="shared" si="1"/>
        <v>13.08</v>
      </c>
    </row>
    <row r="16" spans="1:11" ht="15.75" customHeight="1" x14ac:dyDescent="0.25">
      <c r="A16" s="601" t="s">
        <v>306</v>
      </c>
      <c r="B16" s="602" t="s">
        <v>489</v>
      </c>
      <c r="C16" s="601" t="s">
        <v>490</v>
      </c>
      <c r="D16" s="159">
        <f t="shared" si="0"/>
        <v>2368.764360757305</v>
      </c>
      <c r="E16" s="147" t="str">
        <f t="shared" si="2"/>
        <v>DER/SP 31/10/2024</v>
      </c>
      <c r="F16" s="147">
        <v>2840.76</v>
      </c>
      <c r="G16" s="677">
        <f t="shared" si="1"/>
        <v>2840.76</v>
      </c>
    </row>
    <row r="17" spans="1:7" ht="15.75" customHeight="1" x14ac:dyDescent="0.25">
      <c r="A17" s="601" t="s">
        <v>491</v>
      </c>
      <c r="B17" s="602" t="s">
        <v>492</v>
      </c>
      <c r="C17" s="601" t="s">
        <v>490</v>
      </c>
      <c r="D17" s="159">
        <f t="shared" si="0"/>
        <v>2610.238639200998</v>
      </c>
      <c r="E17" s="147" t="str">
        <f t="shared" si="2"/>
        <v>DER/SP 31/10/2024</v>
      </c>
      <c r="F17" s="147">
        <v>3130.35</v>
      </c>
      <c r="G17" s="677">
        <f t="shared" si="1"/>
        <v>3130.35</v>
      </c>
    </row>
    <row r="18" spans="1:7" ht="15.75" customHeight="1" x14ac:dyDescent="0.25">
      <c r="A18" s="601" t="s">
        <v>493</v>
      </c>
      <c r="B18" s="602" t="s">
        <v>494</v>
      </c>
      <c r="C18" s="601" t="s">
        <v>495</v>
      </c>
      <c r="D18" s="159">
        <f t="shared" si="0"/>
        <v>15130.853833984531</v>
      </c>
      <c r="E18" s="147" t="str">
        <f t="shared" si="2"/>
        <v>DER/SP 31/10/2024</v>
      </c>
      <c r="F18" s="147">
        <v>18145.8</v>
      </c>
      <c r="G18" s="677">
        <f t="shared" si="1"/>
        <v>18145.8</v>
      </c>
    </row>
    <row r="19" spans="1:7" ht="15.75" customHeight="1" x14ac:dyDescent="0.25">
      <c r="A19" s="601" t="s">
        <v>496</v>
      </c>
      <c r="B19" s="602" t="s">
        <v>497</v>
      </c>
      <c r="C19" s="601" t="s">
        <v>498</v>
      </c>
      <c r="D19" s="159">
        <f t="shared" si="0"/>
        <v>1762.055962692345</v>
      </c>
      <c r="E19" s="147" t="str">
        <f t="shared" si="2"/>
        <v>DER/SP 31/10/2024</v>
      </c>
      <c r="F19" s="147">
        <v>2113.16</v>
      </c>
      <c r="G19" s="677">
        <f t="shared" si="1"/>
        <v>2113.16</v>
      </c>
    </row>
    <row r="20" spans="1:7" ht="15.75" customHeight="1" x14ac:dyDescent="0.25">
      <c r="A20" s="601" t="s">
        <v>499</v>
      </c>
      <c r="B20" s="602" t="s">
        <v>500</v>
      </c>
      <c r="C20" s="601" t="s">
        <v>498</v>
      </c>
      <c r="D20" s="159">
        <f t="shared" si="0"/>
        <v>4698.8047825287149</v>
      </c>
      <c r="E20" s="147" t="str">
        <f t="shared" si="2"/>
        <v>DER/SP 31/10/2024</v>
      </c>
      <c r="F20" s="147">
        <v>5635.08</v>
      </c>
      <c r="G20" s="677">
        <f t="shared" si="1"/>
        <v>5635.08</v>
      </c>
    </row>
    <row r="21" spans="1:7" ht="15.75" customHeight="1" x14ac:dyDescent="0.25">
      <c r="A21" s="601" t="s">
        <v>501</v>
      </c>
      <c r="B21" s="602" t="s">
        <v>502</v>
      </c>
      <c r="C21" s="601" t="s">
        <v>471</v>
      </c>
      <c r="D21" s="159">
        <f t="shared" si="0"/>
        <v>312.88509099218641</v>
      </c>
      <c r="E21" s="147" t="str">
        <f t="shared" si="2"/>
        <v>DER/SP 31/10/2024</v>
      </c>
      <c r="F21" s="147">
        <v>375.23</v>
      </c>
      <c r="G21" s="677">
        <f t="shared" si="1"/>
        <v>375.23</v>
      </c>
    </row>
    <row r="22" spans="1:7" ht="15.75" customHeight="1" x14ac:dyDescent="0.25">
      <c r="A22" s="601" t="s">
        <v>503</v>
      </c>
      <c r="B22" s="602" t="s">
        <v>504</v>
      </c>
      <c r="C22" s="601" t="s">
        <v>471</v>
      </c>
      <c r="D22" s="159">
        <f t="shared" si="0"/>
        <v>318.67200177087091</v>
      </c>
      <c r="E22" s="147" t="str">
        <f t="shared" si="2"/>
        <v>DER/SP 31/10/2024</v>
      </c>
      <c r="F22" s="147">
        <v>382.17</v>
      </c>
      <c r="G22" s="677">
        <f t="shared" si="1"/>
        <v>382.17</v>
      </c>
    </row>
    <row r="23" spans="1:7" ht="15.75" customHeight="1" x14ac:dyDescent="0.25">
      <c r="A23" s="601" t="s">
        <v>505</v>
      </c>
      <c r="B23" s="602" t="s">
        <v>506</v>
      </c>
      <c r="C23" s="601" t="s">
        <v>471</v>
      </c>
      <c r="D23" s="159">
        <f t="shared" si="0"/>
        <v>428.76506086448916</v>
      </c>
      <c r="E23" s="147" t="str">
        <f t="shared" si="2"/>
        <v>DER/SP 31/10/2024</v>
      </c>
      <c r="F23" s="147">
        <v>514.20000000000005</v>
      </c>
      <c r="G23" s="677">
        <f t="shared" si="1"/>
        <v>514.20000000000005</v>
      </c>
    </row>
    <row r="24" spans="1:7" ht="15.75" customHeight="1" x14ac:dyDescent="0.25">
      <c r="A24" s="601" t="s">
        <v>507</v>
      </c>
      <c r="B24" s="602" t="s">
        <v>508</v>
      </c>
      <c r="C24" s="601" t="s">
        <v>471</v>
      </c>
      <c r="D24" s="159">
        <f t="shared" si="0"/>
        <v>463.55323344182568</v>
      </c>
      <c r="E24" s="147" t="str">
        <f t="shared" si="2"/>
        <v>DER/SP 31/10/2024</v>
      </c>
      <c r="F24" s="147">
        <v>555.91999999999996</v>
      </c>
      <c r="G24" s="677">
        <f t="shared" si="1"/>
        <v>555.91999999999996</v>
      </c>
    </row>
    <row r="25" spans="1:7" ht="15.75" customHeight="1" x14ac:dyDescent="0.25">
      <c r="A25" s="601" t="s">
        <v>509</v>
      </c>
      <c r="B25" s="602" t="s">
        <v>510</v>
      </c>
      <c r="C25" s="601" t="s">
        <v>471</v>
      </c>
      <c r="D25" s="159">
        <f t="shared" si="0"/>
        <v>626.82916997989571</v>
      </c>
      <c r="E25" s="147" t="str">
        <f t="shared" si="2"/>
        <v>DER/SP 31/10/2024</v>
      </c>
      <c r="F25" s="147">
        <v>751.73</v>
      </c>
      <c r="G25" s="677">
        <f t="shared" si="1"/>
        <v>751.73</v>
      </c>
    </row>
    <row r="26" spans="1:7" ht="15.75" customHeight="1" x14ac:dyDescent="0.25">
      <c r="A26" s="601" t="s">
        <v>511</v>
      </c>
      <c r="B26" s="602" t="s">
        <v>512</v>
      </c>
      <c r="C26" s="601" t="s">
        <v>471</v>
      </c>
      <c r="D26" s="159">
        <f t="shared" si="0"/>
        <v>667.8545316962178</v>
      </c>
      <c r="E26" s="147" t="str">
        <f t="shared" si="2"/>
        <v>DER/SP 31/10/2024</v>
      </c>
      <c r="F26" s="147">
        <v>800.93</v>
      </c>
      <c r="G26" s="677">
        <f t="shared" si="1"/>
        <v>800.93</v>
      </c>
    </row>
    <row r="27" spans="1:7" ht="15.75" customHeight="1" x14ac:dyDescent="0.25">
      <c r="A27" s="601" t="s">
        <v>513</v>
      </c>
      <c r="B27" s="602" t="s">
        <v>514</v>
      </c>
      <c r="C27" s="601" t="s">
        <v>471</v>
      </c>
      <c r="D27" s="159">
        <f t="shared" si="0"/>
        <v>724.28108103246836</v>
      </c>
      <c r="E27" s="147" t="str">
        <f t="shared" si="2"/>
        <v>DER/SP 31/10/2024</v>
      </c>
      <c r="F27" s="147">
        <v>868.6</v>
      </c>
      <c r="G27" s="677">
        <f t="shared" si="1"/>
        <v>868.6</v>
      </c>
    </row>
    <row r="28" spans="1:7" ht="15.75" customHeight="1" x14ac:dyDescent="0.25">
      <c r="A28" s="601" t="s">
        <v>515</v>
      </c>
      <c r="B28" s="602" t="s">
        <v>516</v>
      </c>
      <c r="C28" s="601" t="s">
        <v>471</v>
      </c>
      <c r="D28" s="159">
        <f t="shared" si="0"/>
        <v>828.57055237109466</v>
      </c>
      <c r="E28" s="147" t="str">
        <f t="shared" si="2"/>
        <v>DER/SP 31/10/2024</v>
      </c>
      <c r="F28" s="147">
        <v>993.67</v>
      </c>
      <c r="G28" s="677">
        <f t="shared" si="1"/>
        <v>993.67</v>
      </c>
    </row>
    <row r="29" spans="1:7" ht="15.75" customHeight="1" x14ac:dyDescent="0.25">
      <c r="A29" s="601" t="s">
        <v>517</v>
      </c>
      <c r="B29" s="602" t="s">
        <v>518</v>
      </c>
      <c r="C29" s="601" t="s">
        <v>471</v>
      </c>
      <c r="D29" s="159">
        <f t="shared" si="0"/>
        <v>799.59430603690362</v>
      </c>
      <c r="E29" s="147" t="str">
        <f t="shared" si="2"/>
        <v>DER/SP 31/10/2024</v>
      </c>
      <c r="F29" s="147">
        <v>958.92</v>
      </c>
      <c r="G29" s="677">
        <f t="shared" si="1"/>
        <v>958.92</v>
      </c>
    </row>
    <row r="30" spans="1:7" ht="15.75" customHeight="1" x14ac:dyDescent="0.25">
      <c r="A30" s="601" t="s">
        <v>519</v>
      </c>
      <c r="B30" s="602" t="s">
        <v>520</v>
      </c>
      <c r="C30" s="601" t="s">
        <v>471</v>
      </c>
      <c r="D30" s="159">
        <f t="shared" si="0"/>
        <v>822.78364159241016</v>
      </c>
      <c r="E30" s="147" t="str">
        <f t="shared" si="2"/>
        <v>DER/SP 31/10/2024</v>
      </c>
      <c r="F30" s="147">
        <v>986.73</v>
      </c>
      <c r="G30" s="677">
        <f t="shared" si="1"/>
        <v>986.73</v>
      </c>
    </row>
    <row r="31" spans="1:7" ht="15.75" customHeight="1" x14ac:dyDescent="0.25">
      <c r="A31" s="601" t="s">
        <v>521</v>
      </c>
      <c r="B31" s="602" t="s">
        <v>522</v>
      </c>
      <c r="C31" s="601" t="s">
        <v>471</v>
      </c>
      <c r="D31" s="159">
        <f t="shared" si="0"/>
        <v>950.2457715102355</v>
      </c>
      <c r="E31" s="147" t="str">
        <f t="shared" si="2"/>
        <v>DER/SP 31/10/2024</v>
      </c>
      <c r="F31" s="147">
        <v>1139.5899999999999</v>
      </c>
      <c r="G31" s="677">
        <f t="shared" si="1"/>
        <v>1139.5899999999999</v>
      </c>
    </row>
    <row r="32" spans="1:7" ht="13.8" x14ac:dyDescent="0.25">
      <c r="A32" s="601" t="s">
        <v>523</v>
      </c>
      <c r="B32" s="602" t="s">
        <v>524</v>
      </c>
      <c r="C32" s="601" t="s">
        <v>471</v>
      </c>
      <c r="D32" s="159">
        <f t="shared" si="0"/>
        <v>1268.9261117692602</v>
      </c>
      <c r="E32" s="147" t="str">
        <f t="shared" si="2"/>
        <v>DER/SP 31/10/2024</v>
      </c>
      <c r="F32" s="147">
        <v>1521.77</v>
      </c>
      <c r="G32" s="677">
        <f t="shared" si="1"/>
        <v>1521.77</v>
      </c>
    </row>
    <row r="33" spans="1:7" ht="13.8" x14ac:dyDescent="0.25">
      <c r="A33" s="601" t="s">
        <v>309</v>
      </c>
      <c r="B33" s="602" t="s">
        <v>525</v>
      </c>
      <c r="C33" s="601" t="s">
        <v>471</v>
      </c>
      <c r="D33" s="159">
        <f t="shared" si="0"/>
        <v>130.17213856778568</v>
      </c>
      <c r="E33" s="147" t="str">
        <f t="shared" si="2"/>
        <v>DER/SP 31/10/2024</v>
      </c>
      <c r="F33" s="147">
        <v>156.11000000000001</v>
      </c>
      <c r="G33" s="677">
        <f t="shared" si="1"/>
        <v>156.11000000000001</v>
      </c>
    </row>
    <row r="34" spans="1:7" ht="13.8" x14ac:dyDescent="0.25">
      <c r="A34" s="601" t="s">
        <v>526</v>
      </c>
      <c r="B34" s="602" t="s">
        <v>527</v>
      </c>
      <c r="C34" s="601" t="s">
        <v>471</v>
      </c>
      <c r="D34" s="159">
        <f t="shared" si="0"/>
        <v>155.56283499587531</v>
      </c>
      <c r="E34" s="147" t="str">
        <f t="shared" si="2"/>
        <v>DER/SP 31/10/2024</v>
      </c>
      <c r="F34" s="147">
        <v>186.56</v>
      </c>
      <c r="G34" s="677">
        <f t="shared" si="1"/>
        <v>186.56</v>
      </c>
    </row>
    <row r="35" spans="1:7" ht="13.8" x14ac:dyDescent="0.25">
      <c r="A35" s="601" t="s">
        <v>528</v>
      </c>
      <c r="B35" s="602" t="s">
        <v>529</v>
      </c>
      <c r="C35" s="601" t="s">
        <v>316</v>
      </c>
      <c r="D35" s="159">
        <f t="shared" si="0"/>
        <v>2512.2030339776652</v>
      </c>
      <c r="E35" s="147" t="str">
        <f t="shared" si="2"/>
        <v>DER/SP 31/10/2024</v>
      </c>
      <c r="F35" s="147">
        <v>3012.78</v>
      </c>
      <c r="G35" s="677">
        <f t="shared" si="1"/>
        <v>3012.78</v>
      </c>
    </row>
    <row r="36" spans="1:7" ht="13.8" x14ac:dyDescent="0.25">
      <c r="A36" s="601" t="s">
        <v>367</v>
      </c>
      <c r="B36" s="602" t="s">
        <v>530</v>
      </c>
      <c r="C36" s="601" t="s">
        <v>316</v>
      </c>
      <c r="D36" s="159">
        <f t="shared" si="0"/>
        <v>2661.3452330951727</v>
      </c>
      <c r="E36" s="147" t="str">
        <f t="shared" si="2"/>
        <v>DER/SP 31/10/2024</v>
      </c>
      <c r="F36" s="147">
        <v>3191.64</v>
      </c>
      <c r="G36" s="677">
        <f t="shared" si="1"/>
        <v>3191.64</v>
      </c>
    </row>
    <row r="37" spans="1:7" ht="13.8" x14ac:dyDescent="0.25">
      <c r="A37" s="601" t="s">
        <v>531</v>
      </c>
      <c r="B37" s="602" t="s">
        <v>532</v>
      </c>
      <c r="C37" s="601" t="s">
        <v>293</v>
      </c>
      <c r="D37" s="159">
        <f t="shared" si="0"/>
        <v>2229.6783783531878</v>
      </c>
      <c r="E37" s="147" t="str">
        <f t="shared" si="2"/>
        <v>DER/SP 31/10/2024</v>
      </c>
      <c r="F37" s="147">
        <v>2673.96</v>
      </c>
      <c r="G37" s="677">
        <f t="shared" si="1"/>
        <v>2673.96</v>
      </c>
    </row>
    <row r="38" spans="1:7" ht="13.8" x14ac:dyDescent="0.25">
      <c r="A38" s="601" t="s">
        <v>533</v>
      </c>
      <c r="B38" s="602" t="s">
        <v>534</v>
      </c>
      <c r="C38" s="601" t="s">
        <v>293</v>
      </c>
      <c r="D38" s="159">
        <f t="shared" si="0"/>
        <v>1993.5323938397239</v>
      </c>
      <c r="E38" s="147" t="str">
        <f t="shared" si="2"/>
        <v>DER/SP 31/10/2024</v>
      </c>
      <c r="F38" s="147">
        <v>2390.7600000000002</v>
      </c>
      <c r="G38" s="677">
        <f t="shared" si="1"/>
        <v>2390.7600000000002</v>
      </c>
    </row>
    <row r="39" spans="1:7" ht="13.8" x14ac:dyDescent="0.25">
      <c r="A39" s="601" t="s">
        <v>535</v>
      </c>
      <c r="B39" s="602" t="s">
        <v>536</v>
      </c>
      <c r="C39" s="601" t="s">
        <v>293</v>
      </c>
      <c r="D39" s="159">
        <f t="shared" si="0"/>
        <v>2222.9158644605177</v>
      </c>
      <c r="E39" s="147" t="str">
        <f t="shared" si="2"/>
        <v>DER/SP 31/10/2024</v>
      </c>
      <c r="F39" s="147">
        <v>2665.85</v>
      </c>
      <c r="G39" s="677">
        <f t="shared" si="1"/>
        <v>2665.85</v>
      </c>
    </row>
    <row r="40" spans="1:7" ht="13.8" x14ac:dyDescent="0.25">
      <c r="A40" s="601" t="s">
        <v>537</v>
      </c>
      <c r="B40" s="602" t="s">
        <v>538</v>
      </c>
      <c r="C40" s="601" t="s">
        <v>293</v>
      </c>
      <c r="D40" s="159">
        <f t="shared" si="0"/>
        <v>1512.6851359670743</v>
      </c>
      <c r="E40" s="147" t="str">
        <f t="shared" si="2"/>
        <v>DER/SP 31/10/2024</v>
      </c>
      <c r="F40" s="147">
        <v>1814.1</v>
      </c>
      <c r="G40" s="677">
        <f t="shared" si="1"/>
        <v>1814.1</v>
      </c>
    </row>
    <row r="41" spans="1:7" ht="13.8" x14ac:dyDescent="0.25">
      <c r="A41" s="601" t="s">
        <v>539</v>
      </c>
      <c r="B41" s="602" t="s">
        <v>540</v>
      </c>
      <c r="C41" s="601" t="s">
        <v>316</v>
      </c>
      <c r="D41" s="159">
        <f t="shared" si="0"/>
        <v>5079.6902444145198</v>
      </c>
      <c r="E41" s="147" t="str">
        <f t="shared" si="2"/>
        <v>DER/SP 31/10/2024</v>
      </c>
      <c r="F41" s="147">
        <v>6091.86</v>
      </c>
      <c r="G41" s="677">
        <f t="shared" si="1"/>
        <v>6091.86</v>
      </c>
    </row>
    <row r="42" spans="1:7" ht="13.8" x14ac:dyDescent="0.25">
      <c r="A42" s="601" t="s">
        <v>541</v>
      </c>
      <c r="B42" s="602" t="s">
        <v>542</v>
      </c>
      <c r="C42" s="601" t="s">
        <v>316</v>
      </c>
      <c r="D42" s="159">
        <f t="shared" si="0"/>
        <v>4818.52045695173</v>
      </c>
      <c r="E42" s="147" t="str">
        <f t="shared" si="2"/>
        <v>DER/SP 31/10/2024</v>
      </c>
      <c r="F42" s="147">
        <v>5778.65</v>
      </c>
      <c r="G42" s="677">
        <f t="shared" si="1"/>
        <v>5778.65</v>
      </c>
    </row>
    <row r="43" spans="1:7" ht="13.8" x14ac:dyDescent="0.25">
      <c r="A43" s="601" t="s">
        <v>543</v>
      </c>
      <c r="B43" s="602" t="s">
        <v>544</v>
      </c>
      <c r="C43" s="601" t="s">
        <v>545</v>
      </c>
      <c r="D43" s="159">
        <f t="shared" si="0"/>
        <v>4834.2551840978076</v>
      </c>
      <c r="E43" s="147" t="str">
        <f t="shared" si="2"/>
        <v>DER/SP 31/10/2024</v>
      </c>
      <c r="F43" s="147">
        <v>5797.52</v>
      </c>
      <c r="G43" s="677">
        <f t="shared" si="1"/>
        <v>5797.52</v>
      </c>
    </row>
    <row r="44" spans="1:7" ht="13.8" x14ac:dyDescent="0.25">
      <c r="A44" s="601" t="s">
        <v>546</v>
      </c>
      <c r="B44" s="602" t="s">
        <v>547</v>
      </c>
      <c r="C44" s="601" t="s">
        <v>545</v>
      </c>
      <c r="D44" s="159">
        <f t="shared" si="0"/>
        <v>4374.8295022920756</v>
      </c>
      <c r="E44" s="147" t="str">
        <f t="shared" si="2"/>
        <v>DER/SP 31/10/2024</v>
      </c>
      <c r="F44" s="147">
        <v>5246.55</v>
      </c>
      <c r="G44" s="677">
        <f t="shared" si="1"/>
        <v>5246.55</v>
      </c>
    </row>
    <row r="45" spans="1:7" ht="13.8" x14ac:dyDescent="0.25">
      <c r="A45" s="601" t="s">
        <v>548</v>
      </c>
      <c r="B45" s="602" t="s">
        <v>549</v>
      </c>
      <c r="C45" s="601" t="s">
        <v>316</v>
      </c>
      <c r="D45" s="159">
        <f t="shared" si="0"/>
        <v>4.1275516360933899</v>
      </c>
      <c r="E45" s="147" t="str">
        <f t="shared" si="2"/>
        <v>DER/SP 31/10/2024</v>
      </c>
      <c r="F45" s="147">
        <v>4.95</v>
      </c>
      <c r="G45" s="677">
        <f t="shared" si="1"/>
        <v>4.95</v>
      </c>
    </row>
    <row r="46" spans="1:7" ht="16.2" x14ac:dyDescent="0.25">
      <c r="A46" s="601" t="s">
        <v>550</v>
      </c>
      <c r="B46" s="602" t="s">
        <v>551</v>
      </c>
      <c r="C46" s="601" t="s">
        <v>4191</v>
      </c>
      <c r="D46" s="159">
        <f t="shared" si="0"/>
        <v>2.9685017827257512</v>
      </c>
      <c r="E46" s="147" t="str">
        <f t="shared" si="2"/>
        <v>DER/SP 31/10/2024</v>
      </c>
      <c r="F46" s="147">
        <v>3.56</v>
      </c>
      <c r="G46" s="677">
        <f t="shared" si="1"/>
        <v>3.56</v>
      </c>
    </row>
    <row r="47" spans="1:7" ht="13.8" x14ac:dyDescent="0.25">
      <c r="A47" s="601" t="s">
        <v>552</v>
      </c>
      <c r="B47" s="602" t="s">
        <v>553</v>
      </c>
      <c r="C47" s="601" t="s">
        <v>471</v>
      </c>
      <c r="D47" s="159">
        <f t="shared" si="0"/>
        <v>5.0698007974642039</v>
      </c>
      <c r="E47" s="147" t="str">
        <f t="shared" si="2"/>
        <v>DER/SP 31/10/2024</v>
      </c>
      <c r="F47" s="147">
        <v>6.08</v>
      </c>
      <c r="G47" s="677">
        <f t="shared" si="1"/>
        <v>6.08</v>
      </c>
    </row>
    <row r="48" spans="1:7" ht="13.8" x14ac:dyDescent="0.25">
      <c r="A48" s="601" t="s">
        <v>554</v>
      </c>
      <c r="B48" s="602" t="s">
        <v>555</v>
      </c>
      <c r="C48" s="601" t="s">
        <v>293</v>
      </c>
      <c r="D48" s="159">
        <f t="shared" si="0"/>
        <v>9986.1817513880396</v>
      </c>
      <c r="E48" s="147" t="str">
        <f t="shared" si="2"/>
        <v>DER/SP 31/10/2024</v>
      </c>
      <c r="F48" s="147">
        <v>11976.01</v>
      </c>
      <c r="G48" s="677">
        <f t="shared" si="1"/>
        <v>11976.01</v>
      </c>
    </row>
    <row r="49" spans="1:7" ht="13.8" x14ac:dyDescent="0.25">
      <c r="A49" s="601" t="s">
        <v>556</v>
      </c>
      <c r="B49" s="602" t="s">
        <v>557</v>
      </c>
      <c r="C49" s="601" t="s">
        <v>293</v>
      </c>
      <c r="D49" s="159">
        <f t="shared" si="0"/>
        <v>13694.015586263731</v>
      </c>
      <c r="E49" s="147" t="str">
        <f t="shared" si="2"/>
        <v>DER/SP 31/10/2024</v>
      </c>
      <c r="F49" s="147">
        <v>16422.66</v>
      </c>
      <c r="G49" s="677">
        <f t="shared" si="1"/>
        <v>16422.66</v>
      </c>
    </row>
    <row r="50" spans="1:7" ht="13.8" x14ac:dyDescent="0.25">
      <c r="A50" s="601" t="s">
        <v>558</v>
      </c>
      <c r="B50" s="602" t="s">
        <v>559</v>
      </c>
      <c r="C50" s="601" t="s">
        <v>545</v>
      </c>
      <c r="D50" s="159">
        <f t="shared" si="0"/>
        <v>3663.1728923243454</v>
      </c>
      <c r="E50" s="147" t="str">
        <f t="shared" si="2"/>
        <v>DER/SP 31/10/2024</v>
      </c>
      <c r="F50" s="147">
        <v>4393.09</v>
      </c>
      <c r="G50" s="677">
        <f t="shared" si="1"/>
        <v>4393.09</v>
      </c>
    </row>
    <row r="51" spans="1:7" ht="13.8" x14ac:dyDescent="0.25">
      <c r="A51" s="601" t="s">
        <v>560</v>
      </c>
      <c r="B51" s="602" t="s">
        <v>561</v>
      </c>
      <c r="C51" s="601" t="s">
        <v>293</v>
      </c>
      <c r="D51" s="159">
        <f t="shared" si="0"/>
        <v>2992.5416440729373</v>
      </c>
      <c r="E51" s="147" t="str">
        <f t="shared" si="2"/>
        <v>DER/SP 31/10/2024</v>
      </c>
      <c r="F51" s="147">
        <v>3588.83</v>
      </c>
      <c r="G51" s="677">
        <f t="shared" si="1"/>
        <v>3588.83</v>
      </c>
    </row>
    <row r="52" spans="1:7" ht="13.8" x14ac:dyDescent="0.25">
      <c r="A52" s="601" t="s">
        <v>562</v>
      </c>
      <c r="B52" s="602" t="s">
        <v>563</v>
      </c>
      <c r="C52" s="601" t="s">
        <v>316</v>
      </c>
      <c r="D52" s="159">
        <f t="shared" si="0"/>
        <v>261.50332698893897</v>
      </c>
      <c r="E52" s="147" t="str">
        <f t="shared" si="2"/>
        <v>DER/SP 31/10/2024</v>
      </c>
      <c r="F52" s="147">
        <v>313.61</v>
      </c>
      <c r="G52" s="677">
        <f t="shared" si="1"/>
        <v>313.61</v>
      </c>
    </row>
    <row r="53" spans="1:7" ht="13.8" x14ac:dyDescent="0.25">
      <c r="A53" s="601" t="s">
        <v>564</v>
      </c>
      <c r="B53" s="602" t="s">
        <v>565</v>
      </c>
      <c r="C53" s="601" t="s">
        <v>471</v>
      </c>
      <c r="D53" s="159">
        <f t="shared" si="0"/>
        <v>8.4302115234149841</v>
      </c>
      <c r="E53" s="147" t="str">
        <f t="shared" si="2"/>
        <v>DER/SP 31/10/2024</v>
      </c>
      <c r="F53" s="147">
        <v>10.11</v>
      </c>
      <c r="G53" s="677">
        <f t="shared" si="1"/>
        <v>10.11</v>
      </c>
    </row>
    <row r="54" spans="1:7" ht="13.8" x14ac:dyDescent="0.25">
      <c r="A54" s="601" t="s">
        <v>566</v>
      </c>
      <c r="B54" s="602" t="s">
        <v>567</v>
      </c>
      <c r="C54" s="601" t="s">
        <v>568</v>
      </c>
      <c r="D54" s="159">
        <f t="shared" si="0"/>
        <v>2439.341324490425</v>
      </c>
      <c r="E54" s="147" t="str">
        <f t="shared" si="2"/>
        <v>DER/SP 31/10/2024</v>
      </c>
      <c r="F54" s="147">
        <v>2925.4</v>
      </c>
      <c r="G54" s="677">
        <f t="shared" si="1"/>
        <v>2925.4</v>
      </c>
    </row>
    <row r="55" spans="1:7" ht="13.8" x14ac:dyDescent="0.25">
      <c r="A55" s="601" t="s">
        <v>569</v>
      </c>
      <c r="B55" s="602" t="s">
        <v>570</v>
      </c>
      <c r="C55" s="601" t="s">
        <v>316</v>
      </c>
      <c r="D55" s="159">
        <f t="shared" si="0"/>
        <v>2688.8789209787697</v>
      </c>
      <c r="E55" s="147" t="str">
        <f t="shared" si="2"/>
        <v>DER/SP 31/10/2024</v>
      </c>
      <c r="F55" s="147">
        <v>3224.66</v>
      </c>
      <c r="G55" s="677">
        <f t="shared" si="1"/>
        <v>3224.66</v>
      </c>
    </row>
    <row r="56" spans="1:7" ht="13.8" x14ac:dyDescent="0.25">
      <c r="A56" s="601" t="s">
        <v>571</v>
      </c>
      <c r="B56" s="602" t="s">
        <v>572</v>
      </c>
      <c r="C56" s="601" t="s">
        <v>316</v>
      </c>
      <c r="D56" s="159">
        <f t="shared" si="0"/>
        <v>3215.779648924437</v>
      </c>
      <c r="E56" s="147" t="str">
        <f t="shared" si="2"/>
        <v>DER/SP 31/10/2024</v>
      </c>
      <c r="F56" s="147">
        <v>3856.55</v>
      </c>
      <c r="G56" s="677">
        <f t="shared" si="1"/>
        <v>3856.55</v>
      </c>
    </row>
    <row r="57" spans="1:7" ht="13.8" x14ac:dyDescent="0.25">
      <c r="A57" s="601" t="s">
        <v>573</v>
      </c>
      <c r="B57" s="602" t="s">
        <v>574</v>
      </c>
      <c r="C57" s="601" t="s">
        <v>316</v>
      </c>
      <c r="D57" s="159">
        <f t="shared" si="0"/>
        <v>10741.640439627281</v>
      </c>
      <c r="E57" s="147" t="str">
        <f t="shared" si="2"/>
        <v>DER/SP 31/10/2024</v>
      </c>
      <c r="F57" s="147">
        <v>12882</v>
      </c>
      <c r="G57" s="677">
        <f t="shared" si="1"/>
        <v>12882</v>
      </c>
    </row>
    <row r="58" spans="1:7" ht="13.8" x14ac:dyDescent="0.25">
      <c r="A58" s="601" t="s">
        <v>575</v>
      </c>
      <c r="B58" s="602" t="s">
        <v>576</v>
      </c>
      <c r="C58" s="601" t="s">
        <v>471</v>
      </c>
      <c r="D58" s="159">
        <f t="shared" si="0"/>
        <v>3.2520103799523676</v>
      </c>
      <c r="E58" s="147" t="str">
        <f t="shared" si="2"/>
        <v>DER/SP 31/10/2024</v>
      </c>
      <c r="F58" s="147">
        <v>3.9</v>
      </c>
      <c r="G58" s="677">
        <f t="shared" si="1"/>
        <v>3.9</v>
      </c>
    </row>
    <row r="59" spans="1:7" ht="13.8" x14ac:dyDescent="0.25">
      <c r="A59" s="601" t="s">
        <v>577</v>
      </c>
      <c r="B59" s="602" t="s">
        <v>578</v>
      </c>
      <c r="C59" s="601" t="s">
        <v>471</v>
      </c>
      <c r="D59" s="159">
        <f t="shared" si="0"/>
        <v>9.839416021394344</v>
      </c>
      <c r="E59" s="147" t="str">
        <f t="shared" si="2"/>
        <v>DER/SP 31/10/2024</v>
      </c>
      <c r="F59" s="147">
        <v>11.8</v>
      </c>
      <c r="G59" s="677">
        <f t="shared" si="1"/>
        <v>11.8</v>
      </c>
    </row>
    <row r="60" spans="1:7" ht="13.8" x14ac:dyDescent="0.25">
      <c r="A60" s="601" t="s">
        <v>579</v>
      </c>
      <c r="B60" s="602" t="s">
        <v>580</v>
      </c>
      <c r="C60" s="601" t="s">
        <v>581</v>
      </c>
      <c r="D60" s="159">
        <f t="shared" si="0"/>
        <v>5118.3224600307231</v>
      </c>
      <c r="E60" s="147" t="str">
        <f t="shared" si="2"/>
        <v>DER/SP 31/10/2024</v>
      </c>
      <c r="F60" s="147">
        <v>6138.19</v>
      </c>
      <c r="G60" s="677">
        <f t="shared" si="1"/>
        <v>6138.19</v>
      </c>
    </row>
    <row r="61" spans="1:7" ht="13.8" x14ac:dyDescent="0.25">
      <c r="A61" s="601" t="s">
        <v>582</v>
      </c>
      <c r="B61" s="602" t="s">
        <v>583</v>
      </c>
      <c r="C61" s="601" t="s">
        <v>584</v>
      </c>
      <c r="D61" s="159">
        <f t="shared" si="0"/>
        <v>54888.706981523581</v>
      </c>
      <c r="E61" s="147" t="str">
        <f t="shared" si="2"/>
        <v>DER/SP 31/10/2024</v>
      </c>
      <c r="F61" s="147">
        <v>65825.73</v>
      </c>
      <c r="G61" s="677">
        <f t="shared" si="1"/>
        <v>65825.73</v>
      </c>
    </row>
    <row r="62" spans="1:7" ht="13.8" x14ac:dyDescent="0.25">
      <c r="A62" s="601" t="s">
        <v>585</v>
      </c>
      <c r="B62" s="602" t="s">
        <v>586</v>
      </c>
      <c r="C62" s="601" t="s">
        <v>316</v>
      </c>
      <c r="D62" s="159">
        <f t="shared" si="0"/>
        <v>227.88254275312374</v>
      </c>
      <c r="E62" s="147" t="str">
        <f t="shared" si="2"/>
        <v>DER/SP 31/10/2024</v>
      </c>
      <c r="F62" s="147">
        <v>273.29000000000002</v>
      </c>
      <c r="G62" s="677">
        <f t="shared" si="1"/>
        <v>273.29000000000002</v>
      </c>
    </row>
    <row r="63" spans="1:7" ht="13.8" x14ac:dyDescent="0.25">
      <c r="A63" s="601" t="s">
        <v>587</v>
      </c>
      <c r="B63" s="602" t="s">
        <v>588</v>
      </c>
      <c r="C63" s="601" t="s">
        <v>316</v>
      </c>
      <c r="D63" s="159">
        <f t="shared" si="0"/>
        <v>1283.6435433605832</v>
      </c>
      <c r="E63" s="147" t="str">
        <f t="shared" si="2"/>
        <v>DER/SP 31/10/2024</v>
      </c>
      <c r="F63" s="147">
        <v>1539.42</v>
      </c>
      <c r="G63" s="677">
        <f t="shared" si="1"/>
        <v>1539.42</v>
      </c>
    </row>
    <row r="64" spans="1:7" ht="13.8" x14ac:dyDescent="0.25">
      <c r="A64" s="601" t="s">
        <v>589</v>
      </c>
      <c r="B64" s="602" t="s">
        <v>590</v>
      </c>
      <c r="C64" s="601" t="s">
        <v>316</v>
      </c>
      <c r="D64" s="159">
        <f t="shared" si="0"/>
        <v>2046.2983468764892</v>
      </c>
      <c r="E64" s="147" t="str">
        <f t="shared" si="2"/>
        <v>DER/SP 31/10/2024</v>
      </c>
      <c r="F64" s="147">
        <v>2454.04</v>
      </c>
      <c r="G64" s="677">
        <f t="shared" si="1"/>
        <v>2454.04</v>
      </c>
    </row>
    <row r="65" spans="1:7" ht="13.8" x14ac:dyDescent="0.25">
      <c r="A65" s="601" t="s">
        <v>591</v>
      </c>
      <c r="B65" s="602" t="s">
        <v>592</v>
      </c>
      <c r="C65" s="601" t="s">
        <v>316</v>
      </c>
      <c r="D65" s="159">
        <f t="shared" si="0"/>
        <v>3394.13157204444</v>
      </c>
      <c r="E65" s="147" t="str">
        <f t="shared" si="2"/>
        <v>DER/SP 31/10/2024</v>
      </c>
      <c r="F65" s="147">
        <v>4070.44</v>
      </c>
      <c r="G65" s="677">
        <f t="shared" si="1"/>
        <v>4070.44</v>
      </c>
    </row>
    <row r="66" spans="1:7" ht="13.8" x14ac:dyDescent="0.25">
      <c r="A66" s="601" t="s">
        <v>593</v>
      </c>
      <c r="B66" s="602" t="s">
        <v>594</v>
      </c>
      <c r="C66" s="601" t="s">
        <v>471</v>
      </c>
      <c r="D66" s="159">
        <f t="shared" si="0"/>
        <v>199.34823629108013</v>
      </c>
      <c r="E66" s="147" t="str">
        <f t="shared" si="2"/>
        <v>DER/SP 31/10/2024</v>
      </c>
      <c r="F66" s="147">
        <v>239.07</v>
      </c>
      <c r="G66" s="677">
        <f t="shared" si="1"/>
        <v>239.07</v>
      </c>
    </row>
    <row r="67" spans="1:7" ht="16.2" x14ac:dyDescent="0.25">
      <c r="A67" s="601" t="s">
        <v>595</v>
      </c>
      <c r="B67" s="602" t="s">
        <v>596</v>
      </c>
      <c r="C67" s="601" t="s">
        <v>4191</v>
      </c>
      <c r="D67" s="159">
        <f t="shared" si="0"/>
        <v>70.368501529276998</v>
      </c>
      <c r="E67" s="147" t="str">
        <f t="shared" si="2"/>
        <v>DER/SP 31/10/2024</v>
      </c>
      <c r="F67" s="147">
        <v>84.39</v>
      </c>
      <c r="G67" s="677">
        <f t="shared" si="1"/>
        <v>84.39</v>
      </c>
    </row>
    <row r="68" spans="1:7" ht="16.2" x14ac:dyDescent="0.25">
      <c r="A68" s="601" t="s">
        <v>597</v>
      </c>
      <c r="B68" s="602" t="s">
        <v>598</v>
      </c>
      <c r="C68" s="601" t="s">
        <v>4192</v>
      </c>
      <c r="D68" s="159">
        <f t="shared" si="0"/>
        <v>268.33254878683897</v>
      </c>
      <c r="E68" s="147" t="str">
        <f t="shared" si="2"/>
        <v>DER/SP 31/10/2024</v>
      </c>
      <c r="F68" s="147">
        <v>321.8</v>
      </c>
      <c r="G68" s="677">
        <f t="shared" si="1"/>
        <v>321.8</v>
      </c>
    </row>
    <row r="69" spans="1:7" ht="13.8" x14ac:dyDescent="0.25">
      <c r="A69" s="601" t="s">
        <v>599</v>
      </c>
      <c r="B69" s="602" t="s">
        <v>600</v>
      </c>
      <c r="C69" s="601" t="s">
        <v>316</v>
      </c>
      <c r="D69" s="159">
        <f t="shared" si="0"/>
        <v>94.38334741200218</v>
      </c>
      <c r="E69" s="147" t="str">
        <f t="shared" si="2"/>
        <v>DER/SP 31/10/2024</v>
      </c>
      <c r="F69" s="147">
        <v>113.19</v>
      </c>
      <c r="G69" s="677">
        <f t="shared" si="1"/>
        <v>113.19</v>
      </c>
    </row>
    <row r="70" spans="1:7" ht="13.8" x14ac:dyDescent="0.25">
      <c r="A70" s="601" t="s">
        <v>601</v>
      </c>
      <c r="B70" s="602" t="s">
        <v>602</v>
      </c>
      <c r="C70" s="601" t="s">
        <v>471</v>
      </c>
      <c r="D70" s="159">
        <f t="shared" si="0"/>
        <v>73.120202620005927</v>
      </c>
      <c r="E70" s="147" t="str">
        <f t="shared" si="2"/>
        <v>DER/SP 31/10/2024</v>
      </c>
      <c r="F70" s="147">
        <v>87.69</v>
      </c>
      <c r="G70" s="677">
        <f t="shared" si="1"/>
        <v>87.69</v>
      </c>
    </row>
    <row r="71" spans="1:7" ht="13.8" x14ac:dyDescent="0.25">
      <c r="A71" s="601" t="s">
        <v>603</v>
      </c>
      <c r="B71" s="602" t="s">
        <v>604</v>
      </c>
      <c r="C71" s="601" t="s">
        <v>471</v>
      </c>
      <c r="D71" s="159">
        <f t="shared" ref="D71:D134" si="3">(G71/(1+0.35))*(1+$D$3)</f>
        <v>82.259185636487459</v>
      </c>
      <c r="E71" s="147" t="str">
        <f t="shared" si="2"/>
        <v>DER/SP 31/10/2024</v>
      </c>
      <c r="F71" s="147">
        <v>98.65</v>
      </c>
      <c r="G71" s="677">
        <f t="shared" ref="G71:G134" si="4">F71*(1-$G$3)</f>
        <v>98.65</v>
      </c>
    </row>
    <row r="72" spans="1:7" ht="13.8" x14ac:dyDescent="0.25">
      <c r="A72" s="601" t="s">
        <v>605</v>
      </c>
      <c r="B72" s="602" t="s">
        <v>606</v>
      </c>
      <c r="C72" s="601" t="s">
        <v>471</v>
      </c>
      <c r="D72" s="159">
        <f t="shared" si="3"/>
        <v>39.474402919729513</v>
      </c>
      <c r="E72" s="147" t="str">
        <f t="shared" ref="E72:E135" si="5">$E$6</f>
        <v>DER/SP 31/10/2024</v>
      </c>
      <c r="F72" s="147">
        <v>47.34</v>
      </c>
      <c r="G72" s="677">
        <f t="shared" si="4"/>
        <v>47.34</v>
      </c>
    </row>
    <row r="73" spans="1:7" ht="16.2" x14ac:dyDescent="0.25">
      <c r="A73" s="601" t="s">
        <v>607</v>
      </c>
      <c r="B73" s="602" t="s">
        <v>608</v>
      </c>
      <c r="C73" s="601" t="s">
        <v>4192</v>
      </c>
      <c r="D73" s="159">
        <f t="shared" si="3"/>
        <v>550.27351024055542</v>
      </c>
      <c r="E73" s="147" t="str">
        <f t="shared" si="5"/>
        <v>DER/SP 31/10/2024</v>
      </c>
      <c r="F73" s="147">
        <v>659.92</v>
      </c>
      <c r="G73" s="677">
        <f t="shared" si="4"/>
        <v>659.92</v>
      </c>
    </row>
    <row r="74" spans="1:7" ht="16.2" x14ac:dyDescent="0.25">
      <c r="A74" s="601" t="s">
        <v>609</v>
      </c>
      <c r="B74" s="602" t="s">
        <v>610</v>
      </c>
      <c r="C74" s="601" t="s">
        <v>4192</v>
      </c>
      <c r="D74" s="159">
        <f t="shared" si="3"/>
        <v>294.46537066061001</v>
      </c>
      <c r="E74" s="147" t="str">
        <f t="shared" si="5"/>
        <v>DER/SP 31/10/2024</v>
      </c>
      <c r="F74" s="147">
        <v>353.14</v>
      </c>
      <c r="G74" s="677">
        <f t="shared" si="4"/>
        <v>353.14</v>
      </c>
    </row>
    <row r="75" spans="1:7" ht="16.2" x14ac:dyDescent="0.25">
      <c r="A75" s="601" t="s">
        <v>611</v>
      </c>
      <c r="B75" s="602" t="s">
        <v>612</v>
      </c>
      <c r="C75" s="601" t="s">
        <v>4192</v>
      </c>
      <c r="D75" s="159">
        <f t="shared" si="3"/>
        <v>297.66735011164008</v>
      </c>
      <c r="E75" s="147" t="str">
        <f t="shared" si="5"/>
        <v>DER/SP 31/10/2024</v>
      </c>
      <c r="F75" s="147">
        <v>356.98</v>
      </c>
      <c r="G75" s="677">
        <f t="shared" si="4"/>
        <v>356.98</v>
      </c>
    </row>
    <row r="76" spans="1:7" ht="16.2" x14ac:dyDescent="0.25">
      <c r="A76" s="601" t="s">
        <v>613</v>
      </c>
      <c r="B76" s="602" t="s">
        <v>614</v>
      </c>
      <c r="C76" s="601" t="s">
        <v>4191</v>
      </c>
      <c r="D76" s="159">
        <f t="shared" si="3"/>
        <v>85.836397054435054</v>
      </c>
      <c r="E76" s="147" t="str">
        <f t="shared" si="5"/>
        <v>DER/SP 31/10/2024</v>
      </c>
      <c r="F76" s="147">
        <v>102.94</v>
      </c>
      <c r="G76" s="677">
        <f t="shared" si="4"/>
        <v>102.94</v>
      </c>
    </row>
    <row r="77" spans="1:7" ht="16.2" x14ac:dyDescent="0.25">
      <c r="A77" s="601" t="s">
        <v>615</v>
      </c>
      <c r="B77" s="602" t="s">
        <v>616</v>
      </c>
      <c r="C77" s="601" t="s">
        <v>4191</v>
      </c>
      <c r="D77" s="159">
        <f t="shared" si="3"/>
        <v>31.210961159389004</v>
      </c>
      <c r="E77" s="147" t="str">
        <f t="shared" si="5"/>
        <v>DER/SP 31/10/2024</v>
      </c>
      <c r="F77" s="147">
        <v>37.43</v>
      </c>
      <c r="G77" s="677">
        <f t="shared" si="4"/>
        <v>37.43</v>
      </c>
    </row>
    <row r="78" spans="1:7" ht="16.2" x14ac:dyDescent="0.25">
      <c r="A78" s="601" t="s">
        <v>617</v>
      </c>
      <c r="B78" s="602" t="s">
        <v>618</v>
      </c>
      <c r="C78" s="601" t="s">
        <v>4192</v>
      </c>
      <c r="D78" s="159">
        <f t="shared" si="3"/>
        <v>53.216231397066693</v>
      </c>
      <c r="E78" s="147" t="str">
        <f t="shared" si="5"/>
        <v>DER/SP 31/10/2024</v>
      </c>
      <c r="F78" s="147">
        <v>63.82</v>
      </c>
      <c r="G78" s="677">
        <f t="shared" si="4"/>
        <v>63.82</v>
      </c>
    </row>
    <row r="79" spans="1:7" ht="13.8" x14ac:dyDescent="0.25">
      <c r="A79" s="601" t="s">
        <v>637</v>
      </c>
      <c r="B79" s="602" t="s">
        <v>638</v>
      </c>
      <c r="C79" s="601" t="s">
        <v>471</v>
      </c>
      <c r="D79" s="159">
        <f t="shared" si="3"/>
        <v>1.8011134412043885</v>
      </c>
      <c r="E79" s="147" t="str">
        <f t="shared" si="5"/>
        <v>DER/SP 31/10/2024</v>
      </c>
      <c r="F79" s="147">
        <v>2.16</v>
      </c>
      <c r="G79" s="677">
        <f t="shared" si="4"/>
        <v>2.16</v>
      </c>
    </row>
    <row r="80" spans="1:7" ht="13.8" x14ac:dyDescent="0.25">
      <c r="A80" s="601" t="s">
        <v>639</v>
      </c>
      <c r="B80" s="602" t="s">
        <v>640</v>
      </c>
      <c r="C80" s="601" t="s">
        <v>471</v>
      </c>
      <c r="D80" s="159">
        <f t="shared" si="3"/>
        <v>81.925646110338491</v>
      </c>
      <c r="E80" s="147" t="str">
        <f t="shared" si="5"/>
        <v>DER/SP 31/10/2024</v>
      </c>
      <c r="F80" s="147">
        <v>98.25</v>
      </c>
      <c r="G80" s="677">
        <f t="shared" si="4"/>
        <v>98.25</v>
      </c>
    </row>
    <row r="81" spans="1:7" ht="13.8" x14ac:dyDescent="0.25">
      <c r="A81" s="601" t="s">
        <v>641</v>
      </c>
      <c r="B81" s="602" t="s">
        <v>642</v>
      </c>
      <c r="C81" s="601" t="s">
        <v>471</v>
      </c>
      <c r="D81" s="159">
        <f t="shared" si="3"/>
        <v>85.427811134902583</v>
      </c>
      <c r="E81" s="147" t="str">
        <f t="shared" si="5"/>
        <v>DER/SP 31/10/2024</v>
      </c>
      <c r="F81" s="147">
        <v>102.45</v>
      </c>
      <c r="G81" s="677">
        <f t="shared" si="4"/>
        <v>102.45</v>
      </c>
    </row>
    <row r="82" spans="1:7" ht="13.8" x14ac:dyDescent="0.25">
      <c r="A82" s="601" t="s">
        <v>643</v>
      </c>
      <c r="B82" s="602" t="s">
        <v>644</v>
      </c>
      <c r="C82" s="601" t="s">
        <v>471</v>
      </c>
      <c r="D82" s="159">
        <f t="shared" si="3"/>
        <v>90.989582733436507</v>
      </c>
      <c r="E82" s="147" t="str">
        <f t="shared" si="5"/>
        <v>DER/SP 31/10/2024</v>
      </c>
      <c r="F82" s="147">
        <v>109.12</v>
      </c>
      <c r="G82" s="677">
        <f t="shared" si="4"/>
        <v>109.12</v>
      </c>
    </row>
    <row r="83" spans="1:7" ht="13.8" x14ac:dyDescent="0.25">
      <c r="A83" s="601" t="s">
        <v>645</v>
      </c>
      <c r="B83" s="602" t="s">
        <v>646</v>
      </c>
      <c r="C83" s="601" t="s">
        <v>471</v>
      </c>
      <c r="D83" s="159">
        <f t="shared" si="3"/>
        <v>96.042706554593266</v>
      </c>
      <c r="E83" s="147" t="str">
        <f t="shared" si="5"/>
        <v>DER/SP 31/10/2024</v>
      </c>
      <c r="F83" s="147">
        <v>115.18</v>
      </c>
      <c r="G83" s="677">
        <f t="shared" si="4"/>
        <v>115.18</v>
      </c>
    </row>
    <row r="84" spans="1:7" ht="13.8" x14ac:dyDescent="0.25">
      <c r="A84" s="601" t="s">
        <v>647</v>
      </c>
      <c r="B84" s="602" t="s">
        <v>648</v>
      </c>
      <c r="C84" s="601" t="s">
        <v>471</v>
      </c>
      <c r="D84" s="159">
        <f t="shared" si="3"/>
        <v>85.227687419213211</v>
      </c>
      <c r="E84" s="147" t="str">
        <f t="shared" si="5"/>
        <v>DER/SP 31/10/2024</v>
      </c>
      <c r="F84" s="147">
        <v>102.21</v>
      </c>
      <c r="G84" s="677">
        <f t="shared" si="4"/>
        <v>102.21</v>
      </c>
    </row>
    <row r="85" spans="1:7" ht="16.2" x14ac:dyDescent="0.25">
      <c r="A85" s="601" t="s">
        <v>649</v>
      </c>
      <c r="B85" s="602" t="s">
        <v>650</v>
      </c>
      <c r="C85" s="601" t="s">
        <v>4192</v>
      </c>
      <c r="D85" s="159">
        <f t="shared" si="3"/>
        <v>449.76137403556618</v>
      </c>
      <c r="E85" s="147" t="str">
        <f t="shared" si="5"/>
        <v>DER/SP 31/10/2024</v>
      </c>
      <c r="F85" s="147">
        <v>539.38</v>
      </c>
      <c r="G85" s="677">
        <f t="shared" si="4"/>
        <v>539.38</v>
      </c>
    </row>
    <row r="86" spans="1:7" ht="13.8" x14ac:dyDescent="0.25">
      <c r="A86" s="601" t="s">
        <v>651</v>
      </c>
      <c r="B86" s="602" t="s">
        <v>652</v>
      </c>
      <c r="C86" s="601" t="s">
        <v>471</v>
      </c>
      <c r="D86" s="159">
        <f t="shared" si="3"/>
        <v>64.598267726899977</v>
      </c>
      <c r="E86" s="147" t="str">
        <f t="shared" si="5"/>
        <v>DER/SP 31/10/2024</v>
      </c>
      <c r="F86" s="147">
        <v>77.47</v>
      </c>
      <c r="G86" s="677">
        <f t="shared" si="4"/>
        <v>77.47</v>
      </c>
    </row>
    <row r="87" spans="1:7" ht="13.8" x14ac:dyDescent="0.25">
      <c r="A87" s="601" t="s">
        <v>653</v>
      </c>
      <c r="B87" s="602" t="s">
        <v>654</v>
      </c>
      <c r="C87" s="601" t="s">
        <v>471</v>
      </c>
      <c r="D87" s="159">
        <f t="shared" si="3"/>
        <v>2.159668431814521</v>
      </c>
      <c r="E87" s="147" t="str">
        <f t="shared" si="5"/>
        <v>DER/SP 31/10/2024</v>
      </c>
      <c r="F87" s="147">
        <v>2.59</v>
      </c>
      <c r="G87" s="677">
        <f t="shared" si="4"/>
        <v>2.59</v>
      </c>
    </row>
    <row r="88" spans="1:7" ht="13.8" x14ac:dyDescent="0.25">
      <c r="A88" s="601" t="s">
        <v>655</v>
      </c>
      <c r="B88" s="602" t="s">
        <v>656</v>
      </c>
      <c r="C88" s="601" t="s">
        <v>316</v>
      </c>
      <c r="D88" s="159">
        <f t="shared" si="3"/>
        <v>409.31136800185095</v>
      </c>
      <c r="E88" s="147" t="str">
        <f t="shared" si="5"/>
        <v>DER/SP 31/10/2024</v>
      </c>
      <c r="F88" s="147">
        <v>490.87</v>
      </c>
      <c r="G88" s="677">
        <f t="shared" si="4"/>
        <v>490.87</v>
      </c>
    </row>
    <row r="89" spans="1:7" ht="16.2" x14ac:dyDescent="0.25">
      <c r="A89" s="601" t="s">
        <v>657</v>
      </c>
      <c r="B89" s="602" t="s">
        <v>658</v>
      </c>
      <c r="C89" s="601" t="s">
        <v>4191</v>
      </c>
      <c r="D89" s="159">
        <f t="shared" si="3"/>
        <v>0.59203265891440537</v>
      </c>
      <c r="E89" s="147" t="str">
        <f t="shared" si="5"/>
        <v>DER/SP 31/10/2024</v>
      </c>
      <c r="F89" s="147">
        <v>0.71</v>
      </c>
      <c r="G89" s="677">
        <f t="shared" si="4"/>
        <v>0.71</v>
      </c>
    </row>
    <row r="90" spans="1:7" ht="16.2" x14ac:dyDescent="0.25">
      <c r="A90" s="601" t="s">
        <v>659</v>
      </c>
      <c r="B90" s="602" t="s">
        <v>660</v>
      </c>
      <c r="C90" s="601" t="s">
        <v>4191</v>
      </c>
      <c r="D90" s="159">
        <f t="shared" si="3"/>
        <v>1.384189033518187</v>
      </c>
      <c r="E90" s="147" t="str">
        <f t="shared" si="5"/>
        <v>DER/SP 31/10/2024</v>
      </c>
      <c r="F90" s="147">
        <v>1.66</v>
      </c>
      <c r="G90" s="677">
        <f t="shared" si="4"/>
        <v>1.66</v>
      </c>
    </row>
    <row r="91" spans="1:7" ht="16.2" x14ac:dyDescent="0.25">
      <c r="A91" s="601" t="s">
        <v>661</v>
      </c>
      <c r="B91" s="602" t="s">
        <v>662</v>
      </c>
      <c r="C91" s="601" t="s">
        <v>4191</v>
      </c>
      <c r="D91" s="159">
        <f t="shared" si="3"/>
        <v>5.2365705605386852</v>
      </c>
      <c r="E91" s="147" t="str">
        <f t="shared" si="5"/>
        <v>DER/SP 31/10/2024</v>
      </c>
      <c r="F91" s="147">
        <v>6.28</v>
      </c>
      <c r="G91" s="677">
        <f t="shared" si="4"/>
        <v>6.28</v>
      </c>
    </row>
    <row r="92" spans="1:7" ht="13.8" x14ac:dyDescent="0.25">
      <c r="A92" s="601" t="s">
        <v>663</v>
      </c>
      <c r="B92" s="602" t="s">
        <v>664</v>
      </c>
      <c r="C92" s="601" t="s">
        <v>316</v>
      </c>
      <c r="D92" s="159">
        <f t="shared" si="3"/>
        <v>130.83087913192986</v>
      </c>
      <c r="E92" s="147" t="str">
        <f t="shared" si="5"/>
        <v>DER/SP 31/10/2024</v>
      </c>
      <c r="F92" s="147">
        <v>156.9</v>
      </c>
      <c r="G92" s="677">
        <f t="shared" si="4"/>
        <v>156.9</v>
      </c>
    </row>
    <row r="93" spans="1:7" ht="13.8" x14ac:dyDescent="0.25">
      <c r="A93" s="601" t="s">
        <v>665</v>
      </c>
      <c r="B93" s="602" t="s">
        <v>666</v>
      </c>
      <c r="C93" s="601" t="s">
        <v>316</v>
      </c>
      <c r="D93" s="159">
        <f t="shared" si="3"/>
        <v>130.83087913192986</v>
      </c>
      <c r="E93" s="147" t="str">
        <f t="shared" si="5"/>
        <v>DER/SP 31/10/2024</v>
      </c>
      <c r="F93" s="147">
        <v>156.9</v>
      </c>
      <c r="G93" s="677">
        <f t="shared" si="4"/>
        <v>156.9</v>
      </c>
    </row>
    <row r="94" spans="1:7" ht="16.2" x14ac:dyDescent="0.25">
      <c r="A94" s="601" t="s">
        <v>667</v>
      </c>
      <c r="B94" s="602" t="s">
        <v>668</v>
      </c>
      <c r="C94" s="601" t="s">
        <v>4191</v>
      </c>
      <c r="D94" s="159">
        <f t="shared" si="3"/>
        <v>1.3508350809032912</v>
      </c>
      <c r="E94" s="147" t="str">
        <f t="shared" si="5"/>
        <v>DER/SP 31/10/2024</v>
      </c>
      <c r="F94" s="147">
        <v>1.62</v>
      </c>
      <c r="G94" s="677">
        <f t="shared" si="4"/>
        <v>1.62</v>
      </c>
    </row>
    <row r="95" spans="1:7" ht="16.2" x14ac:dyDescent="0.25">
      <c r="A95" s="601" t="s">
        <v>669</v>
      </c>
      <c r="B95" s="602" t="s">
        <v>670</v>
      </c>
      <c r="C95" s="601" t="s">
        <v>4192</v>
      </c>
      <c r="D95" s="159">
        <f t="shared" si="3"/>
        <v>4.1275516360933899</v>
      </c>
      <c r="E95" s="147" t="str">
        <f t="shared" si="5"/>
        <v>DER/SP 31/10/2024</v>
      </c>
      <c r="F95" s="147">
        <v>4.95</v>
      </c>
      <c r="G95" s="677">
        <f t="shared" si="4"/>
        <v>4.95</v>
      </c>
    </row>
    <row r="96" spans="1:7" ht="16.2" x14ac:dyDescent="0.25">
      <c r="A96" s="601" t="s">
        <v>671</v>
      </c>
      <c r="B96" s="602" t="s">
        <v>672</v>
      </c>
      <c r="C96" s="601" t="s">
        <v>4192</v>
      </c>
      <c r="D96" s="159">
        <f t="shared" si="3"/>
        <v>10.056216713391169</v>
      </c>
      <c r="E96" s="147" t="str">
        <f t="shared" si="5"/>
        <v>DER/SP 31/10/2024</v>
      </c>
      <c r="F96" s="147">
        <v>12.06</v>
      </c>
      <c r="G96" s="677">
        <f t="shared" si="4"/>
        <v>12.06</v>
      </c>
    </row>
    <row r="97" spans="1:7" ht="16.2" x14ac:dyDescent="0.25">
      <c r="A97" s="601" t="s">
        <v>673</v>
      </c>
      <c r="B97" s="602" t="s">
        <v>674</v>
      </c>
      <c r="C97" s="601" t="s">
        <v>4192</v>
      </c>
      <c r="D97" s="159">
        <f t="shared" si="3"/>
        <v>58.819695436369237</v>
      </c>
      <c r="E97" s="147" t="str">
        <f t="shared" si="5"/>
        <v>DER/SP 31/10/2024</v>
      </c>
      <c r="F97" s="147">
        <v>70.540000000000006</v>
      </c>
      <c r="G97" s="677">
        <f t="shared" si="4"/>
        <v>70.540000000000006</v>
      </c>
    </row>
    <row r="98" spans="1:7" ht="16.2" x14ac:dyDescent="0.25">
      <c r="A98" s="601" t="s">
        <v>675</v>
      </c>
      <c r="B98" s="602" t="s">
        <v>676</v>
      </c>
      <c r="C98" s="601" t="s">
        <v>4192</v>
      </c>
      <c r="D98" s="159">
        <f t="shared" si="3"/>
        <v>21.655053735221276</v>
      </c>
      <c r="E98" s="147" t="str">
        <f t="shared" si="5"/>
        <v>DER/SP 31/10/2024</v>
      </c>
      <c r="F98" s="147">
        <v>25.97</v>
      </c>
      <c r="G98" s="677">
        <f t="shared" si="4"/>
        <v>25.97</v>
      </c>
    </row>
    <row r="99" spans="1:7" ht="16.2" x14ac:dyDescent="0.25">
      <c r="A99" s="601" t="s">
        <v>677</v>
      </c>
      <c r="B99" s="602" t="s">
        <v>678</v>
      </c>
      <c r="C99" s="601" t="s">
        <v>4192</v>
      </c>
      <c r="D99" s="159">
        <f t="shared" si="3"/>
        <v>4.1275516360933899</v>
      </c>
      <c r="E99" s="147" t="str">
        <f t="shared" si="5"/>
        <v>DER/SP 31/10/2024</v>
      </c>
      <c r="F99" s="147">
        <v>4.95</v>
      </c>
      <c r="G99" s="677">
        <f t="shared" si="4"/>
        <v>4.95</v>
      </c>
    </row>
    <row r="100" spans="1:7" ht="16.2" x14ac:dyDescent="0.25">
      <c r="A100" s="601" t="s">
        <v>679</v>
      </c>
      <c r="B100" s="602" t="s">
        <v>680</v>
      </c>
      <c r="C100" s="601" t="s">
        <v>4192</v>
      </c>
      <c r="D100" s="159">
        <f t="shared" si="3"/>
        <v>8.6386737272580838</v>
      </c>
      <c r="E100" s="147" t="str">
        <f t="shared" si="5"/>
        <v>DER/SP 31/10/2024</v>
      </c>
      <c r="F100" s="147">
        <v>10.36</v>
      </c>
      <c r="G100" s="677">
        <f t="shared" si="4"/>
        <v>10.36</v>
      </c>
    </row>
    <row r="101" spans="1:7" ht="16.2" x14ac:dyDescent="0.25">
      <c r="A101" s="601" t="s">
        <v>681</v>
      </c>
      <c r="B101" s="602" t="s">
        <v>682</v>
      </c>
      <c r="C101" s="601" t="s">
        <v>4192</v>
      </c>
      <c r="D101" s="159">
        <f t="shared" si="3"/>
        <v>7.6964245658872708</v>
      </c>
      <c r="E101" s="147" t="str">
        <f t="shared" si="5"/>
        <v>DER/SP 31/10/2024</v>
      </c>
      <c r="F101" s="147">
        <v>9.23</v>
      </c>
      <c r="G101" s="677">
        <f t="shared" si="4"/>
        <v>9.23</v>
      </c>
    </row>
    <row r="102" spans="1:7" ht="16.2" x14ac:dyDescent="0.25">
      <c r="A102" s="601" t="s">
        <v>683</v>
      </c>
      <c r="B102" s="602" t="s">
        <v>684</v>
      </c>
      <c r="C102" s="601" t="s">
        <v>4192</v>
      </c>
      <c r="D102" s="159">
        <f t="shared" si="3"/>
        <v>3.9190894322502894</v>
      </c>
      <c r="E102" s="147" t="str">
        <f t="shared" si="5"/>
        <v>DER/SP 31/10/2024</v>
      </c>
      <c r="F102" s="147">
        <v>4.7</v>
      </c>
      <c r="G102" s="677">
        <f t="shared" si="4"/>
        <v>4.7</v>
      </c>
    </row>
    <row r="103" spans="1:7" ht="16.2" x14ac:dyDescent="0.25">
      <c r="A103" s="601" t="s">
        <v>685</v>
      </c>
      <c r="B103" s="602" t="s">
        <v>686</v>
      </c>
      <c r="C103" s="601" t="s">
        <v>4192</v>
      </c>
      <c r="D103" s="159">
        <f t="shared" si="3"/>
        <v>30.752344310934188</v>
      </c>
      <c r="E103" s="147" t="str">
        <f t="shared" si="5"/>
        <v>DER/SP 31/10/2024</v>
      </c>
      <c r="F103" s="147">
        <v>36.880000000000003</v>
      </c>
      <c r="G103" s="677">
        <f t="shared" si="4"/>
        <v>36.880000000000003</v>
      </c>
    </row>
    <row r="104" spans="1:7" ht="16.2" x14ac:dyDescent="0.25">
      <c r="A104" s="601" t="s">
        <v>687</v>
      </c>
      <c r="B104" s="602" t="s">
        <v>688</v>
      </c>
      <c r="C104" s="601" t="s">
        <v>4193</v>
      </c>
      <c r="D104" s="159">
        <f t="shared" si="3"/>
        <v>7.6130396843500314</v>
      </c>
      <c r="E104" s="147" t="str">
        <f t="shared" si="5"/>
        <v>DER/SP 31/10/2024</v>
      </c>
      <c r="F104" s="147">
        <v>9.1300000000000008</v>
      </c>
      <c r="G104" s="677">
        <f t="shared" si="4"/>
        <v>9.1300000000000008</v>
      </c>
    </row>
    <row r="105" spans="1:7" ht="16.2" x14ac:dyDescent="0.25">
      <c r="A105" s="601" t="s">
        <v>689</v>
      </c>
      <c r="B105" s="602" t="s">
        <v>690</v>
      </c>
      <c r="C105" s="601" t="s">
        <v>4193</v>
      </c>
      <c r="D105" s="159">
        <f t="shared" si="3"/>
        <v>4.4777681385497985</v>
      </c>
      <c r="E105" s="147" t="str">
        <f t="shared" si="5"/>
        <v>DER/SP 31/10/2024</v>
      </c>
      <c r="F105" s="147">
        <v>5.37</v>
      </c>
      <c r="G105" s="677">
        <f t="shared" si="4"/>
        <v>5.37</v>
      </c>
    </row>
    <row r="106" spans="1:7" ht="16.2" x14ac:dyDescent="0.25">
      <c r="A106" s="601" t="s">
        <v>691</v>
      </c>
      <c r="B106" s="602" t="s">
        <v>692</v>
      </c>
      <c r="C106" s="601" t="s">
        <v>4193</v>
      </c>
      <c r="D106" s="159">
        <f t="shared" si="3"/>
        <v>3.4771495601029159</v>
      </c>
      <c r="E106" s="147" t="str">
        <f t="shared" si="5"/>
        <v>DER/SP 31/10/2024</v>
      </c>
      <c r="F106" s="147">
        <v>4.17</v>
      </c>
      <c r="G106" s="677">
        <f t="shared" si="4"/>
        <v>4.17</v>
      </c>
    </row>
    <row r="107" spans="1:7" ht="16.2" x14ac:dyDescent="0.25">
      <c r="A107" s="601" t="s">
        <v>693</v>
      </c>
      <c r="B107" s="602" t="s">
        <v>694</v>
      </c>
      <c r="C107" s="601" t="s">
        <v>4193</v>
      </c>
      <c r="D107" s="159">
        <f t="shared" si="3"/>
        <v>2.9101323656496829</v>
      </c>
      <c r="E107" s="147" t="str">
        <f t="shared" si="5"/>
        <v>DER/SP 31/10/2024</v>
      </c>
      <c r="F107" s="147">
        <v>3.49</v>
      </c>
      <c r="G107" s="677">
        <f t="shared" si="4"/>
        <v>3.49</v>
      </c>
    </row>
    <row r="108" spans="1:7" ht="16.2" x14ac:dyDescent="0.25">
      <c r="A108" s="601" t="s">
        <v>695</v>
      </c>
      <c r="B108" s="602" t="s">
        <v>696</v>
      </c>
      <c r="C108" s="601" t="s">
        <v>4193</v>
      </c>
      <c r="D108" s="159">
        <f t="shared" si="3"/>
        <v>2.5682543513469978</v>
      </c>
      <c r="E108" s="147" t="str">
        <f t="shared" si="5"/>
        <v>DER/SP 31/10/2024</v>
      </c>
      <c r="F108" s="147">
        <v>3.08</v>
      </c>
      <c r="G108" s="677">
        <f t="shared" si="4"/>
        <v>3.08</v>
      </c>
    </row>
    <row r="109" spans="1:7" ht="16.2" x14ac:dyDescent="0.25">
      <c r="A109" s="601" t="s">
        <v>697</v>
      </c>
      <c r="B109" s="602" t="s">
        <v>698</v>
      </c>
      <c r="C109" s="601" t="s">
        <v>4193</v>
      </c>
      <c r="D109" s="159">
        <f t="shared" si="3"/>
        <v>2.0262526213549368</v>
      </c>
      <c r="E109" s="147" t="str">
        <f t="shared" si="5"/>
        <v>DER/SP 31/10/2024</v>
      </c>
      <c r="F109" s="147">
        <v>2.4300000000000002</v>
      </c>
      <c r="G109" s="677">
        <f t="shared" si="4"/>
        <v>2.4300000000000002</v>
      </c>
    </row>
    <row r="110" spans="1:7" ht="16.2" x14ac:dyDescent="0.25">
      <c r="A110" s="601" t="s">
        <v>699</v>
      </c>
      <c r="B110" s="602" t="s">
        <v>700</v>
      </c>
      <c r="C110" s="601" t="s">
        <v>4193</v>
      </c>
      <c r="D110" s="159">
        <f t="shared" si="3"/>
        <v>8.9972287178682162</v>
      </c>
      <c r="E110" s="147" t="str">
        <f t="shared" si="5"/>
        <v>DER/SP 31/10/2024</v>
      </c>
      <c r="F110" s="147">
        <v>10.79</v>
      </c>
      <c r="G110" s="677">
        <f t="shared" si="4"/>
        <v>10.79</v>
      </c>
    </row>
    <row r="111" spans="1:7" ht="16.2" x14ac:dyDescent="0.25">
      <c r="A111" s="601" t="s">
        <v>701</v>
      </c>
      <c r="B111" s="602" t="s">
        <v>702</v>
      </c>
      <c r="C111" s="601" t="s">
        <v>4193</v>
      </c>
      <c r="D111" s="159">
        <f t="shared" si="3"/>
        <v>6.5623901769808031</v>
      </c>
      <c r="E111" s="147" t="str">
        <f t="shared" si="5"/>
        <v>DER/SP 31/10/2024</v>
      </c>
      <c r="F111" s="147">
        <v>7.87</v>
      </c>
      <c r="G111" s="677">
        <f t="shared" si="4"/>
        <v>7.87</v>
      </c>
    </row>
    <row r="112" spans="1:7" ht="16.2" x14ac:dyDescent="0.25">
      <c r="A112" s="601" t="s">
        <v>703</v>
      </c>
      <c r="B112" s="602" t="s">
        <v>704</v>
      </c>
      <c r="C112" s="601" t="s">
        <v>4193</v>
      </c>
      <c r="D112" s="159">
        <f t="shared" si="3"/>
        <v>7.1294073714340369</v>
      </c>
      <c r="E112" s="147" t="str">
        <f t="shared" si="5"/>
        <v>DER/SP 31/10/2024</v>
      </c>
      <c r="F112" s="147">
        <v>8.5500000000000007</v>
      </c>
      <c r="G112" s="677">
        <f t="shared" si="4"/>
        <v>8.5500000000000007</v>
      </c>
    </row>
    <row r="113" spans="1:7" ht="16.2" x14ac:dyDescent="0.25">
      <c r="A113" s="601" t="s">
        <v>705</v>
      </c>
      <c r="B113" s="602" t="s">
        <v>706</v>
      </c>
      <c r="C113" s="601" t="s">
        <v>4193</v>
      </c>
      <c r="D113" s="159">
        <f t="shared" si="3"/>
        <v>4.9030310343897234</v>
      </c>
      <c r="E113" s="147" t="str">
        <f t="shared" si="5"/>
        <v>DER/SP 31/10/2024</v>
      </c>
      <c r="F113" s="147">
        <v>5.88</v>
      </c>
      <c r="G113" s="677">
        <f t="shared" si="4"/>
        <v>5.88</v>
      </c>
    </row>
    <row r="114" spans="1:7" ht="16.2" x14ac:dyDescent="0.25">
      <c r="A114" s="601" t="s">
        <v>707</v>
      </c>
      <c r="B114" s="602" t="s">
        <v>708</v>
      </c>
      <c r="C114" s="601" t="s">
        <v>4193</v>
      </c>
      <c r="D114" s="159">
        <f t="shared" si="3"/>
        <v>8.1467029261883663</v>
      </c>
      <c r="E114" s="147" t="str">
        <f t="shared" si="5"/>
        <v>DER/SP 31/10/2024</v>
      </c>
      <c r="F114" s="147">
        <v>9.77</v>
      </c>
      <c r="G114" s="677">
        <f t="shared" si="4"/>
        <v>9.77</v>
      </c>
    </row>
    <row r="115" spans="1:7" ht="16.2" x14ac:dyDescent="0.25">
      <c r="A115" s="601" t="s">
        <v>709</v>
      </c>
      <c r="B115" s="602" t="s">
        <v>710</v>
      </c>
      <c r="C115" s="601" t="s">
        <v>4193</v>
      </c>
      <c r="D115" s="159">
        <f t="shared" si="3"/>
        <v>5.0864777737716516</v>
      </c>
      <c r="E115" s="147" t="str">
        <f t="shared" si="5"/>
        <v>DER/SP 31/10/2024</v>
      </c>
      <c r="F115" s="147">
        <v>6.1</v>
      </c>
      <c r="G115" s="677">
        <f t="shared" si="4"/>
        <v>6.1</v>
      </c>
    </row>
    <row r="116" spans="1:7" ht="16.2" x14ac:dyDescent="0.25">
      <c r="A116" s="601" t="s">
        <v>711</v>
      </c>
      <c r="B116" s="602" t="s">
        <v>712</v>
      </c>
      <c r="C116" s="601" t="s">
        <v>4192</v>
      </c>
      <c r="D116" s="159">
        <f t="shared" si="3"/>
        <v>5.4450327643817849</v>
      </c>
      <c r="E116" s="147" t="str">
        <f t="shared" si="5"/>
        <v>DER/SP 31/10/2024</v>
      </c>
      <c r="F116" s="147">
        <v>6.53</v>
      </c>
      <c r="G116" s="677">
        <f t="shared" si="4"/>
        <v>6.53</v>
      </c>
    </row>
    <row r="117" spans="1:7" ht="16.2" x14ac:dyDescent="0.25">
      <c r="A117" s="601" t="s">
        <v>713</v>
      </c>
      <c r="B117" s="602" t="s">
        <v>714</v>
      </c>
      <c r="C117" s="601" t="s">
        <v>4192</v>
      </c>
      <c r="D117" s="159">
        <f t="shared" si="3"/>
        <v>234.49496385902691</v>
      </c>
      <c r="E117" s="147" t="str">
        <f t="shared" si="5"/>
        <v>DER/SP 31/10/2024</v>
      </c>
      <c r="F117" s="147">
        <v>281.22000000000003</v>
      </c>
      <c r="G117" s="677">
        <f t="shared" si="4"/>
        <v>281.22000000000003</v>
      </c>
    </row>
    <row r="118" spans="1:7" ht="16.2" x14ac:dyDescent="0.25">
      <c r="A118" s="601" t="s">
        <v>715</v>
      </c>
      <c r="B118" s="602" t="s">
        <v>716</v>
      </c>
      <c r="C118" s="601" t="s">
        <v>4192</v>
      </c>
      <c r="D118" s="159">
        <f t="shared" si="3"/>
        <v>221.58698419706209</v>
      </c>
      <c r="E118" s="147" t="str">
        <f t="shared" si="5"/>
        <v>DER/SP 31/10/2024</v>
      </c>
      <c r="F118" s="147">
        <v>265.74</v>
      </c>
      <c r="G118" s="677">
        <f t="shared" si="4"/>
        <v>265.74</v>
      </c>
    </row>
    <row r="119" spans="1:7" ht="16.2" x14ac:dyDescent="0.25">
      <c r="A119" s="601" t="s">
        <v>717</v>
      </c>
      <c r="B119" s="602" t="s">
        <v>718</v>
      </c>
      <c r="C119" s="601" t="s">
        <v>4192</v>
      </c>
      <c r="D119" s="159">
        <f t="shared" si="3"/>
        <v>181.02023932919474</v>
      </c>
      <c r="E119" s="147" t="str">
        <f t="shared" si="5"/>
        <v>DER/SP 31/10/2024</v>
      </c>
      <c r="F119" s="147">
        <v>217.09</v>
      </c>
      <c r="G119" s="677">
        <f t="shared" si="4"/>
        <v>217.09</v>
      </c>
    </row>
    <row r="120" spans="1:7" ht="16.2" x14ac:dyDescent="0.25">
      <c r="A120" s="601" t="s">
        <v>719</v>
      </c>
      <c r="B120" s="602" t="s">
        <v>720</v>
      </c>
      <c r="C120" s="601" t="s">
        <v>4192</v>
      </c>
      <c r="D120" s="159">
        <f t="shared" si="3"/>
        <v>3.9190894322502894</v>
      </c>
      <c r="E120" s="147" t="str">
        <f t="shared" si="5"/>
        <v>DER/SP 31/10/2024</v>
      </c>
      <c r="F120" s="147">
        <v>4.7</v>
      </c>
      <c r="G120" s="677">
        <f t="shared" si="4"/>
        <v>4.7</v>
      </c>
    </row>
    <row r="121" spans="1:7" ht="13.8" x14ac:dyDescent="0.25">
      <c r="A121" s="601" t="s">
        <v>721</v>
      </c>
      <c r="B121" s="602" t="s">
        <v>722</v>
      </c>
      <c r="C121" s="601" t="s">
        <v>471</v>
      </c>
      <c r="D121" s="159">
        <f t="shared" si="3"/>
        <v>11.865668642749281</v>
      </c>
      <c r="E121" s="147" t="str">
        <f t="shared" si="5"/>
        <v>DER/SP 31/10/2024</v>
      </c>
      <c r="F121" s="147">
        <v>14.23</v>
      </c>
      <c r="G121" s="677">
        <f t="shared" si="4"/>
        <v>14.23</v>
      </c>
    </row>
    <row r="122" spans="1:7" ht="16.2" x14ac:dyDescent="0.25">
      <c r="A122" s="601" t="s">
        <v>723</v>
      </c>
      <c r="B122" s="602" t="s">
        <v>724</v>
      </c>
      <c r="C122" s="601" t="s">
        <v>4191</v>
      </c>
      <c r="D122" s="159">
        <f t="shared" si="3"/>
        <v>37.248026582685199</v>
      </c>
      <c r="E122" s="147" t="str">
        <f t="shared" si="5"/>
        <v>DER/SP 31/10/2024</v>
      </c>
      <c r="F122" s="147">
        <v>44.67</v>
      </c>
      <c r="G122" s="677">
        <f t="shared" si="4"/>
        <v>44.67</v>
      </c>
    </row>
    <row r="123" spans="1:7" ht="16.2" x14ac:dyDescent="0.25">
      <c r="A123" s="601" t="s">
        <v>725</v>
      </c>
      <c r="B123" s="602" t="s">
        <v>726</v>
      </c>
      <c r="C123" s="601" t="s">
        <v>4191</v>
      </c>
      <c r="D123" s="159">
        <f t="shared" si="3"/>
        <v>42.734751787835606</v>
      </c>
      <c r="E123" s="147" t="str">
        <f t="shared" si="5"/>
        <v>DER/SP 31/10/2024</v>
      </c>
      <c r="F123" s="147">
        <v>51.25</v>
      </c>
      <c r="G123" s="677">
        <f t="shared" si="4"/>
        <v>51.25</v>
      </c>
    </row>
    <row r="124" spans="1:7" ht="16.2" x14ac:dyDescent="0.25">
      <c r="A124" s="601" t="s">
        <v>727</v>
      </c>
      <c r="B124" s="602" t="s">
        <v>728</v>
      </c>
      <c r="C124" s="601" t="s">
        <v>4191</v>
      </c>
      <c r="D124" s="159">
        <f t="shared" si="3"/>
        <v>48.23815396929345</v>
      </c>
      <c r="E124" s="147" t="str">
        <f t="shared" si="5"/>
        <v>DER/SP 31/10/2024</v>
      </c>
      <c r="F124" s="147">
        <v>57.85</v>
      </c>
      <c r="G124" s="677">
        <f t="shared" si="4"/>
        <v>57.85</v>
      </c>
    </row>
    <row r="125" spans="1:7" ht="16.2" x14ac:dyDescent="0.25">
      <c r="A125" s="601" t="s">
        <v>729</v>
      </c>
      <c r="B125" s="602" t="s">
        <v>730</v>
      </c>
      <c r="C125" s="601" t="s">
        <v>4191</v>
      </c>
      <c r="D125" s="159">
        <f t="shared" si="3"/>
        <v>53.683186733675235</v>
      </c>
      <c r="E125" s="147" t="str">
        <f t="shared" si="5"/>
        <v>DER/SP 31/10/2024</v>
      </c>
      <c r="F125" s="147">
        <v>64.38</v>
      </c>
      <c r="G125" s="677">
        <f t="shared" si="4"/>
        <v>64.38</v>
      </c>
    </row>
    <row r="126" spans="1:7" ht="16.2" x14ac:dyDescent="0.25">
      <c r="A126" s="601" t="s">
        <v>731</v>
      </c>
      <c r="B126" s="602" t="s">
        <v>732</v>
      </c>
      <c r="C126" s="601" t="s">
        <v>4191</v>
      </c>
      <c r="D126" s="159">
        <f t="shared" si="3"/>
        <v>61.90493605324712</v>
      </c>
      <c r="E126" s="147" t="str">
        <f t="shared" si="5"/>
        <v>DER/SP 31/10/2024</v>
      </c>
      <c r="F126" s="147">
        <v>74.239999999999995</v>
      </c>
      <c r="G126" s="677">
        <f t="shared" si="4"/>
        <v>74.239999999999995</v>
      </c>
    </row>
    <row r="127" spans="1:7" ht="16.2" x14ac:dyDescent="0.25">
      <c r="A127" s="601" t="s">
        <v>733</v>
      </c>
      <c r="B127" s="602" t="s">
        <v>734</v>
      </c>
      <c r="C127" s="601" t="s">
        <v>4191</v>
      </c>
      <c r="D127" s="159">
        <f t="shared" si="3"/>
        <v>68.817542732684345</v>
      </c>
      <c r="E127" s="147" t="str">
        <f t="shared" si="5"/>
        <v>DER/SP 31/10/2024</v>
      </c>
      <c r="F127" s="147">
        <v>82.53</v>
      </c>
      <c r="G127" s="677">
        <f t="shared" si="4"/>
        <v>82.53</v>
      </c>
    </row>
    <row r="128" spans="1:7" ht="16.2" x14ac:dyDescent="0.25">
      <c r="A128" s="601" t="s">
        <v>735</v>
      </c>
      <c r="B128" s="602" t="s">
        <v>736</v>
      </c>
      <c r="C128" s="601" t="s">
        <v>4191</v>
      </c>
      <c r="D128" s="159">
        <f t="shared" si="3"/>
        <v>39.357664085577376</v>
      </c>
      <c r="E128" s="147" t="str">
        <f t="shared" si="5"/>
        <v>DER/SP 31/10/2024</v>
      </c>
      <c r="F128" s="147">
        <v>47.2</v>
      </c>
      <c r="G128" s="677">
        <f t="shared" si="4"/>
        <v>47.2</v>
      </c>
    </row>
    <row r="129" spans="1:7" ht="16.2" x14ac:dyDescent="0.25">
      <c r="A129" s="601" t="s">
        <v>737</v>
      </c>
      <c r="B129" s="602" t="s">
        <v>738</v>
      </c>
      <c r="C129" s="601" t="s">
        <v>4191</v>
      </c>
      <c r="D129" s="159">
        <f t="shared" si="3"/>
        <v>45.161251840569285</v>
      </c>
      <c r="E129" s="147" t="str">
        <f t="shared" si="5"/>
        <v>DER/SP 31/10/2024</v>
      </c>
      <c r="F129" s="147">
        <v>54.16</v>
      </c>
      <c r="G129" s="677">
        <f t="shared" si="4"/>
        <v>54.16</v>
      </c>
    </row>
    <row r="130" spans="1:7" ht="16.2" x14ac:dyDescent="0.25">
      <c r="A130" s="601" t="s">
        <v>739</v>
      </c>
      <c r="B130" s="602" t="s">
        <v>740</v>
      </c>
      <c r="C130" s="601" t="s">
        <v>4191</v>
      </c>
      <c r="D130" s="159">
        <f t="shared" si="3"/>
        <v>50.939824131100039</v>
      </c>
      <c r="E130" s="147" t="str">
        <f t="shared" si="5"/>
        <v>DER/SP 31/10/2024</v>
      </c>
      <c r="F130" s="147">
        <v>61.09</v>
      </c>
      <c r="G130" s="677">
        <f t="shared" si="4"/>
        <v>61.09</v>
      </c>
    </row>
    <row r="131" spans="1:7" ht="16.2" x14ac:dyDescent="0.25">
      <c r="A131" s="601" t="s">
        <v>741</v>
      </c>
      <c r="B131" s="602" t="s">
        <v>742</v>
      </c>
      <c r="C131" s="601" t="s">
        <v>4191</v>
      </c>
      <c r="D131" s="159">
        <f t="shared" si="3"/>
        <v>56.7600888623994</v>
      </c>
      <c r="E131" s="147" t="str">
        <f t="shared" si="5"/>
        <v>DER/SP 31/10/2024</v>
      </c>
      <c r="F131" s="147">
        <v>68.069999999999993</v>
      </c>
      <c r="G131" s="677">
        <f t="shared" si="4"/>
        <v>68.069999999999993</v>
      </c>
    </row>
    <row r="132" spans="1:7" ht="16.2" x14ac:dyDescent="0.25">
      <c r="A132" s="601" t="s">
        <v>743</v>
      </c>
      <c r="B132" s="602" t="s">
        <v>744</v>
      </c>
      <c r="C132" s="601" t="s">
        <v>4191</v>
      </c>
      <c r="D132" s="159">
        <f t="shared" si="3"/>
        <v>65.465470494887285</v>
      </c>
      <c r="E132" s="147" t="str">
        <f t="shared" si="5"/>
        <v>DER/SP 31/10/2024</v>
      </c>
      <c r="F132" s="147">
        <v>78.510000000000005</v>
      </c>
      <c r="G132" s="677">
        <f t="shared" si="4"/>
        <v>78.510000000000005</v>
      </c>
    </row>
    <row r="133" spans="1:7" ht="16.2" x14ac:dyDescent="0.25">
      <c r="A133" s="601" t="s">
        <v>745</v>
      </c>
      <c r="B133" s="602" t="s">
        <v>746</v>
      </c>
      <c r="C133" s="601" t="s">
        <v>4191</v>
      </c>
      <c r="D133" s="159">
        <f t="shared" si="3"/>
        <v>72.68660123601228</v>
      </c>
      <c r="E133" s="147" t="str">
        <f t="shared" si="5"/>
        <v>DER/SP 31/10/2024</v>
      </c>
      <c r="F133" s="147">
        <v>87.17</v>
      </c>
      <c r="G133" s="677">
        <f t="shared" si="4"/>
        <v>87.17</v>
      </c>
    </row>
    <row r="134" spans="1:7" ht="16.2" x14ac:dyDescent="0.25">
      <c r="A134" s="601" t="s">
        <v>747</v>
      </c>
      <c r="B134" s="602" t="s">
        <v>748</v>
      </c>
      <c r="C134" s="601" t="s">
        <v>4191</v>
      </c>
      <c r="D134" s="159">
        <f t="shared" si="3"/>
        <v>41.450624612162102</v>
      </c>
      <c r="E134" s="147" t="str">
        <f t="shared" si="5"/>
        <v>DER/SP 31/10/2024</v>
      </c>
      <c r="F134" s="147">
        <v>49.71</v>
      </c>
      <c r="G134" s="677">
        <f t="shared" si="4"/>
        <v>49.71</v>
      </c>
    </row>
    <row r="135" spans="1:7" ht="16.2" x14ac:dyDescent="0.25">
      <c r="A135" s="601" t="s">
        <v>749</v>
      </c>
      <c r="B135" s="602" t="s">
        <v>750</v>
      </c>
      <c r="C135" s="601" t="s">
        <v>4191</v>
      </c>
      <c r="D135" s="159">
        <f t="shared" ref="D135:D198" si="6">(G135/(1+0.35))*(1+$D$3)</f>
        <v>47.587751893302979</v>
      </c>
      <c r="E135" s="147" t="str">
        <f t="shared" si="5"/>
        <v>DER/SP 31/10/2024</v>
      </c>
      <c r="F135" s="147">
        <v>57.07</v>
      </c>
      <c r="G135" s="677">
        <f t="shared" ref="G135:G198" si="7">F135*(1-$G$3)</f>
        <v>57.07</v>
      </c>
    </row>
    <row r="136" spans="1:7" ht="16.2" x14ac:dyDescent="0.25">
      <c r="A136" s="601" t="s">
        <v>751</v>
      </c>
      <c r="B136" s="602" t="s">
        <v>752</v>
      </c>
      <c r="C136" s="601" t="s">
        <v>4191</v>
      </c>
      <c r="D136" s="159">
        <f t="shared" si="6"/>
        <v>53.683186733675235</v>
      </c>
      <c r="E136" s="147" t="str">
        <f t="shared" ref="E136:E199" si="8">$E$6</f>
        <v>DER/SP 31/10/2024</v>
      </c>
      <c r="F136" s="147">
        <v>64.38</v>
      </c>
      <c r="G136" s="677">
        <f t="shared" si="7"/>
        <v>64.38</v>
      </c>
    </row>
    <row r="137" spans="1:7" ht="16.2" x14ac:dyDescent="0.25">
      <c r="A137" s="601" t="s">
        <v>753</v>
      </c>
      <c r="B137" s="602" t="s">
        <v>754</v>
      </c>
      <c r="C137" s="601" t="s">
        <v>4191</v>
      </c>
      <c r="D137" s="159">
        <f t="shared" si="6"/>
        <v>59.836990991123571</v>
      </c>
      <c r="E137" s="147" t="str">
        <f t="shared" si="8"/>
        <v>DER/SP 31/10/2024</v>
      </c>
      <c r="F137" s="147">
        <v>71.760000000000005</v>
      </c>
      <c r="G137" s="677">
        <f t="shared" si="7"/>
        <v>71.760000000000005</v>
      </c>
    </row>
    <row r="138" spans="1:7" ht="16.2" x14ac:dyDescent="0.25">
      <c r="A138" s="601" t="s">
        <v>755</v>
      </c>
      <c r="B138" s="602" t="s">
        <v>756</v>
      </c>
      <c r="C138" s="601" t="s">
        <v>4191</v>
      </c>
      <c r="D138" s="159">
        <f t="shared" si="6"/>
        <v>69.009327960219991</v>
      </c>
      <c r="E138" s="147" t="str">
        <f t="shared" si="8"/>
        <v>DER/SP 31/10/2024</v>
      </c>
      <c r="F138" s="147">
        <v>82.76</v>
      </c>
      <c r="G138" s="677">
        <f t="shared" si="7"/>
        <v>82.76</v>
      </c>
    </row>
    <row r="139" spans="1:7" ht="16.2" x14ac:dyDescent="0.25">
      <c r="A139" s="601" t="s">
        <v>757</v>
      </c>
      <c r="B139" s="602" t="s">
        <v>758</v>
      </c>
      <c r="C139" s="601" t="s">
        <v>4191</v>
      </c>
      <c r="D139" s="159">
        <f t="shared" si="6"/>
        <v>76.705752526107261</v>
      </c>
      <c r="E139" s="147" t="str">
        <f t="shared" si="8"/>
        <v>DER/SP 31/10/2024</v>
      </c>
      <c r="F139" s="147">
        <v>91.99</v>
      </c>
      <c r="G139" s="677">
        <f t="shared" si="7"/>
        <v>91.99</v>
      </c>
    </row>
    <row r="140" spans="1:7" ht="16.2" x14ac:dyDescent="0.25">
      <c r="A140" s="601" t="s">
        <v>759</v>
      </c>
      <c r="B140" s="602" t="s">
        <v>760</v>
      </c>
      <c r="C140" s="601" t="s">
        <v>4191</v>
      </c>
      <c r="D140" s="159">
        <f t="shared" si="6"/>
        <v>43.535246650593102</v>
      </c>
      <c r="E140" s="147" t="str">
        <f t="shared" si="8"/>
        <v>DER/SP 31/10/2024</v>
      </c>
      <c r="F140" s="147">
        <v>52.21</v>
      </c>
      <c r="G140" s="677">
        <f t="shared" si="7"/>
        <v>52.21</v>
      </c>
    </row>
    <row r="141" spans="1:7" ht="16.2" x14ac:dyDescent="0.25">
      <c r="A141" s="601" t="s">
        <v>761</v>
      </c>
      <c r="B141" s="602" t="s">
        <v>762</v>
      </c>
      <c r="C141" s="601" t="s">
        <v>4191</v>
      </c>
      <c r="D141" s="159">
        <f t="shared" si="6"/>
        <v>50.00591345788294</v>
      </c>
      <c r="E141" s="147" t="str">
        <f t="shared" si="8"/>
        <v>DER/SP 31/10/2024</v>
      </c>
      <c r="F141" s="147">
        <v>59.97</v>
      </c>
      <c r="G141" s="677">
        <f t="shared" si="7"/>
        <v>59.97</v>
      </c>
    </row>
    <row r="142" spans="1:7" ht="16.2" x14ac:dyDescent="0.25">
      <c r="A142" s="601" t="s">
        <v>763</v>
      </c>
      <c r="B142" s="602" t="s">
        <v>764</v>
      </c>
      <c r="C142" s="601" t="s">
        <v>4191</v>
      </c>
      <c r="D142" s="159">
        <f t="shared" si="6"/>
        <v>56.418210848096713</v>
      </c>
      <c r="E142" s="147" t="str">
        <f t="shared" si="8"/>
        <v>DER/SP 31/10/2024</v>
      </c>
      <c r="F142" s="147">
        <v>67.66</v>
      </c>
      <c r="G142" s="677">
        <f t="shared" si="7"/>
        <v>67.66</v>
      </c>
    </row>
    <row r="143" spans="1:7" ht="16.2" x14ac:dyDescent="0.25">
      <c r="A143" s="601" t="s">
        <v>765</v>
      </c>
      <c r="B143" s="602" t="s">
        <v>766</v>
      </c>
      <c r="C143" s="601" t="s">
        <v>4191</v>
      </c>
      <c r="D143" s="159">
        <f t="shared" si="6"/>
        <v>62.863862190925389</v>
      </c>
      <c r="E143" s="147" t="str">
        <f t="shared" si="8"/>
        <v>DER/SP 31/10/2024</v>
      </c>
      <c r="F143" s="147">
        <v>75.39</v>
      </c>
      <c r="G143" s="677">
        <f t="shared" si="7"/>
        <v>75.39</v>
      </c>
    </row>
    <row r="144" spans="1:7" ht="16.2" x14ac:dyDescent="0.25">
      <c r="A144" s="601" t="s">
        <v>767</v>
      </c>
      <c r="B144" s="602" t="s">
        <v>768</v>
      </c>
      <c r="C144" s="601" t="s">
        <v>4191</v>
      </c>
      <c r="D144" s="159">
        <f t="shared" si="6"/>
        <v>72.528169961091535</v>
      </c>
      <c r="E144" s="147" t="str">
        <f t="shared" si="8"/>
        <v>DER/SP 31/10/2024</v>
      </c>
      <c r="F144" s="147">
        <v>86.98</v>
      </c>
      <c r="G144" s="677">
        <f t="shared" si="7"/>
        <v>86.98</v>
      </c>
    </row>
    <row r="145" spans="1:7" ht="16.2" x14ac:dyDescent="0.25">
      <c r="A145" s="601" t="s">
        <v>769</v>
      </c>
      <c r="B145" s="602" t="s">
        <v>770</v>
      </c>
      <c r="C145" s="601" t="s">
        <v>4191</v>
      </c>
      <c r="D145" s="159">
        <f t="shared" si="6"/>
        <v>80.591488005742661</v>
      </c>
      <c r="E145" s="147" t="str">
        <f t="shared" si="8"/>
        <v>DER/SP 31/10/2024</v>
      </c>
      <c r="F145" s="147">
        <v>96.65</v>
      </c>
      <c r="G145" s="677">
        <f t="shared" si="7"/>
        <v>96.65</v>
      </c>
    </row>
    <row r="146" spans="1:7" ht="16.2" x14ac:dyDescent="0.25">
      <c r="A146" s="601" t="s">
        <v>771</v>
      </c>
      <c r="B146" s="602" t="s">
        <v>772</v>
      </c>
      <c r="C146" s="601" t="s">
        <v>4191</v>
      </c>
      <c r="D146" s="159">
        <f t="shared" si="6"/>
        <v>57.235382687161675</v>
      </c>
      <c r="E146" s="147" t="str">
        <f t="shared" si="8"/>
        <v>DER/SP 31/10/2024</v>
      </c>
      <c r="F146" s="147">
        <v>68.64</v>
      </c>
      <c r="G146" s="677">
        <f t="shared" si="7"/>
        <v>68.64</v>
      </c>
    </row>
    <row r="147" spans="1:7" ht="16.2" x14ac:dyDescent="0.25">
      <c r="A147" s="601" t="s">
        <v>773</v>
      </c>
      <c r="B147" s="602" t="s">
        <v>774</v>
      </c>
      <c r="C147" s="601" t="s">
        <v>4191</v>
      </c>
      <c r="D147" s="159">
        <f t="shared" si="6"/>
        <v>64.639960167668605</v>
      </c>
      <c r="E147" s="147" t="str">
        <f t="shared" si="8"/>
        <v>DER/SP 31/10/2024</v>
      </c>
      <c r="F147" s="147">
        <v>77.52</v>
      </c>
      <c r="G147" s="677">
        <f t="shared" si="7"/>
        <v>77.52</v>
      </c>
    </row>
    <row r="148" spans="1:7" ht="16.2" x14ac:dyDescent="0.25">
      <c r="A148" s="601" t="s">
        <v>775</v>
      </c>
      <c r="B148" s="602" t="s">
        <v>776</v>
      </c>
      <c r="C148" s="601" t="s">
        <v>4191</v>
      </c>
      <c r="D148" s="159">
        <f t="shared" si="6"/>
        <v>72.036199160021809</v>
      </c>
      <c r="E148" s="147" t="str">
        <f t="shared" si="8"/>
        <v>DER/SP 31/10/2024</v>
      </c>
      <c r="F148" s="147">
        <v>86.39</v>
      </c>
      <c r="G148" s="677">
        <f t="shared" si="7"/>
        <v>86.39</v>
      </c>
    </row>
    <row r="149" spans="1:7" ht="16.2" x14ac:dyDescent="0.25">
      <c r="A149" s="601" t="s">
        <v>777</v>
      </c>
      <c r="B149" s="602" t="s">
        <v>778</v>
      </c>
      <c r="C149" s="601" t="s">
        <v>4191</v>
      </c>
      <c r="D149" s="159">
        <f t="shared" si="6"/>
        <v>83.159742357089655</v>
      </c>
      <c r="E149" s="147" t="str">
        <f t="shared" si="8"/>
        <v>DER/SP 31/10/2024</v>
      </c>
      <c r="F149" s="147">
        <v>99.73</v>
      </c>
      <c r="G149" s="677">
        <f t="shared" si="7"/>
        <v>99.73</v>
      </c>
    </row>
    <row r="150" spans="1:7" ht="16.2" x14ac:dyDescent="0.25">
      <c r="A150" s="601" t="s">
        <v>779</v>
      </c>
      <c r="B150" s="602" t="s">
        <v>780</v>
      </c>
      <c r="C150" s="601" t="s">
        <v>4191</v>
      </c>
      <c r="D150" s="159">
        <f t="shared" si="6"/>
        <v>92.515526065567997</v>
      </c>
      <c r="E150" s="147" t="str">
        <f t="shared" si="8"/>
        <v>DER/SP 31/10/2024</v>
      </c>
      <c r="F150" s="147">
        <v>110.95</v>
      </c>
      <c r="G150" s="677">
        <f t="shared" si="7"/>
        <v>110.95</v>
      </c>
    </row>
    <row r="151" spans="1:7" ht="16.2" x14ac:dyDescent="0.25">
      <c r="A151" s="601" t="s">
        <v>781</v>
      </c>
      <c r="B151" s="602" t="s">
        <v>782</v>
      </c>
      <c r="C151" s="601" t="s">
        <v>4191</v>
      </c>
      <c r="D151" s="159">
        <f t="shared" si="6"/>
        <v>133.82439637911682</v>
      </c>
      <c r="E151" s="147" t="str">
        <f t="shared" si="8"/>
        <v>DER/SP 31/10/2024</v>
      </c>
      <c r="F151" s="147">
        <v>160.49</v>
      </c>
      <c r="G151" s="677">
        <f t="shared" si="7"/>
        <v>160.49</v>
      </c>
    </row>
    <row r="152" spans="1:7" ht="16.2" x14ac:dyDescent="0.25">
      <c r="A152" s="601" t="s">
        <v>783</v>
      </c>
      <c r="B152" s="602" t="s">
        <v>784</v>
      </c>
      <c r="C152" s="601" t="s">
        <v>4191</v>
      </c>
      <c r="D152" s="159">
        <f t="shared" si="6"/>
        <v>136.94299094860955</v>
      </c>
      <c r="E152" s="147" t="str">
        <f t="shared" si="8"/>
        <v>DER/SP 31/10/2024</v>
      </c>
      <c r="F152" s="147">
        <v>164.23</v>
      </c>
      <c r="G152" s="677">
        <f t="shared" si="7"/>
        <v>164.23</v>
      </c>
    </row>
    <row r="153" spans="1:7" ht="16.2" x14ac:dyDescent="0.25">
      <c r="A153" s="601" t="s">
        <v>785</v>
      </c>
      <c r="B153" s="602" t="s">
        <v>786</v>
      </c>
      <c r="C153" s="601" t="s">
        <v>4191</v>
      </c>
      <c r="D153" s="159">
        <f t="shared" si="6"/>
        <v>146.59896023062197</v>
      </c>
      <c r="E153" s="147" t="str">
        <f t="shared" si="8"/>
        <v>DER/SP 31/10/2024</v>
      </c>
      <c r="F153" s="147">
        <v>175.81</v>
      </c>
      <c r="G153" s="677">
        <f t="shared" si="7"/>
        <v>175.81</v>
      </c>
    </row>
    <row r="154" spans="1:7" ht="16.2" x14ac:dyDescent="0.25">
      <c r="A154" s="601" t="s">
        <v>787</v>
      </c>
      <c r="B154" s="602" t="s">
        <v>788</v>
      </c>
      <c r="C154" s="601" t="s">
        <v>4191</v>
      </c>
      <c r="D154" s="159">
        <f t="shared" si="6"/>
        <v>143.38030380328451</v>
      </c>
      <c r="E154" s="147" t="str">
        <f t="shared" si="8"/>
        <v>DER/SP 31/10/2024</v>
      </c>
      <c r="F154" s="147">
        <v>171.95</v>
      </c>
      <c r="G154" s="677">
        <f t="shared" si="7"/>
        <v>171.95</v>
      </c>
    </row>
    <row r="155" spans="1:7" ht="16.2" x14ac:dyDescent="0.25">
      <c r="A155" s="601" t="s">
        <v>789</v>
      </c>
      <c r="B155" s="602" t="s">
        <v>790</v>
      </c>
      <c r="C155" s="601" t="s">
        <v>4191</v>
      </c>
      <c r="D155" s="159">
        <f t="shared" si="6"/>
        <v>156.24659102448067</v>
      </c>
      <c r="E155" s="147" t="str">
        <f t="shared" si="8"/>
        <v>DER/SP 31/10/2024</v>
      </c>
      <c r="F155" s="147">
        <v>187.38</v>
      </c>
      <c r="G155" s="677">
        <f t="shared" si="7"/>
        <v>187.38</v>
      </c>
    </row>
    <row r="156" spans="1:7" ht="16.2" x14ac:dyDescent="0.25">
      <c r="A156" s="601" t="s">
        <v>791</v>
      </c>
      <c r="B156" s="602" t="s">
        <v>792</v>
      </c>
      <c r="C156" s="601" t="s">
        <v>4191</v>
      </c>
      <c r="D156" s="159">
        <f t="shared" si="6"/>
        <v>162.70891934361677</v>
      </c>
      <c r="E156" s="147" t="str">
        <f t="shared" si="8"/>
        <v>DER/SP 31/10/2024</v>
      </c>
      <c r="F156" s="147">
        <v>195.13</v>
      </c>
      <c r="G156" s="677">
        <f t="shared" si="7"/>
        <v>195.13</v>
      </c>
    </row>
    <row r="157" spans="1:7" ht="16.2" x14ac:dyDescent="0.25">
      <c r="A157" s="601" t="s">
        <v>793</v>
      </c>
      <c r="B157" s="602" t="s">
        <v>794</v>
      </c>
      <c r="C157" s="601" t="s">
        <v>4191</v>
      </c>
      <c r="D157" s="159">
        <f t="shared" si="6"/>
        <v>41.450624612162102</v>
      </c>
      <c r="E157" s="147" t="str">
        <f t="shared" si="8"/>
        <v>DER/SP 31/10/2024</v>
      </c>
      <c r="F157" s="147">
        <v>49.71</v>
      </c>
      <c r="G157" s="677">
        <f t="shared" si="7"/>
        <v>49.71</v>
      </c>
    </row>
    <row r="158" spans="1:7" ht="16.2" x14ac:dyDescent="0.25">
      <c r="A158" s="601" t="s">
        <v>795</v>
      </c>
      <c r="B158" s="602" t="s">
        <v>796</v>
      </c>
      <c r="C158" s="601" t="s">
        <v>4191</v>
      </c>
      <c r="D158" s="159">
        <f t="shared" si="6"/>
        <v>47.587751893302979</v>
      </c>
      <c r="E158" s="147" t="str">
        <f t="shared" si="8"/>
        <v>DER/SP 31/10/2024</v>
      </c>
      <c r="F158" s="147">
        <v>57.07</v>
      </c>
      <c r="G158" s="677">
        <f t="shared" si="7"/>
        <v>57.07</v>
      </c>
    </row>
    <row r="159" spans="1:7" ht="16.2" x14ac:dyDescent="0.25">
      <c r="A159" s="601" t="s">
        <v>797</v>
      </c>
      <c r="B159" s="602" t="s">
        <v>798</v>
      </c>
      <c r="C159" s="601" t="s">
        <v>4191</v>
      </c>
      <c r="D159" s="159">
        <f t="shared" si="6"/>
        <v>53.683186733675235</v>
      </c>
      <c r="E159" s="147" t="str">
        <f t="shared" si="8"/>
        <v>DER/SP 31/10/2024</v>
      </c>
      <c r="F159" s="147">
        <v>64.38</v>
      </c>
      <c r="G159" s="677">
        <f t="shared" si="7"/>
        <v>64.38</v>
      </c>
    </row>
    <row r="160" spans="1:7" ht="16.2" x14ac:dyDescent="0.25">
      <c r="A160" s="601" t="s">
        <v>799</v>
      </c>
      <c r="B160" s="602" t="s">
        <v>800</v>
      </c>
      <c r="C160" s="601" t="s">
        <v>4191</v>
      </c>
      <c r="D160" s="159">
        <f t="shared" si="6"/>
        <v>59.836990991123571</v>
      </c>
      <c r="E160" s="147" t="str">
        <f t="shared" si="8"/>
        <v>DER/SP 31/10/2024</v>
      </c>
      <c r="F160" s="147">
        <v>71.760000000000005</v>
      </c>
      <c r="G160" s="677">
        <f t="shared" si="7"/>
        <v>71.760000000000005</v>
      </c>
    </row>
    <row r="161" spans="1:7" ht="16.2" x14ac:dyDescent="0.25">
      <c r="A161" s="601" t="s">
        <v>801</v>
      </c>
      <c r="B161" s="602" t="s">
        <v>802</v>
      </c>
      <c r="C161" s="601" t="s">
        <v>4191</v>
      </c>
      <c r="D161" s="159">
        <f t="shared" si="6"/>
        <v>41.333885778009964</v>
      </c>
      <c r="E161" s="147" t="str">
        <f t="shared" si="8"/>
        <v>DER/SP 31/10/2024</v>
      </c>
      <c r="F161" s="147">
        <v>49.57</v>
      </c>
      <c r="G161" s="677">
        <f t="shared" si="7"/>
        <v>49.57</v>
      </c>
    </row>
    <row r="162" spans="1:7" ht="16.2" x14ac:dyDescent="0.25">
      <c r="A162" s="601" t="s">
        <v>803</v>
      </c>
      <c r="B162" s="602" t="s">
        <v>804</v>
      </c>
      <c r="C162" s="601" t="s">
        <v>4191</v>
      </c>
      <c r="D162" s="159">
        <f t="shared" si="6"/>
        <v>44.794358361805436</v>
      </c>
      <c r="E162" s="147" t="str">
        <f t="shared" si="8"/>
        <v>DER/SP 31/10/2024</v>
      </c>
      <c r="F162" s="147">
        <v>53.72</v>
      </c>
      <c r="G162" s="677">
        <f t="shared" si="7"/>
        <v>53.72</v>
      </c>
    </row>
    <row r="163" spans="1:7" ht="16.2" x14ac:dyDescent="0.25">
      <c r="A163" s="601" t="s">
        <v>805</v>
      </c>
      <c r="B163" s="602" t="s">
        <v>806</v>
      </c>
      <c r="C163" s="601" t="s">
        <v>4191</v>
      </c>
      <c r="D163" s="159">
        <f t="shared" si="6"/>
        <v>56.418210848096713</v>
      </c>
      <c r="E163" s="147" t="str">
        <f t="shared" si="8"/>
        <v>DER/SP 31/10/2024</v>
      </c>
      <c r="F163" s="147">
        <v>67.66</v>
      </c>
      <c r="G163" s="677">
        <f t="shared" si="7"/>
        <v>67.66</v>
      </c>
    </row>
    <row r="164" spans="1:7" ht="16.2" x14ac:dyDescent="0.25">
      <c r="A164" s="601" t="s">
        <v>807</v>
      </c>
      <c r="B164" s="602" t="s">
        <v>808</v>
      </c>
      <c r="C164" s="601" t="s">
        <v>4191</v>
      </c>
      <c r="D164" s="159">
        <f t="shared" si="6"/>
        <v>62.863862190925389</v>
      </c>
      <c r="E164" s="147" t="str">
        <f t="shared" si="8"/>
        <v>DER/SP 31/10/2024</v>
      </c>
      <c r="F164" s="147">
        <v>75.39</v>
      </c>
      <c r="G164" s="677">
        <f t="shared" si="7"/>
        <v>75.39</v>
      </c>
    </row>
    <row r="165" spans="1:7" ht="16.2" x14ac:dyDescent="0.25">
      <c r="A165" s="601" t="s">
        <v>4194</v>
      </c>
      <c r="B165" s="602" t="s">
        <v>4195</v>
      </c>
      <c r="C165" s="601" t="s">
        <v>4191</v>
      </c>
      <c r="D165" s="159">
        <f t="shared" si="6"/>
        <v>2.226376337044313</v>
      </c>
      <c r="E165" s="147" t="str">
        <f t="shared" si="8"/>
        <v>DER/SP 31/10/2024</v>
      </c>
      <c r="F165" s="147">
        <v>2.67</v>
      </c>
      <c r="G165" s="677">
        <f t="shared" si="7"/>
        <v>2.67</v>
      </c>
    </row>
    <row r="166" spans="1:7" ht="16.2" x14ac:dyDescent="0.25">
      <c r="A166" s="601" t="s">
        <v>4196</v>
      </c>
      <c r="B166" s="602" t="s">
        <v>4197</v>
      </c>
      <c r="C166" s="601" t="s">
        <v>4191</v>
      </c>
      <c r="D166" s="159">
        <f t="shared" si="6"/>
        <v>2.6599777210379623</v>
      </c>
      <c r="E166" s="147" t="str">
        <f t="shared" si="8"/>
        <v>DER/SP 31/10/2024</v>
      </c>
      <c r="F166" s="147">
        <v>3.19</v>
      </c>
      <c r="G166" s="677">
        <f t="shared" si="7"/>
        <v>3.19</v>
      </c>
    </row>
    <row r="167" spans="1:7" ht="16.2" x14ac:dyDescent="0.25">
      <c r="A167" s="601" t="s">
        <v>4198</v>
      </c>
      <c r="B167" s="602" t="s">
        <v>4199</v>
      </c>
      <c r="C167" s="601" t="s">
        <v>4192</v>
      </c>
      <c r="D167" s="159">
        <f t="shared" si="6"/>
        <v>9.9728318318539273</v>
      </c>
      <c r="E167" s="147" t="str">
        <f t="shared" si="8"/>
        <v>DER/SP 31/10/2024</v>
      </c>
      <c r="F167" s="147">
        <v>11.96</v>
      </c>
      <c r="G167" s="677">
        <f t="shared" si="7"/>
        <v>11.96</v>
      </c>
    </row>
    <row r="168" spans="1:7" ht="16.2" x14ac:dyDescent="0.25">
      <c r="A168" s="601" t="s">
        <v>4200</v>
      </c>
      <c r="B168" s="602" t="s">
        <v>4201</v>
      </c>
      <c r="C168" s="601" t="s">
        <v>4193</v>
      </c>
      <c r="D168" s="159">
        <f t="shared" si="6"/>
        <v>7.96325618680644</v>
      </c>
      <c r="E168" s="147" t="str">
        <f t="shared" si="8"/>
        <v>DER/SP 31/10/2024</v>
      </c>
      <c r="F168" s="147">
        <v>9.5500000000000007</v>
      </c>
      <c r="G168" s="677">
        <f t="shared" si="7"/>
        <v>9.5500000000000007</v>
      </c>
    </row>
    <row r="169" spans="1:7" ht="16.2" x14ac:dyDescent="0.25">
      <c r="A169" s="601" t="s">
        <v>4202</v>
      </c>
      <c r="B169" s="602" t="s">
        <v>4203</v>
      </c>
      <c r="C169" s="601" t="s">
        <v>4193</v>
      </c>
      <c r="D169" s="159">
        <f t="shared" si="6"/>
        <v>5.5867870629950938</v>
      </c>
      <c r="E169" s="147" t="str">
        <f t="shared" si="8"/>
        <v>DER/SP 31/10/2024</v>
      </c>
      <c r="F169" s="147">
        <v>6.7</v>
      </c>
      <c r="G169" s="677">
        <f t="shared" si="7"/>
        <v>6.7</v>
      </c>
    </row>
    <row r="170" spans="1:7" ht="16.2" x14ac:dyDescent="0.25">
      <c r="A170" s="601" t="s">
        <v>4204</v>
      </c>
      <c r="B170" s="602" t="s">
        <v>4205</v>
      </c>
      <c r="C170" s="601" t="s">
        <v>4193</v>
      </c>
      <c r="D170" s="159">
        <f t="shared" si="6"/>
        <v>4.3610293043976629</v>
      </c>
      <c r="E170" s="147" t="str">
        <f t="shared" si="8"/>
        <v>DER/SP 31/10/2024</v>
      </c>
      <c r="F170" s="147">
        <v>5.23</v>
      </c>
      <c r="G170" s="677">
        <f t="shared" si="7"/>
        <v>5.23</v>
      </c>
    </row>
    <row r="171" spans="1:7" ht="16.2" x14ac:dyDescent="0.25">
      <c r="A171" s="601" t="s">
        <v>4206</v>
      </c>
      <c r="B171" s="602" t="s">
        <v>4207</v>
      </c>
      <c r="C171" s="601" t="s">
        <v>4193</v>
      </c>
      <c r="D171" s="159">
        <f t="shared" si="6"/>
        <v>3.6522578113311206</v>
      </c>
      <c r="E171" s="147" t="str">
        <f t="shared" si="8"/>
        <v>DER/SP 31/10/2024</v>
      </c>
      <c r="F171" s="147">
        <v>4.38</v>
      </c>
      <c r="G171" s="677">
        <f t="shared" si="7"/>
        <v>4.38</v>
      </c>
    </row>
    <row r="172" spans="1:7" ht="16.2" x14ac:dyDescent="0.25">
      <c r="A172" s="601" t="s">
        <v>4208</v>
      </c>
      <c r="B172" s="602" t="s">
        <v>4209</v>
      </c>
      <c r="C172" s="601" t="s">
        <v>4193</v>
      </c>
      <c r="D172" s="159">
        <f t="shared" si="6"/>
        <v>3.2186564273374718</v>
      </c>
      <c r="E172" s="147" t="str">
        <f t="shared" si="8"/>
        <v>DER/SP 31/10/2024</v>
      </c>
      <c r="F172" s="147">
        <v>3.86</v>
      </c>
      <c r="G172" s="677">
        <f t="shared" si="7"/>
        <v>3.86</v>
      </c>
    </row>
    <row r="173" spans="1:7" ht="16.2" x14ac:dyDescent="0.25">
      <c r="A173" s="601" t="s">
        <v>4210</v>
      </c>
      <c r="B173" s="602" t="s">
        <v>4211</v>
      </c>
      <c r="C173" s="601" t="s">
        <v>4193</v>
      </c>
      <c r="D173" s="159">
        <f t="shared" si="6"/>
        <v>2.5349003987321019</v>
      </c>
      <c r="E173" s="147" t="str">
        <f t="shared" si="8"/>
        <v>DER/SP 31/10/2024</v>
      </c>
      <c r="F173" s="147">
        <v>3.04</v>
      </c>
      <c r="G173" s="677">
        <f t="shared" si="7"/>
        <v>3.04</v>
      </c>
    </row>
    <row r="174" spans="1:7" ht="16.2" x14ac:dyDescent="0.25">
      <c r="A174" s="601" t="s">
        <v>4212</v>
      </c>
      <c r="B174" s="602" t="s">
        <v>4213</v>
      </c>
      <c r="C174" s="601" t="s">
        <v>4192</v>
      </c>
      <c r="D174" s="159">
        <f t="shared" si="6"/>
        <v>7.4295929449681015</v>
      </c>
      <c r="E174" s="147" t="str">
        <f t="shared" si="8"/>
        <v>DER/SP 31/10/2024</v>
      </c>
      <c r="F174" s="147">
        <v>8.91</v>
      </c>
      <c r="G174" s="677">
        <f t="shared" si="7"/>
        <v>8.91</v>
      </c>
    </row>
    <row r="175" spans="1:7" ht="16.2" x14ac:dyDescent="0.25">
      <c r="A175" s="601" t="s">
        <v>4214</v>
      </c>
      <c r="B175" s="602" t="s">
        <v>4215</v>
      </c>
      <c r="C175" s="601" t="s">
        <v>4192</v>
      </c>
      <c r="D175" s="159">
        <f t="shared" si="6"/>
        <v>6.6791290111329396</v>
      </c>
      <c r="E175" s="147" t="str">
        <f t="shared" si="8"/>
        <v>DER/SP 31/10/2024</v>
      </c>
      <c r="F175" s="147">
        <v>8.01</v>
      </c>
      <c r="G175" s="677">
        <f t="shared" si="7"/>
        <v>8.01</v>
      </c>
    </row>
    <row r="176" spans="1:7" ht="16.2" x14ac:dyDescent="0.25">
      <c r="A176" s="601" t="s">
        <v>4216</v>
      </c>
      <c r="B176" s="602" t="s">
        <v>4217</v>
      </c>
      <c r="C176" s="601" t="s">
        <v>4192</v>
      </c>
      <c r="D176" s="159">
        <f t="shared" si="6"/>
        <v>80.408041266360726</v>
      </c>
      <c r="E176" s="147" t="str">
        <f t="shared" si="8"/>
        <v>DER/SP 31/10/2024</v>
      </c>
      <c r="F176" s="147">
        <v>96.43</v>
      </c>
      <c r="G176" s="677">
        <f t="shared" si="7"/>
        <v>96.43</v>
      </c>
    </row>
    <row r="177" spans="1:7" ht="16.2" x14ac:dyDescent="0.25">
      <c r="A177" s="601" t="s">
        <v>4218</v>
      </c>
      <c r="B177" s="602" t="s">
        <v>4219</v>
      </c>
      <c r="C177" s="601" t="s">
        <v>4192</v>
      </c>
      <c r="D177" s="159">
        <f t="shared" si="6"/>
        <v>128.73791860534513</v>
      </c>
      <c r="E177" s="147" t="str">
        <f t="shared" si="8"/>
        <v>DER/SP 31/10/2024</v>
      </c>
      <c r="F177" s="147">
        <v>154.38999999999999</v>
      </c>
      <c r="G177" s="677">
        <f t="shared" si="7"/>
        <v>154.38999999999999</v>
      </c>
    </row>
    <row r="178" spans="1:7" ht="16.2" x14ac:dyDescent="0.25">
      <c r="A178" s="601" t="s">
        <v>4220</v>
      </c>
      <c r="B178" s="602" t="s">
        <v>4221</v>
      </c>
      <c r="C178" s="601" t="s">
        <v>4192</v>
      </c>
      <c r="D178" s="159">
        <f t="shared" si="6"/>
        <v>172.35655013747547</v>
      </c>
      <c r="E178" s="147" t="str">
        <f t="shared" si="8"/>
        <v>DER/SP 31/10/2024</v>
      </c>
      <c r="F178" s="147">
        <v>206.7</v>
      </c>
      <c r="G178" s="677">
        <f t="shared" si="7"/>
        <v>206.7</v>
      </c>
    </row>
    <row r="179" spans="1:7" ht="16.2" x14ac:dyDescent="0.25">
      <c r="A179" s="601" t="s">
        <v>4222</v>
      </c>
      <c r="B179" s="602" t="s">
        <v>4223</v>
      </c>
      <c r="C179" s="601" t="s">
        <v>4192</v>
      </c>
      <c r="D179" s="159">
        <f t="shared" si="6"/>
        <v>338.15071009797015</v>
      </c>
      <c r="E179" s="147" t="str">
        <f t="shared" si="8"/>
        <v>DER/SP 31/10/2024</v>
      </c>
      <c r="F179" s="147">
        <v>405.53</v>
      </c>
      <c r="G179" s="677">
        <f t="shared" si="7"/>
        <v>405.53</v>
      </c>
    </row>
    <row r="180" spans="1:7" ht="16.2" x14ac:dyDescent="0.25">
      <c r="A180" s="601" t="s">
        <v>4224</v>
      </c>
      <c r="B180" s="602" t="s">
        <v>4225</v>
      </c>
      <c r="C180" s="601" t="s">
        <v>4192</v>
      </c>
      <c r="D180" s="159">
        <f t="shared" si="6"/>
        <v>210.97208877737143</v>
      </c>
      <c r="E180" s="147" t="str">
        <f t="shared" si="8"/>
        <v>DER/SP 31/10/2024</v>
      </c>
      <c r="F180" s="147">
        <v>253.01</v>
      </c>
      <c r="G180" s="677">
        <f t="shared" si="7"/>
        <v>253.01</v>
      </c>
    </row>
    <row r="181" spans="1:7" ht="16.2" x14ac:dyDescent="0.25">
      <c r="A181" s="601" t="s">
        <v>4226</v>
      </c>
      <c r="B181" s="602" t="s">
        <v>4227</v>
      </c>
      <c r="C181" s="601" t="s">
        <v>4192</v>
      </c>
      <c r="D181" s="159">
        <f t="shared" si="6"/>
        <v>317.7964605147298</v>
      </c>
      <c r="E181" s="147" t="str">
        <f t="shared" si="8"/>
        <v>DER/SP 31/10/2024</v>
      </c>
      <c r="F181" s="147">
        <v>381.12</v>
      </c>
      <c r="G181" s="677">
        <f t="shared" si="7"/>
        <v>381.12</v>
      </c>
    </row>
    <row r="182" spans="1:7" ht="16.2" x14ac:dyDescent="0.25">
      <c r="A182" s="601" t="s">
        <v>4228</v>
      </c>
      <c r="B182" s="602" t="s">
        <v>4229</v>
      </c>
      <c r="C182" s="601" t="s">
        <v>4192</v>
      </c>
      <c r="D182" s="159">
        <f t="shared" si="6"/>
        <v>254.13210346104694</v>
      </c>
      <c r="E182" s="147" t="str">
        <f t="shared" si="8"/>
        <v>DER/SP 31/10/2024</v>
      </c>
      <c r="F182" s="147">
        <v>304.77</v>
      </c>
      <c r="G182" s="677">
        <f t="shared" si="7"/>
        <v>304.77</v>
      </c>
    </row>
    <row r="183" spans="1:7" ht="16.2" x14ac:dyDescent="0.25">
      <c r="A183" s="601" t="s">
        <v>4230</v>
      </c>
      <c r="B183" s="602" t="s">
        <v>4231</v>
      </c>
      <c r="C183" s="601" t="s">
        <v>4192</v>
      </c>
      <c r="D183" s="159">
        <f t="shared" si="6"/>
        <v>306.59787092427848</v>
      </c>
      <c r="E183" s="147" t="str">
        <f t="shared" si="8"/>
        <v>DER/SP 31/10/2024</v>
      </c>
      <c r="F183" s="147">
        <v>367.69</v>
      </c>
      <c r="G183" s="677">
        <f t="shared" si="7"/>
        <v>367.69</v>
      </c>
    </row>
    <row r="184" spans="1:7" ht="16.2" x14ac:dyDescent="0.25">
      <c r="A184" s="601" t="s">
        <v>4232</v>
      </c>
      <c r="B184" s="602" t="s">
        <v>4233</v>
      </c>
      <c r="C184" s="601" t="s">
        <v>4192</v>
      </c>
      <c r="D184" s="159">
        <f t="shared" si="6"/>
        <v>306.53116301904873</v>
      </c>
      <c r="E184" s="147" t="str">
        <f t="shared" si="8"/>
        <v>DER/SP 31/10/2024</v>
      </c>
      <c r="F184" s="147">
        <v>367.61</v>
      </c>
      <c r="G184" s="677">
        <f t="shared" si="7"/>
        <v>367.61</v>
      </c>
    </row>
    <row r="185" spans="1:7" ht="16.2" x14ac:dyDescent="0.25">
      <c r="A185" s="601" t="s">
        <v>4234</v>
      </c>
      <c r="B185" s="602" t="s">
        <v>4235</v>
      </c>
      <c r="C185" s="601" t="s">
        <v>4192</v>
      </c>
      <c r="D185" s="159">
        <f t="shared" si="6"/>
        <v>299.10990856223424</v>
      </c>
      <c r="E185" s="147" t="str">
        <f t="shared" si="8"/>
        <v>DER/SP 31/10/2024</v>
      </c>
      <c r="F185" s="147">
        <v>358.71</v>
      </c>
      <c r="G185" s="677">
        <f t="shared" si="7"/>
        <v>358.71</v>
      </c>
    </row>
    <row r="186" spans="1:7" ht="16.2" x14ac:dyDescent="0.25">
      <c r="A186" s="601" t="s">
        <v>4236</v>
      </c>
      <c r="B186" s="602" t="s">
        <v>4237</v>
      </c>
      <c r="C186" s="601" t="s">
        <v>4192</v>
      </c>
      <c r="D186" s="159">
        <f t="shared" si="6"/>
        <v>32.16988729706727</v>
      </c>
      <c r="E186" s="147" t="str">
        <f t="shared" si="8"/>
        <v>DER/SP 31/10/2024</v>
      </c>
      <c r="F186" s="147">
        <v>38.58</v>
      </c>
      <c r="G186" s="677">
        <f t="shared" si="7"/>
        <v>38.58</v>
      </c>
    </row>
    <row r="187" spans="1:7" ht="16.2" x14ac:dyDescent="0.25">
      <c r="A187" s="601" t="s">
        <v>4238</v>
      </c>
      <c r="B187" s="602" t="s">
        <v>4239</v>
      </c>
      <c r="C187" s="601" t="s">
        <v>4191</v>
      </c>
      <c r="D187" s="159">
        <f t="shared" si="6"/>
        <v>5.5617715985339213</v>
      </c>
      <c r="E187" s="147" t="str">
        <f t="shared" si="8"/>
        <v>DER/SP 31/10/2024</v>
      </c>
      <c r="F187" s="147">
        <v>6.67</v>
      </c>
      <c r="G187" s="677">
        <f t="shared" si="7"/>
        <v>6.67</v>
      </c>
    </row>
    <row r="188" spans="1:7" ht="16.2" x14ac:dyDescent="0.25">
      <c r="A188" s="601" t="s">
        <v>4240</v>
      </c>
      <c r="B188" s="602" t="s">
        <v>4241</v>
      </c>
      <c r="C188" s="601" t="s">
        <v>4191</v>
      </c>
      <c r="D188" s="159">
        <f t="shared" si="6"/>
        <v>0.39190894322502889</v>
      </c>
      <c r="E188" s="147" t="str">
        <f t="shared" si="8"/>
        <v>DER/SP 31/10/2024</v>
      </c>
      <c r="F188" s="147">
        <v>0.47</v>
      </c>
      <c r="G188" s="677">
        <f t="shared" si="7"/>
        <v>0.47</v>
      </c>
    </row>
    <row r="189" spans="1:7" ht="16.2" x14ac:dyDescent="0.25">
      <c r="A189" s="601" t="s">
        <v>4242</v>
      </c>
      <c r="B189" s="602" t="s">
        <v>4243</v>
      </c>
      <c r="C189" s="601" t="s">
        <v>4191</v>
      </c>
      <c r="D189" s="159">
        <f t="shared" si="6"/>
        <v>7.73811700665589</v>
      </c>
      <c r="E189" s="147" t="str">
        <f t="shared" si="8"/>
        <v>DER/SP 31/10/2024</v>
      </c>
      <c r="F189" s="147">
        <v>9.2799999999999994</v>
      </c>
      <c r="G189" s="677">
        <f t="shared" si="7"/>
        <v>9.2799999999999994</v>
      </c>
    </row>
    <row r="190" spans="1:7" ht="16.2" x14ac:dyDescent="0.25">
      <c r="A190" s="601" t="s">
        <v>4244</v>
      </c>
      <c r="B190" s="602" t="s">
        <v>4245</v>
      </c>
      <c r="C190" s="601" t="s">
        <v>4191</v>
      </c>
      <c r="D190" s="159">
        <f t="shared" si="6"/>
        <v>3.1602870102614036</v>
      </c>
      <c r="E190" s="147" t="str">
        <f t="shared" si="8"/>
        <v>DER/SP 31/10/2024</v>
      </c>
      <c r="F190" s="147">
        <v>3.79</v>
      </c>
      <c r="G190" s="677">
        <f t="shared" si="7"/>
        <v>3.79</v>
      </c>
    </row>
    <row r="191" spans="1:7" ht="16.2" x14ac:dyDescent="0.25">
      <c r="A191" s="601" t="s">
        <v>4246</v>
      </c>
      <c r="B191" s="602" t="s">
        <v>4247</v>
      </c>
      <c r="C191" s="601" t="s">
        <v>4191</v>
      </c>
      <c r="D191" s="159">
        <f t="shared" si="6"/>
        <v>0.28350859722661664</v>
      </c>
      <c r="E191" s="147" t="str">
        <f t="shared" si="8"/>
        <v>DER/SP 31/10/2024</v>
      </c>
      <c r="F191" s="147">
        <v>0.34</v>
      </c>
      <c r="G191" s="677">
        <f t="shared" si="7"/>
        <v>0.34</v>
      </c>
    </row>
    <row r="192" spans="1:7" ht="16.2" x14ac:dyDescent="0.25">
      <c r="A192" s="601" t="s">
        <v>4248</v>
      </c>
      <c r="B192" s="602" t="s">
        <v>4249</v>
      </c>
      <c r="C192" s="601" t="s">
        <v>4191</v>
      </c>
      <c r="D192" s="159">
        <f t="shared" si="6"/>
        <v>1.5176048439777716</v>
      </c>
      <c r="E192" s="147" t="str">
        <f t="shared" si="8"/>
        <v>DER/SP 31/10/2024</v>
      </c>
      <c r="F192" s="147">
        <v>1.82</v>
      </c>
      <c r="G192" s="677">
        <f t="shared" si="7"/>
        <v>1.82</v>
      </c>
    </row>
    <row r="193" spans="1:7" ht="16.2" x14ac:dyDescent="0.25">
      <c r="A193" s="601" t="s">
        <v>4250</v>
      </c>
      <c r="B193" s="602" t="s">
        <v>4251</v>
      </c>
      <c r="C193" s="601" t="s">
        <v>4191</v>
      </c>
      <c r="D193" s="159">
        <f t="shared" si="6"/>
        <v>4.0691822190173221</v>
      </c>
      <c r="E193" s="147" t="str">
        <f t="shared" si="8"/>
        <v>DER/SP 31/10/2024</v>
      </c>
      <c r="F193" s="147">
        <v>4.88</v>
      </c>
      <c r="G193" s="677">
        <f t="shared" si="7"/>
        <v>4.88</v>
      </c>
    </row>
    <row r="194" spans="1:7" ht="16.2" x14ac:dyDescent="0.25">
      <c r="A194" s="601" t="s">
        <v>4252</v>
      </c>
      <c r="B194" s="602" t="s">
        <v>4253</v>
      </c>
      <c r="C194" s="601" t="s">
        <v>4191</v>
      </c>
      <c r="D194" s="159">
        <f t="shared" si="6"/>
        <v>8.246764784033056</v>
      </c>
      <c r="E194" s="147" t="str">
        <f t="shared" si="8"/>
        <v>DER/SP 31/10/2024</v>
      </c>
      <c r="F194" s="147">
        <v>9.89</v>
      </c>
      <c r="G194" s="677">
        <f t="shared" si="7"/>
        <v>9.89</v>
      </c>
    </row>
    <row r="195" spans="1:7" ht="16.2" x14ac:dyDescent="0.25">
      <c r="A195" s="601" t="s">
        <v>4254</v>
      </c>
      <c r="B195" s="602" t="s">
        <v>4255</v>
      </c>
      <c r="C195" s="601" t="s">
        <v>4192</v>
      </c>
      <c r="D195" s="159">
        <f t="shared" si="6"/>
        <v>943.90852051340528</v>
      </c>
      <c r="E195" s="147" t="str">
        <f t="shared" si="8"/>
        <v>DER/SP 31/10/2024</v>
      </c>
      <c r="F195" s="147">
        <v>1131.99</v>
      </c>
      <c r="G195" s="677">
        <f t="shared" si="7"/>
        <v>1131.99</v>
      </c>
    </row>
    <row r="196" spans="1:7" ht="16.2" x14ac:dyDescent="0.25">
      <c r="A196" s="601" t="s">
        <v>4256</v>
      </c>
      <c r="B196" s="602" t="s">
        <v>4257</v>
      </c>
      <c r="C196" s="601" t="s">
        <v>4191</v>
      </c>
      <c r="D196" s="159">
        <f t="shared" si="6"/>
        <v>25.424050380704536</v>
      </c>
      <c r="E196" s="147" t="str">
        <f t="shared" si="8"/>
        <v>DER/SP 31/10/2024</v>
      </c>
      <c r="F196" s="147">
        <v>30.49</v>
      </c>
      <c r="G196" s="677">
        <f t="shared" si="7"/>
        <v>30.49</v>
      </c>
    </row>
    <row r="197" spans="1:7" ht="16.2" x14ac:dyDescent="0.25">
      <c r="A197" s="601" t="s">
        <v>4258</v>
      </c>
      <c r="B197" s="602" t="s">
        <v>4259</v>
      </c>
      <c r="C197" s="601" t="s">
        <v>4191</v>
      </c>
      <c r="D197" s="159">
        <f t="shared" si="6"/>
        <v>19.145168800950348</v>
      </c>
      <c r="E197" s="147" t="str">
        <f t="shared" si="8"/>
        <v>DER/SP 31/10/2024</v>
      </c>
      <c r="F197" s="147">
        <v>22.96</v>
      </c>
      <c r="G197" s="677">
        <f t="shared" si="7"/>
        <v>22.96</v>
      </c>
    </row>
    <row r="198" spans="1:7" ht="16.2" x14ac:dyDescent="0.25">
      <c r="A198" s="601" t="s">
        <v>4260</v>
      </c>
      <c r="B198" s="602" t="s">
        <v>4261</v>
      </c>
      <c r="C198" s="601" t="s">
        <v>4192</v>
      </c>
      <c r="D198" s="159">
        <f t="shared" si="6"/>
        <v>143.31359589805473</v>
      </c>
      <c r="E198" s="147" t="str">
        <f t="shared" si="8"/>
        <v>DER/SP 31/10/2024</v>
      </c>
      <c r="F198" s="147">
        <v>171.87</v>
      </c>
      <c r="G198" s="677">
        <f t="shared" si="7"/>
        <v>171.87</v>
      </c>
    </row>
    <row r="199" spans="1:7" ht="16.2" x14ac:dyDescent="0.25">
      <c r="A199" s="601" t="s">
        <v>4262</v>
      </c>
      <c r="B199" s="602" t="s">
        <v>4263</v>
      </c>
      <c r="C199" s="601" t="s">
        <v>4192</v>
      </c>
      <c r="D199" s="159">
        <f t="shared" ref="D199:D262" si="9">(G199/(1+0.35))*(1+$D$3)</f>
        <v>1127.7721843030199</v>
      </c>
      <c r="E199" s="147" t="str">
        <f t="shared" si="8"/>
        <v>DER/SP 31/10/2024</v>
      </c>
      <c r="F199" s="147">
        <v>1352.49</v>
      </c>
      <c r="G199" s="677">
        <f t="shared" ref="G199:G262" si="10">F199*(1-$G$3)</f>
        <v>1352.49</v>
      </c>
    </row>
    <row r="200" spans="1:7" ht="16.2" x14ac:dyDescent="0.25">
      <c r="A200" s="601" t="s">
        <v>4264</v>
      </c>
      <c r="B200" s="602" t="s">
        <v>4265</v>
      </c>
      <c r="C200" s="601" t="s">
        <v>4192</v>
      </c>
      <c r="D200" s="159">
        <f t="shared" si="9"/>
        <v>1193.2793472386759</v>
      </c>
      <c r="E200" s="147" t="str">
        <f t="shared" ref="E200:E263" si="11">$E$6</f>
        <v>DER/SP 31/10/2024</v>
      </c>
      <c r="F200" s="147">
        <v>1431.05</v>
      </c>
      <c r="G200" s="677">
        <f t="shared" si="10"/>
        <v>1431.05</v>
      </c>
    </row>
    <row r="201" spans="1:7" ht="16.2" x14ac:dyDescent="0.25">
      <c r="A201" s="601" t="s">
        <v>4266</v>
      </c>
      <c r="B201" s="602" t="s">
        <v>4267</v>
      </c>
      <c r="C201" s="601" t="s">
        <v>4192</v>
      </c>
      <c r="D201" s="159">
        <f t="shared" si="9"/>
        <v>1086.6384222406994</v>
      </c>
      <c r="E201" s="147" t="str">
        <f t="shared" si="11"/>
        <v>DER/SP 31/10/2024</v>
      </c>
      <c r="F201" s="147">
        <v>1303.1600000000001</v>
      </c>
      <c r="G201" s="677">
        <f t="shared" si="10"/>
        <v>1303.1600000000001</v>
      </c>
    </row>
    <row r="202" spans="1:7" ht="16.2" x14ac:dyDescent="0.25">
      <c r="A202" s="601" t="s">
        <v>4268</v>
      </c>
      <c r="B202" s="602" t="s">
        <v>4269</v>
      </c>
      <c r="C202" s="601" t="s">
        <v>4192</v>
      </c>
      <c r="D202" s="159">
        <f t="shared" si="9"/>
        <v>1170.4902591145483</v>
      </c>
      <c r="E202" s="147" t="str">
        <f t="shared" si="11"/>
        <v>DER/SP 31/10/2024</v>
      </c>
      <c r="F202" s="147">
        <v>1403.72</v>
      </c>
      <c r="G202" s="677">
        <f t="shared" si="10"/>
        <v>1403.72</v>
      </c>
    </row>
    <row r="203" spans="1:7" ht="16.2" x14ac:dyDescent="0.25">
      <c r="A203" s="601" t="s">
        <v>4270</v>
      </c>
      <c r="B203" s="602" t="s">
        <v>4271</v>
      </c>
      <c r="C203" s="601" t="s">
        <v>4192</v>
      </c>
      <c r="D203" s="159">
        <f t="shared" si="9"/>
        <v>1285.5197031951709</v>
      </c>
      <c r="E203" s="147" t="str">
        <f t="shared" si="11"/>
        <v>DER/SP 31/10/2024</v>
      </c>
      <c r="F203" s="147">
        <v>1541.67</v>
      </c>
      <c r="G203" s="677">
        <f t="shared" si="10"/>
        <v>1541.67</v>
      </c>
    </row>
    <row r="204" spans="1:7" ht="16.2" x14ac:dyDescent="0.25">
      <c r="A204" s="601" t="s">
        <v>4272</v>
      </c>
      <c r="B204" s="602" t="s">
        <v>4273</v>
      </c>
      <c r="C204" s="601" t="s">
        <v>4192</v>
      </c>
      <c r="D204" s="159">
        <f t="shared" si="9"/>
        <v>1271.8946135519857</v>
      </c>
      <c r="E204" s="147" t="str">
        <f t="shared" si="11"/>
        <v>DER/SP 31/10/2024</v>
      </c>
      <c r="F204" s="147">
        <v>1525.33</v>
      </c>
      <c r="G204" s="677">
        <f t="shared" si="10"/>
        <v>1525.33</v>
      </c>
    </row>
    <row r="205" spans="1:7" ht="16.2" x14ac:dyDescent="0.25">
      <c r="A205" s="601" t="s">
        <v>4274</v>
      </c>
      <c r="B205" s="602" t="s">
        <v>4275</v>
      </c>
      <c r="C205" s="601" t="s">
        <v>4192</v>
      </c>
      <c r="D205" s="159">
        <f t="shared" si="9"/>
        <v>1326.8118965324122</v>
      </c>
      <c r="E205" s="147" t="str">
        <f t="shared" si="11"/>
        <v>DER/SP 31/10/2024</v>
      </c>
      <c r="F205" s="147">
        <v>1591.19</v>
      </c>
      <c r="G205" s="677">
        <f t="shared" si="10"/>
        <v>1591.19</v>
      </c>
    </row>
    <row r="206" spans="1:7" ht="16.2" x14ac:dyDescent="0.25">
      <c r="A206" s="601" t="s">
        <v>4276</v>
      </c>
      <c r="B206" s="602" t="s">
        <v>4277</v>
      </c>
      <c r="C206" s="601" t="s">
        <v>4192</v>
      </c>
      <c r="D206" s="159">
        <f t="shared" si="9"/>
        <v>1314.4792725530544</v>
      </c>
      <c r="E206" s="147" t="str">
        <f t="shared" si="11"/>
        <v>DER/SP 31/10/2024</v>
      </c>
      <c r="F206" s="147">
        <v>1576.4</v>
      </c>
      <c r="G206" s="677">
        <f t="shared" si="10"/>
        <v>1576.4</v>
      </c>
    </row>
    <row r="207" spans="1:7" ht="16.2" x14ac:dyDescent="0.25">
      <c r="A207" s="601" t="s">
        <v>4278</v>
      </c>
      <c r="B207" s="602" t="s">
        <v>4279</v>
      </c>
      <c r="C207" s="601" t="s">
        <v>4192</v>
      </c>
      <c r="D207" s="159">
        <f t="shared" si="9"/>
        <v>1202.3766378143887</v>
      </c>
      <c r="E207" s="147" t="str">
        <f t="shared" si="11"/>
        <v>DER/SP 31/10/2024</v>
      </c>
      <c r="F207" s="147">
        <v>1441.96</v>
      </c>
      <c r="G207" s="677">
        <f t="shared" si="10"/>
        <v>1441.96</v>
      </c>
    </row>
    <row r="208" spans="1:7" ht="16.2" x14ac:dyDescent="0.25">
      <c r="A208" s="601" t="s">
        <v>4280</v>
      </c>
      <c r="B208" s="602" t="s">
        <v>4281</v>
      </c>
      <c r="C208" s="601" t="s">
        <v>4192</v>
      </c>
      <c r="D208" s="159">
        <f t="shared" si="9"/>
        <v>1322.4341902517072</v>
      </c>
      <c r="E208" s="147" t="str">
        <f t="shared" si="11"/>
        <v>DER/SP 31/10/2024</v>
      </c>
      <c r="F208" s="147">
        <v>1585.94</v>
      </c>
      <c r="G208" s="677">
        <f t="shared" si="10"/>
        <v>1585.94</v>
      </c>
    </row>
    <row r="209" spans="1:7" ht="16.2" x14ac:dyDescent="0.25">
      <c r="A209" s="601" t="s">
        <v>4282</v>
      </c>
      <c r="B209" s="602" t="s">
        <v>4283</v>
      </c>
      <c r="C209" s="601" t="s">
        <v>4192</v>
      </c>
      <c r="D209" s="159">
        <f t="shared" si="9"/>
        <v>1334.9919534112155</v>
      </c>
      <c r="E209" s="147" t="str">
        <f t="shared" si="11"/>
        <v>DER/SP 31/10/2024</v>
      </c>
      <c r="F209" s="147">
        <v>1601</v>
      </c>
      <c r="G209" s="677">
        <f t="shared" si="10"/>
        <v>1601</v>
      </c>
    </row>
    <row r="210" spans="1:7" ht="16.2" x14ac:dyDescent="0.25">
      <c r="A210" s="601" t="s">
        <v>4284</v>
      </c>
      <c r="B210" s="602" t="s">
        <v>4285</v>
      </c>
      <c r="C210" s="601" t="s">
        <v>4191</v>
      </c>
      <c r="D210" s="159">
        <f t="shared" si="9"/>
        <v>5.7702338023770219</v>
      </c>
      <c r="E210" s="147" t="str">
        <f t="shared" si="11"/>
        <v>DER/SP 31/10/2024</v>
      </c>
      <c r="F210" s="147">
        <v>6.92</v>
      </c>
      <c r="G210" s="677">
        <f t="shared" si="10"/>
        <v>6.92</v>
      </c>
    </row>
    <row r="211" spans="1:7" ht="16.2" x14ac:dyDescent="0.25">
      <c r="A211" s="601" t="s">
        <v>4286</v>
      </c>
      <c r="B211" s="602" t="s">
        <v>4287</v>
      </c>
      <c r="C211" s="601" t="s">
        <v>4191</v>
      </c>
      <c r="D211" s="159">
        <f t="shared" si="9"/>
        <v>9.4224916137081429</v>
      </c>
      <c r="E211" s="147" t="str">
        <f t="shared" si="11"/>
        <v>DER/SP 31/10/2024</v>
      </c>
      <c r="F211" s="147">
        <v>11.3</v>
      </c>
      <c r="G211" s="677">
        <f t="shared" si="10"/>
        <v>11.3</v>
      </c>
    </row>
    <row r="212" spans="1:7" ht="16.2" x14ac:dyDescent="0.25">
      <c r="A212" s="601" t="s">
        <v>4288</v>
      </c>
      <c r="B212" s="602" t="s">
        <v>4289</v>
      </c>
      <c r="C212" s="601" t="s">
        <v>4192</v>
      </c>
      <c r="D212" s="159">
        <f t="shared" si="9"/>
        <v>307.19824207134661</v>
      </c>
      <c r="E212" s="147" t="str">
        <f t="shared" si="11"/>
        <v>DER/SP 31/10/2024</v>
      </c>
      <c r="F212" s="147">
        <v>368.41</v>
      </c>
      <c r="G212" s="677">
        <f t="shared" si="10"/>
        <v>368.41</v>
      </c>
    </row>
    <row r="213" spans="1:7" ht="16.2" x14ac:dyDescent="0.25">
      <c r="A213" s="601" t="s">
        <v>4290</v>
      </c>
      <c r="B213" s="602" t="s">
        <v>4291</v>
      </c>
      <c r="C213" s="601" t="s">
        <v>4192</v>
      </c>
      <c r="D213" s="159">
        <f t="shared" si="9"/>
        <v>926.37267992612374</v>
      </c>
      <c r="E213" s="147" t="str">
        <f t="shared" si="11"/>
        <v>DER/SP 31/10/2024</v>
      </c>
      <c r="F213" s="147">
        <v>1110.96</v>
      </c>
      <c r="G213" s="677">
        <f t="shared" si="10"/>
        <v>1110.96</v>
      </c>
    </row>
    <row r="214" spans="1:7" ht="16.2" x14ac:dyDescent="0.25">
      <c r="A214" s="601" t="s">
        <v>4292</v>
      </c>
      <c r="B214" s="602" t="s">
        <v>4293</v>
      </c>
      <c r="C214" s="601" t="s">
        <v>4192</v>
      </c>
      <c r="D214" s="159">
        <f t="shared" si="9"/>
        <v>1846.4748167606469</v>
      </c>
      <c r="E214" s="147" t="str">
        <f t="shared" si="11"/>
        <v>DER/SP 31/10/2024</v>
      </c>
      <c r="F214" s="147">
        <v>2214.4</v>
      </c>
      <c r="G214" s="677">
        <f t="shared" si="10"/>
        <v>2214.4</v>
      </c>
    </row>
    <row r="215" spans="1:7" ht="16.2" x14ac:dyDescent="0.25">
      <c r="A215" s="601" t="s">
        <v>4294</v>
      </c>
      <c r="B215" s="602" t="s">
        <v>4295</v>
      </c>
      <c r="C215" s="601" t="s">
        <v>4191</v>
      </c>
      <c r="D215" s="159">
        <f t="shared" si="9"/>
        <v>135.17523146002011</v>
      </c>
      <c r="E215" s="147" t="str">
        <f t="shared" si="11"/>
        <v>DER/SP 31/10/2024</v>
      </c>
      <c r="F215" s="147">
        <v>162.11000000000001</v>
      </c>
      <c r="G215" s="677">
        <f t="shared" si="10"/>
        <v>162.11000000000001</v>
      </c>
    </row>
    <row r="216" spans="1:7" ht="16.2" x14ac:dyDescent="0.25">
      <c r="A216" s="601" t="s">
        <v>4296</v>
      </c>
      <c r="B216" s="602" t="s">
        <v>4297</v>
      </c>
      <c r="C216" s="601" t="s">
        <v>4191</v>
      </c>
      <c r="D216" s="159">
        <f t="shared" si="9"/>
        <v>166.90317888493996</v>
      </c>
      <c r="E216" s="147" t="str">
        <f t="shared" si="11"/>
        <v>DER/SP 31/10/2024</v>
      </c>
      <c r="F216" s="147">
        <v>200.16</v>
      </c>
      <c r="G216" s="677">
        <f t="shared" si="10"/>
        <v>200.16</v>
      </c>
    </row>
    <row r="217" spans="1:7" ht="16.2" x14ac:dyDescent="0.25">
      <c r="A217" s="601" t="s">
        <v>4298</v>
      </c>
      <c r="B217" s="602" t="s">
        <v>4299</v>
      </c>
      <c r="C217" s="601" t="s">
        <v>4192</v>
      </c>
      <c r="D217" s="159">
        <f t="shared" si="9"/>
        <v>146.62397569508317</v>
      </c>
      <c r="E217" s="147" t="str">
        <f t="shared" si="11"/>
        <v>DER/SP 31/10/2024</v>
      </c>
      <c r="F217" s="147">
        <v>175.84</v>
      </c>
      <c r="G217" s="677">
        <f t="shared" si="10"/>
        <v>175.84</v>
      </c>
    </row>
    <row r="218" spans="1:7" ht="16.2" x14ac:dyDescent="0.25">
      <c r="A218" s="601" t="s">
        <v>4300</v>
      </c>
      <c r="B218" s="602" t="s">
        <v>4301</v>
      </c>
      <c r="C218" s="601" t="s">
        <v>4192</v>
      </c>
      <c r="D218" s="159">
        <f t="shared" si="9"/>
        <v>228.96654621310785</v>
      </c>
      <c r="E218" s="147" t="str">
        <f t="shared" si="11"/>
        <v>DER/SP 31/10/2024</v>
      </c>
      <c r="F218" s="147">
        <v>274.58999999999997</v>
      </c>
      <c r="G218" s="677">
        <f t="shared" si="10"/>
        <v>274.58999999999997</v>
      </c>
    </row>
    <row r="219" spans="1:7" ht="16.2" x14ac:dyDescent="0.25">
      <c r="A219" s="601" t="s">
        <v>4302</v>
      </c>
      <c r="B219" s="602" t="s">
        <v>4303</v>
      </c>
      <c r="C219" s="601" t="s">
        <v>4192</v>
      </c>
      <c r="D219" s="159">
        <f t="shared" si="9"/>
        <v>204.35132918331453</v>
      </c>
      <c r="E219" s="147" t="str">
        <f t="shared" si="11"/>
        <v>DER/SP 31/10/2024</v>
      </c>
      <c r="F219" s="147">
        <v>245.07</v>
      </c>
      <c r="G219" s="677">
        <f t="shared" si="10"/>
        <v>245.07</v>
      </c>
    </row>
    <row r="220" spans="1:7" ht="16.2" x14ac:dyDescent="0.25">
      <c r="A220" s="601" t="s">
        <v>4304</v>
      </c>
      <c r="B220" s="602" t="s">
        <v>4305</v>
      </c>
      <c r="C220" s="601" t="s">
        <v>4192</v>
      </c>
      <c r="D220" s="159">
        <f t="shared" si="9"/>
        <v>236.81306356576215</v>
      </c>
      <c r="E220" s="147" t="str">
        <f t="shared" si="11"/>
        <v>DER/SP 31/10/2024</v>
      </c>
      <c r="F220" s="147">
        <v>284</v>
      </c>
      <c r="G220" s="677">
        <f t="shared" si="10"/>
        <v>284</v>
      </c>
    </row>
    <row r="221" spans="1:7" ht="16.2" x14ac:dyDescent="0.25">
      <c r="A221" s="601" t="s">
        <v>4306</v>
      </c>
      <c r="B221" s="602" t="s">
        <v>4307</v>
      </c>
      <c r="C221" s="601" t="s">
        <v>4192</v>
      </c>
      <c r="D221" s="159">
        <f t="shared" si="9"/>
        <v>139.41118344211188</v>
      </c>
      <c r="E221" s="147" t="str">
        <f t="shared" si="11"/>
        <v>DER/SP 31/10/2024</v>
      </c>
      <c r="F221" s="147">
        <v>167.19</v>
      </c>
      <c r="G221" s="677">
        <f t="shared" si="10"/>
        <v>167.19</v>
      </c>
    </row>
    <row r="222" spans="1:7" ht="16.2" x14ac:dyDescent="0.25">
      <c r="A222" s="601" t="s">
        <v>4308</v>
      </c>
      <c r="B222" s="602" t="s">
        <v>4309</v>
      </c>
      <c r="C222" s="601" t="s">
        <v>4192</v>
      </c>
      <c r="D222" s="159">
        <f t="shared" si="9"/>
        <v>196.30468811497084</v>
      </c>
      <c r="E222" s="147" t="str">
        <f t="shared" si="11"/>
        <v>DER/SP 31/10/2024</v>
      </c>
      <c r="F222" s="147">
        <v>235.42</v>
      </c>
      <c r="G222" s="677">
        <f t="shared" si="10"/>
        <v>235.42</v>
      </c>
    </row>
    <row r="223" spans="1:7" ht="16.2" x14ac:dyDescent="0.25">
      <c r="A223" s="601" t="s">
        <v>4310</v>
      </c>
      <c r="B223" s="602" t="s">
        <v>4311</v>
      </c>
      <c r="C223" s="601" t="s">
        <v>4192</v>
      </c>
      <c r="D223" s="159">
        <f t="shared" si="9"/>
        <v>95.033749487992651</v>
      </c>
      <c r="E223" s="147" t="str">
        <f t="shared" si="11"/>
        <v>DER/SP 31/10/2024</v>
      </c>
      <c r="F223" s="147">
        <v>113.97</v>
      </c>
      <c r="G223" s="677">
        <f t="shared" si="10"/>
        <v>113.97</v>
      </c>
    </row>
    <row r="224" spans="1:7" ht="16.2" x14ac:dyDescent="0.25">
      <c r="A224" s="601" t="s">
        <v>4312</v>
      </c>
      <c r="B224" s="602" t="s">
        <v>4313</v>
      </c>
      <c r="C224" s="601" t="s">
        <v>4192</v>
      </c>
      <c r="D224" s="159">
        <f t="shared" si="9"/>
        <v>128.46274849627224</v>
      </c>
      <c r="E224" s="147" t="str">
        <f t="shared" si="11"/>
        <v>DER/SP 31/10/2024</v>
      </c>
      <c r="F224" s="147">
        <v>154.06</v>
      </c>
      <c r="G224" s="677">
        <f t="shared" si="10"/>
        <v>154.06</v>
      </c>
    </row>
    <row r="225" spans="1:7" ht="16.2" x14ac:dyDescent="0.25">
      <c r="A225" s="601" t="s">
        <v>809</v>
      </c>
      <c r="B225" s="602" t="s">
        <v>810</v>
      </c>
      <c r="C225" s="601" t="s">
        <v>4192</v>
      </c>
      <c r="D225" s="159">
        <f t="shared" si="9"/>
        <v>16.743684212677831</v>
      </c>
      <c r="E225" s="147" t="str">
        <f t="shared" si="11"/>
        <v>DER/SP 31/10/2024</v>
      </c>
      <c r="F225" s="147">
        <v>20.079999999999998</v>
      </c>
      <c r="G225" s="677">
        <f t="shared" si="10"/>
        <v>20.079999999999998</v>
      </c>
    </row>
    <row r="226" spans="1:7" ht="16.2" x14ac:dyDescent="0.25">
      <c r="A226" s="601" t="s">
        <v>811</v>
      </c>
      <c r="B226" s="602" t="s">
        <v>812</v>
      </c>
      <c r="C226" s="601" t="s">
        <v>4192</v>
      </c>
      <c r="D226" s="159">
        <f t="shared" si="9"/>
        <v>86.720276798729813</v>
      </c>
      <c r="E226" s="147" t="str">
        <f t="shared" si="11"/>
        <v>DER/SP 31/10/2024</v>
      </c>
      <c r="F226" s="147">
        <v>104</v>
      </c>
      <c r="G226" s="677">
        <f t="shared" si="10"/>
        <v>104</v>
      </c>
    </row>
    <row r="227" spans="1:7" ht="16.2" x14ac:dyDescent="0.25">
      <c r="A227" s="601" t="s">
        <v>813</v>
      </c>
      <c r="B227" s="602" t="s">
        <v>814</v>
      </c>
      <c r="C227" s="601" t="s">
        <v>4192</v>
      </c>
      <c r="D227" s="159">
        <f t="shared" si="9"/>
        <v>15.126017510855371</v>
      </c>
      <c r="E227" s="147" t="str">
        <f t="shared" si="11"/>
        <v>DER/SP 31/10/2024</v>
      </c>
      <c r="F227" s="147">
        <v>18.14</v>
      </c>
      <c r="G227" s="677">
        <f t="shared" si="10"/>
        <v>18.14</v>
      </c>
    </row>
    <row r="228" spans="1:7" ht="16.2" x14ac:dyDescent="0.25">
      <c r="A228" s="601" t="s">
        <v>815</v>
      </c>
      <c r="B228" s="602" t="s">
        <v>816</v>
      </c>
      <c r="C228" s="601" t="s">
        <v>4192</v>
      </c>
      <c r="D228" s="159">
        <f t="shared" si="9"/>
        <v>79.841024071907498</v>
      </c>
      <c r="E228" s="147" t="str">
        <f t="shared" si="11"/>
        <v>DER/SP 31/10/2024</v>
      </c>
      <c r="F228" s="147">
        <v>95.75</v>
      </c>
      <c r="G228" s="677">
        <f t="shared" si="10"/>
        <v>95.75</v>
      </c>
    </row>
    <row r="229" spans="1:7" ht="16.2" x14ac:dyDescent="0.25">
      <c r="A229" s="601" t="s">
        <v>817</v>
      </c>
      <c r="B229" s="602" t="s">
        <v>818</v>
      </c>
      <c r="C229" s="601" t="s">
        <v>4192</v>
      </c>
      <c r="D229" s="159">
        <f t="shared" si="9"/>
        <v>15.126017510855371</v>
      </c>
      <c r="E229" s="147" t="str">
        <f t="shared" si="11"/>
        <v>DER/SP 31/10/2024</v>
      </c>
      <c r="F229" s="147">
        <v>18.14</v>
      </c>
      <c r="G229" s="677">
        <f t="shared" si="10"/>
        <v>18.14</v>
      </c>
    </row>
    <row r="230" spans="1:7" ht="16.2" x14ac:dyDescent="0.25">
      <c r="A230" s="601" t="s">
        <v>819</v>
      </c>
      <c r="B230" s="602" t="s">
        <v>820</v>
      </c>
      <c r="C230" s="601" t="s">
        <v>4192</v>
      </c>
      <c r="D230" s="159">
        <f t="shared" si="9"/>
        <v>79.841024071907498</v>
      </c>
      <c r="E230" s="147" t="str">
        <f t="shared" si="11"/>
        <v>DER/SP 31/10/2024</v>
      </c>
      <c r="F230" s="147">
        <v>95.75</v>
      </c>
      <c r="G230" s="677">
        <f t="shared" si="10"/>
        <v>95.75</v>
      </c>
    </row>
    <row r="231" spans="1:7" ht="16.2" x14ac:dyDescent="0.25">
      <c r="A231" s="601" t="s">
        <v>821</v>
      </c>
      <c r="B231" s="602" t="s">
        <v>822</v>
      </c>
      <c r="C231" s="601" t="s">
        <v>4192</v>
      </c>
      <c r="D231" s="159">
        <f t="shared" si="9"/>
        <v>104.18107099262791</v>
      </c>
      <c r="E231" s="147" t="str">
        <f t="shared" si="11"/>
        <v>DER/SP 31/10/2024</v>
      </c>
      <c r="F231" s="147">
        <v>124.94</v>
      </c>
      <c r="G231" s="677">
        <f t="shared" si="10"/>
        <v>124.94</v>
      </c>
    </row>
    <row r="232" spans="1:7" ht="16.2" x14ac:dyDescent="0.25">
      <c r="A232" s="601" t="s">
        <v>823</v>
      </c>
      <c r="B232" s="602" t="s">
        <v>824</v>
      </c>
      <c r="C232" s="601" t="s">
        <v>4192</v>
      </c>
      <c r="D232" s="159">
        <f t="shared" si="9"/>
        <v>21.413237578763283</v>
      </c>
      <c r="E232" s="147" t="str">
        <f t="shared" si="11"/>
        <v>DER/SP 31/10/2024</v>
      </c>
      <c r="F232" s="147">
        <v>25.68</v>
      </c>
      <c r="G232" s="677">
        <f t="shared" si="10"/>
        <v>25.68</v>
      </c>
    </row>
    <row r="233" spans="1:7" ht="16.2" x14ac:dyDescent="0.25">
      <c r="A233" s="601" t="s">
        <v>825</v>
      </c>
      <c r="B233" s="602" t="s">
        <v>826</v>
      </c>
      <c r="C233" s="601" t="s">
        <v>4192</v>
      </c>
      <c r="D233" s="159">
        <f t="shared" si="9"/>
        <v>330.81284052269308</v>
      </c>
      <c r="E233" s="147" t="str">
        <f t="shared" si="11"/>
        <v>DER/SP 31/10/2024</v>
      </c>
      <c r="F233" s="147">
        <v>396.73</v>
      </c>
      <c r="G233" s="677">
        <f t="shared" si="10"/>
        <v>396.73</v>
      </c>
    </row>
    <row r="234" spans="1:7" ht="16.2" x14ac:dyDescent="0.25">
      <c r="A234" s="601" t="s">
        <v>827</v>
      </c>
      <c r="B234" s="602" t="s">
        <v>828</v>
      </c>
      <c r="C234" s="601" t="s">
        <v>4192</v>
      </c>
      <c r="D234" s="159">
        <f t="shared" si="9"/>
        <v>32.878658790133812</v>
      </c>
      <c r="E234" s="147" t="str">
        <f t="shared" si="11"/>
        <v>DER/SP 31/10/2024</v>
      </c>
      <c r="F234" s="147">
        <v>39.43</v>
      </c>
      <c r="G234" s="677">
        <f t="shared" si="10"/>
        <v>39.43</v>
      </c>
    </row>
    <row r="235" spans="1:7" ht="16.2" x14ac:dyDescent="0.25">
      <c r="A235" s="601" t="s">
        <v>829</v>
      </c>
      <c r="B235" s="602" t="s">
        <v>830</v>
      </c>
      <c r="C235" s="601" t="s">
        <v>4192</v>
      </c>
      <c r="D235" s="159">
        <f t="shared" si="9"/>
        <v>89.346900567152872</v>
      </c>
      <c r="E235" s="147" t="str">
        <f t="shared" si="11"/>
        <v>DER/SP 31/10/2024</v>
      </c>
      <c r="F235" s="147">
        <v>107.15</v>
      </c>
      <c r="G235" s="677">
        <f t="shared" si="10"/>
        <v>107.15</v>
      </c>
    </row>
    <row r="236" spans="1:7" ht="16.2" x14ac:dyDescent="0.25">
      <c r="A236" s="601" t="s">
        <v>831</v>
      </c>
      <c r="B236" s="602" t="s">
        <v>832</v>
      </c>
      <c r="C236" s="601" t="s">
        <v>4192</v>
      </c>
      <c r="D236" s="159">
        <f t="shared" si="9"/>
        <v>17.694271862202367</v>
      </c>
      <c r="E236" s="147" t="str">
        <f t="shared" si="11"/>
        <v>DER/SP 31/10/2024</v>
      </c>
      <c r="F236" s="147">
        <v>21.22</v>
      </c>
      <c r="G236" s="677">
        <f t="shared" si="10"/>
        <v>21.22</v>
      </c>
    </row>
    <row r="237" spans="1:7" ht="16.2" x14ac:dyDescent="0.25">
      <c r="A237" s="601" t="s">
        <v>833</v>
      </c>
      <c r="B237" s="602" t="s">
        <v>834</v>
      </c>
      <c r="C237" s="601" t="s">
        <v>4192</v>
      </c>
      <c r="D237" s="159">
        <f t="shared" si="9"/>
        <v>278.14694934377212</v>
      </c>
      <c r="E237" s="147" t="str">
        <f t="shared" si="11"/>
        <v>DER/SP 31/10/2024</v>
      </c>
      <c r="F237" s="147">
        <v>333.57</v>
      </c>
      <c r="G237" s="677">
        <f t="shared" si="10"/>
        <v>333.57</v>
      </c>
    </row>
    <row r="238" spans="1:7" ht="16.2" x14ac:dyDescent="0.25">
      <c r="A238" s="601" t="s">
        <v>835</v>
      </c>
      <c r="B238" s="602" t="s">
        <v>836</v>
      </c>
      <c r="C238" s="601" t="s">
        <v>4192</v>
      </c>
      <c r="D238" s="159">
        <f t="shared" si="9"/>
        <v>32.878658790133812</v>
      </c>
      <c r="E238" s="147" t="str">
        <f t="shared" si="11"/>
        <v>DER/SP 31/10/2024</v>
      </c>
      <c r="F238" s="147">
        <v>39.43</v>
      </c>
      <c r="G238" s="677">
        <f t="shared" si="10"/>
        <v>39.43</v>
      </c>
    </row>
    <row r="239" spans="1:7" ht="16.2" x14ac:dyDescent="0.25">
      <c r="A239" s="601" t="s">
        <v>837</v>
      </c>
      <c r="B239" s="602" t="s">
        <v>838</v>
      </c>
      <c r="C239" s="601" t="s">
        <v>4191</v>
      </c>
      <c r="D239" s="159">
        <f t="shared" si="9"/>
        <v>399.5303213975327</v>
      </c>
      <c r="E239" s="147" t="str">
        <f t="shared" si="11"/>
        <v>DER/SP 31/10/2024</v>
      </c>
      <c r="F239" s="147">
        <v>479.14</v>
      </c>
      <c r="G239" s="677">
        <f t="shared" si="10"/>
        <v>479.14</v>
      </c>
    </row>
    <row r="240" spans="1:7" ht="16.2" x14ac:dyDescent="0.25">
      <c r="A240" s="601" t="s">
        <v>839</v>
      </c>
      <c r="B240" s="602" t="s">
        <v>840</v>
      </c>
      <c r="C240" s="601" t="s">
        <v>4191</v>
      </c>
      <c r="D240" s="159">
        <f t="shared" si="9"/>
        <v>555.94368218508794</v>
      </c>
      <c r="E240" s="147" t="str">
        <f t="shared" si="11"/>
        <v>DER/SP 31/10/2024</v>
      </c>
      <c r="F240" s="147">
        <v>666.72</v>
      </c>
      <c r="G240" s="677">
        <f t="shared" si="10"/>
        <v>666.72</v>
      </c>
    </row>
    <row r="241" spans="1:7" ht="16.2" x14ac:dyDescent="0.25">
      <c r="A241" s="601" t="s">
        <v>841</v>
      </c>
      <c r="B241" s="602" t="s">
        <v>842</v>
      </c>
      <c r="C241" s="601" t="s">
        <v>4191</v>
      </c>
      <c r="D241" s="159">
        <f t="shared" si="9"/>
        <v>874.19875954827262</v>
      </c>
      <c r="E241" s="147" t="str">
        <f t="shared" si="11"/>
        <v>DER/SP 31/10/2024</v>
      </c>
      <c r="F241" s="147">
        <v>1048.3900000000001</v>
      </c>
      <c r="G241" s="677">
        <f t="shared" si="10"/>
        <v>1048.3900000000001</v>
      </c>
    </row>
    <row r="242" spans="1:7" ht="16.2" x14ac:dyDescent="0.25">
      <c r="A242" s="601" t="s">
        <v>843</v>
      </c>
      <c r="B242" s="602" t="s">
        <v>844</v>
      </c>
      <c r="C242" s="601" t="s">
        <v>4192</v>
      </c>
      <c r="D242" s="159">
        <f t="shared" si="9"/>
        <v>88.596436633317708</v>
      </c>
      <c r="E242" s="147" t="str">
        <f t="shared" si="11"/>
        <v>DER/SP 31/10/2024</v>
      </c>
      <c r="F242" s="147">
        <v>106.25</v>
      </c>
      <c r="G242" s="677">
        <f t="shared" si="10"/>
        <v>106.25</v>
      </c>
    </row>
    <row r="243" spans="1:7" ht="16.2" x14ac:dyDescent="0.25">
      <c r="A243" s="601" t="s">
        <v>845</v>
      </c>
      <c r="B243" s="602" t="s">
        <v>846</v>
      </c>
      <c r="C243" s="601" t="s">
        <v>4192</v>
      </c>
      <c r="D243" s="159">
        <f t="shared" si="9"/>
        <v>3.2019794510300232</v>
      </c>
      <c r="E243" s="147" t="str">
        <f t="shared" si="11"/>
        <v>DER/SP 31/10/2024</v>
      </c>
      <c r="F243" s="147">
        <v>3.84</v>
      </c>
      <c r="G243" s="677">
        <f t="shared" si="10"/>
        <v>3.84</v>
      </c>
    </row>
    <row r="244" spans="1:7" ht="16.2" x14ac:dyDescent="0.25">
      <c r="A244" s="601" t="s">
        <v>847</v>
      </c>
      <c r="B244" s="602" t="s">
        <v>848</v>
      </c>
      <c r="C244" s="601" t="s">
        <v>4191</v>
      </c>
      <c r="D244" s="159">
        <f t="shared" si="9"/>
        <v>149.10884516489293</v>
      </c>
      <c r="E244" s="147" t="str">
        <f t="shared" si="11"/>
        <v>DER/SP 31/10/2024</v>
      </c>
      <c r="F244" s="147">
        <v>178.82</v>
      </c>
      <c r="G244" s="677">
        <f t="shared" si="10"/>
        <v>178.82</v>
      </c>
    </row>
    <row r="245" spans="1:7" ht="16.2" x14ac:dyDescent="0.25">
      <c r="A245" s="601" t="s">
        <v>849</v>
      </c>
      <c r="B245" s="602" t="s">
        <v>850</v>
      </c>
      <c r="C245" s="601" t="s">
        <v>4191</v>
      </c>
      <c r="D245" s="159">
        <f t="shared" si="9"/>
        <v>99.06957775439507</v>
      </c>
      <c r="E245" s="147" t="str">
        <f t="shared" si="11"/>
        <v>DER/SP 31/10/2024</v>
      </c>
      <c r="F245" s="147">
        <v>118.81</v>
      </c>
      <c r="G245" s="677">
        <f t="shared" si="10"/>
        <v>118.81</v>
      </c>
    </row>
    <row r="246" spans="1:7" ht="16.2" x14ac:dyDescent="0.25">
      <c r="A246" s="601" t="s">
        <v>851</v>
      </c>
      <c r="B246" s="602" t="s">
        <v>852</v>
      </c>
      <c r="C246" s="601" t="s">
        <v>4191</v>
      </c>
      <c r="D246" s="159">
        <f t="shared" si="9"/>
        <v>84.869132428603081</v>
      </c>
      <c r="E246" s="147" t="str">
        <f t="shared" si="11"/>
        <v>DER/SP 31/10/2024</v>
      </c>
      <c r="F246" s="147">
        <v>101.78</v>
      </c>
      <c r="G246" s="677">
        <f t="shared" si="10"/>
        <v>101.78</v>
      </c>
    </row>
    <row r="247" spans="1:7" ht="16.2" x14ac:dyDescent="0.25">
      <c r="A247" s="601" t="s">
        <v>853</v>
      </c>
      <c r="B247" s="602" t="s">
        <v>854</v>
      </c>
      <c r="C247" s="601" t="s">
        <v>4192</v>
      </c>
      <c r="D247" s="159">
        <f t="shared" si="9"/>
        <v>74.054113293223025</v>
      </c>
      <c r="E247" s="147" t="str">
        <f t="shared" si="11"/>
        <v>DER/SP 31/10/2024</v>
      </c>
      <c r="F247" s="147">
        <v>88.81</v>
      </c>
      <c r="G247" s="677">
        <f t="shared" si="10"/>
        <v>88.81</v>
      </c>
    </row>
    <row r="248" spans="1:7" ht="16.2" x14ac:dyDescent="0.25">
      <c r="A248" s="601" t="s">
        <v>855</v>
      </c>
      <c r="B248" s="602" t="s">
        <v>856</v>
      </c>
      <c r="C248" s="601" t="s">
        <v>4192</v>
      </c>
      <c r="D248" s="159">
        <f t="shared" si="9"/>
        <v>109.34259515978307</v>
      </c>
      <c r="E248" s="147" t="str">
        <f t="shared" si="11"/>
        <v>DER/SP 31/10/2024</v>
      </c>
      <c r="F248" s="147">
        <v>131.13</v>
      </c>
      <c r="G248" s="677">
        <f t="shared" si="10"/>
        <v>131.13</v>
      </c>
    </row>
    <row r="249" spans="1:7" ht="16.2" x14ac:dyDescent="0.25">
      <c r="A249" s="601" t="s">
        <v>857</v>
      </c>
      <c r="B249" s="602" t="s">
        <v>858</v>
      </c>
      <c r="C249" s="601" t="s">
        <v>4192</v>
      </c>
      <c r="D249" s="159">
        <f t="shared" si="9"/>
        <v>31.861363235379482</v>
      </c>
      <c r="E249" s="147" t="str">
        <f t="shared" si="11"/>
        <v>DER/SP 31/10/2024</v>
      </c>
      <c r="F249" s="147">
        <v>38.21</v>
      </c>
      <c r="G249" s="677">
        <f t="shared" si="10"/>
        <v>38.21</v>
      </c>
    </row>
    <row r="250" spans="1:7" ht="16.2" x14ac:dyDescent="0.25">
      <c r="A250" s="601" t="s">
        <v>859</v>
      </c>
      <c r="B250" s="602" t="s">
        <v>860</v>
      </c>
      <c r="C250" s="601" t="s">
        <v>4192</v>
      </c>
      <c r="D250" s="159">
        <f t="shared" si="9"/>
        <v>34.071062596116349</v>
      </c>
      <c r="E250" s="147" t="str">
        <f t="shared" si="11"/>
        <v>DER/SP 31/10/2024</v>
      </c>
      <c r="F250" s="147">
        <v>40.86</v>
      </c>
      <c r="G250" s="677">
        <f t="shared" si="10"/>
        <v>40.86</v>
      </c>
    </row>
    <row r="251" spans="1:7" ht="16.2" x14ac:dyDescent="0.25">
      <c r="A251" s="601" t="s">
        <v>861</v>
      </c>
      <c r="B251" s="602" t="s">
        <v>862</v>
      </c>
      <c r="C251" s="601" t="s">
        <v>4191</v>
      </c>
      <c r="D251" s="159">
        <f t="shared" si="9"/>
        <v>144.1307677371197</v>
      </c>
      <c r="E251" s="147" t="str">
        <f t="shared" si="11"/>
        <v>DER/SP 31/10/2024</v>
      </c>
      <c r="F251" s="147">
        <v>172.85</v>
      </c>
      <c r="G251" s="677">
        <f t="shared" si="10"/>
        <v>172.85</v>
      </c>
    </row>
    <row r="252" spans="1:7" ht="16.2" x14ac:dyDescent="0.25">
      <c r="A252" s="601" t="s">
        <v>863</v>
      </c>
      <c r="B252" s="602" t="s">
        <v>864</v>
      </c>
      <c r="C252" s="601" t="s">
        <v>4191</v>
      </c>
      <c r="D252" s="159">
        <f t="shared" si="9"/>
        <v>167.16167201770543</v>
      </c>
      <c r="E252" s="147" t="str">
        <f t="shared" si="11"/>
        <v>DER/SP 31/10/2024</v>
      </c>
      <c r="F252" s="147">
        <v>200.47</v>
      </c>
      <c r="G252" s="677">
        <f t="shared" si="10"/>
        <v>200.47</v>
      </c>
    </row>
    <row r="253" spans="1:7" ht="13.8" x14ac:dyDescent="0.25">
      <c r="A253" s="601" t="s">
        <v>865</v>
      </c>
      <c r="B253" s="602" t="s">
        <v>866</v>
      </c>
      <c r="C253" s="601" t="s">
        <v>867</v>
      </c>
      <c r="D253" s="159">
        <f t="shared" si="9"/>
        <v>12.899641173811059</v>
      </c>
      <c r="E253" s="147" t="str">
        <f t="shared" si="11"/>
        <v>DER/SP 31/10/2024</v>
      </c>
      <c r="F253" s="147">
        <v>15.47</v>
      </c>
      <c r="G253" s="677">
        <f t="shared" si="10"/>
        <v>15.47</v>
      </c>
    </row>
    <row r="254" spans="1:7" ht="13.8" x14ac:dyDescent="0.25">
      <c r="A254" s="601" t="s">
        <v>868</v>
      </c>
      <c r="B254" s="602" t="s">
        <v>869</v>
      </c>
      <c r="C254" s="601" t="s">
        <v>867</v>
      </c>
      <c r="D254" s="159">
        <f t="shared" si="9"/>
        <v>12.732871410736578</v>
      </c>
      <c r="E254" s="147" t="str">
        <f t="shared" si="11"/>
        <v>DER/SP 31/10/2024</v>
      </c>
      <c r="F254" s="147">
        <v>15.27</v>
      </c>
      <c r="G254" s="677">
        <f t="shared" si="10"/>
        <v>15.27</v>
      </c>
    </row>
    <row r="255" spans="1:7" ht="13.8" x14ac:dyDescent="0.25">
      <c r="A255" s="601" t="s">
        <v>870</v>
      </c>
      <c r="B255" s="602" t="s">
        <v>871</v>
      </c>
      <c r="C255" s="601" t="s">
        <v>867</v>
      </c>
      <c r="D255" s="159">
        <f t="shared" si="9"/>
        <v>16.226697947146942</v>
      </c>
      <c r="E255" s="147" t="str">
        <f t="shared" si="11"/>
        <v>DER/SP 31/10/2024</v>
      </c>
      <c r="F255" s="147">
        <v>19.46</v>
      </c>
      <c r="G255" s="677">
        <f t="shared" si="10"/>
        <v>19.46</v>
      </c>
    </row>
    <row r="256" spans="1:7" ht="13.8" x14ac:dyDescent="0.25">
      <c r="A256" s="601" t="s">
        <v>872</v>
      </c>
      <c r="B256" s="602" t="s">
        <v>873</v>
      </c>
      <c r="C256" s="601" t="s">
        <v>867</v>
      </c>
      <c r="D256" s="159">
        <f t="shared" si="9"/>
        <v>10.815019135380055</v>
      </c>
      <c r="E256" s="147" t="str">
        <f t="shared" si="11"/>
        <v>DER/SP 31/10/2024</v>
      </c>
      <c r="F256" s="147">
        <v>12.97</v>
      </c>
      <c r="G256" s="677">
        <f t="shared" si="10"/>
        <v>12.97</v>
      </c>
    </row>
    <row r="257" spans="1:7" ht="16.2" x14ac:dyDescent="0.25">
      <c r="A257" s="601" t="s">
        <v>874</v>
      </c>
      <c r="B257" s="602" t="s">
        <v>875</v>
      </c>
      <c r="C257" s="601" t="s">
        <v>4192</v>
      </c>
      <c r="D257" s="159">
        <f t="shared" si="9"/>
        <v>612.11173838857292</v>
      </c>
      <c r="E257" s="147" t="str">
        <f t="shared" si="11"/>
        <v>DER/SP 31/10/2024</v>
      </c>
      <c r="F257" s="147">
        <v>734.08</v>
      </c>
      <c r="G257" s="677">
        <f t="shared" si="10"/>
        <v>734.08</v>
      </c>
    </row>
    <row r="258" spans="1:7" ht="16.2" x14ac:dyDescent="0.25">
      <c r="A258" s="601" t="s">
        <v>876</v>
      </c>
      <c r="B258" s="602" t="s">
        <v>877</v>
      </c>
      <c r="C258" s="601" t="s">
        <v>4192</v>
      </c>
      <c r="D258" s="159">
        <f t="shared" si="9"/>
        <v>660.53333909724824</v>
      </c>
      <c r="E258" s="147" t="str">
        <f t="shared" si="11"/>
        <v>DER/SP 31/10/2024</v>
      </c>
      <c r="F258" s="147">
        <v>792.15</v>
      </c>
      <c r="G258" s="677">
        <f t="shared" si="10"/>
        <v>792.15</v>
      </c>
    </row>
    <row r="259" spans="1:7" ht="16.2" x14ac:dyDescent="0.25">
      <c r="A259" s="601" t="s">
        <v>878</v>
      </c>
      <c r="B259" s="602" t="s">
        <v>879</v>
      </c>
      <c r="C259" s="601" t="s">
        <v>4192</v>
      </c>
      <c r="D259" s="159">
        <f t="shared" si="9"/>
        <v>670.79801801448252</v>
      </c>
      <c r="E259" s="147" t="str">
        <f t="shared" si="11"/>
        <v>DER/SP 31/10/2024</v>
      </c>
      <c r="F259" s="147">
        <v>804.46</v>
      </c>
      <c r="G259" s="677">
        <f t="shared" si="10"/>
        <v>804.46</v>
      </c>
    </row>
    <row r="260" spans="1:7" ht="16.2" x14ac:dyDescent="0.25">
      <c r="A260" s="601" t="s">
        <v>880</v>
      </c>
      <c r="B260" s="602" t="s">
        <v>881</v>
      </c>
      <c r="C260" s="601" t="s">
        <v>4192</v>
      </c>
      <c r="D260" s="159">
        <f t="shared" si="9"/>
        <v>694.59606320521084</v>
      </c>
      <c r="E260" s="147" t="str">
        <f t="shared" si="11"/>
        <v>DER/SP 31/10/2024</v>
      </c>
      <c r="F260" s="147">
        <v>833</v>
      </c>
      <c r="G260" s="677">
        <f t="shared" si="10"/>
        <v>833</v>
      </c>
    </row>
    <row r="261" spans="1:7" ht="16.2" x14ac:dyDescent="0.25">
      <c r="A261" s="601" t="s">
        <v>882</v>
      </c>
      <c r="B261" s="602" t="s">
        <v>883</v>
      </c>
      <c r="C261" s="601" t="s">
        <v>4192</v>
      </c>
      <c r="D261" s="159">
        <f t="shared" si="9"/>
        <v>708.96327829407733</v>
      </c>
      <c r="E261" s="147" t="str">
        <f t="shared" si="11"/>
        <v>DER/SP 31/10/2024</v>
      </c>
      <c r="F261" s="147">
        <v>850.23</v>
      </c>
      <c r="G261" s="677">
        <f t="shared" si="10"/>
        <v>850.23</v>
      </c>
    </row>
    <row r="262" spans="1:7" ht="16.2" x14ac:dyDescent="0.25">
      <c r="A262" s="601" t="s">
        <v>884</v>
      </c>
      <c r="B262" s="602" t="s">
        <v>885</v>
      </c>
      <c r="C262" s="601" t="s">
        <v>4192</v>
      </c>
      <c r="D262" s="159">
        <f t="shared" si="9"/>
        <v>727.74155361626379</v>
      </c>
      <c r="E262" s="147" t="str">
        <f t="shared" si="11"/>
        <v>DER/SP 31/10/2024</v>
      </c>
      <c r="F262" s="147">
        <v>872.75</v>
      </c>
      <c r="G262" s="677">
        <f t="shared" si="10"/>
        <v>872.75</v>
      </c>
    </row>
    <row r="263" spans="1:7" ht="16.2" x14ac:dyDescent="0.25">
      <c r="A263" s="601" t="s">
        <v>886</v>
      </c>
      <c r="B263" s="602" t="s">
        <v>887</v>
      </c>
      <c r="C263" s="601" t="s">
        <v>4192</v>
      </c>
      <c r="D263" s="159">
        <f t="shared" ref="D263:D326" si="12">(G263/(1+0.35))*(1+$D$3)</f>
        <v>613.18740336040332</v>
      </c>
      <c r="E263" s="147" t="str">
        <f t="shared" si="11"/>
        <v>DER/SP 31/10/2024</v>
      </c>
      <c r="F263" s="147">
        <v>735.37</v>
      </c>
      <c r="G263" s="677">
        <f t="shared" ref="G263:G326" si="13">F263*(1-$G$3)</f>
        <v>735.37</v>
      </c>
    </row>
    <row r="264" spans="1:7" ht="16.2" x14ac:dyDescent="0.25">
      <c r="A264" s="601" t="s">
        <v>888</v>
      </c>
      <c r="B264" s="602" t="s">
        <v>889</v>
      </c>
      <c r="C264" s="601" t="s">
        <v>4192</v>
      </c>
      <c r="D264" s="159">
        <f t="shared" si="12"/>
        <v>83.743436527850335</v>
      </c>
      <c r="E264" s="147" t="str">
        <f t="shared" ref="E264:E327" si="14">$E$6</f>
        <v>DER/SP 31/10/2024</v>
      </c>
      <c r="F264" s="147">
        <v>100.43</v>
      </c>
      <c r="G264" s="677">
        <f t="shared" si="13"/>
        <v>100.43</v>
      </c>
    </row>
    <row r="265" spans="1:7" ht="13.8" x14ac:dyDescent="0.25">
      <c r="A265" s="601" t="s">
        <v>890</v>
      </c>
      <c r="B265" s="602" t="s">
        <v>891</v>
      </c>
      <c r="C265" s="601" t="s">
        <v>402</v>
      </c>
      <c r="D265" s="159">
        <f t="shared" si="12"/>
        <v>239.73987290771927</v>
      </c>
      <c r="E265" s="147" t="str">
        <f t="shared" si="14"/>
        <v>DER/SP 31/10/2024</v>
      </c>
      <c r="F265" s="147">
        <v>287.51</v>
      </c>
      <c r="G265" s="677">
        <f t="shared" si="13"/>
        <v>287.51</v>
      </c>
    </row>
    <row r="266" spans="1:7" ht="16.2" x14ac:dyDescent="0.25">
      <c r="A266" s="601" t="s">
        <v>892</v>
      </c>
      <c r="B266" s="602" t="s">
        <v>893</v>
      </c>
      <c r="C266" s="601" t="s">
        <v>4192</v>
      </c>
      <c r="D266" s="159">
        <f t="shared" si="12"/>
        <v>739.59054528270565</v>
      </c>
      <c r="E266" s="147" t="str">
        <f t="shared" si="14"/>
        <v>DER/SP 31/10/2024</v>
      </c>
      <c r="F266" s="147">
        <v>886.96</v>
      </c>
      <c r="G266" s="677">
        <f t="shared" si="13"/>
        <v>886.96</v>
      </c>
    </row>
    <row r="267" spans="1:7" ht="16.2" x14ac:dyDescent="0.25">
      <c r="A267" s="601" t="s">
        <v>894</v>
      </c>
      <c r="B267" s="602" t="s">
        <v>895</v>
      </c>
      <c r="C267" s="601" t="s">
        <v>4192</v>
      </c>
      <c r="D267" s="159">
        <f t="shared" si="12"/>
        <v>772.6860047648363</v>
      </c>
      <c r="E267" s="147" t="str">
        <f t="shared" si="14"/>
        <v>DER/SP 31/10/2024</v>
      </c>
      <c r="F267" s="147">
        <v>926.65</v>
      </c>
      <c r="G267" s="677">
        <f t="shared" si="13"/>
        <v>926.65</v>
      </c>
    </row>
    <row r="268" spans="1:7" ht="16.2" x14ac:dyDescent="0.25">
      <c r="A268" s="601" t="s">
        <v>896</v>
      </c>
      <c r="B268" s="602" t="s">
        <v>897</v>
      </c>
      <c r="C268" s="601" t="s">
        <v>4192</v>
      </c>
      <c r="D268" s="159">
        <f t="shared" si="12"/>
        <v>883.13761884906455</v>
      </c>
      <c r="E268" s="147" t="str">
        <f t="shared" si="14"/>
        <v>DER/SP 31/10/2024</v>
      </c>
      <c r="F268" s="147">
        <v>1059.1099999999999</v>
      </c>
      <c r="G268" s="677">
        <f t="shared" si="13"/>
        <v>1059.1099999999999</v>
      </c>
    </row>
    <row r="269" spans="1:7" ht="16.2" x14ac:dyDescent="0.25">
      <c r="A269" s="601" t="s">
        <v>898</v>
      </c>
      <c r="B269" s="602" t="s">
        <v>899</v>
      </c>
      <c r="C269" s="601" t="s">
        <v>4192</v>
      </c>
      <c r="D269" s="159">
        <f t="shared" si="12"/>
        <v>917.06692714656765</v>
      </c>
      <c r="E269" s="147" t="str">
        <f t="shared" si="14"/>
        <v>DER/SP 31/10/2024</v>
      </c>
      <c r="F269" s="147">
        <v>1099.8</v>
      </c>
      <c r="G269" s="677">
        <f t="shared" si="13"/>
        <v>1099.8</v>
      </c>
    </row>
    <row r="270" spans="1:7" ht="13.8" x14ac:dyDescent="0.25">
      <c r="A270" s="601" t="s">
        <v>900</v>
      </c>
      <c r="B270" s="602" t="s">
        <v>901</v>
      </c>
      <c r="C270" s="601" t="s">
        <v>471</v>
      </c>
      <c r="D270" s="159">
        <f t="shared" si="12"/>
        <v>94.72522542630486</v>
      </c>
      <c r="E270" s="147" t="str">
        <f t="shared" si="14"/>
        <v>DER/SP 31/10/2024</v>
      </c>
      <c r="F270" s="147">
        <v>113.6</v>
      </c>
      <c r="G270" s="677">
        <f t="shared" si="13"/>
        <v>113.6</v>
      </c>
    </row>
    <row r="271" spans="1:7" ht="13.8" x14ac:dyDescent="0.25">
      <c r="A271" s="601" t="s">
        <v>902</v>
      </c>
      <c r="B271" s="602" t="s">
        <v>903</v>
      </c>
      <c r="C271" s="601" t="s">
        <v>471</v>
      </c>
      <c r="D271" s="159">
        <f t="shared" si="12"/>
        <v>149.31730736873601</v>
      </c>
      <c r="E271" s="147" t="str">
        <f t="shared" si="14"/>
        <v>DER/SP 31/10/2024</v>
      </c>
      <c r="F271" s="147">
        <v>179.07</v>
      </c>
      <c r="G271" s="677">
        <f t="shared" si="13"/>
        <v>179.07</v>
      </c>
    </row>
    <row r="272" spans="1:7" ht="16.2" x14ac:dyDescent="0.25">
      <c r="A272" s="601" t="s">
        <v>904</v>
      </c>
      <c r="B272" s="602" t="s">
        <v>905</v>
      </c>
      <c r="C272" s="601" t="s">
        <v>4192</v>
      </c>
      <c r="D272" s="159">
        <f t="shared" si="12"/>
        <v>362.79928108037831</v>
      </c>
      <c r="E272" s="147" t="str">
        <f t="shared" si="14"/>
        <v>DER/SP 31/10/2024</v>
      </c>
      <c r="F272" s="147">
        <v>435.09</v>
      </c>
      <c r="G272" s="677">
        <f t="shared" si="13"/>
        <v>435.09</v>
      </c>
    </row>
    <row r="273" spans="1:7" ht="16.2" x14ac:dyDescent="0.25">
      <c r="A273" s="601" t="s">
        <v>906</v>
      </c>
      <c r="B273" s="602" t="s">
        <v>907</v>
      </c>
      <c r="C273" s="601" t="s">
        <v>4192</v>
      </c>
      <c r="D273" s="159">
        <f t="shared" si="12"/>
        <v>517.1446968058101</v>
      </c>
      <c r="E273" s="147" t="str">
        <f t="shared" si="14"/>
        <v>DER/SP 31/10/2024</v>
      </c>
      <c r="F273" s="147">
        <v>620.19000000000005</v>
      </c>
      <c r="G273" s="677">
        <f t="shared" si="13"/>
        <v>620.19000000000005</v>
      </c>
    </row>
    <row r="274" spans="1:7" ht="16.2" x14ac:dyDescent="0.25">
      <c r="A274" s="601" t="s">
        <v>908</v>
      </c>
      <c r="B274" s="602" t="s">
        <v>909</v>
      </c>
      <c r="C274" s="601" t="s">
        <v>4192</v>
      </c>
      <c r="D274" s="159">
        <f t="shared" si="12"/>
        <v>237.83035912051653</v>
      </c>
      <c r="E274" s="147" t="str">
        <f t="shared" si="14"/>
        <v>DER/SP 31/10/2024</v>
      </c>
      <c r="F274" s="147">
        <v>285.22000000000003</v>
      </c>
      <c r="G274" s="677">
        <f t="shared" si="13"/>
        <v>285.22000000000003</v>
      </c>
    </row>
    <row r="275" spans="1:7" ht="16.2" x14ac:dyDescent="0.25">
      <c r="A275" s="601" t="s">
        <v>911</v>
      </c>
      <c r="B275" s="602" t="s">
        <v>912</v>
      </c>
      <c r="C275" s="601" t="s">
        <v>4192</v>
      </c>
      <c r="D275" s="159">
        <f t="shared" si="12"/>
        <v>761.97104748730089</v>
      </c>
      <c r="E275" s="147" t="str">
        <f t="shared" si="14"/>
        <v>DER/SP 31/10/2024</v>
      </c>
      <c r="F275" s="147">
        <v>913.8</v>
      </c>
      <c r="G275" s="677">
        <f t="shared" si="13"/>
        <v>913.8</v>
      </c>
    </row>
    <row r="276" spans="1:7" ht="16.2" x14ac:dyDescent="0.25">
      <c r="A276" s="601" t="s">
        <v>914</v>
      </c>
      <c r="B276" s="602" t="s">
        <v>915</v>
      </c>
      <c r="C276" s="601" t="s">
        <v>4192</v>
      </c>
      <c r="D276" s="159">
        <f t="shared" si="12"/>
        <v>624.77790189407949</v>
      </c>
      <c r="E276" s="147" t="str">
        <f t="shared" si="14"/>
        <v>DER/SP 31/10/2024</v>
      </c>
      <c r="F276" s="147">
        <v>749.27</v>
      </c>
      <c r="G276" s="677">
        <f t="shared" si="13"/>
        <v>749.27</v>
      </c>
    </row>
    <row r="277" spans="1:7" ht="16.2" x14ac:dyDescent="0.25">
      <c r="A277" s="601" t="s">
        <v>917</v>
      </c>
      <c r="B277" s="602" t="s">
        <v>918</v>
      </c>
      <c r="C277" s="601" t="s">
        <v>4191</v>
      </c>
      <c r="D277" s="159">
        <f t="shared" si="12"/>
        <v>525.26638426753709</v>
      </c>
      <c r="E277" s="147" t="str">
        <f t="shared" si="14"/>
        <v>DER/SP 31/10/2024</v>
      </c>
      <c r="F277" s="147">
        <v>629.92999999999995</v>
      </c>
      <c r="G277" s="677">
        <f t="shared" si="13"/>
        <v>629.92999999999995</v>
      </c>
    </row>
    <row r="278" spans="1:7" ht="16.2" x14ac:dyDescent="0.25">
      <c r="A278" s="601" t="s">
        <v>919</v>
      </c>
      <c r="B278" s="602" t="s">
        <v>920</v>
      </c>
      <c r="C278" s="601" t="s">
        <v>4191</v>
      </c>
      <c r="D278" s="159">
        <f t="shared" si="12"/>
        <v>455.14803738287191</v>
      </c>
      <c r="E278" s="147" t="str">
        <f t="shared" si="14"/>
        <v>DER/SP 31/10/2024</v>
      </c>
      <c r="F278" s="147">
        <v>545.84</v>
      </c>
      <c r="G278" s="677">
        <f t="shared" si="13"/>
        <v>545.84</v>
      </c>
    </row>
    <row r="279" spans="1:7" ht="16.2" x14ac:dyDescent="0.25">
      <c r="A279" s="601" t="s">
        <v>921</v>
      </c>
      <c r="B279" s="602" t="s">
        <v>922</v>
      </c>
      <c r="C279" s="601" t="s">
        <v>4192</v>
      </c>
      <c r="D279" s="159">
        <f t="shared" si="12"/>
        <v>221.88716977059619</v>
      </c>
      <c r="E279" s="147" t="str">
        <f t="shared" si="14"/>
        <v>DER/SP 31/10/2024</v>
      </c>
      <c r="F279" s="147">
        <v>266.10000000000002</v>
      </c>
      <c r="G279" s="677">
        <f t="shared" si="13"/>
        <v>266.10000000000002</v>
      </c>
    </row>
    <row r="280" spans="1:7" ht="16.2" x14ac:dyDescent="0.25">
      <c r="A280" s="601" t="s">
        <v>923</v>
      </c>
      <c r="B280" s="602" t="s">
        <v>924</v>
      </c>
      <c r="C280" s="601" t="s">
        <v>4192</v>
      </c>
      <c r="D280" s="159">
        <f t="shared" si="12"/>
        <v>953.41439700865067</v>
      </c>
      <c r="E280" s="147" t="str">
        <f t="shared" si="14"/>
        <v>DER/SP 31/10/2024</v>
      </c>
      <c r="F280" s="147">
        <v>1143.3900000000001</v>
      </c>
      <c r="G280" s="677">
        <f t="shared" si="13"/>
        <v>1143.3900000000001</v>
      </c>
    </row>
    <row r="281" spans="1:7" ht="16.2" x14ac:dyDescent="0.25">
      <c r="A281" s="601" t="s">
        <v>925</v>
      </c>
      <c r="B281" s="602" t="s">
        <v>926</v>
      </c>
      <c r="C281" s="601" t="s">
        <v>4192</v>
      </c>
      <c r="D281" s="159">
        <f t="shared" si="12"/>
        <v>902.56629624724178</v>
      </c>
      <c r="E281" s="147" t="str">
        <f t="shared" si="14"/>
        <v>DER/SP 31/10/2024</v>
      </c>
      <c r="F281" s="147">
        <v>1082.4100000000001</v>
      </c>
      <c r="G281" s="677">
        <f t="shared" si="13"/>
        <v>1082.4100000000001</v>
      </c>
    </row>
    <row r="282" spans="1:7" ht="16.2" x14ac:dyDescent="0.25">
      <c r="A282" s="601" t="s">
        <v>927</v>
      </c>
      <c r="B282" s="602" t="s">
        <v>928</v>
      </c>
      <c r="C282" s="601" t="s">
        <v>4192</v>
      </c>
      <c r="D282" s="159">
        <f t="shared" si="12"/>
        <v>1374.43300237833</v>
      </c>
      <c r="E282" s="147" t="str">
        <f t="shared" si="14"/>
        <v>DER/SP 31/10/2024</v>
      </c>
      <c r="F282" s="147">
        <v>1648.3</v>
      </c>
      <c r="G282" s="677">
        <f t="shared" si="13"/>
        <v>1648.3</v>
      </c>
    </row>
    <row r="283" spans="1:7" ht="16.2" x14ac:dyDescent="0.25">
      <c r="A283" s="601" t="s">
        <v>929</v>
      </c>
      <c r="B283" s="602" t="s">
        <v>930</v>
      </c>
      <c r="C283" s="601" t="s">
        <v>4192</v>
      </c>
      <c r="D283" s="159">
        <f t="shared" si="12"/>
        <v>498.70829949792625</v>
      </c>
      <c r="E283" s="147" t="str">
        <f t="shared" si="14"/>
        <v>DER/SP 31/10/2024</v>
      </c>
      <c r="F283" s="147">
        <v>598.08000000000004</v>
      </c>
      <c r="G283" s="677">
        <f t="shared" si="13"/>
        <v>598.08000000000004</v>
      </c>
    </row>
    <row r="284" spans="1:7" ht="16.2" x14ac:dyDescent="0.25">
      <c r="A284" s="601" t="s">
        <v>931</v>
      </c>
      <c r="B284" s="602" t="s">
        <v>932</v>
      </c>
      <c r="C284" s="601" t="s">
        <v>4192</v>
      </c>
      <c r="D284" s="159">
        <f t="shared" si="12"/>
        <v>842.37908875366156</v>
      </c>
      <c r="E284" s="147" t="str">
        <f t="shared" si="14"/>
        <v>DER/SP 31/10/2024</v>
      </c>
      <c r="F284" s="147">
        <v>1010.23</v>
      </c>
      <c r="G284" s="677">
        <f t="shared" si="13"/>
        <v>1010.23</v>
      </c>
    </row>
    <row r="285" spans="1:7" ht="16.2" x14ac:dyDescent="0.25">
      <c r="A285" s="601" t="s">
        <v>933</v>
      </c>
      <c r="B285" s="602" t="s">
        <v>934</v>
      </c>
      <c r="C285" s="601" t="s">
        <v>4192</v>
      </c>
      <c r="D285" s="159">
        <f t="shared" si="12"/>
        <v>779.40682621673784</v>
      </c>
      <c r="E285" s="147" t="str">
        <f t="shared" si="14"/>
        <v>DER/SP 31/10/2024</v>
      </c>
      <c r="F285" s="147">
        <v>934.71</v>
      </c>
      <c r="G285" s="677">
        <f t="shared" si="13"/>
        <v>934.71</v>
      </c>
    </row>
    <row r="286" spans="1:7" ht="16.2" x14ac:dyDescent="0.25">
      <c r="A286" s="601" t="s">
        <v>935</v>
      </c>
      <c r="B286" s="602" t="s">
        <v>936</v>
      </c>
      <c r="C286" s="601" t="s">
        <v>4191</v>
      </c>
      <c r="D286" s="159">
        <f t="shared" si="12"/>
        <v>52.173920377851196</v>
      </c>
      <c r="E286" s="147" t="str">
        <f t="shared" si="14"/>
        <v>DER/SP 31/10/2024</v>
      </c>
      <c r="F286" s="147">
        <v>62.57</v>
      </c>
      <c r="G286" s="677">
        <f t="shared" si="13"/>
        <v>62.57</v>
      </c>
    </row>
    <row r="287" spans="1:7" ht="16.2" x14ac:dyDescent="0.25">
      <c r="A287" s="601" t="s">
        <v>937</v>
      </c>
      <c r="B287" s="602" t="s">
        <v>938</v>
      </c>
      <c r="C287" s="601" t="s">
        <v>4192</v>
      </c>
      <c r="D287" s="159">
        <f t="shared" si="12"/>
        <v>187.10733568141325</v>
      </c>
      <c r="E287" s="147" t="str">
        <f t="shared" si="14"/>
        <v>DER/SP 31/10/2024</v>
      </c>
      <c r="F287" s="147">
        <v>224.39</v>
      </c>
      <c r="G287" s="677">
        <f t="shared" si="13"/>
        <v>224.39</v>
      </c>
    </row>
    <row r="288" spans="1:7" ht="16.2" x14ac:dyDescent="0.25">
      <c r="A288" s="601" t="s">
        <v>939</v>
      </c>
      <c r="B288" s="602" t="s">
        <v>940</v>
      </c>
      <c r="C288" s="601" t="s">
        <v>4192</v>
      </c>
      <c r="D288" s="159">
        <f t="shared" si="12"/>
        <v>202.67529306441602</v>
      </c>
      <c r="E288" s="147" t="str">
        <f t="shared" si="14"/>
        <v>DER/SP 31/10/2024</v>
      </c>
      <c r="F288" s="147">
        <v>243.06</v>
      </c>
      <c r="G288" s="677">
        <f t="shared" si="13"/>
        <v>243.06</v>
      </c>
    </row>
    <row r="289" spans="1:7" ht="16.2" x14ac:dyDescent="0.25">
      <c r="A289" s="601" t="s">
        <v>941</v>
      </c>
      <c r="B289" s="602" t="s">
        <v>942</v>
      </c>
      <c r="C289" s="601" t="s">
        <v>4192</v>
      </c>
      <c r="D289" s="159">
        <f t="shared" si="12"/>
        <v>193.89486503854462</v>
      </c>
      <c r="E289" s="147" t="str">
        <f t="shared" si="14"/>
        <v>DER/SP 31/10/2024</v>
      </c>
      <c r="F289" s="147">
        <v>232.53</v>
      </c>
      <c r="G289" s="677">
        <f t="shared" si="13"/>
        <v>232.53</v>
      </c>
    </row>
    <row r="290" spans="1:7" ht="16.2" x14ac:dyDescent="0.25">
      <c r="A290" s="601" t="s">
        <v>943</v>
      </c>
      <c r="B290" s="602" t="s">
        <v>944</v>
      </c>
      <c r="C290" s="601" t="s">
        <v>4192</v>
      </c>
      <c r="D290" s="159">
        <f t="shared" si="12"/>
        <v>221.58698419706209</v>
      </c>
      <c r="E290" s="147" t="str">
        <f t="shared" si="14"/>
        <v>DER/SP 31/10/2024</v>
      </c>
      <c r="F290" s="147">
        <v>265.74</v>
      </c>
      <c r="G290" s="677">
        <f t="shared" si="13"/>
        <v>265.74</v>
      </c>
    </row>
    <row r="291" spans="1:7" ht="16.2" x14ac:dyDescent="0.25">
      <c r="A291" s="601" t="s">
        <v>945</v>
      </c>
      <c r="B291" s="602" t="s">
        <v>946</v>
      </c>
      <c r="C291" s="601" t="s">
        <v>4192</v>
      </c>
      <c r="D291" s="159">
        <f t="shared" si="12"/>
        <v>164.50169429666747</v>
      </c>
      <c r="E291" s="147" t="str">
        <f t="shared" si="14"/>
        <v>DER/SP 31/10/2024</v>
      </c>
      <c r="F291" s="147">
        <v>197.28</v>
      </c>
      <c r="G291" s="677">
        <f t="shared" si="13"/>
        <v>197.28</v>
      </c>
    </row>
    <row r="292" spans="1:7" ht="16.2" x14ac:dyDescent="0.25">
      <c r="A292" s="601" t="s">
        <v>947</v>
      </c>
      <c r="B292" s="602" t="s">
        <v>948</v>
      </c>
      <c r="C292" s="601" t="s">
        <v>4192</v>
      </c>
      <c r="D292" s="159">
        <f t="shared" si="12"/>
        <v>244.54284208426429</v>
      </c>
      <c r="E292" s="147" t="str">
        <f t="shared" si="14"/>
        <v>DER/SP 31/10/2024</v>
      </c>
      <c r="F292" s="147">
        <v>293.27</v>
      </c>
      <c r="G292" s="677">
        <f t="shared" si="13"/>
        <v>293.27</v>
      </c>
    </row>
    <row r="293" spans="1:7" ht="16.2" x14ac:dyDescent="0.25">
      <c r="A293" s="601" t="s">
        <v>949</v>
      </c>
      <c r="B293" s="602" t="s">
        <v>950</v>
      </c>
      <c r="C293" s="601" t="s">
        <v>4192</v>
      </c>
      <c r="D293" s="159">
        <f t="shared" si="12"/>
        <v>42.000964830307886</v>
      </c>
      <c r="E293" s="147" t="str">
        <f t="shared" si="14"/>
        <v>DER/SP 31/10/2024</v>
      </c>
      <c r="F293" s="147">
        <v>50.37</v>
      </c>
      <c r="G293" s="677">
        <f t="shared" si="13"/>
        <v>50.37</v>
      </c>
    </row>
    <row r="294" spans="1:7" ht="16.2" x14ac:dyDescent="0.25">
      <c r="A294" s="601" t="s">
        <v>951</v>
      </c>
      <c r="B294" s="602" t="s">
        <v>952</v>
      </c>
      <c r="C294" s="601" t="s">
        <v>4191</v>
      </c>
      <c r="D294" s="159">
        <f t="shared" si="12"/>
        <v>20.996313171077084</v>
      </c>
      <c r="E294" s="147" t="str">
        <f t="shared" si="14"/>
        <v>DER/SP 31/10/2024</v>
      </c>
      <c r="F294" s="147">
        <v>25.18</v>
      </c>
      <c r="G294" s="677">
        <f t="shared" si="13"/>
        <v>25.18</v>
      </c>
    </row>
    <row r="295" spans="1:7" ht="16.2" x14ac:dyDescent="0.25">
      <c r="A295" s="601" t="s">
        <v>953</v>
      </c>
      <c r="B295" s="602" t="s">
        <v>954</v>
      </c>
      <c r="C295" s="601" t="s">
        <v>4192</v>
      </c>
      <c r="D295" s="159">
        <f t="shared" si="12"/>
        <v>93.674575918935645</v>
      </c>
      <c r="E295" s="147" t="str">
        <f t="shared" si="14"/>
        <v>DER/SP 31/10/2024</v>
      </c>
      <c r="F295" s="147">
        <v>112.34</v>
      </c>
      <c r="G295" s="677">
        <f t="shared" si="13"/>
        <v>112.34</v>
      </c>
    </row>
    <row r="296" spans="1:7" ht="16.2" x14ac:dyDescent="0.25">
      <c r="A296" s="601" t="s">
        <v>955</v>
      </c>
      <c r="B296" s="602" t="s">
        <v>956</v>
      </c>
      <c r="C296" s="601" t="s">
        <v>4192</v>
      </c>
      <c r="D296" s="159">
        <f t="shared" si="12"/>
        <v>138.18542568351444</v>
      </c>
      <c r="E296" s="147" t="str">
        <f t="shared" si="14"/>
        <v>DER/SP 31/10/2024</v>
      </c>
      <c r="F296" s="147">
        <v>165.72</v>
      </c>
      <c r="G296" s="677">
        <f t="shared" si="13"/>
        <v>165.72</v>
      </c>
    </row>
    <row r="297" spans="1:7" ht="16.2" x14ac:dyDescent="0.25">
      <c r="A297" s="601" t="s">
        <v>957</v>
      </c>
      <c r="B297" s="602" t="s">
        <v>958</v>
      </c>
      <c r="C297" s="601" t="s">
        <v>4192</v>
      </c>
      <c r="D297" s="159">
        <f t="shared" si="12"/>
        <v>246.87761876730707</v>
      </c>
      <c r="E297" s="147" t="str">
        <f t="shared" si="14"/>
        <v>DER/SP 31/10/2024</v>
      </c>
      <c r="F297" s="147">
        <v>296.07</v>
      </c>
      <c r="G297" s="677">
        <f t="shared" si="13"/>
        <v>296.07</v>
      </c>
    </row>
    <row r="298" spans="1:7" ht="16.2" x14ac:dyDescent="0.25">
      <c r="A298" s="601" t="s">
        <v>959</v>
      </c>
      <c r="B298" s="602" t="s">
        <v>960</v>
      </c>
      <c r="C298" s="601" t="s">
        <v>4192</v>
      </c>
      <c r="D298" s="159">
        <f t="shared" si="12"/>
        <v>30.377112344016606</v>
      </c>
      <c r="E298" s="147" t="str">
        <f t="shared" si="14"/>
        <v>DER/SP 31/10/2024</v>
      </c>
      <c r="F298" s="147">
        <v>36.43</v>
      </c>
      <c r="G298" s="677">
        <f t="shared" si="13"/>
        <v>36.43</v>
      </c>
    </row>
    <row r="299" spans="1:7" ht="16.2" x14ac:dyDescent="0.25">
      <c r="A299" s="601" t="s">
        <v>961</v>
      </c>
      <c r="B299" s="602" t="s">
        <v>962</v>
      </c>
      <c r="C299" s="601" t="s">
        <v>4192</v>
      </c>
      <c r="D299" s="159">
        <f t="shared" si="12"/>
        <v>40.500036962637566</v>
      </c>
      <c r="E299" s="147" t="str">
        <f t="shared" si="14"/>
        <v>DER/SP 31/10/2024</v>
      </c>
      <c r="F299" s="147">
        <v>48.57</v>
      </c>
      <c r="G299" s="677">
        <f t="shared" si="13"/>
        <v>48.57</v>
      </c>
    </row>
    <row r="300" spans="1:7" ht="16.2" x14ac:dyDescent="0.25">
      <c r="A300" s="601" t="s">
        <v>963</v>
      </c>
      <c r="B300" s="602" t="s">
        <v>964</v>
      </c>
      <c r="C300" s="601" t="s">
        <v>4192</v>
      </c>
      <c r="D300" s="159">
        <f t="shared" si="12"/>
        <v>165.41892799357709</v>
      </c>
      <c r="E300" s="147" t="str">
        <f t="shared" si="14"/>
        <v>DER/SP 31/10/2024</v>
      </c>
      <c r="F300" s="147">
        <v>198.38</v>
      </c>
      <c r="G300" s="677">
        <f t="shared" si="13"/>
        <v>198.38</v>
      </c>
    </row>
    <row r="301" spans="1:7" ht="16.2" x14ac:dyDescent="0.25">
      <c r="A301" s="601" t="s">
        <v>965</v>
      </c>
      <c r="B301" s="602" t="s">
        <v>966</v>
      </c>
      <c r="C301" s="601" t="s">
        <v>4192</v>
      </c>
      <c r="D301" s="159">
        <f t="shared" si="12"/>
        <v>163.11750526314927</v>
      </c>
      <c r="E301" s="147" t="str">
        <f t="shared" si="14"/>
        <v>DER/SP 31/10/2024</v>
      </c>
      <c r="F301" s="147">
        <v>195.62</v>
      </c>
      <c r="G301" s="677">
        <f t="shared" si="13"/>
        <v>195.62</v>
      </c>
    </row>
    <row r="302" spans="1:7" ht="16.2" x14ac:dyDescent="0.25">
      <c r="A302" s="601" t="s">
        <v>967</v>
      </c>
      <c r="B302" s="602" t="s">
        <v>968</v>
      </c>
      <c r="C302" s="601" t="s">
        <v>4191</v>
      </c>
      <c r="D302" s="159">
        <f t="shared" si="12"/>
        <v>5.6451564800711607</v>
      </c>
      <c r="E302" s="147" t="str">
        <f t="shared" si="14"/>
        <v>DER/SP 31/10/2024</v>
      </c>
      <c r="F302" s="147">
        <v>6.77</v>
      </c>
      <c r="G302" s="677">
        <f t="shared" si="13"/>
        <v>6.77</v>
      </c>
    </row>
    <row r="303" spans="1:7" ht="16.2" x14ac:dyDescent="0.25">
      <c r="A303" s="601" t="s">
        <v>969</v>
      </c>
      <c r="B303" s="602" t="s">
        <v>970</v>
      </c>
      <c r="C303" s="601" t="s">
        <v>4191</v>
      </c>
      <c r="D303" s="159">
        <f t="shared" si="12"/>
        <v>6.5623901769808031</v>
      </c>
      <c r="E303" s="147" t="str">
        <f t="shared" si="14"/>
        <v>DER/SP 31/10/2024</v>
      </c>
      <c r="F303" s="147">
        <v>7.87</v>
      </c>
      <c r="G303" s="677">
        <f t="shared" si="13"/>
        <v>7.87</v>
      </c>
    </row>
    <row r="304" spans="1:7" ht="16.2" x14ac:dyDescent="0.25">
      <c r="A304" s="601" t="s">
        <v>971</v>
      </c>
      <c r="B304" s="602" t="s">
        <v>972</v>
      </c>
      <c r="C304" s="601" t="s">
        <v>4191</v>
      </c>
      <c r="D304" s="159">
        <f t="shared" si="12"/>
        <v>7.3211925989696889</v>
      </c>
      <c r="E304" s="147" t="str">
        <f t="shared" si="14"/>
        <v>DER/SP 31/10/2024</v>
      </c>
      <c r="F304" s="147">
        <v>8.7799999999999994</v>
      </c>
      <c r="G304" s="677">
        <f t="shared" si="13"/>
        <v>8.7799999999999994</v>
      </c>
    </row>
    <row r="305" spans="1:7" ht="16.2" x14ac:dyDescent="0.25">
      <c r="A305" s="601" t="s">
        <v>973</v>
      </c>
      <c r="B305" s="602" t="s">
        <v>974</v>
      </c>
      <c r="C305" s="601" t="s">
        <v>4191</v>
      </c>
      <c r="D305" s="159">
        <f t="shared" si="12"/>
        <v>7.7714709592707862</v>
      </c>
      <c r="E305" s="147" t="str">
        <f t="shared" si="14"/>
        <v>DER/SP 31/10/2024</v>
      </c>
      <c r="F305" s="147">
        <v>9.32</v>
      </c>
      <c r="G305" s="677">
        <f t="shared" si="13"/>
        <v>9.32</v>
      </c>
    </row>
    <row r="306" spans="1:7" ht="16.2" x14ac:dyDescent="0.25">
      <c r="A306" s="601" t="s">
        <v>975</v>
      </c>
      <c r="B306" s="602" t="s">
        <v>976</v>
      </c>
      <c r="C306" s="601" t="s">
        <v>4191</v>
      </c>
      <c r="D306" s="159">
        <f t="shared" si="12"/>
        <v>9.18901394540387</v>
      </c>
      <c r="E306" s="147" t="str">
        <f t="shared" si="14"/>
        <v>DER/SP 31/10/2024</v>
      </c>
      <c r="F306" s="147">
        <v>11.02</v>
      </c>
      <c r="G306" s="677">
        <f t="shared" si="13"/>
        <v>11.02</v>
      </c>
    </row>
    <row r="307" spans="1:7" ht="16.2" x14ac:dyDescent="0.25">
      <c r="A307" s="601" t="s">
        <v>977</v>
      </c>
      <c r="B307" s="602" t="s">
        <v>978</v>
      </c>
      <c r="C307" s="601" t="s">
        <v>4191</v>
      </c>
      <c r="D307" s="159">
        <f t="shared" si="12"/>
        <v>10.539849026307161</v>
      </c>
      <c r="E307" s="147" t="str">
        <f t="shared" si="14"/>
        <v>DER/SP 31/10/2024</v>
      </c>
      <c r="F307" s="147">
        <v>12.64</v>
      </c>
      <c r="G307" s="677">
        <f t="shared" si="13"/>
        <v>12.64</v>
      </c>
    </row>
    <row r="308" spans="1:7" ht="16.2" x14ac:dyDescent="0.25">
      <c r="A308" s="601" t="s">
        <v>979</v>
      </c>
      <c r="B308" s="602" t="s">
        <v>980</v>
      </c>
      <c r="C308" s="601" t="s">
        <v>4191</v>
      </c>
      <c r="D308" s="159">
        <f t="shared" si="12"/>
        <v>13.441642903803121</v>
      </c>
      <c r="E308" s="147" t="str">
        <f t="shared" si="14"/>
        <v>DER/SP 31/10/2024</v>
      </c>
      <c r="F308" s="147">
        <v>16.12</v>
      </c>
      <c r="G308" s="677">
        <f t="shared" si="13"/>
        <v>16.12</v>
      </c>
    </row>
    <row r="309" spans="1:7" ht="16.2" x14ac:dyDescent="0.25">
      <c r="A309" s="601" t="s">
        <v>981</v>
      </c>
      <c r="B309" s="602" t="s">
        <v>982</v>
      </c>
      <c r="C309" s="601" t="s">
        <v>4191</v>
      </c>
      <c r="D309" s="159">
        <f t="shared" si="12"/>
        <v>16.134974577455981</v>
      </c>
      <c r="E309" s="147" t="str">
        <f t="shared" si="14"/>
        <v>DER/SP 31/10/2024</v>
      </c>
      <c r="F309" s="147">
        <v>19.350000000000001</v>
      </c>
      <c r="G309" s="677">
        <f t="shared" si="13"/>
        <v>19.350000000000001</v>
      </c>
    </row>
    <row r="310" spans="1:7" ht="16.2" x14ac:dyDescent="0.25">
      <c r="A310" s="601" t="s">
        <v>983</v>
      </c>
      <c r="B310" s="602" t="s">
        <v>984</v>
      </c>
      <c r="C310" s="601" t="s">
        <v>4191</v>
      </c>
      <c r="D310" s="159">
        <f t="shared" si="12"/>
        <v>19.195199729872694</v>
      </c>
      <c r="E310" s="147" t="str">
        <f t="shared" si="14"/>
        <v>DER/SP 31/10/2024</v>
      </c>
      <c r="F310" s="147">
        <v>23.02</v>
      </c>
      <c r="G310" s="677">
        <f t="shared" si="13"/>
        <v>23.02</v>
      </c>
    </row>
    <row r="311" spans="1:7" ht="16.2" x14ac:dyDescent="0.25">
      <c r="A311" s="601" t="s">
        <v>985</v>
      </c>
      <c r="B311" s="602" t="s">
        <v>986</v>
      </c>
      <c r="C311" s="601" t="s">
        <v>4191</v>
      </c>
      <c r="D311" s="159">
        <f t="shared" si="12"/>
        <v>13.349919534112157</v>
      </c>
      <c r="E311" s="147" t="str">
        <f t="shared" si="14"/>
        <v>DER/SP 31/10/2024</v>
      </c>
      <c r="F311" s="147">
        <v>16.010000000000002</v>
      </c>
      <c r="G311" s="677">
        <f t="shared" si="13"/>
        <v>16.010000000000002</v>
      </c>
    </row>
    <row r="312" spans="1:7" ht="16.2" x14ac:dyDescent="0.25">
      <c r="A312" s="601" t="s">
        <v>987</v>
      </c>
      <c r="B312" s="602" t="s">
        <v>988</v>
      </c>
      <c r="C312" s="601" t="s">
        <v>4191</v>
      </c>
      <c r="D312" s="159">
        <f t="shared" si="12"/>
        <v>21.671730711528728</v>
      </c>
      <c r="E312" s="147" t="str">
        <f t="shared" si="14"/>
        <v>DER/SP 31/10/2024</v>
      </c>
      <c r="F312" s="147">
        <v>25.99</v>
      </c>
      <c r="G312" s="677">
        <f t="shared" si="13"/>
        <v>25.99</v>
      </c>
    </row>
    <row r="313" spans="1:7" ht="16.2" x14ac:dyDescent="0.25">
      <c r="A313" s="601" t="s">
        <v>989</v>
      </c>
      <c r="B313" s="602" t="s">
        <v>990</v>
      </c>
      <c r="C313" s="601" t="s">
        <v>4191</v>
      </c>
      <c r="D313" s="159">
        <f t="shared" si="12"/>
        <v>62.797154285695598</v>
      </c>
      <c r="E313" s="147" t="str">
        <f t="shared" si="14"/>
        <v>DER/SP 31/10/2024</v>
      </c>
      <c r="F313" s="147">
        <v>75.31</v>
      </c>
      <c r="G313" s="677">
        <f t="shared" si="13"/>
        <v>75.31</v>
      </c>
    </row>
    <row r="314" spans="1:7" ht="13.8" x14ac:dyDescent="0.25">
      <c r="A314" s="601" t="s">
        <v>991</v>
      </c>
      <c r="B314" s="602" t="s">
        <v>992</v>
      </c>
      <c r="C314" s="601" t="s">
        <v>867</v>
      </c>
      <c r="D314" s="159">
        <f t="shared" si="12"/>
        <v>58.502832886527713</v>
      </c>
      <c r="E314" s="147" t="str">
        <f t="shared" si="14"/>
        <v>DER/SP 31/10/2024</v>
      </c>
      <c r="F314" s="147">
        <v>70.16</v>
      </c>
      <c r="G314" s="677">
        <f t="shared" si="13"/>
        <v>70.16</v>
      </c>
    </row>
    <row r="315" spans="1:7" ht="13.8" x14ac:dyDescent="0.25">
      <c r="A315" s="601" t="s">
        <v>993</v>
      </c>
      <c r="B315" s="602" t="s">
        <v>994</v>
      </c>
      <c r="C315" s="601" t="s">
        <v>471</v>
      </c>
      <c r="D315" s="159">
        <f t="shared" si="12"/>
        <v>85.461165087517472</v>
      </c>
      <c r="E315" s="147" t="str">
        <f t="shared" si="14"/>
        <v>DER/SP 31/10/2024</v>
      </c>
      <c r="F315" s="147">
        <v>102.49</v>
      </c>
      <c r="G315" s="677">
        <f t="shared" si="13"/>
        <v>102.49</v>
      </c>
    </row>
    <row r="316" spans="1:7" ht="13.8" x14ac:dyDescent="0.25">
      <c r="A316" s="601" t="s">
        <v>995</v>
      </c>
      <c r="B316" s="602" t="s">
        <v>996</v>
      </c>
      <c r="C316" s="601" t="s">
        <v>471</v>
      </c>
      <c r="D316" s="159">
        <f t="shared" si="12"/>
        <v>87.929357581019801</v>
      </c>
      <c r="E316" s="147" t="str">
        <f t="shared" si="14"/>
        <v>DER/SP 31/10/2024</v>
      </c>
      <c r="F316" s="147">
        <v>105.45</v>
      </c>
      <c r="G316" s="677">
        <f t="shared" si="13"/>
        <v>105.45</v>
      </c>
    </row>
    <row r="317" spans="1:7" ht="13.8" x14ac:dyDescent="0.25">
      <c r="A317" s="601" t="s">
        <v>997</v>
      </c>
      <c r="B317" s="602" t="s">
        <v>998</v>
      </c>
      <c r="C317" s="601" t="s">
        <v>471</v>
      </c>
      <c r="D317" s="159">
        <f t="shared" si="12"/>
        <v>69.843176775592397</v>
      </c>
      <c r="E317" s="147" t="str">
        <f t="shared" si="14"/>
        <v>DER/SP 31/10/2024</v>
      </c>
      <c r="F317" s="147">
        <v>83.76</v>
      </c>
      <c r="G317" s="677">
        <f t="shared" si="13"/>
        <v>83.76</v>
      </c>
    </row>
    <row r="318" spans="1:7" ht="13.8" x14ac:dyDescent="0.25">
      <c r="A318" s="601" t="s">
        <v>999</v>
      </c>
      <c r="B318" s="602" t="s">
        <v>1000</v>
      </c>
      <c r="C318" s="601" t="s">
        <v>471</v>
      </c>
      <c r="D318" s="159">
        <f t="shared" si="12"/>
        <v>96.601385260892769</v>
      </c>
      <c r="E318" s="147" t="str">
        <f t="shared" si="14"/>
        <v>DER/SP 31/10/2024</v>
      </c>
      <c r="F318" s="147">
        <v>115.85</v>
      </c>
      <c r="G318" s="677">
        <f t="shared" si="13"/>
        <v>115.85</v>
      </c>
    </row>
    <row r="319" spans="1:7" ht="13.8" x14ac:dyDescent="0.25">
      <c r="A319" s="601" t="s">
        <v>1001</v>
      </c>
      <c r="B319" s="602" t="s">
        <v>1002</v>
      </c>
      <c r="C319" s="601" t="s">
        <v>471</v>
      </c>
      <c r="D319" s="159">
        <f t="shared" si="12"/>
        <v>23.806383678882078</v>
      </c>
      <c r="E319" s="147" t="str">
        <f t="shared" si="14"/>
        <v>DER/SP 31/10/2024</v>
      </c>
      <c r="F319" s="147">
        <v>28.55</v>
      </c>
      <c r="G319" s="677">
        <f t="shared" si="13"/>
        <v>28.55</v>
      </c>
    </row>
    <row r="320" spans="1:7" ht="13.8" x14ac:dyDescent="0.25">
      <c r="A320" s="601" t="s">
        <v>1003</v>
      </c>
      <c r="B320" s="602" t="s">
        <v>1004</v>
      </c>
      <c r="C320" s="601" t="s">
        <v>471</v>
      </c>
      <c r="D320" s="159">
        <f t="shared" si="12"/>
        <v>92.874081056178127</v>
      </c>
      <c r="E320" s="147" t="str">
        <f t="shared" si="14"/>
        <v>DER/SP 31/10/2024</v>
      </c>
      <c r="F320" s="147">
        <v>111.38</v>
      </c>
      <c r="G320" s="677">
        <f t="shared" si="13"/>
        <v>111.38</v>
      </c>
    </row>
    <row r="321" spans="1:7" ht="13.8" x14ac:dyDescent="0.25">
      <c r="A321" s="601" t="s">
        <v>1005</v>
      </c>
      <c r="B321" s="602" t="s">
        <v>1006</v>
      </c>
      <c r="C321" s="601" t="s">
        <v>471</v>
      </c>
      <c r="D321" s="159">
        <f t="shared" si="12"/>
        <v>127.85403886105041</v>
      </c>
      <c r="E321" s="147" t="str">
        <f t="shared" si="14"/>
        <v>DER/SP 31/10/2024</v>
      </c>
      <c r="F321" s="147">
        <v>153.33000000000001</v>
      </c>
      <c r="G321" s="677">
        <f t="shared" si="13"/>
        <v>153.33000000000001</v>
      </c>
    </row>
    <row r="322" spans="1:7" ht="13.8" x14ac:dyDescent="0.25">
      <c r="A322" s="601" t="s">
        <v>1007</v>
      </c>
      <c r="B322" s="602" t="s">
        <v>1008</v>
      </c>
      <c r="C322" s="601" t="s">
        <v>471</v>
      </c>
      <c r="D322" s="159">
        <f t="shared" si="12"/>
        <v>184.86428236806151</v>
      </c>
      <c r="E322" s="147" t="str">
        <f t="shared" si="14"/>
        <v>DER/SP 31/10/2024</v>
      </c>
      <c r="F322" s="147">
        <v>221.7</v>
      </c>
      <c r="G322" s="677">
        <f t="shared" si="13"/>
        <v>221.7</v>
      </c>
    </row>
    <row r="323" spans="1:7" ht="13.8" x14ac:dyDescent="0.25">
      <c r="A323" s="601" t="s">
        <v>1009</v>
      </c>
      <c r="B323" s="602" t="s">
        <v>1010</v>
      </c>
      <c r="C323" s="601" t="s">
        <v>471</v>
      </c>
      <c r="D323" s="159">
        <f t="shared" si="12"/>
        <v>363.69983780098062</v>
      </c>
      <c r="E323" s="147" t="str">
        <f t="shared" si="14"/>
        <v>DER/SP 31/10/2024</v>
      </c>
      <c r="F323" s="147">
        <v>436.17</v>
      </c>
      <c r="G323" s="677">
        <f t="shared" si="13"/>
        <v>436.17</v>
      </c>
    </row>
    <row r="324" spans="1:7" ht="13.8" x14ac:dyDescent="0.25">
      <c r="A324" s="601" t="s">
        <v>1011</v>
      </c>
      <c r="B324" s="602" t="s">
        <v>1012</v>
      </c>
      <c r="C324" s="601" t="s">
        <v>471</v>
      </c>
      <c r="D324" s="159">
        <f t="shared" si="12"/>
        <v>299.1766164674641</v>
      </c>
      <c r="E324" s="147" t="str">
        <f t="shared" si="14"/>
        <v>DER/SP 31/10/2024</v>
      </c>
      <c r="F324" s="147">
        <v>358.79</v>
      </c>
      <c r="G324" s="677">
        <f t="shared" si="13"/>
        <v>358.79</v>
      </c>
    </row>
    <row r="325" spans="1:7" ht="13.8" x14ac:dyDescent="0.25">
      <c r="A325" s="601" t="s">
        <v>1013</v>
      </c>
      <c r="B325" s="602" t="s">
        <v>1014</v>
      </c>
      <c r="C325" s="601" t="s">
        <v>471</v>
      </c>
      <c r="D325" s="159">
        <f t="shared" si="12"/>
        <v>55.284176459190249</v>
      </c>
      <c r="E325" s="147" t="str">
        <f t="shared" si="14"/>
        <v>DER/SP 31/10/2024</v>
      </c>
      <c r="F325" s="147">
        <v>66.3</v>
      </c>
      <c r="G325" s="677">
        <f t="shared" si="13"/>
        <v>66.3</v>
      </c>
    </row>
    <row r="326" spans="1:7" ht="13.8" x14ac:dyDescent="0.25">
      <c r="A326" s="601" t="s">
        <v>1015</v>
      </c>
      <c r="B326" s="602" t="s">
        <v>1016</v>
      </c>
      <c r="C326" s="601" t="s">
        <v>471</v>
      </c>
      <c r="D326" s="159">
        <f t="shared" si="12"/>
        <v>165.64406717372768</v>
      </c>
      <c r="E326" s="147" t="str">
        <f t="shared" si="14"/>
        <v>DER/SP 31/10/2024</v>
      </c>
      <c r="F326" s="147">
        <v>198.65</v>
      </c>
      <c r="G326" s="677">
        <f t="shared" si="13"/>
        <v>198.65</v>
      </c>
    </row>
    <row r="327" spans="1:7" ht="13.8" x14ac:dyDescent="0.25">
      <c r="A327" s="601" t="s">
        <v>1017</v>
      </c>
      <c r="B327" s="602" t="s">
        <v>1018</v>
      </c>
      <c r="C327" s="601" t="s">
        <v>471</v>
      </c>
      <c r="D327" s="159">
        <f t="shared" ref="D327:D390" si="15">(G327/(1+0.35))*(1+$D$3)</f>
        <v>223.50483647241865</v>
      </c>
      <c r="E327" s="147" t="str">
        <f t="shared" si="14"/>
        <v>DER/SP 31/10/2024</v>
      </c>
      <c r="F327" s="147">
        <v>268.04000000000002</v>
      </c>
      <c r="G327" s="677">
        <f t="shared" ref="G327:G390" si="16">F327*(1-$G$3)</f>
        <v>268.04000000000002</v>
      </c>
    </row>
    <row r="328" spans="1:7" ht="13.8" x14ac:dyDescent="0.25">
      <c r="A328" s="601" t="s">
        <v>1019</v>
      </c>
      <c r="B328" s="602" t="s">
        <v>1020</v>
      </c>
      <c r="C328" s="601" t="s">
        <v>471</v>
      </c>
      <c r="D328" s="159">
        <f t="shared" si="15"/>
        <v>246.36063250177614</v>
      </c>
      <c r="E328" s="147" t="str">
        <f t="shared" ref="E328:E391" si="17">$E$6</f>
        <v>DER/SP 31/10/2024</v>
      </c>
      <c r="F328" s="147">
        <v>295.45</v>
      </c>
      <c r="G328" s="677">
        <f t="shared" si="16"/>
        <v>295.45</v>
      </c>
    </row>
    <row r="329" spans="1:7" ht="13.8" x14ac:dyDescent="0.25">
      <c r="A329" s="601" t="s">
        <v>1021</v>
      </c>
      <c r="B329" s="602" t="s">
        <v>1022</v>
      </c>
      <c r="C329" s="601" t="s">
        <v>471</v>
      </c>
      <c r="D329" s="159">
        <f t="shared" si="15"/>
        <v>47.729506191916293</v>
      </c>
      <c r="E329" s="147" t="str">
        <f t="shared" si="17"/>
        <v>DER/SP 31/10/2024</v>
      </c>
      <c r="F329" s="147">
        <v>57.24</v>
      </c>
      <c r="G329" s="677">
        <f t="shared" si="16"/>
        <v>57.24</v>
      </c>
    </row>
    <row r="330" spans="1:7" ht="13.8" x14ac:dyDescent="0.25">
      <c r="A330" s="601" t="s">
        <v>1023</v>
      </c>
      <c r="B330" s="602" t="s">
        <v>1024</v>
      </c>
      <c r="C330" s="601" t="s">
        <v>471</v>
      </c>
      <c r="D330" s="159">
        <f t="shared" si="15"/>
        <v>59.103204033595851</v>
      </c>
      <c r="E330" s="147" t="str">
        <f t="shared" si="17"/>
        <v>DER/SP 31/10/2024</v>
      </c>
      <c r="F330" s="147">
        <v>70.88</v>
      </c>
      <c r="G330" s="677">
        <f t="shared" si="16"/>
        <v>70.88</v>
      </c>
    </row>
    <row r="331" spans="1:7" ht="13.8" x14ac:dyDescent="0.25">
      <c r="A331" s="601" t="s">
        <v>1025</v>
      </c>
      <c r="B331" s="602" t="s">
        <v>1026</v>
      </c>
      <c r="C331" s="601" t="s">
        <v>471</v>
      </c>
      <c r="D331" s="159">
        <f t="shared" si="15"/>
        <v>91.514907487121121</v>
      </c>
      <c r="E331" s="147" t="str">
        <f t="shared" si="17"/>
        <v>DER/SP 31/10/2024</v>
      </c>
      <c r="F331" s="147">
        <v>109.75</v>
      </c>
      <c r="G331" s="677">
        <f t="shared" si="16"/>
        <v>109.75</v>
      </c>
    </row>
    <row r="332" spans="1:7" ht="13.8" x14ac:dyDescent="0.25">
      <c r="A332" s="601" t="s">
        <v>1027</v>
      </c>
      <c r="B332" s="602" t="s">
        <v>1028</v>
      </c>
      <c r="C332" s="601" t="s">
        <v>471</v>
      </c>
      <c r="D332" s="159">
        <f t="shared" si="15"/>
        <v>22.947519399048502</v>
      </c>
      <c r="E332" s="147" t="str">
        <f t="shared" si="17"/>
        <v>DER/SP 31/10/2024</v>
      </c>
      <c r="F332" s="147">
        <v>27.52</v>
      </c>
      <c r="G332" s="677">
        <f t="shared" si="16"/>
        <v>27.52</v>
      </c>
    </row>
    <row r="333" spans="1:7" ht="13.8" x14ac:dyDescent="0.25">
      <c r="A333" s="601" t="s">
        <v>1029</v>
      </c>
      <c r="B333" s="602" t="s">
        <v>1030</v>
      </c>
      <c r="C333" s="601" t="s">
        <v>471</v>
      </c>
      <c r="D333" s="159">
        <f t="shared" si="15"/>
        <v>37.539873668065539</v>
      </c>
      <c r="E333" s="147" t="str">
        <f t="shared" si="17"/>
        <v>DER/SP 31/10/2024</v>
      </c>
      <c r="F333" s="147">
        <v>45.02</v>
      </c>
      <c r="G333" s="677">
        <f t="shared" si="16"/>
        <v>45.02</v>
      </c>
    </row>
    <row r="334" spans="1:7" ht="13.8" x14ac:dyDescent="0.25">
      <c r="A334" s="601" t="s">
        <v>1031</v>
      </c>
      <c r="B334" s="602" t="s">
        <v>1032</v>
      </c>
      <c r="C334" s="601" t="s">
        <v>471</v>
      </c>
      <c r="D334" s="159">
        <f t="shared" si="15"/>
        <v>43.893801641203247</v>
      </c>
      <c r="E334" s="147" t="str">
        <f t="shared" si="17"/>
        <v>DER/SP 31/10/2024</v>
      </c>
      <c r="F334" s="147">
        <v>52.64</v>
      </c>
      <c r="G334" s="677">
        <f t="shared" si="16"/>
        <v>52.64</v>
      </c>
    </row>
    <row r="335" spans="1:7" ht="13.8" x14ac:dyDescent="0.25">
      <c r="A335" s="601" t="s">
        <v>1033</v>
      </c>
      <c r="B335" s="602" t="s">
        <v>1034</v>
      </c>
      <c r="C335" s="601" t="s">
        <v>471</v>
      </c>
      <c r="D335" s="159">
        <f t="shared" si="15"/>
        <v>70.084992932050383</v>
      </c>
      <c r="E335" s="147" t="str">
        <f t="shared" si="17"/>
        <v>DER/SP 31/10/2024</v>
      </c>
      <c r="F335" s="147">
        <v>84.05</v>
      </c>
      <c r="G335" s="677">
        <f t="shared" si="16"/>
        <v>84.05</v>
      </c>
    </row>
    <row r="336" spans="1:7" ht="13.8" x14ac:dyDescent="0.25">
      <c r="A336" s="601" t="s">
        <v>1035</v>
      </c>
      <c r="B336" s="602" t="s">
        <v>1036</v>
      </c>
      <c r="C336" s="601" t="s">
        <v>471</v>
      </c>
      <c r="D336" s="159">
        <f t="shared" si="15"/>
        <v>238.40571480312346</v>
      </c>
      <c r="E336" s="147" t="str">
        <f t="shared" si="17"/>
        <v>DER/SP 31/10/2024</v>
      </c>
      <c r="F336" s="147">
        <v>285.91000000000003</v>
      </c>
      <c r="G336" s="677">
        <f t="shared" si="16"/>
        <v>285.91000000000003</v>
      </c>
    </row>
    <row r="337" spans="1:7" ht="13.8" x14ac:dyDescent="0.25">
      <c r="A337" s="601" t="s">
        <v>1037</v>
      </c>
      <c r="B337" s="602" t="s">
        <v>1038</v>
      </c>
      <c r="C337" s="601" t="s">
        <v>471</v>
      </c>
      <c r="D337" s="159">
        <f t="shared" si="15"/>
        <v>251.13024772570631</v>
      </c>
      <c r="E337" s="147" t="str">
        <f t="shared" si="17"/>
        <v>DER/SP 31/10/2024</v>
      </c>
      <c r="F337" s="147">
        <v>301.17</v>
      </c>
      <c r="G337" s="677">
        <f t="shared" si="16"/>
        <v>301.17</v>
      </c>
    </row>
    <row r="338" spans="1:7" ht="13.8" x14ac:dyDescent="0.25">
      <c r="A338" s="601" t="s">
        <v>1039</v>
      </c>
      <c r="B338" s="602" t="s">
        <v>1040</v>
      </c>
      <c r="C338" s="601" t="s">
        <v>471</v>
      </c>
      <c r="D338" s="159">
        <f t="shared" si="15"/>
        <v>313.68558585494389</v>
      </c>
      <c r="E338" s="147" t="str">
        <f t="shared" si="17"/>
        <v>DER/SP 31/10/2024</v>
      </c>
      <c r="F338" s="147">
        <v>376.19</v>
      </c>
      <c r="G338" s="677">
        <f t="shared" si="16"/>
        <v>376.19</v>
      </c>
    </row>
    <row r="339" spans="1:7" ht="13.8" x14ac:dyDescent="0.25">
      <c r="A339" s="601" t="s">
        <v>1041</v>
      </c>
      <c r="B339" s="602" t="s">
        <v>1042</v>
      </c>
      <c r="C339" s="601" t="s">
        <v>471</v>
      </c>
      <c r="D339" s="159">
        <f t="shared" si="15"/>
        <v>315.42832987907218</v>
      </c>
      <c r="E339" s="147" t="str">
        <f t="shared" si="17"/>
        <v>DER/SP 31/10/2024</v>
      </c>
      <c r="F339" s="147">
        <v>378.28</v>
      </c>
      <c r="G339" s="677">
        <f t="shared" si="16"/>
        <v>378.28</v>
      </c>
    </row>
    <row r="340" spans="1:7" ht="13.8" x14ac:dyDescent="0.25">
      <c r="A340" s="601" t="s">
        <v>1043</v>
      </c>
      <c r="B340" s="602" t="s">
        <v>1044</v>
      </c>
      <c r="C340" s="601" t="s">
        <v>471</v>
      </c>
      <c r="D340" s="159">
        <f t="shared" si="15"/>
        <v>339.19302111718565</v>
      </c>
      <c r="E340" s="147" t="str">
        <f t="shared" si="17"/>
        <v>DER/SP 31/10/2024</v>
      </c>
      <c r="F340" s="147">
        <v>406.78</v>
      </c>
      <c r="G340" s="677">
        <f t="shared" si="16"/>
        <v>406.78</v>
      </c>
    </row>
    <row r="341" spans="1:7" ht="13.8" x14ac:dyDescent="0.25">
      <c r="A341" s="601" t="s">
        <v>1045</v>
      </c>
      <c r="B341" s="602" t="s">
        <v>1046</v>
      </c>
      <c r="C341" s="601" t="s">
        <v>471</v>
      </c>
      <c r="D341" s="159">
        <f t="shared" si="15"/>
        <v>417.45807092803932</v>
      </c>
      <c r="E341" s="147" t="str">
        <f t="shared" si="17"/>
        <v>DER/SP 31/10/2024</v>
      </c>
      <c r="F341" s="147">
        <v>500.64</v>
      </c>
      <c r="G341" s="677">
        <f t="shared" si="16"/>
        <v>500.64</v>
      </c>
    </row>
    <row r="342" spans="1:7" ht="13.8" x14ac:dyDescent="0.25">
      <c r="A342" s="601" t="s">
        <v>1047</v>
      </c>
      <c r="B342" s="602" t="s">
        <v>1048</v>
      </c>
      <c r="C342" s="601" t="s">
        <v>471</v>
      </c>
      <c r="D342" s="159">
        <f t="shared" si="15"/>
        <v>334.14823578418265</v>
      </c>
      <c r="E342" s="147" t="str">
        <f t="shared" si="17"/>
        <v>DER/SP 31/10/2024</v>
      </c>
      <c r="F342" s="147">
        <v>400.73</v>
      </c>
      <c r="G342" s="677">
        <f t="shared" si="16"/>
        <v>400.73</v>
      </c>
    </row>
    <row r="343" spans="1:7" ht="13.8" x14ac:dyDescent="0.25">
      <c r="A343" s="601" t="s">
        <v>1049</v>
      </c>
      <c r="B343" s="602" t="s">
        <v>1050</v>
      </c>
      <c r="C343" s="601" t="s">
        <v>471</v>
      </c>
      <c r="D343" s="159">
        <f t="shared" si="15"/>
        <v>379.10936390906249</v>
      </c>
      <c r="E343" s="147" t="str">
        <f t="shared" si="17"/>
        <v>DER/SP 31/10/2024</v>
      </c>
      <c r="F343" s="147">
        <v>454.65</v>
      </c>
      <c r="G343" s="677">
        <f t="shared" si="16"/>
        <v>454.65</v>
      </c>
    </row>
    <row r="344" spans="1:7" ht="13.8" x14ac:dyDescent="0.25">
      <c r="A344" s="601" t="s">
        <v>1051</v>
      </c>
      <c r="B344" s="602" t="s">
        <v>1052</v>
      </c>
      <c r="C344" s="601" t="s">
        <v>471</v>
      </c>
      <c r="D344" s="159">
        <f t="shared" si="15"/>
        <v>412.95528732502839</v>
      </c>
      <c r="E344" s="147" t="str">
        <f t="shared" si="17"/>
        <v>DER/SP 31/10/2024</v>
      </c>
      <c r="F344" s="147">
        <v>495.24</v>
      </c>
      <c r="G344" s="677">
        <f t="shared" si="16"/>
        <v>495.24</v>
      </c>
    </row>
    <row r="345" spans="1:7" ht="13.8" x14ac:dyDescent="0.25">
      <c r="A345" s="601" t="s">
        <v>1053</v>
      </c>
      <c r="B345" s="602" t="s">
        <v>1054</v>
      </c>
      <c r="C345" s="601" t="s">
        <v>471</v>
      </c>
      <c r="D345" s="159">
        <f t="shared" si="15"/>
        <v>444.27464883041574</v>
      </c>
      <c r="E345" s="147" t="str">
        <f t="shared" si="17"/>
        <v>DER/SP 31/10/2024</v>
      </c>
      <c r="F345" s="147">
        <v>532.79999999999995</v>
      </c>
      <c r="G345" s="677">
        <f t="shared" si="16"/>
        <v>532.79999999999995</v>
      </c>
    </row>
    <row r="346" spans="1:7" ht="13.8" x14ac:dyDescent="0.25">
      <c r="A346" s="601" t="s">
        <v>1055</v>
      </c>
      <c r="B346" s="602" t="s">
        <v>1056</v>
      </c>
      <c r="C346" s="601" t="s">
        <v>471</v>
      </c>
      <c r="D346" s="159">
        <f t="shared" si="15"/>
        <v>559.95449498702908</v>
      </c>
      <c r="E346" s="147" t="str">
        <f t="shared" si="17"/>
        <v>DER/SP 31/10/2024</v>
      </c>
      <c r="F346" s="147">
        <v>671.53</v>
      </c>
      <c r="G346" s="677">
        <f t="shared" si="16"/>
        <v>671.53</v>
      </c>
    </row>
    <row r="347" spans="1:7" ht="13.8" x14ac:dyDescent="0.25">
      <c r="A347" s="601" t="s">
        <v>1057</v>
      </c>
      <c r="B347" s="602" t="s">
        <v>1058</v>
      </c>
      <c r="C347" s="601" t="s">
        <v>471</v>
      </c>
      <c r="D347" s="159">
        <f t="shared" si="15"/>
        <v>602.77263165640193</v>
      </c>
      <c r="E347" s="147" t="str">
        <f t="shared" si="17"/>
        <v>DER/SP 31/10/2024</v>
      </c>
      <c r="F347" s="147">
        <v>722.88</v>
      </c>
      <c r="G347" s="677">
        <f t="shared" si="16"/>
        <v>722.88</v>
      </c>
    </row>
    <row r="348" spans="1:7" ht="13.8" x14ac:dyDescent="0.25">
      <c r="A348" s="601" t="s">
        <v>1059</v>
      </c>
      <c r="B348" s="602" t="s">
        <v>1060</v>
      </c>
      <c r="C348" s="601" t="s">
        <v>471</v>
      </c>
      <c r="D348" s="159">
        <f t="shared" si="15"/>
        <v>672.34063832292134</v>
      </c>
      <c r="E348" s="147" t="str">
        <f t="shared" si="17"/>
        <v>DER/SP 31/10/2024</v>
      </c>
      <c r="F348" s="147">
        <v>806.31</v>
      </c>
      <c r="G348" s="677">
        <f t="shared" si="16"/>
        <v>806.31</v>
      </c>
    </row>
    <row r="349" spans="1:7" ht="13.8" x14ac:dyDescent="0.25">
      <c r="A349" s="601" t="s">
        <v>1061</v>
      </c>
      <c r="B349" s="602" t="s">
        <v>1062</v>
      </c>
      <c r="C349" s="601" t="s">
        <v>471</v>
      </c>
      <c r="D349" s="159">
        <f t="shared" si="15"/>
        <v>788.07051540845714</v>
      </c>
      <c r="E349" s="147" t="str">
        <f t="shared" si="17"/>
        <v>DER/SP 31/10/2024</v>
      </c>
      <c r="F349" s="147">
        <v>945.1</v>
      </c>
      <c r="G349" s="677">
        <f t="shared" si="16"/>
        <v>945.1</v>
      </c>
    </row>
    <row r="350" spans="1:7" ht="13.8" x14ac:dyDescent="0.25">
      <c r="A350" s="601" t="s">
        <v>1063</v>
      </c>
      <c r="B350" s="602" t="s">
        <v>1064</v>
      </c>
      <c r="C350" s="601" t="s">
        <v>471</v>
      </c>
      <c r="D350" s="159">
        <f t="shared" si="15"/>
        <v>725.923763198752</v>
      </c>
      <c r="E350" s="147" t="str">
        <f t="shared" si="17"/>
        <v>DER/SP 31/10/2024</v>
      </c>
      <c r="F350" s="147">
        <v>870.57</v>
      </c>
      <c r="G350" s="677">
        <f t="shared" si="16"/>
        <v>870.57</v>
      </c>
    </row>
    <row r="351" spans="1:7" ht="13.8" x14ac:dyDescent="0.25">
      <c r="A351" s="601" t="s">
        <v>1065</v>
      </c>
      <c r="B351" s="602" t="s">
        <v>1066</v>
      </c>
      <c r="C351" s="601" t="s">
        <v>471</v>
      </c>
      <c r="D351" s="159">
        <f t="shared" si="15"/>
        <v>789.52975083535875</v>
      </c>
      <c r="E351" s="147" t="str">
        <f t="shared" si="17"/>
        <v>DER/SP 31/10/2024</v>
      </c>
      <c r="F351" s="147">
        <v>946.85</v>
      </c>
      <c r="G351" s="677">
        <f t="shared" si="16"/>
        <v>946.85</v>
      </c>
    </row>
    <row r="352" spans="1:7" ht="13.8" x14ac:dyDescent="0.25">
      <c r="A352" s="601" t="s">
        <v>1067</v>
      </c>
      <c r="B352" s="602" t="s">
        <v>1068</v>
      </c>
      <c r="C352" s="601" t="s">
        <v>471</v>
      </c>
      <c r="D352" s="159">
        <f t="shared" si="15"/>
        <v>917.79237561594175</v>
      </c>
      <c r="E352" s="147" t="str">
        <f t="shared" si="17"/>
        <v>DER/SP 31/10/2024</v>
      </c>
      <c r="F352" s="147">
        <v>1100.67</v>
      </c>
      <c r="G352" s="677">
        <f t="shared" si="16"/>
        <v>1100.67</v>
      </c>
    </row>
    <row r="353" spans="1:7" ht="13.8" x14ac:dyDescent="0.25">
      <c r="A353" s="601" t="s">
        <v>1069</v>
      </c>
      <c r="B353" s="602" t="s">
        <v>1070</v>
      </c>
      <c r="C353" s="601" t="s">
        <v>471</v>
      </c>
      <c r="D353" s="159">
        <f t="shared" si="15"/>
        <v>914.66544255829524</v>
      </c>
      <c r="E353" s="147" t="str">
        <f t="shared" si="17"/>
        <v>DER/SP 31/10/2024</v>
      </c>
      <c r="F353" s="147">
        <v>1096.92</v>
      </c>
      <c r="G353" s="677">
        <f t="shared" si="16"/>
        <v>1096.92</v>
      </c>
    </row>
    <row r="354" spans="1:7" ht="13.8" x14ac:dyDescent="0.25">
      <c r="A354" s="601" t="s">
        <v>1071</v>
      </c>
      <c r="B354" s="602" t="s">
        <v>1072</v>
      </c>
      <c r="C354" s="601" t="s">
        <v>471</v>
      </c>
      <c r="D354" s="159">
        <f t="shared" si="15"/>
        <v>1184.4322113075746</v>
      </c>
      <c r="E354" s="147" t="str">
        <f t="shared" si="17"/>
        <v>DER/SP 31/10/2024</v>
      </c>
      <c r="F354" s="147">
        <v>1420.44</v>
      </c>
      <c r="G354" s="677">
        <f t="shared" si="16"/>
        <v>1420.44</v>
      </c>
    </row>
    <row r="355" spans="1:7" ht="13.8" x14ac:dyDescent="0.25">
      <c r="A355" s="601" t="s">
        <v>1073</v>
      </c>
      <c r="B355" s="602" t="s">
        <v>1074</v>
      </c>
      <c r="C355" s="601" t="s">
        <v>471</v>
      </c>
      <c r="D355" s="159">
        <f t="shared" si="15"/>
        <v>1222.6808564687065</v>
      </c>
      <c r="E355" s="147" t="str">
        <f t="shared" si="17"/>
        <v>DER/SP 31/10/2024</v>
      </c>
      <c r="F355" s="147">
        <v>1466.31</v>
      </c>
      <c r="G355" s="677">
        <f t="shared" si="16"/>
        <v>1466.31</v>
      </c>
    </row>
    <row r="356" spans="1:7" ht="13.8" x14ac:dyDescent="0.25">
      <c r="A356" s="601" t="s">
        <v>1075</v>
      </c>
      <c r="B356" s="602" t="s">
        <v>1076</v>
      </c>
      <c r="C356" s="601" t="s">
        <v>471</v>
      </c>
      <c r="D356" s="159">
        <f t="shared" si="15"/>
        <v>1413.0818949708412</v>
      </c>
      <c r="E356" s="147" t="str">
        <f t="shared" si="17"/>
        <v>DER/SP 31/10/2024</v>
      </c>
      <c r="F356" s="147">
        <v>1694.65</v>
      </c>
      <c r="G356" s="677">
        <f t="shared" si="16"/>
        <v>1694.65</v>
      </c>
    </row>
    <row r="357" spans="1:7" ht="13.8" x14ac:dyDescent="0.25">
      <c r="A357" s="601" t="s">
        <v>1077</v>
      </c>
      <c r="B357" s="602" t="s">
        <v>1078</v>
      </c>
      <c r="C357" s="601" t="s">
        <v>471</v>
      </c>
      <c r="D357" s="159">
        <f t="shared" si="15"/>
        <v>1707.1553566882258</v>
      </c>
      <c r="E357" s="147" t="str">
        <f t="shared" si="17"/>
        <v>DER/SP 31/10/2024</v>
      </c>
      <c r="F357" s="147">
        <v>2047.32</v>
      </c>
      <c r="G357" s="677">
        <f t="shared" si="16"/>
        <v>2047.32</v>
      </c>
    </row>
    <row r="358" spans="1:7" ht="13.8" x14ac:dyDescent="0.25">
      <c r="A358" s="601" t="s">
        <v>1079</v>
      </c>
      <c r="B358" s="602" t="s">
        <v>1080</v>
      </c>
      <c r="C358" s="601" t="s">
        <v>471</v>
      </c>
      <c r="D358" s="159">
        <f t="shared" si="15"/>
        <v>1784.961789650625</v>
      </c>
      <c r="E358" s="147" t="str">
        <f t="shared" si="17"/>
        <v>DER/SP 31/10/2024</v>
      </c>
      <c r="F358" s="147">
        <v>2140.63</v>
      </c>
      <c r="G358" s="677">
        <f t="shared" si="16"/>
        <v>2140.63</v>
      </c>
    </row>
    <row r="359" spans="1:7" ht="13.8" x14ac:dyDescent="0.25">
      <c r="A359" s="601" t="s">
        <v>1081</v>
      </c>
      <c r="B359" s="602" t="s">
        <v>1082</v>
      </c>
      <c r="C359" s="601" t="s">
        <v>471</v>
      </c>
      <c r="D359" s="159">
        <f t="shared" si="15"/>
        <v>1891.019020477841</v>
      </c>
      <c r="E359" s="147" t="str">
        <f t="shared" si="17"/>
        <v>DER/SP 31/10/2024</v>
      </c>
      <c r="F359" s="147">
        <v>2267.8200000000002</v>
      </c>
      <c r="G359" s="677">
        <f t="shared" si="16"/>
        <v>2267.8200000000002</v>
      </c>
    </row>
    <row r="360" spans="1:7" ht="13.8" x14ac:dyDescent="0.25">
      <c r="A360" s="601" t="s">
        <v>1083</v>
      </c>
      <c r="B360" s="602" t="s">
        <v>1084</v>
      </c>
      <c r="C360" s="601" t="s">
        <v>471</v>
      </c>
      <c r="D360" s="159">
        <f t="shared" si="15"/>
        <v>2072.723015835641</v>
      </c>
      <c r="E360" s="147" t="str">
        <f t="shared" si="17"/>
        <v>DER/SP 31/10/2024</v>
      </c>
      <c r="F360" s="147">
        <v>2485.73</v>
      </c>
      <c r="G360" s="677">
        <f t="shared" si="16"/>
        <v>2485.73</v>
      </c>
    </row>
    <row r="361" spans="1:7" ht="13.8" x14ac:dyDescent="0.25">
      <c r="A361" s="601" t="s">
        <v>1085</v>
      </c>
      <c r="B361" s="602" t="s">
        <v>1086</v>
      </c>
      <c r="C361" s="601" t="s">
        <v>471</v>
      </c>
      <c r="D361" s="159">
        <f t="shared" si="15"/>
        <v>2192.7555528084977</v>
      </c>
      <c r="E361" s="147" t="str">
        <f t="shared" si="17"/>
        <v>DER/SP 31/10/2024</v>
      </c>
      <c r="F361" s="147">
        <v>2629.68</v>
      </c>
      <c r="G361" s="677">
        <f t="shared" si="16"/>
        <v>2629.68</v>
      </c>
    </row>
    <row r="362" spans="1:7" ht="13.8" x14ac:dyDescent="0.25">
      <c r="A362" s="601" t="s">
        <v>1087</v>
      </c>
      <c r="B362" s="602" t="s">
        <v>1088</v>
      </c>
      <c r="C362" s="601" t="s">
        <v>471</v>
      </c>
      <c r="D362" s="159">
        <f t="shared" si="15"/>
        <v>133.07393244528163</v>
      </c>
      <c r="E362" s="147" t="str">
        <f t="shared" si="17"/>
        <v>DER/SP 31/10/2024</v>
      </c>
      <c r="F362" s="147">
        <v>159.59</v>
      </c>
      <c r="G362" s="677">
        <f t="shared" si="16"/>
        <v>159.59</v>
      </c>
    </row>
    <row r="363" spans="1:7" ht="13.8" x14ac:dyDescent="0.25">
      <c r="A363" s="601" t="s">
        <v>1089</v>
      </c>
      <c r="B363" s="602" t="s">
        <v>1090</v>
      </c>
      <c r="C363" s="601" t="s">
        <v>471</v>
      </c>
      <c r="D363" s="159">
        <f t="shared" si="15"/>
        <v>220.56968864230777</v>
      </c>
      <c r="E363" s="147" t="str">
        <f t="shared" si="17"/>
        <v>DER/SP 31/10/2024</v>
      </c>
      <c r="F363" s="147">
        <v>264.52</v>
      </c>
      <c r="G363" s="677">
        <f t="shared" si="16"/>
        <v>264.52</v>
      </c>
    </row>
    <row r="364" spans="1:7" ht="13.8" x14ac:dyDescent="0.25">
      <c r="A364" s="601" t="s">
        <v>1091</v>
      </c>
      <c r="B364" s="602" t="s">
        <v>1092</v>
      </c>
      <c r="C364" s="601" t="s">
        <v>471</v>
      </c>
      <c r="D364" s="159">
        <f t="shared" si="15"/>
        <v>73.520450051384671</v>
      </c>
      <c r="E364" s="147" t="str">
        <f t="shared" si="17"/>
        <v>DER/SP 31/10/2024</v>
      </c>
      <c r="F364" s="147">
        <v>88.17</v>
      </c>
      <c r="G364" s="677">
        <f t="shared" si="16"/>
        <v>88.17</v>
      </c>
    </row>
    <row r="365" spans="1:7" ht="13.8" x14ac:dyDescent="0.25">
      <c r="A365" s="601" t="s">
        <v>1093</v>
      </c>
      <c r="B365" s="602" t="s">
        <v>1094</v>
      </c>
      <c r="C365" s="601" t="s">
        <v>471</v>
      </c>
      <c r="D365" s="159">
        <f t="shared" si="15"/>
        <v>112.48620519373704</v>
      </c>
      <c r="E365" s="147" t="str">
        <f t="shared" si="17"/>
        <v>DER/SP 31/10/2024</v>
      </c>
      <c r="F365" s="147">
        <v>134.9</v>
      </c>
      <c r="G365" s="677">
        <f t="shared" si="16"/>
        <v>134.9</v>
      </c>
    </row>
    <row r="366" spans="1:7" ht="13.8" x14ac:dyDescent="0.25">
      <c r="A366" s="601" t="s">
        <v>1095</v>
      </c>
      <c r="B366" s="602" t="s">
        <v>1096</v>
      </c>
      <c r="C366" s="601" t="s">
        <v>471</v>
      </c>
      <c r="D366" s="159">
        <f t="shared" si="15"/>
        <v>191.65181172519289</v>
      </c>
      <c r="E366" s="147" t="str">
        <f t="shared" si="17"/>
        <v>DER/SP 31/10/2024</v>
      </c>
      <c r="F366" s="147">
        <v>229.84</v>
      </c>
      <c r="G366" s="677">
        <f t="shared" si="16"/>
        <v>229.84</v>
      </c>
    </row>
    <row r="367" spans="1:7" ht="13.8" x14ac:dyDescent="0.25">
      <c r="A367" s="601" t="s">
        <v>1097</v>
      </c>
      <c r="B367" s="602" t="s">
        <v>1098</v>
      </c>
      <c r="C367" s="601" t="s">
        <v>471</v>
      </c>
      <c r="D367" s="159">
        <f t="shared" si="15"/>
        <v>77.998218189934491</v>
      </c>
      <c r="E367" s="147" t="str">
        <f t="shared" si="17"/>
        <v>DER/SP 31/10/2024</v>
      </c>
      <c r="F367" s="147">
        <v>93.54</v>
      </c>
      <c r="G367" s="677">
        <f t="shared" si="16"/>
        <v>93.54</v>
      </c>
    </row>
    <row r="368" spans="1:7" ht="16.2" x14ac:dyDescent="0.25">
      <c r="A368" s="601" t="s">
        <v>1099</v>
      </c>
      <c r="B368" s="602" t="s">
        <v>1100</v>
      </c>
      <c r="C368" s="601" t="s">
        <v>4192</v>
      </c>
      <c r="D368" s="159">
        <f t="shared" si="15"/>
        <v>928.13210092655947</v>
      </c>
      <c r="E368" s="147" t="str">
        <f t="shared" si="17"/>
        <v>DER/SP 31/10/2024</v>
      </c>
      <c r="F368" s="147">
        <v>1113.07</v>
      </c>
      <c r="G368" s="677">
        <f t="shared" si="16"/>
        <v>1113.07</v>
      </c>
    </row>
    <row r="369" spans="1:7" ht="16.2" x14ac:dyDescent="0.25">
      <c r="A369" s="601" t="s">
        <v>1101</v>
      </c>
      <c r="B369" s="602" t="s">
        <v>1102</v>
      </c>
      <c r="C369" s="601" t="s">
        <v>4192</v>
      </c>
      <c r="D369" s="159">
        <f t="shared" si="15"/>
        <v>1174.1508554140328</v>
      </c>
      <c r="E369" s="147" t="str">
        <f t="shared" si="17"/>
        <v>DER/SP 31/10/2024</v>
      </c>
      <c r="F369" s="147">
        <v>1408.11</v>
      </c>
      <c r="G369" s="677">
        <f t="shared" si="16"/>
        <v>1408.11</v>
      </c>
    </row>
    <row r="370" spans="1:7" ht="13.8" x14ac:dyDescent="0.25">
      <c r="A370" s="601" t="s">
        <v>1103</v>
      </c>
      <c r="B370" s="602" t="s">
        <v>1104</v>
      </c>
      <c r="C370" s="601" t="s">
        <v>316</v>
      </c>
      <c r="D370" s="159">
        <f t="shared" si="15"/>
        <v>587.37144403647369</v>
      </c>
      <c r="E370" s="147" t="str">
        <f t="shared" si="17"/>
        <v>DER/SP 31/10/2024</v>
      </c>
      <c r="F370" s="147">
        <v>704.41</v>
      </c>
      <c r="G370" s="677">
        <f t="shared" si="16"/>
        <v>704.41</v>
      </c>
    </row>
    <row r="371" spans="1:7" ht="13.8" x14ac:dyDescent="0.25">
      <c r="A371" s="601" t="s">
        <v>1105</v>
      </c>
      <c r="B371" s="602" t="s">
        <v>1106</v>
      </c>
      <c r="C371" s="601" t="s">
        <v>316</v>
      </c>
      <c r="D371" s="159">
        <f t="shared" si="15"/>
        <v>279.90637034420791</v>
      </c>
      <c r="E371" s="147" t="str">
        <f t="shared" si="17"/>
        <v>DER/SP 31/10/2024</v>
      </c>
      <c r="F371" s="147">
        <v>335.68</v>
      </c>
      <c r="G371" s="677">
        <f t="shared" si="16"/>
        <v>335.68</v>
      </c>
    </row>
    <row r="372" spans="1:7" ht="13.8" x14ac:dyDescent="0.25">
      <c r="A372" s="601" t="s">
        <v>1107</v>
      </c>
      <c r="B372" s="602" t="s">
        <v>1108</v>
      </c>
      <c r="C372" s="601" t="s">
        <v>316</v>
      </c>
      <c r="D372" s="159">
        <f t="shared" si="15"/>
        <v>549.08944492272667</v>
      </c>
      <c r="E372" s="147" t="str">
        <f t="shared" si="17"/>
        <v>DER/SP 31/10/2024</v>
      </c>
      <c r="F372" s="147">
        <v>658.5</v>
      </c>
      <c r="G372" s="677">
        <f t="shared" si="16"/>
        <v>658.5</v>
      </c>
    </row>
    <row r="373" spans="1:7" ht="13.8" x14ac:dyDescent="0.25">
      <c r="A373" s="601" t="s">
        <v>1109</v>
      </c>
      <c r="B373" s="602" t="s">
        <v>1110</v>
      </c>
      <c r="C373" s="601" t="s">
        <v>867</v>
      </c>
      <c r="D373" s="159">
        <f t="shared" si="15"/>
        <v>79.649238844371837</v>
      </c>
      <c r="E373" s="147" t="str">
        <f t="shared" si="17"/>
        <v>DER/SP 31/10/2024</v>
      </c>
      <c r="F373" s="147">
        <v>95.52</v>
      </c>
      <c r="G373" s="677">
        <f t="shared" si="16"/>
        <v>95.52</v>
      </c>
    </row>
    <row r="374" spans="1:7" ht="13.8" x14ac:dyDescent="0.25">
      <c r="A374" s="601" t="s">
        <v>1111</v>
      </c>
      <c r="B374" s="602" t="s">
        <v>1112</v>
      </c>
      <c r="C374" s="601" t="s">
        <v>867</v>
      </c>
      <c r="D374" s="159">
        <f t="shared" si="15"/>
        <v>82.067400408951798</v>
      </c>
      <c r="E374" s="147" t="str">
        <f t="shared" si="17"/>
        <v>DER/SP 31/10/2024</v>
      </c>
      <c r="F374" s="147">
        <v>98.42</v>
      </c>
      <c r="G374" s="677">
        <f t="shared" si="16"/>
        <v>98.42</v>
      </c>
    </row>
    <row r="375" spans="1:7" ht="13.8" x14ac:dyDescent="0.25">
      <c r="A375" s="601" t="s">
        <v>1113</v>
      </c>
      <c r="B375" s="602" t="s">
        <v>1114</v>
      </c>
      <c r="C375" s="601" t="s">
        <v>867</v>
      </c>
      <c r="D375" s="159">
        <f t="shared" si="15"/>
        <v>53.424693600909784</v>
      </c>
      <c r="E375" s="147" t="str">
        <f t="shared" si="17"/>
        <v>DER/SP 31/10/2024</v>
      </c>
      <c r="F375" s="147">
        <v>64.069999999999993</v>
      </c>
      <c r="G375" s="677">
        <f t="shared" si="16"/>
        <v>64.069999999999993</v>
      </c>
    </row>
    <row r="376" spans="1:7" ht="13.8" x14ac:dyDescent="0.25">
      <c r="A376" s="601" t="s">
        <v>1115</v>
      </c>
      <c r="B376" s="602" t="s">
        <v>1116</v>
      </c>
      <c r="C376" s="601" t="s">
        <v>867</v>
      </c>
      <c r="D376" s="159">
        <f t="shared" si="15"/>
        <v>55.259160994729072</v>
      </c>
      <c r="E376" s="147" t="str">
        <f t="shared" si="17"/>
        <v>DER/SP 31/10/2024</v>
      </c>
      <c r="F376" s="147">
        <v>66.27</v>
      </c>
      <c r="G376" s="677">
        <f t="shared" si="16"/>
        <v>66.27</v>
      </c>
    </row>
    <row r="377" spans="1:7" ht="13.8" x14ac:dyDescent="0.25">
      <c r="A377" s="601" t="s">
        <v>1117</v>
      </c>
      <c r="B377" s="602" t="s">
        <v>1118</v>
      </c>
      <c r="C377" s="601" t="s">
        <v>471</v>
      </c>
      <c r="D377" s="159">
        <f t="shared" si="15"/>
        <v>76.597352180108842</v>
      </c>
      <c r="E377" s="147" t="str">
        <f t="shared" si="17"/>
        <v>DER/SP 31/10/2024</v>
      </c>
      <c r="F377" s="147">
        <v>91.86</v>
      </c>
      <c r="G377" s="677">
        <f t="shared" si="16"/>
        <v>91.86</v>
      </c>
    </row>
    <row r="378" spans="1:7" ht="13.8" x14ac:dyDescent="0.25">
      <c r="A378" s="601" t="s">
        <v>1119</v>
      </c>
      <c r="B378" s="602" t="s">
        <v>1120</v>
      </c>
      <c r="C378" s="601" t="s">
        <v>471</v>
      </c>
      <c r="D378" s="159">
        <f t="shared" si="15"/>
        <v>118.35650085395874</v>
      </c>
      <c r="E378" s="147" t="str">
        <f t="shared" si="17"/>
        <v>DER/SP 31/10/2024</v>
      </c>
      <c r="F378" s="147">
        <v>141.94</v>
      </c>
      <c r="G378" s="677">
        <f t="shared" si="16"/>
        <v>141.94</v>
      </c>
    </row>
    <row r="379" spans="1:7" ht="13.8" x14ac:dyDescent="0.25">
      <c r="A379" s="601" t="s">
        <v>1121</v>
      </c>
      <c r="B379" s="602" t="s">
        <v>1122</v>
      </c>
      <c r="C379" s="601" t="s">
        <v>471</v>
      </c>
      <c r="D379" s="159">
        <f t="shared" si="15"/>
        <v>43.660323972898972</v>
      </c>
      <c r="E379" s="147" t="str">
        <f t="shared" si="17"/>
        <v>DER/SP 31/10/2024</v>
      </c>
      <c r="F379" s="147">
        <v>52.36</v>
      </c>
      <c r="G379" s="677">
        <f t="shared" si="16"/>
        <v>52.36</v>
      </c>
    </row>
    <row r="380" spans="1:7" ht="16.2" x14ac:dyDescent="0.25">
      <c r="A380" s="601" t="s">
        <v>1123</v>
      </c>
      <c r="B380" s="602" t="s">
        <v>1124</v>
      </c>
      <c r="C380" s="601" t="s">
        <v>4191</v>
      </c>
      <c r="D380" s="159">
        <f t="shared" si="15"/>
        <v>272.72693204385149</v>
      </c>
      <c r="E380" s="147" t="str">
        <f t="shared" si="17"/>
        <v>DER/SP 31/10/2024</v>
      </c>
      <c r="F380" s="147">
        <v>327.07</v>
      </c>
      <c r="G380" s="677">
        <f t="shared" si="16"/>
        <v>327.07</v>
      </c>
    </row>
    <row r="381" spans="1:7" ht="16.2" x14ac:dyDescent="0.25">
      <c r="A381" s="601" t="s">
        <v>1125</v>
      </c>
      <c r="B381" s="602" t="s">
        <v>1126</v>
      </c>
      <c r="C381" s="601" t="s">
        <v>4192</v>
      </c>
      <c r="D381" s="159">
        <f t="shared" si="15"/>
        <v>962.98698140912586</v>
      </c>
      <c r="E381" s="147" t="str">
        <f t="shared" si="17"/>
        <v>DER/SP 31/10/2024</v>
      </c>
      <c r="F381" s="147">
        <v>1154.8699999999999</v>
      </c>
      <c r="G381" s="677">
        <f t="shared" si="16"/>
        <v>1154.8699999999999</v>
      </c>
    </row>
    <row r="382" spans="1:7" ht="13.8" x14ac:dyDescent="0.25">
      <c r="A382" s="601" t="s">
        <v>1127</v>
      </c>
      <c r="B382" s="602" t="s">
        <v>1128</v>
      </c>
      <c r="C382" s="601" t="s">
        <v>471</v>
      </c>
      <c r="D382" s="159">
        <f t="shared" si="15"/>
        <v>78.031572142549379</v>
      </c>
      <c r="E382" s="147" t="str">
        <f t="shared" si="17"/>
        <v>DER/SP 31/10/2024</v>
      </c>
      <c r="F382" s="147">
        <v>93.58</v>
      </c>
      <c r="G382" s="677">
        <f t="shared" si="16"/>
        <v>93.58</v>
      </c>
    </row>
    <row r="383" spans="1:7" ht="13.8" x14ac:dyDescent="0.25">
      <c r="A383" s="601" t="s">
        <v>1129</v>
      </c>
      <c r="B383" s="602" t="s">
        <v>1130</v>
      </c>
      <c r="C383" s="601" t="s">
        <v>471</v>
      </c>
      <c r="D383" s="159">
        <f t="shared" si="15"/>
        <v>71.660967193104227</v>
      </c>
      <c r="E383" s="147" t="str">
        <f t="shared" si="17"/>
        <v>DER/SP 31/10/2024</v>
      </c>
      <c r="F383" s="147">
        <v>85.94</v>
      </c>
      <c r="G383" s="677">
        <f t="shared" si="16"/>
        <v>85.94</v>
      </c>
    </row>
    <row r="384" spans="1:7" ht="13.8" x14ac:dyDescent="0.25">
      <c r="A384" s="601" t="s">
        <v>1131</v>
      </c>
      <c r="B384" s="602" t="s">
        <v>1132</v>
      </c>
      <c r="C384" s="601" t="s">
        <v>471</v>
      </c>
      <c r="D384" s="159">
        <f t="shared" si="15"/>
        <v>66.46608907333416</v>
      </c>
      <c r="E384" s="147" t="str">
        <f t="shared" si="17"/>
        <v>DER/SP 31/10/2024</v>
      </c>
      <c r="F384" s="147">
        <v>79.709999999999994</v>
      </c>
      <c r="G384" s="677">
        <f t="shared" si="16"/>
        <v>79.709999999999994</v>
      </c>
    </row>
    <row r="385" spans="1:7" ht="13.8" x14ac:dyDescent="0.25">
      <c r="A385" s="601" t="s">
        <v>1133</v>
      </c>
      <c r="B385" s="602" t="s">
        <v>1134</v>
      </c>
      <c r="C385" s="601" t="s">
        <v>471</v>
      </c>
      <c r="D385" s="159">
        <f t="shared" si="15"/>
        <v>65.198638873968108</v>
      </c>
      <c r="E385" s="147" t="str">
        <f t="shared" si="17"/>
        <v>DER/SP 31/10/2024</v>
      </c>
      <c r="F385" s="147">
        <v>78.19</v>
      </c>
      <c r="G385" s="677">
        <f t="shared" si="16"/>
        <v>78.19</v>
      </c>
    </row>
    <row r="386" spans="1:7" ht="13.8" x14ac:dyDescent="0.25">
      <c r="A386" s="601" t="s">
        <v>1135</v>
      </c>
      <c r="B386" s="602" t="s">
        <v>1136</v>
      </c>
      <c r="C386" s="601" t="s">
        <v>471</v>
      </c>
      <c r="D386" s="159">
        <f t="shared" si="15"/>
        <v>6769.2513910983889</v>
      </c>
      <c r="E386" s="147" t="str">
        <f t="shared" si="17"/>
        <v>DER/SP 31/10/2024</v>
      </c>
      <c r="F386" s="147">
        <v>8118.08</v>
      </c>
      <c r="G386" s="677">
        <f t="shared" si="16"/>
        <v>8118.08</v>
      </c>
    </row>
    <row r="387" spans="1:7" ht="13.8" x14ac:dyDescent="0.25">
      <c r="A387" s="601" t="s">
        <v>1137</v>
      </c>
      <c r="B387" s="602" t="s">
        <v>1138</v>
      </c>
      <c r="C387" s="601" t="s">
        <v>471</v>
      </c>
      <c r="D387" s="159">
        <f t="shared" si="15"/>
        <v>9588.7110365644767</v>
      </c>
      <c r="E387" s="147" t="str">
        <f t="shared" si="17"/>
        <v>DER/SP 31/10/2024</v>
      </c>
      <c r="F387" s="147">
        <v>11499.34</v>
      </c>
      <c r="G387" s="677">
        <f t="shared" si="16"/>
        <v>11499.34</v>
      </c>
    </row>
    <row r="388" spans="1:7" ht="13.8" x14ac:dyDescent="0.25">
      <c r="A388" s="601" t="s">
        <v>1139</v>
      </c>
      <c r="B388" s="602" t="s">
        <v>1140</v>
      </c>
      <c r="C388" s="601" t="s">
        <v>471</v>
      </c>
      <c r="D388" s="159">
        <f t="shared" si="15"/>
        <v>14132.87855628238</v>
      </c>
      <c r="E388" s="147" t="str">
        <f t="shared" si="17"/>
        <v>DER/SP 31/10/2024</v>
      </c>
      <c r="F388" s="147">
        <v>16948.97</v>
      </c>
      <c r="G388" s="677">
        <f t="shared" si="16"/>
        <v>16948.97</v>
      </c>
    </row>
    <row r="389" spans="1:7" ht="13.8" x14ac:dyDescent="0.25">
      <c r="A389" s="601" t="s">
        <v>1141</v>
      </c>
      <c r="B389" s="602" t="s">
        <v>1142</v>
      </c>
      <c r="C389" s="601" t="s">
        <v>471</v>
      </c>
      <c r="D389" s="159">
        <f t="shared" si="15"/>
        <v>16306.805802839768</v>
      </c>
      <c r="E389" s="147" t="str">
        <f t="shared" si="17"/>
        <v>DER/SP 31/10/2024</v>
      </c>
      <c r="F389" s="147">
        <v>19556.07</v>
      </c>
      <c r="G389" s="677">
        <f t="shared" si="16"/>
        <v>19556.07</v>
      </c>
    </row>
    <row r="390" spans="1:7" ht="13.8" x14ac:dyDescent="0.25">
      <c r="A390" s="601" t="s">
        <v>1143</v>
      </c>
      <c r="B390" s="602" t="s">
        <v>1144</v>
      </c>
      <c r="C390" s="601" t="s">
        <v>471</v>
      </c>
      <c r="D390" s="159">
        <f t="shared" si="15"/>
        <v>23229.076790047147</v>
      </c>
      <c r="E390" s="147" t="str">
        <f t="shared" si="17"/>
        <v>DER/SP 31/10/2024</v>
      </c>
      <c r="F390" s="147">
        <v>27857.66</v>
      </c>
      <c r="G390" s="677">
        <f t="shared" si="16"/>
        <v>27857.66</v>
      </c>
    </row>
    <row r="391" spans="1:7" ht="16.2" x14ac:dyDescent="0.25">
      <c r="A391" s="601" t="s">
        <v>1145</v>
      </c>
      <c r="B391" s="602" t="s">
        <v>810</v>
      </c>
      <c r="C391" s="601" t="s">
        <v>4192</v>
      </c>
      <c r="D391" s="159">
        <f t="shared" ref="D391:D454" si="18">(G391/(1+0.35))*(1+$D$3)</f>
        <v>16.743684212677831</v>
      </c>
      <c r="E391" s="147" t="str">
        <f t="shared" si="17"/>
        <v>DER/SP 31/10/2024</v>
      </c>
      <c r="F391" s="147">
        <v>20.079999999999998</v>
      </c>
      <c r="G391" s="677">
        <f t="shared" ref="G391:G454" si="19">F391*(1-$G$3)</f>
        <v>20.079999999999998</v>
      </c>
    </row>
    <row r="392" spans="1:7" ht="16.2" x14ac:dyDescent="0.25">
      <c r="A392" s="601" t="s">
        <v>1146</v>
      </c>
      <c r="B392" s="602" t="s">
        <v>1147</v>
      </c>
      <c r="C392" s="601" t="s">
        <v>4192</v>
      </c>
      <c r="D392" s="159">
        <f t="shared" si="18"/>
        <v>70.551948268658933</v>
      </c>
      <c r="E392" s="147" t="str">
        <f t="shared" ref="E392:E455" si="20">$E$6</f>
        <v>DER/SP 31/10/2024</v>
      </c>
      <c r="F392" s="147">
        <v>84.61</v>
      </c>
      <c r="G392" s="677">
        <f t="shared" si="19"/>
        <v>84.61</v>
      </c>
    </row>
    <row r="393" spans="1:7" ht="16.2" x14ac:dyDescent="0.25">
      <c r="A393" s="601" t="s">
        <v>1148</v>
      </c>
      <c r="B393" s="602" t="s">
        <v>1149</v>
      </c>
      <c r="C393" s="601" t="s">
        <v>4192</v>
      </c>
      <c r="D393" s="159">
        <f t="shared" si="18"/>
        <v>63.272448110457859</v>
      </c>
      <c r="E393" s="147" t="str">
        <f t="shared" si="20"/>
        <v>DER/SP 31/10/2024</v>
      </c>
      <c r="F393" s="147">
        <v>75.88</v>
      </c>
      <c r="G393" s="677">
        <f t="shared" si="19"/>
        <v>75.88</v>
      </c>
    </row>
    <row r="394" spans="1:7" ht="16.2" x14ac:dyDescent="0.25">
      <c r="A394" s="601" t="s">
        <v>1150</v>
      </c>
      <c r="B394" s="602" t="s">
        <v>1151</v>
      </c>
      <c r="C394" s="601" t="s">
        <v>4192</v>
      </c>
      <c r="D394" s="159">
        <f t="shared" si="18"/>
        <v>115.29627570154202</v>
      </c>
      <c r="E394" s="147" t="str">
        <f t="shared" si="20"/>
        <v>DER/SP 31/10/2024</v>
      </c>
      <c r="F394" s="147">
        <v>138.27000000000001</v>
      </c>
      <c r="G394" s="677">
        <f t="shared" si="19"/>
        <v>138.27000000000001</v>
      </c>
    </row>
    <row r="395" spans="1:7" ht="16.2" x14ac:dyDescent="0.25">
      <c r="A395" s="601" t="s">
        <v>1152</v>
      </c>
      <c r="B395" s="602" t="s">
        <v>1153</v>
      </c>
      <c r="C395" s="601" t="s">
        <v>4192</v>
      </c>
      <c r="D395" s="159">
        <f t="shared" si="18"/>
        <v>86.720276798729813</v>
      </c>
      <c r="E395" s="147" t="str">
        <f t="shared" si="20"/>
        <v>DER/SP 31/10/2024</v>
      </c>
      <c r="F395" s="147">
        <v>104</v>
      </c>
      <c r="G395" s="677">
        <f t="shared" si="19"/>
        <v>104</v>
      </c>
    </row>
    <row r="396" spans="1:7" ht="16.2" x14ac:dyDescent="0.25">
      <c r="A396" s="601" t="s">
        <v>1154</v>
      </c>
      <c r="B396" s="602" t="s">
        <v>814</v>
      </c>
      <c r="C396" s="601" t="s">
        <v>4192</v>
      </c>
      <c r="D396" s="159">
        <f t="shared" si="18"/>
        <v>15.126017510855371</v>
      </c>
      <c r="E396" s="147" t="str">
        <f t="shared" si="20"/>
        <v>DER/SP 31/10/2024</v>
      </c>
      <c r="F396" s="147">
        <v>18.14</v>
      </c>
      <c r="G396" s="677">
        <f t="shared" si="19"/>
        <v>18.14</v>
      </c>
    </row>
    <row r="397" spans="1:7" ht="16.2" x14ac:dyDescent="0.25">
      <c r="A397" s="601" t="s">
        <v>1155</v>
      </c>
      <c r="B397" s="602" t="s">
        <v>816</v>
      </c>
      <c r="C397" s="601" t="s">
        <v>4192</v>
      </c>
      <c r="D397" s="159">
        <f t="shared" si="18"/>
        <v>79.841024071907498</v>
      </c>
      <c r="E397" s="147" t="str">
        <f t="shared" si="20"/>
        <v>DER/SP 31/10/2024</v>
      </c>
      <c r="F397" s="147">
        <v>95.75</v>
      </c>
      <c r="G397" s="677">
        <f t="shared" si="19"/>
        <v>95.75</v>
      </c>
    </row>
    <row r="398" spans="1:7" ht="16.2" x14ac:dyDescent="0.25">
      <c r="A398" s="601" t="s">
        <v>1156</v>
      </c>
      <c r="B398" s="602" t="s">
        <v>818</v>
      </c>
      <c r="C398" s="601" t="s">
        <v>4192</v>
      </c>
      <c r="D398" s="159">
        <f t="shared" si="18"/>
        <v>15.126017510855371</v>
      </c>
      <c r="E398" s="147" t="str">
        <f t="shared" si="20"/>
        <v>DER/SP 31/10/2024</v>
      </c>
      <c r="F398" s="147">
        <v>18.14</v>
      </c>
      <c r="G398" s="677">
        <f t="shared" si="19"/>
        <v>18.14</v>
      </c>
    </row>
    <row r="399" spans="1:7" ht="16.2" x14ac:dyDescent="0.25">
      <c r="A399" s="601" t="s">
        <v>1157</v>
      </c>
      <c r="B399" s="602" t="s">
        <v>820</v>
      </c>
      <c r="C399" s="601" t="s">
        <v>4192</v>
      </c>
      <c r="D399" s="159">
        <f t="shared" si="18"/>
        <v>79.841024071907498</v>
      </c>
      <c r="E399" s="147" t="str">
        <f t="shared" si="20"/>
        <v>DER/SP 31/10/2024</v>
      </c>
      <c r="F399" s="147">
        <v>95.75</v>
      </c>
      <c r="G399" s="677">
        <f t="shared" si="19"/>
        <v>95.75</v>
      </c>
    </row>
    <row r="400" spans="1:7" ht="16.2" x14ac:dyDescent="0.25">
      <c r="A400" s="601" t="s">
        <v>1158</v>
      </c>
      <c r="B400" s="602" t="s">
        <v>822</v>
      </c>
      <c r="C400" s="601" t="s">
        <v>4192</v>
      </c>
      <c r="D400" s="159">
        <f t="shared" si="18"/>
        <v>104.18107099262791</v>
      </c>
      <c r="E400" s="147" t="str">
        <f t="shared" si="20"/>
        <v>DER/SP 31/10/2024</v>
      </c>
      <c r="F400" s="147">
        <v>124.94</v>
      </c>
      <c r="G400" s="677">
        <f t="shared" si="19"/>
        <v>124.94</v>
      </c>
    </row>
    <row r="401" spans="1:7" ht="16.2" x14ac:dyDescent="0.25">
      <c r="A401" s="601" t="s">
        <v>1159</v>
      </c>
      <c r="B401" s="602" t="s">
        <v>824</v>
      </c>
      <c r="C401" s="601" t="s">
        <v>4192</v>
      </c>
      <c r="D401" s="159">
        <f t="shared" si="18"/>
        <v>21.413237578763283</v>
      </c>
      <c r="E401" s="147" t="str">
        <f t="shared" si="20"/>
        <v>DER/SP 31/10/2024</v>
      </c>
      <c r="F401" s="147">
        <v>25.68</v>
      </c>
      <c r="G401" s="677">
        <f t="shared" si="19"/>
        <v>25.68</v>
      </c>
    </row>
    <row r="402" spans="1:7" ht="16.2" x14ac:dyDescent="0.25">
      <c r="A402" s="601" t="s">
        <v>1160</v>
      </c>
      <c r="B402" s="602" t="s">
        <v>826</v>
      </c>
      <c r="C402" s="601" t="s">
        <v>4192</v>
      </c>
      <c r="D402" s="159">
        <f t="shared" si="18"/>
        <v>330.81284052269308</v>
      </c>
      <c r="E402" s="147" t="str">
        <f t="shared" si="20"/>
        <v>DER/SP 31/10/2024</v>
      </c>
      <c r="F402" s="147">
        <v>396.73</v>
      </c>
      <c r="G402" s="677">
        <f t="shared" si="19"/>
        <v>396.73</v>
      </c>
    </row>
    <row r="403" spans="1:7" ht="16.2" x14ac:dyDescent="0.25">
      <c r="A403" s="601" t="s">
        <v>1161</v>
      </c>
      <c r="B403" s="602" t="s">
        <v>828</v>
      </c>
      <c r="C403" s="601" t="s">
        <v>4192</v>
      </c>
      <c r="D403" s="159">
        <f t="shared" si="18"/>
        <v>32.878658790133812</v>
      </c>
      <c r="E403" s="147" t="str">
        <f t="shared" si="20"/>
        <v>DER/SP 31/10/2024</v>
      </c>
      <c r="F403" s="147">
        <v>39.43</v>
      </c>
      <c r="G403" s="677">
        <f t="shared" si="19"/>
        <v>39.43</v>
      </c>
    </row>
    <row r="404" spans="1:7" ht="16.2" x14ac:dyDescent="0.25">
      <c r="A404" s="601" t="s">
        <v>1162</v>
      </c>
      <c r="B404" s="602" t="s">
        <v>1163</v>
      </c>
      <c r="C404" s="601" t="s">
        <v>4192</v>
      </c>
      <c r="D404" s="159">
        <f t="shared" si="18"/>
        <v>89.346900567152872</v>
      </c>
      <c r="E404" s="147" t="str">
        <f t="shared" si="20"/>
        <v>DER/SP 31/10/2024</v>
      </c>
      <c r="F404" s="147">
        <v>107.15</v>
      </c>
      <c r="G404" s="677">
        <f t="shared" si="19"/>
        <v>107.15</v>
      </c>
    </row>
    <row r="405" spans="1:7" ht="16.2" x14ac:dyDescent="0.25">
      <c r="A405" s="601" t="s">
        <v>1164</v>
      </c>
      <c r="B405" s="602" t="s">
        <v>1165</v>
      </c>
      <c r="C405" s="601" t="s">
        <v>4192</v>
      </c>
      <c r="D405" s="159">
        <f t="shared" si="18"/>
        <v>17.694271862202367</v>
      </c>
      <c r="E405" s="147" t="str">
        <f t="shared" si="20"/>
        <v>DER/SP 31/10/2024</v>
      </c>
      <c r="F405" s="147">
        <v>21.22</v>
      </c>
      <c r="G405" s="677">
        <f t="shared" si="19"/>
        <v>21.22</v>
      </c>
    </row>
    <row r="406" spans="1:7" ht="16.2" x14ac:dyDescent="0.25">
      <c r="A406" s="601" t="s">
        <v>1166</v>
      </c>
      <c r="B406" s="602" t="s">
        <v>1167</v>
      </c>
      <c r="C406" s="601" t="s">
        <v>4192</v>
      </c>
      <c r="D406" s="159">
        <f t="shared" si="18"/>
        <v>278.14694934377212</v>
      </c>
      <c r="E406" s="147" t="str">
        <f t="shared" si="20"/>
        <v>DER/SP 31/10/2024</v>
      </c>
      <c r="F406" s="147">
        <v>333.57</v>
      </c>
      <c r="G406" s="677">
        <f t="shared" si="19"/>
        <v>333.57</v>
      </c>
    </row>
    <row r="407" spans="1:7" ht="16.2" x14ac:dyDescent="0.25">
      <c r="A407" s="601" t="s">
        <v>1168</v>
      </c>
      <c r="B407" s="602" t="s">
        <v>836</v>
      </c>
      <c r="C407" s="601" t="s">
        <v>4192</v>
      </c>
      <c r="D407" s="159">
        <f t="shared" si="18"/>
        <v>32.878658790133812</v>
      </c>
      <c r="E407" s="147" t="str">
        <f t="shared" si="20"/>
        <v>DER/SP 31/10/2024</v>
      </c>
      <c r="F407" s="147">
        <v>39.43</v>
      </c>
      <c r="G407" s="677">
        <f t="shared" si="19"/>
        <v>39.43</v>
      </c>
    </row>
    <row r="408" spans="1:7" ht="16.2" x14ac:dyDescent="0.25">
      <c r="A408" s="601" t="s">
        <v>1169</v>
      </c>
      <c r="B408" s="602" t="s">
        <v>838</v>
      </c>
      <c r="C408" s="601" t="s">
        <v>4191</v>
      </c>
      <c r="D408" s="159">
        <f t="shared" si="18"/>
        <v>399.5303213975327</v>
      </c>
      <c r="E408" s="147" t="str">
        <f t="shared" si="20"/>
        <v>DER/SP 31/10/2024</v>
      </c>
      <c r="F408" s="147">
        <v>479.14</v>
      </c>
      <c r="G408" s="677">
        <f t="shared" si="19"/>
        <v>479.14</v>
      </c>
    </row>
    <row r="409" spans="1:7" ht="16.2" x14ac:dyDescent="0.25">
      <c r="A409" s="601" t="s">
        <v>1170</v>
      </c>
      <c r="B409" s="602" t="s">
        <v>840</v>
      </c>
      <c r="C409" s="601" t="s">
        <v>4191</v>
      </c>
      <c r="D409" s="159">
        <f t="shared" si="18"/>
        <v>555.94368218508794</v>
      </c>
      <c r="E409" s="147" t="str">
        <f t="shared" si="20"/>
        <v>DER/SP 31/10/2024</v>
      </c>
      <c r="F409" s="147">
        <v>666.72</v>
      </c>
      <c r="G409" s="677">
        <f t="shared" si="19"/>
        <v>666.72</v>
      </c>
    </row>
    <row r="410" spans="1:7" ht="16.2" x14ac:dyDescent="0.25">
      <c r="A410" s="601" t="s">
        <v>1171</v>
      </c>
      <c r="B410" s="602" t="s">
        <v>842</v>
      </c>
      <c r="C410" s="601" t="s">
        <v>4191</v>
      </c>
      <c r="D410" s="159">
        <f t="shared" si="18"/>
        <v>874.19875954827262</v>
      </c>
      <c r="E410" s="147" t="str">
        <f t="shared" si="20"/>
        <v>DER/SP 31/10/2024</v>
      </c>
      <c r="F410" s="147">
        <v>1048.3900000000001</v>
      </c>
      <c r="G410" s="677">
        <f t="shared" si="19"/>
        <v>1048.3900000000001</v>
      </c>
    </row>
    <row r="411" spans="1:7" ht="16.2" x14ac:dyDescent="0.25">
      <c r="A411" s="601" t="s">
        <v>1172</v>
      </c>
      <c r="B411" s="602" t="s">
        <v>844</v>
      </c>
      <c r="C411" s="601" t="s">
        <v>4192</v>
      </c>
      <c r="D411" s="159">
        <f t="shared" si="18"/>
        <v>88.596436633317708</v>
      </c>
      <c r="E411" s="147" t="str">
        <f t="shared" si="20"/>
        <v>DER/SP 31/10/2024</v>
      </c>
      <c r="F411" s="147">
        <v>106.25</v>
      </c>
      <c r="G411" s="677">
        <f t="shared" si="19"/>
        <v>106.25</v>
      </c>
    </row>
    <row r="412" spans="1:7" ht="16.2" x14ac:dyDescent="0.25">
      <c r="A412" s="601" t="s">
        <v>1173</v>
      </c>
      <c r="B412" s="602" t="s">
        <v>1174</v>
      </c>
      <c r="C412" s="601" t="s">
        <v>4192</v>
      </c>
      <c r="D412" s="159">
        <f t="shared" si="18"/>
        <v>571.68674781931884</v>
      </c>
      <c r="E412" s="147" t="str">
        <f t="shared" si="20"/>
        <v>DER/SP 31/10/2024</v>
      </c>
      <c r="F412" s="147">
        <v>685.6</v>
      </c>
      <c r="G412" s="677">
        <f t="shared" si="19"/>
        <v>685.6</v>
      </c>
    </row>
    <row r="413" spans="1:7" ht="16.2" x14ac:dyDescent="0.25">
      <c r="A413" s="601" t="s">
        <v>1175</v>
      </c>
      <c r="B413" s="602" t="s">
        <v>1176</v>
      </c>
      <c r="C413" s="601" t="s">
        <v>4192</v>
      </c>
      <c r="D413" s="159">
        <f t="shared" si="18"/>
        <v>228.20774379111896</v>
      </c>
      <c r="E413" s="147" t="str">
        <f t="shared" si="20"/>
        <v>DER/SP 31/10/2024</v>
      </c>
      <c r="F413" s="147">
        <v>273.68</v>
      </c>
      <c r="G413" s="677">
        <f t="shared" si="19"/>
        <v>273.68</v>
      </c>
    </row>
    <row r="414" spans="1:7" ht="16.2" x14ac:dyDescent="0.25">
      <c r="A414" s="601" t="s">
        <v>1177</v>
      </c>
      <c r="B414" s="602" t="s">
        <v>1178</v>
      </c>
      <c r="C414" s="601" t="s">
        <v>4192</v>
      </c>
      <c r="D414" s="159">
        <f t="shared" si="18"/>
        <v>251.31369446508822</v>
      </c>
      <c r="E414" s="147" t="str">
        <f t="shared" si="20"/>
        <v>DER/SP 31/10/2024</v>
      </c>
      <c r="F414" s="147">
        <v>301.39</v>
      </c>
      <c r="G414" s="677">
        <f t="shared" si="19"/>
        <v>301.39</v>
      </c>
    </row>
    <row r="415" spans="1:7" ht="16.2" x14ac:dyDescent="0.25">
      <c r="A415" s="601" t="s">
        <v>1179</v>
      </c>
      <c r="B415" s="602" t="s">
        <v>1180</v>
      </c>
      <c r="C415" s="601" t="s">
        <v>4192</v>
      </c>
      <c r="D415" s="159">
        <f t="shared" si="18"/>
        <v>274.41130665090373</v>
      </c>
      <c r="E415" s="147" t="str">
        <f t="shared" si="20"/>
        <v>DER/SP 31/10/2024</v>
      </c>
      <c r="F415" s="147">
        <v>329.09</v>
      </c>
      <c r="G415" s="677">
        <f t="shared" si="19"/>
        <v>329.09</v>
      </c>
    </row>
    <row r="416" spans="1:7" ht="16.2" x14ac:dyDescent="0.25">
      <c r="A416" s="601" t="s">
        <v>1181</v>
      </c>
      <c r="B416" s="602" t="s">
        <v>846</v>
      </c>
      <c r="C416" s="601" t="s">
        <v>4192</v>
      </c>
      <c r="D416" s="159">
        <f t="shared" si="18"/>
        <v>3.2019794510300232</v>
      </c>
      <c r="E416" s="147" t="str">
        <f t="shared" si="20"/>
        <v>DER/SP 31/10/2024</v>
      </c>
      <c r="F416" s="147">
        <v>3.84</v>
      </c>
      <c r="G416" s="677">
        <f t="shared" si="19"/>
        <v>3.84</v>
      </c>
    </row>
    <row r="417" spans="1:7" ht="16.2" x14ac:dyDescent="0.25">
      <c r="A417" s="601" t="s">
        <v>1182</v>
      </c>
      <c r="B417" s="602" t="s">
        <v>848</v>
      </c>
      <c r="C417" s="601" t="s">
        <v>4191</v>
      </c>
      <c r="D417" s="159">
        <f t="shared" si="18"/>
        <v>149.10884516489293</v>
      </c>
      <c r="E417" s="147" t="str">
        <f t="shared" si="20"/>
        <v>DER/SP 31/10/2024</v>
      </c>
      <c r="F417" s="147">
        <v>178.82</v>
      </c>
      <c r="G417" s="677">
        <f t="shared" si="19"/>
        <v>178.82</v>
      </c>
    </row>
    <row r="418" spans="1:7" ht="16.2" x14ac:dyDescent="0.25">
      <c r="A418" s="601" t="s">
        <v>1183</v>
      </c>
      <c r="B418" s="602" t="s">
        <v>850</v>
      </c>
      <c r="C418" s="601" t="s">
        <v>4191</v>
      </c>
      <c r="D418" s="159">
        <f t="shared" si="18"/>
        <v>99.06957775439507</v>
      </c>
      <c r="E418" s="147" t="str">
        <f t="shared" si="20"/>
        <v>DER/SP 31/10/2024</v>
      </c>
      <c r="F418" s="147">
        <v>118.81</v>
      </c>
      <c r="G418" s="677">
        <f t="shared" si="19"/>
        <v>118.81</v>
      </c>
    </row>
    <row r="419" spans="1:7" ht="16.2" x14ac:dyDescent="0.25">
      <c r="A419" s="601" t="s">
        <v>1184</v>
      </c>
      <c r="B419" s="602" t="s">
        <v>852</v>
      </c>
      <c r="C419" s="601" t="s">
        <v>4191</v>
      </c>
      <c r="D419" s="159">
        <f t="shared" si="18"/>
        <v>84.869132428603081</v>
      </c>
      <c r="E419" s="147" t="str">
        <f t="shared" si="20"/>
        <v>DER/SP 31/10/2024</v>
      </c>
      <c r="F419" s="147">
        <v>101.78</v>
      </c>
      <c r="G419" s="677">
        <f t="shared" si="19"/>
        <v>101.78</v>
      </c>
    </row>
    <row r="420" spans="1:7" ht="16.2" x14ac:dyDescent="0.25">
      <c r="A420" s="601" t="s">
        <v>1185</v>
      </c>
      <c r="B420" s="602" t="s">
        <v>1186</v>
      </c>
      <c r="C420" s="601" t="s">
        <v>4193</v>
      </c>
      <c r="D420" s="159">
        <f t="shared" si="18"/>
        <v>4.5277990674721424</v>
      </c>
      <c r="E420" s="147" t="str">
        <f t="shared" si="20"/>
        <v>DER/SP 31/10/2024</v>
      </c>
      <c r="F420" s="147">
        <v>5.43</v>
      </c>
      <c r="G420" s="677">
        <f t="shared" si="19"/>
        <v>5.43</v>
      </c>
    </row>
    <row r="421" spans="1:7" ht="13.8" x14ac:dyDescent="0.25">
      <c r="A421" s="601" t="s">
        <v>1187</v>
      </c>
      <c r="B421" s="602" t="s">
        <v>1188</v>
      </c>
      <c r="C421" s="601" t="s">
        <v>471</v>
      </c>
      <c r="D421" s="159">
        <f t="shared" si="18"/>
        <v>150.67648093779303</v>
      </c>
      <c r="E421" s="147" t="str">
        <f t="shared" si="20"/>
        <v>DER/SP 31/10/2024</v>
      </c>
      <c r="F421" s="147">
        <v>180.7</v>
      </c>
      <c r="G421" s="677">
        <f t="shared" si="19"/>
        <v>180.7</v>
      </c>
    </row>
    <row r="422" spans="1:7" ht="13.8" x14ac:dyDescent="0.25">
      <c r="A422" s="601" t="s">
        <v>1189</v>
      </c>
      <c r="B422" s="602" t="s">
        <v>1190</v>
      </c>
      <c r="C422" s="601" t="s">
        <v>471</v>
      </c>
      <c r="D422" s="159">
        <f t="shared" si="18"/>
        <v>166.63634726402083</v>
      </c>
      <c r="E422" s="147" t="str">
        <f t="shared" si="20"/>
        <v>DER/SP 31/10/2024</v>
      </c>
      <c r="F422" s="147">
        <v>199.84</v>
      </c>
      <c r="G422" s="677">
        <f t="shared" si="19"/>
        <v>199.84</v>
      </c>
    </row>
    <row r="423" spans="1:7" ht="13.8" x14ac:dyDescent="0.25">
      <c r="A423" s="601" t="s">
        <v>1191</v>
      </c>
      <c r="B423" s="602" t="s">
        <v>1192</v>
      </c>
      <c r="C423" s="601" t="s">
        <v>471</v>
      </c>
      <c r="D423" s="159">
        <f t="shared" si="18"/>
        <v>189.09189586199957</v>
      </c>
      <c r="E423" s="147" t="str">
        <f t="shared" si="20"/>
        <v>DER/SP 31/10/2024</v>
      </c>
      <c r="F423" s="147">
        <v>226.77</v>
      </c>
      <c r="G423" s="677">
        <f t="shared" si="19"/>
        <v>226.77</v>
      </c>
    </row>
    <row r="424" spans="1:7" ht="13.8" x14ac:dyDescent="0.25">
      <c r="A424" s="601" t="s">
        <v>1193</v>
      </c>
      <c r="B424" s="602" t="s">
        <v>1194</v>
      </c>
      <c r="C424" s="601" t="s">
        <v>471</v>
      </c>
      <c r="D424" s="159">
        <f t="shared" si="18"/>
        <v>210.37171763030329</v>
      </c>
      <c r="E424" s="147" t="str">
        <f t="shared" si="20"/>
        <v>DER/SP 31/10/2024</v>
      </c>
      <c r="F424" s="147">
        <v>252.29</v>
      </c>
      <c r="G424" s="677">
        <f t="shared" si="19"/>
        <v>252.29</v>
      </c>
    </row>
    <row r="425" spans="1:7" ht="13.8" x14ac:dyDescent="0.25">
      <c r="A425" s="601" t="s">
        <v>1195</v>
      </c>
      <c r="B425" s="602" t="s">
        <v>1196</v>
      </c>
      <c r="C425" s="601" t="s">
        <v>471</v>
      </c>
      <c r="D425" s="159">
        <f t="shared" si="18"/>
        <v>254.90758285934328</v>
      </c>
      <c r="E425" s="147" t="str">
        <f t="shared" si="20"/>
        <v>DER/SP 31/10/2024</v>
      </c>
      <c r="F425" s="147">
        <v>305.7</v>
      </c>
      <c r="G425" s="677">
        <f t="shared" si="19"/>
        <v>305.7</v>
      </c>
    </row>
    <row r="426" spans="1:7" ht="13.8" x14ac:dyDescent="0.25">
      <c r="A426" s="601" t="s">
        <v>1197</v>
      </c>
      <c r="B426" s="602" t="s">
        <v>1198</v>
      </c>
      <c r="C426" s="601" t="s">
        <v>867</v>
      </c>
      <c r="D426" s="159">
        <f t="shared" si="18"/>
        <v>25.999406063311493</v>
      </c>
      <c r="E426" s="147" t="str">
        <f t="shared" si="20"/>
        <v>DER/SP 31/10/2024</v>
      </c>
      <c r="F426" s="147">
        <v>31.18</v>
      </c>
      <c r="G426" s="677">
        <f t="shared" si="19"/>
        <v>31.18</v>
      </c>
    </row>
    <row r="427" spans="1:7" ht="13.8" x14ac:dyDescent="0.25">
      <c r="A427" s="601" t="s">
        <v>1199</v>
      </c>
      <c r="B427" s="602" t="s">
        <v>1200</v>
      </c>
      <c r="C427" s="601" t="s">
        <v>471</v>
      </c>
      <c r="D427" s="159">
        <f t="shared" si="18"/>
        <v>81.533737167113472</v>
      </c>
      <c r="E427" s="147" t="str">
        <f t="shared" si="20"/>
        <v>DER/SP 31/10/2024</v>
      </c>
      <c r="F427" s="147">
        <v>97.78</v>
      </c>
      <c r="G427" s="677">
        <f t="shared" si="19"/>
        <v>97.78</v>
      </c>
    </row>
    <row r="428" spans="1:7" ht="13.8" x14ac:dyDescent="0.25">
      <c r="A428" s="601" t="s">
        <v>1201</v>
      </c>
      <c r="B428" s="602" t="s">
        <v>1202</v>
      </c>
      <c r="C428" s="601" t="s">
        <v>471</v>
      </c>
      <c r="D428" s="159">
        <f t="shared" si="18"/>
        <v>156.12985219032853</v>
      </c>
      <c r="E428" s="147" t="str">
        <f t="shared" si="20"/>
        <v>DER/SP 31/10/2024</v>
      </c>
      <c r="F428" s="147">
        <v>187.24</v>
      </c>
      <c r="G428" s="677">
        <f t="shared" si="19"/>
        <v>187.24</v>
      </c>
    </row>
    <row r="429" spans="1:7" ht="13.8" x14ac:dyDescent="0.25">
      <c r="A429" s="601" t="s">
        <v>1203</v>
      </c>
      <c r="B429" s="602" t="s">
        <v>1204</v>
      </c>
      <c r="C429" s="601" t="s">
        <v>471</v>
      </c>
      <c r="D429" s="159">
        <f t="shared" si="18"/>
        <v>753.79099060849762</v>
      </c>
      <c r="E429" s="147" t="str">
        <f t="shared" si="20"/>
        <v>DER/SP 31/10/2024</v>
      </c>
      <c r="F429" s="147">
        <v>903.99</v>
      </c>
      <c r="G429" s="677">
        <f t="shared" si="19"/>
        <v>903.99</v>
      </c>
    </row>
    <row r="430" spans="1:7" ht="13.8" x14ac:dyDescent="0.25">
      <c r="A430" s="601" t="s">
        <v>1205</v>
      </c>
      <c r="B430" s="602" t="s">
        <v>1206</v>
      </c>
      <c r="C430" s="601" t="s">
        <v>471</v>
      </c>
      <c r="D430" s="159">
        <f t="shared" si="18"/>
        <v>1018.2961733327774</v>
      </c>
      <c r="E430" s="147" t="str">
        <f t="shared" si="20"/>
        <v>DER/SP 31/10/2024</v>
      </c>
      <c r="F430" s="147">
        <v>1221.2</v>
      </c>
      <c r="G430" s="677">
        <f t="shared" si="19"/>
        <v>1221.2</v>
      </c>
    </row>
    <row r="431" spans="1:7" ht="13.8" x14ac:dyDescent="0.25">
      <c r="A431" s="601" t="s">
        <v>1207</v>
      </c>
      <c r="B431" s="602" t="s">
        <v>1208</v>
      </c>
      <c r="C431" s="601" t="s">
        <v>471</v>
      </c>
      <c r="D431" s="159">
        <f t="shared" si="18"/>
        <v>2332.4835988004515</v>
      </c>
      <c r="E431" s="147" t="str">
        <f t="shared" si="20"/>
        <v>DER/SP 31/10/2024</v>
      </c>
      <c r="F431" s="147">
        <v>2797.25</v>
      </c>
      <c r="G431" s="677">
        <f t="shared" si="19"/>
        <v>2797.25</v>
      </c>
    </row>
    <row r="432" spans="1:7" ht="13.8" x14ac:dyDescent="0.25">
      <c r="A432" s="601" t="s">
        <v>1209</v>
      </c>
      <c r="B432" s="602" t="s">
        <v>1210</v>
      </c>
      <c r="C432" s="601" t="s">
        <v>316</v>
      </c>
      <c r="D432" s="159">
        <f t="shared" si="18"/>
        <v>38831.39708273139</v>
      </c>
      <c r="E432" s="147" t="str">
        <f t="shared" si="20"/>
        <v>DER/SP 31/10/2024</v>
      </c>
      <c r="F432" s="147">
        <v>46568.87</v>
      </c>
      <c r="G432" s="677">
        <f t="shared" si="19"/>
        <v>46568.87</v>
      </c>
    </row>
    <row r="433" spans="1:7" ht="13.8" x14ac:dyDescent="0.25">
      <c r="A433" s="601" t="s">
        <v>1211</v>
      </c>
      <c r="B433" s="602" t="s">
        <v>1212</v>
      </c>
      <c r="C433" s="601" t="s">
        <v>316</v>
      </c>
      <c r="D433" s="159">
        <f t="shared" si="18"/>
        <v>9971.9979830385546</v>
      </c>
      <c r="E433" s="147" t="str">
        <f t="shared" si="20"/>
        <v>DER/SP 31/10/2024</v>
      </c>
      <c r="F433" s="147">
        <v>11959</v>
      </c>
      <c r="G433" s="677">
        <f t="shared" si="19"/>
        <v>11959</v>
      </c>
    </row>
    <row r="434" spans="1:7" ht="16.2" x14ac:dyDescent="0.25">
      <c r="A434" s="601" t="s">
        <v>1213</v>
      </c>
      <c r="B434" s="602" t="s">
        <v>858</v>
      </c>
      <c r="C434" s="601" t="s">
        <v>4192</v>
      </c>
      <c r="D434" s="159">
        <f t="shared" si="18"/>
        <v>31.861363235379482</v>
      </c>
      <c r="E434" s="147" t="str">
        <f t="shared" si="20"/>
        <v>DER/SP 31/10/2024</v>
      </c>
      <c r="F434" s="147">
        <v>38.21</v>
      </c>
      <c r="G434" s="677">
        <f t="shared" si="19"/>
        <v>38.21</v>
      </c>
    </row>
    <row r="435" spans="1:7" ht="16.2" x14ac:dyDescent="0.25">
      <c r="A435" s="601" t="s">
        <v>1214</v>
      </c>
      <c r="B435" s="602" t="s">
        <v>860</v>
      </c>
      <c r="C435" s="601" t="s">
        <v>4192</v>
      </c>
      <c r="D435" s="159">
        <f t="shared" si="18"/>
        <v>34.071062596116349</v>
      </c>
      <c r="E435" s="147" t="str">
        <f t="shared" si="20"/>
        <v>DER/SP 31/10/2024</v>
      </c>
      <c r="F435" s="147">
        <v>40.86</v>
      </c>
      <c r="G435" s="677">
        <f t="shared" si="19"/>
        <v>40.86</v>
      </c>
    </row>
    <row r="436" spans="1:7" ht="16.2" x14ac:dyDescent="0.25">
      <c r="A436" s="601" t="s">
        <v>1215</v>
      </c>
      <c r="B436" s="602" t="s">
        <v>1216</v>
      </c>
      <c r="C436" s="601" t="s">
        <v>4191</v>
      </c>
      <c r="D436" s="159">
        <f t="shared" si="18"/>
        <v>144.1307677371197</v>
      </c>
      <c r="E436" s="147" t="str">
        <f t="shared" si="20"/>
        <v>DER/SP 31/10/2024</v>
      </c>
      <c r="F436" s="147">
        <v>172.85</v>
      </c>
      <c r="G436" s="677">
        <f t="shared" si="19"/>
        <v>172.85</v>
      </c>
    </row>
    <row r="437" spans="1:7" ht="16.2" x14ac:dyDescent="0.25">
      <c r="A437" s="601" t="s">
        <v>1217</v>
      </c>
      <c r="B437" s="602" t="s">
        <v>1218</v>
      </c>
      <c r="C437" s="601" t="s">
        <v>4191</v>
      </c>
      <c r="D437" s="159">
        <f t="shared" si="18"/>
        <v>167.16167201770543</v>
      </c>
      <c r="E437" s="147" t="str">
        <f t="shared" si="20"/>
        <v>DER/SP 31/10/2024</v>
      </c>
      <c r="F437" s="147">
        <v>200.47</v>
      </c>
      <c r="G437" s="677">
        <f t="shared" si="19"/>
        <v>200.47</v>
      </c>
    </row>
    <row r="438" spans="1:7" ht="13.8" x14ac:dyDescent="0.25">
      <c r="A438" s="601" t="s">
        <v>1219</v>
      </c>
      <c r="B438" s="602" t="s">
        <v>866</v>
      </c>
      <c r="C438" s="601" t="s">
        <v>867</v>
      </c>
      <c r="D438" s="159">
        <f t="shared" si="18"/>
        <v>12.899641173811059</v>
      </c>
      <c r="E438" s="147" t="str">
        <f t="shared" si="20"/>
        <v>DER/SP 31/10/2024</v>
      </c>
      <c r="F438" s="147">
        <v>15.47</v>
      </c>
      <c r="G438" s="677">
        <f t="shared" si="19"/>
        <v>15.47</v>
      </c>
    </row>
    <row r="439" spans="1:7" ht="13.8" x14ac:dyDescent="0.25">
      <c r="A439" s="601" t="s">
        <v>1220</v>
      </c>
      <c r="B439" s="602" t="s">
        <v>869</v>
      </c>
      <c r="C439" s="601" t="s">
        <v>867</v>
      </c>
      <c r="D439" s="159">
        <f t="shared" si="18"/>
        <v>12.732871410736578</v>
      </c>
      <c r="E439" s="147" t="str">
        <f t="shared" si="20"/>
        <v>DER/SP 31/10/2024</v>
      </c>
      <c r="F439" s="147">
        <v>15.27</v>
      </c>
      <c r="G439" s="677">
        <f t="shared" si="19"/>
        <v>15.27</v>
      </c>
    </row>
    <row r="440" spans="1:7" ht="13.8" x14ac:dyDescent="0.25">
      <c r="A440" s="601" t="s">
        <v>1221</v>
      </c>
      <c r="B440" s="602" t="s">
        <v>871</v>
      </c>
      <c r="C440" s="601" t="s">
        <v>867</v>
      </c>
      <c r="D440" s="159">
        <f t="shared" si="18"/>
        <v>16.226697947146942</v>
      </c>
      <c r="E440" s="147" t="str">
        <f t="shared" si="20"/>
        <v>DER/SP 31/10/2024</v>
      </c>
      <c r="F440" s="147">
        <v>19.46</v>
      </c>
      <c r="G440" s="677">
        <f t="shared" si="19"/>
        <v>19.46</v>
      </c>
    </row>
    <row r="441" spans="1:7" ht="13.8" x14ac:dyDescent="0.25">
      <c r="A441" s="601" t="s">
        <v>1222</v>
      </c>
      <c r="B441" s="602" t="s">
        <v>1223</v>
      </c>
      <c r="C441" s="601" t="s">
        <v>867</v>
      </c>
      <c r="D441" s="159">
        <f t="shared" si="18"/>
        <v>28.242459376663252</v>
      </c>
      <c r="E441" s="147" t="str">
        <f t="shared" si="20"/>
        <v>DER/SP 31/10/2024</v>
      </c>
      <c r="F441" s="147">
        <v>33.869999999999997</v>
      </c>
      <c r="G441" s="677">
        <f t="shared" si="19"/>
        <v>33.869999999999997</v>
      </c>
    </row>
    <row r="442" spans="1:7" ht="13.8" x14ac:dyDescent="0.25">
      <c r="A442" s="601" t="s">
        <v>1224</v>
      </c>
      <c r="B442" s="602" t="s">
        <v>873</v>
      </c>
      <c r="C442" s="601" t="s">
        <v>867</v>
      </c>
      <c r="D442" s="159">
        <f t="shared" si="18"/>
        <v>10.815019135380055</v>
      </c>
      <c r="E442" s="147" t="str">
        <f t="shared" si="20"/>
        <v>DER/SP 31/10/2024</v>
      </c>
      <c r="F442" s="147">
        <v>12.97</v>
      </c>
      <c r="G442" s="677">
        <f t="shared" si="19"/>
        <v>12.97</v>
      </c>
    </row>
    <row r="443" spans="1:7" ht="13.8" x14ac:dyDescent="0.25">
      <c r="A443" s="601" t="s">
        <v>1225</v>
      </c>
      <c r="B443" s="602" t="s">
        <v>1226</v>
      </c>
      <c r="C443" s="601" t="s">
        <v>867</v>
      </c>
      <c r="D443" s="159">
        <f t="shared" si="18"/>
        <v>95.283904132604363</v>
      </c>
      <c r="E443" s="147" t="str">
        <f t="shared" si="20"/>
        <v>DER/SP 31/10/2024</v>
      </c>
      <c r="F443" s="147">
        <v>114.27</v>
      </c>
      <c r="G443" s="677">
        <f t="shared" si="19"/>
        <v>114.27</v>
      </c>
    </row>
    <row r="444" spans="1:7" ht="13.8" x14ac:dyDescent="0.25">
      <c r="A444" s="601" t="s">
        <v>1230</v>
      </c>
      <c r="B444" s="602" t="s">
        <v>1231</v>
      </c>
      <c r="C444" s="601" t="s">
        <v>316</v>
      </c>
      <c r="D444" s="159">
        <f t="shared" si="18"/>
        <v>85.536211480900988</v>
      </c>
      <c r="E444" s="147" t="str">
        <f t="shared" si="20"/>
        <v>DER/SP 31/10/2024</v>
      </c>
      <c r="F444" s="147">
        <v>102.58</v>
      </c>
      <c r="G444" s="677">
        <f t="shared" si="19"/>
        <v>102.58</v>
      </c>
    </row>
    <row r="445" spans="1:7" ht="13.8" x14ac:dyDescent="0.25">
      <c r="A445" s="601" t="s">
        <v>1232</v>
      </c>
      <c r="B445" s="602" t="s">
        <v>1233</v>
      </c>
      <c r="C445" s="601" t="s">
        <v>316</v>
      </c>
      <c r="D445" s="159">
        <f t="shared" si="18"/>
        <v>130.53903204654952</v>
      </c>
      <c r="E445" s="147" t="str">
        <f t="shared" si="20"/>
        <v>DER/SP 31/10/2024</v>
      </c>
      <c r="F445" s="147">
        <v>156.55000000000001</v>
      </c>
      <c r="G445" s="677">
        <f t="shared" si="19"/>
        <v>156.55000000000001</v>
      </c>
    </row>
    <row r="446" spans="1:7" ht="13.8" x14ac:dyDescent="0.25">
      <c r="A446" s="601" t="s">
        <v>1234</v>
      </c>
      <c r="B446" s="602" t="s">
        <v>1235</v>
      </c>
      <c r="C446" s="601" t="s">
        <v>316</v>
      </c>
      <c r="D446" s="159">
        <f t="shared" si="18"/>
        <v>215.16634831869462</v>
      </c>
      <c r="E446" s="147" t="str">
        <f t="shared" si="20"/>
        <v>DER/SP 31/10/2024</v>
      </c>
      <c r="F446" s="147">
        <v>258.04000000000002</v>
      </c>
      <c r="G446" s="677">
        <f t="shared" si="19"/>
        <v>258.04000000000002</v>
      </c>
    </row>
    <row r="447" spans="1:7" ht="13.8" x14ac:dyDescent="0.25">
      <c r="A447" s="601" t="s">
        <v>1236</v>
      </c>
      <c r="B447" s="602" t="s">
        <v>1237</v>
      </c>
      <c r="C447" s="601" t="s">
        <v>316</v>
      </c>
      <c r="D447" s="159">
        <f t="shared" si="18"/>
        <v>324.28380429832708</v>
      </c>
      <c r="E447" s="147" t="str">
        <f t="shared" si="20"/>
        <v>DER/SP 31/10/2024</v>
      </c>
      <c r="F447" s="147">
        <v>388.9</v>
      </c>
      <c r="G447" s="677">
        <f t="shared" si="19"/>
        <v>388.9</v>
      </c>
    </row>
    <row r="448" spans="1:7" ht="13.8" x14ac:dyDescent="0.25">
      <c r="A448" s="601" t="s">
        <v>1240</v>
      </c>
      <c r="B448" s="602" t="s">
        <v>1241</v>
      </c>
      <c r="C448" s="601" t="s">
        <v>471</v>
      </c>
      <c r="D448" s="159">
        <f t="shared" si="18"/>
        <v>346.60593708584634</v>
      </c>
      <c r="E448" s="147" t="str">
        <f t="shared" si="20"/>
        <v>DER/SP 31/10/2024</v>
      </c>
      <c r="F448" s="147">
        <v>415.67</v>
      </c>
      <c r="G448" s="677">
        <f t="shared" si="19"/>
        <v>415.67</v>
      </c>
    </row>
    <row r="449" spans="1:7" ht="16.2" x14ac:dyDescent="0.25">
      <c r="A449" s="601" t="s">
        <v>1242</v>
      </c>
      <c r="B449" s="602" t="s">
        <v>875</v>
      </c>
      <c r="C449" s="601" t="s">
        <v>4192</v>
      </c>
      <c r="D449" s="159">
        <f t="shared" si="18"/>
        <v>612.11173838857292</v>
      </c>
      <c r="E449" s="147" t="str">
        <f t="shared" si="20"/>
        <v>DER/SP 31/10/2024</v>
      </c>
      <c r="F449" s="147">
        <v>734.08</v>
      </c>
      <c r="G449" s="677">
        <f t="shared" si="19"/>
        <v>734.08</v>
      </c>
    </row>
    <row r="450" spans="1:7" ht="16.2" x14ac:dyDescent="0.25">
      <c r="A450" s="601" t="s">
        <v>1243</v>
      </c>
      <c r="B450" s="602" t="s">
        <v>877</v>
      </c>
      <c r="C450" s="601" t="s">
        <v>4192</v>
      </c>
      <c r="D450" s="159">
        <f t="shared" si="18"/>
        <v>660.53333909724824</v>
      </c>
      <c r="E450" s="147" t="str">
        <f t="shared" si="20"/>
        <v>DER/SP 31/10/2024</v>
      </c>
      <c r="F450" s="147">
        <v>792.15</v>
      </c>
      <c r="G450" s="677">
        <f t="shared" si="19"/>
        <v>792.15</v>
      </c>
    </row>
    <row r="451" spans="1:7" ht="16.2" x14ac:dyDescent="0.25">
      <c r="A451" s="601" t="s">
        <v>1244</v>
      </c>
      <c r="B451" s="602" t="s">
        <v>879</v>
      </c>
      <c r="C451" s="601" t="s">
        <v>4192</v>
      </c>
      <c r="D451" s="159">
        <f t="shared" si="18"/>
        <v>670.79801801448252</v>
      </c>
      <c r="E451" s="147" t="str">
        <f t="shared" si="20"/>
        <v>DER/SP 31/10/2024</v>
      </c>
      <c r="F451" s="147">
        <v>804.46</v>
      </c>
      <c r="G451" s="677">
        <f t="shared" si="19"/>
        <v>804.46</v>
      </c>
    </row>
    <row r="452" spans="1:7" ht="16.2" x14ac:dyDescent="0.25">
      <c r="A452" s="601" t="s">
        <v>1245</v>
      </c>
      <c r="B452" s="602" t="s">
        <v>881</v>
      </c>
      <c r="C452" s="601" t="s">
        <v>4192</v>
      </c>
      <c r="D452" s="159">
        <f t="shared" si="18"/>
        <v>694.59606320521084</v>
      </c>
      <c r="E452" s="147" t="str">
        <f t="shared" si="20"/>
        <v>DER/SP 31/10/2024</v>
      </c>
      <c r="F452" s="147">
        <v>833</v>
      </c>
      <c r="G452" s="677">
        <f t="shared" si="19"/>
        <v>833</v>
      </c>
    </row>
    <row r="453" spans="1:7" ht="16.2" x14ac:dyDescent="0.25">
      <c r="A453" s="601" t="s">
        <v>1246</v>
      </c>
      <c r="B453" s="602" t="s">
        <v>883</v>
      </c>
      <c r="C453" s="601" t="s">
        <v>4192</v>
      </c>
      <c r="D453" s="159">
        <f t="shared" si="18"/>
        <v>708.96327829407733</v>
      </c>
      <c r="E453" s="147" t="str">
        <f t="shared" si="20"/>
        <v>DER/SP 31/10/2024</v>
      </c>
      <c r="F453" s="147">
        <v>850.23</v>
      </c>
      <c r="G453" s="677">
        <f t="shared" si="19"/>
        <v>850.23</v>
      </c>
    </row>
    <row r="454" spans="1:7" ht="16.2" x14ac:dyDescent="0.25">
      <c r="A454" s="601" t="s">
        <v>1247</v>
      </c>
      <c r="B454" s="602" t="s">
        <v>885</v>
      </c>
      <c r="C454" s="601" t="s">
        <v>4192</v>
      </c>
      <c r="D454" s="159">
        <f t="shared" si="18"/>
        <v>727.74155361626379</v>
      </c>
      <c r="E454" s="147" t="str">
        <f t="shared" si="20"/>
        <v>DER/SP 31/10/2024</v>
      </c>
      <c r="F454" s="147">
        <v>872.75</v>
      </c>
      <c r="G454" s="677">
        <f t="shared" si="19"/>
        <v>872.75</v>
      </c>
    </row>
    <row r="455" spans="1:7" ht="16.2" x14ac:dyDescent="0.25">
      <c r="A455" s="601" t="s">
        <v>1248</v>
      </c>
      <c r="B455" s="602" t="s">
        <v>893</v>
      </c>
      <c r="C455" s="601" t="s">
        <v>4192</v>
      </c>
      <c r="D455" s="159">
        <f t="shared" ref="D455:D518" si="21">(G455/(1+0.35))*(1+$D$3)</f>
        <v>739.59054528270565</v>
      </c>
      <c r="E455" s="147" t="str">
        <f t="shared" si="20"/>
        <v>DER/SP 31/10/2024</v>
      </c>
      <c r="F455" s="147">
        <v>886.96</v>
      </c>
      <c r="G455" s="677">
        <f t="shared" ref="G455:G518" si="22">F455*(1-$G$3)</f>
        <v>886.96</v>
      </c>
    </row>
    <row r="456" spans="1:7" ht="16.2" x14ac:dyDescent="0.25">
      <c r="A456" s="601" t="s">
        <v>1249</v>
      </c>
      <c r="B456" s="602" t="s">
        <v>887</v>
      </c>
      <c r="C456" s="601" t="s">
        <v>4192</v>
      </c>
      <c r="D456" s="159">
        <f t="shared" si="21"/>
        <v>613.18740336040332</v>
      </c>
      <c r="E456" s="147" t="str">
        <f t="shared" ref="E456:E519" si="23">$E$6</f>
        <v>DER/SP 31/10/2024</v>
      </c>
      <c r="F456" s="147">
        <v>735.37</v>
      </c>
      <c r="G456" s="677">
        <f t="shared" si="22"/>
        <v>735.37</v>
      </c>
    </row>
    <row r="457" spans="1:7" ht="16.2" x14ac:dyDescent="0.25">
      <c r="A457" s="601" t="s">
        <v>1250</v>
      </c>
      <c r="B457" s="602" t="s">
        <v>1251</v>
      </c>
      <c r="C457" s="601" t="s">
        <v>4192</v>
      </c>
      <c r="D457" s="159">
        <f t="shared" si="21"/>
        <v>2137.9383316859162</v>
      </c>
      <c r="E457" s="147" t="str">
        <f t="shared" si="23"/>
        <v>DER/SP 31/10/2024</v>
      </c>
      <c r="F457" s="147">
        <v>2563.94</v>
      </c>
      <c r="G457" s="677">
        <f t="shared" si="22"/>
        <v>2563.94</v>
      </c>
    </row>
    <row r="458" spans="1:7" ht="16.2" x14ac:dyDescent="0.25">
      <c r="A458" s="601" t="s">
        <v>1252</v>
      </c>
      <c r="B458" s="602" t="s">
        <v>1253</v>
      </c>
      <c r="C458" s="601" t="s">
        <v>4192</v>
      </c>
      <c r="D458" s="159">
        <f t="shared" si="21"/>
        <v>83.743436527850335</v>
      </c>
      <c r="E458" s="147" t="str">
        <f t="shared" si="23"/>
        <v>DER/SP 31/10/2024</v>
      </c>
      <c r="F458" s="147">
        <v>100.43</v>
      </c>
      <c r="G458" s="677">
        <f t="shared" si="22"/>
        <v>100.43</v>
      </c>
    </row>
    <row r="459" spans="1:7" ht="13.8" x14ac:dyDescent="0.25">
      <c r="A459" s="601" t="s">
        <v>1254</v>
      </c>
      <c r="B459" s="602" t="s">
        <v>1255</v>
      </c>
      <c r="C459" s="601" t="s">
        <v>867</v>
      </c>
      <c r="D459" s="159">
        <f t="shared" si="21"/>
        <v>4.0775207071710451</v>
      </c>
      <c r="E459" s="147" t="str">
        <f t="shared" si="23"/>
        <v>DER/SP 31/10/2024</v>
      </c>
      <c r="F459" s="147">
        <v>4.8899999999999997</v>
      </c>
      <c r="G459" s="677">
        <f t="shared" si="22"/>
        <v>4.8899999999999997</v>
      </c>
    </row>
    <row r="460" spans="1:7" ht="16.2" x14ac:dyDescent="0.25">
      <c r="A460" s="601" t="s">
        <v>1256</v>
      </c>
      <c r="B460" s="602" t="s">
        <v>895</v>
      </c>
      <c r="C460" s="601" t="s">
        <v>4192</v>
      </c>
      <c r="D460" s="159">
        <f t="shared" si="21"/>
        <v>772.6860047648363</v>
      </c>
      <c r="E460" s="147" t="str">
        <f t="shared" si="23"/>
        <v>DER/SP 31/10/2024</v>
      </c>
      <c r="F460" s="147">
        <v>926.65</v>
      </c>
      <c r="G460" s="677">
        <f t="shared" si="22"/>
        <v>926.65</v>
      </c>
    </row>
    <row r="461" spans="1:7" ht="16.2" x14ac:dyDescent="0.25">
      <c r="A461" s="601" t="s">
        <v>1257</v>
      </c>
      <c r="B461" s="602" t="s">
        <v>897</v>
      </c>
      <c r="C461" s="601" t="s">
        <v>4192</v>
      </c>
      <c r="D461" s="159">
        <f t="shared" si="21"/>
        <v>883.13761884906455</v>
      </c>
      <c r="E461" s="147" t="str">
        <f t="shared" si="23"/>
        <v>DER/SP 31/10/2024</v>
      </c>
      <c r="F461" s="147">
        <v>1059.1099999999999</v>
      </c>
      <c r="G461" s="677">
        <f t="shared" si="22"/>
        <v>1059.1099999999999</v>
      </c>
    </row>
    <row r="462" spans="1:7" ht="16.2" x14ac:dyDescent="0.25">
      <c r="A462" s="601" t="s">
        <v>1258</v>
      </c>
      <c r="B462" s="602" t="s">
        <v>1259</v>
      </c>
      <c r="C462" s="601" t="s">
        <v>4192</v>
      </c>
      <c r="D462" s="159">
        <f t="shared" si="21"/>
        <v>917.06692714656765</v>
      </c>
      <c r="E462" s="147" t="str">
        <f t="shared" si="23"/>
        <v>DER/SP 31/10/2024</v>
      </c>
      <c r="F462" s="147">
        <v>1099.8</v>
      </c>
      <c r="G462" s="677">
        <f t="shared" si="22"/>
        <v>1099.8</v>
      </c>
    </row>
    <row r="463" spans="1:7" ht="13.8" x14ac:dyDescent="0.25">
      <c r="A463" s="601" t="s">
        <v>1260</v>
      </c>
      <c r="B463" s="602" t="s">
        <v>1261</v>
      </c>
      <c r="C463" s="601" t="s">
        <v>471</v>
      </c>
      <c r="D463" s="159">
        <f t="shared" si="21"/>
        <v>289.86252519975437</v>
      </c>
      <c r="E463" s="147" t="str">
        <f t="shared" si="23"/>
        <v>DER/SP 31/10/2024</v>
      </c>
      <c r="F463" s="147">
        <v>347.62</v>
      </c>
      <c r="G463" s="677">
        <f t="shared" si="22"/>
        <v>347.62</v>
      </c>
    </row>
    <row r="464" spans="1:7" ht="13.8" x14ac:dyDescent="0.25">
      <c r="A464" s="601" t="s">
        <v>1262</v>
      </c>
      <c r="B464" s="602" t="s">
        <v>1263</v>
      </c>
      <c r="C464" s="601" t="s">
        <v>471</v>
      </c>
      <c r="D464" s="159">
        <f t="shared" si="21"/>
        <v>950.66269591792161</v>
      </c>
      <c r="E464" s="147" t="str">
        <f t="shared" si="23"/>
        <v>DER/SP 31/10/2024</v>
      </c>
      <c r="F464" s="147">
        <v>1140.0899999999999</v>
      </c>
      <c r="G464" s="677">
        <f t="shared" si="22"/>
        <v>1140.0899999999999</v>
      </c>
    </row>
    <row r="465" spans="1:7" ht="13.8" x14ac:dyDescent="0.25">
      <c r="A465" s="601" t="s">
        <v>1264</v>
      </c>
      <c r="B465" s="602" t="s">
        <v>1265</v>
      </c>
      <c r="C465" s="601" t="s">
        <v>471</v>
      </c>
      <c r="D465" s="159">
        <f t="shared" si="21"/>
        <v>1419.3774535269029</v>
      </c>
      <c r="E465" s="147" t="str">
        <f t="shared" si="23"/>
        <v>DER/SP 31/10/2024</v>
      </c>
      <c r="F465" s="147">
        <v>1702.2</v>
      </c>
      <c r="G465" s="677">
        <f t="shared" si="22"/>
        <v>1702.2</v>
      </c>
    </row>
    <row r="466" spans="1:7" ht="13.8" x14ac:dyDescent="0.25">
      <c r="A466" s="601" t="s">
        <v>1266</v>
      </c>
      <c r="B466" s="602" t="s">
        <v>1267</v>
      </c>
      <c r="C466" s="601" t="s">
        <v>471</v>
      </c>
      <c r="D466" s="159">
        <f t="shared" si="21"/>
        <v>15.109340534547925</v>
      </c>
      <c r="E466" s="147" t="str">
        <f t="shared" si="23"/>
        <v>DER/SP 31/10/2024</v>
      </c>
      <c r="F466" s="147">
        <v>18.12</v>
      </c>
      <c r="G466" s="677">
        <f t="shared" si="22"/>
        <v>18.12</v>
      </c>
    </row>
    <row r="467" spans="1:7" ht="13.8" x14ac:dyDescent="0.25">
      <c r="A467" s="601" t="s">
        <v>1268</v>
      </c>
      <c r="B467" s="602" t="s">
        <v>1269</v>
      </c>
      <c r="C467" s="601" t="s">
        <v>471</v>
      </c>
      <c r="D467" s="159">
        <f t="shared" si="21"/>
        <v>23.556229034270356</v>
      </c>
      <c r="E467" s="147" t="str">
        <f t="shared" si="23"/>
        <v>DER/SP 31/10/2024</v>
      </c>
      <c r="F467" s="147">
        <v>28.25</v>
      </c>
      <c r="G467" s="677">
        <f t="shared" si="22"/>
        <v>28.25</v>
      </c>
    </row>
    <row r="468" spans="1:7" ht="16.2" x14ac:dyDescent="0.25">
      <c r="A468" s="601" t="s">
        <v>1270</v>
      </c>
      <c r="B468" s="602" t="s">
        <v>905</v>
      </c>
      <c r="C468" s="601" t="s">
        <v>4192</v>
      </c>
      <c r="D468" s="159">
        <f t="shared" si="21"/>
        <v>362.79928108037831</v>
      </c>
      <c r="E468" s="147" t="str">
        <f t="shared" si="23"/>
        <v>DER/SP 31/10/2024</v>
      </c>
      <c r="F468" s="147">
        <v>435.09</v>
      </c>
      <c r="G468" s="677">
        <f t="shared" si="22"/>
        <v>435.09</v>
      </c>
    </row>
    <row r="469" spans="1:7" ht="16.2" x14ac:dyDescent="0.25">
      <c r="A469" s="601" t="s">
        <v>1271</v>
      </c>
      <c r="B469" s="602" t="s">
        <v>907</v>
      </c>
      <c r="C469" s="601" t="s">
        <v>4192</v>
      </c>
      <c r="D469" s="159">
        <f t="shared" si="21"/>
        <v>517.1446968058101</v>
      </c>
      <c r="E469" s="147" t="str">
        <f t="shared" si="23"/>
        <v>DER/SP 31/10/2024</v>
      </c>
      <c r="F469" s="147">
        <v>620.19000000000005</v>
      </c>
      <c r="G469" s="677">
        <f t="shared" si="22"/>
        <v>620.19000000000005</v>
      </c>
    </row>
    <row r="470" spans="1:7" ht="16.2" x14ac:dyDescent="0.25">
      <c r="A470" s="601" t="s">
        <v>1272</v>
      </c>
      <c r="B470" s="602" t="s">
        <v>909</v>
      </c>
      <c r="C470" s="601" t="s">
        <v>4192</v>
      </c>
      <c r="D470" s="159">
        <f t="shared" si="21"/>
        <v>237.83035912051653</v>
      </c>
      <c r="E470" s="147" t="str">
        <f t="shared" si="23"/>
        <v>DER/SP 31/10/2024</v>
      </c>
      <c r="F470" s="147">
        <v>285.22000000000003</v>
      </c>
      <c r="G470" s="677">
        <f t="shared" si="22"/>
        <v>285.22000000000003</v>
      </c>
    </row>
    <row r="471" spans="1:7" ht="16.2" x14ac:dyDescent="0.25">
      <c r="A471" s="601" t="s">
        <v>1273</v>
      </c>
      <c r="B471" s="602" t="s">
        <v>916</v>
      </c>
      <c r="C471" s="601" t="s">
        <v>4192</v>
      </c>
      <c r="D471" s="159">
        <f t="shared" si="21"/>
        <v>569.74388007950108</v>
      </c>
      <c r="E471" s="147" t="str">
        <f t="shared" si="23"/>
        <v>DER/SP 31/10/2024</v>
      </c>
      <c r="F471" s="147">
        <v>683.27</v>
      </c>
      <c r="G471" s="677">
        <f t="shared" si="22"/>
        <v>683.27</v>
      </c>
    </row>
    <row r="472" spans="1:7" ht="16.2" x14ac:dyDescent="0.25">
      <c r="A472" s="601" t="s">
        <v>1274</v>
      </c>
      <c r="B472" s="602" t="s">
        <v>924</v>
      </c>
      <c r="C472" s="601" t="s">
        <v>4192</v>
      </c>
      <c r="D472" s="159">
        <f t="shared" si="21"/>
        <v>953.41439700865067</v>
      </c>
      <c r="E472" s="147" t="str">
        <f t="shared" si="23"/>
        <v>DER/SP 31/10/2024</v>
      </c>
      <c r="F472" s="147">
        <v>1143.3900000000001</v>
      </c>
      <c r="G472" s="677">
        <f t="shared" si="22"/>
        <v>1143.3900000000001</v>
      </c>
    </row>
    <row r="473" spans="1:7" ht="16.2" x14ac:dyDescent="0.25">
      <c r="A473" s="601" t="s">
        <v>1275</v>
      </c>
      <c r="B473" s="602" t="s">
        <v>926</v>
      </c>
      <c r="C473" s="601" t="s">
        <v>4192</v>
      </c>
      <c r="D473" s="159">
        <f t="shared" si="21"/>
        <v>902.56629624724178</v>
      </c>
      <c r="E473" s="147" t="str">
        <f t="shared" si="23"/>
        <v>DER/SP 31/10/2024</v>
      </c>
      <c r="F473" s="147">
        <v>1082.4100000000001</v>
      </c>
      <c r="G473" s="677">
        <f t="shared" si="22"/>
        <v>1082.4100000000001</v>
      </c>
    </row>
    <row r="474" spans="1:7" ht="16.2" x14ac:dyDescent="0.25">
      <c r="A474" s="601" t="s">
        <v>1276</v>
      </c>
      <c r="B474" s="602" t="s">
        <v>928</v>
      </c>
      <c r="C474" s="601" t="s">
        <v>4192</v>
      </c>
      <c r="D474" s="159">
        <f t="shared" si="21"/>
        <v>1374.43300237833</v>
      </c>
      <c r="E474" s="147" t="str">
        <f t="shared" si="23"/>
        <v>DER/SP 31/10/2024</v>
      </c>
      <c r="F474" s="147">
        <v>1648.3</v>
      </c>
      <c r="G474" s="677">
        <f t="shared" si="22"/>
        <v>1648.3</v>
      </c>
    </row>
    <row r="475" spans="1:7" ht="16.2" x14ac:dyDescent="0.25">
      <c r="A475" s="601" t="s">
        <v>1277</v>
      </c>
      <c r="B475" s="602" t="s">
        <v>930</v>
      </c>
      <c r="C475" s="601" t="s">
        <v>4192</v>
      </c>
      <c r="D475" s="159">
        <f t="shared" si="21"/>
        <v>498.70829949792625</v>
      </c>
      <c r="E475" s="147" t="str">
        <f t="shared" si="23"/>
        <v>DER/SP 31/10/2024</v>
      </c>
      <c r="F475" s="147">
        <v>598.08000000000004</v>
      </c>
      <c r="G475" s="677">
        <f t="shared" si="22"/>
        <v>598.08000000000004</v>
      </c>
    </row>
    <row r="476" spans="1:7" ht="16.2" x14ac:dyDescent="0.25">
      <c r="A476" s="601" t="s">
        <v>1278</v>
      </c>
      <c r="B476" s="602" t="s">
        <v>932</v>
      </c>
      <c r="C476" s="601" t="s">
        <v>4192</v>
      </c>
      <c r="D476" s="159">
        <f t="shared" si="21"/>
        <v>842.37908875366156</v>
      </c>
      <c r="E476" s="147" t="str">
        <f t="shared" si="23"/>
        <v>DER/SP 31/10/2024</v>
      </c>
      <c r="F476" s="147">
        <v>1010.23</v>
      </c>
      <c r="G476" s="677">
        <f t="shared" si="22"/>
        <v>1010.23</v>
      </c>
    </row>
    <row r="477" spans="1:7" ht="16.2" x14ac:dyDescent="0.25">
      <c r="A477" s="601" t="s">
        <v>1279</v>
      </c>
      <c r="B477" s="602" t="s">
        <v>934</v>
      </c>
      <c r="C477" s="601" t="s">
        <v>4192</v>
      </c>
      <c r="D477" s="159">
        <f t="shared" si="21"/>
        <v>779.40682621673784</v>
      </c>
      <c r="E477" s="147" t="str">
        <f t="shared" si="23"/>
        <v>DER/SP 31/10/2024</v>
      </c>
      <c r="F477" s="147">
        <v>934.71</v>
      </c>
      <c r="G477" s="677">
        <f t="shared" si="22"/>
        <v>934.71</v>
      </c>
    </row>
    <row r="478" spans="1:7" ht="16.2" x14ac:dyDescent="0.25">
      <c r="A478" s="601" t="s">
        <v>1280</v>
      </c>
      <c r="B478" s="602" t="s">
        <v>936</v>
      </c>
      <c r="C478" s="601" t="s">
        <v>4191</v>
      </c>
      <c r="D478" s="159">
        <f t="shared" si="21"/>
        <v>52.173920377851196</v>
      </c>
      <c r="E478" s="147" t="str">
        <f t="shared" si="23"/>
        <v>DER/SP 31/10/2024</v>
      </c>
      <c r="F478" s="147">
        <v>62.57</v>
      </c>
      <c r="G478" s="677">
        <f t="shared" si="22"/>
        <v>62.57</v>
      </c>
    </row>
    <row r="479" spans="1:7" ht="13.8" x14ac:dyDescent="0.25">
      <c r="A479" s="601" t="s">
        <v>1281</v>
      </c>
      <c r="B479" s="602" t="s">
        <v>992</v>
      </c>
      <c r="C479" s="601" t="s">
        <v>867</v>
      </c>
      <c r="D479" s="159">
        <f t="shared" si="21"/>
        <v>58.502832886527713</v>
      </c>
      <c r="E479" s="147" t="str">
        <f t="shared" si="23"/>
        <v>DER/SP 31/10/2024</v>
      </c>
      <c r="F479" s="147">
        <v>70.16</v>
      </c>
      <c r="G479" s="677">
        <f t="shared" si="22"/>
        <v>70.16</v>
      </c>
    </row>
    <row r="480" spans="1:7" ht="13.8" x14ac:dyDescent="0.25">
      <c r="A480" s="601" t="s">
        <v>1282</v>
      </c>
      <c r="B480" s="602" t="s">
        <v>1283</v>
      </c>
      <c r="C480" s="601" t="s">
        <v>471</v>
      </c>
      <c r="D480" s="159">
        <f t="shared" si="21"/>
        <v>51.181640287558039</v>
      </c>
      <c r="E480" s="147" t="str">
        <f t="shared" si="23"/>
        <v>DER/SP 31/10/2024</v>
      </c>
      <c r="F480" s="147">
        <v>61.38</v>
      </c>
      <c r="G480" s="677">
        <f t="shared" si="22"/>
        <v>61.38</v>
      </c>
    </row>
    <row r="481" spans="1:7" ht="13.8" x14ac:dyDescent="0.25">
      <c r="A481" s="601" t="s">
        <v>1284</v>
      </c>
      <c r="B481" s="602" t="s">
        <v>1285</v>
      </c>
      <c r="C481" s="601" t="s">
        <v>471</v>
      </c>
      <c r="D481" s="159">
        <f t="shared" si="21"/>
        <v>51.014870524483555</v>
      </c>
      <c r="E481" s="147" t="str">
        <f t="shared" si="23"/>
        <v>DER/SP 31/10/2024</v>
      </c>
      <c r="F481" s="147">
        <v>61.18</v>
      </c>
      <c r="G481" s="677">
        <f t="shared" si="22"/>
        <v>61.18</v>
      </c>
    </row>
    <row r="482" spans="1:7" ht="13.8" x14ac:dyDescent="0.25">
      <c r="A482" s="601" t="s">
        <v>1286</v>
      </c>
      <c r="B482" s="602" t="s">
        <v>1287</v>
      </c>
      <c r="C482" s="601" t="s">
        <v>471</v>
      </c>
      <c r="D482" s="159">
        <f t="shared" si="21"/>
        <v>30.101942234943714</v>
      </c>
      <c r="E482" s="147" t="str">
        <f t="shared" si="23"/>
        <v>DER/SP 31/10/2024</v>
      </c>
      <c r="F482" s="147">
        <v>36.1</v>
      </c>
      <c r="G482" s="677">
        <f t="shared" si="22"/>
        <v>36.1</v>
      </c>
    </row>
    <row r="483" spans="1:7" ht="13.8" x14ac:dyDescent="0.25">
      <c r="A483" s="601" t="s">
        <v>1288</v>
      </c>
      <c r="B483" s="602" t="s">
        <v>1289</v>
      </c>
      <c r="C483" s="601" t="s">
        <v>471</v>
      </c>
      <c r="D483" s="159">
        <f t="shared" si="21"/>
        <v>48.905233021591378</v>
      </c>
      <c r="E483" s="147" t="str">
        <f t="shared" si="23"/>
        <v>DER/SP 31/10/2024</v>
      </c>
      <c r="F483" s="147">
        <v>58.65</v>
      </c>
      <c r="G483" s="677">
        <f t="shared" si="22"/>
        <v>58.65</v>
      </c>
    </row>
    <row r="484" spans="1:7" ht="13.8" x14ac:dyDescent="0.25">
      <c r="A484" s="601" t="s">
        <v>1290</v>
      </c>
      <c r="B484" s="602" t="s">
        <v>1291</v>
      </c>
      <c r="C484" s="601" t="s">
        <v>471</v>
      </c>
      <c r="D484" s="159">
        <f t="shared" si="21"/>
        <v>42.167734593382363</v>
      </c>
      <c r="E484" s="147" t="str">
        <f t="shared" si="23"/>
        <v>DER/SP 31/10/2024</v>
      </c>
      <c r="F484" s="147">
        <v>50.57</v>
      </c>
      <c r="G484" s="677">
        <f t="shared" si="22"/>
        <v>50.57</v>
      </c>
    </row>
    <row r="485" spans="1:7" ht="13.8" x14ac:dyDescent="0.25">
      <c r="A485" s="601" t="s">
        <v>1292</v>
      </c>
      <c r="B485" s="602" t="s">
        <v>1293</v>
      </c>
      <c r="C485" s="601" t="s">
        <v>471</v>
      </c>
      <c r="D485" s="159">
        <f t="shared" si="21"/>
        <v>50.164344732803698</v>
      </c>
      <c r="E485" s="147" t="str">
        <f t="shared" si="23"/>
        <v>DER/SP 31/10/2024</v>
      </c>
      <c r="F485" s="147">
        <v>60.16</v>
      </c>
      <c r="G485" s="677">
        <f t="shared" si="22"/>
        <v>60.16</v>
      </c>
    </row>
    <row r="486" spans="1:7" ht="13.8" x14ac:dyDescent="0.25">
      <c r="A486" s="601" t="s">
        <v>1294</v>
      </c>
      <c r="B486" s="602" t="s">
        <v>1295</v>
      </c>
      <c r="C486" s="601" t="s">
        <v>471</v>
      </c>
      <c r="D486" s="159">
        <f t="shared" si="21"/>
        <v>39.749573028802402</v>
      </c>
      <c r="E486" s="147" t="str">
        <f t="shared" si="23"/>
        <v>DER/SP 31/10/2024</v>
      </c>
      <c r="F486" s="147">
        <v>47.67</v>
      </c>
      <c r="G486" s="677">
        <f t="shared" si="22"/>
        <v>47.67</v>
      </c>
    </row>
    <row r="487" spans="1:7" ht="13.8" x14ac:dyDescent="0.25">
      <c r="A487" s="601" t="s">
        <v>1296</v>
      </c>
      <c r="B487" s="602" t="s">
        <v>1297</v>
      </c>
      <c r="C487" s="601" t="s">
        <v>471</v>
      </c>
      <c r="D487" s="159">
        <f t="shared" si="21"/>
        <v>47.696152239301391</v>
      </c>
      <c r="E487" s="147" t="str">
        <f t="shared" si="23"/>
        <v>DER/SP 31/10/2024</v>
      </c>
      <c r="F487" s="147">
        <v>57.2</v>
      </c>
      <c r="G487" s="677">
        <f t="shared" si="22"/>
        <v>57.2</v>
      </c>
    </row>
    <row r="488" spans="1:7" ht="13.8" x14ac:dyDescent="0.25">
      <c r="A488" s="601" t="s">
        <v>1298</v>
      </c>
      <c r="B488" s="602" t="s">
        <v>1299</v>
      </c>
      <c r="C488" s="601" t="s">
        <v>471</v>
      </c>
      <c r="D488" s="159">
        <f t="shared" si="21"/>
        <v>23.806383678882078</v>
      </c>
      <c r="E488" s="147" t="str">
        <f t="shared" si="23"/>
        <v>DER/SP 31/10/2024</v>
      </c>
      <c r="F488" s="147">
        <v>28.55</v>
      </c>
      <c r="G488" s="677">
        <f t="shared" si="22"/>
        <v>28.55</v>
      </c>
    </row>
    <row r="489" spans="1:7" ht="13.8" x14ac:dyDescent="0.25">
      <c r="A489" s="601" t="s">
        <v>1300</v>
      </c>
      <c r="B489" s="602" t="s">
        <v>1004</v>
      </c>
      <c r="C489" s="601" t="s">
        <v>471</v>
      </c>
      <c r="D489" s="159">
        <f t="shared" si="21"/>
        <v>92.874081056178127</v>
      </c>
      <c r="E489" s="147" t="str">
        <f t="shared" si="23"/>
        <v>DER/SP 31/10/2024</v>
      </c>
      <c r="F489" s="147">
        <v>111.38</v>
      </c>
      <c r="G489" s="677">
        <f t="shared" si="22"/>
        <v>111.38</v>
      </c>
    </row>
    <row r="490" spans="1:7" ht="16.2" x14ac:dyDescent="0.25">
      <c r="A490" s="601" t="s">
        <v>1301</v>
      </c>
      <c r="B490" s="602" t="s">
        <v>1302</v>
      </c>
      <c r="C490" s="601" t="s">
        <v>4191</v>
      </c>
      <c r="D490" s="159">
        <f t="shared" si="21"/>
        <v>903.41682203892151</v>
      </c>
      <c r="E490" s="147" t="str">
        <f t="shared" si="23"/>
        <v>DER/SP 31/10/2024</v>
      </c>
      <c r="F490" s="147">
        <v>1083.43</v>
      </c>
      <c r="G490" s="677">
        <f t="shared" si="22"/>
        <v>1083.43</v>
      </c>
    </row>
    <row r="491" spans="1:7" ht="16.2" x14ac:dyDescent="0.25">
      <c r="A491" s="601" t="s">
        <v>1303</v>
      </c>
      <c r="B491" s="602" t="s">
        <v>1304</v>
      </c>
      <c r="C491" s="601" t="s">
        <v>4191</v>
      </c>
      <c r="D491" s="159">
        <f t="shared" si="21"/>
        <v>465.17090014364817</v>
      </c>
      <c r="E491" s="147" t="str">
        <f t="shared" si="23"/>
        <v>DER/SP 31/10/2024</v>
      </c>
      <c r="F491" s="147">
        <v>557.86</v>
      </c>
      <c r="G491" s="677">
        <f t="shared" si="22"/>
        <v>557.86</v>
      </c>
    </row>
    <row r="492" spans="1:7" ht="16.2" x14ac:dyDescent="0.25">
      <c r="A492" s="601" t="s">
        <v>1305</v>
      </c>
      <c r="B492" s="602" t="s">
        <v>1306</v>
      </c>
      <c r="C492" s="601" t="s">
        <v>4191</v>
      </c>
      <c r="D492" s="159">
        <f t="shared" si="21"/>
        <v>1253.8834791399422</v>
      </c>
      <c r="E492" s="147" t="str">
        <f t="shared" si="23"/>
        <v>DER/SP 31/10/2024</v>
      </c>
      <c r="F492" s="147">
        <v>1503.73</v>
      </c>
      <c r="G492" s="677">
        <f t="shared" si="22"/>
        <v>1503.73</v>
      </c>
    </row>
    <row r="493" spans="1:7" ht="16.2" x14ac:dyDescent="0.25">
      <c r="A493" s="601" t="s">
        <v>1307</v>
      </c>
      <c r="B493" s="602" t="s">
        <v>1308</v>
      </c>
      <c r="C493" s="601" t="s">
        <v>4192</v>
      </c>
      <c r="D493" s="159">
        <f t="shared" si="21"/>
        <v>86.720276798729813</v>
      </c>
      <c r="E493" s="147" t="str">
        <f t="shared" si="23"/>
        <v>DER/SP 31/10/2024</v>
      </c>
      <c r="F493" s="147">
        <v>104</v>
      </c>
      <c r="G493" s="677">
        <f t="shared" si="22"/>
        <v>104</v>
      </c>
    </row>
    <row r="494" spans="1:7" ht="16.2" x14ac:dyDescent="0.25">
      <c r="A494" s="601" t="s">
        <v>1309</v>
      </c>
      <c r="B494" s="602" t="s">
        <v>814</v>
      </c>
      <c r="C494" s="601" t="s">
        <v>4192</v>
      </c>
      <c r="D494" s="159">
        <f t="shared" si="21"/>
        <v>15.126017510855371</v>
      </c>
      <c r="E494" s="147" t="str">
        <f t="shared" si="23"/>
        <v>DER/SP 31/10/2024</v>
      </c>
      <c r="F494" s="147">
        <v>18.14</v>
      </c>
      <c r="G494" s="677">
        <f t="shared" si="22"/>
        <v>18.14</v>
      </c>
    </row>
    <row r="495" spans="1:7" ht="16.2" x14ac:dyDescent="0.25">
      <c r="A495" s="601" t="s">
        <v>1310</v>
      </c>
      <c r="B495" s="602" t="s">
        <v>1311</v>
      </c>
      <c r="C495" s="601" t="s">
        <v>4192</v>
      </c>
      <c r="D495" s="159">
        <f t="shared" si="21"/>
        <v>79.841024071907498</v>
      </c>
      <c r="E495" s="147" t="str">
        <f t="shared" si="23"/>
        <v>DER/SP 31/10/2024</v>
      </c>
      <c r="F495" s="147">
        <v>95.75</v>
      </c>
      <c r="G495" s="677">
        <f t="shared" si="22"/>
        <v>95.75</v>
      </c>
    </row>
    <row r="496" spans="1:7" ht="13.8" x14ac:dyDescent="0.25">
      <c r="A496" s="601" t="s">
        <v>1312</v>
      </c>
      <c r="B496" s="602" t="s">
        <v>1313</v>
      </c>
      <c r="C496" s="601" t="s">
        <v>471</v>
      </c>
      <c r="D496" s="159">
        <f t="shared" si="21"/>
        <v>150.67648093779303</v>
      </c>
      <c r="E496" s="147" t="str">
        <f t="shared" si="23"/>
        <v>DER/SP 31/10/2024</v>
      </c>
      <c r="F496" s="147">
        <v>180.7</v>
      </c>
      <c r="G496" s="677">
        <f t="shared" si="22"/>
        <v>180.7</v>
      </c>
    </row>
    <row r="497" spans="1:7" ht="13.8" x14ac:dyDescent="0.25">
      <c r="A497" s="601" t="s">
        <v>1314</v>
      </c>
      <c r="B497" s="602" t="s">
        <v>1315</v>
      </c>
      <c r="C497" s="601" t="s">
        <v>471</v>
      </c>
      <c r="D497" s="159">
        <f t="shared" si="21"/>
        <v>166.63634726402083</v>
      </c>
      <c r="E497" s="147" t="str">
        <f t="shared" si="23"/>
        <v>DER/SP 31/10/2024</v>
      </c>
      <c r="F497" s="147">
        <v>199.84</v>
      </c>
      <c r="G497" s="677">
        <f t="shared" si="22"/>
        <v>199.84</v>
      </c>
    </row>
    <row r="498" spans="1:7" ht="13.8" x14ac:dyDescent="0.25">
      <c r="A498" s="601" t="s">
        <v>1316</v>
      </c>
      <c r="B498" s="602" t="s">
        <v>1317</v>
      </c>
      <c r="C498" s="601" t="s">
        <v>471</v>
      </c>
      <c r="D498" s="159">
        <f t="shared" si="21"/>
        <v>189.09189586199957</v>
      </c>
      <c r="E498" s="147" t="str">
        <f t="shared" si="23"/>
        <v>DER/SP 31/10/2024</v>
      </c>
      <c r="F498" s="147">
        <v>226.77</v>
      </c>
      <c r="G498" s="677">
        <f t="shared" si="22"/>
        <v>226.77</v>
      </c>
    </row>
    <row r="499" spans="1:7" ht="13.8" x14ac:dyDescent="0.25">
      <c r="A499" s="601" t="s">
        <v>1318</v>
      </c>
      <c r="B499" s="602" t="s">
        <v>1319</v>
      </c>
      <c r="C499" s="601" t="s">
        <v>471</v>
      </c>
      <c r="D499" s="159">
        <f t="shared" si="21"/>
        <v>210.37171763030329</v>
      </c>
      <c r="E499" s="147" t="str">
        <f t="shared" si="23"/>
        <v>DER/SP 31/10/2024</v>
      </c>
      <c r="F499" s="147">
        <v>252.29</v>
      </c>
      <c r="G499" s="677">
        <f t="shared" si="22"/>
        <v>252.29</v>
      </c>
    </row>
    <row r="500" spans="1:7" ht="13.8" x14ac:dyDescent="0.25">
      <c r="A500" s="601" t="s">
        <v>1320</v>
      </c>
      <c r="B500" s="602" t="s">
        <v>1321</v>
      </c>
      <c r="C500" s="601" t="s">
        <v>471</v>
      </c>
      <c r="D500" s="159">
        <f t="shared" si="21"/>
        <v>254.90758285934328</v>
      </c>
      <c r="E500" s="147" t="str">
        <f t="shared" si="23"/>
        <v>DER/SP 31/10/2024</v>
      </c>
      <c r="F500" s="147">
        <v>305.7</v>
      </c>
      <c r="G500" s="677">
        <f t="shared" si="22"/>
        <v>305.7</v>
      </c>
    </row>
    <row r="501" spans="1:7" ht="13.8" x14ac:dyDescent="0.25">
      <c r="A501" s="601" t="s">
        <v>1322</v>
      </c>
      <c r="B501" s="602" t="s">
        <v>1323</v>
      </c>
      <c r="C501" s="601" t="s">
        <v>316</v>
      </c>
      <c r="D501" s="159">
        <f t="shared" si="21"/>
        <v>9971.9979830385546</v>
      </c>
      <c r="E501" s="147" t="str">
        <f t="shared" si="23"/>
        <v>DER/SP 31/10/2024</v>
      </c>
      <c r="F501" s="147">
        <v>11959</v>
      </c>
      <c r="G501" s="677">
        <f t="shared" si="22"/>
        <v>11959</v>
      </c>
    </row>
    <row r="502" spans="1:7" ht="13.8" x14ac:dyDescent="0.25">
      <c r="A502" s="601" t="s">
        <v>1324</v>
      </c>
      <c r="B502" s="602" t="s">
        <v>1325</v>
      </c>
      <c r="C502" s="601" t="s">
        <v>867</v>
      </c>
      <c r="D502" s="159">
        <f t="shared" si="21"/>
        <v>26.733193020839206</v>
      </c>
      <c r="E502" s="147" t="str">
        <f t="shared" si="23"/>
        <v>DER/SP 31/10/2024</v>
      </c>
      <c r="F502" s="147">
        <v>32.06</v>
      </c>
      <c r="G502" s="677">
        <f t="shared" si="22"/>
        <v>32.06</v>
      </c>
    </row>
    <row r="503" spans="1:7" ht="13.8" x14ac:dyDescent="0.25">
      <c r="A503" s="601" t="s">
        <v>1326</v>
      </c>
      <c r="B503" s="602" t="s">
        <v>1327</v>
      </c>
      <c r="C503" s="601" t="s">
        <v>867</v>
      </c>
      <c r="D503" s="159">
        <f t="shared" si="21"/>
        <v>27.992304732051533</v>
      </c>
      <c r="E503" s="147" t="str">
        <f t="shared" si="23"/>
        <v>DER/SP 31/10/2024</v>
      </c>
      <c r="F503" s="147">
        <v>33.57</v>
      </c>
      <c r="G503" s="677">
        <f t="shared" si="22"/>
        <v>33.57</v>
      </c>
    </row>
    <row r="504" spans="1:7" ht="13.8" x14ac:dyDescent="0.25">
      <c r="A504" s="601" t="s">
        <v>1328</v>
      </c>
      <c r="B504" s="602" t="s">
        <v>1329</v>
      </c>
      <c r="C504" s="601" t="s">
        <v>471</v>
      </c>
      <c r="D504" s="159">
        <f t="shared" si="21"/>
        <v>81.533737167113472</v>
      </c>
      <c r="E504" s="147" t="str">
        <f t="shared" si="23"/>
        <v>DER/SP 31/10/2024</v>
      </c>
      <c r="F504" s="147">
        <v>97.78</v>
      </c>
      <c r="G504" s="677">
        <f t="shared" si="22"/>
        <v>97.78</v>
      </c>
    </row>
    <row r="505" spans="1:7" ht="16.2" x14ac:dyDescent="0.25">
      <c r="A505" s="601" t="s">
        <v>1330</v>
      </c>
      <c r="B505" s="602" t="s">
        <v>1331</v>
      </c>
      <c r="C505" s="601" t="s">
        <v>4192</v>
      </c>
      <c r="D505" s="159">
        <f t="shared" si="21"/>
        <v>1391.1516711265467</v>
      </c>
      <c r="E505" s="147" t="str">
        <f t="shared" si="23"/>
        <v>DER/SP 31/10/2024</v>
      </c>
      <c r="F505" s="147">
        <v>1668.35</v>
      </c>
      <c r="G505" s="677">
        <f t="shared" si="22"/>
        <v>1668.35</v>
      </c>
    </row>
    <row r="506" spans="1:7" ht="16.2" x14ac:dyDescent="0.25">
      <c r="A506" s="601" t="s">
        <v>1332</v>
      </c>
      <c r="B506" s="602" t="s">
        <v>1333</v>
      </c>
      <c r="C506" s="601" t="s">
        <v>4192</v>
      </c>
      <c r="D506" s="159">
        <f t="shared" si="21"/>
        <v>74.054113293223025</v>
      </c>
      <c r="E506" s="147" t="str">
        <f t="shared" si="23"/>
        <v>DER/SP 31/10/2024</v>
      </c>
      <c r="F506" s="147">
        <v>88.81</v>
      </c>
      <c r="G506" s="677">
        <f t="shared" si="22"/>
        <v>88.81</v>
      </c>
    </row>
    <row r="507" spans="1:7" ht="16.2" x14ac:dyDescent="0.25">
      <c r="A507" s="601" t="s">
        <v>1334</v>
      </c>
      <c r="B507" s="602" t="s">
        <v>1335</v>
      </c>
      <c r="C507" s="601" t="s">
        <v>4192</v>
      </c>
      <c r="D507" s="159">
        <f t="shared" si="21"/>
        <v>92.215340492033931</v>
      </c>
      <c r="E507" s="147" t="str">
        <f t="shared" si="23"/>
        <v>DER/SP 31/10/2024</v>
      </c>
      <c r="F507" s="147">
        <v>110.59</v>
      </c>
      <c r="G507" s="677">
        <f t="shared" si="22"/>
        <v>110.59</v>
      </c>
    </row>
    <row r="508" spans="1:7" ht="16.2" x14ac:dyDescent="0.25">
      <c r="A508" s="601" t="s">
        <v>1336</v>
      </c>
      <c r="B508" s="602" t="s">
        <v>858</v>
      </c>
      <c r="C508" s="601" t="s">
        <v>4192</v>
      </c>
      <c r="D508" s="159">
        <f t="shared" si="21"/>
        <v>31.861363235379482</v>
      </c>
      <c r="E508" s="147" t="str">
        <f t="shared" si="23"/>
        <v>DER/SP 31/10/2024</v>
      </c>
      <c r="F508" s="147">
        <v>38.21</v>
      </c>
      <c r="G508" s="677">
        <f t="shared" si="22"/>
        <v>38.21</v>
      </c>
    </row>
    <row r="509" spans="1:7" ht="16.2" x14ac:dyDescent="0.25">
      <c r="A509" s="601" t="s">
        <v>1337</v>
      </c>
      <c r="B509" s="602" t="s">
        <v>860</v>
      </c>
      <c r="C509" s="601" t="s">
        <v>4192</v>
      </c>
      <c r="D509" s="159">
        <f t="shared" si="21"/>
        <v>34.071062596116349</v>
      </c>
      <c r="E509" s="147" t="str">
        <f t="shared" si="23"/>
        <v>DER/SP 31/10/2024</v>
      </c>
      <c r="F509" s="147">
        <v>40.86</v>
      </c>
      <c r="G509" s="677">
        <f t="shared" si="22"/>
        <v>40.86</v>
      </c>
    </row>
    <row r="510" spans="1:7" ht="16.2" x14ac:dyDescent="0.25">
      <c r="A510" s="601" t="s">
        <v>1338</v>
      </c>
      <c r="B510" s="602" t="s">
        <v>1339</v>
      </c>
      <c r="C510" s="601" t="s">
        <v>4191</v>
      </c>
      <c r="D510" s="159">
        <f t="shared" si="21"/>
        <v>144.1307677371197</v>
      </c>
      <c r="E510" s="147" t="str">
        <f t="shared" si="23"/>
        <v>DER/SP 31/10/2024</v>
      </c>
      <c r="F510" s="147">
        <v>172.85</v>
      </c>
      <c r="G510" s="677">
        <f t="shared" si="22"/>
        <v>172.85</v>
      </c>
    </row>
    <row r="511" spans="1:7" ht="16.2" x14ac:dyDescent="0.25">
      <c r="A511" s="601" t="s">
        <v>1340</v>
      </c>
      <c r="B511" s="602" t="s">
        <v>1341</v>
      </c>
      <c r="C511" s="601" t="s">
        <v>4191</v>
      </c>
      <c r="D511" s="159">
        <f t="shared" si="21"/>
        <v>167.16167201770543</v>
      </c>
      <c r="E511" s="147" t="str">
        <f t="shared" si="23"/>
        <v>DER/SP 31/10/2024</v>
      </c>
      <c r="F511" s="147">
        <v>200.47</v>
      </c>
      <c r="G511" s="677">
        <f t="shared" si="22"/>
        <v>200.47</v>
      </c>
    </row>
    <row r="512" spans="1:7" ht="16.2" x14ac:dyDescent="0.25">
      <c r="A512" s="601" t="s">
        <v>1342</v>
      </c>
      <c r="B512" s="602" t="s">
        <v>1343</v>
      </c>
      <c r="C512" s="601" t="s">
        <v>4191</v>
      </c>
      <c r="D512" s="159">
        <f t="shared" si="21"/>
        <v>186.82382708418666</v>
      </c>
      <c r="E512" s="147" t="str">
        <f t="shared" si="23"/>
        <v>DER/SP 31/10/2024</v>
      </c>
      <c r="F512" s="147">
        <v>224.05</v>
      </c>
      <c r="G512" s="677">
        <f t="shared" si="22"/>
        <v>224.05</v>
      </c>
    </row>
    <row r="513" spans="1:7" ht="16.2" x14ac:dyDescent="0.25">
      <c r="A513" s="601" t="s">
        <v>1344</v>
      </c>
      <c r="B513" s="602" t="s">
        <v>1345</v>
      </c>
      <c r="C513" s="601" t="s">
        <v>4191</v>
      </c>
      <c r="D513" s="159">
        <f t="shared" si="21"/>
        <v>124.4185817417161</v>
      </c>
      <c r="E513" s="147" t="str">
        <f t="shared" si="23"/>
        <v>DER/SP 31/10/2024</v>
      </c>
      <c r="F513" s="147">
        <v>149.21</v>
      </c>
      <c r="G513" s="677">
        <f t="shared" si="22"/>
        <v>149.21</v>
      </c>
    </row>
    <row r="514" spans="1:7" ht="16.2" x14ac:dyDescent="0.25">
      <c r="A514" s="601" t="s">
        <v>1346</v>
      </c>
      <c r="B514" s="602" t="s">
        <v>1347</v>
      </c>
      <c r="C514" s="601" t="s">
        <v>4191</v>
      </c>
      <c r="D514" s="159">
        <f t="shared" si="21"/>
        <v>189.63389759199163</v>
      </c>
      <c r="E514" s="147" t="str">
        <f t="shared" si="23"/>
        <v>DER/SP 31/10/2024</v>
      </c>
      <c r="F514" s="147">
        <v>227.42</v>
      </c>
      <c r="G514" s="677">
        <f t="shared" si="22"/>
        <v>227.42</v>
      </c>
    </row>
    <row r="515" spans="1:7" ht="16.2" x14ac:dyDescent="0.25">
      <c r="A515" s="601" t="s">
        <v>1348</v>
      </c>
      <c r="B515" s="602" t="s">
        <v>1349</v>
      </c>
      <c r="C515" s="601" t="s">
        <v>4191</v>
      </c>
      <c r="D515" s="159">
        <f t="shared" si="21"/>
        <v>196.93007472650015</v>
      </c>
      <c r="E515" s="147" t="str">
        <f t="shared" si="23"/>
        <v>DER/SP 31/10/2024</v>
      </c>
      <c r="F515" s="147">
        <v>236.17</v>
      </c>
      <c r="G515" s="677">
        <f t="shared" si="22"/>
        <v>236.17</v>
      </c>
    </row>
    <row r="516" spans="1:7" ht="13.8" x14ac:dyDescent="0.25">
      <c r="A516" s="601" t="s">
        <v>1350</v>
      </c>
      <c r="B516" s="602" t="s">
        <v>866</v>
      </c>
      <c r="C516" s="601" t="s">
        <v>867</v>
      </c>
      <c r="D516" s="159">
        <f t="shared" si="21"/>
        <v>12.899641173811059</v>
      </c>
      <c r="E516" s="147" t="str">
        <f t="shared" si="23"/>
        <v>DER/SP 31/10/2024</v>
      </c>
      <c r="F516" s="147">
        <v>15.47</v>
      </c>
      <c r="G516" s="677">
        <f t="shared" si="22"/>
        <v>15.47</v>
      </c>
    </row>
    <row r="517" spans="1:7" ht="13.8" x14ac:dyDescent="0.25">
      <c r="A517" s="601" t="s">
        <v>1351</v>
      </c>
      <c r="B517" s="602" t="s">
        <v>869</v>
      </c>
      <c r="C517" s="601" t="s">
        <v>867</v>
      </c>
      <c r="D517" s="159">
        <f t="shared" si="21"/>
        <v>12.732871410736578</v>
      </c>
      <c r="E517" s="147" t="str">
        <f t="shared" si="23"/>
        <v>DER/SP 31/10/2024</v>
      </c>
      <c r="F517" s="147">
        <v>15.27</v>
      </c>
      <c r="G517" s="677">
        <f t="shared" si="22"/>
        <v>15.27</v>
      </c>
    </row>
    <row r="518" spans="1:7" ht="13.8" x14ac:dyDescent="0.25">
      <c r="A518" s="601" t="s">
        <v>1352</v>
      </c>
      <c r="B518" s="602" t="s">
        <v>871</v>
      </c>
      <c r="C518" s="601" t="s">
        <v>867</v>
      </c>
      <c r="D518" s="159">
        <f t="shared" si="21"/>
        <v>16.226697947146942</v>
      </c>
      <c r="E518" s="147" t="str">
        <f t="shared" si="23"/>
        <v>DER/SP 31/10/2024</v>
      </c>
      <c r="F518" s="147">
        <v>19.46</v>
      </c>
      <c r="G518" s="677">
        <f t="shared" si="22"/>
        <v>19.46</v>
      </c>
    </row>
    <row r="519" spans="1:7" ht="13.8" x14ac:dyDescent="0.25">
      <c r="A519" s="601" t="s">
        <v>1353</v>
      </c>
      <c r="B519" s="602" t="s">
        <v>1223</v>
      </c>
      <c r="C519" s="601" t="s">
        <v>867</v>
      </c>
      <c r="D519" s="159">
        <f t="shared" ref="D519:D582" si="24">(G519/(1+0.35))*(1+$D$3)</f>
        <v>28.242459376663252</v>
      </c>
      <c r="E519" s="147" t="str">
        <f t="shared" si="23"/>
        <v>DER/SP 31/10/2024</v>
      </c>
      <c r="F519" s="147">
        <v>33.869999999999997</v>
      </c>
      <c r="G519" s="677">
        <f t="shared" ref="G519:G582" si="25">F519*(1-$G$3)</f>
        <v>33.869999999999997</v>
      </c>
    </row>
    <row r="520" spans="1:7" ht="13.8" x14ac:dyDescent="0.25">
      <c r="A520" s="601" t="s">
        <v>1354</v>
      </c>
      <c r="B520" s="602" t="s">
        <v>873</v>
      </c>
      <c r="C520" s="601" t="s">
        <v>867</v>
      </c>
      <c r="D520" s="159">
        <f t="shared" si="24"/>
        <v>10.815019135380055</v>
      </c>
      <c r="E520" s="147" t="str">
        <f t="shared" ref="E520:E583" si="26">$E$6</f>
        <v>DER/SP 31/10/2024</v>
      </c>
      <c r="F520" s="147">
        <v>12.97</v>
      </c>
      <c r="G520" s="677">
        <f t="shared" si="25"/>
        <v>12.97</v>
      </c>
    </row>
    <row r="521" spans="1:7" ht="13.8" x14ac:dyDescent="0.25">
      <c r="A521" s="601" t="s">
        <v>1355</v>
      </c>
      <c r="B521" s="602" t="s">
        <v>1356</v>
      </c>
      <c r="C521" s="601" t="s">
        <v>867</v>
      </c>
      <c r="D521" s="159">
        <f t="shared" si="24"/>
        <v>49.205418595125444</v>
      </c>
      <c r="E521" s="147" t="str">
        <f t="shared" si="26"/>
        <v>DER/SP 31/10/2024</v>
      </c>
      <c r="F521" s="147">
        <v>59.01</v>
      </c>
      <c r="G521" s="677">
        <f t="shared" si="25"/>
        <v>59.01</v>
      </c>
    </row>
    <row r="522" spans="1:7" ht="13.8" x14ac:dyDescent="0.25">
      <c r="A522" s="601" t="s">
        <v>1357</v>
      </c>
      <c r="B522" s="602" t="s">
        <v>1358</v>
      </c>
      <c r="C522" s="601" t="s">
        <v>316</v>
      </c>
      <c r="D522" s="159">
        <f t="shared" si="24"/>
        <v>691.26066794372116</v>
      </c>
      <c r="E522" s="147" t="str">
        <f t="shared" si="26"/>
        <v>DER/SP 31/10/2024</v>
      </c>
      <c r="F522" s="147">
        <v>829</v>
      </c>
      <c r="G522" s="677">
        <f t="shared" si="25"/>
        <v>829</v>
      </c>
    </row>
    <row r="523" spans="1:7" ht="13.8" x14ac:dyDescent="0.25">
      <c r="A523" s="601" t="s">
        <v>1359</v>
      </c>
      <c r="B523" s="602" t="s">
        <v>1227</v>
      </c>
      <c r="C523" s="601" t="s">
        <v>316</v>
      </c>
      <c r="D523" s="159">
        <f t="shared" si="24"/>
        <v>1352.235946913117</v>
      </c>
      <c r="E523" s="147" t="str">
        <f t="shared" si="26"/>
        <v>DER/SP 31/10/2024</v>
      </c>
      <c r="F523" s="147">
        <v>1621.68</v>
      </c>
      <c r="G523" s="677">
        <f t="shared" si="25"/>
        <v>1621.68</v>
      </c>
    </row>
    <row r="524" spans="1:7" ht="13.8" x14ac:dyDescent="0.25">
      <c r="A524" s="601" t="s">
        <v>1360</v>
      </c>
      <c r="B524" s="602" t="s">
        <v>1361</v>
      </c>
      <c r="C524" s="601" t="s">
        <v>316</v>
      </c>
      <c r="D524" s="159">
        <f t="shared" si="24"/>
        <v>85.536211480900988</v>
      </c>
      <c r="E524" s="147" t="str">
        <f t="shared" si="26"/>
        <v>DER/SP 31/10/2024</v>
      </c>
      <c r="F524" s="147">
        <v>102.58</v>
      </c>
      <c r="G524" s="677">
        <f t="shared" si="25"/>
        <v>102.58</v>
      </c>
    </row>
    <row r="525" spans="1:7" ht="13.8" x14ac:dyDescent="0.25">
      <c r="A525" s="601" t="s">
        <v>1362</v>
      </c>
      <c r="B525" s="602" t="s">
        <v>1363</v>
      </c>
      <c r="C525" s="601" t="s">
        <v>316</v>
      </c>
      <c r="D525" s="159">
        <f t="shared" si="24"/>
        <v>130.53903204654952</v>
      </c>
      <c r="E525" s="147" t="str">
        <f t="shared" si="26"/>
        <v>DER/SP 31/10/2024</v>
      </c>
      <c r="F525" s="147">
        <v>156.55000000000001</v>
      </c>
      <c r="G525" s="677">
        <f t="shared" si="25"/>
        <v>156.55000000000001</v>
      </c>
    </row>
    <row r="526" spans="1:7" ht="13.8" x14ac:dyDescent="0.25">
      <c r="A526" s="601" t="s">
        <v>1364</v>
      </c>
      <c r="B526" s="602" t="s">
        <v>1237</v>
      </c>
      <c r="C526" s="601" t="s">
        <v>316</v>
      </c>
      <c r="D526" s="159">
        <f t="shared" si="24"/>
        <v>324.28380429832708</v>
      </c>
      <c r="E526" s="147" t="str">
        <f t="shared" si="26"/>
        <v>DER/SP 31/10/2024</v>
      </c>
      <c r="F526" s="147">
        <v>388.9</v>
      </c>
      <c r="G526" s="677">
        <f t="shared" si="25"/>
        <v>388.9</v>
      </c>
    </row>
    <row r="527" spans="1:7" ht="13.8" x14ac:dyDescent="0.25">
      <c r="A527" s="601" t="s">
        <v>1365</v>
      </c>
      <c r="B527" s="602" t="s">
        <v>1238</v>
      </c>
      <c r="C527" s="601" t="s">
        <v>316</v>
      </c>
      <c r="D527" s="159">
        <f t="shared" si="24"/>
        <v>641.03795379384144</v>
      </c>
      <c r="E527" s="147" t="str">
        <f t="shared" si="26"/>
        <v>DER/SP 31/10/2024</v>
      </c>
      <c r="F527" s="147">
        <v>768.77</v>
      </c>
      <c r="G527" s="677">
        <f t="shared" si="25"/>
        <v>768.77</v>
      </c>
    </row>
    <row r="528" spans="1:7" ht="13.8" x14ac:dyDescent="0.25">
      <c r="A528" s="601" t="s">
        <v>1366</v>
      </c>
      <c r="B528" s="602" t="s">
        <v>1367</v>
      </c>
      <c r="C528" s="601" t="s">
        <v>316</v>
      </c>
      <c r="D528" s="159">
        <f t="shared" si="24"/>
        <v>1712.9089135142954</v>
      </c>
      <c r="E528" s="147" t="str">
        <f t="shared" si="26"/>
        <v>DER/SP 31/10/2024</v>
      </c>
      <c r="F528" s="147">
        <v>2054.2199999999998</v>
      </c>
      <c r="G528" s="677">
        <f t="shared" si="25"/>
        <v>2054.2199999999998</v>
      </c>
    </row>
    <row r="529" spans="1:7" ht="16.2" x14ac:dyDescent="0.25">
      <c r="A529" s="601" t="s">
        <v>1368</v>
      </c>
      <c r="B529" s="602" t="s">
        <v>1369</v>
      </c>
      <c r="C529" s="601" t="s">
        <v>4314</v>
      </c>
      <c r="D529" s="159">
        <f t="shared" si="24"/>
        <v>63.514264266915859</v>
      </c>
      <c r="E529" s="147" t="str">
        <f t="shared" si="26"/>
        <v>DER/SP 31/10/2024</v>
      </c>
      <c r="F529" s="147">
        <v>76.17</v>
      </c>
      <c r="G529" s="677">
        <f t="shared" si="25"/>
        <v>76.17</v>
      </c>
    </row>
    <row r="530" spans="1:7" ht="16.2" x14ac:dyDescent="0.25">
      <c r="A530" s="601" t="s">
        <v>1370</v>
      </c>
      <c r="B530" s="602" t="s">
        <v>1371</v>
      </c>
      <c r="C530" s="601" t="s">
        <v>4315</v>
      </c>
      <c r="D530" s="159">
        <f t="shared" si="24"/>
        <v>12.090807822899828</v>
      </c>
      <c r="E530" s="147" t="str">
        <f t="shared" si="26"/>
        <v>DER/SP 31/10/2024</v>
      </c>
      <c r="F530" s="147">
        <v>14.5</v>
      </c>
      <c r="G530" s="677">
        <f t="shared" si="25"/>
        <v>14.5</v>
      </c>
    </row>
    <row r="531" spans="1:7" ht="16.2" x14ac:dyDescent="0.25">
      <c r="A531" s="601" t="s">
        <v>1372</v>
      </c>
      <c r="B531" s="602" t="s">
        <v>1373</v>
      </c>
      <c r="C531" s="601" t="s">
        <v>4192</v>
      </c>
      <c r="D531" s="159">
        <f t="shared" si="24"/>
        <v>612.11173838857292</v>
      </c>
      <c r="E531" s="147" t="str">
        <f t="shared" si="26"/>
        <v>DER/SP 31/10/2024</v>
      </c>
      <c r="F531" s="147">
        <v>734.08</v>
      </c>
      <c r="G531" s="677">
        <f t="shared" si="25"/>
        <v>734.08</v>
      </c>
    </row>
    <row r="532" spans="1:7" ht="16.2" x14ac:dyDescent="0.25">
      <c r="A532" s="601" t="s">
        <v>1374</v>
      </c>
      <c r="B532" s="602" t="s">
        <v>1375</v>
      </c>
      <c r="C532" s="601" t="s">
        <v>4192</v>
      </c>
      <c r="D532" s="159">
        <f t="shared" si="24"/>
        <v>660.53333909724824</v>
      </c>
      <c r="E532" s="147" t="str">
        <f t="shared" si="26"/>
        <v>DER/SP 31/10/2024</v>
      </c>
      <c r="F532" s="147">
        <v>792.15</v>
      </c>
      <c r="G532" s="677">
        <f t="shared" si="25"/>
        <v>792.15</v>
      </c>
    </row>
    <row r="533" spans="1:7" ht="16.2" x14ac:dyDescent="0.25">
      <c r="A533" s="601" t="s">
        <v>1376</v>
      </c>
      <c r="B533" s="602" t="s">
        <v>1377</v>
      </c>
      <c r="C533" s="601" t="s">
        <v>4192</v>
      </c>
      <c r="D533" s="159">
        <f t="shared" si="24"/>
        <v>670.79801801448252</v>
      </c>
      <c r="E533" s="147" t="str">
        <f t="shared" si="26"/>
        <v>DER/SP 31/10/2024</v>
      </c>
      <c r="F533" s="147">
        <v>804.46</v>
      </c>
      <c r="G533" s="677">
        <f t="shared" si="25"/>
        <v>804.46</v>
      </c>
    </row>
    <row r="534" spans="1:7" ht="16.2" x14ac:dyDescent="0.25">
      <c r="A534" s="601" t="s">
        <v>1378</v>
      </c>
      <c r="B534" s="602" t="s">
        <v>881</v>
      </c>
      <c r="C534" s="601" t="s">
        <v>4192</v>
      </c>
      <c r="D534" s="159">
        <f t="shared" si="24"/>
        <v>694.59606320521084</v>
      </c>
      <c r="E534" s="147" t="str">
        <f t="shared" si="26"/>
        <v>DER/SP 31/10/2024</v>
      </c>
      <c r="F534" s="147">
        <v>833</v>
      </c>
      <c r="G534" s="677">
        <f t="shared" si="25"/>
        <v>833</v>
      </c>
    </row>
    <row r="535" spans="1:7" ht="16.2" x14ac:dyDescent="0.25">
      <c r="A535" s="601" t="s">
        <v>1379</v>
      </c>
      <c r="B535" s="602" t="s">
        <v>883</v>
      </c>
      <c r="C535" s="601" t="s">
        <v>4192</v>
      </c>
      <c r="D535" s="159">
        <f t="shared" si="24"/>
        <v>708.96327829407733</v>
      </c>
      <c r="E535" s="147" t="str">
        <f t="shared" si="26"/>
        <v>DER/SP 31/10/2024</v>
      </c>
      <c r="F535" s="147">
        <v>850.23</v>
      </c>
      <c r="G535" s="677">
        <f t="shared" si="25"/>
        <v>850.23</v>
      </c>
    </row>
    <row r="536" spans="1:7" ht="16.2" x14ac:dyDescent="0.25">
      <c r="A536" s="601" t="s">
        <v>1380</v>
      </c>
      <c r="B536" s="602" t="s">
        <v>1381</v>
      </c>
      <c r="C536" s="601" t="s">
        <v>4192</v>
      </c>
      <c r="D536" s="159">
        <f t="shared" si="24"/>
        <v>727.74155361626379</v>
      </c>
      <c r="E536" s="147" t="str">
        <f t="shared" si="26"/>
        <v>DER/SP 31/10/2024</v>
      </c>
      <c r="F536" s="147">
        <v>872.75</v>
      </c>
      <c r="G536" s="677">
        <f t="shared" si="25"/>
        <v>872.75</v>
      </c>
    </row>
    <row r="537" spans="1:7" ht="16.2" x14ac:dyDescent="0.25">
      <c r="A537" s="601" t="s">
        <v>1382</v>
      </c>
      <c r="B537" s="602" t="s">
        <v>887</v>
      </c>
      <c r="C537" s="601" t="s">
        <v>4192</v>
      </c>
      <c r="D537" s="159">
        <f t="shared" si="24"/>
        <v>613.18740336040332</v>
      </c>
      <c r="E537" s="147" t="str">
        <f t="shared" si="26"/>
        <v>DER/SP 31/10/2024</v>
      </c>
      <c r="F537" s="147">
        <v>735.37</v>
      </c>
      <c r="G537" s="677">
        <f t="shared" si="25"/>
        <v>735.37</v>
      </c>
    </row>
    <row r="538" spans="1:7" ht="16.2" x14ac:dyDescent="0.25">
      <c r="A538" s="601" t="s">
        <v>1383</v>
      </c>
      <c r="B538" s="602" t="s">
        <v>1384</v>
      </c>
      <c r="C538" s="601" t="s">
        <v>4192</v>
      </c>
      <c r="D538" s="159">
        <f t="shared" si="24"/>
        <v>83.743436527850335</v>
      </c>
      <c r="E538" s="147" t="str">
        <f t="shared" si="26"/>
        <v>DER/SP 31/10/2024</v>
      </c>
      <c r="F538" s="147">
        <v>100.43</v>
      </c>
      <c r="G538" s="677">
        <f t="shared" si="25"/>
        <v>100.43</v>
      </c>
    </row>
    <row r="539" spans="1:7" ht="16.2" x14ac:dyDescent="0.25">
      <c r="A539" s="601" t="s">
        <v>1385</v>
      </c>
      <c r="B539" s="602" t="s">
        <v>893</v>
      </c>
      <c r="C539" s="601" t="s">
        <v>4192</v>
      </c>
      <c r="D539" s="159">
        <f t="shared" si="24"/>
        <v>739.59054528270565</v>
      </c>
      <c r="E539" s="147" t="str">
        <f t="shared" si="26"/>
        <v>DER/SP 31/10/2024</v>
      </c>
      <c r="F539" s="147">
        <v>886.96</v>
      </c>
      <c r="G539" s="677">
        <f t="shared" si="25"/>
        <v>886.96</v>
      </c>
    </row>
    <row r="540" spans="1:7" ht="16.2" x14ac:dyDescent="0.25">
      <c r="A540" s="601" t="s">
        <v>1386</v>
      </c>
      <c r="B540" s="602" t="s">
        <v>895</v>
      </c>
      <c r="C540" s="601" t="s">
        <v>4192</v>
      </c>
      <c r="D540" s="159">
        <f t="shared" si="24"/>
        <v>772.6860047648363</v>
      </c>
      <c r="E540" s="147" t="str">
        <f t="shared" si="26"/>
        <v>DER/SP 31/10/2024</v>
      </c>
      <c r="F540" s="147">
        <v>926.65</v>
      </c>
      <c r="G540" s="677">
        <f t="shared" si="25"/>
        <v>926.65</v>
      </c>
    </row>
    <row r="541" spans="1:7" ht="16.2" x14ac:dyDescent="0.25">
      <c r="A541" s="601" t="s">
        <v>1387</v>
      </c>
      <c r="B541" s="602" t="s">
        <v>897</v>
      </c>
      <c r="C541" s="601" t="s">
        <v>4192</v>
      </c>
      <c r="D541" s="159">
        <f t="shared" si="24"/>
        <v>883.13761884906455</v>
      </c>
      <c r="E541" s="147" t="str">
        <f t="shared" si="26"/>
        <v>DER/SP 31/10/2024</v>
      </c>
      <c r="F541" s="147">
        <v>1059.1099999999999</v>
      </c>
      <c r="G541" s="677">
        <f t="shared" si="25"/>
        <v>1059.1099999999999</v>
      </c>
    </row>
    <row r="542" spans="1:7" ht="16.2" x14ac:dyDescent="0.25">
      <c r="A542" s="601" t="s">
        <v>1388</v>
      </c>
      <c r="B542" s="602" t="s">
        <v>1259</v>
      </c>
      <c r="C542" s="601" t="s">
        <v>4192</v>
      </c>
      <c r="D542" s="159">
        <f t="shared" si="24"/>
        <v>917.06692714656765</v>
      </c>
      <c r="E542" s="147" t="str">
        <f t="shared" si="26"/>
        <v>DER/SP 31/10/2024</v>
      </c>
      <c r="F542" s="147">
        <v>1099.8</v>
      </c>
      <c r="G542" s="677">
        <f t="shared" si="25"/>
        <v>1099.8</v>
      </c>
    </row>
    <row r="543" spans="1:7" ht="13.8" x14ac:dyDescent="0.25">
      <c r="A543" s="601" t="s">
        <v>1389</v>
      </c>
      <c r="B543" s="602" t="s">
        <v>1390</v>
      </c>
      <c r="C543" s="601" t="s">
        <v>471</v>
      </c>
      <c r="D543" s="159">
        <f t="shared" si="24"/>
        <v>217.03416966512876</v>
      </c>
      <c r="E543" s="147" t="str">
        <f t="shared" si="26"/>
        <v>DER/SP 31/10/2024</v>
      </c>
      <c r="F543" s="147">
        <v>260.27999999999997</v>
      </c>
      <c r="G543" s="677">
        <f t="shared" si="25"/>
        <v>260.27999999999997</v>
      </c>
    </row>
    <row r="544" spans="1:7" ht="13.8" x14ac:dyDescent="0.25">
      <c r="A544" s="601" t="s">
        <v>1391</v>
      </c>
      <c r="B544" s="602" t="s">
        <v>1392</v>
      </c>
      <c r="C544" s="601" t="s">
        <v>471</v>
      </c>
      <c r="D544" s="159">
        <f t="shared" si="24"/>
        <v>328.94501917625888</v>
      </c>
      <c r="E544" s="147" t="str">
        <f t="shared" si="26"/>
        <v>DER/SP 31/10/2024</v>
      </c>
      <c r="F544" s="147">
        <v>394.49</v>
      </c>
      <c r="G544" s="677">
        <f t="shared" si="25"/>
        <v>394.49</v>
      </c>
    </row>
    <row r="545" spans="1:7" ht="13.8" x14ac:dyDescent="0.25">
      <c r="A545" s="601" t="s">
        <v>1393</v>
      </c>
      <c r="B545" s="602" t="s">
        <v>1394</v>
      </c>
      <c r="C545" s="601" t="s">
        <v>471</v>
      </c>
      <c r="D545" s="159">
        <f t="shared" si="24"/>
        <v>443.24067629935394</v>
      </c>
      <c r="E545" s="147" t="str">
        <f t="shared" si="26"/>
        <v>DER/SP 31/10/2024</v>
      </c>
      <c r="F545" s="147">
        <v>531.55999999999995</v>
      </c>
      <c r="G545" s="677">
        <f t="shared" si="25"/>
        <v>531.55999999999995</v>
      </c>
    </row>
    <row r="546" spans="1:7" ht="13.8" x14ac:dyDescent="0.25">
      <c r="A546" s="601" t="s">
        <v>1395</v>
      </c>
      <c r="B546" s="602" t="s">
        <v>1396</v>
      </c>
      <c r="C546" s="601" t="s">
        <v>471</v>
      </c>
      <c r="D546" s="159">
        <f t="shared" si="24"/>
        <v>214.39086892039828</v>
      </c>
      <c r="E546" s="147" t="str">
        <f t="shared" si="26"/>
        <v>DER/SP 31/10/2024</v>
      </c>
      <c r="F546" s="147">
        <v>257.11</v>
      </c>
      <c r="G546" s="677">
        <f t="shared" si="25"/>
        <v>257.11</v>
      </c>
    </row>
    <row r="547" spans="1:7" ht="13.8" x14ac:dyDescent="0.25">
      <c r="A547" s="601" t="s">
        <v>1397</v>
      </c>
      <c r="B547" s="602" t="s">
        <v>1398</v>
      </c>
      <c r="C547" s="601" t="s">
        <v>471</v>
      </c>
      <c r="D547" s="159">
        <f t="shared" si="24"/>
        <v>195.23736163129419</v>
      </c>
      <c r="E547" s="147" t="str">
        <f t="shared" si="26"/>
        <v>DER/SP 31/10/2024</v>
      </c>
      <c r="F547" s="147">
        <v>234.14</v>
      </c>
      <c r="G547" s="677">
        <f t="shared" si="25"/>
        <v>234.14</v>
      </c>
    </row>
    <row r="548" spans="1:7" ht="13.8" x14ac:dyDescent="0.25">
      <c r="A548" s="601" t="s">
        <v>1399</v>
      </c>
      <c r="B548" s="602" t="s">
        <v>1400</v>
      </c>
      <c r="C548" s="601" t="s">
        <v>471</v>
      </c>
      <c r="D548" s="159">
        <f t="shared" si="24"/>
        <v>1946.3282124014922</v>
      </c>
      <c r="E548" s="147" t="str">
        <f t="shared" si="26"/>
        <v>DER/SP 31/10/2024</v>
      </c>
      <c r="F548" s="147">
        <v>2334.15</v>
      </c>
      <c r="G548" s="677">
        <f t="shared" si="25"/>
        <v>2334.15</v>
      </c>
    </row>
    <row r="549" spans="1:7" ht="13.8" x14ac:dyDescent="0.25">
      <c r="A549" s="601" t="s">
        <v>1401</v>
      </c>
      <c r="B549" s="602" t="s">
        <v>1402</v>
      </c>
      <c r="C549" s="601" t="s">
        <v>471</v>
      </c>
      <c r="D549" s="159">
        <f t="shared" si="24"/>
        <v>2114.74899613041</v>
      </c>
      <c r="E549" s="147" t="str">
        <f t="shared" si="26"/>
        <v>DER/SP 31/10/2024</v>
      </c>
      <c r="F549" s="147">
        <v>2536.13</v>
      </c>
      <c r="G549" s="677">
        <f t="shared" si="25"/>
        <v>2536.13</v>
      </c>
    </row>
    <row r="550" spans="1:7" ht="13.8" x14ac:dyDescent="0.25">
      <c r="A550" s="601" t="s">
        <v>1403</v>
      </c>
      <c r="B550" s="602" t="s">
        <v>1404</v>
      </c>
      <c r="C550" s="601" t="s">
        <v>316</v>
      </c>
      <c r="D550" s="159">
        <f t="shared" si="24"/>
        <v>630.89001371075938</v>
      </c>
      <c r="E550" s="147" t="str">
        <f t="shared" si="26"/>
        <v>DER/SP 31/10/2024</v>
      </c>
      <c r="F550" s="147">
        <v>756.6</v>
      </c>
      <c r="G550" s="677">
        <f t="shared" si="25"/>
        <v>756.6</v>
      </c>
    </row>
    <row r="551" spans="1:7" ht="13.8" x14ac:dyDescent="0.25">
      <c r="A551" s="601" t="s">
        <v>1405</v>
      </c>
      <c r="B551" s="602" t="s">
        <v>1406</v>
      </c>
      <c r="C551" s="601" t="s">
        <v>316</v>
      </c>
      <c r="D551" s="159">
        <f t="shared" si="24"/>
        <v>126.92012818783331</v>
      </c>
      <c r="E551" s="147" t="str">
        <f t="shared" si="26"/>
        <v>DER/SP 31/10/2024</v>
      </c>
      <c r="F551" s="147">
        <v>152.21</v>
      </c>
      <c r="G551" s="677">
        <f t="shared" si="25"/>
        <v>152.21</v>
      </c>
    </row>
    <row r="552" spans="1:7" ht="13.8" x14ac:dyDescent="0.25">
      <c r="A552" s="601" t="s">
        <v>1407</v>
      </c>
      <c r="B552" s="602" t="s">
        <v>1408</v>
      </c>
      <c r="C552" s="601" t="s">
        <v>471</v>
      </c>
      <c r="D552" s="159">
        <f t="shared" si="24"/>
        <v>3773.5327830388828</v>
      </c>
      <c r="E552" s="147" t="str">
        <f t="shared" si="26"/>
        <v>DER/SP 31/10/2024</v>
      </c>
      <c r="F552" s="147">
        <v>4525.4399999999996</v>
      </c>
      <c r="G552" s="677">
        <f t="shared" si="25"/>
        <v>4525.4399999999996</v>
      </c>
    </row>
    <row r="553" spans="1:7" ht="13.8" x14ac:dyDescent="0.25">
      <c r="A553" s="601" t="s">
        <v>1409</v>
      </c>
      <c r="B553" s="602" t="s">
        <v>1410</v>
      </c>
      <c r="C553" s="601" t="s">
        <v>471</v>
      </c>
      <c r="D553" s="159">
        <f t="shared" si="24"/>
        <v>1340.6037559386718</v>
      </c>
      <c r="E553" s="147" t="str">
        <f t="shared" si="26"/>
        <v>DER/SP 31/10/2024</v>
      </c>
      <c r="F553" s="147">
        <v>1607.73</v>
      </c>
      <c r="G553" s="677">
        <f t="shared" si="25"/>
        <v>1607.73</v>
      </c>
    </row>
    <row r="554" spans="1:7" ht="13.8" x14ac:dyDescent="0.25">
      <c r="A554" s="601" t="s">
        <v>1411</v>
      </c>
      <c r="B554" s="602" t="s">
        <v>1412</v>
      </c>
      <c r="C554" s="601" t="s">
        <v>471</v>
      </c>
      <c r="D554" s="159">
        <f t="shared" si="24"/>
        <v>183.57181670423429</v>
      </c>
      <c r="E554" s="147" t="str">
        <f t="shared" si="26"/>
        <v>DER/SP 31/10/2024</v>
      </c>
      <c r="F554" s="147">
        <v>220.15</v>
      </c>
      <c r="G554" s="677">
        <f t="shared" si="25"/>
        <v>220.15</v>
      </c>
    </row>
    <row r="555" spans="1:7" ht="13.8" x14ac:dyDescent="0.25">
      <c r="A555" s="601" t="s">
        <v>1413</v>
      </c>
      <c r="B555" s="602" t="s">
        <v>1414</v>
      </c>
      <c r="C555" s="601" t="s">
        <v>471</v>
      </c>
      <c r="D555" s="159">
        <f t="shared" si="24"/>
        <v>1099.1294774949779</v>
      </c>
      <c r="E555" s="147" t="str">
        <f t="shared" si="26"/>
        <v>DER/SP 31/10/2024</v>
      </c>
      <c r="F555" s="147">
        <v>1318.14</v>
      </c>
      <c r="G555" s="677">
        <f t="shared" si="25"/>
        <v>1318.14</v>
      </c>
    </row>
    <row r="556" spans="1:7" ht="13.8" x14ac:dyDescent="0.25">
      <c r="A556" s="601" t="s">
        <v>1415</v>
      </c>
      <c r="B556" s="602" t="s">
        <v>1416</v>
      </c>
      <c r="C556" s="601" t="s">
        <v>471</v>
      </c>
      <c r="D556" s="159">
        <f t="shared" si="24"/>
        <v>1097.8370118311507</v>
      </c>
      <c r="E556" s="147" t="str">
        <f t="shared" si="26"/>
        <v>DER/SP 31/10/2024</v>
      </c>
      <c r="F556" s="147">
        <v>1316.59</v>
      </c>
      <c r="G556" s="677">
        <f t="shared" si="25"/>
        <v>1316.59</v>
      </c>
    </row>
    <row r="557" spans="1:7" ht="13.8" x14ac:dyDescent="0.25">
      <c r="A557" s="601" t="s">
        <v>1417</v>
      </c>
      <c r="B557" s="602" t="s">
        <v>1418</v>
      </c>
      <c r="C557" s="601" t="s">
        <v>471</v>
      </c>
      <c r="D557" s="159">
        <f t="shared" si="24"/>
        <v>1456.4253563938985</v>
      </c>
      <c r="E557" s="147" t="str">
        <f t="shared" si="26"/>
        <v>DER/SP 31/10/2024</v>
      </c>
      <c r="F557" s="147">
        <v>1746.63</v>
      </c>
      <c r="G557" s="677">
        <f t="shared" si="25"/>
        <v>1746.63</v>
      </c>
    </row>
    <row r="558" spans="1:7" ht="13.8" x14ac:dyDescent="0.25">
      <c r="A558" s="601" t="s">
        <v>1419</v>
      </c>
      <c r="B558" s="602" t="s">
        <v>1420</v>
      </c>
      <c r="C558" s="601" t="s">
        <v>471</v>
      </c>
      <c r="D558" s="159">
        <f t="shared" si="24"/>
        <v>720.57045380406123</v>
      </c>
      <c r="E558" s="147" t="str">
        <f t="shared" si="26"/>
        <v>DER/SP 31/10/2024</v>
      </c>
      <c r="F558" s="147">
        <v>864.15</v>
      </c>
      <c r="G558" s="677">
        <f t="shared" si="25"/>
        <v>864.15</v>
      </c>
    </row>
    <row r="559" spans="1:7" ht="13.8" x14ac:dyDescent="0.25">
      <c r="A559" s="601" t="s">
        <v>1421</v>
      </c>
      <c r="B559" s="602" t="s">
        <v>1422</v>
      </c>
      <c r="C559" s="601" t="s">
        <v>471</v>
      </c>
      <c r="D559" s="159">
        <f t="shared" si="24"/>
        <v>567.74264292260739</v>
      </c>
      <c r="E559" s="147" t="str">
        <f t="shared" si="26"/>
        <v>DER/SP 31/10/2024</v>
      </c>
      <c r="F559" s="147">
        <v>680.87</v>
      </c>
      <c r="G559" s="677">
        <f t="shared" si="25"/>
        <v>680.87</v>
      </c>
    </row>
    <row r="560" spans="1:7" ht="13.8" x14ac:dyDescent="0.25">
      <c r="A560" s="601" t="s">
        <v>1423</v>
      </c>
      <c r="B560" s="602" t="s">
        <v>1299</v>
      </c>
      <c r="C560" s="601" t="s">
        <v>471</v>
      </c>
      <c r="D560" s="159">
        <f t="shared" si="24"/>
        <v>23.806383678882078</v>
      </c>
      <c r="E560" s="147" t="str">
        <f t="shared" si="26"/>
        <v>DER/SP 31/10/2024</v>
      </c>
      <c r="F560" s="147">
        <v>28.55</v>
      </c>
      <c r="G560" s="677">
        <f t="shared" si="25"/>
        <v>28.55</v>
      </c>
    </row>
    <row r="561" spans="1:7" ht="13.8" x14ac:dyDescent="0.25">
      <c r="A561" s="601" t="s">
        <v>1424</v>
      </c>
      <c r="B561" s="602" t="s">
        <v>1004</v>
      </c>
      <c r="C561" s="601" t="s">
        <v>471</v>
      </c>
      <c r="D561" s="159">
        <f t="shared" si="24"/>
        <v>92.874081056178127</v>
      </c>
      <c r="E561" s="147" t="str">
        <f t="shared" si="26"/>
        <v>DER/SP 31/10/2024</v>
      </c>
      <c r="F561" s="147">
        <v>111.38</v>
      </c>
      <c r="G561" s="677">
        <f t="shared" si="25"/>
        <v>111.38</v>
      </c>
    </row>
    <row r="562" spans="1:7" ht="13.8" x14ac:dyDescent="0.25">
      <c r="A562" s="601" t="s">
        <v>1425</v>
      </c>
      <c r="B562" s="602" t="s">
        <v>1426</v>
      </c>
      <c r="C562" s="601" t="s">
        <v>471</v>
      </c>
      <c r="D562" s="159">
        <f t="shared" si="24"/>
        <v>127.85403886105041</v>
      </c>
      <c r="E562" s="147" t="str">
        <f t="shared" si="26"/>
        <v>DER/SP 31/10/2024</v>
      </c>
      <c r="F562" s="147">
        <v>153.33000000000001</v>
      </c>
      <c r="G562" s="677">
        <f t="shared" si="25"/>
        <v>153.33000000000001</v>
      </c>
    </row>
    <row r="563" spans="1:7" ht="13.8" x14ac:dyDescent="0.25">
      <c r="A563" s="601" t="s">
        <v>1427</v>
      </c>
      <c r="B563" s="602" t="s">
        <v>1428</v>
      </c>
      <c r="C563" s="601" t="s">
        <v>471</v>
      </c>
      <c r="D563" s="159">
        <f t="shared" si="24"/>
        <v>184.86428236806151</v>
      </c>
      <c r="E563" s="147" t="str">
        <f t="shared" si="26"/>
        <v>DER/SP 31/10/2024</v>
      </c>
      <c r="F563" s="147">
        <v>221.7</v>
      </c>
      <c r="G563" s="677">
        <f t="shared" si="25"/>
        <v>221.7</v>
      </c>
    </row>
    <row r="564" spans="1:7" ht="13.8" x14ac:dyDescent="0.25">
      <c r="A564" s="601" t="s">
        <v>1429</v>
      </c>
      <c r="B564" s="602" t="s">
        <v>1430</v>
      </c>
      <c r="C564" s="601" t="s">
        <v>316</v>
      </c>
      <c r="D564" s="159">
        <f t="shared" si="24"/>
        <v>9588.3691585501747</v>
      </c>
      <c r="E564" s="147" t="str">
        <f t="shared" si="26"/>
        <v>DER/SP 31/10/2024</v>
      </c>
      <c r="F564" s="147">
        <v>11498.93</v>
      </c>
      <c r="G564" s="677">
        <f t="shared" si="25"/>
        <v>11498.93</v>
      </c>
    </row>
    <row r="565" spans="1:7" ht="13.8" x14ac:dyDescent="0.25">
      <c r="A565" s="601" t="s">
        <v>1431</v>
      </c>
      <c r="B565" s="602" t="s">
        <v>1432</v>
      </c>
      <c r="C565" s="601" t="s">
        <v>316</v>
      </c>
      <c r="D565" s="159">
        <f t="shared" si="24"/>
        <v>10692.15151243493</v>
      </c>
      <c r="E565" s="147" t="str">
        <f t="shared" si="26"/>
        <v>DER/SP 31/10/2024</v>
      </c>
      <c r="F565" s="147">
        <v>12822.65</v>
      </c>
      <c r="G565" s="677">
        <f t="shared" si="25"/>
        <v>12822.65</v>
      </c>
    </row>
    <row r="566" spans="1:7" ht="16.2" x14ac:dyDescent="0.25">
      <c r="A566" s="601" t="s">
        <v>1433</v>
      </c>
      <c r="B566" s="602" t="s">
        <v>846</v>
      </c>
      <c r="C566" s="601" t="s">
        <v>4192</v>
      </c>
      <c r="D566" s="159">
        <f t="shared" si="24"/>
        <v>3.2019794510300232</v>
      </c>
      <c r="E566" s="147" t="str">
        <f t="shared" si="26"/>
        <v>DER/SP 31/10/2024</v>
      </c>
      <c r="F566" s="147">
        <v>3.84</v>
      </c>
      <c r="G566" s="677">
        <f t="shared" si="25"/>
        <v>3.84</v>
      </c>
    </row>
    <row r="567" spans="1:7" ht="16.2" x14ac:dyDescent="0.25">
      <c r="A567" s="601" t="s">
        <v>1434</v>
      </c>
      <c r="B567" s="602" t="s">
        <v>1435</v>
      </c>
      <c r="C567" s="601" t="s">
        <v>4191</v>
      </c>
      <c r="D567" s="159">
        <f t="shared" si="24"/>
        <v>149.10884516489293</v>
      </c>
      <c r="E567" s="147" t="str">
        <f t="shared" si="26"/>
        <v>DER/SP 31/10/2024</v>
      </c>
      <c r="F567" s="147">
        <v>178.82</v>
      </c>
      <c r="G567" s="677">
        <f t="shared" si="25"/>
        <v>178.82</v>
      </c>
    </row>
    <row r="568" spans="1:7" ht="16.2" x14ac:dyDescent="0.25">
      <c r="A568" s="601" t="s">
        <v>1436</v>
      </c>
      <c r="B568" s="602" t="s">
        <v>1437</v>
      </c>
      <c r="C568" s="601" t="s">
        <v>4191</v>
      </c>
      <c r="D568" s="159">
        <f t="shared" si="24"/>
        <v>399.5303213975327</v>
      </c>
      <c r="E568" s="147" t="str">
        <f t="shared" si="26"/>
        <v>DER/SP 31/10/2024</v>
      </c>
      <c r="F568" s="147">
        <v>479.14</v>
      </c>
      <c r="G568" s="677">
        <f t="shared" si="25"/>
        <v>479.14</v>
      </c>
    </row>
    <row r="569" spans="1:7" ht="16.2" x14ac:dyDescent="0.25">
      <c r="A569" s="601" t="s">
        <v>1438</v>
      </c>
      <c r="B569" s="602" t="s">
        <v>840</v>
      </c>
      <c r="C569" s="601" t="s">
        <v>4191</v>
      </c>
      <c r="D569" s="159">
        <f t="shared" si="24"/>
        <v>555.94368218508794</v>
      </c>
      <c r="E569" s="147" t="str">
        <f t="shared" si="26"/>
        <v>DER/SP 31/10/2024</v>
      </c>
      <c r="F569" s="147">
        <v>666.72</v>
      </c>
      <c r="G569" s="677">
        <f t="shared" si="25"/>
        <v>666.72</v>
      </c>
    </row>
    <row r="570" spans="1:7" ht="16.2" x14ac:dyDescent="0.25">
      <c r="A570" s="601" t="s">
        <v>1439</v>
      </c>
      <c r="B570" s="602" t="s">
        <v>905</v>
      </c>
      <c r="C570" s="601" t="s">
        <v>4192</v>
      </c>
      <c r="D570" s="159">
        <f t="shared" si="24"/>
        <v>362.79928108037831</v>
      </c>
      <c r="E570" s="147" t="str">
        <f t="shared" si="26"/>
        <v>DER/SP 31/10/2024</v>
      </c>
      <c r="F570" s="147">
        <v>435.09</v>
      </c>
      <c r="G570" s="677">
        <f t="shared" si="25"/>
        <v>435.09</v>
      </c>
    </row>
    <row r="571" spans="1:7" ht="16.2" x14ac:dyDescent="0.25">
      <c r="A571" s="601" t="s">
        <v>1440</v>
      </c>
      <c r="B571" s="602" t="s">
        <v>907</v>
      </c>
      <c r="C571" s="601" t="s">
        <v>4192</v>
      </c>
      <c r="D571" s="159">
        <f t="shared" si="24"/>
        <v>517.1446968058101</v>
      </c>
      <c r="E571" s="147" t="str">
        <f t="shared" si="26"/>
        <v>DER/SP 31/10/2024</v>
      </c>
      <c r="F571" s="147">
        <v>620.19000000000005</v>
      </c>
      <c r="G571" s="677">
        <f t="shared" si="25"/>
        <v>620.19000000000005</v>
      </c>
    </row>
    <row r="572" spans="1:7" ht="16.2" x14ac:dyDescent="0.25">
      <c r="A572" s="601" t="s">
        <v>1441</v>
      </c>
      <c r="B572" s="602" t="s">
        <v>909</v>
      </c>
      <c r="C572" s="601" t="s">
        <v>4192</v>
      </c>
      <c r="D572" s="159">
        <f t="shared" si="24"/>
        <v>237.83035912051653</v>
      </c>
      <c r="E572" s="147" t="str">
        <f t="shared" si="26"/>
        <v>DER/SP 31/10/2024</v>
      </c>
      <c r="F572" s="147">
        <v>285.22000000000003</v>
      </c>
      <c r="G572" s="677">
        <f t="shared" si="25"/>
        <v>285.22000000000003</v>
      </c>
    </row>
    <row r="573" spans="1:7" ht="16.2" x14ac:dyDescent="0.25">
      <c r="A573" s="601" t="s">
        <v>1442</v>
      </c>
      <c r="B573" s="602" t="s">
        <v>1443</v>
      </c>
      <c r="C573" s="601" t="s">
        <v>4191</v>
      </c>
      <c r="D573" s="159">
        <f t="shared" si="24"/>
        <v>552.43317867236999</v>
      </c>
      <c r="E573" s="147" t="str">
        <f t="shared" si="26"/>
        <v>DER/SP 31/10/2024</v>
      </c>
      <c r="F573" s="147">
        <v>662.51</v>
      </c>
      <c r="G573" s="677">
        <f t="shared" si="25"/>
        <v>662.51</v>
      </c>
    </row>
    <row r="574" spans="1:7" ht="16.2" x14ac:dyDescent="0.25">
      <c r="A574" s="601" t="s">
        <v>1444</v>
      </c>
      <c r="B574" s="602" t="s">
        <v>1445</v>
      </c>
      <c r="C574" s="601" t="s">
        <v>4191</v>
      </c>
      <c r="D574" s="159">
        <f t="shared" si="24"/>
        <v>129.07979661964785</v>
      </c>
      <c r="E574" s="147" t="str">
        <f t="shared" si="26"/>
        <v>DER/SP 31/10/2024</v>
      </c>
      <c r="F574" s="147">
        <v>154.80000000000001</v>
      </c>
      <c r="G574" s="677">
        <f t="shared" si="25"/>
        <v>154.80000000000001</v>
      </c>
    </row>
    <row r="575" spans="1:7" ht="16.2" x14ac:dyDescent="0.25">
      <c r="A575" s="601" t="s">
        <v>1446</v>
      </c>
      <c r="B575" s="602" t="s">
        <v>1447</v>
      </c>
      <c r="C575" s="601" t="s">
        <v>4314</v>
      </c>
      <c r="D575" s="159">
        <f t="shared" si="24"/>
        <v>38.28199911374697</v>
      </c>
      <c r="E575" s="147" t="str">
        <f t="shared" si="26"/>
        <v>DER/SP 31/10/2024</v>
      </c>
      <c r="F575" s="147">
        <v>45.91</v>
      </c>
      <c r="G575" s="677">
        <f t="shared" si="25"/>
        <v>45.91</v>
      </c>
    </row>
    <row r="576" spans="1:7" ht="16.2" x14ac:dyDescent="0.25">
      <c r="A576" s="601" t="s">
        <v>1448</v>
      </c>
      <c r="B576" s="602" t="s">
        <v>610</v>
      </c>
      <c r="C576" s="601" t="s">
        <v>4192</v>
      </c>
      <c r="D576" s="159">
        <f t="shared" si="24"/>
        <v>294.46537066061001</v>
      </c>
      <c r="E576" s="147" t="str">
        <f t="shared" si="26"/>
        <v>DER/SP 31/10/2024</v>
      </c>
      <c r="F576" s="147">
        <v>353.14</v>
      </c>
      <c r="G576" s="677">
        <f t="shared" si="25"/>
        <v>353.14</v>
      </c>
    </row>
    <row r="577" spans="1:7" ht="16.2" x14ac:dyDescent="0.25">
      <c r="A577" s="601" t="s">
        <v>1449</v>
      </c>
      <c r="B577" s="602" t="s">
        <v>608</v>
      </c>
      <c r="C577" s="601" t="s">
        <v>4192</v>
      </c>
      <c r="D577" s="159">
        <f t="shared" si="24"/>
        <v>550.27351024055542</v>
      </c>
      <c r="E577" s="147" t="str">
        <f t="shared" si="26"/>
        <v>DER/SP 31/10/2024</v>
      </c>
      <c r="F577" s="147">
        <v>659.92</v>
      </c>
      <c r="G577" s="677">
        <f t="shared" si="25"/>
        <v>659.92</v>
      </c>
    </row>
    <row r="578" spans="1:7" ht="13.8" x14ac:dyDescent="0.25">
      <c r="A578" s="601" t="s">
        <v>1450</v>
      </c>
      <c r="B578" s="602" t="s">
        <v>1451</v>
      </c>
      <c r="C578" s="601" t="s">
        <v>1452</v>
      </c>
      <c r="D578" s="159">
        <f t="shared" si="24"/>
        <v>2.5349003987321019</v>
      </c>
      <c r="E578" s="147" t="str">
        <f t="shared" si="26"/>
        <v>DER/SP 31/10/2024</v>
      </c>
      <c r="F578" s="147">
        <v>3.04</v>
      </c>
      <c r="G578" s="677">
        <f t="shared" si="25"/>
        <v>3.04</v>
      </c>
    </row>
    <row r="579" spans="1:7" ht="16.2" x14ac:dyDescent="0.25">
      <c r="A579" s="601" t="s">
        <v>1453</v>
      </c>
      <c r="B579" s="602" t="s">
        <v>1454</v>
      </c>
      <c r="C579" s="601" t="s">
        <v>4191</v>
      </c>
      <c r="D579" s="159">
        <f t="shared" si="24"/>
        <v>21.271483280149976</v>
      </c>
      <c r="E579" s="147" t="str">
        <f t="shared" si="26"/>
        <v>DER/SP 31/10/2024</v>
      </c>
      <c r="F579" s="147">
        <v>25.51</v>
      </c>
      <c r="G579" s="677">
        <f t="shared" si="25"/>
        <v>25.51</v>
      </c>
    </row>
    <row r="580" spans="1:7" ht="16.2" x14ac:dyDescent="0.25">
      <c r="A580" s="601" t="s">
        <v>1455</v>
      </c>
      <c r="B580" s="602" t="s">
        <v>1456</v>
      </c>
      <c r="C580" s="601" t="s">
        <v>4191</v>
      </c>
      <c r="D580" s="159">
        <f t="shared" si="24"/>
        <v>13.850228823335597</v>
      </c>
      <c r="E580" s="147" t="str">
        <f t="shared" si="26"/>
        <v>DER/SP 31/10/2024</v>
      </c>
      <c r="F580" s="147">
        <v>16.61</v>
      </c>
      <c r="G580" s="677">
        <f t="shared" si="25"/>
        <v>16.61</v>
      </c>
    </row>
    <row r="581" spans="1:7" ht="13.8" x14ac:dyDescent="0.25">
      <c r="A581" s="601" t="s">
        <v>1457</v>
      </c>
      <c r="B581" s="602" t="s">
        <v>1458</v>
      </c>
      <c r="C581" s="601" t="s">
        <v>471</v>
      </c>
      <c r="D581" s="159">
        <f t="shared" si="24"/>
        <v>65.390424101503768</v>
      </c>
      <c r="E581" s="147" t="str">
        <f t="shared" si="26"/>
        <v>DER/SP 31/10/2024</v>
      </c>
      <c r="F581" s="147">
        <v>78.42</v>
      </c>
      <c r="G581" s="677">
        <f t="shared" si="25"/>
        <v>78.42</v>
      </c>
    </row>
    <row r="582" spans="1:7" ht="16.2" x14ac:dyDescent="0.25">
      <c r="A582" s="601" t="s">
        <v>1459</v>
      </c>
      <c r="B582" s="602" t="s">
        <v>1460</v>
      </c>
      <c r="C582" s="601" t="s">
        <v>4191</v>
      </c>
      <c r="D582" s="159">
        <f t="shared" si="24"/>
        <v>67.241568471630487</v>
      </c>
      <c r="E582" s="147" t="str">
        <f t="shared" si="26"/>
        <v>DER/SP 31/10/2024</v>
      </c>
      <c r="F582" s="147">
        <v>80.64</v>
      </c>
      <c r="G582" s="677">
        <f t="shared" si="25"/>
        <v>80.64</v>
      </c>
    </row>
    <row r="583" spans="1:7" ht="16.2" x14ac:dyDescent="0.25">
      <c r="A583" s="601" t="s">
        <v>1461</v>
      </c>
      <c r="B583" s="602" t="s">
        <v>1462</v>
      </c>
      <c r="C583" s="601" t="s">
        <v>4191</v>
      </c>
      <c r="D583" s="159">
        <f t="shared" ref="D583:D646" si="27">(G583/(1+0.35))*(1+$D$3)</f>
        <v>7.1210688832803122</v>
      </c>
      <c r="E583" s="147" t="str">
        <f t="shared" si="26"/>
        <v>DER/SP 31/10/2024</v>
      </c>
      <c r="F583" s="147">
        <v>8.5399999999999991</v>
      </c>
      <c r="G583" s="677">
        <f t="shared" ref="G583:G646" si="28">F583*(1-$G$3)</f>
        <v>8.5399999999999991</v>
      </c>
    </row>
    <row r="584" spans="1:7" ht="16.2" x14ac:dyDescent="0.25">
      <c r="A584" s="601" t="s">
        <v>1463</v>
      </c>
      <c r="B584" s="602" t="s">
        <v>1464</v>
      </c>
      <c r="C584" s="601" t="s">
        <v>4191</v>
      </c>
      <c r="D584" s="159">
        <f t="shared" si="27"/>
        <v>11.206928078605081</v>
      </c>
      <c r="E584" s="147" t="str">
        <f t="shared" ref="E584:E647" si="29">$E$6</f>
        <v>DER/SP 31/10/2024</v>
      </c>
      <c r="F584" s="147">
        <v>13.44</v>
      </c>
      <c r="G584" s="677">
        <f t="shared" si="28"/>
        <v>13.44</v>
      </c>
    </row>
    <row r="585" spans="1:7" ht="16.2" x14ac:dyDescent="0.25">
      <c r="A585" s="601" t="s">
        <v>1465</v>
      </c>
      <c r="B585" s="602" t="s">
        <v>1466</v>
      </c>
      <c r="C585" s="601" t="s">
        <v>4191</v>
      </c>
      <c r="D585" s="159">
        <f t="shared" si="27"/>
        <v>8.5469503575671197</v>
      </c>
      <c r="E585" s="147" t="str">
        <f t="shared" si="29"/>
        <v>DER/SP 31/10/2024</v>
      </c>
      <c r="F585" s="147">
        <v>10.25</v>
      </c>
      <c r="G585" s="677">
        <f t="shared" si="28"/>
        <v>10.25</v>
      </c>
    </row>
    <row r="586" spans="1:7" ht="13.8" x14ac:dyDescent="0.25">
      <c r="A586" s="601" t="s">
        <v>1467</v>
      </c>
      <c r="B586" s="602" t="s">
        <v>1468</v>
      </c>
      <c r="C586" s="601" t="s">
        <v>471</v>
      </c>
      <c r="D586" s="159">
        <f t="shared" si="27"/>
        <v>8.8137819784862881</v>
      </c>
      <c r="E586" s="147" t="str">
        <f t="shared" si="29"/>
        <v>DER/SP 31/10/2024</v>
      </c>
      <c r="F586" s="147">
        <v>10.57</v>
      </c>
      <c r="G586" s="677">
        <f t="shared" si="28"/>
        <v>10.57</v>
      </c>
    </row>
    <row r="587" spans="1:7" ht="16.2" x14ac:dyDescent="0.25">
      <c r="A587" s="601" t="s">
        <v>1469</v>
      </c>
      <c r="B587" s="602" t="s">
        <v>1470</v>
      </c>
      <c r="C587" s="601" t="s">
        <v>4191</v>
      </c>
      <c r="D587" s="159">
        <f t="shared" si="27"/>
        <v>12.032438405823761</v>
      </c>
      <c r="E587" s="147" t="str">
        <f t="shared" si="29"/>
        <v>DER/SP 31/10/2024</v>
      </c>
      <c r="F587" s="147">
        <v>14.43</v>
      </c>
      <c r="G587" s="677">
        <f t="shared" si="28"/>
        <v>14.43</v>
      </c>
    </row>
    <row r="588" spans="1:7" ht="16.2" x14ac:dyDescent="0.25">
      <c r="A588" s="601" t="s">
        <v>1471</v>
      </c>
      <c r="B588" s="602" t="s">
        <v>858</v>
      </c>
      <c r="C588" s="601" t="s">
        <v>4192</v>
      </c>
      <c r="D588" s="159">
        <f t="shared" si="27"/>
        <v>31.861363235379482</v>
      </c>
      <c r="E588" s="147" t="str">
        <f t="shared" si="29"/>
        <v>DER/SP 31/10/2024</v>
      </c>
      <c r="F588" s="147">
        <v>38.21</v>
      </c>
      <c r="G588" s="677">
        <f t="shared" si="28"/>
        <v>38.21</v>
      </c>
    </row>
    <row r="589" spans="1:7" ht="16.2" x14ac:dyDescent="0.25">
      <c r="A589" s="601" t="s">
        <v>1472</v>
      </c>
      <c r="B589" s="602" t="s">
        <v>860</v>
      </c>
      <c r="C589" s="601" t="s">
        <v>4192</v>
      </c>
      <c r="D589" s="159">
        <f t="shared" si="27"/>
        <v>34.071062596116349</v>
      </c>
      <c r="E589" s="147" t="str">
        <f t="shared" si="29"/>
        <v>DER/SP 31/10/2024</v>
      </c>
      <c r="F589" s="147">
        <v>40.86</v>
      </c>
      <c r="G589" s="677">
        <f t="shared" si="28"/>
        <v>40.86</v>
      </c>
    </row>
    <row r="590" spans="1:7" ht="16.2" x14ac:dyDescent="0.25">
      <c r="A590" s="601" t="s">
        <v>1473</v>
      </c>
      <c r="B590" s="602" t="s">
        <v>1474</v>
      </c>
      <c r="C590" s="601" t="s">
        <v>4191</v>
      </c>
      <c r="D590" s="159">
        <f t="shared" si="27"/>
        <v>80.441395218975615</v>
      </c>
      <c r="E590" s="147" t="str">
        <f t="shared" si="29"/>
        <v>DER/SP 31/10/2024</v>
      </c>
      <c r="F590" s="147">
        <v>96.47</v>
      </c>
      <c r="G590" s="677">
        <f t="shared" si="28"/>
        <v>96.47</v>
      </c>
    </row>
    <row r="591" spans="1:7" ht="16.2" x14ac:dyDescent="0.25">
      <c r="A591" s="601" t="s">
        <v>1475</v>
      </c>
      <c r="B591" s="602" t="s">
        <v>1476</v>
      </c>
      <c r="C591" s="601" t="s">
        <v>4191</v>
      </c>
      <c r="D591" s="159">
        <f t="shared" si="27"/>
        <v>69.076035865449782</v>
      </c>
      <c r="E591" s="147" t="str">
        <f t="shared" si="29"/>
        <v>DER/SP 31/10/2024</v>
      </c>
      <c r="F591" s="147">
        <v>82.84</v>
      </c>
      <c r="G591" s="677">
        <f t="shared" si="28"/>
        <v>82.84</v>
      </c>
    </row>
    <row r="592" spans="1:7" ht="13.8" x14ac:dyDescent="0.25">
      <c r="A592" s="601" t="s">
        <v>1477</v>
      </c>
      <c r="B592" s="602" t="s">
        <v>1478</v>
      </c>
      <c r="C592" s="601" t="s">
        <v>316</v>
      </c>
      <c r="D592" s="159">
        <f t="shared" si="27"/>
        <v>78.540219919926528</v>
      </c>
      <c r="E592" s="147" t="str">
        <f t="shared" si="29"/>
        <v>DER/SP 31/10/2024</v>
      </c>
      <c r="F592" s="147">
        <v>94.19</v>
      </c>
      <c r="G592" s="677">
        <f t="shared" si="28"/>
        <v>94.19</v>
      </c>
    </row>
    <row r="593" spans="1:7" ht="13.8" x14ac:dyDescent="0.25">
      <c r="A593" s="601" t="s">
        <v>1479</v>
      </c>
      <c r="B593" s="602" t="s">
        <v>1480</v>
      </c>
      <c r="C593" s="601" t="s">
        <v>316</v>
      </c>
      <c r="D593" s="159">
        <f t="shared" si="27"/>
        <v>31.269330576465073</v>
      </c>
      <c r="E593" s="147" t="str">
        <f t="shared" si="29"/>
        <v>DER/SP 31/10/2024</v>
      </c>
      <c r="F593" s="147">
        <v>37.5</v>
      </c>
      <c r="G593" s="677">
        <f t="shared" si="28"/>
        <v>37.5</v>
      </c>
    </row>
    <row r="594" spans="1:7" ht="13.8" x14ac:dyDescent="0.25">
      <c r="A594" s="601" t="s">
        <v>1481</v>
      </c>
      <c r="B594" s="602" t="s">
        <v>1482</v>
      </c>
      <c r="C594" s="601" t="s">
        <v>316</v>
      </c>
      <c r="D594" s="159">
        <f t="shared" si="27"/>
        <v>13.958629169334008</v>
      </c>
      <c r="E594" s="147" t="str">
        <f t="shared" si="29"/>
        <v>DER/SP 31/10/2024</v>
      </c>
      <c r="F594" s="147">
        <v>16.739999999999998</v>
      </c>
      <c r="G594" s="677">
        <f t="shared" si="28"/>
        <v>16.739999999999998</v>
      </c>
    </row>
    <row r="595" spans="1:7" ht="13.8" x14ac:dyDescent="0.25">
      <c r="A595" s="601" t="s">
        <v>1483</v>
      </c>
      <c r="B595" s="602" t="s">
        <v>1484</v>
      </c>
      <c r="C595" s="601" t="s">
        <v>316</v>
      </c>
      <c r="D595" s="159">
        <f t="shared" si="27"/>
        <v>42.442904702455259</v>
      </c>
      <c r="E595" s="147" t="str">
        <f t="shared" si="29"/>
        <v>DER/SP 31/10/2024</v>
      </c>
      <c r="F595" s="147">
        <v>50.9</v>
      </c>
      <c r="G595" s="677">
        <f t="shared" si="28"/>
        <v>50.9</v>
      </c>
    </row>
    <row r="596" spans="1:7" ht="13.8" x14ac:dyDescent="0.25">
      <c r="A596" s="601" t="s">
        <v>1485</v>
      </c>
      <c r="B596" s="602" t="s">
        <v>1486</v>
      </c>
      <c r="C596" s="601" t="s">
        <v>316</v>
      </c>
      <c r="D596" s="159">
        <f t="shared" si="27"/>
        <v>67.016429291479952</v>
      </c>
      <c r="E596" s="147" t="str">
        <f t="shared" si="29"/>
        <v>DER/SP 31/10/2024</v>
      </c>
      <c r="F596" s="147">
        <v>80.37</v>
      </c>
      <c r="G596" s="677">
        <f t="shared" si="28"/>
        <v>80.37</v>
      </c>
    </row>
    <row r="597" spans="1:7" ht="13.8" x14ac:dyDescent="0.25">
      <c r="A597" s="601" t="s">
        <v>1487</v>
      </c>
      <c r="B597" s="602" t="s">
        <v>1488</v>
      </c>
      <c r="C597" s="601" t="s">
        <v>316</v>
      </c>
      <c r="D597" s="159">
        <f t="shared" si="27"/>
        <v>6.5957441295957002</v>
      </c>
      <c r="E597" s="147" t="str">
        <f t="shared" si="29"/>
        <v>DER/SP 31/10/2024</v>
      </c>
      <c r="F597" s="147">
        <v>7.91</v>
      </c>
      <c r="G597" s="677">
        <f t="shared" si="28"/>
        <v>7.91</v>
      </c>
    </row>
    <row r="598" spans="1:7" ht="13.8" x14ac:dyDescent="0.25">
      <c r="A598" s="601" t="s">
        <v>1489</v>
      </c>
      <c r="B598" s="602" t="s">
        <v>1490</v>
      </c>
      <c r="C598" s="601" t="s">
        <v>316</v>
      </c>
      <c r="D598" s="159">
        <f t="shared" si="27"/>
        <v>10.606556931536954</v>
      </c>
      <c r="E598" s="147" t="str">
        <f t="shared" si="29"/>
        <v>DER/SP 31/10/2024</v>
      </c>
      <c r="F598" s="147">
        <v>12.72</v>
      </c>
      <c r="G598" s="677">
        <f t="shared" si="28"/>
        <v>12.72</v>
      </c>
    </row>
    <row r="599" spans="1:7" ht="13.8" x14ac:dyDescent="0.25">
      <c r="A599" s="601" t="s">
        <v>1491</v>
      </c>
      <c r="B599" s="602" t="s">
        <v>1492</v>
      </c>
      <c r="C599" s="601" t="s">
        <v>316</v>
      </c>
      <c r="D599" s="159">
        <f t="shared" si="27"/>
        <v>169.77995729797479</v>
      </c>
      <c r="E599" s="147" t="str">
        <f t="shared" si="29"/>
        <v>DER/SP 31/10/2024</v>
      </c>
      <c r="F599" s="147">
        <v>203.61</v>
      </c>
      <c r="G599" s="677">
        <f t="shared" si="28"/>
        <v>203.61</v>
      </c>
    </row>
    <row r="600" spans="1:7" ht="13.8" x14ac:dyDescent="0.25">
      <c r="A600" s="601" t="s">
        <v>1493</v>
      </c>
      <c r="B600" s="602" t="s">
        <v>1494</v>
      </c>
      <c r="C600" s="601" t="s">
        <v>316</v>
      </c>
      <c r="D600" s="159">
        <f t="shared" si="27"/>
        <v>171.03906900918707</v>
      </c>
      <c r="E600" s="147" t="str">
        <f t="shared" si="29"/>
        <v>DER/SP 31/10/2024</v>
      </c>
      <c r="F600" s="147">
        <v>205.12</v>
      </c>
      <c r="G600" s="677">
        <f t="shared" si="28"/>
        <v>205.12</v>
      </c>
    </row>
    <row r="601" spans="1:7" ht="16.2" x14ac:dyDescent="0.25">
      <c r="A601" s="601" t="s">
        <v>1495</v>
      </c>
      <c r="B601" s="602" t="s">
        <v>1496</v>
      </c>
      <c r="C601" s="601" t="s">
        <v>4191</v>
      </c>
      <c r="D601" s="159">
        <f t="shared" si="27"/>
        <v>144.1307677371197</v>
      </c>
      <c r="E601" s="147" t="str">
        <f t="shared" si="29"/>
        <v>DER/SP 31/10/2024</v>
      </c>
      <c r="F601" s="147">
        <v>172.85</v>
      </c>
      <c r="G601" s="677">
        <f t="shared" si="28"/>
        <v>172.85</v>
      </c>
    </row>
    <row r="602" spans="1:7" ht="16.2" x14ac:dyDescent="0.25">
      <c r="A602" s="601" t="s">
        <v>1497</v>
      </c>
      <c r="B602" s="602" t="s">
        <v>1341</v>
      </c>
      <c r="C602" s="601" t="s">
        <v>4191</v>
      </c>
      <c r="D602" s="159">
        <f t="shared" si="27"/>
        <v>167.16167201770543</v>
      </c>
      <c r="E602" s="147" t="str">
        <f t="shared" si="29"/>
        <v>DER/SP 31/10/2024</v>
      </c>
      <c r="F602" s="147">
        <v>200.47</v>
      </c>
      <c r="G602" s="677">
        <f t="shared" si="28"/>
        <v>200.47</v>
      </c>
    </row>
    <row r="603" spans="1:7" ht="16.2" x14ac:dyDescent="0.25">
      <c r="A603" s="601" t="s">
        <v>1498</v>
      </c>
      <c r="B603" s="602" t="s">
        <v>1499</v>
      </c>
      <c r="C603" s="601" t="s">
        <v>4191</v>
      </c>
      <c r="D603" s="159">
        <f t="shared" si="27"/>
        <v>124.4185817417161</v>
      </c>
      <c r="E603" s="147" t="str">
        <f t="shared" si="29"/>
        <v>DER/SP 31/10/2024</v>
      </c>
      <c r="F603" s="147">
        <v>149.21</v>
      </c>
      <c r="G603" s="677">
        <f t="shared" si="28"/>
        <v>149.21</v>
      </c>
    </row>
    <row r="604" spans="1:7" ht="13.8" x14ac:dyDescent="0.25">
      <c r="A604" s="601" t="s">
        <v>1500</v>
      </c>
      <c r="B604" s="602" t="s">
        <v>866</v>
      </c>
      <c r="C604" s="601" t="s">
        <v>867</v>
      </c>
      <c r="D604" s="159">
        <f t="shared" si="27"/>
        <v>12.899641173811059</v>
      </c>
      <c r="E604" s="147" t="str">
        <f t="shared" si="29"/>
        <v>DER/SP 31/10/2024</v>
      </c>
      <c r="F604" s="147">
        <v>15.47</v>
      </c>
      <c r="G604" s="677">
        <f t="shared" si="28"/>
        <v>15.47</v>
      </c>
    </row>
    <row r="605" spans="1:7" ht="13.8" x14ac:dyDescent="0.25">
      <c r="A605" s="601" t="s">
        <v>1501</v>
      </c>
      <c r="B605" s="602" t="s">
        <v>1502</v>
      </c>
      <c r="C605" s="601" t="s">
        <v>867</v>
      </c>
      <c r="D605" s="159">
        <f t="shared" si="27"/>
        <v>12.732871410736578</v>
      </c>
      <c r="E605" s="147" t="str">
        <f t="shared" si="29"/>
        <v>DER/SP 31/10/2024</v>
      </c>
      <c r="F605" s="147">
        <v>15.27</v>
      </c>
      <c r="G605" s="677">
        <f t="shared" si="28"/>
        <v>15.27</v>
      </c>
    </row>
    <row r="606" spans="1:7" ht="13.8" x14ac:dyDescent="0.25">
      <c r="A606" s="601" t="s">
        <v>1503</v>
      </c>
      <c r="B606" s="602" t="s">
        <v>871</v>
      </c>
      <c r="C606" s="601" t="s">
        <v>867</v>
      </c>
      <c r="D606" s="159">
        <f t="shared" si="27"/>
        <v>16.226697947146942</v>
      </c>
      <c r="E606" s="147" t="str">
        <f t="shared" si="29"/>
        <v>DER/SP 31/10/2024</v>
      </c>
      <c r="F606" s="147">
        <v>19.46</v>
      </c>
      <c r="G606" s="677">
        <f t="shared" si="28"/>
        <v>19.46</v>
      </c>
    </row>
    <row r="607" spans="1:7" ht="13.8" x14ac:dyDescent="0.25">
      <c r="A607" s="601" t="s">
        <v>1504</v>
      </c>
      <c r="B607" s="602" t="s">
        <v>1223</v>
      </c>
      <c r="C607" s="601" t="s">
        <v>867</v>
      </c>
      <c r="D607" s="159">
        <f t="shared" si="27"/>
        <v>28.242459376663252</v>
      </c>
      <c r="E607" s="147" t="str">
        <f t="shared" si="29"/>
        <v>DER/SP 31/10/2024</v>
      </c>
      <c r="F607" s="147">
        <v>33.869999999999997</v>
      </c>
      <c r="G607" s="677">
        <f t="shared" si="28"/>
        <v>33.869999999999997</v>
      </c>
    </row>
    <row r="608" spans="1:7" ht="13.8" x14ac:dyDescent="0.25">
      <c r="A608" s="601" t="s">
        <v>1505</v>
      </c>
      <c r="B608" s="602" t="s">
        <v>873</v>
      </c>
      <c r="C608" s="601" t="s">
        <v>867</v>
      </c>
      <c r="D608" s="159">
        <f t="shared" si="27"/>
        <v>10.815019135380055</v>
      </c>
      <c r="E608" s="147" t="str">
        <f t="shared" si="29"/>
        <v>DER/SP 31/10/2024</v>
      </c>
      <c r="F608" s="147">
        <v>12.97</v>
      </c>
      <c r="G608" s="677">
        <f t="shared" si="28"/>
        <v>12.97</v>
      </c>
    </row>
    <row r="609" spans="1:7" ht="13.8" x14ac:dyDescent="0.25">
      <c r="A609" s="601" t="s">
        <v>1506</v>
      </c>
      <c r="B609" s="602" t="s">
        <v>1507</v>
      </c>
      <c r="C609" s="601" t="s">
        <v>867</v>
      </c>
      <c r="D609" s="159">
        <f t="shared" si="27"/>
        <v>29.218062490648965</v>
      </c>
      <c r="E609" s="147" t="str">
        <f t="shared" si="29"/>
        <v>DER/SP 31/10/2024</v>
      </c>
      <c r="F609" s="147">
        <v>35.04</v>
      </c>
      <c r="G609" s="677">
        <f t="shared" si="28"/>
        <v>35.04</v>
      </c>
    </row>
    <row r="610" spans="1:7" ht="13.8" x14ac:dyDescent="0.25">
      <c r="A610" s="601" t="s">
        <v>1508</v>
      </c>
      <c r="B610" s="602" t="s">
        <v>1509</v>
      </c>
      <c r="C610" s="601" t="s">
        <v>867</v>
      </c>
      <c r="D610" s="159">
        <f t="shared" si="27"/>
        <v>13.591735690570154</v>
      </c>
      <c r="E610" s="147" t="str">
        <f t="shared" si="29"/>
        <v>DER/SP 31/10/2024</v>
      </c>
      <c r="F610" s="147">
        <v>16.3</v>
      </c>
      <c r="G610" s="677">
        <f t="shared" si="28"/>
        <v>16.3</v>
      </c>
    </row>
    <row r="611" spans="1:7" ht="13.8" x14ac:dyDescent="0.25">
      <c r="A611" s="601" t="s">
        <v>1510</v>
      </c>
      <c r="B611" s="602" t="s">
        <v>1511</v>
      </c>
      <c r="C611" s="601" t="s">
        <v>867</v>
      </c>
      <c r="D611" s="159">
        <f t="shared" si="27"/>
        <v>49.205418595125444</v>
      </c>
      <c r="E611" s="147" t="str">
        <f t="shared" si="29"/>
        <v>DER/SP 31/10/2024</v>
      </c>
      <c r="F611" s="147">
        <v>59.01</v>
      </c>
      <c r="G611" s="677">
        <f t="shared" si="28"/>
        <v>59.01</v>
      </c>
    </row>
    <row r="612" spans="1:7" ht="13.8" x14ac:dyDescent="0.25">
      <c r="A612" s="601" t="s">
        <v>1512</v>
      </c>
      <c r="B612" s="602" t="s">
        <v>1513</v>
      </c>
      <c r="C612" s="601" t="s">
        <v>316</v>
      </c>
      <c r="D612" s="159">
        <f t="shared" si="27"/>
        <v>28.450921580506353</v>
      </c>
      <c r="E612" s="147" t="str">
        <f t="shared" si="29"/>
        <v>DER/SP 31/10/2024</v>
      </c>
      <c r="F612" s="147">
        <v>34.119999999999997</v>
      </c>
      <c r="G612" s="677">
        <f t="shared" si="28"/>
        <v>34.119999999999997</v>
      </c>
    </row>
    <row r="613" spans="1:7" ht="13.8" x14ac:dyDescent="0.25">
      <c r="A613" s="601" t="s">
        <v>1514</v>
      </c>
      <c r="B613" s="602" t="s">
        <v>1515</v>
      </c>
      <c r="C613" s="601" t="s">
        <v>316</v>
      </c>
      <c r="D613" s="159">
        <f t="shared" si="27"/>
        <v>36.380823814697898</v>
      </c>
      <c r="E613" s="147" t="str">
        <f t="shared" si="29"/>
        <v>DER/SP 31/10/2024</v>
      </c>
      <c r="F613" s="147">
        <v>43.63</v>
      </c>
      <c r="G613" s="677">
        <f t="shared" si="28"/>
        <v>43.63</v>
      </c>
    </row>
    <row r="614" spans="1:7" ht="13.8" x14ac:dyDescent="0.25">
      <c r="A614" s="601" t="s">
        <v>1516</v>
      </c>
      <c r="B614" s="602" t="s">
        <v>1517</v>
      </c>
      <c r="C614" s="601" t="s">
        <v>316</v>
      </c>
      <c r="D614" s="159">
        <f t="shared" si="27"/>
        <v>49.647358467272817</v>
      </c>
      <c r="E614" s="147" t="str">
        <f t="shared" si="29"/>
        <v>DER/SP 31/10/2024</v>
      </c>
      <c r="F614" s="147">
        <v>59.54</v>
      </c>
      <c r="G614" s="677">
        <f t="shared" si="28"/>
        <v>59.54</v>
      </c>
    </row>
    <row r="615" spans="1:7" ht="13.8" x14ac:dyDescent="0.25">
      <c r="A615" s="601" t="s">
        <v>1518</v>
      </c>
      <c r="B615" s="602" t="s">
        <v>1519</v>
      </c>
      <c r="C615" s="601" t="s">
        <v>316</v>
      </c>
      <c r="D615" s="159">
        <f t="shared" si="27"/>
        <v>77.414524019173811</v>
      </c>
      <c r="E615" s="147" t="str">
        <f t="shared" si="29"/>
        <v>DER/SP 31/10/2024</v>
      </c>
      <c r="F615" s="147">
        <v>92.84</v>
      </c>
      <c r="G615" s="677">
        <f t="shared" si="28"/>
        <v>92.84</v>
      </c>
    </row>
    <row r="616" spans="1:7" ht="13.8" x14ac:dyDescent="0.25">
      <c r="A616" s="601" t="s">
        <v>1520</v>
      </c>
      <c r="B616" s="602" t="s">
        <v>1521</v>
      </c>
      <c r="C616" s="601" t="s">
        <v>316</v>
      </c>
      <c r="D616" s="159">
        <f t="shared" si="27"/>
        <v>19.20353821802642</v>
      </c>
      <c r="E616" s="147" t="str">
        <f t="shared" si="29"/>
        <v>DER/SP 31/10/2024</v>
      </c>
      <c r="F616" s="147">
        <v>23.03</v>
      </c>
      <c r="G616" s="677">
        <f t="shared" si="28"/>
        <v>23.03</v>
      </c>
    </row>
    <row r="617" spans="1:7" ht="13.8" x14ac:dyDescent="0.25">
      <c r="A617" s="601" t="s">
        <v>1522</v>
      </c>
      <c r="B617" s="602" t="s">
        <v>1523</v>
      </c>
      <c r="C617" s="601" t="s">
        <v>316</v>
      </c>
      <c r="D617" s="159">
        <f t="shared" si="27"/>
        <v>26.34128407761418</v>
      </c>
      <c r="E617" s="147" t="str">
        <f t="shared" si="29"/>
        <v>DER/SP 31/10/2024</v>
      </c>
      <c r="F617" s="147">
        <v>31.59</v>
      </c>
      <c r="G617" s="677">
        <f t="shared" si="28"/>
        <v>31.59</v>
      </c>
    </row>
    <row r="618" spans="1:7" ht="13.8" x14ac:dyDescent="0.25">
      <c r="A618" s="601" t="s">
        <v>1524</v>
      </c>
      <c r="B618" s="602" t="s">
        <v>1525</v>
      </c>
      <c r="C618" s="601" t="s">
        <v>316</v>
      </c>
      <c r="D618" s="159">
        <f t="shared" si="27"/>
        <v>36.547593577772375</v>
      </c>
      <c r="E618" s="147" t="str">
        <f t="shared" si="29"/>
        <v>DER/SP 31/10/2024</v>
      </c>
      <c r="F618" s="147">
        <v>43.83</v>
      </c>
      <c r="G618" s="677">
        <f t="shared" si="28"/>
        <v>43.83</v>
      </c>
    </row>
    <row r="619" spans="1:7" ht="13.8" x14ac:dyDescent="0.25">
      <c r="A619" s="601" t="s">
        <v>1526</v>
      </c>
      <c r="B619" s="602" t="s">
        <v>1527</v>
      </c>
      <c r="C619" s="601" t="s">
        <v>316</v>
      </c>
      <c r="D619" s="159">
        <f t="shared" si="27"/>
        <v>47.245873879000293</v>
      </c>
      <c r="E619" s="147" t="str">
        <f t="shared" si="29"/>
        <v>DER/SP 31/10/2024</v>
      </c>
      <c r="F619" s="147">
        <v>56.66</v>
      </c>
      <c r="G619" s="677">
        <f t="shared" si="28"/>
        <v>56.66</v>
      </c>
    </row>
    <row r="620" spans="1:7" ht="13.8" x14ac:dyDescent="0.25">
      <c r="A620" s="601" t="s">
        <v>1528</v>
      </c>
      <c r="B620" s="602" t="s">
        <v>1529</v>
      </c>
      <c r="C620" s="601" t="s">
        <v>867</v>
      </c>
      <c r="D620" s="159">
        <f t="shared" si="27"/>
        <v>121.25829473145468</v>
      </c>
      <c r="E620" s="147" t="str">
        <f t="shared" si="29"/>
        <v>DER/SP 31/10/2024</v>
      </c>
      <c r="F620" s="147">
        <v>145.41999999999999</v>
      </c>
      <c r="G620" s="677">
        <f t="shared" si="28"/>
        <v>145.41999999999999</v>
      </c>
    </row>
    <row r="621" spans="1:7" ht="13.8" x14ac:dyDescent="0.25">
      <c r="A621" s="601" t="s">
        <v>1530</v>
      </c>
      <c r="B621" s="602" t="s">
        <v>1531</v>
      </c>
      <c r="C621" s="601" t="s">
        <v>316</v>
      </c>
      <c r="D621" s="159">
        <f t="shared" si="27"/>
        <v>702.70107369063055</v>
      </c>
      <c r="E621" s="147" t="str">
        <f t="shared" si="29"/>
        <v>DER/SP 31/10/2024</v>
      </c>
      <c r="F621" s="147">
        <v>842.72</v>
      </c>
      <c r="G621" s="677">
        <f t="shared" si="28"/>
        <v>842.72</v>
      </c>
    </row>
    <row r="622" spans="1:7" ht="13.8" x14ac:dyDescent="0.25">
      <c r="A622" s="601" t="s">
        <v>1532</v>
      </c>
      <c r="B622" s="602" t="s">
        <v>1533</v>
      </c>
      <c r="C622" s="601" t="s">
        <v>316</v>
      </c>
      <c r="D622" s="159">
        <f t="shared" si="27"/>
        <v>467.95595518699201</v>
      </c>
      <c r="E622" s="147" t="str">
        <f t="shared" si="29"/>
        <v>DER/SP 31/10/2024</v>
      </c>
      <c r="F622" s="147">
        <v>561.20000000000005</v>
      </c>
      <c r="G622" s="677">
        <f t="shared" si="28"/>
        <v>561.20000000000005</v>
      </c>
    </row>
    <row r="623" spans="1:7" ht="13.8" x14ac:dyDescent="0.25">
      <c r="A623" s="601" t="s">
        <v>1534</v>
      </c>
      <c r="B623" s="602" t="s">
        <v>1358</v>
      </c>
      <c r="C623" s="601" t="s">
        <v>316</v>
      </c>
      <c r="D623" s="159">
        <f t="shared" si="27"/>
        <v>691.26066794372116</v>
      </c>
      <c r="E623" s="147" t="str">
        <f t="shared" si="29"/>
        <v>DER/SP 31/10/2024</v>
      </c>
      <c r="F623" s="147">
        <v>829</v>
      </c>
      <c r="G623" s="677">
        <f t="shared" si="28"/>
        <v>829</v>
      </c>
    </row>
    <row r="624" spans="1:7" ht="13.8" x14ac:dyDescent="0.25">
      <c r="A624" s="601" t="s">
        <v>1535</v>
      </c>
      <c r="B624" s="602" t="s">
        <v>1227</v>
      </c>
      <c r="C624" s="601" t="s">
        <v>316</v>
      </c>
      <c r="D624" s="159">
        <f t="shared" si="27"/>
        <v>1352.235946913117</v>
      </c>
      <c r="E624" s="147" t="str">
        <f t="shared" si="29"/>
        <v>DER/SP 31/10/2024</v>
      </c>
      <c r="F624" s="147">
        <v>1621.68</v>
      </c>
      <c r="G624" s="677">
        <f t="shared" si="28"/>
        <v>1621.68</v>
      </c>
    </row>
    <row r="625" spans="1:7" ht="13.8" x14ac:dyDescent="0.25">
      <c r="A625" s="601" t="s">
        <v>1536</v>
      </c>
      <c r="B625" s="602" t="s">
        <v>1228</v>
      </c>
      <c r="C625" s="601" t="s">
        <v>316</v>
      </c>
      <c r="D625" s="159">
        <f t="shared" si="27"/>
        <v>2331.7748273073848</v>
      </c>
      <c r="E625" s="147" t="str">
        <f t="shared" si="29"/>
        <v>DER/SP 31/10/2024</v>
      </c>
      <c r="F625" s="147">
        <v>2796.4</v>
      </c>
      <c r="G625" s="677">
        <f t="shared" si="28"/>
        <v>2796.4</v>
      </c>
    </row>
    <row r="626" spans="1:7" ht="13.8" x14ac:dyDescent="0.25">
      <c r="A626" s="601" t="s">
        <v>1537</v>
      </c>
      <c r="B626" s="602" t="s">
        <v>1229</v>
      </c>
      <c r="C626" s="601" t="s">
        <v>316</v>
      </c>
      <c r="D626" s="159">
        <f t="shared" si="27"/>
        <v>3048.9598549210341</v>
      </c>
      <c r="E626" s="147" t="str">
        <f t="shared" si="29"/>
        <v>DER/SP 31/10/2024</v>
      </c>
      <c r="F626" s="147">
        <v>3656.49</v>
      </c>
      <c r="G626" s="677">
        <f t="shared" si="28"/>
        <v>3656.49</v>
      </c>
    </row>
    <row r="627" spans="1:7" ht="13.8" x14ac:dyDescent="0.25">
      <c r="A627" s="601" t="s">
        <v>1538</v>
      </c>
      <c r="B627" s="602" t="s">
        <v>1361</v>
      </c>
      <c r="C627" s="601" t="s">
        <v>316</v>
      </c>
      <c r="D627" s="159">
        <f t="shared" si="27"/>
        <v>85.536211480900988</v>
      </c>
      <c r="E627" s="147" t="str">
        <f t="shared" si="29"/>
        <v>DER/SP 31/10/2024</v>
      </c>
      <c r="F627" s="147">
        <v>102.58</v>
      </c>
      <c r="G627" s="677">
        <f t="shared" si="28"/>
        <v>102.58</v>
      </c>
    </row>
    <row r="628" spans="1:7" ht="13.8" x14ac:dyDescent="0.25">
      <c r="A628" s="601" t="s">
        <v>1539</v>
      </c>
      <c r="B628" s="602" t="s">
        <v>1363</v>
      </c>
      <c r="C628" s="601" t="s">
        <v>316</v>
      </c>
      <c r="D628" s="159">
        <f t="shared" si="27"/>
        <v>130.53903204654952</v>
      </c>
      <c r="E628" s="147" t="str">
        <f t="shared" si="29"/>
        <v>DER/SP 31/10/2024</v>
      </c>
      <c r="F628" s="147">
        <v>156.55000000000001</v>
      </c>
      <c r="G628" s="677">
        <f t="shared" si="28"/>
        <v>156.55000000000001</v>
      </c>
    </row>
    <row r="629" spans="1:7" ht="13.8" x14ac:dyDescent="0.25">
      <c r="A629" s="601" t="s">
        <v>1540</v>
      </c>
      <c r="B629" s="602" t="s">
        <v>1237</v>
      </c>
      <c r="C629" s="601" t="s">
        <v>316</v>
      </c>
      <c r="D629" s="159">
        <f t="shared" si="27"/>
        <v>324.28380429832708</v>
      </c>
      <c r="E629" s="147" t="str">
        <f t="shared" si="29"/>
        <v>DER/SP 31/10/2024</v>
      </c>
      <c r="F629" s="147">
        <v>388.9</v>
      </c>
      <c r="G629" s="677">
        <f t="shared" si="28"/>
        <v>388.9</v>
      </c>
    </row>
    <row r="630" spans="1:7" ht="13.8" x14ac:dyDescent="0.25">
      <c r="A630" s="601" t="s">
        <v>1541</v>
      </c>
      <c r="B630" s="602" t="s">
        <v>1238</v>
      </c>
      <c r="C630" s="601" t="s">
        <v>316</v>
      </c>
      <c r="D630" s="159">
        <f t="shared" si="27"/>
        <v>641.03795379384144</v>
      </c>
      <c r="E630" s="147" t="str">
        <f t="shared" si="29"/>
        <v>DER/SP 31/10/2024</v>
      </c>
      <c r="F630" s="147">
        <v>768.77</v>
      </c>
      <c r="G630" s="677">
        <f t="shared" si="28"/>
        <v>768.77</v>
      </c>
    </row>
    <row r="631" spans="1:7" ht="13.8" x14ac:dyDescent="0.25">
      <c r="A631" s="601" t="s">
        <v>1542</v>
      </c>
      <c r="B631" s="602" t="s">
        <v>1543</v>
      </c>
      <c r="C631" s="601" t="s">
        <v>316</v>
      </c>
      <c r="D631" s="159">
        <f t="shared" si="27"/>
        <v>1712.9089135142954</v>
      </c>
      <c r="E631" s="147" t="str">
        <f t="shared" si="29"/>
        <v>DER/SP 31/10/2024</v>
      </c>
      <c r="F631" s="147">
        <v>2054.2199999999998</v>
      </c>
      <c r="G631" s="677">
        <f t="shared" si="28"/>
        <v>2054.2199999999998</v>
      </c>
    </row>
    <row r="632" spans="1:7" ht="13.8" x14ac:dyDescent="0.25">
      <c r="A632" s="601" t="s">
        <v>1544</v>
      </c>
      <c r="B632" s="602" t="s">
        <v>1239</v>
      </c>
      <c r="C632" s="601" t="s">
        <v>316</v>
      </c>
      <c r="D632" s="159">
        <f t="shared" si="27"/>
        <v>2165.4470041050517</v>
      </c>
      <c r="E632" s="147" t="str">
        <f t="shared" si="29"/>
        <v>DER/SP 31/10/2024</v>
      </c>
      <c r="F632" s="147">
        <v>2596.9299999999998</v>
      </c>
      <c r="G632" s="677">
        <f t="shared" si="28"/>
        <v>2596.9299999999998</v>
      </c>
    </row>
    <row r="633" spans="1:7" ht="13.8" x14ac:dyDescent="0.25">
      <c r="A633" s="601" t="s">
        <v>1545</v>
      </c>
      <c r="B633" s="602" t="s">
        <v>1546</v>
      </c>
      <c r="C633" s="601" t="s">
        <v>316</v>
      </c>
      <c r="D633" s="159">
        <f t="shared" si="27"/>
        <v>2875.9028717786455</v>
      </c>
      <c r="E633" s="147" t="str">
        <f t="shared" si="29"/>
        <v>DER/SP 31/10/2024</v>
      </c>
      <c r="F633" s="147">
        <v>3448.95</v>
      </c>
      <c r="G633" s="677">
        <f t="shared" si="28"/>
        <v>3448.95</v>
      </c>
    </row>
    <row r="634" spans="1:7" ht="16.2" x14ac:dyDescent="0.25">
      <c r="A634" s="601" t="s">
        <v>1547</v>
      </c>
      <c r="B634" s="602" t="s">
        <v>1548</v>
      </c>
      <c r="C634" s="601" t="s">
        <v>4314</v>
      </c>
      <c r="D634" s="159">
        <f t="shared" si="27"/>
        <v>105.66532188399077</v>
      </c>
      <c r="E634" s="147" t="str">
        <f t="shared" si="29"/>
        <v>DER/SP 31/10/2024</v>
      </c>
      <c r="F634" s="147">
        <v>126.72</v>
      </c>
      <c r="G634" s="677">
        <f t="shared" si="28"/>
        <v>126.72</v>
      </c>
    </row>
    <row r="635" spans="1:7" ht="16.2" x14ac:dyDescent="0.25">
      <c r="A635" s="601" t="s">
        <v>1549</v>
      </c>
      <c r="B635" s="602" t="s">
        <v>1373</v>
      </c>
      <c r="C635" s="601" t="s">
        <v>4192</v>
      </c>
      <c r="D635" s="159">
        <f t="shared" si="27"/>
        <v>612.11173838857292</v>
      </c>
      <c r="E635" s="147" t="str">
        <f t="shared" si="29"/>
        <v>DER/SP 31/10/2024</v>
      </c>
      <c r="F635" s="147">
        <v>734.08</v>
      </c>
      <c r="G635" s="677">
        <f t="shared" si="28"/>
        <v>734.08</v>
      </c>
    </row>
    <row r="636" spans="1:7" ht="16.2" x14ac:dyDescent="0.25">
      <c r="A636" s="601" t="s">
        <v>1550</v>
      </c>
      <c r="B636" s="602" t="s">
        <v>1375</v>
      </c>
      <c r="C636" s="601" t="s">
        <v>4192</v>
      </c>
      <c r="D636" s="159">
        <f t="shared" si="27"/>
        <v>660.53333909724824</v>
      </c>
      <c r="E636" s="147" t="str">
        <f t="shared" si="29"/>
        <v>DER/SP 31/10/2024</v>
      </c>
      <c r="F636" s="147">
        <v>792.15</v>
      </c>
      <c r="G636" s="677">
        <f t="shared" si="28"/>
        <v>792.15</v>
      </c>
    </row>
    <row r="637" spans="1:7" ht="16.2" x14ac:dyDescent="0.25">
      <c r="A637" s="601" t="s">
        <v>1551</v>
      </c>
      <c r="B637" s="602" t="s">
        <v>1377</v>
      </c>
      <c r="C637" s="601" t="s">
        <v>4192</v>
      </c>
      <c r="D637" s="159">
        <f t="shared" si="27"/>
        <v>670.79801801448252</v>
      </c>
      <c r="E637" s="147" t="str">
        <f t="shared" si="29"/>
        <v>DER/SP 31/10/2024</v>
      </c>
      <c r="F637" s="147">
        <v>804.46</v>
      </c>
      <c r="G637" s="677">
        <f t="shared" si="28"/>
        <v>804.46</v>
      </c>
    </row>
    <row r="638" spans="1:7" ht="16.2" x14ac:dyDescent="0.25">
      <c r="A638" s="601" t="s">
        <v>1552</v>
      </c>
      <c r="B638" s="602" t="s">
        <v>1553</v>
      </c>
      <c r="C638" s="601" t="s">
        <v>4192</v>
      </c>
      <c r="D638" s="159">
        <f t="shared" si="27"/>
        <v>694.59606320521084</v>
      </c>
      <c r="E638" s="147" t="str">
        <f t="shared" si="29"/>
        <v>DER/SP 31/10/2024</v>
      </c>
      <c r="F638" s="147">
        <v>833</v>
      </c>
      <c r="G638" s="677">
        <f t="shared" si="28"/>
        <v>833</v>
      </c>
    </row>
    <row r="639" spans="1:7" ht="16.2" x14ac:dyDescent="0.25">
      <c r="A639" s="601" t="s">
        <v>1554</v>
      </c>
      <c r="B639" s="602" t="s">
        <v>1555</v>
      </c>
      <c r="C639" s="601" t="s">
        <v>4192</v>
      </c>
      <c r="D639" s="159">
        <f t="shared" si="27"/>
        <v>708.96327829407733</v>
      </c>
      <c r="E639" s="147" t="str">
        <f t="shared" si="29"/>
        <v>DER/SP 31/10/2024</v>
      </c>
      <c r="F639" s="147">
        <v>850.23</v>
      </c>
      <c r="G639" s="677">
        <f t="shared" si="28"/>
        <v>850.23</v>
      </c>
    </row>
    <row r="640" spans="1:7" ht="16.2" x14ac:dyDescent="0.25">
      <c r="A640" s="601" t="s">
        <v>1556</v>
      </c>
      <c r="B640" s="602" t="s">
        <v>1381</v>
      </c>
      <c r="C640" s="601" t="s">
        <v>4192</v>
      </c>
      <c r="D640" s="159">
        <f t="shared" si="27"/>
        <v>727.74155361626379</v>
      </c>
      <c r="E640" s="147" t="str">
        <f t="shared" si="29"/>
        <v>DER/SP 31/10/2024</v>
      </c>
      <c r="F640" s="147">
        <v>872.75</v>
      </c>
      <c r="G640" s="677">
        <f t="shared" si="28"/>
        <v>872.75</v>
      </c>
    </row>
    <row r="641" spans="1:7" ht="16.2" x14ac:dyDescent="0.25">
      <c r="A641" s="601" t="s">
        <v>1557</v>
      </c>
      <c r="B641" s="602" t="s">
        <v>887</v>
      </c>
      <c r="C641" s="601" t="s">
        <v>4192</v>
      </c>
      <c r="D641" s="159">
        <f t="shared" si="27"/>
        <v>613.18740336040332</v>
      </c>
      <c r="E641" s="147" t="str">
        <f t="shared" si="29"/>
        <v>DER/SP 31/10/2024</v>
      </c>
      <c r="F641" s="147">
        <v>735.37</v>
      </c>
      <c r="G641" s="677">
        <f t="shared" si="28"/>
        <v>735.37</v>
      </c>
    </row>
    <row r="642" spans="1:7" ht="16.2" x14ac:dyDescent="0.25">
      <c r="A642" s="601" t="s">
        <v>1558</v>
      </c>
      <c r="B642" s="602" t="s">
        <v>1559</v>
      </c>
      <c r="C642" s="601" t="s">
        <v>4192</v>
      </c>
      <c r="D642" s="159">
        <f t="shared" si="27"/>
        <v>2137.9383316859162</v>
      </c>
      <c r="E642" s="147" t="str">
        <f t="shared" si="29"/>
        <v>DER/SP 31/10/2024</v>
      </c>
      <c r="F642" s="147">
        <v>2563.94</v>
      </c>
      <c r="G642" s="677">
        <f t="shared" si="28"/>
        <v>2563.94</v>
      </c>
    </row>
    <row r="643" spans="1:7" ht="16.2" x14ac:dyDescent="0.25">
      <c r="A643" s="601" t="s">
        <v>1560</v>
      </c>
      <c r="B643" s="602" t="s">
        <v>1561</v>
      </c>
      <c r="C643" s="601" t="s">
        <v>4192</v>
      </c>
      <c r="D643" s="159">
        <f t="shared" si="27"/>
        <v>83.743436527850335</v>
      </c>
      <c r="E643" s="147" t="str">
        <f t="shared" si="29"/>
        <v>DER/SP 31/10/2024</v>
      </c>
      <c r="F643" s="147">
        <v>100.43</v>
      </c>
      <c r="G643" s="677">
        <f t="shared" si="28"/>
        <v>100.43</v>
      </c>
    </row>
    <row r="644" spans="1:7" ht="16.2" x14ac:dyDescent="0.25">
      <c r="A644" s="601" t="s">
        <v>1562</v>
      </c>
      <c r="B644" s="602" t="s">
        <v>1563</v>
      </c>
      <c r="C644" s="601" t="s">
        <v>4192</v>
      </c>
      <c r="D644" s="159">
        <f t="shared" si="27"/>
        <v>1113.9302939678382</v>
      </c>
      <c r="E644" s="147" t="str">
        <f t="shared" si="29"/>
        <v>DER/SP 31/10/2024</v>
      </c>
      <c r="F644" s="147">
        <v>1335.89</v>
      </c>
      <c r="G644" s="677">
        <f t="shared" si="28"/>
        <v>1335.89</v>
      </c>
    </row>
    <row r="645" spans="1:7" ht="16.2" x14ac:dyDescent="0.25">
      <c r="A645" s="601" t="s">
        <v>1564</v>
      </c>
      <c r="B645" s="602" t="s">
        <v>1565</v>
      </c>
      <c r="C645" s="601" t="s">
        <v>4192</v>
      </c>
      <c r="D645" s="159">
        <f t="shared" si="27"/>
        <v>739.59054528270565</v>
      </c>
      <c r="E645" s="147" t="str">
        <f t="shared" si="29"/>
        <v>DER/SP 31/10/2024</v>
      </c>
      <c r="F645" s="147">
        <v>886.96</v>
      </c>
      <c r="G645" s="677">
        <f t="shared" si="28"/>
        <v>886.96</v>
      </c>
    </row>
    <row r="646" spans="1:7" ht="16.2" x14ac:dyDescent="0.25">
      <c r="A646" s="601" t="s">
        <v>1566</v>
      </c>
      <c r="B646" s="602" t="s">
        <v>1567</v>
      </c>
      <c r="C646" s="601" t="s">
        <v>4192</v>
      </c>
      <c r="D646" s="159">
        <f t="shared" si="27"/>
        <v>772.6860047648363</v>
      </c>
      <c r="E646" s="147" t="str">
        <f t="shared" si="29"/>
        <v>DER/SP 31/10/2024</v>
      </c>
      <c r="F646" s="147">
        <v>926.65</v>
      </c>
      <c r="G646" s="677">
        <f t="shared" si="28"/>
        <v>926.65</v>
      </c>
    </row>
    <row r="647" spans="1:7" ht="16.2" x14ac:dyDescent="0.25">
      <c r="A647" s="601" t="s">
        <v>1568</v>
      </c>
      <c r="B647" s="602" t="s">
        <v>897</v>
      </c>
      <c r="C647" s="601" t="s">
        <v>4192</v>
      </c>
      <c r="D647" s="159">
        <f t="shared" ref="D647:D713" si="30">(G647/(1+0.35))*(1+$D$3)</f>
        <v>883.13761884906455</v>
      </c>
      <c r="E647" s="147" t="str">
        <f t="shared" si="29"/>
        <v>DER/SP 31/10/2024</v>
      </c>
      <c r="F647" s="147">
        <v>1059.1099999999999</v>
      </c>
      <c r="G647" s="677">
        <f t="shared" ref="G647:G710" si="31">F647*(1-$G$3)</f>
        <v>1059.1099999999999</v>
      </c>
    </row>
    <row r="648" spans="1:7" ht="16.2" x14ac:dyDescent="0.25">
      <c r="A648" s="601" t="s">
        <v>1569</v>
      </c>
      <c r="B648" s="602" t="s">
        <v>1259</v>
      </c>
      <c r="C648" s="601" t="s">
        <v>4192</v>
      </c>
      <c r="D648" s="159">
        <f t="shared" si="30"/>
        <v>917.06692714656765</v>
      </c>
      <c r="E648" s="147" t="str">
        <f t="shared" ref="E648:E711" si="32">$E$6</f>
        <v>DER/SP 31/10/2024</v>
      </c>
      <c r="F648" s="147">
        <v>1099.8</v>
      </c>
      <c r="G648" s="677">
        <f t="shared" si="31"/>
        <v>1099.8</v>
      </c>
    </row>
    <row r="649" spans="1:7" ht="13.8" x14ac:dyDescent="0.25">
      <c r="A649" s="601" t="s">
        <v>1570</v>
      </c>
      <c r="B649" s="602" t="s">
        <v>1571</v>
      </c>
      <c r="C649" s="601" t="s">
        <v>471</v>
      </c>
      <c r="D649" s="159">
        <f t="shared" si="30"/>
        <v>283.6586900133837</v>
      </c>
      <c r="E649" s="147" t="str">
        <f t="shared" si="32"/>
        <v>DER/SP 31/10/2024</v>
      </c>
      <c r="F649" s="147">
        <v>340.18</v>
      </c>
      <c r="G649" s="677">
        <f t="shared" si="31"/>
        <v>340.18</v>
      </c>
    </row>
    <row r="650" spans="1:7" ht="13.8" x14ac:dyDescent="0.25">
      <c r="A650" s="601" t="s">
        <v>1572</v>
      </c>
      <c r="B650" s="602" t="s">
        <v>1573</v>
      </c>
      <c r="C650" s="601" t="s">
        <v>471</v>
      </c>
      <c r="D650" s="159">
        <f t="shared" si="30"/>
        <v>369.21157847059209</v>
      </c>
      <c r="E650" s="147" t="str">
        <f t="shared" si="32"/>
        <v>DER/SP 31/10/2024</v>
      </c>
      <c r="F650" s="147">
        <v>442.78</v>
      </c>
      <c r="G650" s="677">
        <f t="shared" si="31"/>
        <v>442.78</v>
      </c>
    </row>
    <row r="651" spans="1:7" ht="13.8" x14ac:dyDescent="0.25">
      <c r="A651" s="601" t="s">
        <v>1574</v>
      </c>
      <c r="B651" s="602" t="s">
        <v>1575</v>
      </c>
      <c r="C651" s="601" t="s">
        <v>471</v>
      </c>
      <c r="D651" s="159">
        <f t="shared" si="30"/>
        <v>509.87353513576267</v>
      </c>
      <c r="E651" s="147" t="str">
        <f t="shared" si="32"/>
        <v>DER/SP 31/10/2024</v>
      </c>
      <c r="F651" s="147">
        <v>611.47</v>
      </c>
      <c r="G651" s="677">
        <f t="shared" si="31"/>
        <v>611.47</v>
      </c>
    </row>
    <row r="652" spans="1:7" ht="13.8" x14ac:dyDescent="0.25">
      <c r="A652" s="601" t="s">
        <v>1576</v>
      </c>
      <c r="B652" s="602" t="s">
        <v>1577</v>
      </c>
      <c r="C652" s="601" t="s">
        <v>471</v>
      </c>
      <c r="D652" s="159">
        <f t="shared" si="30"/>
        <v>359.35548547289034</v>
      </c>
      <c r="E652" s="147" t="str">
        <f t="shared" si="32"/>
        <v>DER/SP 31/10/2024</v>
      </c>
      <c r="F652" s="147">
        <v>430.96</v>
      </c>
      <c r="G652" s="677">
        <f t="shared" si="31"/>
        <v>430.96</v>
      </c>
    </row>
    <row r="653" spans="1:7" ht="13.8" x14ac:dyDescent="0.25">
      <c r="A653" s="601" t="s">
        <v>1578</v>
      </c>
      <c r="B653" s="602" t="s">
        <v>1579</v>
      </c>
      <c r="C653" s="601" t="s">
        <v>471</v>
      </c>
      <c r="D653" s="159">
        <f t="shared" si="30"/>
        <v>1109.5942801279016</v>
      </c>
      <c r="E653" s="147" t="str">
        <f t="shared" si="32"/>
        <v>DER/SP 31/10/2024</v>
      </c>
      <c r="F653" s="147">
        <v>1330.69</v>
      </c>
      <c r="G653" s="677">
        <f t="shared" si="31"/>
        <v>1330.69</v>
      </c>
    </row>
    <row r="654" spans="1:7" ht="16.2" x14ac:dyDescent="0.25">
      <c r="A654" s="601" t="s">
        <v>1580</v>
      </c>
      <c r="B654" s="602" t="s">
        <v>1581</v>
      </c>
      <c r="C654" s="601" t="s">
        <v>4192</v>
      </c>
      <c r="D654" s="159">
        <f t="shared" si="30"/>
        <v>2246.2469543146376</v>
      </c>
      <c r="E654" s="147" t="str">
        <f t="shared" si="32"/>
        <v>DER/SP 31/10/2024</v>
      </c>
      <c r="F654" s="147">
        <v>2693.83</v>
      </c>
      <c r="G654" s="677">
        <f t="shared" si="31"/>
        <v>2693.83</v>
      </c>
    </row>
    <row r="655" spans="1:7" ht="13.8" x14ac:dyDescent="0.25">
      <c r="A655" s="601" t="s">
        <v>1582</v>
      </c>
      <c r="B655" s="602" t="s">
        <v>1583</v>
      </c>
      <c r="C655" s="601" t="s">
        <v>867</v>
      </c>
      <c r="D655" s="159">
        <f t="shared" si="30"/>
        <v>236.62127833822649</v>
      </c>
      <c r="E655" s="147" t="str">
        <f t="shared" si="32"/>
        <v>DER/SP 31/10/2024</v>
      </c>
      <c r="F655" s="147">
        <v>283.77</v>
      </c>
      <c r="G655" s="677">
        <f t="shared" si="31"/>
        <v>283.77</v>
      </c>
    </row>
    <row r="656" spans="1:7" ht="13.8" x14ac:dyDescent="0.25">
      <c r="A656" s="601" t="s">
        <v>1584</v>
      </c>
      <c r="B656" s="602" t="s">
        <v>1585</v>
      </c>
      <c r="C656" s="601" t="s">
        <v>867</v>
      </c>
      <c r="D656" s="159">
        <f t="shared" si="30"/>
        <v>4.0775207071710451</v>
      </c>
      <c r="E656" s="147" t="str">
        <f t="shared" si="32"/>
        <v>DER/SP 31/10/2024</v>
      </c>
      <c r="F656" s="147">
        <v>4.8899999999999997</v>
      </c>
      <c r="G656" s="677">
        <f t="shared" si="31"/>
        <v>4.8899999999999997</v>
      </c>
    </row>
    <row r="657" spans="1:7" ht="16.2" x14ac:dyDescent="0.25">
      <c r="A657" s="601" t="s">
        <v>1586</v>
      </c>
      <c r="B657" s="602" t="s">
        <v>1587</v>
      </c>
      <c r="C657" s="601" t="s">
        <v>4314</v>
      </c>
      <c r="D657" s="159">
        <f t="shared" si="30"/>
        <v>8.2217493195718827</v>
      </c>
      <c r="E657" s="147" t="str">
        <f t="shared" si="32"/>
        <v>DER/SP 31/10/2024</v>
      </c>
      <c r="F657" s="147">
        <v>9.86</v>
      </c>
      <c r="G657" s="677">
        <f t="shared" si="31"/>
        <v>9.86</v>
      </c>
    </row>
    <row r="658" spans="1:7" ht="16.2" x14ac:dyDescent="0.25">
      <c r="A658" s="601" t="s">
        <v>1588</v>
      </c>
      <c r="B658" s="602" t="s">
        <v>1589</v>
      </c>
      <c r="C658" s="601" t="s">
        <v>4192</v>
      </c>
      <c r="D658" s="159">
        <f t="shared" si="30"/>
        <v>2452.2326271760821</v>
      </c>
      <c r="E658" s="147" t="str">
        <f t="shared" si="32"/>
        <v>DER/SP 31/10/2024</v>
      </c>
      <c r="F658" s="147">
        <v>2940.86</v>
      </c>
      <c r="G658" s="677">
        <f t="shared" si="31"/>
        <v>2940.86</v>
      </c>
    </row>
    <row r="659" spans="1:7" ht="16.2" x14ac:dyDescent="0.25">
      <c r="A659" s="601" t="s">
        <v>1590</v>
      </c>
      <c r="B659" s="602" t="s">
        <v>4316</v>
      </c>
      <c r="C659" s="601" t="s">
        <v>4191</v>
      </c>
      <c r="D659" s="159">
        <f t="shared" si="30"/>
        <v>52.173920377851196</v>
      </c>
      <c r="E659" s="147" t="str">
        <f t="shared" si="32"/>
        <v>DER/SP 31/10/2024</v>
      </c>
      <c r="F659" s="147">
        <v>62.57</v>
      </c>
      <c r="G659" s="677">
        <f t="shared" si="31"/>
        <v>62.57</v>
      </c>
    </row>
    <row r="660" spans="1:7" ht="13.8" x14ac:dyDescent="0.25">
      <c r="A660" s="601" t="s">
        <v>1591</v>
      </c>
      <c r="B660" s="602" t="s">
        <v>1592</v>
      </c>
      <c r="C660" s="601" t="s">
        <v>471</v>
      </c>
      <c r="D660" s="159">
        <f t="shared" si="30"/>
        <v>43.01826038506222</v>
      </c>
      <c r="E660" s="147" t="str">
        <f t="shared" si="32"/>
        <v>DER/SP 31/10/2024</v>
      </c>
      <c r="F660" s="147">
        <v>51.59</v>
      </c>
      <c r="G660" s="677">
        <f t="shared" si="31"/>
        <v>51.59</v>
      </c>
    </row>
    <row r="661" spans="1:7" ht="13.8" x14ac:dyDescent="0.25">
      <c r="A661" s="601" t="s">
        <v>1593</v>
      </c>
      <c r="B661" s="602" t="s">
        <v>1299</v>
      </c>
      <c r="C661" s="601" t="s">
        <v>471</v>
      </c>
      <c r="D661" s="159">
        <f t="shared" si="30"/>
        <v>23.806383678882078</v>
      </c>
      <c r="E661" s="147" t="str">
        <f t="shared" si="32"/>
        <v>DER/SP 31/10/2024</v>
      </c>
      <c r="F661" s="147">
        <v>28.55</v>
      </c>
      <c r="G661" s="677">
        <f t="shared" si="31"/>
        <v>28.55</v>
      </c>
    </row>
    <row r="662" spans="1:7" ht="13.8" x14ac:dyDescent="0.25">
      <c r="A662" s="601" t="s">
        <v>1594</v>
      </c>
      <c r="B662" s="602" t="s">
        <v>1004</v>
      </c>
      <c r="C662" s="601" t="s">
        <v>471</v>
      </c>
      <c r="D662" s="159">
        <f t="shared" si="30"/>
        <v>92.874081056178127</v>
      </c>
      <c r="E662" s="147" t="str">
        <f t="shared" si="32"/>
        <v>DER/SP 31/10/2024</v>
      </c>
      <c r="F662" s="147">
        <v>111.38</v>
      </c>
      <c r="G662" s="677">
        <f t="shared" si="31"/>
        <v>111.38</v>
      </c>
    </row>
    <row r="663" spans="1:7" ht="13.8" x14ac:dyDescent="0.25">
      <c r="A663" s="601" t="s">
        <v>1595</v>
      </c>
      <c r="B663" s="602" t="s">
        <v>1006</v>
      </c>
      <c r="C663" s="601" t="s">
        <v>471</v>
      </c>
      <c r="D663" s="159">
        <f t="shared" si="30"/>
        <v>127.85403886105041</v>
      </c>
      <c r="E663" s="147" t="str">
        <f t="shared" si="32"/>
        <v>DER/SP 31/10/2024</v>
      </c>
      <c r="F663" s="147">
        <v>153.33000000000001</v>
      </c>
      <c r="G663" s="677">
        <f t="shared" si="31"/>
        <v>153.33000000000001</v>
      </c>
    </row>
    <row r="664" spans="1:7" ht="13.8" x14ac:dyDescent="0.25">
      <c r="A664" s="601" t="s">
        <v>1596</v>
      </c>
      <c r="B664" s="602" t="s">
        <v>1008</v>
      </c>
      <c r="C664" s="601" t="s">
        <v>471</v>
      </c>
      <c r="D664" s="159">
        <f t="shared" si="30"/>
        <v>184.86428236806151</v>
      </c>
      <c r="E664" s="147" t="str">
        <f t="shared" si="32"/>
        <v>DER/SP 31/10/2024</v>
      </c>
      <c r="F664" s="147">
        <v>221.7</v>
      </c>
      <c r="G664" s="677">
        <f t="shared" si="31"/>
        <v>221.7</v>
      </c>
    </row>
    <row r="665" spans="1:7" ht="13.8" x14ac:dyDescent="0.25">
      <c r="A665" s="601" t="s">
        <v>1597</v>
      </c>
      <c r="B665" s="602" t="s">
        <v>1598</v>
      </c>
      <c r="C665" s="601" t="s">
        <v>867</v>
      </c>
      <c r="D665" s="159">
        <f t="shared" si="30"/>
        <v>17.13559315590286</v>
      </c>
      <c r="E665" s="147" t="str">
        <f t="shared" si="32"/>
        <v>DER/SP 31/10/2024</v>
      </c>
      <c r="F665" s="147">
        <v>20.55</v>
      </c>
      <c r="G665" s="677">
        <f t="shared" si="31"/>
        <v>20.55</v>
      </c>
    </row>
    <row r="666" spans="1:7" ht="13.8" x14ac:dyDescent="0.25">
      <c r="A666" s="601" t="s">
        <v>1599</v>
      </c>
      <c r="B666" s="602" t="s">
        <v>1600</v>
      </c>
      <c r="C666" s="601" t="s">
        <v>867</v>
      </c>
      <c r="D666" s="159">
        <f t="shared" si="30"/>
        <v>10.156278571235857</v>
      </c>
      <c r="E666" s="147" t="str">
        <f t="shared" si="32"/>
        <v>DER/SP 31/10/2024</v>
      </c>
      <c r="F666" s="147">
        <v>12.18</v>
      </c>
      <c r="G666" s="677">
        <f t="shared" si="31"/>
        <v>12.18</v>
      </c>
    </row>
    <row r="667" spans="1:7" ht="13.8" x14ac:dyDescent="0.25">
      <c r="A667" s="601" t="s">
        <v>1601</v>
      </c>
      <c r="B667" s="602" t="s">
        <v>1602</v>
      </c>
      <c r="C667" s="601" t="s">
        <v>867</v>
      </c>
      <c r="D667" s="159">
        <f t="shared" si="30"/>
        <v>8.205072343264435</v>
      </c>
      <c r="E667" s="147" t="str">
        <f t="shared" si="32"/>
        <v>DER/SP 31/10/2024</v>
      </c>
      <c r="F667" s="147">
        <v>9.84</v>
      </c>
      <c r="G667" s="677">
        <f t="shared" si="31"/>
        <v>9.84</v>
      </c>
    </row>
    <row r="668" spans="1:7" ht="13.8" x14ac:dyDescent="0.25">
      <c r="A668" s="601" t="s">
        <v>1603</v>
      </c>
      <c r="B668" s="602" t="s">
        <v>1604</v>
      </c>
      <c r="C668" s="601" t="s">
        <v>867</v>
      </c>
      <c r="D668" s="159">
        <f t="shared" si="30"/>
        <v>7.6880860777335469</v>
      </c>
      <c r="E668" s="147" t="str">
        <f t="shared" si="32"/>
        <v>DER/SP 31/10/2024</v>
      </c>
      <c r="F668" s="147">
        <v>9.2200000000000006</v>
      </c>
      <c r="G668" s="677">
        <f t="shared" si="31"/>
        <v>9.2200000000000006</v>
      </c>
    </row>
    <row r="669" spans="1:7" ht="16.2" x14ac:dyDescent="0.25">
      <c r="A669" s="601" t="s">
        <v>1605</v>
      </c>
      <c r="B669" s="602" t="s">
        <v>1606</v>
      </c>
      <c r="C669" s="601" t="s">
        <v>4191</v>
      </c>
      <c r="D669" s="159">
        <f t="shared" si="30"/>
        <v>16.943807928367207</v>
      </c>
      <c r="E669" s="147" t="str">
        <f t="shared" si="32"/>
        <v>DER/SP 31/10/2024</v>
      </c>
      <c r="F669" s="147">
        <v>20.32</v>
      </c>
      <c r="G669" s="677">
        <f t="shared" si="31"/>
        <v>20.32</v>
      </c>
    </row>
    <row r="670" spans="1:7" ht="16.2" x14ac:dyDescent="0.25">
      <c r="A670" s="601" t="s">
        <v>1607</v>
      </c>
      <c r="B670" s="602" t="s">
        <v>1608</v>
      </c>
      <c r="C670" s="601" t="s">
        <v>4191</v>
      </c>
      <c r="D670" s="159">
        <f t="shared" si="30"/>
        <v>75.838549758119953</v>
      </c>
      <c r="E670" s="147" t="str">
        <f t="shared" si="32"/>
        <v>DER/SP 31/10/2024</v>
      </c>
      <c r="F670" s="147">
        <v>90.95</v>
      </c>
      <c r="G670" s="677">
        <f t="shared" si="31"/>
        <v>90.95</v>
      </c>
    </row>
    <row r="671" spans="1:7" ht="16.2" x14ac:dyDescent="0.25">
      <c r="A671" s="601" t="s">
        <v>1609</v>
      </c>
      <c r="B671" s="602" t="s">
        <v>1610</v>
      </c>
      <c r="C671" s="601" t="s">
        <v>4191</v>
      </c>
      <c r="D671" s="159">
        <f t="shared" si="30"/>
        <v>82.442632375869394</v>
      </c>
      <c r="E671" s="147" t="str">
        <f t="shared" si="32"/>
        <v>DER/SP 31/10/2024</v>
      </c>
      <c r="F671" s="147">
        <v>98.87</v>
      </c>
      <c r="G671" s="677">
        <f t="shared" si="31"/>
        <v>98.87</v>
      </c>
    </row>
    <row r="672" spans="1:7" ht="16.2" x14ac:dyDescent="0.25">
      <c r="A672" s="601" t="s">
        <v>1611</v>
      </c>
      <c r="B672" s="602" t="s">
        <v>1612</v>
      </c>
      <c r="C672" s="601" t="s">
        <v>4191</v>
      </c>
      <c r="D672" s="159">
        <f t="shared" si="30"/>
        <v>37.356426928683611</v>
      </c>
      <c r="E672" s="147" t="str">
        <f t="shared" si="32"/>
        <v>DER/SP 31/10/2024</v>
      </c>
      <c r="F672" s="147">
        <v>44.8</v>
      </c>
      <c r="G672" s="677">
        <f t="shared" si="31"/>
        <v>44.8</v>
      </c>
    </row>
    <row r="673" spans="1:7" ht="16.2" x14ac:dyDescent="0.25">
      <c r="A673" s="601" t="s">
        <v>1613</v>
      </c>
      <c r="B673" s="602" t="s">
        <v>1614</v>
      </c>
      <c r="C673" s="601" t="s">
        <v>4191</v>
      </c>
      <c r="D673" s="159">
        <f t="shared" si="30"/>
        <v>52.50745990400015</v>
      </c>
      <c r="E673" s="147" t="str">
        <f t="shared" si="32"/>
        <v>DER/SP 31/10/2024</v>
      </c>
      <c r="F673" s="147">
        <v>62.97</v>
      </c>
      <c r="G673" s="677">
        <f t="shared" si="31"/>
        <v>62.97</v>
      </c>
    </row>
    <row r="674" spans="1:7" ht="16.2" x14ac:dyDescent="0.25">
      <c r="A674" s="601" t="s">
        <v>1615</v>
      </c>
      <c r="B674" s="602" t="s">
        <v>1616</v>
      </c>
      <c r="C674" s="601" t="s">
        <v>4191</v>
      </c>
      <c r="D674" s="159">
        <f t="shared" si="30"/>
        <v>21.321514209072319</v>
      </c>
      <c r="E674" s="147" t="str">
        <f t="shared" si="32"/>
        <v>DER/SP 31/10/2024</v>
      </c>
      <c r="F674" s="147">
        <v>25.57</v>
      </c>
      <c r="G674" s="677">
        <f t="shared" si="31"/>
        <v>25.57</v>
      </c>
    </row>
    <row r="675" spans="1:7" ht="16.2" x14ac:dyDescent="0.25">
      <c r="A675" s="601" t="s">
        <v>1617</v>
      </c>
      <c r="B675" s="602" t="s">
        <v>1149</v>
      </c>
      <c r="C675" s="601" t="s">
        <v>4192</v>
      </c>
      <c r="D675" s="159">
        <f t="shared" si="30"/>
        <v>63.272448110457859</v>
      </c>
      <c r="E675" s="147" t="str">
        <f t="shared" si="32"/>
        <v>DER/SP 31/10/2024</v>
      </c>
      <c r="F675" s="147">
        <v>75.88</v>
      </c>
      <c r="G675" s="677">
        <f t="shared" si="31"/>
        <v>75.88</v>
      </c>
    </row>
    <row r="676" spans="1:7" ht="16.2" x14ac:dyDescent="0.25">
      <c r="A676" s="601" t="s">
        <v>1618</v>
      </c>
      <c r="B676" s="602" t="s">
        <v>1619</v>
      </c>
      <c r="C676" s="601" t="s">
        <v>4191</v>
      </c>
      <c r="D676" s="159">
        <f t="shared" si="30"/>
        <v>66.265965357644788</v>
      </c>
      <c r="E676" s="147" t="str">
        <f t="shared" si="32"/>
        <v>DER/SP 31/10/2024</v>
      </c>
      <c r="F676" s="147">
        <v>79.47</v>
      </c>
      <c r="G676" s="677">
        <f t="shared" si="31"/>
        <v>79.47</v>
      </c>
    </row>
    <row r="677" spans="1:7" ht="16.2" x14ac:dyDescent="0.25">
      <c r="A677" s="601" t="s">
        <v>1620</v>
      </c>
      <c r="B677" s="602" t="s">
        <v>1621</v>
      </c>
      <c r="C677" s="601" t="s">
        <v>4191</v>
      </c>
      <c r="D677" s="159">
        <f t="shared" si="30"/>
        <v>91.339799235892912</v>
      </c>
      <c r="E677" s="147" t="str">
        <f t="shared" si="32"/>
        <v>DER/SP 31/10/2024</v>
      </c>
      <c r="F677" s="147">
        <v>109.54</v>
      </c>
      <c r="G677" s="677">
        <f t="shared" si="31"/>
        <v>109.54</v>
      </c>
    </row>
    <row r="678" spans="1:7" ht="13.8" x14ac:dyDescent="0.25">
      <c r="A678" s="601" t="s">
        <v>1622</v>
      </c>
      <c r="B678" s="602" t="s">
        <v>1623</v>
      </c>
      <c r="C678" s="601" t="s">
        <v>316</v>
      </c>
      <c r="D678" s="159">
        <f t="shared" si="30"/>
        <v>121630.51650414879</v>
      </c>
      <c r="E678" s="147" t="str">
        <f t="shared" si="32"/>
        <v>DER/SP 31/10/2024</v>
      </c>
      <c r="F678" s="147">
        <v>145866.39000000001</v>
      </c>
      <c r="G678" s="677">
        <f t="shared" si="31"/>
        <v>145866.39000000001</v>
      </c>
    </row>
    <row r="679" spans="1:7" ht="13.8" x14ac:dyDescent="0.25">
      <c r="A679" s="601" t="s">
        <v>1624</v>
      </c>
      <c r="B679" s="602" t="s">
        <v>1625</v>
      </c>
      <c r="C679" s="601" t="s">
        <v>316</v>
      </c>
      <c r="D679" s="159">
        <f t="shared" si="30"/>
        <v>93706.495651588091</v>
      </c>
      <c r="E679" s="147" t="str">
        <f t="shared" si="32"/>
        <v>DER/SP 31/10/2024</v>
      </c>
      <c r="F679" s="147">
        <v>112378.28</v>
      </c>
      <c r="G679" s="677">
        <f t="shared" si="31"/>
        <v>112378.28</v>
      </c>
    </row>
    <row r="680" spans="1:7" ht="13.8" x14ac:dyDescent="0.25">
      <c r="A680" s="601" t="s">
        <v>1626</v>
      </c>
      <c r="B680" s="602" t="s">
        <v>1627</v>
      </c>
      <c r="C680" s="601" t="s">
        <v>316</v>
      </c>
      <c r="D680" s="159">
        <f t="shared" si="30"/>
        <v>72762.948433547775</v>
      </c>
      <c r="E680" s="147" t="str">
        <f t="shared" si="32"/>
        <v>DER/SP 31/10/2024</v>
      </c>
      <c r="F680" s="147">
        <v>87261.56</v>
      </c>
      <c r="G680" s="677">
        <f t="shared" si="31"/>
        <v>87261.56</v>
      </c>
    </row>
    <row r="681" spans="1:7" ht="13.8" x14ac:dyDescent="0.25">
      <c r="A681" s="601" t="s">
        <v>1628</v>
      </c>
      <c r="B681" s="602" t="s">
        <v>1629</v>
      </c>
      <c r="C681" s="601" t="s">
        <v>316</v>
      </c>
      <c r="D681" s="159">
        <f t="shared" si="30"/>
        <v>72490.213163015767</v>
      </c>
      <c r="E681" s="147" t="str">
        <f t="shared" si="32"/>
        <v>DER/SP 31/10/2024</v>
      </c>
      <c r="F681" s="147">
        <v>86934.48</v>
      </c>
      <c r="G681" s="677">
        <f t="shared" si="31"/>
        <v>86934.48</v>
      </c>
    </row>
    <row r="682" spans="1:7" ht="13.8" x14ac:dyDescent="0.25">
      <c r="A682" s="601" t="s">
        <v>1630</v>
      </c>
      <c r="B682" s="602" t="s">
        <v>1631</v>
      </c>
      <c r="C682" s="601" t="s">
        <v>316</v>
      </c>
      <c r="D682" s="159">
        <f t="shared" si="30"/>
        <v>121620.19345581447</v>
      </c>
      <c r="E682" s="147" t="str">
        <f t="shared" si="32"/>
        <v>DER/SP 31/10/2024</v>
      </c>
      <c r="F682" s="147">
        <v>145854.01</v>
      </c>
      <c r="G682" s="677">
        <f t="shared" si="31"/>
        <v>145854.01</v>
      </c>
    </row>
    <row r="683" spans="1:7" ht="16.2" x14ac:dyDescent="0.25">
      <c r="A683" s="601" t="s">
        <v>1632</v>
      </c>
      <c r="B683" s="602" t="s">
        <v>1633</v>
      </c>
      <c r="C683" s="601" t="s">
        <v>4191</v>
      </c>
      <c r="D683" s="159">
        <f t="shared" si="30"/>
        <v>32.786935420442845</v>
      </c>
      <c r="E683" s="147" t="str">
        <f t="shared" si="32"/>
        <v>DER/SP 31/10/2024</v>
      </c>
      <c r="F683" s="147">
        <v>39.32</v>
      </c>
      <c r="G683" s="677">
        <f t="shared" si="31"/>
        <v>39.32</v>
      </c>
    </row>
    <row r="684" spans="1:7" ht="16.2" x14ac:dyDescent="0.25">
      <c r="A684" s="601" t="s">
        <v>1634</v>
      </c>
      <c r="B684" s="602" t="s">
        <v>1635</v>
      </c>
      <c r="C684" s="601" t="s">
        <v>4191</v>
      </c>
      <c r="D684" s="159">
        <f t="shared" si="30"/>
        <v>75.896919175196032</v>
      </c>
      <c r="E684" s="147" t="str">
        <f t="shared" si="32"/>
        <v>DER/SP 31/10/2024</v>
      </c>
      <c r="F684" s="147">
        <v>91.02</v>
      </c>
      <c r="G684" s="677">
        <f t="shared" si="31"/>
        <v>91.02</v>
      </c>
    </row>
    <row r="685" spans="1:7" ht="16.2" x14ac:dyDescent="0.25">
      <c r="A685" s="601" t="s">
        <v>1636</v>
      </c>
      <c r="B685" s="602" t="s">
        <v>1637</v>
      </c>
      <c r="C685" s="601" t="s">
        <v>4191</v>
      </c>
      <c r="D685" s="159">
        <f t="shared" si="30"/>
        <v>94.60848659215273</v>
      </c>
      <c r="E685" s="147" t="str">
        <f t="shared" si="32"/>
        <v>DER/SP 31/10/2024</v>
      </c>
      <c r="F685" s="147">
        <v>113.46</v>
      </c>
      <c r="G685" s="677">
        <f t="shared" si="31"/>
        <v>113.46</v>
      </c>
    </row>
    <row r="686" spans="1:7" ht="16.2" x14ac:dyDescent="0.25">
      <c r="A686" s="601" t="s">
        <v>1638</v>
      </c>
      <c r="B686" s="602" t="s">
        <v>1639</v>
      </c>
      <c r="C686" s="601" t="s">
        <v>4191</v>
      </c>
      <c r="D686" s="159">
        <f t="shared" si="30"/>
        <v>243.0669296810552</v>
      </c>
      <c r="E686" s="147" t="str">
        <f t="shared" si="32"/>
        <v>DER/SP 31/10/2024</v>
      </c>
      <c r="F686" s="147">
        <v>291.5</v>
      </c>
      <c r="G686" s="677">
        <f t="shared" si="31"/>
        <v>291.5</v>
      </c>
    </row>
    <row r="687" spans="1:7" ht="16.2" x14ac:dyDescent="0.25">
      <c r="A687" s="601" t="s">
        <v>1640</v>
      </c>
      <c r="B687" s="602" t="s">
        <v>1641</v>
      </c>
      <c r="C687" s="601" t="s">
        <v>4191</v>
      </c>
      <c r="D687" s="159">
        <f t="shared" si="30"/>
        <v>23.589582986885251</v>
      </c>
      <c r="E687" s="147" t="str">
        <f t="shared" si="32"/>
        <v>DER/SP 31/10/2024</v>
      </c>
      <c r="F687" s="147">
        <v>28.29</v>
      </c>
      <c r="G687" s="677">
        <f t="shared" si="31"/>
        <v>28.29</v>
      </c>
    </row>
    <row r="688" spans="1:7" ht="16.2" x14ac:dyDescent="0.25">
      <c r="A688" s="601" t="s">
        <v>1642</v>
      </c>
      <c r="B688" s="602" t="s">
        <v>1643</v>
      </c>
      <c r="C688" s="601" t="s">
        <v>4191</v>
      </c>
      <c r="D688" s="159">
        <f t="shared" si="30"/>
        <v>31.311023017233691</v>
      </c>
      <c r="E688" s="147" t="str">
        <f t="shared" si="32"/>
        <v>DER/SP 31/10/2024</v>
      </c>
      <c r="F688" s="147">
        <v>37.549999999999997</v>
      </c>
      <c r="G688" s="677">
        <f t="shared" si="31"/>
        <v>37.549999999999997</v>
      </c>
    </row>
    <row r="689" spans="1:7" ht="13.8" x14ac:dyDescent="0.25">
      <c r="A689" s="601" t="s">
        <v>1644</v>
      </c>
      <c r="B689" s="602" t="s">
        <v>1645</v>
      </c>
      <c r="C689" s="601" t="s">
        <v>316</v>
      </c>
      <c r="D689" s="159">
        <f t="shared" si="30"/>
        <v>34.4713100274951</v>
      </c>
      <c r="E689" s="147" t="str">
        <f t="shared" si="32"/>
        <v>DER/SP 31/10/2024</v>
      </c>
      <c r="F689" s="147">
        <v>41.34</v>
      </c>
      <c r="G689" s="677">
        <f t="shared" si="31"/>
        <v>41.34</v>
      </c>
    </row>
    <row r="690" spans="1:7" ht="13.8" x14ac:dyDescent="0.25">
      <c r="A690" s="601" t="s">
        <v>1646</v>
      </c>
      <c r="B690" s="602" t="s">
        <v>1647</v>
      </c>
      <c r="C690" s="601" t="s">
        <v>316</v>
      </c>
      <c r="D690" s="159">
        <f t="shared" si="30"/>
        <v>28.10904356620367</v>
      </c>
      <c r="E690" s="147" t="str">
        <f t="shared" si="32"/>
        <v>DER/SP 31/10/2024</v>
      </c>
      <c r="F690" s="147">
        <v>33.71</v>
      </c>
      <c r="G690" s="677">
        <f t="shared" si="31"/>
        <v>33.71</v>
      </c>
    </row>
    <row r="691" spans="1:7" ht="13.8" x14ac:dyDescent="0.25">
      <c r="A691" s="601" t="s">
        <v>1648</v>
      </c>
      <c r="B691" s="602" t="s">
        <v>1649</v>
      </c>
      <c r="C691" s="601" t="s">
        <v>316</v>
      </c>
      <c r="D691" s="159">
        <f t="shared" si="30"/>
        <v>32.545119263984851</v>
      </c>
      <c r="E691" s="147" t="str">
        <f t="shared" si="32"/>
        <v>DER/SP 31/10/2024</v>
      </c>
      <c r="F691" s="147">
        <v>39.03</v>
      </c>
      <c r="G691" s="677">
        <f t="shared" si="31"/>
        <v>39.03</v>
      </c>
    </row>
    <row r="692" spans="1:7" ht="13.8" x14ac:dyDescent="0.25">
      <c r="A692" s="601" t="s">
        <v>1650</v>
      </c>
      <c r="B692" s="602" t="s">
        <v>1651</v>
      </c>
      <c r="C692" s="601" t="s">
        <v>316</v>
      </c>
      <c r="D692" s="159">
        <f t="shared" si="30"/>
        <v>25.082172366401849</v>
      </c>
      <c r="E692" s="147" t="str">
        <f t="shared" si="32"/>
        <v>DER/SP 31/10/2024</v>
      </c>
      <c r="F692" s="147">
        <v>30.08</v>
      </c>
      <c r="G692" s="677">
        <f t="shared" si="31"/>
        <v>30.08</v>
      </c>
    </row>
    <row r="693" spans="1:7" ht="13.8" x14ac:dyDescent="0.25">
      <c r="A693" s="601" t="s">
        <v>1652</v>
      </c>
      <c r="B693" s="602" t="s">
        <v>1653</v>
      </c>
      <c r="C693" s="601" t="s">
        <v>316</v>
      </c>
      <c r="D693" s="159">
        <f t="shared" si="30"/>
        <v>29.768402708794753</v>
      </c>
      <c r="E693" s="147" t="str">
        <f t="shared" si="32"/>
        <v>DER/SP 31/10/2024</v>
      </c>
      <c r="F693" s="147">
        <v>35.700000000000003</v>
      </c>
      <c r="G693" s="677">
        <f t="shared" si="31"/>
        <v>35.700000000000003</v>
      </c>
    </row>
    <row r="694" spans="1:7" ht="13.8" x14ac:dyDescent="0.25">
      <c r="A694" s="601" t="s">
        <v>1654</v>
      </c>
      <c r="B694" s="602" t="s">
        <v>1655</v>
      </c>
      <c r="C694" s="601" t="s">
        <v>316</v>
      </c>
      <c r="D694" s="159">
        <f t="shared" si="30"/>
        <v>48.846863604515299</v>
      </c>
      <c r="E694" s="147" t="str">
        <f t="shared" si="32"/>
        <v>DER/SP 31/10/2024</v>
      </c>
      <c r="F694" s="147">
        <v>58.58</v>
      </c>
      <c r="G694" s="677">
        <f t="shared" si="31"/>
        <v>58.58</v>
      </c>
    </row>
    <row r="695" spans="1:7" ht="13.8" x14ac:dyDescent="0.25">
      <c r="A695" s="601" t="s">
        <v>1656</v>
      </c>
      <c r="B695" s="602" t="s">
        <v>1657</v>
      </c>
      <c r="C695" s="601" t="s">
        <v>316</v>
      </c>
      <c r="D695" s="159">
        <f t="shared" si="30"/>
        <v>185.73148513604883</v>
      </c>
      <c r="E695" s="147" t="str">
        <f t="shared" si="32"/>
        <v>DER/SP 31/10/2024</v>
      </c>
      <c r="F695" s="147">
        <v>222.74</v>
      </c>
      <c r="G695" s="677">
        <f t="shared" si="31"/>
        <v>222.74</v>
      </c>
    </row>
    <row r="696" spans="1:7" ht="13.8" x14ac:dyDescent="0.25">
      <c r="A696" s="601" t="s">
        <v>1658</v>
      </c>
      <c r="B696" s="602" t="s">
        <v>1659</v>
      </c>
      <c r="C696" s="601" t="s">
        <v>316</v>
      </c>
      <c r="D696" s="159">
        <f t="shared" si="30"/>
        <v>237.02986425775899</v>
      </c>
      <c r="E696" s="147" t="str">
        <f t="shared" si="32"/>
        <v>DER/SP 31/10/2024</v>
      </c>
      <c r="F696" s="147">
        <v>284.26</v>
      </c>
      <c r="G696" s="677">
        <f t="shared" si="31"/>
        <v>284.26</v>
      </c>
    </row>
    <row r="697" spans="1:7" ht="13.8" x14ac:dyDescent="0.25">
      <c r="A697" s="601" t="s">
        <v>1660</v>
      </c>
      <c r="B697" s="602" t="s">
        <v>1661</v>
      </c>
      <c r="C697" s="601" t="s">
        <v>629</v>
      </c>
      <c r="D697" s="159">
        <f t="shared" si="30"/>
        <v>10622.750275531485</v>
      </c>
      <c r="E697" s="147" t="str">
        <f t="shared" si="32"/>
        <v>DER/SP 31/10/2024</v>
      </c>
      <c r="F697" s="147">
        <v>12739.42</v>
      </c>
      <c r="G697" s="677">
        <f t="shared" si="31"/>
        <v>12739.42</v>
      </c>
    </row>
    <row r="698" spans="1:7" ht="13.8" x14ac:dyDescent="0.25">
      <c r="A698" s="601" t="s">
        <v>1662</v>
      </c>
      <c r="B698" s="602" t="s">
        <v>1663</v>
      </c>
      <c r="C698" s="601" t="s">
        <v>629</v>
      </c>
      <c r="D698" s="159">
        <f t="shared" si="30"/>
        <v>6512.5677102623031</v>
      </c>
      <c r="E698" s="147" t="str">
        <f t="shared" si="32"/>
        <v>DER/SP 31/10/2024</v>
      </c>
      <c r="F698" s="147">
        <v>7810.25</v>
      </c>
      <c r="G698" s="677">
        <f t="shared" si="31"/>
        <v>7810.25</v>
      </c>
    </row>
    <row r="699" spans="1:7" ht="13.8" x14ac:dyDescent="0.25">
      <c r="A699" s="601" t="s">
        <v>1664</v>
      </c>
      <c r="B699" s="602" t="s">
        <v>1665</v>
      </c>
      <c r="C699" s="601" t="s">
        <v>471</v>
      </c>
      <c r="D699" s="159">
        <f t="shared" si="30"/>
        <v>286.60217633164825</v>
      </c>
      <c r="E699" s="147" t="str">
        <f t="shared" si="32"/>
        <v>DER/SP 31/10/2024</v>
      </c>
      <c r="F699" s="147">
        <v>343.71</v>
      </c>
      <c r="G699" s="677">
        <f t="shared" si="31"/>
        <v>343.71</v>
      </c>
    </row>
    <row r="700" spans="1:7" ht="13.8" x14ac:dyDescent="0.25">
      <c r="A700" s="601" t="s">
        <v>1666</v>
      </c>
      <c r="B700" s="602" t="s">
        <v>1667</v>
      </c>
      <c r="C700" s="601" t="s">
        <v>471</v>
      </c>
      <c r="D700" s="159">
        <f t="shared" si="30"/>
        <v>39.274279204040134</v>
      </c>
      <c r="E700" s="147" t="str">
        <f t="shared" si="32"/>
        <v>DER/SP 31/10/2024</v>
      </c>
      <c r="F700" s="147">
        <v>47.1</v>
      </c>
      <c r="G700" s="677">
        <f t="shared" si="31"/>
        <v>47.1</v>
      </c>
    </row>
    <row r="701" spans="1:7" ht="13.8" x14ac:dyDescent="0.25">
      <c r="A701" s="601" t="s">
        <v>1668</v>
      </c>
      <c r="B701" s="602" t="s">
        <v>4317</v>
      </c>
      <c r="C701" s="601" t="s">
        <v>471</v>
      </c>
      <c r="D701" s="159">
        <f t="shared" si="30"/>
        <v>143.92230553327656</v>
      </c>
      <c r="E701" s="147" t="str">
        <f t="shared" si="32"/>
        <v>DER/SP 31/10/2024</v>
      </c>
      <c r="F701" s="147">
        <v>172.6</v>
      </c>
      <c r="G701" s="677">
        <f t="shared" si="31"/>
        <v>172.6</v>
      </c>
    </row>
    <row r="702" spans="1:7" ht="13.8" x14ac:dyDescent="0.25">
      <c r="A702" s="601" t="s">
        <v>1669</v>
      </c>
      <c r="B702" s="602" t="s">
        <v>1670</v>
      </c>
      <c r="C702" s="601" t="s">
        <v>471</v>
      </c>
      <c r="D702" s="159">
        <f t="shared" si="30"/>
        <v>136.04243422800738</v>
      </c>
      <c r="E702" s="147" t="str">
        <f t="shared" si="32"/>
        <v>DER/SP 31/10/2024</v>
      </c>
      <c r="F702" s="147">
        <v>163.15</v>
      </c>
      <c r="G702" s="677">
        <f t="shared" si="31"/>
        <v>163.15</v>
      </c>
    </row>
    <row r="703" spans="1:7" ht="16.2" x14ac:dyDescent="0.25">
      <c r="A703" s="601" t="s">
        <v>1671</v>
      </c>
      <c r="B703" s="602" t="s">
        <v>1672</v>
      </c>
      <c r="C703" s="601" t="s">
        <v>4191</v>
      </c>
      <c r="D703" s="159">
        <f t="shared" si="30"/>
        <v>301.90330209373184</v>
      </c>
      <c r="E703" s="147" t="str">
        <f t="shared" si="32"/>
        <v>DER/SP 31/10/2024</v>
      </c>
      <c r="F703" s="147">
        <v>362.06</v>
      </c>
      <c r="G703" s="677">
        <f t="shared" si="31"/>
        <v>362.06</v>
      </c>
    </row>
    <row r="704" spans="1:7" ht="16.2" x14ac:dyDescent="0.25">
      <c r="A704" s="601" t="s">
        <v>1673</v>
      </c>
      <c r="B704" s="602" t="s">
        <v>1674</v>
      </c>
      <c r="C704" s="601" t="s">
        <v>4318</v>
      </c>
      <c r="D704" s="159">
        <f t="shared" si="30"/>
        <v>61.596411991559336</v>
      </c>
      <c r="E704" s="147" t="str">
        <f t="shared" si="32"/>
        <v>DER/SP 31/10/2024</v>
      </c>
      <c r="F704" s="147">
        <v>73.87</v>
      </c>
      <c r="G704" s="677">
        <f t="shared" si="31"/>
        <v>73.87</v>
      </c>
    </row>
    <row r="705" spans="1:7" ht="13.8" x14ac:dyDescent="0.25">
      <c r="A705" s="601" t="s">
        <v>1675</v>
      </c>
      <c r="B705" s="602" t="s">
        <v>1676</v>
      </c>
      <c r="C705" s="601" t="s">
        <v>316</v>
      </c>
      <c r="D705" s="159">
        <f t="shared" si="30"/>
        <v>29.493232599721853</v>
      </c>
      <c r="E705" s="147" t="str">
        <f t="shared" si="32"/>
        <v>DER/SP 31/10/2024</v>
      </c>
      <c r="F705" s="147">
        <v>35.369999999999997</v>
      </c>
      <c r="G705" s="677">
        <f t="shared" si="31"/>
        <v>35.369999999999997</v>
      </c>
    </row>
    <row r="706" spans="1:7" ht="13.8" x14ac:dyDescent="0.25">
      <c r="A706" s="601" t="s">
        <v>1677</v>
      </c>
      <c r="B706" s="602" t="s">
        <v>1678</v>
      </c>
      <c r="C706" s="601" t="s">
        <v>316</v>
      </c>
      <c r="D706" s="159">
        <f t="shared" si="30"/>
        <v>30.093603746789992</v>
      </c>
      <c r="E706" s="147" t="str">
        <f t="shared" si="32"/>
        <v>DER/SP 31/10/2024</v>
      </c>
      <c r="F706" s="147">
        <v>36.090000000000003</v>
      </c>
      <c r="G706" s="677">
        <f t="shared" si="31"/>
        <v>36.090000000000003</v>
      </c>
    </row>
    <row r="707" spans="1:7" ht="16.2" x14ac:dyDescent="0.25">
      <c r="A707" s="601" t="s">
        <v>1679</v>
      </c>
      <c r="B707" s="602" t="s">
        <v>1680</v>
      </c>
      <c r="C707" s="601" t="s">
        <v>4191</v>
      </c>
      <c r="D707" s="159">
        <f t="shared" si="30"/>
        <v>13.900259752257941</v>
      </c>
      <c r="E707" s="147" t="str">
        <f t="shared" si="32"/>
        <v>DER/SP 31/10/2024</v>
      </c>
      <c r="F707" s="147">
        <v>16.670000000000002</v>
      </c>
      <c r="G707" s="677">
        <f t="shared" si="31"/>
        <v>16.670000000000002</v>
      </c>
    </row>
    <row r="708" spans="1:7" ht="16.2" x14ac:dyDescent="0.25">
      <c r="A708" s="601" t="s">
        <v>1681</v>
      </c>
      <c r="B708" s="602" t="s">
        <v>1682</v>
      </c>
      <c r="C708" s="601" t="s">
        <v>4191</v>
      </c>
      <c r="D708" s="159">
        <f t="shared" si="30"/>
        <v>16.443498639143765</v>
      </c>
      <c r="E708" s="147" t="str">
        <f t="shared" si="32"/>
        <v>DER/SP 31/10/2024</v>
      </c>
      <c r="F708" s="147">
        <v>19.72</v>
      </c>
      <c r="G708" s="677">
        <f t="shared" si="31"/>
        <v>19.72</v>
      </c>
    </row>
    <row r="709" spans="1:7" ht="16.2" x14ac:dyDescent="0.25">
      <c r="A709" s="601" t="s">
        <v>1683</v>
      </c>
      <c r="B709" s="602" t="s">
        <v>1684</v>
      </c>
      <c r="C709" s="601" t="s">
        <v>4191</v>
      </c>
      <c r="D709" s="159">
        <f t="shared" si="30"/>
        <v>9.047259646790561</v>
      </c>
      <c r="E709" s="147" t="str">
        <f t="shared" si="32"/>
        <v>DER/SP 31/10/2024</v>
      </c>
      <c r="F709" s="147">
        <v>10.85</v>
      </c>
      <c r="G709" s="677">
        <f t="shared" si="31"/>
        <v>10.85</v>
      </c>
    </row>
    <row r="710" spans="1:7" ht="16.2" x14ac:dyDescent="0.25">
      <c r="A710" s="601" t="s">
        <v>1685</v>
      </c>
      <c r="B710" s="602" t="s">
        <v>1686</v>
      </c>
      <c r="C710" s="601" t="s">
        <v>4191</v>
      </c>
      <c r="D710" s="159">
        <f t="shared" si="30"/>
        <v>11.256959007527428</v>
      </c>
      <c r="E710" s="147" t="str">
        <f t="shared" si="32"/>
        <v>DER/SP 31/10/2024</v>
      </c>
      <c r="F710" s="147">
        <v>13.5</v>
      </c>
      <c r="G710" s="677">
        <f t="shared" si="31"/>
        <v>13.5</v>
      </c>
    </row>
    <row r="711" spans="1:7" ht="16.2" x14ac:dyDescent="0.25">
      <c r="A711" s="601" t="s">
        <v>1687</v>
      </c>
      <c r="B711" s="602" t="s">
        <v>1688</v>
      </c>
      <c r="C711" s="601" t="s">
        <v>4191</v>
      </c>
      <c r="D711" s="159">
        <f t="shared" si="30"/>
        <v>1.6426821662836317</v>
      </c>
      <c r="E711" s="147" t="str">
        <f t="shared" si="32"/>
        <v>DER/SP 31/10/2024</v>
      </c>
      <c r="F711" s="147">
        <v>1.97</v>
      </c>
      <c r="G711" s="677">
        <f t="shared" ref="G711:G774" si="33">F711*(1-$G$3)</f>
        <v>1.97</v>
      </c>
    </row>
    <row r="712" spans="1:7" ht="16.2" x14ac:dyDescent="0.25">
      <c r="A712" s="601" t="s">
        <v>1689</v>
      </c>
      <c r="B712" s="602" t="s">
        <v>1690</v>
      </c>
      <c r="C712" s="601" t="s">
        <v>4191</v>
      </c>
      <c r="D712" s="159">
        <f t="shared" si="30"/>
        <v>3.5438574653327084</v>
      </c>
      <c r="E712" s="147" t="str">
        <f t="shared" ref="E712:E775" si="34">$E$6</f>
        <v>DER/SP 31/10/2024</v>
      </c>
      <c r="F712" s="147">
        <v>4.25</v>
      </c>
      <c r="G712" s="677">
        <f t="shared" si="33"/>
        <v>4.25</v>
      </c>
    </row>
    <row r="713" spans="1:7" ht="16.2" x14ac:dyDescent="0.25">
      <c r="A713" s="601" t="s">
        <v>1691</v>
      </c>
      <c r="B713" s="602" t="s">
        <v>1692</v>
      </c>
      <c r="C713" s="601" t="s">
        <v>4191</v>
      </c>
      <c r="D713" s="159">
        <f t="shared" si="30"/>
        <v>14.175429861330834</v>
      </c>
      <c r="E713" s="147" t="str">
        <f t="shared" si="34"/>
        <v>DER/SP 31/10/2024</v>
      </c>
      <c r="F713" s="147">
        <v>17</v>
      </c>
      <c r="G713" s="677">
        <f t="shared" si="33"/>
        <v>17</v>
      </c>
    </row>
    <row r="714" spans="1:7" ht="16.2" x14ac:dyDescent="0.25">
      <c r="A714" s="601" t="s">
        <v>1693</v>
      </c>
      <c r="B714" s="602" t="s">
        <v>1694</v>
      </c>
      <c r="C714" s="601" t="s">
        <v>4191</v>
      </c>
      <c r="D714" s="159">
        <f t="shared" ref="D714:D777" si="35">(G714/(1+0.35))*(1+$D$3)</f>
        <v>0.38357045507130494</v>
      </c>
      <c r="E714" s="147" t="str">
        <f t="shared" si="34"/>
        <v>DER/SP 31/10/2024</v>
      </c>
      <c r="F714" s="147">
        <v>0.46</v>
      </c>
      <c r="G714" s="677">
        <f t="shared" si="33"/>
        <v>0.46</v>
      </c>
    </row>
    <row r="715" spans="1:7" ht="16.2" x14ac:dyDescent="0.25">
      <c r="A715" s="601" t="s">
        <v>1695</v>
      </c>
      <c r="B715" s="602" t="s">
        <v>1696</v>
      </c>
      <c r="C715" s="601" t="s">
        <v>4191</v>
      </c>
      <c r="D715" s="159">
        <f t="shared" si="35"/>
        <v>30.752344310934188</v>
      </c>
      <c r="E715" s="147" t="str">
        <f t="shared" si="34"/>
        <v>DER/SP 31/10/2024</v>
      </c>
      <c r="F715" s="147">
        <v>36.880000000000003</v>
      </c>
      <c r="G715" s="677">
        <f t="shared" si="33"/>
        <v>36.880000000000003</v>
      </c>
    </row>
    <row r="716" spans="1:7" ht="13.8" x14ac:dyDescent="0.25">
      <c r="A716" s="601" t="s">
        <v>1697</v>
      </c>
      <c r="B716" s="602" t="s">
        <v>1698</v>
      </c>
      <c r="C716" s="601" t="s">
        <v>545</v>
      </c>
      <c r="D716" s="159">
        <f t="shared" si="35"/>
        <v>5366.1840204001701</v>
      </c>
      <c r="E716" s="147" t="str">
        <f t="shared" si="34"/>
        <v>DER/SP 31/10/2024</v>
      </c>
      <c r="F716" s="147">
        <v>6435.44</v>
      </c>
      <c r="G716" s="677">
        <f t="shared" si="33"/>
        <v>6435.44</v>
      </c>
    </row>
    <row r="717" spans="1:7" ht="13.8" x14ac:dyDescent="0.25">
      <c r="A717" s="601" t="s">
        <v>1699</v>
      </c>
      <c r="B717" s="602" t="s">
        <v>1700</v>
      </c>
      <c r="C717" s="601" t="s">
        <v>545</v>
      </c>
      <c r="D717" s="159">
        <f t="shared" si="35"/>
        <v>2006.4070195490735</v>
      </c>
      <c r="E717" s="147" t="str">
        <f t="shared" si="34"/>
        <v>DER/SP 31/10/2024</v>
      </c>
      <c r="F717" s="147">
        <v>2406.1999999999998</v>
      </c>
      <c r="G717" s="677">
        <f t="shared" si="33"/>
        <v>2406.1999999999998</v>
      </c>
    </row>
    <row r="718" spans="1:7" ht="13.8" x14ac:dyDescent="0.25">
      <c r="A718" s="601" t="s">
        <v>1701</v>
      </c>
      <c r="B718" s="602" t="s">
        <v>1702</v>
      </c>
      <c r="C718" s="601" t="s">
        <v>545</v>
      </c>
      <c r="D718" s="159">
        <f t="shared" si="35"/>
        <v>9587.5186327584925</v>
      </c>
      <c r="E718" s="147" t="str">
        <f t="shared" si="34"/>
        <v>DER/SP 31/10/2024</v>
      </c>
      <c r="F718" s="147">
        <v>11497.91</v>
      </c>
      <c r="G718" s="677">
        <f t="shared" si="33"/>
        <v>11497.91</v>
      </c>
    </row>
    <row r="719" spans="1:7" ht="13.8" x14ac:dyDescent="0.25">
      <c r="A719" s="601" t="s">
        <v>1703</v>
      </c>
      <c r="B719" s="602" t="s">
        <v>1704</v>
      </c>
      <c r="C719" s="601" t="s">
        <v>316</v>
      </c>
      <c r="D719" s="159">
        <f t="shared" si="35"/>
        <v>23.331089854119806</v>
      </c>
      <c r="E719" s="147" t="str">
        <f t="shared" si="34"/>
        <v>DER/SP 31/10/2024</v>
      </c>
      <c r="F719" s="147">
        <v>27.98</v>
      </c>
      <c r="G719" s="677">
        <f t="shared" si="33"/>
        <v>27.98</v>
      </c>
    </row>
    <row r="720" spans="1:7" ht="13.8" x14ac:dyDescent="0.25">
      <c r="A720" s="601" t="s">
        <v>1705</v>
      </c>
      <c r="B720" s="602" t="s">
        <v>1706</v>
      </c>
      <c r="C720" s="601" t="s">
        <v>316</v>
      </c>
      <c r="D720" s="159">
        <f t="shared" si="35"/>
        <v>66.441073608872998</v>
      </c>
      <c r="E720" s="147" t="str">
        <f t="shared" si="34"/>
        <v>DER/SP 31/10/2024</v>
      </c>
      <c r="F720" s="147">
        <v>79.680000000000007</v>
      </c>
      <c r="G720" s="677">
        <f t="shared" si="33"/>
        <v>79.680000000000007</v>
      </c>
    </row>
    <row r="721" spans="1:7" ht="16.2" x14ac:dyDescent="0.25">
      <c r="A721" s="601" t="s">
        <v>1707</v>
      </c>
      <c r="B721" s="602" t="s">
        <v>1708</v>
      </c>
      <c r="C721" s="601" t="s">
        <v>4191</v>
      </c>
      <c r="D721" s="159">
        <f t="shared" si="35"/>
        <v>11.340343889064666</v>
      </c>
      <c r="E721" s="147" t="str">
        <f t="shared" si="34"/>
        <v>DER/SP 31/10/2024</v>
      </c>
      <c r="F721" s="147">
        <v>13.6</v>
      </c>
      <c r="G721" s="677">
        <f t="shared" si="33"/>
        <v>13.6</v>
      </c>
    </row>
    <row r="722" spans="1:7" ht="13.8" x14ac:dyDescent="0.25">
      <c r="A722" s="601" t="s">
        <v>1709</v>
      </c>
      <c r="B722" s="602" t="s">
        <v>1710</v>
      </c>
      <c r="C722" s="601" t="s">
        <v>545</v>
      </c>
      <c r="D722" s="159">
        <f t="shared" si="35"/>
        <v>20024.937670585306</v>
      </c>
      <c r="E722" s="147" t="str">
        <f t="shared" si="34"/>
        <v>DER/SP 31/10/2024</v>
      </c>
      <c r="F722" s="147">
        <v>24015.07</v>
      </c>
      <c r="G722" s="677">
        <f t="shared" si="33"/>
        <v>24015.07</v>
      </c>
    </row>
    <row r="723" spans="1:7" ht="13.8" x14ac:dyDescent="0.25">
      <c r="A723" s="601" t="s">
        <v>1711</v>
      </c>
      <c r="B723" s="602" t="s">
        <v>1712</v>
      </c>
      <c r="C723" s="601" t="s">
        <v>1713</v>
      </c>
      <c r="D723" s="159">
        <f t="shared" si="35"/>
        <v>708.54635388639122</v>
      </c>
      <c r="E723" s="147" t="str">
        <f t="shared" si="34"/>
        <v>DER/SP 31/10/2024</v>
      </c>
      <c r="F723" s="147">
        <v>849.73</v>
      </c>
      <c r="G723" s="677">
        <f t="shared" si="33"/>
        <v>849.73</v>
      </c>
    </row>
    <row r="724" spans="1:7" ht="13.8" x14ac:dyDescent="0.25">
      <c r="A724" s="601" t="s">
        <v>1714</v>
      </c>
      <c r="B724" s="602" t="s">
        <v>1715</v>
      </c>
      <c r="C724" s="601" t="s">
        <v>545</v>
      </c>
      <c r="D724" s="159">
        <f t="shared" si="35"/>
        <v>28124.236291619756</v>
      </c>
      <c r="E724" s="147" t="str">
        <f t="shared" si="34"/>
        <v>DER/SP 31/10/2024</v>
      </c>
      <c r="F724" s="147">
        <v>33728.22</v>
      </c>
      <c r="G724" s="677">
        <f t="shared" si="33"/>
        <v>33728.22</v>
      </c>
    </row>
    <row r="725" spans="1:7" ht="13.8" x14ac:dyDescent="0.25">
      <c r="A725" s="601" t="s">
        <v>1716</v>
      </c>
      <c r="B725" s="602" t="s">
        <v>1717</v>
      </c>
      <c r="C725" s="601" t="s">
        <v>545</v>
      </c>
      <c r="D725" s="159">
        <f t="shared" si="35"/>
        <v>25978.176272472116</v>
      </c>
      <c r="E725" s="147" t="str">
        <f t="shared" si="34"/>
        <v>DER/SP 31/10/2024</v>
      </c>
      <c r="F725" s="147">
        <v>31154.54</v>
      </c>
      <c r="G725" s="677">
        <f t="shared" si="33"/>
        <v>31154.54</v>
      </c>
    </row>
    <row r="726" spans="1:7" ht="13.8" x14ac:dyDescent="0.25">
      <c r="A726" s="601" t="s">
        <v>1718</v>
      </c>
      <c r="B726" s="602" t="s">
        <v>1719</v>
      </c>
      <c r="C726" s="601" t="s">
        <v>1713</v>
      </c>
      <c r="D726" s="159">
        <f t="shared" si="35"/>
        <v>710.43085220913281</v>
      </c>
      <c r="E726" s="147" t="str">
        <f t="shared" si="34"/>
        <v>DER/SP 31/10/2024</v>
      </c>
      <c r="F726" s="147">
        <v>851.99</v>
      </c>
      <c r="G726" s="677">
        <f t="shared" si="33"/>
        <v>851.99</v>
      </c>
    </row>
    <row r="727" spans="1:7" ht="13.8" x14ac:dyDescent="0.25">
      <c r="A727" s="601" t="s">
        <v>4319</v>
      </c>
      <c r="B727" s="602" t="s">
        <v>4320</v>
      </c>
      <c r="C727" s="601" t="s">
        <v>471</v>
      </c>
      <c r="D727" s="159">
        <f t="shared" si="35"/>
        <v>12.324285491204101</v>
      </c>
      <c r="E727" s="147" t="str">
        <f t="shared" si="34"/>
        <v>DER/SP 31/10/2024</v>
      </c>
      <c r="F727" s="147">
        <v>14.78</v>
      </c>
      <c r="G727" s="677">
        <f t="shared" si="33"/>
        <v>14.78</v>
      </c>
    </row>
    <row r="728" spans="1:7" ht="16.2" x14ac:dyDescent="0.25">
      <c r="A728" s="601" t="s">
        <v>4321</v>
      </c>
      <c r="B728" s="602" t="s">
        <v>4322</v>
      </c>
      <c r="C728" s="601" t="s">
        <v>4191</v>
      </c>
      <c r="D728" s="159">
        <f t="shared" si="35"/>
        <v>169.4797717244407</v>
      </c>
      <c r="E728" s="147" t="str">
        <f t="shared" si="34"/>
        <v>DER/SP 31/10/2024</v>
      </c>
      <c r="F728" s="147">
        <v>203.25</v>
      </c>
      <c r="G728" s="677">
        <f t="shared" si="33"/>
        <v>203.25</v>
      </c>
    </row>
    <row r="729" spans="1:7" ht="13.8" x14ac:dyDescent="0.25">
      <c r="A729" s="601" t="s">
        <v>4323</v>
      </c>
      <c r="B729" s="602" t="s">
        <v>4324</v>
      </c>
      <c r="C729" s="601" t="s">
        <v>316</v>
      </c>
      <c r="D729" s="159">
        <f t="shared" si="35"/>
        <v>2228.8528680259692</v>
      </c>
      <c r="E729" s="147" t="str">
        <f t="shared" si="34"/>
        <v>DER/SP 31/10/2024</v>
      </c>
      <c r="F729" s="147">
        <v>2672.97</v>
      </c>
      <c r="G729" s="677">
        <f t="shared" si="33"/>
        <v>2672.97</v>
      </c>
    </row>
    <row r="730" spans="1:7" ht="16.2" x14ac:dyDescent="0.25">
      <c r="A730" s="601" t="s">
        <v>1720</v>
      </c>
      <c r="B730" s="602" t="s">
        <v>1721</v>
      </c>
      <c r="C730" s="601" t="s">
        <v>4318</v>
      </c>
      <c r="D730" s="159">
        <f t="shared" si="35"/>
        <v>5.6868489208397817</v>
      </c>
      <c r="E730" s="147" t="str">
        <f t="shared" si="34"/>
        <v>DER/SP 31/10/2024</v>
      </c>
      <c r="F730" s="147">
        <v>6.82</v>
      </c>
      <c r="G730" s="677">
        <f t="shared" si="33"/>
        <v>6.82</v>
      </c>
    </row>
    <row r="731" spans="1:7" ht="16.2" x14ac:dyDescent="0.25">
      <c r="A731" s="601" t="s">
        <v>4325</v>
      </c>
      <c r="B731" s="602" t="s">
        <v>4326</v>
      </c>
      <c r="C731" s="601" t="s">
        <v>4318</v>
      </c>
      <c r="D731" s="159">
        <f t="shared" si="35"/>
        <v>5.6868489208397817</v>
      </c>
      <c r="E731" s="147" t="str">
        <f t="shared" si="34"/>
        <v>DER/SP 31/10/2024</v>
      </c>
      <c r="F731" s="147">
        <v>6.82</v>
      </c>
      <c r="G731" s="677">
        <f t="shared" si="33"/>
        <v>6.82</v>
      </c>
    </row>
    <row r="732" spans="1:7" ht="16.2" x14ac:dyDescent="0.25">
      <c r="A732" s="601" t="s">
        <v>1722</v>
      </c>
      <c r="B732" s="602" t="s">
        <v>1723</v>
      </c>
      <c r="C732" s="601" t="s">
        <v>4318</v>
      </c>
      <c r="D732" s="159">
        <f t="shared" si="35"/>
        <v>10.33138682246406</v>
      </c>
      <c r="E732" s="147" t="str">
        <f t="shared" si="34"/>
        <v>DER/SP 31/10/2024</v>
      </c>
      <c r="F732" s="147">
        <v>12.39</v>
      </c>
      <c r="G732" s="677">
        <f t="shared" si="33"/>
        <v>12.39</v>
      </c>
    </row>
    <row r="733" spans="1:7" ht="16.2" x14ac:dyDescent="0.25">
      <c r="A733" s="601" t="s">
        <v>1724</v>
      </c>
      <c r="B733" s="602" t="s">
        <v>1725</v>
      </c>
      <c r="C733" s="601" t="s">
        <v>4318</v>
      </c>
      <c r="D733" s="159">
        <f t="shared" si="35"/>
        <v>2.5265619105783776</v>
      </c>
      <c r="E733" s="147" t="str">
        <f t="shared" si="34"/>
        <v>DER/SP 31/10/2024</v>
      </c>
      <c r="F733" s="147">
        <v>3.03</v>
      </c>
      <c r="G733" s="677">
        <f t="shared" si="33"/>
        <v>3.03</v>
      </c>
    </row>
    <row r="734" spans="1:7" ht="16.2" x14ac:dyDescent="0.25">
      <c r="A734" s="601" t="s">
        <v>1726</v>
      </c>
      <c r="B734" s="602" t="s">
        <v>1727</v>
      </c>
      <c r="C734" s="601" t="s">
        <v>4318</v>
      </c>
      <c r="D734" s="159">
        <f t="shared" si="35"/>
        <v>2.8434244604198908</v>
      </c>
      <c r="E734" s="147" t="str">
        <f t="shared" si="34"/>
        <v>DER/SP 31/10/2024</v>
      </c>
      <c r="F734" s="147">
        <v>3.41</v>
      </c>
      <c r="G734" s="677">
        <f t="shared" si="33"/>
        <v>3.41</v>
      </c>
    </row>
    <row r="735" spans="1:7" ht="16.2" x14ac:dyDescent="0.25">
      <c r="A735" s="601" t="s">
        <v>1728</v>
      </c>
      <c r="B735" s="602" t="s">
        <v>1729</v>
      </c>
      <c r="C735" s="601" t="s">
        <v>4318</v>
      </c>
      <c r="D735" s="159">
        <f t="shared" si="35"/>
        <v>2.8434244604198908</v>
      </c>
      <c r="E735" s="147" t="str">
        <f t="shared" si="34"/>
        <v>DER/SP 31/10/2024</v>
      </c>
      <c r="F735" s="147">
        <v>3.41</v>
      </c>
      <c r="G735" s="677">
        <f t="shared" si="33"/>
        <v>3.41</v>
      </c>
    </row>
    <row r="736" spans="1:7" ht="16.2" x14ac:dyDescent="0.25">
      <c r="A736" s="601" t="s">
        <v>1730</v>
      </c>
      <c r="B736" s="602" t="s">
        <v>1731</v>
      </c>
      <c r="C736" s="601" t="s">
        <v>4318</v>
      </c>
      <c r="D736" s="159">
        <f t="shared" si="35"/>
        <v>0.54200172999206131</v>
      </c>
      <c r="E736" s="147" t="str">
        <f t="shared" si="34"/>
        <v>DER/SP 31/10/2024</v>
      </c>
      <c r="F736" s="147">
        <v>0.65</v>
      </c>
      <c r="G736" s="677">
        <f t="shared" si="33"/>
        <v>0.65</v>
      </c>
    </row>
    <row r="737" spans="1:7" ht="16.2" x14ac:dyDescent="0.25">
      <c r="A737" s="601" t="s">
        <v>1732</v>
      </c>
      <c r="B737" s="602" t="s">
        <v>1733</v>
      </c>
      <c r="C737" s="601" t="s">
        <v>4318</v>
      </c>
      <c r="D737" s="159">
        <f t="shared" si="35"/>
        <v>0.26683162091916862</v>
      </c>
      <c r="E737" s="147" t="str">
        <f t="shared" si="34"/>
        <v>DER/SP 31/10/2024</v>
      </c>
      <c r="F737" s="147">
        <v>0.32</v>
      </c>
      <c r="G737" s="677">
        <f t="shared" si="33"/>
        <v>0.32</v>
      </c>
    </row>
    <row r="738" spans="1:7" ht="16.2" x14ac:dyDescent="0.25">
      <c r="A738" s="601" t="s">
        <v>1734</v>
      </c>
      <c r="B738" s="602" t="s">
        <v>1735</v>
      </c>
      <c r="C738" s="601" t="s">
        <v>4318</v>
      </c>
      <c r="D738" s="159">
        <f t="shared" si="35"/>
        <v>0.14175429861330832</v>
      </c>
      <c r="E738" s="147" t="str">
        <f t="shared" si="34"/>
        <v>DER/SP 31/10/2024</v>
      </c>
      <c r="F738" s="147">
        <v>0.17</v>
      </c>
      <c r="G738" s="677">
        <f t="shared" si="33"/>
        <v>0.17</v>
      </c>
    </row>
    <row r="739" spans="1:7" ht="16.2" x14ac:dyDescent="0.25">
      <c r="A739" s="601" t="s">
        <v>1736</v>
      </c>
      <c r="B739" s="602" t="s">
        <v>1737</v>
      </c>
      <c r="C739" s="601" t="s">
        <v>4318</v>
      </c>
      <c r="D739" s="159">
        <f t="shared" si="35"/>
        <v>2.2680687778129331</v>
      </c>
      <c r="E739" s="147" t="str">
        <f t="shared" si="34"/>
        <v>DER/SP 31/10/2024</v>
      </c>
      <c r="F739" s="147">
        <v>2.72</v>
      </c>
      <c r="G739" s="677">
        <f t="shared" si="33"/>
        <v>2.72</v>
      </c>
    </row>
    <row r="740" spans="1:7" ht="16.2" x14ac:dyDescent="0.25">
      <c r="A740" s="601" t="s">
        <v>1738</v>
      </c>
      <c r="B740" s="602" t="s">
        <v>1739</v>
      </c>
      <c r="C740" s="601" t="s">
        <v>4318</v>
      </c>
      <c r="D740" s="159">
        <f t="shared" si="35"/>
        <v>1.7760979767432159</v>
      </c>
      <c r="E740" s="147" t="str">
        <f t="shared" si="34"/>
        <v>DER/SP 31/10/2024</v>
      </c>
      <c r="F740" s="147">
        <v>2.13</v>
      </c>
      <c r="G740" s="677">
        <f t="shared" si="33"/>
        <v>2.13</v>
      </c>
    </row>
    <row r="741" spans="1:7" ht="16.2" x14ac:dyDescent="0.25">
      <c r="A741" s="601" t="s">
        <v>1740</v>
      </c>
      <c r="B741" s="602" t="s">
        <v>1741</v>
      </c>
      <c r="C741" s="601" t="s">
        <v>4318</v>
      </c>
      <c r="D741" s="159">
        <f t="shared" si="35"/>
        <v>1.9011752990490765</v>
      </c>
      <c r="E741" s="147" t="str">
        <f t="shared" si="34"/>
        <v>DER/SP 31/10/2024</v>
      </c>
      <c r="F741" s="147">
        <v>2.2799999999999998</v>
      </c>
      <c r="G741" s="677">
        <f t="shared" si="33"/>
        <v>2.2799999999999998</v>
      </c>
    </row>
    <row r="742" spans="1:7" ht="16.2" x14ac:dyDescent="0.25">
      <c r="A742" s="601" t="s">
        <v>1742</v>
      </c>
      <c r="B742" s="602" t="s">
        <v>1743</v>
      </c>
      <c r="C742" s="601" t="s">
        <v>4318</v>
      </c>
      <c r="D742" s="159">
        <f t="shared" si="35"/>
        <v>1.6593591425910799</v>
      </c>
      <c r="E742" s="147" t="str">
        <f t="shared" si="34"/>
        <v>DER/SP 31/10/2024</v>
      </c>
      <c r="F742" s="147">
        <v>1.99</v>
      </c>
      <c r="G742" s="677">
        <f t="shared" si="33"/>
        <v>1.99</v>
      </c>
    </row>
    <row r="743" spans="1:7" ht="13.8" x14ac:dyDescent="0.25">
      <c r="A743" s="601" t="s">
        <v>1744</v>
      </c>
      <c r="B743" s="602" t="s">
        <v>1745</v>
      </c>
      <c r="C743" s="601" t="s">
        <v>1746</v>
      </c>
      <c r="D743" s="159">
        <f t="shared" si="35"/>
        <v>308.51572319963503</v>
      </c>
      <c r="E743" s="147" t="str">
        <f t="shared" si="34"/>
        <v>DER/SP 31/10/2024</v>
      </c>
      <c r="F743" s="147">
        <v>369.99</v>
      </c>
      <c r="G743" s="677">
        <f t="shared" si="33"/>
        <v>369.99</v>
      </c>
    </row>
    <row r="744" spans="1:7" ht="13.8" x14ac:dyDescent="0.25">
      <c r="A744" s="601" t="s">
        <v>1747</v>
      </c>
      <c r="B744" s="602" t="s">
        <v>1748</v>
      </c>
      <c r="C744" s="601" t="s">
        <v>1746</v>
      </c>
      <c r="D744" s="159">
        <f t="shared" si="35"/>
        <v>394.96916837744567</v>
      </c>
      <c r="E744" s="147" t="str">
        <f t="shared" si="34"/>
        <v>DER/SP 31/10/2024</v>
      </c>
      <c r="F744" s="147">
        <v>473.67</v>
      </c>
      <c r="G744" s="677">
        <f t="shared" si="33"/>
        <v>473.67</v>
      </c>
    </row>
    <row r="745" spans="1:7" ht="13.8" x14ac:dyDescent="0.25">
      <c r="A745" s="601" t="s">
        <v>1749</v>
      </c>
      <c r="B745" s="602" t="s">
        <v>1750</v>
      </c>
      <c r="C745" s="601" t="s">
        <v>1746</v>
      </c>
      <c r="D745" s="159">
        <f t="shared" si="35"/>
        <v>452.73821430644574</v>
      </c>
      <c r="E745" s="147" t="str">
        <f t="shared" si="34"/>
        <v>DER/SP 31/10/2024</v>
      </c>
      <c r="F745" s="147">
        <v>542.95000000000005</v>
      </c>
      <c r="G745" s="677">
        <f t="shared" si="33"/>
        <v>542.95000000000005</v>
      </c>
    </row>
    <row r="746" spans="1:7" ht="13.8" x14ac:dyDescent="0.25">
      <c r="A746" s="601" t="s">
        <v>1751</v>
      </c>
      <c r="B746" s="602" t="s">
        <v>1752</v>
      </c>
      <c r="C746" s="601" t="s">
        <v>1746</v>
      </c>
      <c r="D746" s="159">
        <f t="shared" si="35"/>
        <v>224.58883993240275</v>
      </c>
      <c r="E746" s="147" t="str">
        <f t="shared" si="34"/>
        <v>DER/SP 31/10/2024</v>
      </c>
      <c r="F746" s="147">
        <v>269.33999999999997</v>
      </c>
      <c r="G746" s="677">
        <f t="shared" si="33"/>
        <v>269.33999999999997</v>
      </c>
    </row>
    <row r="747" spans="1:7" ht="13.8" x14ac:dyDescent="0.25">
      <c r="A747" s="601" t="s">
        <v>1753</v>
      </c>
      <c r="B747" s="602" t="s">
        <v>1754</v>
      </c>
      <c r="C747" s="601" t="s">
        <v>1746</v>
      </c>
      <c r="D747" s="159">
        <f t="shared" si="35"/>
        <v>307.60682799087908</v>
      </c>
      <c r="E747" s="147" t="str">
        <f t="shared" si="34"/>
        <v>DER/SP 31/10/2024</v>
      </c>
      <c r="F747" s="147">
        <v>368.9</v>
      </c>
      <c r="G747" s="677">
        <f t="shared" si="33"/>
        <v>368.9</v>
      </c>
    </row>
    <row r="748" spans="1:7" ht="13.8" x14ac:dyDescent="0.25">
      <c r="A748" s="601" t="s">
        <v>1755</v>
      </c>
      <c r="B748" s="602" t="s">
        <v>1756</v>
      </c>
      <c r="C748" s="601" t="s">
        <v>1746</v>
      </c>
      <c r="D748" s="159">
        <f t="shared" si="35"/>
        <v>215.54158028561221</v>
      </c>
      <c r="E748" s="147" t="str">
        <f t="shared" si="34"/>
        <v>DER/SP 31/10/2024</v>
      </c>
      <c r="F748" s="147">
        <v>258.49</v>
      </c>
      <c r="G748" s="677">
        <f t="shared" si="33"/>
        <v>258.49</v>
      </c>
    </row>
    <row r="749" spans="1:7" ht="13.8" x14ac:dyDescent="0.25">
      <c r="A749" s="601" t="s">
        <v>1757</v>
      </c>
      <c r="B749" s="602" t="s">
        <v>1758</v>
      </c>
      <c r="C749" s="601" t="s">
        <v>1746</v>
      </c>
      <c r="D749" s="159">
        <f t="shared" si="35"/>
        <v>619.97493271753456</v>
      </c>
      <c r="E749" s="147" t="str">
        <f t="shared" si="34"/>
        <v>DER/SP 31/10/2024</v>
      </c>
      <c r="F749" s="147">
        <v>743.51</v>
      </c>
      <c r="G749" s="677">
        <f t="shared" si="33"/>
        <v>743.51</v>
      </c>
    </row>
    <row r="750" spans="1:7" ht="13.8" x14ac:dyDescent="0.25">
      <c r="A750" s="601" t="s">
        <v>1759</v>
      </c>
      <c r="B750" s="602" t="s">
        <v>1760</v>
      </c>
      <c r="C750" s="601" t="s">
        <v>316</v>
      </c>
      <c r="D750" s="159">
        <f t="shared" si="35"/>
        <v>8289.6829825602726</v>
      </c>
      <c r="E750" s="147" t="str">
        <f t="shared" si="34"/>
        <v>DER/SP 31/10/2024</v>
      </c>
      <c r="F750" s="147">
        <v>9941.4699999999993</v>
      </c>
      <c r="G750" s="677">
        <f t="shared" si="33"/>
        <v>9941.4699999999993</v>
      </c>
    </row>
    <row r="751" spans="1:7" ht="13.8" x14ac:dyDescent="0.25">
      <c r="A751" s="601" t="s">
        <v>1761</v>
      </c>
      <c r="B751" s="602" t="s">
        <v>1762</v>
      </c>
      <c r="C751" s="601" t="s">
        <v>316</v>
      </c>
      <c r="D751" s="159">
        <f t="shared" si="35"/>
        <v>5369.7278778655036</v>
      </c>
      <c r="E751" s="147" t="str">
        <f t="shared" si="34"/>
        <v>DER/SP 31/10/2024</v>
      </c>
      <c r="F751" s="147">
        <v>6439.69</v>
      </c>
      <c r="G751" s="677">
        <f t="shared" si="33"/>
        <v>6439.69</v>
      </c>
    </row>
    <row r="752" spans="1:7" ht="13.8" x14ac:dyDescent="0.25">
      <c r="A752" s="601" t="s">
        <v>1763</v>
      </c>
      <c r="B752" s="602" t="s">
        <v>1764</v>
      </c>
      <c r="C752" s="601" t="s">
        <v>316</v>
      </c>
      <c r="D752" s="159">
        <f t="shared" si="35"/>
        <v>16873.998105544229</v>
      </c>
      <c r="E752" s="147" t="str">
        <f t="shared" si="34"/>
        <v>DER/SP 31/10/2024</v>
      </c>
      <c r="F752" s="147">
        <v>20236.28</v>
      </c>
      <c r="G752" s="677">
        <f t="shared" si="33"/>
        <v>20236.28</v>
      </c>
    </row>
    <row r="753" spans="1:7" ht="13.8" x14ac:dyDescent="0.25">
      <c r="A753" s="601" t="s">
        <v>1765</v>
      </c>
      <c r="B753" s="602" t="s">
        <v>1766</v>
      </c>
      <c r="C753" s="601" t="s">
        <v>316</v>
      </c>
      <c r="D753" s="159">
        <f t="shared" si="35"/>
        <v>747.64552483920306</v>
      </c>
      <c r="E753" s="147" t="str">
        <f t="shared" si="34"/>
        <v>DER/SP 31/10/2024</v>
      </c>
      <c r="F753" s="147">
        <v>896.62</v>
      </c>
      <c r="G753" s="677">
        <f t="shared" si="33"/>
        <v>896.62</v>
      </c>
    </row>
    <row r="754" spans="1:7" ht="13.8" x14ac:dyDescent="0.25">
      <c r="A754" s="601" t="s">
        <v>329</v>
      </c>
      <c r="B754" s="602" t="s">
        <v>1767</v>
      </c>
      <c r="C754" s="601" t="s">
        <v>1768</v>
      </c>
      <c r="D754" s="159">
        <f t="shared" si="35"/>
        <v>289.32052346976235</v>
      </c>
      <c r="E754" s="147" t="str">
        <f t="shared" si="34"/>
        <v>DER/SP 31/10/2024</v>
      </c>
      <c r="F754" s="147">
        <v>346.97</v>
      </c>
      <c r="G754" s="677">
        <f t="shared" si="33"/>
        <v>346.97</v>
      </c>
    </row>
    <row r="755" spans="1:7" ht="13.8" x14ac:dyDescent="0.25">
      <c r="A755" s="601" t="s">
        <v>1769</v>
      </c>
      <c r="B755" s="602" t="s">
        <v>1770</v>
      </c>
      <c r="C755" s="601" t="s">
        <v>1768</v>
      </c>
      <c r="D755" s="159">
        <f t="shared" si="35"/>
        <v>975.03609679125702</v>
      </c>
      <c r="E755" s="147" t="str">
        <f t="shared" si="34"/>
        <v>DER/SP 31/10/2024</v>
      </c>
      <c r="F755" s="147">
        <v>1169.32</v>
      </c>
      <c r="G755" s="677">
        <f t="shared" si="33"/>
        <v>1169.32</v>
      </c>
    </row>
    <row r="756" spans="1:7" ht="13.8" x14ac:dyDescent="0.25">
      <c r="A756" s="601" t="s">
        <v>1771</v>
      </c>
      <c r="B756" s="602" t="s">
        <v>1772</v>
      </c>
      <c r="C756" s="601" t="s">
        <v>402</v>
      </c>
      <c r="D756" s="159">
        <f t="shared" si="35"/>
        <v>88.963330112081564</v>
      </c>
      <c r="E756" s="147" t="str">
        <f t="shared" si="34"/>
        <v>DER/SP 31/10/2024</v>
      </c>
      <c r="F756" s="147">
        <v>106.69</v>
      </c>
      <c r="G756" s="677">
        <f t="shared" si="33"/>
        <v>106.69</v>
      </c>
    </row>
    <row r="757" spans="1:7" ht="13.8" x14ac:dyDescent="0.25">
      <c r="A757" s="601" t="s">
        <v>1773</v>
      </c>
      <c r="B757" s="602" t="s">
        <v>1774</v>
      </c>
      <c r="C757" s="601" t="s">
        <v>402</v>
      </c>
      <c r="D757" s="159">
        <f t="shared" si="35"/>
        <v>118.6233324748779</v>
      </c>
      <c r="E757" s="147" t="str">
        <f t="shared" si="34"/>
        <v>DER/SP 31/10/2024</v>
      </c>
      <c r="F757" s="147">
        <v>142.26</v>
      </c>
      <c r="G757" s="677">
        <f t="shared" si="33"/>
        <v>142.26</v>
      </c>
    </row>
    <row r="758" spans="1:7" ht="13.8" x14ac:dyDescent="0.25">
      <c r="A758" s="601" t="s">
        <v>1775</v>
      </c>
      <c r="B758" s="602" t="s">
        <v>1776</v>
      </c>
      <c r="C758" s="601" t="s">
        <v>402</v>
      </c>
      <c r="D758" s="159">
        <f t="shared" si="35"/>
        <v>206.50265912697535</v>
      </c>
      <c r="E758" s="147" t="str">
        <f t="shared" si="34"/>
        <v>DER/SP 31/10/2024</v>
      </c>
      <c r="F758" s="147">
        <v>247.65</v>
      </c>
      <c r="G758" s="677">
        <f t="shared" si="33"/>
        <v>247.65</v>
      </c>
    </row>
    <row r="759" spans="1:7" ht="13.8" x14ac:dyDescent="0.25">
      <c r="A759" s="601" t="s">
        <v>1777</v>
      </c>
      <c r="B759" s="602" t="s">
        <v>1778</v>
      </c>
      <c r="C759" s="601" t="s">
        <v>402</v>
      </c>
      <c r="D759" s="159">
        <f t="shared" si="35"/>
        <v>82.117431337874152</v>
      </c>
      <c r="E759" s="147" t="str">
        <f t="shared" si="34"/>
        <v>DER/SP 31/10/2024</v>
      </c>
      <c r="F759" s="147">
        <v>98.48</v>
      </c>
      <c r="G759" s="677">
        <f t="shared" si="33"/>
        <v>98.48</v>
      </c>
    </row>
    <row r="760" spans="1:7" ht="13.8" x14ac:dyDescent="0.25">
      <c r="A760" s="601" t="s">
        <v>1779</v>
      </c>
      <c r="B760" s="602" t="s">
        <v>1780</v>
      </c>
      <c r="C760" s="601" t="s">
        <v>402</v>
      </c>
      <c r="D760" s="159">
        <f t="shared" si="35"/>
        <v>95.909290744133671</v>
      </c>
      <c r="E760" s="147" t="str">
        <f t="shared" si="34"/>
        <v>DER/SP 31/10/2024</v>
      </c>
      <c r="F760" s="147">
        <v>115.02</v>
      </c>
      <c r="G760" s="677">
        <f t="shared" si="33"/>
        <v>115.02</v>
      </c>
    </row>
    <row r="761" spans="1:7" ht="13.8" x14ac:dyDescent="0.25">
      <c r="A761" s="601" t="s">
        <v>1781</v>
      </c>
      <c r="B761" s="602" t="s">
        <v>1782</v>
      </c>
      <c r="C761" s="601" t="s">
        <v>402</v>
      </c>
      <c r="D761" s="159">
        <f t="shared" si="35"/>
        <v>160.44085056580386</v>
      </c>
      <c r="E761" s="147" t="str">
        <f t="shared" si="34"/>
        <v>DER/SP 31/10/2024</v>
      </c>
      <c r="F761" s="147">
        <v>192.41</v>
      </c>
      <c r="G761" s="677">
        <f t="shared" si="33"/>
        <v>192.41</v>
      </c>
    </row>
    <row r="762" spans="1:7" ht="13.8" x14ac:dyDescent="0.25">
      <c r="A762" s="601" t="s">
        <v>1783</v>
      </c>
      <c r="B762" s="602" t="s">
        <v>1784</v>
      </c>
      <c r="C762" s="601" t="s">
        <v>402</v>
      </c>
      <c r="D762" s="159">
        <f t="shared" si="35"/>
        <v>173.41553813299842</v>
      </c>
      <c r="E762" s="147" t="str">
        <f t="shared" si="34"/>
        <v>DER/SP 31/10/2024</v>
      </c>
      <c r="F762" s="147">
        <v>207.97</v>
      </c>
      <c r="G762" s="677">
        <f t="shared" si="33"/>
        <v>207.97</v>
      </c>
    </row>
    <row r="763" spans="1:7" ht="13.8" x14ac:dyDescent="0.25">
      <c r="A763" s="601" t="s">
        <v>1785</v>
      </c>
      <c r="B763" s="602" t="s">
        <v>1786</v>
      </c>
      <c r="C763" s="601" t="s">
        <v>402</v>
      </c>
      <c r="D763" s="159">
        <f t="shared" si="35"/>
        <v>202.60858515918622</v>
      </c>
      <c r="E763" s="147" t="str">
        <f t="shared" si="34"/>
        <v>DER/SP 31/10/2024</v>
      </c>
      <c r="F763" s="147">
        <v>242.98</v>
      </c>
      <c r="G763" s="677">
        <f t="shared" si="33"/>
        <v>242.98</v>
      </c>
    </row>
    <row r="764" spans="1:7" ht="13.8" x14ac:dyDescent="0.25">
      <c r="A764" s="601" t="s">
        <v>1787</v>
      </c>
      <c r="B764" s="602" t="s">
        <v>1788</v>
      </c>
      <c r="C764" s="601" t="s">
        <v>402</v>
      </c>
      <c r="D764" s="159">
        <f t="shared" si="35"/>
        <v>251.25532504801217</v>
      </c>
      <c r="E764" s="147" t="str">
        <f t="shared" si="34"/>
        <v>DER/SP 31/10/2024</v>
      </c>
      <c r="F764" s="147">
        <v>301.32</v>
      </c>
      <c r="G764" s="677">
        <f t="shared" si="33"/>
        <v>301.32</v>
      </c>
    </row>
    <row r="765" spans="1:7" ht="13.8" x14ac:dyDescent="0.25">
      <c r="A765" s="601" t="s">
        <v>1789</v>
      </c>
      <c r="B765" s="602" t="s">
        <v>1790</v>
      </c>
      <c r="C765" s="601" t="s">
        <v>402</v>
      </c>
      <c r="D765" s="159">
        <f t="shared" si="35"/>
        <v>32.770258444135393</v>
      </c>
      <c r="E765" s="147" t="str">
        <f t="shared" si="34"/>
        <v>DER/SP 31/10/2024</v>
      </c>
      <c r="F765" s="147">
        <v>39.299999999999997</v>
      </c>
      <c r="G765" s="677">
        <f t="shared" si="33"/>
        <v>39.299999999999997</v>
      </c>
    </row>
    <row r="766" spans="1:7" ht="13.8" x14ac:dyDescent="0.25">
      <c r="A766" s="601" t="s">
        <v>1791</v>
      </c>
      <c r="B766" s="602" t="s">
        <v>1792</v>
      </c>
      <c r="C766" s="601" t="s">
        <v>402</v>
      </c>
      <c r="D766" s="159">
        <f t="shared" si="35"/>
        <v>31.836347770918305</v>
      </c>
      <c r="E766" s="147" t="str">
        <f t="shared" si="34"/>
        <v>DER/SP 31/10/2024</v>
      </c>
      <c r="F766" s="147">
        <v>38.18</v>
      </c>
      <c r="G766" s="677">
        <f t="shared" si="33"/>
        <v>38.18</v>
      </c>
    </row>
    <row r="767" spans="1:7" ht="13.8" x14ac:dyDescent="0.25">
      <c r="A767" s="601" t="s">
        <v>1793</v>
      </c>
      <c r="B767" s="602" t="s">
        <v>1794</v>
      </c>
      <c r="C767" s="601" t="s">
        <v>402</v>
      </c>
      <c r="D767" s="159">
        <f t="shared" si="35"/>
        <v>58.110923943302694</v>
      </c>
      <c r="E767" s="147" t="str">
        <f t="shared" si="34"/>
        <v>DER/SP 31/10/2024</v>
      </c>
      <c r="F767" s="147">
        <v>69.69</v>
      </c>
      <c r="G767" s="677">
        <f t="shared" si="33"/>
        <v>69.69</v>
      </c>
    </row>
    <row r="768" spans="1:7" ht="13.8" x14ac:dyDescent="0.25">
      <c r="A768" s="601" t="s">
        <v>1795</v>
      </c>
      <c r="B768" s="602" t="s">
        <v>1796</v>
      </c>
      <c r="C768" s="601" t="s">
        <v>402</v>
      </c>
      <c r="D768" s="159">
        <f t="shared" si="35"/>
        <v>33.470691449048218</v>
      </c>
      <c r="E768" s="147" t="str">
        <f t="shared" si="34"/>
        <v>DER/SP 31/10/2024</v>
      </c>
      <c r="F768" s="147">
        <v>40.14</v>
      </c>
      <c r="G768" s="677">
        <f t="shared" si="33"/>
        <v>40.14</v>
      </c>
    </row>
    <row r="769" spans="1:7" ht="13.8" x14ac:dyDescent="0.25">
      <c r="A769" s="601" t="s">
        <v>1797</v>
      </c>
      <c r="B769" s="602" t="s">
        <v>1798</v>
      </c>
      <c r="C769" s="601" t="s">
        <v>402</v>
      </c>
      <c r="D769" s="159">
        <f t="shared" si="35"/>
        <v>73.945712947224607</v>
      </c>
      <c r="E769" s="147" t="str">
        <f t="shared" si="34"/>
        <v>DER/SP 31/10/2024</v>
      </c>
      <c r="F769" s="147">
        <v>88.68</v>
      </c>
      <c r="G769" s="677">
        <f t="shared" si="33"/>
        <v>88.68</v>
      </c>
    </row>
    <row r="770" spans="1:7" ht="13.8" x14ac:dyDescent="0.25">
      <c r="A770" s="601" t="s">
        <v>1799</v>
      </c>
      <c r="B770" s="602" t="s">
        <v>1800</v>
      </c>
      <c r="C770" s="601" t="s">
        <v>402</v>
      </c>
      <c r="D770" s="159">
        <f t="shared" si="35"/>
        <v>334.58183716817632</v>
      </c>
      <c r="E770" s="147" t="str">
        <f t="shared" si="34"/>
        <v>DER/SP 31/10/2024</v>
      </c>
      <c r="F770" s="147">
        <v>401.25</v>
      </c>
      <c r="G770" s="677">
        <f t="shared" si="33"/>
        <v>401.25</v>
      </c>
    </row>
    <row r="771" spans="1:7" ht="13.8" x14ac:dyDescent="0.25">
      <c r="A771" s="601" t="s">
        <v>4327</v>
      </c>
      <c r="B771" s="602" t="s">
        <v>4328</v>
      </c>
      <c r="C771" s="601" t="s">
        <v>402</v>
      </c>
      <c r="D771" s="159">
        <f t="shared" si="35"/>
        <v>278.81402839607006</v>
      </c>
      <c r="E771" s="147" t="str">
        <f t="shared" si="34"/>
        <v>DER/SP 31/10/2024</v>
      </c>
      <c r="F771" s="147">
        <v>334.37</v>
      </c>
      <c r="G771" s="677">
        <f t="shared" si="33"/>
        <v>334.37</v>
      </c>
    </row>
    <row r="772" spans="1:7" ht="13.8" x14ac:dyDescent="0.25">
      <c r="A772" s="601" t="s">
        <v>4329</v>
      </c>
      <c r="B772" s="602" t="s">
        <v>4330</v>
      </c>
      <c r="C772" s="601" t="s">
        <v>402</v>
      </c>
      <c r="D772" s="159">
        <f t="shared" si="35"/>
        <v>55.90956307071955</v>
      </c>
      <c r="E772" s="147" t="str">
        <f t="shared" si="34"/>
        <v>DER/SP 31/10/2024</v>
      </c>
      <c r="F772" s="147">
        <v>67.05</v>
      </c>
      <c r="G772" s="677">
        <f t="shared" si="33"/>
        <v>67.05</v>
      </c>
    </row>
    <row r="773" spans="1:7" ht="13.8" x14ac:dyDescent="0.25">
      <c r="A773" s="601" t="s">
        <v>1801</v>
      </c>
      <c r="B773" s="602" t="s">
        <v>1802</v>
      </c>
      <c r="C773" s="601" t="s">
        <v>402</v>
      </c>
      <c r="D773" s="159">
        <f t="shared" si="35"/>
        <v>68.967635519451363</v>
      </c>
      <c r="E773" s="147" t="str">
        <f t="shared" si="34"/>
        <v>DER/SP 31/10/2024</v>
      </c>
      <c r="F773" s="147">
        <v>82.71</v>
      </c>
      <c r="G773" s="677">
        <f t="shared" si="33"/>
        <v>82.71</v>
      </c>
    </row>
    <row r="774" spans="1:7" ht="13.8" x14ac:dyDescent="0.25">
      <c r="A774" s="601" t="s">
        <v>1803</v>
      </c>
      <c r="B774" s="602" t="s">
        <v>1804</v>
      </c>
      <c r="C774" s="601" t="s">
        <v>402</v>
      </c>
      <c r="D774" s="159">
        <f t="shared" si="35"/>
        <v>79.640900356218111</v>
      </c>
      <c r="E774" s="147" t="str">
        <f t="shared" si="34"/>
        <v>DER/SP 31/10/2024</v>
      </c>
      <c r="F774" s="147">
        <v>95.51</v>
      </c>
      <c r="G774" s="677">
        <f t="shared" si="33"/>
        <v>95.51</v>
      </c>
    </row>
    <row r="775" spans="1:7" ht="13.8" x14ac:dyDescent="0.25">
      <c r="A775" s="601" t="s">
        <v>1805</v>
      </c>
      <c r="B775" s="602" t="s">
        <v>1806</v>
      </c>
      <c r="C775" s="601" t="s">
        <v>402</v>
      </c>
      <c r="D775" s="159">
        <f t="shared" si="35"/>
        <v>33.437337496433322</v>
      </c>
      <c r="E775" s="147" t="str">
        <f t="shared" si="34"/>
        <v>DER/SP 31/10/2024</v>
      </c>
      <c r="F775" s="147">
        <v>40.1</v>
      </c>
      <c r="G775" s="677">
        <f t="shared" ref="G775:G838" si="36">F775*(1-$G$3)</f>
        <v>40.1</v>
      </c>
    </row>
    <row r="776" spans="1:7" ht="13.8" x14ac:dyDescent="0.25">
      <c r="A776" s="601" t="s">
        <v>4331</v>
      </c>
      <c r="B776" s="602" t="s">
        <v>4332</v>
      </c>
      <c r="C776" s="601" t="s">
        <v>402</v>
      </c>
      <c r="D776" s="159">
        <f t="shared" si="35"/>
        <v>71.294073714340371</v>
      </c>
      <c r="E776" s="147" t="str">
        <f t="shared" ref="E776:E839" si="37">$E$6</f>
        <v>DER/SP 31/10/2024</v>
      </c>
      <c r="F776" s="147">
        <v>85.5</v>
      </c>
      <c r="G776" s="677">
        <f t="shared" si="36"/>
        <v>85.5</v>
      </c>
    </row>
    <row r="777" spans="1:7" ht="13.8" x14ac:dyDescent="0.25">
      <c r="A777" s="601" t="s">
        <v>4333</v>
      </c>
      <c r="B777" s="602" t="s">
        <v>4334</v>
      </c>
      <c r="C777" s="601" t="s">
        <v>402</v>
      </c>
      <c r="D777" s="159">
        <f t="shared" si="35"/>
        <v>95.058764952453828</v>
      </c>
      <c r="E777" s="147" t="str">
        <f t="shared" si="37"/>
        <v>DER/SP 31/10/2024</v>
      </c>
      <c r="F777" s="147">
        <v>114</v>
      </c>
      <c r="G777" s="677">
        <f t="shared" si="36"/>
        <v>114</v>
      </c>
    </row>
    <row r="778" spans="1:7" ht="13.8" x14ac:dyDescent="0.25">
      <c r="A778" s="601" t="s">
        <v>1807</v>
      </c>
      <c r="B778" s="602" t="s">
        <v>1808</v>
      </c>
      <c r="C778" s="601" t="s">
        <v>402</v>
      </c>
      <c r="D778" s="159">
        <f t="shared" ref="D778:D841" si="38">(G778/(1+0.35))*(1+$D$3)</f>
        <v>126.32809552891889</v>
      </c>
      <c r="E778" s="147" t="str">
        <f t="shared" si="37"/>
        <v>DER/SP 31/10/2024</v>
      </c>
      <c r="F778" s="147">
        <v>151.5</v>
      </c>
      <c r="G778" s="677">
        <f t="shared" si="36"/>
        <v>151.5</v>
      </c>
    </row>
    <row r="779" spans="1:7" ht="13.8" x14ac:dyDescent="0.25">
      <c r="A779" s="601" t="s">
        <v>1809</v>
      </c>
      <c r="B779" s="602" t="s">
        <v>1810</v>
      </c>
      <c r="C779" s="601" t="s">
        <v>402</v>
      </c>
      <c r="D779" s="159">
        <f t="shared" si="38"/>
        <v>173.41553813299842</v>
      </c>
      <c r="E779" s="147" t="str">
        <f t="shared" si="37"/>
        <v>DER/SP 31/10/2024</v>
      </c>
      <c r="F779" s="147">
        <v>207.97</v>
      </c>
      <c r="G779" s="677">
        <f t="shared" si="36"/>
        <v>207.97</v>
      </c>
    </row>
    <row r="780" spans="1:7" ht="13.8" x14ac:dyDescent="0.25">
      <c r="A780" s="601" t="s">
        <v>1811</v>
      </c>
      <c r="B780" s="602" t="s">
        <v>1812</v>
      </c>
      <c r="C780" s="601" t="s">
        <v>402</v>
      </c>
      <c r="D780" s="159">
        <f t="shared" si="38"/>
        <v>197.57213831433691</v>
      </c>
      <c r="E780" s="147" t="str">
        <f t="shared" si="37"/>
        <v>DER/SP 31/10/2024</v>
      </c>
      <c r="F780" s="147">
        <v>236.94</v>
      </c>
      <c r="G780" s="677">
        <f t="shared" si="36"/>
        <v>236.94</v>
      </c>
    </row>
    <row r="781" spans="1:7" ht="13.8" x14ac:dyDescent="0.25">
      <c r="A781" s="601" t="s">
        <v>1813</v>
      </c>
      <c r="B781" s="602" t="s">
        <v>1814</v>
      </c>
      <c r="C781" s="601" t="s">
        <v>402</v>
      </c>
      <c r="D781" s="159">
        <f t="shared" si="38"/>
        <v>246.6191256345416</v>
      </c>
      <c r="E781" s="147" t="str">
        <f t="shared" si="37"/>
        <v>DER/SP 31/10/2024</v>
      </c>
      <c r="F781" s="147">
        <v>295.76</v>
      </c>
      <c r="G781" s="677">
        <f t="shared" si="36"/>
        <v>295.76</v>
      </c>
    </row>
    <row r="782" spans="1:7" ht="13.8" x14ac:dyDescent="0.25">
      <c r="A782" s="601" t="s">
        <v>1815</v>
      </c>
      <c r="B782" s="602" t="s">
        <v>1816</v>
      </c>
      <c r="C782" s="601" t="s">
        <v>402</v>
      </c>
      <c r="D782" s="159">
        <f t="shared" si="38"/>
        <v>57.076951412240916</v>
      </c>
      <c r="E782" s="147" t="str">
        <f t="shared" si="37"/>
        <v>DER/SP 31/10/2024</v>
      </c>
      <c r="F782" s="147">
        <v>68.45</v>
      </c>
      <c r="G782" s="677">
        <f t="shared" si="36"/>
        <v>68.45</v>
      </c>
    </row>
    <row r="783" spans="1:7" ht="13.8" x14ac:dyDescent="0.25">
      <c r="A783" s="601" t="s">
        <v>1817</v>
      </c>
      <c r="B783" s="602" t="s">
        <v>1818</v>
      </c>
      <c r="C783" s="601" t="s">
        <v>402</v>
      </c>
      <c r="D783" s="159">
        <f t="shared" si="38"/>
        <v>149.22558399904506</v>
      </c>
      <c r="E783" s="147" t="str">
        <f t="shared" si="37"/>
        <v>DER/SP 31/10/2024</v>
      </c>
      <c r="F783" s="147">
        <v>178.96</v>
      </c>
      <c r="G783" s="677">
        <f t="shared" si="36"/>
        <v>178.96</v>
      </c>
    </row>
    <row r="784" spans="1:7" ht="13.8" x14ac:dyDescent="0.25">
      <c r="A784" s="601" t="s">
        <v>1819</v>
      </c>
      <c r="B784" s="602" t="s">
        <v>1820</v>
      </c>
      <c r="C784" s="601" t="s">
        <v>402</v>
      </c>
      <c r="D784" s="159">
        <f t="shared" si="38"/>
        <v>157.50570273569301</v>
      </c>
      <c r="E784" s="147" t="str">
        <f t="shared" si="37"/>
        <v>DER/SP 31/10/2024</v>
      </c>
      <c r="F784" s="147">
        <v>188.89</v>
      </c>
      <c r="G784" s="677">
        <f t="shared" si="36"/>
        <v>188.89</v>
      </c>
    </row>
    <row r="785" spans="1:7" ht="13.8" x14ac:dyDescent="0.25">
      <c r="A785" s="601" t="s">
        <v>1821</v>
      </c>
      <c r="B785" s="602" t="s">
        <v>1822</v>
      </c>
      <c r="C785" s="601" t="s">
        <v>402</v>
      </c>
      <c r="D785" s="159">
        <f t="shared" si="38"/>
        <v>165.79415996049468</v>
      </c>
      <c r="E785" s="147" t="str">
        <f t="shared" si="37"/>
        <v>DER/SP 31/10/2024</v>
      </c>
      <c r="F785" s="147">
        <v>198.83</v>
      </c>
      <c r="G785" s="677">
        <f t="shared" si="36"/>
        <v>198.83</v>
      </c>
    </row>
    <row r="786" spans="1:7" ht="13.8" x14ac:dyDescent="0.25">
      <c r="A786" s="601" t="s">
        <v>1823</v>
      </c>
      <c r="B786" s="602" t="s">
        <v>1824</v>
      </c>
      <c r="C786" s="601" t="s">
        <v>402</v>
      </c>
      <c r="D786" s="159">
        <f t="shared" si="38"/>
        <v>72.202968923096293</v>
      </c>
      <c r="E786" s="147" t="str">
        <f t="shared" si="37"/>
        <v>DER/SP 31/10/2024</v>
      </c>
      <c r="F786" s="147">
        <v>86.59</v>
      </c>
      <c r="G786" s="677">
        <f t="shared" si="36"/>
        <v>86.59</v>
      </c>
    </row>
    <row r="787" spans="1:7" ht="13.8" x14ac:dyDescent="0.25">
      <c r="A787" s="601" t="s">
        <v>1825</v>
      </c>
      <c r="B787" s="602" t="s">
        <v>1826</v>
      </c>
      <c r="C787" s="601" t="s">
        <v>402</v>
      </c>
      <c r="D787" s="159">
        <f t="shared" si="38"/>
        <v>26.382976518382801</v>
      </c>
      <c r="E787" s="147" t="str">
        <f t="shared" si="37"/>
        <v>DER/SP 31/10/2024</v>
      </c>
      <c r="F787" s="147">
        <v>31.64</v>
      </c>
      <c r="G787" s="677">
        <f t="shared" si="36"/>
        <v>31.64</v>
      </c>
    </row>
    <row r="788" spans="1:7" ht="13.8" x14ac:dyDescent="0.25">
      <c r="A788" s="601" t="s">
        <v>1827</v>
      </c>
      <c r="B788" s="602" t="s">
        <v>1828</v>
      </c>
      <c r="C788" s="601" t="s">
        <v>402</v>
      </c>
      <c r="D788" s="159">
        <f t="shared" si="38"/>
        <v>35.471928605941983</v>
      </c>
      <c r="E788" s="147" t="str">
        <f t="shared" si="37"/>
        <v>DER/SP 31/10/2024</v>
      </c>
      <c r="F788" s="147">
        <v>42.54</v>
      </c>
      <c r="G788" s="677">
        <f t="shared" si="36"/>
        <v>42.54</v>
      </c>
    </row>
    <row r="789" spans="1:7" ht="13.8" x14ac:dyDescent="0.25">
      <c r="A789" s="601" t="s">
        <v>1829</v>
      </c>
      <c r="B789" s="602" t="s">
        <v>1830</v>
      </c>
      <c r="C789" s="601" t="s">
        <v>402</v>
      </c>
      <c r="D789" s="159">
        <f t="shared" si="38"/>
        <v>43.301768982288834</v>
      </c>
      <c r="E789" s="147" t="str">
        <f t="shared" si="37"/>
        <v>DER/SP 31/10/2024</v>
      </c>
      <c r="F789" s="147">
        <v>51.93</v>
      </c>
      <c r="G789" s="677">
        <f t="shared" si="36"/>
        <v>51.93</v>
      </c>
    </row>
    <row r="790" spans="1:7" ht="13.8" x14ac:dyDescent="0.25">
      <c r="A790" s="601" t="s">
        <v>1831</v>
      </c>
      <c r="B790" s="602" t="s">
        <v>1832</v>
      </c>
      <c r="C790" s="601" t="s">
        <v>402</v>
      </c>
      <c r="D790" s="159">
        <f t="shared" si="38"/>
        <v>61.58807350340561</v>
      </c>
      <c r="E790" s="147" t="str">
        <f t="shared" si="37"/>
        <v>DER/SP 31/10/2024</v>
      </c>
      <c r="F790" s="147">
        <v>73.86</v>
      </c>
      <c r="G790" s="677">
        <f t="shared" si="36"/>
        <v>73.86</v>
      </c>
    </row>
    <row r="791" spans="1:7" ht="13.8" x14ac:dyDescent="0.25">
      <c r="A791" s="601" t="s">
        <v>1833</v>
      </c>
      <c r="B791" s="602" t="s">
        <v>1834</v>
      </c>
      <c r="C791" s="601" t="s">
        <v>402</v>
      </c>
      <c r="D791" s="159">
        <f t="shared" si="38"/>
        <v>82.117431337874152</v>
      </c>
      <c r="E791" s="147" t="str">
        <f t="shared" si="37"/>
        <v>DER/SP 31/10/2024</v>
      </c>
      <c r="F791" s="147">
        <v>98.48</v>
      </c>
      <c r="G791" s="677">
        <f t="shared" si="36"/>
        <v>98.48</v>
      </c>
    </row>
    <row r="792" spans="1:7" ht="13.8" x14ac:dyDescent="0.25">
      <c r="A792" s="601" t="s">
        <v>1835</v>
      </c>
      <c r="B792" s="602" t="s">
        <v>1836</v>
      </c>
      <c r="C792" s="601" t="s">
        <v>402</v>
      </c>
      <c r="D792" s="159">
        <f t="shared" si="38"/>
        <v>142.49642405898976</v>
      </c>
      <c r="E792" s="147" t="str">
        <f t="shared" si="37"/>
        <v>DER/SP 31/10/2024</v>
      </c>
      <c r="F792" s="147">
        <v>170.89</v>
      </c>
      <c r="G792" s="677">
        <f t="shared" si="36"/>
        <v>170.89</v>
      </c>
    </row>
    <row r="793" spans="1:7" ht="13.8" x14ac:dyDescent="0.25">
      <c r="A793" s="601" t="s">
        <v>1837</v>
      </c>
      <c r="B793" s="602" t="s">
        <v>1838</v>
      </c>
      <c r="C793" s="601" t="s">
        <v>402</v>
      </c>
      <c r="D793" s="159">
        <f t="shared" si="38"/>
        <v>73.286972383080411</v>
      </c>
      <c r="E793" s="147" t="str">
        <f t="shared" si="37"/>
        <v>DER/SP 31/10/2024</v>
      </c>
      <c r="F793" s="147">
        <v>87.89</v>
      </c>
      <c r="G793" s="677">
        <f t="shared" si="36"/>
        <v>87.89</v>
      </c>
    </row>
    <row r="794" spans="1:7" ht="13.8" x14ac:dyDescent="0.25">
      <c r="A794" s="601" t="s">
        <v>1839</v>
      </c>
      <c r="B794" s="602" t="s">
        <v>1840</v>
      </c>
      <c r="C794" s="601" t="s">
        <v>402</v>
      </c>
      <c r="D794" s="159">
        <f t="shared" si="38"/>
        <v>138.3355184702815</v>
      </c>
      <c r="E794" s="147" t="str">
        <f t="shared" si="37"/>
        <v>DER/SP 31/10/2024</v>
      </c>
      <c r="F794" s="147">
        <v>165.9</v>
      </c>
      <c r="G794" s="677">
        <f t="shared" si="36"/>
        <v>165.9</v>
      </c>
    </row>
    <row r="795" spans="1:7" ht="13.8" x14ac:dyDescent="0.25">
      <c r="A795" s="601" t="s">
        <v>1841</v>
      </c>
      <c r="B795" s="602" t="s">
        <v>1842</v>
      </c>
      <c r="C795" s="601" t="s">
        <v>402</v>
      </c>
      <c r="D795" s="159">
        <f t="shared" si="38"/>
        <v>159.9405412765804</v>
      </c>
      <c r="E795" s="147" t="str">
        <f t="shared" si="37"/>
        <v>DER/SP 31/10/2024</v>
      </c>
      <c r="F795" s="147">
        <v>191.81</v>
      </c>
      <c r="G795" s="677">
        <f t="shared" si="36"/>
        <v>191.81</v>
      </c>
    </row>
    <row r="796" spans="1:7" ht="13.8" x14ac:dyDescent="0.25">
      <c r="A796" s="601" t="s">
        <v>1843</v>
      </c>
      <c r="B796" s="602" t="s">
        <v>1844</v>
      </c>
      <c r="C796" s="601" t="s">
        <v>402</v>
      </c>
      <c r="D796" s="159">
        <f t="shared" si="38"/>
        <v>42.234442498612154</v>
      </c>
      <c r="E796" s="147" t="str">
        <f t="shared" si="37"/>
        <v>DER/SP 31/10/2024</v>
      </c>
      <c r="F796" s="147">
        <v>50.65</v>
      </c>
      <c r="G796" s="677">
        <f t="shared" si="36"/>
        <v>50.65</v>
      </c>
    </row>
    <row r="797" spans="1:7" ht="13.8" x14ac:dyDescent="0.25">
      <c r="A797" s="601" t="s">
        <v>1845</v>
      </c>
      <c r="B797" s="602" t="s">
        <v>1846</v>
      </c>
      <c r="C797" s="601" t="s">
        <v>402</v>
      </c>
      <c r="D797" s="159">
        <f t="shared" si="38"/>
        <v>152.49427135530487</v>
      </c>
      <c r="E797" s="147" t="str">
        <f t="shared" si="37"/>
        <v>DER/SP 31/10/2024</v>
      </c>
      <c r="F797" s="147">
        <v>182.88</v>
      </c>
      <c r="G797" s="677">
        <f t="shared" si="36"/>
        <v>182.88</v>
      </c>
    </row>
    <row r="798" spans="1:7" ht="13.8" x14ac:dyDescent="0.25">
      <c r="A798" s="601" t="s">
        <v>1847</v>
      </c>
      <c r="B798" s="602" t="s">
        <v>1848</v>
      </c>
      <c r="C798" s="601" t="s">
        <v>402</v>
      </c>
      <c r="D798" s="159">
        <f t="shared" si="38"/>
        <v>87.504094685179851</v>
      </c>
      <c r="E798" s="147" t="str">
        <f t="shared" si="37"/>
        <v>DER/SP 31/10/2024</v>
      </c>
      <c r="F798" s="147">
        <v>104.94</v>
      </c>
      <c r="G798" s="677">
        <f t="shared" si="36"/>
        <v>104.94</v>
      </c>
    </row>
    <row r="799" spans="1:7" ht="13.8" x14ac:dyDescent="0.25">
      <c r="A799" s="601" t="s">
        <v>1849</v>
      </c>
      <c r="B799" s="602" t="s">
        <v>1850</v>
      </c>
      <c r="C799" s="601" t="s">
        <v>402</v>
      </c>
      <c r="D799" s="159">
        <f t="shared" si="38"/>
        <v>159.18173885459152</v>
      </c>
      <c r="E799" s="147" t="str">
        <f t="shared" si="37"/>
        <v>DER/SP 31/10/2024</v>
      </c>
      <c r="F799" s="147">
        <v>190.9</v>
      </c>
      <c r="G799" s="677">
        <f t="shared" si="36"/>
        <v>190.9</v>
      </c>
    </row>
    <row r="800" spans="1:7" ht="13.8" x14ac:dyDescent="0.25">
      <c r="A800" s="601" t="s">
        <v>1851</v>
      </c>
      <c r="B800" s="602" t="s">
        <v>1852</v>
      </c>
      <c r="C800" s="601" t="s">
        <v>402</v>
      </c>
      <c r="D800" s="159">
        <f t="shared" si="38"/>
        <v>194.33680491069202</v>
      </c>
      <c r="E800" s="147" t="str">
        <f t="shared" si="37"/>
        <v>DER/SP 31/10/2024</v>
      </c>
      <c r="F800" s="147">
        <v>233.06</v>
      </c>
      <c r="G800" s="677">
        <f t="shared" si="36"/>
        <v>233.06</v>
      </c>
    </row>
    <row r="801" spans="1:7" ht="13.8" x14ac:dyDescent="0.25">
      <c r="A801" s="601" t="s">
        <v>1853</v>
      </c>
      <c r="B801" s="602" t="s">
        <v>1854</v>
      </c>
      <c r="C801" s="601" t="s">
        <v>402</v>
      </c>
      <c r="D801" s="159">
        <f t="shared" si="38"/>
        <v>156.61348450324454</v>
      </c>
      <c r="E801" s="147" t="str">
        <f t="shared" si="37"/>
        <v>DER/SP 31/10/2024</v>
      </c>
      <c r="F801" s="147">
        <v>187.82</v>
      </c>
      <c r="G801" s="677">
        <f t="shared" si="36"/>
        <v>187.82</v>
      </c>
    </row>
    <row r="802" spans="1:7" ht="13.8" x14ac:dyDescent="0.25">
      <c r="A802" s="601" t="s">
        <v>1855</v>
      </c>
      <c r="B802" s="602" t="s">
        <v>1856</v>
      </c>
      <c r="C802" s="601" t="s">
        <v>402</v>
      </c>
      <c r="D802" s="159">
        <f t="shared" si="38"/>
        <v>173.41553813299842</v>
      </c>
      <c r="E802" s="147" t="str">
        <f t="shared" si="37"/>
        <v>DER/SP 31/10/2024</v>
      </c>
      <c r="F802" s="147">
        <v>207.97</v>
      </c>
      <c r="G802" s="677">
        <f t="shared" si="36"/>
        <v>207.97</v>
      </c>
    </row>
    <row r="803" spans="1:7" ht="13.8" x14ac:dyDescent="0.25">
      <c r="A803" s="601" t="s">
        <v>1857</v>
      </c>
      <c r="B803" s="602" t="s">
        <v>1858</v>
      </c>
      <c r="C803" s="601" t="s">
        <v>402</v>
      </c>
      <c r="D803" s="159">
        <f t="shared" si="38"/>
        <v>52.14890491339002</v>
      </c>
      <c r="E803" s="147" t="str">
        <f t="shared" si="37"/>
        <v>DER/SP 31/10/2024</v>
      </c>
      <c r="F803" s="147">
        <v>62.54</v>
      </c>
      <c r="G803" s="677">
        <f t="shared" si="36"/>
        <v>62.54</v>
      </c>
    </row>
    <row r="804" spans="1:7" ht="13.8" x14ac:dyDescent="0.25">
      <c r="A804" s="601" t="s">
        <v>1859</v>
      </c>
      <c r="B804" s="602" t="s">
        <v>1860</v>
      </c>
      <c r="C804" s="601" t="s">
        <v>402</v>
      </c>
      <c r="D804" s="159">
        <f t="shared" si="38"/>
        <v>69.534652713904592</v>
      </c>
      <c r="E804" s="147" t="str">
        <f t="shared" si="37"/>
        <v>DER/SP 31/10/2024</v>
      </c>
      <c r="F804" s="147">
        <v>83.39</v>
      </c>
      <c r="G804" s="677">
        <f t="shared" si="36"/>
        <v>83.39</v>
      </c>
    </row>
    <row r="805" spans="1:7" ht="13.8" x14ac:dyDescent="0.25">
      <c r="A805" s="601" t="s">
        <v>1861</v>
      </c>
      <c r="B805" s="602" t="s">
        <v>1862</v>
      </c>
      <c r="C805" s="601" t="s">
        <v>402</v>
      </c>
      <c r="D805" s="159">
        <f t="shared" si="38"/>
        <v>105.40682875122533</v>
      </c>
      <c r="E805" s="147" t="str">
        <f t="shared" si="37"/>
        <v>DER/SP 31/10/2024</v>
      </c>
      <c r="F805" s="147">
        <v>126.41</v>
      </c>
      <c r="G805" s="677">
        <f t="shared" si="36"/>
        <v>126.41</v>
      </c>
    </row>
    <row r="806" spans="1:7" ht="13.8" x14ac:dyDescent="0.25">
      <c r="A806" s="601" t="s">
        <v>1863</v>
      </c>
      <c r="B806" s="602" t="s">
        <v>1864</v>
      </c>
      <c r="C806" s="601" t="s">
        <v>471</v>
      </c>
      <c r="D806" s="159">
        <f t="shared" si="38"/>
        <v>9.8144005569331707</v>
      </c>
      <c r="E806" s="147" t="str">
        <f t="shared" si="37"/>
        <v>DER/SP 31/10/2024</v>
      </c>
      <c r="F806" s="147">
        <v>11.77</v>
      </c>
      <c r="G806" s="677">
        <f t="shared" si="36"/>
        <v>11.77</v>
      </c>
    </row>
    <row r="807" spans="1:7" ht="13.8" x14ac:dyDescent="0.25">
      <c r="A807" s="601" t="s">
        <v>1865</v>
      </c>
      <c r="B807" s="602" t="s">
        <v>638</v>
      </c>
      <c r="C807" s="601" t="s">
        <v>471</v>
      </c>
      <c r="D807" s="159">
        <f t="shared" si="38"/>
        <v>1.8011134412043885</v>
      </c>
      <c r="E807" s="147" t="str">
        <f t="shared" si="37"/>
        <v>DER/SP 31/10/2024</v>
      </c>
      <c r="F807" s="147">
        <v>2.16</v>
      </c>
      <c r="G807" s="677">
        <f t="shared" si="36"/>
        <v>2.16</v>
      </c>
    </row>
    <row r="808" spans="1:7" ht="13.8" x14ac:dyDescent="0.25">
      <c r="A808" s="601" t="s">
        <v>1866</v>
      </c>
      <c r="B808" s="602" t="s">
        <v>654</v>
      </c>
      <c r="C808" s="601" t="s">
        <v>471</v>
      </c>
      <c r="D808" s="159">
        <f t="shared" si="38"/>
        <v>2.159668431814521</v>
      </c>
      <c r="E808" s="147" t="str">
        <f t="shared" si="37"/>
        <v>DER/SP 31/10/2024</v>
      </c>
      <c r="F808" s="147">
        <v>2.59</v>
      </c>
      <c r="G808" s="677">
        <f t="shared" si="36"/>
        <v>2.59</v>
      </c>
    </row>
    <row r="809" spans="1:7" ht="16.2" x14ac:dyDescent="0.25">
      <c r="A809" s="601" t="s">
        <v>1867</v>
      </c>
      <c r="B809" s="602" t="s">
        <v>1868</v>
      </c>
      <c r="C809" s="601" t="s">
        <v>4192</v>
      </c>
      <c r="D809" s="159">
        <f t="shared" si="38"/>
        <v>1613.8977051769766</v>
      </c>
      <c r="E809" s="147" t="str">
        <f t="shared" si="37"/>
        <v>DER/SP 31/10/2024</v>
      </c>
      <c r="F809" s="147">
        <v>1935.48</v>
      </c>
      <c r="G809" s="677">
        <f t="shared" si="36"/>
        <v>1935.48</v>
      </c>
    </row>
    <row r="810" spans="1:7" ht="16.2" x14ac:dyDescent="0.25">
      <c r="A810" s="601" t="s">
        <v>1869</v>
      </c>
      <c r="B810" s="602" t="s">
        <v>1870</v>
      </c>
      <c r="C810" s="601" t="s">
        <v>4192</v>
      </c>
      <c r="D810" s="159">
        <f t="shared" si="38"/>
        <v>294.46537066061001</v>
      </c>
      <c r="E810" s="147" t="str">
        <f t="shared" si="37"/>
        <v>DER/SP 31/10/2024</v>
      </c>
      <c r="F810" s="147">
        <v>353.14</v>
      </c>
      <c r="G810" s="677">
        <f t="shared" si="36"/>
        <v>353.14</v>
      </c>
    </row>
    <row r="811" spans="1:7" ht="16.2" x14ac:dyDescent="0.25">
      <c r="A811" s="601" t="s">
        <v>1871</v>
      </c>
      <c r="B811" s="602" t="s">
        <v>1872</v>
      </c>
      <c r="C811" s="601" t="s">
        <v>4192</v>
      </c>
      <c r="D811" s="159">
        <f t="shared" si="38"/>
        <v>550.27351024055542</v>
      </c>
      <c r="E811" s="147" t="str">
        <f t="shared" si="37"/>
        <v>DER/SP 31/10/2024</v>
      </c>
      <c r="F811" s="147">
        <v>659.92</v>
      </c>
      <c r="G811" s="677">
        <f t="shared" si="36"/>
        <v>659.92</v>
      </c>
    </row>
    <row r="812" spans="1:7" ht="16.2" x14ac:dyDescent="0.25">
      <c r="A812" s="601" t="s">
        <v>1873</v>
      </c>
      <c r="B812" s="602" t="s">
        <v>650</v>
      </c>
      <c r="C812" s="601" t="s">
        <v>4192</v>
      </c>
      <c r="D812" s="159">
        <f t="shared" si="38"/>
        <v>449.76137403556618</v>
      </c>
      <c r="E812" s="147" t="str">
        <f t="shared" si="37"/>
        <v>DER/SP 31/10/2024</v>
      </c>
      <c r="F812" s="147">
        <v>539.38</v>
      </c>
      <c r="G812" s="677">
        <f t="shared" si="36"/>
        <v>539.38</v>
      </c>
    </row>
    <row r="813" spans="1:7" ht="16.2" x14ac:dyDescent="0.25">
      <c r="A813" s="601" t="s">
        <v>1874</v>
      </c>
      <c r="B813" s="602" t="s">
        <v>1875</v>
      </c>
      <c r="C813" s="601" t="s">
        <v>4191</v>
      </c>
      <c r="D813" s="159">
        <f t="shared" si="38"/>
        <v>11.807299225673212</v>
      </c>
      <c r="E813" s="147" t="str">
        <f t="shared" si="37"/>
        <v>DER/SP 31/10/2024</v>
      </c>
      <c r="F813" s="147">
        <v>14.16</v>
      </c>
      <c r="G813" s="677">
        <f t="shared" si="36"/>
        <v>14.16</v>
      </c>
    </row>
    <row r="814" spans="1:7" ht="16.2" x14ac:dyDescent="0.25">
      <c r="A814" s="601" t="s">
        <v>1877</v>
      </c>
      <c r="B814" s="602" t="s">
        <v>1878</v>
      </c>
      <c r="C814" s="601" t="s">
        <v>4191</v>
      </c>
      <c r="D814" s="159">
        <f t="shared" si="38"/>
        <v>37.373103904991055</v>
      </c>
      <c r="E814" s="147" t="str">
        <f t="shared" si="37"/>
        <v>DER/SP 31/10/2024</v>
      </c>
      <c r="F814" s="147">
        <v>44.82</v>
      </c>
      <c r="G814" s="677">
        <f t="shared" si="36"/>
        <v>44.82</v>
      </c>
    </row>
    <row r="815" spans="1:7" ht="16.2" x14ac:dyDescent="0.25">
      <c r="A815" s="601" t="s">
        <v>1879</v>
      </c>
      <c r="B815" s="602" t="s">
        <v>1880</v>
      </c>
      <c r="C815" s="601" t="s">
        <v>4192</v>
      </c>
      <c r="D815" s="159">
        <f t="shared" si="38"/>
        <v>115.02110559246911</v>
      </c>
      <c r="E815" s="147" t="str">
        <f t="shared" si="37"/>
        <v>DER/SP 31/10/2024</v>
      </c>
      <c r="F815" s="147">
        <v>137.94</v>
      </c>
      <c r="G815" s="677">
        <f t="shared" si="36"/>
        <v>137.94</v>
      </c>
    </row>
    <row r="816" spans="1:7" ht="16.2" x14ac:dyDescent="0.25">
      <c r="A816" s="601" t="s">
        <v>1881</v>
      </c>
      <c r="B816" s="602" t="s">
        <v>1882</v>
      </c>
      <c r="C816" s="601" t="s">
        <v>4192</v>
      </c>
      <c r="D816" s="159">
        <f t="shared" si="38"/>
        <v>35.988914871472865</v>
      </c>
      <c r="E816" s="147" t="str">
        <f t="shared" si="37"/>
        <v>DER/SP 31/10/2024</v>
      </c>
      <c r="F816" s="147">
        <v>43.16</v>
      </c>
      <c r="G816" s="677">
        <f t="shared" si="36"/>
        <v>43.16</v>
      </c>
    </row>
    <row r="817" spans="1:7" ht="16.2" x14ac:dyDescent="0.25">
      <c r="A817" s="601" t="s">
        <v>1883</v>
      </c>
      <c r="B817" s="602" t="s">
        <v>1884</v>
      </c>
      <c r="C817" s="601" t="s">
        <v>4192</v>
      </c>
      <c r="D817" s="159">
        <f t="shared" si="38"/>
        <v>72.294692292787246</v>
      </c>
      <c r="E817" s="147" t="str">
        <f t="shared" si="37"/>
        <v>DER/SP 31/10/2024</v>
      </c>
      <c r="F817" s="147">
        <v>86.7</v>
      </c>
      <c r="G817" s="677">
        <f t="shared" si="36"/>
        <v>86.7</v>
      </c>
    </row>
    <row r="818" spans="1:7" ht="16.2" x14ac:dyDescent="0.25">
      <c r="A818" s="601" t="s">
        <v>1885</v>
      </c>
      <c r="B818" s="602" t="s">
        <v>1886</v>
      </c>
      <c r="C818" s="601" t="s">
        <v>4192</v>
      </c>
      <c r="D818" s="159">
        <f t="shared" si="38"/>
        <v>27.94227380312919</v>
      </c>
      <c r="E818" s="147" t="str">
        <f t="shared" si="37"/>
        <v>DER/SP 31/10/2024</v>
      </c>
      <c r="F818" s="147">
        <v>33.51</v>
      </c>
      <c r="G818" s="677">
        <f t="shared" si="36"/>
        <v>33.51</v>
      </c>
    </row>
    <row r="819" spans="1:7" ht="16.2" x14ac:dyDescent="0.25">
      <c r="A819" s="601" t="s">
        <v>1887</v>
      </c>
      <c r="B819" s="602" t="s">
        <v>1888</v>
      </c>
      <c r="C819" s="601" t="s">
        <v>4192</v>
      </c>
      <c r="D819" s="159">
        <f t="shared" si="38"/>
        <v>88.454682334704401</v>
      </c>
      <c r="E819" s="147" t="str">
        <f t="shared" si="37"/>
        <v>DER/SP 31/10/2024</v>
      </c>
      <c r="F819" s="147">
        <v>106.08</v>
      </c>
      <c r="G819" s="677">
        <f t="shared" si="36"/>
        <v>106.08</v>
      </c>
    </row>
    <row r="820" spans="1:7" ht="13.8" x14ac:dyDescent="0.25">
      <c r="A820" s="601" t="s">
        <v>1889</v>
      </c>
      <c r="B820" s="602" t="s">
        <v>666</v>
      </c>
      <c r="C820" s="601" t="s">
        <v>316</v>
      </c>
      <c r="D820" s="159">
        <f t="shared" si="38"/>
        <v>130.83087913192986</v>
      </c>
      <c r="E820" s="147" t="str">
        <f t="shared" si="37"/>
        <v>DER/SP 31/10/2024</v>
      </c>
      <c r="F820" s="147">
        <v>156.9</v>
      </c>
      <c r="G820" s="677">
        <f t="shared" si="36"/>
        <v>156.9</v>
      </c>
    </row>
    <row r="821" spans="1:7" ht="16.2" x14ac:dyDescent="0.25">
      <c r="A821" s="601" t="s">
        <v>1890</v>
      </c>
      <c r="B821" s="602" t="s">
        <v>1891</v>
      </c>
      <c r="C821" s="601" t="s">
        <v>4191</v>
      </c>
      <c r="D821" s="159">
        <f t="shared" si="38"/>
        <v>1.384189033518187</v>
      </c>
      <c r="E821" s="147" t="str">
        <f t="shared" si="37"/>
        <v>DER/SP 31/10/2024</v>
      </c>
      <c r="F821" s="147">
        <v>1.66</v>
      </c>
      <c r="G821" s="677">
        <f t="shared" si="36"/>
        <v>1.66</v>
      </c>
    </row>
    <row r="822" spans="1:7" ht="16.2" x14ac:dyDescent="0.25">
      <c r="A822" s="601" t="s">
        <v>1892</v>
      </c>
      <c r="B822" s="602" t="s">
        <v>1893</v>
      </c>
      <c r="C822" s="601" t="s">
        <v>4191</v>
      </c>
      <c r="D822" s="159">
        <f t="shared" si="38"/>
        <v>0.59203265891440537</v>
      </c>
      <c r="E822" s="147" t="str">
        <f t="shared" si="37"/>
        <v>DER/SP 31/10/2024</v>
      </c>
      <c r="F822" s="147">
        <v>0.71</v>
      </c>
      <c r="G822" s="677">
        <f t="shared" si="36"/>
        <v>0.71</v>
      </c>
    </row>
    <row r="823" spans="1:7" ht="16.2" x14ac:dyDescent="0.25">
      <c r="A823" s="601" t="s">
        <v>1894</v>
      </c>
      <c r="B823" s="602" t="s">
        <v>1895</v>
      </c>
      <c r="C823" s="601" t="s">
        <v>4192</v>
      </c>
      <c r="D823" s="159">
        <f t="shared" si="38"/>
        <v>37.281380535300094</v>
      </c>
      <c r="E823" s="147" t="str">
        <f t="shared" si="37"/>
        <v>DER/SP 31/10/2024</v>
      </c>
      <c r="F823" s="147">
        <v>44.71</v>
      </c>
      <c r="G823" s="677">
        <f t="shared" si="36"/>
        <v>44.71</v>
      </c>
    </row>
    <row r="824" spans="1:7" ht="16.2" x14ac:dyDescent="0.25">
      <c r="A824" s="601" t="s">
        <v>1896</v>
      </c>
      <c r="B824" s="602" t="s">
        <v>1897</v>
      </c>
      <c r="C824" s="601" t="s">
        <v>4192</v>
      </c>
      <c r="D824" s="159">
        <f t="shared" si="38"/>
        <v>58.819695436369237</v>
      </c>
      <c r="E824" s="147" t="str">
        <f t="shared" si="37"/>
        <v>DER/SP 31/10/2024</v>
      </c>
      <c r="F824" s="147">
        <v>70.540000000000006</v>
      </c>
      <c r="G824" s="677">
        <f t="shared" si="36"/>
        <v>70.540000000000006</v>
      </c>
    </row>
    <row r="825" spans="1:7" ht="16.2" x14ac:dyDescent="0.25">
      <c r="A825" s="601" t="s">
        <v>1898</v>
      </c>
      <c r="B825" s="602" t="s">
        <v>1899</v>
      </c>
      <c r="C825" s="601" t="s">
        <v>4192</v>
      </c>
      <c r="D825" s="159">
        <f t="shared" si="38"/>
        <v>5.4450327643817849</v>
      </c>
      <c r="E825" s="147" t="str">
        <f t="shared" si="37"/>
        <v>DER/SP 31/10/2024</v>
      </c>
      <c r="F825" s="147">
        <v>6.53</v>
      </c>
      <c r="G825" s="677">
        <f t="shared" si="36"/>
        <v>6.53</v>
      </c>
    </row>
    <row r="826" spans="1:7" ht="16.2" x14ac:dyDescent="0.25">
      <c r="A826" s="601" t="s">
        <v>1900</v>
      </c>
      <c r="B826" s="602" t="s">
        <v>1901</v>
      </c>
      <c r="C826" s="601" t="s">
        <v>4193</v>
      </c>
      <c r="D826" s="159">
        <f t="shared" si="38"/>
        <v>7.6130396843500314</v>
      </c>
      <c r="E826" s="147" t="str">
        <f t="shared" si="37"/>
        <v>DER/SP 31/10/2024</v>
      </c>
      <c r="F826" s="147">
        <v>9.1300000000000008</v>
      </c>
      <c r="G826" s="677">
        <f t="shared" si="36"/>
        <v>9.1300000000000008</v>
      </c>
    </row>
    <row r="827" spans="1:7" ht="16.2" x14ac:dyDescent="0.25">
      <c r="A827" s="601" t="s">
        <v>1902</v>
      </c>
      <c r="B827" s="602" t="s">
        <v>1903</v>
      </c>
      <c r="C827" s="601" t="s">
        <v>4193</v>
      </c>
      <c r="D827" s="159">
        <f t="shared" si="38"/>
        <v>4.4777681385497985</v>
      </c>
      <c r="E827" s="147" t="str">
        <f t="shared" si="37"/>
        <v>DER/SP 31/10/2024</v>
      </c>
      <c r="F827" s="147">
        <v>5.37</v>
      </c>
      <c r="G827" s="677">
        <f t="shared" si="36"/>
        <v>5.37</v>
      </c>
    </row>
    <row r="828" spans="1:7" ht="16.2" x14ac:dyDescent="0.25">
      <c r="A828" s="601" t="s">
        <v>1904</v>
      </c>
      <c r="B828" s="602" t="s">
        <v>1905</v>
      </c>
      <c r="C828" s="601" t="s">
        <v>4193</v>
      </c>
      <c r="D828" s="159">
        <f t="shared" si="38"/>
        <v>3.4771495601029159</v>
      </c>
      <c r="E828" s="147" t="str">
        <f t="shared" si="37"/>
        <v>DER/SP 31/10/2024</v>
      </c>
      <c r="F828" s="147">
        <v>4.17</v>
      </c>
      <c r="G828" s="677">
        <f t="shared" si="36"/>
        <v>4.17</v>
      </c>
    </row>
    <row r="829" spans="1:7" ht="16.2" x14ac:dyDescent="0.25">
      <c r="A829" s="601" t="s">
        <v>1906</v>
      </c>
      <c r="B829" s="602" t="s">
        <v>1907</v>
      </c>
      <c r="C829" s="601" t="s">
        <v>4193</v>
      </c>
      <c r="D829" s="159">
        <f t="shared" si="38"/>
        <v>2.9101323656496829</v>
      </c>
      <c r="E829" s="147" t="str">
        <f t="shared" si="37"/>
        <v>DER/SP 31/10/2024</v>
      </c>
      <c r="F829" s="147">
        <v>3.49</v>
      </c>
      <c r="G829" s="677">
        <f t="shared" si="36"/>
        <v>3.49</v>
      </c>
    </row>
    <row r="830" spans="1:7" ht="16.2" x14ac:dyDescent="0.25">
      <c r="A830" s="601" t="s">
        <v>1908</v>
      </c>
      <c r="B830" s="602" t="s">
        <v>1909</v>
      </c>
      <c r="C830" s="601" t="s">
        <v>4193</v>
      </c>
      <c r="D830" s="159">
        <f t="shared" si="38"/>
        <v>2.5682543513469978</v>
      </c>
      <c r="E830" s="147" t="str">
        <f t="shared" si="37"/>
        <v>DER/SP 31/10/2024</v>
      </c>
      <c r="F830" s="147">
        <v>3.08</v>
      </c>
      <c r="G830" s="677">
        <f t="shared" si="36"/>
        <v>3.08</v>
      </c>
    </row>
    <row r="831" spans="1:7" ht="16.2" x14ac:dyDescent="0.25">
      <c r="A831" s="601" t="s">
        <v>1910</v>
      </c>
      <c r="B831" s="602" t="s">
        <v>1911</v>
      </c>
      <c r="C831" s="601" t="s">
        <v>4193</v>
      </c>
      <c r="D831" s="159">
        <f t="shared" si="38"/>
        <v>2.0262526213549368</v>
      </c>
      <c r="E831" s="147" t="str">
        <f t="shared" si="37"/>
        <v>DER/SP 31/10/2024</v>
      </c>
      <c r="F831" s="147">
        <v>2.4300000000000002</v>
      </c>
      <c r="G831" s="677">
        <f t="shared" si="36"/>
        <v>2.4300000000000002</v>
      </c>
    </row>
    <row r="832" spans="1:7" ht="16.2" x14ac:dyDescent="0.25">
      <c r="A832" s="601" t="s">
        <v>1912</v>
      </c>
      <c r="B832" s="602" t="s">
        <v>1913</v>
      </c>
      <c r="C832" s="601" t="s">
        <v>4192</v>
      </c>
      <c r="D832" s="159">
        <f t="shared" si="38"/>
        <v>144.91458562356974</v>
      </c>
      <c r="E832" s="147" t="str">
        <f t="shared" si="37"/>
        <v>DER/SP 31/10/2024</v>
      </c>
      <c r="F832" s="147">
        <v>173.79</v>
      </c>
      <c r="G832" s="677">
        <f t="shared" si="36"/>
        <v>173.79</v>
      </c>
    </row>
    <row r="833" spans="1:7" ht="13.8" x14ac:dyDescent="0.25">
      <c r="A833" s="601" t="s">
        <v>4335</v>
      </c>
      <c r="B833" s="602" t="s">
        <v>4336</v>
      </c>
      <c r="C833" s="601" t="s">
        <v>4337</v>
      </c>
      <c r="D833" s="159">
        <f t="shared" si="38"/>
        <v>38.673908056972003</v>
      </c>
      <c r="E833" s="147" t="str">
        <f t="shared" si="37"/>
        <v>DER/SP 31/10/2024</v>
      </c>
      <c r="F833" s="147">
        <v>46.38</v>
      </c>
      <c r="G833" s="677">
        <f t="shared" si="36"/>
        <v>46.38</v>
      </c>
    </row>
    <row r="834" spans="1:7" ht="16.2" x14ac:dyDescent="0.25">
      <c r="A834" s="601" t="s">
        <v>4338</v>
      </c>
      <c r="B834" s="602" t="s">
        <v>4339</v>
      </c>
      <c r="C834" s="601" t="s">
        <v>4192</v>
      </c>
      <c r="D834" s="159">
        <f t="shared" si="38"/>
        <v>317.7964605147298</v>
      </c>
      <c r="E834" s="147" t="str">
        <f t="shared" si="37"/>
        <v>DER/SP 31/10/2024</v>
      </c>
      <c r="F834" s="147">
        <v>381.12</v>
      </c>
      <c r="G834" s="677">
        <f t="shared" si="36"/>
        <v>381.12</v>
      </c>
    </row>
    <row r="835" spans="1:7" ht="16.2" x14ac:dyDescent="0.25">
      <c r="A835" s="601" t="s">
        <v>4340</v>
      </c>
      <c r="B835" s="602" t="s">
        <v>4341</v>
      </c>
      <c r="C835" s="601" t="s">
        <v>4191</v>
      </c>
      <c r="D835" s="159">
        <f t="shared" si="38"/>
        <v>5.5617715985339213</v>
      </c>
      <c r="E835" s="147" t="str">
        <f t="shared" si="37"/>
        <v>DER/SP 31/10/2024</v>
      </c>
      <c r="F835" s="147">
        <v>6.67</v>
      </c>
      <c r="G835" s="677">
        <f t="shared" si="36"/>
        <v>6.67</v>
      </c>
    </row>
    <row r="836" spans="1:7" ht="16.2" x14ac:dyDescent="0.25">
      <c r="A836" s="601" t="s">
        <v>4342</v>
      </c>
      <c r="B836" s="602" t="s">
        <v>4245</v>
      </c>
      <c r="C836" s="601" t="s">
        <v>4191</v>
      </c>
      <c r="D836" s="159">
        <f t="shared" si="38"/>
        <v>3.1602870102614036</v>
      </c>
      <c r="E836" s="147" t="str">
        <f t="shared" si="37"/>
        <v>DER/SP 31/10/2024</v>
      </c>
      <c r="F836" s="147">
        <v>3.79</v>
      </c>
      <c r="G836" s="677">
        <f t="shared" si="36"/>
        <v>3.79</v>
      </c>
    </row>
    <row r="837" spans="1:7" ht="16.2" x14ac:dyDescent="0.25">
      <c r="A837" s="601" t="s">
        <v>4343</v>
      </c>
      <c r="B837" s="602" t="s">
        <v>4344</v>
      </c>
      <c r="C837" s="601" t="s">
        <v>4192</v>
      </c>
      <c r="D837" s="159">
        <f t="shared" si="38"/>
        <v>307.19824207134661</v>
      </c>
      <c r="E837" s="147" t="str">
        <f t="shared" si="37"/>
        <v>DER/SP 31/10/2024</v>
      </c>
      <c r="F837" s="147">
        <v>368.41</v>
      </c>
      <c r="G837" s="677">
        <f t="shared" si="36"/>
        <v>368.41</v>
      </c>
    </row>
    <row r="838" spans="1:7" ht="16.2" x14ac:dyDescent="0.25">
      <c r="A838" s="601" t="s">
        <v>4345</v>
      </c>
      <c r="B838" s="602" t="s">
        <v>4346</v>
      </c>
      <c r="C838" s="601" t="s">
        <v>4192</v>
      </c>
      <c r="D838" s="159">
        <f t="shared" si="38"/>
        <v>112.63629798050407</v>
      </c>
      <c r="E838" s="147" t="str">
        <f t="shared" si="37"/>
        <v>DER/SP 31/10/2024</v>
      </c>
      <c r="F838" s="147">
        <v>135.08000000000001</v>
      </c>
      <c r="G838" s="677">
        <f t="shared" si="36"/>
        <v>135.08000000000001</v>
      </c>
    </row>
    <row r="839" spans="1:7" ht="16.2" x14ac:dyDescent="0.25">
      <c r="A839" s="601" t="s">
        <v>4347</v>
      </c>
      <c r="B839" s="602" t="s">
        <v>4348</v>
      </c>
      <c r="C839" s="601" t="s">
        <v>4192</v>
      </c>
      <c r="D839" s="159">
        <f t="shared" si="38"/>
        <v>143.67215088866487</v>
      </c>
      <c r="E839" s="147" t="str">
        <f t="shared" si="37"/>
        <v>DER/SP 31/10/2024</v>
      </c>
      <c r="F839" s="147">
        <v>172.3</v>
      </c>
      <c r="G839" s="677">
        <f t="shared" ref="G839:G902" si="39">F839*(1-$G$3)</f>
        <v>172.3</v>
      </c>
    </row>
    <row r="840" spans="1:7" ht="16.2" x14ac:dyDescent="0.25">
      <c r="A840" s="601" t="s">
        <v>4349</v>
      </c>
      <c r="B840" s="602" t="s">
        <v>4350</v>
      </c>
      <c r="C840" s="601" t="s">
        <v>4192</v>
      </c>
      <c r="D840" s="159">
        <f t="shared" si="38"/>
        <v>369.47007160335755</v>
      </c>
      <c r="E840" s="147" t="str">
        <f t="shared" ref="E840:E903" si="40">$E$6</f>
        <v>DER/SP 31/10/2024</v>
      </c>
      <c r="F840" s="147">
        <v>443.09</v>
      </c>
      <c r="G840" s="677">
        <f t="shared" si="39"/>
        <v>443.09</v>
      </c>
    </row>
    <row r="841" spans="1:7" ht="13.8" x14ac:dyDescent="0.25">
      <c r="A841" s="601" t="s">
        <v>1914</v>
      </c>
      <c r="B841" s="602" t="s">
        <v>1915</v>
      </c>
      <c r="C841" s="601" t="s">
        <v>471</v>
      </c>
      <c r="D841" s="159">
        <f t="shared" si="38"/>
        <v>196.12957986374266</v>
      </c>
      <c r="E841" s="147" t="str">
        <f t="shared" si="40"/>
        <v>DER/SP 31/10/2024</v>
      </c>
      <c r="F841" s="147">
        <v>235.21</v>
      </c>
      <c r="G841" s="677">
        <f t="shared" si="39"/>
        <v>235.21</v>
      </c>
    </row>
    <row r="842" spans="1:7" ht="16.2" x14ac:dyDescent="0.25">
      <c r="A842" s="601" t="s">
        <v>1916</v>
      </c>
      <c r="B842" s="602" t="s">
        <v>1102</v>
      </c>
      <c r="C842" s="601" t="s">
        <v>4192</v>
      </c>
      <c r="D842" s="159">
        <f t="shared" ref="D842:D905" si="41">(G842/(1+0.35))*(1+$D$3)</f>
        <v>1174.1508554140328</v>
      </c>
      <c r="E842" s="147" t="str">
        <f t="shared" si="40"/>
        <v>DER/SP 31/10/2024</v>
      </c>
      <c r="F842" s="147">
        <v>1408.11</v>
      </c>
      <c r="G842" s="677">
        <f t="shared" si="39"/>
        <v>1408.11</v>
      </c>
    </row>
    <row r="843" spans="1:7" ht="16.2" x14ac:dyDescent="0.25">
      <c r="A843" s="601" t="s">
        <v>1917</v>
      </c>
      <c r="B843" s="602" t="s">
        <v>1100</v>
      </c>
      <c r="C843" s="601" t="s">
        <v>4192</v>
      </c>
      <c r="D843" s="159">
        <f t="shared" si="41"/>
        <v>928.13210092655947</v>
      </c>
      <c r="E843" s="147" t="str">
        <f t="shared" si="40"/>
        <v>DER/SP 31/10/2024</v>
      </c>
      <c r="F843" s="147">
        <v>1113.07</v>
      </c>
      <c r="G843" s="677">
        <f t="shared" si="39"/>
        <v>1113.07</v>
      </c>
    </row>
    <row r="844" spans="1:7" ht="16.2" x14ac:dyDescent="0.25">
      <c r="A844" s="601" t="s">
        <v>1918</v>
      </c>
      <c r="B844" s="602" t="s">
        <v>1919</v>
      </c>
      <c r="C844" s="601" t="s">
        <v>4192</v>
      </c>
      <c r="D844" s="159">
        <f t="shared" si="41"/>
        <v>90.881182387438088</v>
      </c>
      <c r="E844" s="147" t="str">
        <f t="shared" si="40"/>
        <v>DER/SP 31/10/2024</v>
      </c>
      <c r="F844" s="147">
        <v>108.99</v>
      </c>
      <c r="G844" s="677">
        <f t="shared" si="39"/>
        <v>108.99</v>
      </c>
    </row>
    <row r="845" spans="1:7" ht="16.2" x14ac:dyDescent="0.25">
      <c r="A845" s="601" t="s">
        <v>1920</v>
      </c>
      <c r="B845" s="602" t="s">
        <v>1921</v>
      </c>
      <c r="C845" s="601" t="s">
        <v>4192</v>
      </c>
      <c r="D845" s="159">
        <f t="shared" si="41"/>
        <v>104.18107099262791</v>
      </c>
      <c r="E845" s="147" t="str">
        <f t="shared" si="40"/>
        <v>DER/SP 31/10/2024</v>
      </c>
      <c r="F845" s="147">
        <v>124.94</v>
      </c>
      <c r="G845" s="677">
        <f t="shared" si="39"/>
        <v>124.94</v>
      </c>
    </row>
    <row r="846" spans="1:7" ht="16.2" x14ac:dyDescent="0.25">
      <c r="A846" s="601" t="s">
        <v>1922</v>
      </c>
      <c r="B846" s="602" t="s">
        <v>1923</v>
      </c>
      <c r="C846" s="601" t="s">
        <v>4192</v>
      </c>
      <c r="D846" s="159">
        <f t="shared" si="41"/>
        <v>21.413237578763283</v>
      </c>
      <c r="E846" s="147" t="str">
        <f t="shared" si="40"/>
        <v>DER/SP 31/10/2024</v>
      </c>
      <c r="F846" s="147">
        <v>25.68</v>
      </c>
      <c r="G846" s="677">
        <f t="shared" si="39"/>
        <v>25.68</v>
      </c>
    </row>
    <row r="847" spans="1:7" ht="16.2" x14ac:dyDescent="0.25">
      <c r="A847" s="601" t="s">
        <v>1924</v>
      </c>
      <c r="B847" s="602" t="s">
        <v>1925</v>
      </c>
      <c r="C847" s="601" t="s">
        <v>4192</v>
      </c>
      <c r="D847" s="159">
        <f t="shared" si="41"/>
        <v>330.81284052269308</v>
      </c>
      <c r="E847" s="147" t="str">
        <f t="shared" si="40"/>
        <v>DER/SP 31/10/2024</v>
      </c>
      <c r="F847" s="147">
        <v>396.73</v>
      </c>
      <c r="G847" s="677">
        <f t="shared" si="39"/>
        <v>396.73</v>
      </c>
    </row>
    <row r="848" spans="1:7" ht="16.2" x14ac:dyDescent="0.25">
      <c r="A848" s="601" t="s">
        <v>1926</v>
      </c>
      <c r="B848" s="602" t="s">
        <v>4351</v>
      </c>
      <c r="C848" s="601" t="s">
        <v>4192</v>
      </c>
      <c r="D848" s="159">
        <f t="shared" si="41"/>
        <v>32.878658790133812</v>
      </c>
      <c r="E848" s="147" t="str">
        <f t="shared" si="40"/>
        <v>DER/SP 31/10/2024</v>
      </c>
      <c r="F848" s="147">
        <v>39.43</v>
      </c>
      <c r="G848" s="677">
        <f t="shared" si="39"/>
        <v>39.43</v>
      </c>
    </row>
    <row r="849" spans="1:7" ht="16.2" x14ac:dyDescent="0.25">
      <c r="A849" s="601" t="s">
        <v>1927</v>
      </c>
      <c r="B849" s="602" t="s">
        <v>1928</v>
      </c>
      <c r="C849" s="601" t="s">
        <v>4192</v>
      </c>
      <c r="D849" s="159">
        <f t="shared" si="41"/>
        <v>42.000964830307886</v>
      </c>
      <c r="E849" s="147" t="str">
        <f t="shared" si="40"/>
        <v>DER/SP 31/10/2024</v>
      </c>
      <c r="F849" s="147">
        <v>50.37</v>
      </c>
      <c r="G849" s="677">
        <f t="shared" si="39"/>
        <v>50.37</v>
      </c>
    </row>
    <row r="850" spans="1:7" ht="16.2" x14ac:dyDescent="0.25">
      <c r="A850" s="601" t="s">
        <v>1929</v>
      </c>
      <c r="B850" s="602" t="s">
        <v>1930</v>
      </c>
      <c r="C850" s="601" t="s">
        <v>4191</v>
      </c>
      <c r="D850" s="159">
        <f t="shared" si="41"/>
        <v>144.1307677371197</v>
      </c>
      <c r="E850" s="147" t="str">
        <f t="shared" si="40"/>
        <v>DER/SP 31/10/2024</v>
      </c>
      <c r="F850" s="147">
        <v>172.85</v>
      </c>
      <c r="G850" s="677">
        <f t="shared" si="39"/>
        <v>172.85</v>
      </c>
    </row>
    <row r="851" spans="1:7" ht="16.2" x14ac:dyDescent="0.25">
      <c r="A851" s="601" t="s">
        <v>1931</v>
      </c>
      <c r="B851" s="602" t="s">
        <v>864</v>
      </c>
      <c r="C851" s="601" t="s">
        <v>4191</v>
      </c>
      <c r="D851" s="159">
        <f t="shared" si="41"/>
        <v>167.16167201770543</v>
      </c>
      <c r="E851" s="147" t="str">
        <f t="shared" si="40"/>
        <v>DER/SP 31/10/2024</v>
      </c>
      <c r="F851" s="147">
        <v>200.47</v>
      </c>
      <c r="G851" s="677">
        <f t="shared" si="39"/>
        <v>200.47</v>
      </c>
    </row>
    <row r="852" spans="1:7" ht="16.2" x14ac:dyDescent="0.25">
      <c r="A852" s="601" t="s">
        <v>1932</v>
      </c>
      <c r="B852" s="602" t="s">
        <v>1347</v>
      </c>
      <c r="C852" s="601" t="s">
        <v>4191</v>
      </c>
      <c r="D852" s="159">
        <f t="shared" si="41"/>
        <v>189.63389759199163</v>
      </c>
      <c r="E852" s="147" t="str">
        <f t="shared" si="40"/>
        <v>DER/SP 31/10/2024</v>
      </c>
      <c r="F852" s="147">
        <v>227.42</v>
      </c>
      <c r="G852" s="677">
        <f t="shared" si="39"/>
        <v>227.42</v>
      </c>
    </row>
    <row r="853" spans="1:7" ht="16.2" x14ac:dyDescent="0.25">
      <c r="A853" s="601" t="s">
        <v>1933</v>
      </c>
      <c r="B853" s="602" t="s">
        <v>1349</v>
      </c>
      <c r="C853" s="601" t="s">
        <v>4191</v>
      </c>
      <c r="D853" s="159">
        <f t="shared" si="41"/>
        <v>196.93007472650015</v>
      </c>
      <c r="E853" s="147" t="str">
        <f t="shared" si="40"/>
        <v>DER/SP 31/10/2024</v>
      </c>
      <c r="F853" s="147">
        <v>236.17</v>
      </c>
      <c r="G853" s="677">
        <f t="shared" si="39"/>
        <v>236.17</v>
      </c>
    </row>
    <row r="854" spans="1:7" ht="13.8" x14ac:dyDescent="0.25">
      <c r="A854" s="601" t="s">
        <v>1934</v>
      </c>
      <c r="B854" s="602" t="s">
        <v>866</v>
      </c>
      <c r="C854" s="601" t="s">
        <v>867</v>
      </c>
      <c r="D854" s="159">
        <f t="shared" si="41"/>
        <v>12.899641173811059</v>
      </c>
      <c r="E854" s="147" t="str">
        <f t="shared" si="40"/>
        <v>DER/SP 31/10/2024</v>
      </c>
      <c r="F854" s="147">
        <v>15.47</v>
      </c>
      <c r="G854" s="677">
        <f t="shared" si="39"/>
        <v>15.47</v>
      </c>
    </row>
    <row r="855" spans="1:7" ht="13.8" x14ac:dyDescent="0.25">
      <c r="A855" s="601" t="s">
        <v>1935</v>
      </c>
      <c r="B855" s="602" t="s">
        <v>869</v>
      </c>
      <c r="C855" s="601" t="s">
        <v>867</v>
      </c>
      <c r="D855" s="159">
        <f t="shared" si="41"/>
        <v>12.732871410736578</v>
      </c>
      <c r="E855" s="147" t="str">
        <f t="shared" si="40"/>
        <v>DER/SP 31/10/2024</v>
      </c>
      <c r="F855" s="147">
        <v>15.27</v>
      </c>
      <c r="G855" s="677">
        <f t="shared" si="39"/>
        <v>15.27</v>
      </c>
    </row>
    <row r="856" spans="1:7" ht="13.8" x14ac:dyDescent="0.25">
      <c r="A856" s="601" t="s">
        <v>1936</v>
      </c>
      <c r="B856" s="602" t="s">
        <v>871</v>
      </c>
      <c r="C856" s="601" t="s">
        <v>867</v>
      </c>
      <c r="D856" s="159">
        <f t="shared" si="41"/>
        <v>16.226697947146942</v>
      </c>
      <c r="E856" s="147" t="str">
        <f t="shared" si="40"/>
        <v>DER/SP 31/10/2024</v>
      </c>
      <c r="F856" s="147">
        <v>19.46</v>
      </c>
      <c r="G856" s="677">
        <f t="shared" si="39"/>
        <v>19.46</v>
      </c>
    </row>
    <row r="857" spans="1:7" ht="16.2" x14ac:dyDescent="0.25">
      <c r="A857" s="601" t="s">
        <v>1937</v>
      </c>
      <c r="B857" s="602" t="s">
        <v>1373</v>
      </c>
      <c r="C857" s="601" t="s">
        <v>4192</v>
      </c>
      <c r="D857" s="159">
        <f t="shared" si="41"/>
        <v>612.11173838857292</v>
      </c>
      <c r="E857" s="147" t="str">
        <f t="shared" si="40"/>
        <v>DER/SP 31/10/2024</v>
      </c>
      <c r="F857" s="147">
        <v>734.08</v>
      </c>
      <c r="G857" s="677">
        <f t="shared" si="39"/>
        <v>734.08</v>
      </c>
    </row>
    <row r="858" spans="1:7" ht="16.2" x14ac:dyDescent="0.25">
      <c r="A858" s="601" t="s">
        <v>1938</v>
      </c>
      <c r="B858" s="602" t="s">
        <v>1375</v>
      </c>
      <c r="C858" s="601" t="s">
        <v>4192</v>
      </c>
      <c r="D858" s="159">
        <f t="shared" si="41"/>
        <v>660.53333909724824</v>
      </c>
      <c r="E858" s="147" t="str">
        <f t="shared" si="40"/>
        <v>DER/SP 31/10/2024</v>
      </c>
      <c r="F858" s="147">
        <v>792.15</v>
      </c>
      <c r="G858" s="677">
        <f t="shared" si="39"/>
        <v>792.15</v>
      </c>
    </row>
    <row r="859" spans="1:7" ht="16.2" x14ac:dyDescent="0.25">
      <c r="A859" s="601" t="s">
        <v>1939</v>
      </c>
      <c r="B859" s="602" t="s">
        <v>1377</v>
      </c>
      <c r="C859" s="601" t="s">
        <v>4192</v>
      </c>
      <c r="D859" s="159">
        <f t="shared" si="41"/>
        <v>670.79801801448252</v>
      </c>
      <c r="E859" s="147" t="str">
        <f t="shared" si="40"/>
        <v>DER/SP 31/10/2024</v>
      </c>
      <c r="F859" s="147">
        <v>804.46</v>
      </c>
      <c r="G859" s="677">
        <f t="shared" si="39"/>
        <v>804.46</v>
      </c>
    </row>
    <row r="860" spans="1:7" ht="16.2" x14ac:dyDescent="0.25">
      <c r="A860" s="601" t="s">
        <v>1940</v>
      </c>
      <c r="B860" s="602" t="s">
        <v>1553</v>
      </c>
      <c r="C860" s="601" t="s">
        <v>4192</v>
      </c>
      <c r="D860" s="159">
        <f t="shared" si="41"/>
        <v>694.59606320521084</v>
      </c>
      <c r="E860" s="147" t="str">
        <f t="shared" si="40"/>
        <v>DER/SP 31/10/2024</v>
      </c>
      <c r="F860" s="147">
        <v>833</v>
      </c>
      <c r="G860" s="677">
        <f t="shared" si="39"/>
        <v>833</v>
      </c>
    </row>
    <row r="861" spans="1:7" ht="16.2" x14ac:dyDescent="0.25">
      <c r="A861" s="601" t="s">
        <v>1941</v>
      </c>
      <c r="B861" s="602" t="s">
        <v>1555</v>
      </c>
      <c r="C861" s="601" t="s">
        <v>4192</v>
      </c>
      <c r="D861" s="159">
        <f t="shared" si="41"/>
        <v>708.96327829407733</v>
      </c>
      <c r="E861" s="147" t="str">
        <f t="shared" si="40"/>
        <v>DER/SP 31/10/2024</v>
      </c>
      <c r="F861" s="147">
        <v>850.23</v>
      </c>
      <c r="G861" s="677">
        <f t="shared" si="39"/>
        <v>850.23</v>
      </c>
    </row>
    <row r="862" spans="1:7" ht="16.2" x14ac:dyDescent="0.25">
      <c r="A862" s="601" t="s">
        <v>1942</v>
      </c>
      <c r="B862" s="602" t="s">
        <v>1381</v>
      </c>
      <c r="C862" s="601" t="s">
        <v>4192</v>
      </c>
      <c r="D862" s="159">
        <f t="shared" si="41"/>
        <v>727.74155361626379</v>
      </c>
      <c r="E862" s="147" t="str">
        <f t="shared" si="40"/>
        <v>DER/SP 31/10/2024</v>
      </c>
      <c r="F862" s="147">
        <v>872.75</v>
      </c>
      <c r="G862" s="677">
        <f t="shared" si="39"/>
        <v>872.75</v>
      </c>
    </row>
    <row r="863" spans="1:7" ht="16.2" x14ac:dyDescent="0.25">
      <c r="A863" s="601" t="s">
        <v>1943</v>
      </c>
      <c r="B863" s="602" t="s">
        <v>1565</v>
      </c>
      <c r="C863" s="601" t="s">
        <v>4192</v>
      </c>
      <c r="D863" s="159">
        <f t="shared" si="41"/>
        <v>739.59054528270565</v>
      </c>
      <c r="E863" s="147" t="str">
        <f t="shared" si="40"/>
        <v>DER/SP 31/10/2024</v>
      </c>
      <c r="F863" s="147">
        <v>886.96</v>
      </c>
      <c r="G863" s="677">
        <f t="shared" si="39"/>
        <v>886.96</v>
      </c>
    </row>
    <row r="864" spans="1:7" ht="16.2" x14ac:dyDescent="0.25">
      <c r="A864" s="601" t="s">
        <v>1944</v>
      </c>
      <c r="B864" s="602" t="s">
        <v>1567</v>
      </c>
      <c r="C864" s="601" t="s">
        <v>4192</v>
      </c>
      <c r="D864" s="159">
        <f t="shared" si="41"/>
        <v>772.6860047648363</v>
      </c>
      <c r="E864" s="147" t="str">
        <f t="shared" si="40"/>
        <v>DER/SP 31/10/2024</v>
      </c>
      <c r="F864" s="147">
        <v>926.65</v>
      </c>
      <c r="G864" s="677">
        <f t="shared" si="39"/>
        <v>926.65</v>
      </c>
    </row>
    <row r="865" spans="1:7" ht="16.2" x14ac:dyDescent="0.25">
      <c r="A865" s="601" t="s">
        <v>1945</v>
      </c>
      <c r="B865" s="602" t="s">
        <v>887</v>
      </c>
      <c r="C865" s="601" t="s">
        <v>4192</v>
      </c>
      <c r="D865" s="159">
        <f t="shared" si="41"/>
        <v>613.18740336040332</v>
      </c>
      <c r="E865" s="147" t="str">
        <f t="shared" si="40"/>
        <v>DER/SP 31/10/2024</v>
      </c>
      <c r="F865" s="147">
        <v>735.37</v>
      </c>
      <c r="G865" s="677">
        <f t="shared" si="39"/>
        <v>735.37</v>
      </c>
    </row>
    <row r="866" spans="1:7" ht="16.2" x14ac:dyDescent="0.25">
      <c r="A866" s="601" t="s">
        <v>1946</v>
      </c>
      <c r="B866" s="602" t="s">
        <v>1947</v>
      </c>
      <c r="C866" s="601" t="s">
        <v>4192</v>
      </c>
      <c r="D866" s="159">
        <f t="shared" si="41"/>
        <v>83.743436527850335</v>
      </c>
      <c r="E866" s="147" t="str">
        <f t="shared" si="40"/>
        <v>DER/SP 31/10/2024</v>
      </c>
      <c r="F866" s="147">
        <v>100.43</v>
      </c>
      <c r="G866" s="677">
        <f t="shared" si="39"/>
        <v>100.43</v>
      </c>
    </row>
    <row r="867" spans="1:7" ht="16.2" x14ac:dyDescent="0.25">
      <c r="A867" s="601" t="s">
        <v>1948</v>
      </c>
      <c r="B867" s="602" t="s">
        <v>905</v>
      </c>
      <c r="C867" s="601" t="s">
        <v>4192</v>
      </c>
      <c r="D867" s="159">
        <f t="shared" si="41"/>
        <v>362.79928108037831</v>
      </c>
      <c r="E867" s="147" t="str">
        <f t="shared" si="40"/>
        <v>DER/SP 31/10/2024</v>
      </c>
      <c r="F867" s="147">
        <v>435.09</v>
      </c>
      <c r="G867" s="677">
        <f t="shared" si="39"/>
        <v>435.09</v>
      </c>
    </row>
    <row r="868" spans="1:7" ht="16.2" x14ac:dyDescent="0.25">
      <c r="A868" s="601" t="s">
        <v>1949</v>
      </c>
      <c r="B868" s="602" t="s">
        <v>907</v>
      </c>
      <c r="C868" s="601" t="s">
        <v>4192</v>
      </c>
      <c r="D868" s="159">
        <f t="shared" si="41"/>
        <v>517.1446968058101</v>
      </c>
      <c r="E868" s="147" t="str">
        <f t="shared" si="40"/>
        <v>DER/SP 31/10/2024</v>
      </c>
      <c r="F868" s="147">
        <v>620.19000000000005</v>
      </c>
      <c r="G868" s="677">
        <f t="shared" si="39"/>
        <v>620.19000000000005</v>
      </c>
    </row>
    <row r="869" spans="1:7" ht="16.2" x14ac:dyDescent="0.25">
      <c r="A869" s="601" t="s">
        <v>1950</v>
      </c>
      <c r="B869" s="602" t="s">
        <v>909</v>
      </c>
      <c r="C869" s="601" t="s">
        <v>4192</v>
      </c>
      <c r="D869" s="159">
        <f t="shared" si="41"/>
        <v>237.83035912051653</v>
      </c>
      <c r="E869" s="147" t="str">
        <f t="shared" si="40"/>
        <v>DER/SP 31/10/2024</v>
      </c>
      <c r="F869" s="147">
        <v>285.22000000000003</v>
      </c>
      <c r="G869" s="677">
        <f t="shared" si="39"/>
        <v>285.22000000000003</v>
      </c>
    </row>
    <row r="870" spans="1:7" ht="13.8" x14ac:dyDescent="0.25">
      <c r="A870" s="601" t="s">
        <v>1951</v>
      </c>
      <c r="B870" s="602" t="s">
        <v>1952</v>
      </c>
      <c r="C870" s="601" t="s">
        <v>471</v>
      </c>
      <c r="D870" s="159">
        <f t="shared" si="41"/>
        <v>146.5656062780071</v>
      </c>
      <c r="E870" s="147" t="str">
        <f t="shared" si="40"/>
        <v>DER/SP 31/10/2024</v>
      </c>
      <c r="F870" s="147">
        <v>175.77</v>
      </c>
      <c r="G870" s="677">
        <f t="shared" si="39"/>
        <v>175.77</v>
      </c>
    </row>
    <row r="871" spans="1:7" ht="13.8" x14ac:dyDescent="0.25">
      <c r="A871" s="601" t="s">
        <v>1953</v>
      </c>
      <c r="B871" s="602" t="s">
        <v>1954</v>
      </c>
      <c r="C871" s="601" t="s">
        <v>471</v>
      </c>
      <c r="D871" s="159">
        <f t="shared" si="41"/>
        <v>159.29013920058995</v>
      </c>
      <c r="E871" s="147" t="str">
        <f t="shared" si="40"/>
        <v>DER/SP 31/10/2024</v>
      </c>
      <c r="F871" s="147">
        <v>191.03</v>
      </c>
      <c r="G871" s="677">
        <f t="shared" si="39"/>
        <v>191.03</v>
      </c>
    </row>
    <row r="872" spans="1:7" ht="13.8" x14ac:dyDescent="0.25">
      <c r="A872" s="601" t="s">
        <v>1955</v>
      </c>
      <c r="B872" s="602" t="s">
        <v>1956</v>
      </c>
      <c r="C872" s="601" t="s">
        <v>471</v>
      </c>
      <c r="D872" s="159">
        <f t="shared" si="41"/>
        <v>231.893355555065</v>
      </c>
      <c r="E872" s="147" t="str">
        <f t="shared" si="40"/>
        <v>DER/SP 31/10/2024</v>
      </c>
      <c r="F872" s="147">
        <v>278.10000000000002</v>
      </c>
      <c r="G872" s="677">
        <f t="shared" si="39"/>
        <v>278.10000000000002</v>
      </c>
    </row>
    <row r="873" spans="1:7" ht="13.8" x14ac:dyDescent="0.25">
      <c r="A873" s="601" t="s">
        <v>1957</v>
      </c>
      <c r="B873" s="602" t="s">
        <v>1958</v>
      </c>
      <c r="C873" s="601" t="s">
        <v>471</v>
      </c>
      <c r="D873" s="159">
        <f t="shared" si="41"/>
        <v>212.97332593426518</v>
      </c>
      <c r="E873" s="147" t="str">
        <f t="shared" si="40"/>
        <v>DER/SP 31/10/2024</v>
      </c>
      <c r="F873" s="147">
        <v>255.41</v>
      </c>
      <c r="G873" s="677">
        <f t="shared" si="39"/>
        <v>255.41</v>
      </c>
    </row>
    <row r="874" spans="1:7" ht="13.8" x14ac:dyDescent="0.25">
      <c r="A874" s="601" t="s">
        <v>1959</v>
      </c>
      <c r="B874" s="602" t="s">
        <v>1960</v>
      </c>
      <c r="C874" s="601" t="s">
        <v>471</v>
      </c>
      <c r="D874" s="159">
        <f t="shared" si="41"/>
        <v>257.93445405914508</v>
      </c>
      <c r="E874" s="147" t="str">
        <f t="shared" si="40"/>
        <v>DER/SP 31/10/2024</v>
      </c>
      <c r="F874" s="147">
        <v>309.33</v>
      </c>
      <c r="G874" s="677">
        <f t="shared" si="39"/>
        <v>309.33</v>
      </c>
    </row>
    <row r="875" spans="1:7" ht="13.8" x14ac:dyDescent="0.25">
      <c r="A875" s="601" t="s">
        <v>1961</v>
      </c>
      <c r="B875" s="602" t="s">
        <v>1962</v>
      </c>
      <c r="C875" s="601" t="s">
        <v>471</v>
      </c>
      <c r="D875" s="159">
        <f t="shared" si="41"/>
        <v>291.78037747511092</v>
      </c>
      <c r="E875" s="147" t="str">
        <f t="shared" si="40"/>
        <v>DER/SP 31/10/2024</v>
      </c>
      <c r="F875" s="147">
        <v>349.92</v>
      </c>
      <c r="G875" s="677">
        <f t="shared" si="39"/>
        <v>349.92</v>
      </c>
    </row>
    <row r="876" spans="1:7" ht="13.8" x14ac:dyDescent="0.25">
      <c r="A876" s="601" t="s">
        <v>1963</v>
      </c>
      <c r="B876" s="602" t="s">
        <v>1964</v>
      </c>
      <c r="C876" s="601" t="s">
        <v>471</v>
      </c>
      <c r="D876" s="159">
        <f t="shared" si="41"/>
        <v>323.09973898049833</v>
      </c>
      <c r="E876" s="147" t="str">
        <f t="shared" si="40"/>
        <v>DER/SP 31/10/2024</v>
      </c>
      <c r="F876" s="147">
        <v>387.48</v>
      </c>
      <c r="G876" s="677">
        <f t="shared" si="39"/>
        <v>387.48</v>
      </c>
    </row>
    <row r="877" spans="1:7" ht="13.8" x14ac:dyDescent="0.25">
      <c r="A877" s="601" t="s">
        <v>1965</v>
      </c>
      <c r="B877" s="602" t="s">
        <v>1966</v>
      </c>
      <c r="C877" s="601" t="s">
        <v>471</v>
      </c>
      <c r="D877" s="159">
        <f t="shared" si="41"/>
        <v>393.71839515438705</v>
      </c>
      <c r="E877" s="147" t="str">
        <f t="shared" si="40"/>
        <v>DER/SP 31/10/2024</v>
      </c>
      <c r="F877" s="147">
        <v>472.17</v>
      </c>
      <c r="G877" s="677">
        <f t="shared" si="39"/>
        <v>472.17</v>
      </c>
    </row>
    <row r="878" spans="1:7" ht="13.8" x14ac:dyDescent="0.25">
      <c r="A878" s="601" t="s">
        <v>1967</v>
      </c>
      <c r="B878" s="602" t="s">
        <v>1968</v>
      </c>
      <c r="C878" s="601" t="s">
        <v>471</v>
      </c>
      <c r="D878" s="159">
        <f t="shared" si="41"/>
        <v>436.53653182375984</v>
      </c>
      <c r="E878" s="147" t="str">
        <f t="shared" si="40"/>
        <v>DER/SP 31/10/2024</v>
      </c>
      <c r="F878" s="147">
        <v>523.52</v>
      </c>
      <c r="G878" s="677">
        <f t="shared" si="39"/>
        <v>523.52</v>
      </c>
    </row>
    <row r="879" spans="1:7" ht="13.8" x14ac:dyDescent="0.25">
      <c r="A879" s="601" t="s">
        <v>1969</v>
      </c>
      <c r="B879" s="602" t="s">
        <v>1970</v>
      </c>
      <c r="C879" s="601" t="s">
        <v>471</v>
      </c>
      <c r="D879" s="159">
        <f t="shared" si="41"/>
        <v>506.10453849027942</v>
      </c>
      <c r="E879" s="147" t="str">
        <f t="shared" si="40"/>
        <v>DER/SP 31/10/2024</v>
      </c>
      <c r="F879" s="147">
        <v>606.95000000000005</v>
      </c>
      <c r="G879" s="677">
        <f t="shared" si="39"/>
        <v>606.95000000000005</v>
      </c>
    </row>
    <row r="880" spans="1:7" ht="13.8" x14ac:dyDescent="0.25">
      <c r="A880" s="601" t="s">
        <v>1971</v>
      </c>
      <c r="B880" s="602" t="s">
        <v>1972</v>
      </c>
      <c r="C880" s="601" t="s">
        <v>471</v>
      </c>
      <c r="D880" s="159">
        <f t="shared" si="41"/>
        <v>621.834415575815</v>
      </c>
      <c r="E880" s="147" t="str">
        <f t="shared" si="40"/>
        <v>DER/SP 31/10/2024</v>
      </c>
      <c r="F880" s="147">
        <v>745.74</v>
      </c>
      <c r="G880" s="677">
        <f t="shared" si="39"/>
        <v>745.74</v>
      </c>
    </row>
    <row r="881" spans="1:7" ht="13.8" x14ac:dyDescent="0.25">
      <c r="A881" s="601" t="s">
        <v>1973</v>
      </c>
      <c r="B881" s="602" t="s">
        <v>1974</v>
      </c>
      <c r="C881" s="601" t="s">
        <v>471</v>
      </c>
      <c r="D881" s="159">
        <f t="shared" si="41"/>
        <v>521.76421924297313</v>
      </c>
      <c r="E881" s="147" t="str">
        <f t="shared" si="40"/>
        <v>DER/SP 31/10/2024</v>
      </c>
      <c r="F881" s="147">
        <v>625.73</v>
      </c>
      <c r="G881" s="677">
        <f t="shared" si="39"/>
        <v>625.73</v>
      </c>
    </row>
    <row r="882" spans="1:7" ht="13.8" x14ac:dyDescent="0.25">
      <c r="A882" s="601" t="s">
        <v>1975</v>
      </c>
      <c r="B882" s="602" t="s">
        <v>1976</v>
      </c>
      <c r="C882" s="601" t="s">
        <v>471</v>
      </c>
      <c r="D882" s="159">
        <f t="shared" si="41"/>
        <v>842.9294289718074</v>
      </c>
      <c r="E882" s="147" t="str">
        <f t="shared" si="40"/>
        <v>DER/SP 31/10/2024</v>
      </c>
      <c r="F882" s="147">
        <v>1010.89</v>
      </c>
      <c r="G882" s="677">
        <f t="shared" si="39"/>
        <v>1010.89</v>
      </c>
    </row>
    <row r="883" spans="1:7" ht="13.8" x14ac:dyDescent="0.25">
      <c r="A883" s="601" t="s">
        <v>1977</v>
      </c>
      <c r="B883" s="602" t="s">
        <v>1978</v>
      </c>
      <c r="C883" s="601" t="s">
        <v>471</v>
      </c>
      <c r="D883" s="159">
        <f t="shared" si="41"/>
        <v>1263.8229570191811</v>
      </c>
      <c r="E883" s="147" t="str">
        <f t="shared" si="40"/>
        <v>DER/SP 31/10/2024</v>
      </c>
      <c r="F883" s="147">
        <v>1515.65</v>
      </c>
      <c r="G883" s="677">
        <f t="shared" si="39"/>
        <v>1515.65</v>
      </c>
    </row>
    <row r="884" spans="1:7" ht="13.8" x14ac:dyDescent="0.25">
      <c r="A884" s="601" t="s">
        <v>1979</v>
      </c>
      <c r="B884" s="602" t="s">
        <v>1980</v>
      </c>
      <c r="C884" s="601" t="s">
        <v>471</v>
      </c>
      <c r="D884" s="159">
        <f t="shared" si="41"/>
        <v>91.840108525116349</v>
      </c>
      <c r="E884" s="147" t="str">
        <f t="shared" si="40"/>
        <v>DER/SP 31/10/2024</v>
      </c>
      <c r="F884" s="147">
        <v>110.14</v>
      </c>
      <c r="G884" s="677">
        <f t="shared" si="39"/>
        <v>110.14</v>
      </c>
    </row>
    <row r="885" spans="1:7" ht="13.8" x14ac:dyDescent="0.25">
      <c r="A885" s="601" t="s">
        <v>1981</v>
      </c>
      <c r="B885" s="602" t="s">
        <v>1982</v>
      </c>
      <c r="C885" s="601" t="s">
        <v>471</v>
      </c>
      <c r="D885" s="159">
        <f t="shared" si="41"/>
        <v>107.29966556212069</v>
      </c>
      <c r="E885" s="147" t="str">
        <f t="shared" si="40"/>
        <v>DER/SP 31/10/2024</v>
      </c>
      <c r="F885" s="147">
        <v>128.68</v>
      </c>
      <c r="G885" s="677">
        <f t="shared" si="39"/>
        <v>128.68</v>
      </c>
    </row>
    <row r="886" spans="1:7" ht="13.8" x14ac:dyDescent="0.25">
      <c r="A886" s="601" t="s">
        <v>1983</v>
      </c>
      <c r="B886" s="602" t="s">
        <v>1984</v>
      </c>
      <c r="C886" s="601" t="s">
        <v>471</v>
      </c>
      <c r="D886" s="159">
        <f t="shared" si="41"/>
        <v>167.57859642539162</v>
      </c>
      <c r="E886" s="147" t="str">
        <f t="shared" si="40"/>
        <v>DER/SP 31/10/2024</v>
      </c>
      <c r="F886" s="147">
        <v>200.97</v>
      </c>
      <c r="G886" s="677">
        <f t="shared" si="39"/>
        <v>200.97</v>
      </c>
    </row>
    <row r="887" spans="1:7" ht="13.8" x14ac:dyDescent="0.25">
      <c r="A887" s="601" t="s">
        <v>1985</v>
      </c>
      <c r="B887" s="602" t="s">
        <v>1986</v>
      </c>
      <c r="C887" s="601" t="s">
        <v>471</v>
      </c>
      <c r="D887" s="159">
        <f t="shared" si="41"/>
        <v>215.95016620514468</v>
      </c>
      <c r="E887" s="147" t="str">
        <f t="shared" si="40"/>
        <v>DER/SP 31/10/2024</v>
      </c>
      <c r="F887" s="147">
        <v>258.98</v>
      </c>
      <c r="G887" s="677">
        <f t="shared" si="39"/>
        <v>258.98</v>
      </c>
    </row>
    <row r="888" spans="1:7" ht="13.8" x14ac:dyDescent="0.25">
      <c r="A888" s="601" t="s">
        <v>1987</v>
      </c>
      <c r="B888" s="602" t="s">
        <v>1988</v>
      </c>
      <c r="C888" s="601" t="s">
        <v>471</v>
      </c>
      <c r="D888" s="159">
        <f t="shared" si="41"/>
        <v>250.41313774448605</v>
      </c>
      <c r="E888" s="147" t="str">
        <f t="shared" si="40"/>
        <v>DER/SP 31/10/2024</v>
      </c>
      <c r="F888" s="147">
        <v>300.31</v>
      </c>
      <c r="G888" s="677">
        <f t="shared" si="39"/>
        <v>300.31</v>
      </c>
    </row>
    <row r="889" spans="1:7" ht="13.8" x14ac:dyDescent="0.25">
      <c r="A889" s="601" t="s">
        <v>1989</v>
      </c>
      <c r="B889" s="602" t="s">
        <v>1990</v>
      </c>
      <c r="C889" s="601" t="s">
        <v>471</v>
      </c>
      <c r="D889" s="159">
        <f t="shared" si="41"/>
        <v>341.50278233576728</v>
      </c>
      <c r="E889" s="147" t="str">
        <f t="shared" si="40"/>
        <v>DER/SP 31/10/2024</v>
      </c>
      <c r="F889" s="147">
        <v>409.55</v>
      </c>
      <c r="G889" s="677">
        <f t="shared" si="39"/>
        <v>409.55</v>
      </c>
    </row>
    <row r="890" spans="1:7" ht="13.8" x14ac:dyDescent="0.25">
      <c r="A890" s="601" t="s">
        <v>1991</v>
      </c>
      <c r="B890" s="602" t="s">
        <v>1992</v>
      </c>
      <c r="C890" s="601" t="s">
        <v>471</v>
      </c>
      <c r="D890" s="159">
        <f t="shared" si="41"/>
        <v>521.14717111959749</v>
      </c>
      <c r="E890" s="147" t="str">
        <f t="shared" si="40"/>
        <v>DER/SP 31/10/2024</v>
      </c>
      <c r="F890" s="147">
        <v>624.99</v>
      </c>
      <c r="G890" s="677">
        <f t="shared" si="39"/>
        <v>624.99</v>
      </c>
    </row>
    <row r="891" spans="1:7" ht="16.2" x14ac:dyDescent="0.25">
      <c r="A891" s="601" t="s">
        <v>1993</v>
      </c>
      <c r="B891" s="602" t="s">
        <v>1994</v>
      </c>
      <c r="C891" s="601" t="s">
        <v>4192</v>
      </c>
      <c r="D891" s="159">
        <f t="shared" si="41"/>
        <v>970.77512934470406</v>
      </c>
      <c r="E891" s="147" t="str">
        <f t="shared" si="40"/>
        <v>DER/SP 31/10/2024</v>
      </c>
      <c r="F891" s="147">
        <v>1164.21</v>
      </c>
      <c r="G891" s="677">
        <f t="shared" si="39"/>
        <v>1164.21</v>
      </c>
    </row>
    <row r="892" spans="1:7" ht="16.2" x14ac:dyDescent="0.25">
      <c r="A892" s="601" t="s">
        <v>1995</v>
      </c>
      <c r="B892" s="602" t="s">
        <v>1996</v>
      </c>
      <c r="C892" s="601" t="s">
        <v>4191</v>
      </c>
      <c r="D892" s="159">
        <f t="shared" si="41"/>
        <v>208.43718837863932</v>
      </c>
      <c r="E892" s="147" t="str">
        <f t="shared" si="40"/>
        <v>DER/SP 31/10/2024</v>
      </c>
      <c r="F892" s="147">
        <v>249.97</v>
      </c>
      <c r="G892" s="677">
        <f t="shared" si="39"/>
        <v>249.97</v>
      </c>
    </row>
    <row r="893" spans="1:7" ht="16.2" x14ac:dyDescent="0.25">
      <c r="A893" s="601" t="s">
        <v>1997</v>
      </c>
      <c r="B893" s="602" t="s">
        <v>1998</v>
      </c>
      <c r="C893" s="601" t="s">
        <v>4191</v>
      </c>
      <c r="D893" s="159">
        <f t="shared" si="41"/>
        <v>231.75160125645166</v>
      </c>
      <c r="E893" s="147" t="str">
        <f t="shared" si="40"/>
        <v>DER/SP 31/10/2024</v>
      </c>
      <c r="F893" s="147">
        <v>277.93</v>
      </c>
      <c r="G893" s="677">
        <f t="shared" si="39"/>
        <v>277.93</v>
      </c>
    </row>
    <row r="894" spans="1:7" ht="16.2" x14ac:dyDescent="0.25">
      <c r="A894" s="601" t="s">
        <v>1999</v>
      </c>
      <c r="B894" s="602" t="s">
        <v>2000</v>
      </c>
      <c r="C894" s="601" t="s">
        <v>4191</v>
      </c>
      <c r="D894" s="159">
        <f t="shared" si="41"/>
        <v>274.9282929164346</v>
      </c>
      <c r="E894" s="147" t="str">
        <f t="shared" si="40"/>
        <v>DER/SP 31/10/2024</v>
      </c>
      <c r="F894" s="147">
        <v>329.71</v>
      </c>
      <c r="G894" s="677">
        <f t="shared" si="39"/>
        <v>329.71</v>
      </c>
    </row>
    <row r="895" spans="1:7" ht="16.2" x14ac:dyDescent="0.25">
      <c r="A895" s="601" t="s">
        <v>2001</v>
      </c>
      <c r="B895" s="602" t="s">
        <v>2002</v>
      </c>
      <c r="C895" s="601" t="s">
        <v>4191</v>
      </c>
      <c r="D895" s="159">
        <f t="shared" si="41"/>
        <v>305.80571454967475</v>
      </c>
      <c r="E895" s="147" t="str">
        <f t="shared" si="40"/>
        <v>DER/SP 31/10/2024</v>
      </c>
      <c r="F895" s="147">
        <v>366.74</v>
      </c>
      <c r="G895" s="677">
        <f t="shared" si="39"/>
        <v>366.74</v>
      </c>
    </row>
    <row r="896" spans="1:7" ht="16.2" x14ac:dyDescent="0.25">
      <c r="A896" s="601" t="s">
        <v>2003</v>
      </c>
      <c r="B896" s="602" t="s">
        <v>2004</v>
      </c>
      <c r="C896" s="601" t="s">
        <v>4191</v>
      </c>
      <c r="D896" s="159">
        <f t="shared" si="41"/>
        <v>338.86782007919044</v>
      </c>
      <c r="E896" s="147" t="str">
        <f t="shared" si="40"/>
        <v>DER/SP 31/10/2024</v>
      </c>
      <c r="F896" s="147">
        <v>406.39</v>
      </c>
      <c r="G896" s="677">
        <f t="shared" si="39"/>
        <v>406.39</v>
      </c>
    </row>
    <row r="897" spans="1:7" ht="16.2" x14ac:dyDescent="0.25">
      <c r="A897" s="601" t="s">
        <v>2005</v>
      </c>
      <c r="B897" s="602" t="s">
        <v>2006</v>
      </c>
      <c r="C897" s="601" t="s">
        <v>4191</v>
      </c>
      <c r="D897" s="159">
        <f t="shared" si="41"/>
        <v>393.15971644808752</v>
      </c>
      <c r="E897" s="147" t="str">
        <f t="shared" si="40"/>
        <v>DER/SP 31/10/2024</v>
      </c>
      <c r="F897" s="147">
        <v>471.5</v>
      </c>
      <c r="G897" s="677">
        <f t="shared" si="39"/>
        <v>471.5</v>
      </c>
    </row>
    <row r="898" spans="1:7" ht="16.2" x14ac:dyDescent="0.25">
      <c r="A898" s="601" t="s">
        <v>2007</v>
      </c>
      <c r="B898" s="602" t="s">
        <v>2008</v>
      </c>
      <c r="C898" s="601" t="s">
        <v>4192</v>
      </c>
      <c r="D898" s="159">
        <f t="shared" si="41"/>
        <v>925.43043076475271</v>
      </c>
      <c r="E898" s="147" t="str">
        <f t="shared" si="40"/>
        <v>DER/SP 31/10/2024</v>
      </c>
      <c r="F898" s="147">
        <v>1109.83</v>
      </c>
      <c r="G898" s="677">
        <f t="shared" si="39"/>
        <v>1109.83</v>
      </c>
    </row>
    <row r="899" spans="1:7" ht="16.2" x14ac:dyDescent="0.25">
      <c r="A899" s="601" t="s">
        <v>2009</v>
      </c>
      <c r="B899" s="602" t="s">
        <v>922</v>
      </c>
      <c r="C899" s="601" t="s">
        <v>4192</v>
      </c>
      <c r="D899" s="159">
        <f t="shared" si="41"/>
        <v>221.88716977059619</v>
      </c>
      <c r="E899" s="147" t="str">
        <f t="shared" si="40"/>
        <v>DER/SP 31/10/2024</v>
      </c>
      <c r="F899" s="147">
        <v>266.10000000000002</v>
      </c>
      <c r="G899" s="677">
        <f t="shared" si="39"/>
        <v>266.10000000000002</v>
      </c>
    </row>
    <row r="900" spans="1:7" ht="13.8" x14ac:dyDescent="0.25">
      <c r="A900" s="601" t="s">
        <v>2010</v>
      </c>
      <c r="B900" s="602" t="s">
        <v>1092</v>
      </c>
      <c r="C900" s="601" t="s">
        <v>471</v>
      </c>
      <c r="D900" s="159">
        <f t="shared" si="41"/>
        <v>73.520450051384671</v>
      </c>
      <c r="E900" s="147" t="str">
        <f t="shared" si="40"/>
        <v>DER/SP 31/10/2024</v>
      </c>
      <c r="F900" s="147">
        <v>88.17</v>
      </c>
      <c r="G900" s="677">
        <f t="shared" si="39"/>
        <v>88.17</v>
      </c>
    </row>
    <row r="901" spans="1:7" ht="13.8" x14ac:dyDescent="0.25">
      <c r="A901" s="601" t="s">
        <v>2011</v>
      </c>
      <c r="B901" s="602" t="s">
        <v>1094</v>
      </c>
      <c r="C901" s="601" t="s">
        <v>471</v>
      </c>
      <c r="D901" s="159">
        <f t="shared" si="41"/>
        <v>112.48620519373704</v>
      </c>
      <c r="E901" s="147" t="str">
        <f t="shared" si="40"/>
        <v>DER/SP 31/10/2024</v>
      </c>
      <c r="F901" s="147">
        <v>134.9</v>
      </c>
      <c r="G901" s="677">
        <f t="shared" si="39"/>
        <v>134.9</v>
      </c>
    </row>
    <row r="902" spans="1:7" ht="13.8" x14ac:dyDescent="0.25">
      <c r="A902" s="601" t="s">
        <v>2012</v>
      </c>
      <c r="B902" s="602" t="s">
        <v>1096</v>
      </c>
      <c r="C902" s="601" t="s">
        <v>471</v>
      </c>
      <c r="D902" s="159">
        <f t="shared" si="41"/>
        <v>191.65181172519289</v>
      </c>
      <c r="E902" s="147" t="str">
        <f t="shared" si="40"/>
        <v>DER/SP 31/10/2024</v>
      </c>
      <c r="F902" s="147">
        <v>229.84</v>
      </c>
      <c r="G902" s="677">
        <f t="shared" si="39"/>
        <v>229.84</v>
      </c>
    </row>
    <row r="903" spans="1:7" ht="13.8" x14ac:dyDescent="0.25">
      <c r="A903" s="601" t="s">
        <v>2013</v>
      </c>
      <c r="B903" s="602" t="s">
        <v>2014</v>
      </c>
      <c r="C903" s="601" t="s">
        <v>471</v>
      </c>
      <c r="D903" s="159">
        <f t="shared" si="41"/>
        <v>23.806383678882078</v>
      </c>
      <c r="E903" s="147" t="str">
        <f t="shared" si="40"/>
        <v>DER/SP 31/10/2024</v>
      </c>
      <c r="F903" s="147">
        <v>28.55</v>
      </c>
      <c r="G903" s="677">
        <f t="shared" ref="G903:G966" si="42">F903*(1-$G$3)</f>
        <v>28.55</v>
      </c>
    </row>
    <row r="904" spans="1:7" ht="13.8" x14ac:dyDescent="0.25">
      <c r="A904" s="601" t="s">
        <v>2015</v>
      </c>
      <c r="B904" s="602" t="s">
        <v>2016</v>
      </c>
      <c r="C904" s="601" t="s">
        <v>471</v>
      </c>
      <c r="D904" s="159">
        <f t="shared" si="41"/>
        <v>127.85403886105041</v>
      </c>
      <c r="E904" s="147" t="str">
        <f t="shared" ref="E904:E967" si="43">$E$6</f>
        <v>DER/SP 31/10/2024</v>
      </c>
      <c r="F904" s="147">
        <v>153.33000000000001</v>
      </c>
      <c r="G904" s="677">
        <f t="shared" si="42"/>
        <v>153.33000000000001</v>
      </c>
    </row>
    <row r="905" spans="1:7" ht="13.8" x14ac:dyDescent="0.25">
      <c r="A905" s="601" t="s">
        <v>2017</v>
      </c>
      <c r="B905" s="602" t="s">
        <v>2018</v>
      </c>
      <c r="C905" s="601" t="s">
        <v>471</v>
      </c>
      <c r="D905" s="159">
        <f t="shared" si="41"/>
        <v>184.86428236806151</v>
      </c>
      <c r="E905" s="147" t="str">
        <f t="shared" si="43"/>
        <v>DER/SP 31/10/2024</v>
      </c>
      <c r="F905" s="147">
        <v>221.7</v>
      </c>
      <c r="G905" s="677">
        <f t="shared" si="42"/>
        <v>221.7</v>
      </c>
    </row>
    <row r="906" spans="1:7" ht="13.8" x14ac:dyDescent="0.25">
      <c r="A906" s="601" t="s">
        <v>2019</v>
      </c>
      <c r="B906" s="602" t="s">
        <v>2020</v>
      </c>
      <c r="C906" s="601" t="s">
        <v>867</v>
      </c>
      <c r="D906" s="159">
        <f t="shared" ref="D906:D969" si="44">(G906/(1+0.35))*(1+$D$3)</f>
        <v>37.639935525910225</v>
      </c>
      <c r="E906" s="147" t="str">
        <f t="shared" si="43"/>
        <v>DER/SP 31/10/2024</v>
      </c>
      <c r="F906" s="147">
        <v>45.14</v>
      </c>
      <c r="G906" s="677">
        <f t="shared" si="42"/>
        <v>45.14</v>
      </c>
    </row>
    <row r="907" spans="1:7" ht="16.2" x14ac:dyDescent="0.25">
      <c r="A907" s="601" t="s">
        <v>2021</v>
      </c>
      <c r="B907" s="602" t="s">
        <v>2022</v>
      </c>
      <c r="C907" s="601" t="s">
        <v>4191</v>
      </c>
      <c r="D907" s="159">
        <f t="shared" si="44"/>
        <v>5.6451564800711607</v>
      </c>
      <c r="E907" s="147" t="str">
        <f t="shared" si="43"/>
        <v>DER/SP 31/10/2024</v>
      </c>
      <c r="F907" s="147">
        <v>6.77</v>
      </c>
      <c r="G907" s="677">
        <f t="shared" si="42"/>
        <v>6.77</v>
      </c>
    </row>
    <row r="908" spans="1:7" ht="16.2" x14ac:dyDescent="0.25">
      <c r="A908" s="601" t="s">
        <v>2023</v>
      </c>
      <c r="B908" s="602" t="s">
        <v>2024</v>
      </c>
      <c r="C908" s="601" t="s">
        <v>4191</v>
      </c>
      <c r="D908" s="159">
        <f t="shared" si="44"/>
        <v>6.5623901769808031</v>
      </c>
      <c r="E908" s="147" t="str">
        <f t="shared" si="43"/>
        <v>DER/SP 31/10/2024</v>
      </c>
      <c r="F908" s="147">
        <v>7.87</v>
      </c>
      <c r="G908" s="677">
        <f t="shared" si="42"/>
        <v>7.87</v>
      </c>
    </row>
    <row r="909" spans="1:7" ht="16.2" x14ac:dyDescent="0.25">
      <c r="A909" s="601" t="s">
        <v>2025</v>
      </c>
      <c r="B909" s="602" t="s">
        <v>2026</v>
      </c>
      <c r="C909" s="601" t="s">
        <v>4191</v>
      </c>
      <c r="D909" s="159">
        <f t="shared" si="44"/>
        <v>7.3211925989696889</v>
      </c>
      <c r="E909" s="147" t="str">
        <f t="shared" si="43"/>
        <v>DER/SP 31/10/2024</v>
      </c>
      <c r="F909" s="147">
        <v>8.7799999999999994</v>
      </c>
      <c r="G909" s="677">
        <f t="shared" si="42"/>
        <v>8.7799999999999994</v>
      </c>
    </row>
    <row r="910" spans="1:7" ht="16.2" x14ac:dyDescent="0.25">
      <c r="A910" s="601" t="s">
        <v>2027</v>
      </c>
      <c r="B910" s="602" t="s">
        <v>974</v>
      </c>
      <c r="C910" s="601" t="s">
        <v>4191</v>
      </c>
      <c r="D910" s="159">
        <f t="shared" si="44"/>
        <v>7.7714709592707862</v>
      </c>
      <c r="E910" s="147" t="str">
        <f t="shared" si="43"/>
        <v>DER/SP 31/10/2024</v>
      </c>
      <c r="F910" s="147">
        <v>9.32</v>
      </c>
      <c r="G910" s="677">
        <f t="shared" si="42"/>
        <v>9.32</v>
      </c>
    </row>
    <row r="911" spans="1:7" ht="16.2" x14ac:dyDescent="0.25">
      <c r="A911" s="601" t="s">
        <v>2028</v>
      </c>
      <c r="B911" s="602" t="s">
        <v>976</v>
      </c>
      <c r="C911" s="601" t="s">
        <v>4191</v>
      </c>
      <c r="D911" s="159">
        <f t="shared" si="44"/>
        <v>9.18901394540387</v>
      </c>
      <c r="E911" s="147" t="str">
        <f t="shared" si="43"/>
        <v>DER/SP 31/10/2024</v>
      </c>
      <c r="F911" s="147">
        <v>11.02</v>
      </c>
      <c r="G911" s="677">
        <f t="shared" si="42"/>
        <v>11.02</v>
      </c>
    </row>
    <row r="912" spans="1:7" ht="16.2" x14ac:dyDescent="0.25">
      <c r="A912" s="601" t="s">
        <v>2029</v>
      </c>
      <c r="B912" s="602" t="s">
        <v>978</v>
      </c>
      <c r="C912" s="601" t="s">
        <v>4191</v>
      </c>
      <c r="D912" s="159">
        <f t="shared" si="44"/>
        <v>10.539849026307161</v>
      </c>
      <c r="E912" s="147" t="str">
        <f t="shared" si="43"/>
        <v>DER/SP 31/10/2024</v>
      </c>
      <c r="F912" s="147">
        <v>12.64</v>
      </c>
      <c r="G912" s="677">
        <f t="shared" si="42"/>
        <v>12.64</v>
      </c>
    </row>
    <row r="913" spans="1:7" ht="16.2" x14ac:dyDescent="0.25">
      <c r="A913" s="601" t="s">
        <v>2030</v>
      </c>
      <c r="B913" s="602" t="s">
        <v>980</v>
      </c>
      <c r="C913" s="601" t="s">
        <v>4191</v>
      </c>
      <c r="D913" s="159">
        <f t="shared" si="44"/>
        <v>13.441642903803121</v>
      </c>
      <c r="E913" s="147" t="str">
        <f t="shared" si="43"/>
        <v>DER/SP 31/10/2024</v>
      </c>
      <c r="F913" s="147">
        <v>16.12</v>
      </c>
      <c r="G913" s="677">
        <f t="shared" si="42"/>
        <v>16.12</v>
      </c>
    </row>
    <row r="914" spans="1:7" ht="16.2" x14ac:dyDescent="0.25">
      <c r="A914" s="601" t="s">
        <v>2031</v>
      </c>
      <c r="B914" s="602" t="s">
        <v>982</v>
      </c>
      <c r="C914" s="601" t="s">
        <v>4191</v>
      </c>
      <c r="D914" s="159">
        <f t="shared" si="44"/>
        <v>16.134974577455981</v>
      </c>
      <c r="E914" s="147" t="str">
        <f t="shared" si="43"/>
        <v>DER/SP 31/10/2024</v>
      </c>
      <c r="F914" s="147">
        <v>19.350000000000001</v>
      </c>
      <c r="G914" s="677">
        <f t="shared" si="42"/>
        <v>19.350000000000001</v>
      </c>
    </row>
    <row r="915" spans="1:7" ht="16.2" x14ac:dyDescent="0.25">
      <c r="A915" s="601" t="s">
        <v>2032</v>
      </c>
      <c r="B915" s="602" t="s">
        <v>984</v>
      </c>
      <c r="C915" s="601" t="s">
        <v>4191</v>
      </c>
      <c r="D915" s="159">
        <f t="shared" si="44"/>
        <v>19.195199729872694</v>
      </c>
      <c r="E915" s="147" t="str">
        <f t="shared" si="43"/>
        <v>DER/SP 31/10/2024</v>
      </c>
      <c r="F915" s="147">
        <v>23.02</v>
      </c>
      <c r="G915" s="677">
        <f t="shared" si="42"/>
        <v>23.02</v>
      </c>
    </row>
    <row r="916" spans="1:7" ht="16.2" x14ac:dyDescent="0.25">
      <c r="A916" s="601" t="s">
        <v>2033</v>
      </c>
      <c r="B916" s="602" t="s">
        <v>2034</v>
      </c>
      <c r="C916" s="601" t="s">
        <v>4191</v>
      </c>
      <c r="D916" s="159">
        <f t="shared" si="44"/>
        <v>13.349919534112157</v>
      </c>
      <c r="E916" s="147" t="str">
        <f t="shared" si="43"/>
        <v>DER/SP 31/10/2024</v>
      </c>
      <c r="F916" s="147">
        <v>16.010000000000002</v>
      </c>
      <c r="G916" s="677">
        <f t="shared" si="42"/>
        <v>16.010000000000002</v>
      </c>
    </row>
    <row r="917" spans="1:7" ht="16.2" x14ac:dyDescent="0.25">
      <c r="A917" s="601" t="s">
        <v>2035</v>
      </c>
      <c r="B917" s="602" t="s">
        <v>2036</v>
      </c>
      <c r="C917" s="601" t="s">
        <v>4191</v>
      </c>
      <c r="D917" s="159">
        <f t="shared" si="44"/>
        <v>21.671730711528728</v>
      </c>
      <c r="E917" s="147" t="str">
        <f t="shared" si="43"/>
        <v>DER/SP 31/10/2024</v>
      </c>
      <c r="F917" s="147">
        <v>25.99</v>
      </c>
      <c r="G917" s="677">
        <f t="shared" si="42"/>
        <v>25.99</v>
      </c>
    </row>
    <row r="918" spans="1:7" ht="13.8" x14ac:dyDescent="0.25">
      <c r="A918" s="601" t="s">
        <v>2037</v>
      </c>
      <c r="B918" s="602" t="s">
        <v>992</v>
      </c>
      <c r="C918" s="601" t="s">
        <v>867</v>
      </c>
      <c r="D918" s="159">
        <f t="shared" si="44"/>
        <v>58.502832886527713</v>
      </c>
      <c r="E918" s="147" t="str">
        <f t="shared" si="43"/>
        <v>DER/SP 31/10/2024</v>
      </c>
      <c r="F918" s="147">
        <v>70.16</v>
      </c>
      <c r="G918" s="677">
        <f t="shared" si="42"/>
        <v>70.16</v>
      </c>
    </row>
    <row r="919" spans="1:7" ht="16.2" x14ac:dyDescent="0.25">
      <c r="A919" s="601" t="s">
        <v>2038</v>
      </c>
      <c r="B919" s="602" t="s">
        <v>2039</v>
      </c>
      <c r="C919" s="601" t="s">
        <v>4192</v>
      </c>
      <c r="D919" s="159">
        <f t="shared" si="44"/>
        <v>221.58698419706209</v>
      </c>
      <c r="E919" s="147" t="str">
        <f t="shared" si="43"/>
        <v>DER/SP 31/10/2024</v>
      </c>
      <c r="F919" s="147">
        <v>265.74</v>
      </c>
      <c r="G919" s="677">
        <f t="shared" si="42"/>
        <v>265.74</v>
      </c>
    </row>
    <row r="920" spans="1:7" ht="16.2" x14ac:dyDescent="0.25">
      <c r="A920" s="601" t="s">
        <v>2040</v>
      </c>
      <c r="B920" s="602" t="s">
        <v>940</v>
      </c>
      <c r="C920" s="601" t="s">
        <v>4192</v>
      </c>
      <c r="D920" s="159">
        <f t="shared" si="44"/>
        <v>202.67529306441602</v>
      </c>
      <c r="E920" s="147" t="str">
        <f t="shared" si="43"/>
        <v>DER/SP 31/10/2024</v>
      </c>
      <c r="F920" s="147">
        <v>243.06</v>
      </c>
      <c r="G920" s="677">
        <f t="shared" si="42"/>
        <v>243.06</v>
      </c>
    </row>
    <row r="921" spans="1:7" ht="16.2" x14ac:dyDescent="0.25">
      <c r="A921" s="601" t="s">
        <v>2041</v>
      </c>
      <c r="B921" s="602" t="s">
        <v>2042</v>
      </c>
      <c r="C921" s="601" t="s">
        <v>4192</v>
      </c>
      <c r="D921" s="159">
        <f t="shared" si="44"/>
        <v>163.38433688406846</v>
      </c>
      <c r="E921" s="147" t="str">
        <f t="shared" si="43"/>
        <v>DER/SP 31/10/2024</v>
      </c>
      <c r="F921" s="147">
        <v>195.94</v>
      </c>
      <c r="G921" s="677">
        <f t="shared" si="42"/>
        <v>195.94</v>
      </c>
    </row>
    <row r="922" spans="1:7" ht="13.8" x14ac:dyDescent="0.25">
      <c r="A922" s="601" t="s">
        <v>2043</v>
      </c>
      <c r="B922" s="602" t="s">
        <v>2044</v>
      </c>
      <c r="C922" s="601" t="s">
        <v>867</v>
      </c>
      <c r="D922" s="159">
        <f t="shared" si="44"/>
        <v>79.649238844371837</v>
      </c>
      <c r="E922" s="147" t="str">
        <f t="shared" si="43"/>
        <v>DER/SP 31/10/2024</v>
      </c>
      <c r="F922" s="147">
        <v>95.52</v>
      </c>
      <c r="G922" s="677">
        <f t="shared" si="42"/>
        <v>95.52</v>
      </c>
    </row>
    <row r="923" spans="1:7" ht="13.8" x14ac:dyDescent="0.25">
      <c r="A923" s="601" t="s">
        <v>2045</v>
      </c>
      <c r="B923" s="602" t="s">
        <v>1112</v>
      </c>
      <c r="C923" s="601" t="s">
        <v>867</v>
      </c>
      <c r="D923" s="159">
        <f t="shared" si="44"/>
        <v>82.067400408951798</v>
      </c>
      <c r="E923" s="147" t="str">
        <f t="shared" si="43"/>
        <v>DER/SP 31/10/2024</v>
      </c>
      <c r="F923" s="147">
        <v>98.42</v>
      </c>
      <c r="G923" s="677">
        <f t="shared" si="42"/>
        <v>98.42</v>
      </c>
    </row>
    <row r="924" spans="1:7" ht="13.8" x14ac:dyDescent="0.25">
      <c r="A924" s="601" t="s">
        <v>2046</v>
      </c>
      <c r="B924" s="602" t="s">
        <v>1114</v>
      </c>
      <c r="C924" s="601" t="s">
        <v>867</v>
      </c>
      <c r="D924" s="159">
        <f t="shared" si="44"/>
        <v>53.424693600909784</v>
      </c>
      <c r="E924" s="147" t="str">
        <f t="shared" si="43"/>
        <v>DER/SP 31/10/2024</v>
      </c>
      <c r="F924" s="147">
        <v>64.069999999999993</v>
      </c>
      <c r="G924" s="677">
        <f t="shared" si="42"/>
        <v>64.069999999999993</v>
      </c>
    </row>
    <row r="925" spans="1:7" ht="13.8" x14ac:dyDescent="0.25">
      <c r="A925" s="601" t="s">
        <v>2047</v>
      </c>
      <c r="B925" s="602" t="s">
        <v>2048</v>
      </c>
      <c r="C925" s="601" t="s">
        <v>867</v>
      </c>
      <c r="D925" s="159">
        <f t="shared" si="44"/>
        <v>55.259160994729072</v>
      </c>
      <c r="E925" s="147" t="str">
        <f t="shared" si="43"/>
        <v>DER/SP 31/10/2024</v>
      </c>
      <c r="F925" s="147">
        <v>66.27</v>
      </c>
      <c r="G925" s="677">
        <f t="shared" si="42"/>
        <v>66.27</v>
      </c>
    </row>
    <row r="926" spans="1:7" ht="13.8" x14ac:dyDescent="0.25">
      <c r="A926" s="601" t="s">
        <v>2049</v>
      </c>
      <c r="B926" s="602" t="s">
        <v>1667</v>
      </c>
      <c r="C926" s="601" t="s">
        <v>471</v>
      </c>
      <c r="D926" s="159">
        <f t="shared" si="44"/>
        <v>39.274279204040134</v>
      </c>
      <c r="E926" s="147" t="str">
        <f t="shared" si="43"/>
        <v>DER/SP 31/10/2024</v>
      </c>
      <c r="F926" s="147">
        <v>47.1</v>
      </c>
      <c r="G926" s="677">
        <f t="shared" si="42"/>
        <v>47.1</v>
      </c>
    </row>
    <row r="927" spans="1:7" ht="13.8" x14ac:dyDescent="0.25">
      <c r="A927" s="601" t="s">
        <v>2050</v>
      </c>
      <c r="B927" s="602" t="s">
        <v>2051</v>
      </c>
      <c r="C927" s="601" t="s">
        <v>867</v>
      </c>
      <c r="D927" s="159">
        <f t="shared" si="44"/>
        <v>33.137151922899257</v>
      </c>
      <c r="E927" s="147" t="str">
        <f t="shared" si="43"/>
        <v>DER/SP 31/10/2024</v>
      </c>
      <c r="F927" s="147">
        <v>39.74</v>
      </c>
      <c r="G927" s="677">
        <f t="shared" si="42"/>
        <v>39.74</v>
      </c>
    </row>
    <row r="928" spans="1:7" ht="13.8" x14ac:dyDescent="0.25">
      <c r="A928" s="601" t="s">
        <v>2052</v>
      </c>
      <c r="B928" s="602" t="s">
        <v>2053</v>
      </c>
      <c r="C928" s="601" t="s">
        <v>471</v>
      </c>
      <c r="D928" s="159">
        <f t="shared" si="44"/>
        <v>143.92230553327656</v>
      </c>
      <c r="E928" s="147" t="str">
        <f t="shared" si="43"/>
        <v>DER/SP 31/10/2024</v>
      </c>
      <c r="F928" s="147">
        <v>172.6</v>
      </c>
      <c r="G928" s="677">
        <f t="shared" si="42"/>
        <v>172.6</v>
      </c>
    </row>
    <row r="929" spans="1:7" ht="13.8" x14ac:dyDescent="0.25">
      <c r="A929" s="601" t="s">
        <v>2054</v>
      </c>
      <c r="B929" s="602" t="s">
        <v>2055</v>
      </c>
      <c r="C929" s="601" t="s">
        <v>471</v>
      </c>
      <c r="D929" s="159">
        <f t="shared" si="44"/>
        <v>94.808610307842102</v>
      </c>
      <c r="E929" s="147" t="str">
        <f t="shared" si="43"/>
        <v>DER/SP 31/10/2024</v>
      </c>
      <c r="F929" s="147">
        <v>113.7</v>
      </c>
      <c r="G929" s="677">
        <f t="shared" si="42"/>
        <v>113.7</v>
      </c>
    </row>
    <row r="930" spans="1:7" ht="13.8" x14ac:dyDescent="0.25">
      <c r="A930" s="601" t="s">
        <v>2056</v>
      </c>
      <c r="B930" s="602" t="s">
        <v>2057</v>
      </c>
      <c r="C930" s="601" t="s">
        <v>316</v>
      </c>
      <c r="D930" s="159">
        <f t="shared" si="44"/>
        <v>48.846863604515299</v>
      </c>
      <c r="E930" s="147" t="str">
        <f t="shared" si="43"/>
        <v>DER/SP 31/10/2024</v>
      </c>
      <c r="F930" s="147">
        <v>58.58</v>
      </c>
      <c r="G930" s="677">
        <f t="shared" si="42"/>
        <v>58.58</v>
      </c>
    </row>
    <row r="931" spans="1:7" ht="13.8" x14ac:dyDescent="0.25">
      <c r="A931" s="601" t="s">
        <v>2058</v>
      </c>
      <c r="B931" s="602" t="s">
        <v>2059</v>
      </c>
      <c r="C931" s="601" t="s">
        <v>316</v>
      </c>
      <c r="D931" s="159">
        <f t="shared" si="44"/>
        <v>34.4713100274951</v>
      </c>
      <c r="E931" s="147" t="str">
        <f t="shared" si="43"/>
        <v>DER/SP 31/10/2024</v>
      </c>
      <c r="F931" s="147">
        <v>41.34</v>
      </c>
      <c r="G931" s="677">
        <f t="shared" si="42"/>
        <v>41.34</v>
      </c>
    </row>
    <row r="932" spans="1:7" ht="16.2" x14ac:dyDescent="0.25">
      <c r="A932" s="601" t="s">
        <v>2060</v>
      </c>
      <c r="B932" s="602" t="s">
        <v>2061</v>
      </c>
      <c r="C932" s="601" t="s">
        <v>4191</v>
      </c>
      <c r="D932" s="159">
        <f t="shared" si="44"/>
        <v>31.311023017233691</v>
      </c>
      <c r="E932" s="147" t="str">
        <f t="shared" si="43"/>
        <v>DER/SP 31/10/2024</v>
      </c>
      <c r="F932" s="147">
        <v>37.549999999999997</v>
      </c>
      <c r="G932" s="677">
        <f t="shared" si="42"/>
        <v>37.549999999999997</v>
      </c>
    </row>
    <row r="933" spans="1:7" ht="16.2" x14ac:dyDescent="0.25">
      <c r="A933" s="601" t="s">
        <v>2062</v>
      </c>
      <c r="B933" s="602" t="s">
        <v>1641</v>
      </c>
      <c r="C933" s="601" t="s">
        <v>4191</v>
      </c>
      <c r="D933" s="159">
        <f t="shared" si="44"/>
        <v>23.589582986885251</v>
      </c>
      <c r="E933" s="147" t="str">
        <f t="shared" si="43"/>
        <v>DER/SP 31/10/2024</v>
      </c>
      <c r="F933" s="147">
        <v>28.29</v>
      </c>
      <c r="G933" s="677">
        <f t="shared" si="42"/>
        <v>28.29</v>
      </c>
    </row>
    <row r="934" spans="1:7" ht="16.2" x14ac:dyDescent="0.25">
      <c r="A934" s="601" t="s">
        <v>2063</v>
      </c>
      <c r="B934" s="602" t="s">
        <v>2064</v>
      </c>
      <c r="C934" s="601" t="s">
        <v>4191</v>
      </c>
      <c r="D934" s="159">
        <f t="shared" si="44"/>
        <v>29.309785860339929</v>
      </c>
      <c r="E934" s="147" t="str">
        <f t="shared" si="43"/>
        <v>DER/SP 31/10/2024</v>
      </c>
      <c r="F934" s="147">
        <v>35.15</v>
      </c>
      <c r="G934" s="677">
        <f t="shared" si="42"/>
        <v>35.15</v>
      </c>
    </row>
    <row r="935" spans="1:7" ht="16.2" x14ac:dyDescent="0.25">
      <c r="A935" s="601" t="s">
        <v>2065</v>
      </c>
      <c r="B935" s="602" t="s">
        <v>2066</v>
      </c>
      <c r="C935" s="601" t="s">
        <v>4191</v>
      </c>
      <c r="D935" s="159">
        <f t="shared" si="44"/>
        <v>71.352443131416436</v>
      </c>
      <c r="E935" s="147" t="str">
        <f t="shared" si="43"/>
        <v>DER/SP 31/10/2024</v>
      </c>
      <c r="F935" s="147">
        <v>85.57</v>
      </c>
      <c r="G935" s="677">
        <f t="shared" si="42"/>
        <v>85.57</v>
      </c>
    </row>
    <row r="936" spans="1:7" ht="16.2" x14ac:dyDescent="0.25">
      <c r="A936" s="601" t="s">
        <v>2067</v>
      </c>
      <c r="B936" s="602" t="s">
        <v>2068</v>
      </c>
      <c r="C936" s="601" t="s">
        <v>4191</v>
      </c>
      <c r="D936" s="159">
        <f t="shared" si="44"/>
        <v>82.26752412464117</v>
      </c>
      <c r="E936" s="147" t="str">
        <f t="shared" si="43"/>
        <v>DER/SP 31/10/2024</v>
      </c>
      <c r="F936" s="147">
        <v>98.66</v>
      </c>
      <c r="G936" s="677">
        <f t="shared" si="42"/>
        <v>98.66</v>
      </c>
    </row>
    <row r="937" spans="1:7" ht="16.2" x14ac:dyDescent="0.25">
      <c r="A937" s="601" t="s">
        <v>2069</v>
      </c>
      <c r="B937" s="602" t="s">
        <v>2070</v>
      </c>
      <c r="C937" s="601" t="s">
        <v>4191</v>
      </c>
      <c r="D937" s="159">
        <f t="shared" si="44"/>
        <v>160.88279043795123</v>
      </c>
      <c r="E937" s="147" t="str">
        <f t="shared" si="43"/>
        <v>DER/SP 31/10/2024</v>
      </c>
      <c r="F937" s="147">
        <v>192.94</v>
      </c>
      <c r="G937" s="677">
        <f t="shared" si="42"/>
        <v>192.94</v>
      </c>
    </row>
    <row r="938" spans="1:7" ht="16.2" x14ac:dyDescent="0.25">
      <c r="A938" s="601" t="s">
        <v>2071</v>
      </c>
      <c r="B938" s="602" t="s">
        <v>2072</v>
      </c>
      <c r="C938" s="601" t="s">
        <v>4191</v>
      </c>
      <c r="D938" s="159">
        <f t="shared" si="44"/>
        <v>38.815662355585303</v>
      </c>
      <c r="E938" s="147" t="str">
        <f t="shared" si="43"/>
        <v>DER/SP 31/10/2024</v>
      </c>
      <c r="F938" s="147">
        <v>46.55</v>
      </c>
      <c r="G938" s="677">
        <f t="shared" si="42"/>
        <v>46.55</v>
      </c>
    </row>
    <row r="939" spans="1:7" ht="16.2" x14ac:dyDescent="0.25">
      <c r="A939" s="601" t="s">
        <v>2073</v>
      </c>
      <c r="B939" s="602" t="s">
        <v>2074</v>
      </c>
      <c r="C939" s="601" t="s">
        <v>4191</v>
      </c>
      <c r="D939" s="159">
        <f t="shared" si="44"/>
        <v>66.265965357644788</v>
      </c>
      <c r="E939" s="147" t="str">
        <f t="shared" si="43"/>
        <v>DER/SP 31/10/2024</v>
      </c>
      <c r="F939" s="147">
        <v>79.47</v>
      </c>
      <c r="G939" s="677">
        <f t="shared" si="42"/>
        <v>79.47</v>
      </c>
    </row>
    <row r="940" spans="1:7" ht="16.2" x14ac:dyDescent="0.25">
      <c r="A940" s="601" t="s">
        <v>2075</v>
      </c>
      <c r="B940" s="602" t="s">
        <v>1621</v>
      </c>
      <c r="C940" s="601" t="s">
        <v>4191</v>
      </c>
      <c r="D940" s="159">
        <f t="shared" si="44"/>
        <v>91.339799235892912</v>
      </c>
      <c r="E940" s="147" t="str">
        <f t="shared" si="43"/>
        <v>DER/SP 31/10/2024</v>
      </c>
      <c r="F940" s="147">
        <v>109.54</v>
      </c>
      <c r="G940" s="677">
        <f t="shared" si="42"/>
        <v>109.54</v>
      </c>
    </row>
    <row r="941" spans="1:7" ht="16.2" x14ac:dyDescent="0.25">
      <c r="A941" s="601" t="s">
        <v>2076</v>
      </c>
      <c r="B941" s="602" t="s">
        <v>2077</v>
      </c>
      <c r="C941" s="601" t="s">
        <v>4191</v>
      </c>
      <c r="D941" s="159">
        <f t="shared" si="44"/>
        <v>77.314462161329104</v>
      </c>
      <c r="E941" s="147" t="str">
        <f t="shared" si="43"/>
        <v>DER/SP 31/10/2024</v>
      </c>
      <c r="F941" s="147">
        <v>92.72</v>
      </c>
      <c r="G941" s="677">
        <f t="shared" si="42"/>
        <v>92.72</v>
      </c>
    </row>
    <row r="942" spans="1:7" ht="16.2" x14ac:dyDescent="0.25">
      <c r="A942" s="601" t="s">
        <v>2078</v>
      </c>
      <c r="B942" s="602" t="s">
        <v>2079</v>
      </c>
      <c r="C942" s="601" t="s">
        <v>4191</v>
      </c>
      <c r="D942" s="159">
        <f t="shared" si="44"/>
        <v>114.17057980078927</v>
      </c>
      <c r="E942" s="147" t="str">
        <f t="shared" si="43"/>
        <v>DER/SP 31/10/2024</v>
      </c>
      <c r="F942" s="147">
        <v>136.91999999999999</v>
      </c>
      <c r="G942" s="677">
        <f t="shared" si="42"/>
        <v>136.91999999999999</v>
      </c>
    </row>
    <row r="943" spans="1:7" ht="16.2" x14ac:dyDescent="0.25">
      <c r="A943" s="601" t="s">
        <v>2080</v>
      </c>
      <c r="B943" s="602" t="s">
        <v>2081</v>
      </c>
      <c r="C943" s="601" t="s">
        <v>4191</v>
      </c>
      <c r="D943" s="159">
        <f t="shared" si="44"/>
        <v>1099.2545548172839</v>
      </c>
      <c r="E943" s="147" t="str">
        <f t="shared" si="43"/>
        <v>DER/SP 31/10/2024</v>
      </c>
      <c r="F943" s="147">
        <v>1318.29</v>
      </c>
      <c r="G943" s="677">
        <f t="shared" si="42"/>
        <v>1318.29</v>
      </c>
    </row>
    <row r="944" spans="1:7" ht="16.2" x14ac:dyDescent="0.25">
      <c r="A944" s="601" t="s">
        <v>2082</v>
      </c>
      <c r="B944" s="602" t="s">
        <v>2083</v>
      </c>
      <c r="C944" s="601" t="s">
        <v>4191</v>
      </c>
      <c r="D944" s="159">
        <f t="shared" si="44"/>
        <v>1457.5260368301902</v>
      </c>
      <c r="E944" s="147" t="str">
        <f t="shared" si="43"/>
        <v>DER/SP 31/10/2024</v>
      </c>
      <c r="F944" s="147">
        <v>1747.95</v>
      </c>
      <c r="G944" s="677">
        <f t="shared" si="42"/>
        <v>1747.95</v>
      </c>
    </row>
    <row r="945" spans="1:7" ht="16.2" x14ac:dyDescent="0.25">
      <c r="A945" s="601" t="s">
        <v>2084</v>
      </c>
      <c r="B945" s="602" t="s">
        <v>2085</v>
      </c>
      <c r="C945" s="601" t="s">
        <v>4191</v>
      </c>
      <c r="D945" s="159">
        <f t="shared" si="44"/>
        <v>1163.8694995204912</v>
      </c>
      <c r="E945" s="147" t="str">
        <f t="shared" si="43"/>
        <v>DER/SP 31/10/2024</v>
      </c>
      <c r="F945" s="147">
        <v>1395.78</v>
      </c>
      <c r="G945" s="677">
        <f t="shared" si="42"/>
        <v>1395.78</v>
      </c>
    </row>
    <row r="946" spans="1:7" ht="16.2" x14ac:dyDescent="0.25">
      <c r="A946" s="601" t="s">
        <v>2086</v>
      </c>
      <c r="B946" s="602" t="s">
        <v>1680</v>
      </c>
      <c r="C946" s="601" t="s">
        <v>4191</v>
      </c>
      <c r="D946" s="159">
        <f t="shared" si="44"/>
        <v>13.900259752257941</v>
      </c>
      <c r="E946" s="147" t="str">
        <f t="shared" si="43"/>
        <v>DER/SP 31/10/2024</v>
      </c>
      <c r="F946" s="147">
        <v>16.670000000000002</v>
      </c>
      <c r="G946" s="677">
        <f t="shared" si="42"/>
        <v>16.670000000000002</v>
      </c>
    </row>
    <row r="947" spans="1:7" ht="13.8" x14ac:dyDescent="0.25">
      <c r="A947" s="601" t="s">
        <v>2087</v>
      </c>
      <c r="B947" s="602" t="s">
        <v>2088</v>
      </c>
      <c r="C947" s="601" t="s">
        <v>545</v>
      </c>
      <c r="D947" s="159">
        <f t="shared" si="44"/>
        <v>9587.5186327584925</v>
      </c>
      <c r="E947" s="147" t="str">
        <f t="shared" si="43"/>
        <v>DER/SP 31/10/2024</v>
      </c>
      <c r="F947" s="147">
        <v>11497.91</v>
      </c>
      <c r="G947" s="677">
        <f t="shared" si="42"/>
        <v>11497.91</v>
      </c>
    </row>
    <row r="948" spans="1:7" ht="16.2" x14ac:dyDescent="0.25">
      <c r="A948" s="601" t="s">
        <v>2089</v>
      </c>
      <c r="B948" s="602" t="s">
        <v>2090</v>
      </c>
      <c r="C948" s="601" t="s">
        <v>4191</v>
      </c>
      <c r="D948" s="159">
        <f t="shared" si="44"/>
        <v>0.68375602860536955</v>
      </c>
      <c r="E948" s="147" t="str">
        <f t="shared" si="43"/>
        <v>DER/SP 31/10/2024</v>
      </c>
      <c r="F948" s="147">
        <v>0.82</v>
      </c>
      <c r="G948" s="677">
        <f t="shared" si="42"/>
        <v>0.82</v>
      </c>
    </row>
    <row r="949" spans="1:7" ht="13.8" x14ac:dyDescent="0.25">
      <c r="A949" s="601" t="s">
        <v>2091</v>
      </c>
      <c r="B949" s="602" t="s">
        <v>2092</v>
      </c>
      <c r="C949" s="601" t="s">
        <v>545</v>
      </c>
      <c r="D949" s="159">
        <f t="shared" si="44"/>
        <v>10451.252589673844</v>
      </c>
      <c r="E949" s="147" t="str">
        <f t="shared" si="43"/>
        <v>DER/SP 31/10/2024</v>
      </c>
      <c r="F949" s="147">
        <v>12533.75</v>
      </c>
      <c r="G949" s="677">
        <f t="shared" si="42"/>
        <v>12533.75</v>
      </c>
    </row>
    <row r="950" spans="1:7" ht="13.8" x14ac:dyDescent="0.25">
      <c r="A950" s="601" t="s">
        <v>2093</v>
      </c>
      <c r="B950" s="602" t="s">
        <v>2094</v>
      </c>
      <c r="C950" s="601" t="s">
        <v>545</v>
      </c>
      <c r="D950" s="159">
        <f t="shared" si="44"/>
        <v>2470.8191172707329</v>
      </c>
      <c r="E950" s="147" t="str">
        <f t="shared" si="43"/>
        <v>DER/SP 31/10/2024</v>
      </c>
      <c r="F950" s="147">
        <v>2963.15</v>
      </c>
      <c r="G950" s="677">
        <f t="shared" si="42"/>
        <v>2963.15</v>
      </c>
    </row>
    <row r="951" spans="1:7" ht="13.8" x14ac:dyDescent="0.25">
      <c r="A951" s="601" t="s">
        <v>2095</v>
      </c>
      <c r="B951" s="602" t="s">
        <v>2096</v>
      </c>
      <c r="C951" s="601" t="s">
        <v>1876</v>
      </c>
      <c r="D951" s="159">
        <f t="shared" si="44"/>
        <v>463.55323344182568</v>
      </c>
      <c r="E951" s="147" t="str">
        <f t="shared" si="43"/>
        <v>DER/SP 31/10/2024</v>
      </c>
      <c r="F951" s="147">
        <v>555.91999999999996</v>
      </c>
      <c r="G951" s="677">
        <f t="shared" si="42"/>
        <v>555.91999999999996</v>
      </c>
    </row>
    <row r="952" spans="1:7" ht="16.2" x14ac:dyDescent="0.25">
      <c r="A952" s="601" t="s">
        <v>2097</v>
      </c>
      <c r="B952" s="602" t="s">
        <v>910</v>
      </c>
      <c r="C952" s="601" t="s">
        <v>4192</v>
      </c>
      <c r="D952" s="159">
        <f t="shared" si="44"/>
        <v>676.19301984994195</v>
      </c>
      <c r="E952" s="147" t="str">
        <f t="shared" si="43"/>
        <v>DER/SP 31/10/2024</v>
      </c>
      <c r="F952" s="147">
        <v>810.93</v>
      </c>
      <c r="G952" s="677">
        <f t="shared" si="42"/>
        <v>810.93</v>
      </c>
    </row>
    <row r="953" spans="1:7" ht="16.2" x14ac:dyDescent="0.25">
      <c r="A953" s="601" t="s">
        <v>2098</v>
      </c>
      <c r="B953" s="602" t="s">
        <v>912</v>
      </c>
      <c r="C953" s="601" t="s">
        <v>4192</v>
      </c>
      <c r="D953" s="159">
        <f t="shared" si="44"/>
        <v>761.97104748730089</v>
      </c>
      <c r="E953" s="147" t="str">
        <f t="shared" si="43"/>
        <v>DER/SP 31/10/2024</v>
      </c>
      <c r="F953" s="147">
        <v>913.8</v>
      </c>
      <c r="G953" s="677">
        <f t="shared" si="42"/>
        <v>913.8</v>
      </c>
    </row>
    <row r="954" spans="1:7" ht="16.2" x14ac:dyDescent="0.25">
      <c r="A954" s="601" t="s">
        <v>2099</v>
      </c>
      <c r="B954" s="602" t="s">
        <v>913</v>
      </c>
      <c r="C954" s="601" t="s">
        <v>4192</v>
      </c>
      <c r="D954" s="159">
        <f t="shared" si="44"/>
        <v>985.2173908269541</v>
      </c>
      <c r="E954" s="147" t="str">
        <f t="shared" si="43"/>
        <v>DER/SP 31/10/2024</v>
      </c>
      <c r="F954" s="147">
        <v>1181.53</v>
      </c>
      <c r="G954" s="677">
        <f t="shared" si="42"/>
        <v>1181.53</v>
      </c>
    </row>
    <row r="955" spans="1:7" ht="16.2" x14ac:dyDescent="0.25">
      <c r="A955" s="601" t="s">
        <v>2100</v>
      </c>
      <c r="B955" s="602" t="s">
        <v>916</v>
      </c>
      <c r="C955" s="601" t="s">
        <v>4192</v>
      </c>
      <c r="D955" s="159">
        <f t="shared" si="44"/>
        <v>569.74388007950108</v>
      </c>
      <c r="E955" s="147" t="str">
        <f t="shared" si="43"/>
        <v>DER/SP 31/10/2024</v>
      </c>
      <c r="F955" s="147">
        <v>683.27</v>
      </c>
      <c r="G955" s="677">
        <f t="shared" si="42"/>
        <v>683.27</v>
      </c>
    </row>
    <row r="956" spans="1:7" ht="16.2" x14ac:dyDescent="0.25">
      <c r="A956" s="601" t="s">
        <v>2101</v>
      </c>
      <c r="B956" s="602" t="s">
        <v>915</v>
      </c>
      <c r="C956" s="601" t="s">
        <v>4192</v>
      </c>
      <c r="D956" s="159">
        <f t="shared" si="44"/>
        <v>624.77790189407949</v>
      </c>
      <c r="E956" s="147" t="str">
        <f t="shared" si="43"/>
        <v>DER/SP 31/10/2024</v>
      </c>
      <c r="F956" s="147">
        <v>749.27</v>
      </c>
      <c r="G956" s="677">
        <f t="shared" si="42"/>
        <v>749.27</v>
      </c>
    </row>
    <row r="957" spans="1:7" ht="16.2" x14ac:dyDescent="0.25">
      <c r="A957" s="601" t="s">
        <v>2102</v>
      </c>
      <c r="B957" s="602" t="s">
        <v>918</v>
      </c>
      <c r="C957" s="601" t="s">
        <v>4191</v>
      </c>
      <c r="D957" s="159">
        <f t="shared" si="44"/>
        <v>525.26638426753709</v>
      </c>
      <c r="E957" s="147" t="str">
        <f t="shared" si="43"/>
        <v>DER/SP 31/10/2024</v>
      </c>
      <c r="F957" s="147">
        <v>629.92999999999995</v>
      </c>
      <c r="G957" s="677">
        <f t="shared" si="42"/>
        <v>629.92999999999995</v>
      </c>
    </row>
    <row r="958" spans="1:7" ht="16.2" x14ac:dyDescent="0.25">
      <c r="A958" s="601" t="s">
        <v>2103</v>
      </c>
      <c r="B958" s="602" t="s">
        <v>920</v>
      </c>
      <c r="C958" s="601" t="s">
        <v>4191</v>
      </c>
      <c r="D958" s="159">
        <f t="shared" si="44"/>
        <v>455.14803738287191</v>
      </c>
      <c r="E958" s="147" t="str">
        <f t="shared" si="43"/>
        <v>DER/SP 31/10/2024</v>
      </c>
      <c r="F958" s="147">
        <v>545.84</v>
      </c>
      <c r="G958" s="677">
        <f t="shared" si="42"/>
        <v>545.84</v>
      </c>
    </row>
    <row r="959" spans="1:7" ht="13.8" x14ac:dyDescent="0.25">
      <c r="A959" s="601" t="s">
        <v>2104</v>
      </c>
      <c r="B959" s="602" t="s">
        <v>2105</v>
      </c>
      <c r="C959" s="601" t="s">
        <v>316</v>
      </c>
      <c r="D959" s="159">
        <f t="shared" si="44"/>
        <v>28.10904356620367</v>
      </c>
      <c r="E959" s="147" t="str">
        <f t="shared" si="43"/>
        <v>DER/SP 31/10/2024</v>
      </c>
      <c r="F959" s="147">
        <v>33.71</v>
      </c>
      <c r="G959" s="677">
        <f t="shared" si="42"/>
        <v>33.71</v>
      </c>
    </row>
    <row r="960" spans="1:7" ht="13.8" x14ac:dyDescent="0.25">
      <c r="A960" s="601" t="s">
        <v>2106</v>
      </c>
      <c r="B960" s="602" t="s">
        <v>2107</v>
      </c>
      <c r="C960" s="601" t="s">
        <v>316</v>
      </c>
      <c r="D960" s="159">
        <f t="shared" si="44"/>
        <v>32.545119263984851</v>
      </c>
      <c r="E960" s="147" t="str">
        <f t="shared" si="43"/>
        <v>DER/SP 31/10/2024</v>
      </c>
      <c r="F960" s="147">
        <v>39.03</v>
      </c>
      <c r="G960" s="677">
        <f t="shared" si="42"/>
        <v>39.03</v>
      </c>
    </row>
    <row r="961" spans="1:7" ht="13.8" x14ac:dyDescent="0.25">
      <c r="A961" s="601" t="s">
        <v>2108</v>
      </c>
      <c r="B961" s="602" t="s">
        <v>2109</v>
      </c>
      <c r="C961" s="601" t="s">
        <v>629</v>
      </c>
      <c r="D961" s="159">
        <f t="shared" si="44"/>
        <v>6512.5677102623031</v>
      </c>
      <c r="E961" s="147" t="str">
        <f t="shared" si="43"/>
        <v>DER/SP 31/10/2024</v>
      </c>
      <c r="F961" s="147">
        <v>7810.25</v>
      </c>
      <c r="G961" s="677">
        <f t="shared" si="42"/>
        <v>7810.25</v>
      </c>
    </row>
    <row r="962" spans="1:7" ht="16.2" x14ac:dyDescent="0.25">
      <c r="A962" s="601" t="s">
        <v>2110</v>
      </c>
      <c r="B962" s="602" t="s">
        <v>1672</v>
      </c>
      <c r="C962" s="601" t="s">
        <v>4191</v>
      </c>
      <c r="D962" s="159">
        <f t="shared" si="44"/>
        <v>301.90330209373184</v>
      </c>
      <c r="E962" s="147" t="str">
        <f t="shared" si="43"/>
        <v>DER/SP 31/10/2024</v>
      </c>
      <c r="F962" s="147">
        <v>362.06</v>
      </c>
      <c r="G962" s="677">
        <f t="shared" si="42"/>
        <v>362.06</v>
      </c>
    </row>
    <row r="963" spans="1:7" ht="16.2" x14ac:dyDescent="0.25">
      <c r="A963" s="601" t="s">
        <v>2111</v>
      </c>
      <c r="B963" s="602" t="s">
        <v>1674</v>
      </c>
      <c r="C963" s="601" t="s">
        <v>4318</v>
      </c>
      <c r="D963" s="159">
        <f t="shared" si="44"/>
        <v>61.596411991559336</v>
      </c>
      <c r="E963" s="147" t="str">
        <f t="shared" si="43"/>
        <v>DER/SP 31/10/2024</v>
      </c>
      <c r="F963" s="147">
        <v>73.87</v>
      </c>
      <c r="G963" s="677">
        <f t="shared" si="42"/>
        <v>73.87</v>
      </c>
    </row>
    <row r="964" spans="1:7" ht="13.8" x14ac:dyDescent="0.25">
      <c r="A964" s="601" t="s">
        <v>2112</v>
      </c>
      <c r="B964" s="602" t="s">
        <v>2113</v>
      </c>
      <c r="C964" s="601" t="s">
        <v>402</v>
      </c>
      <c r="D964" s="159">
        <f t="shared" si="44"/>
        <v>44.911097195957566</v>
      </c>
      <c r="E964" s="147" t="str">
        <f t="shared" si="43"/>
        <v>DER/SP 31/10/2024</v>
      </c>
      <c r="F964" s="147">
        <v>53.86</v>
      </c>
      <c r="G964" s="677">
        <f t="shared" si="42"/>
        <v>53.86</v>
      </c>
    </row>
    <row r="965" spans="1:7" ht="13.8" x14ac:dyDescent="0.25">
      <c r="A965" s="601" t="s">
        <v>2114</v>
      </c>
      <c r="B965" s="602" t="s">
        <v>2115</v>
      </c>
      <c r="C965" s="601" t="s">
        <v>402</v>
      </c>
      <c r="D965" s="159">
        <f t="shared" si="44"/>
        <v>6.2288506508318431</v>
      </c>
      <c r="E965" s="147" t="str">
        <f t="shared" si="43"/>
        <v>DER/SP 31/10/2024</v>
      </c>
      <c r="F965" s="147">
        <v>7.47</v>
      </c>
      <c r="G965" s="677">
        <f t="shared" si="42"/>
        <v>7.47</v>
      </c>
    </row>
    <row r="966" spans="1:7" ht="13.8" x14ac:dyDescent="0.25">
      <c r="A966" s="601" t="s">
        <v>2116</v>
      </c>
      <c r="B966" s="602" t="s">
        <v>2117</v>
      </c>
      <c r="C966" s="601" t="s">
        <v>402</v>
      </c>
      <c r="D966" s="159">
        <f t="shared" si="44"/>
        <v>38.473784341282631</v>
      </c>
      <c r="E966" s="147" t="str">
        <f t="shared" si="43"/>
        <v>DER/SP 31/10/2024</v>
      </c>
      <c r="F966" s="147">
        <v>46.14</v>
      </c>
      <c r="G966" s="677">
        <f t="shared" si="42"/>
        <v>46.14</v>
      </c>
    </row>
    <row r="967" spans="1:7" ht="13.8" x14ac:dyDescent="0.25">
      <c r="A967" s="601" t="s">
        <v>2118</v>
      </c>
      <c r="B967" s="602" t="s">
        <v>2119</v>
      </c>
      <c r="C967" s="601" t="s">
        <v>402</v>
      </c>
      <c r="D967" s="159">
        <f t="shared" si="44"/>
        <v>79.932747441598451</v>
      </c>
      <c r="E967" s="147" t="str">
        <f t="shared" si="43"/>
        <v>DER/SP 31/10/2024</v>
      </c>
      <c r="F967" s="147">
        <v>95.86</v>
      </c>
      <c r="G967" s="677">
        <f t="shared" ref="G967:G1030" si="45">F967*(1-$G$3)</f>
        <v>95.86</v>
      </c>
    </row>
    <row r="968" spans="1:7" ht="13.8" x14ac:dyDescent="0.25">
      <c r="A968" s="601" t="s">
        <v>2120</v>
      </c>
      <c r="B968" s="602" t="s">
        <v>2121</v>
      </c>
      <c r="C968" s="601" t="s">
        <v>402</v>
      </c>
      <c r="D968" s="159">
        <f t="shared" si="44"/>
        <v>43.076629802138278</v>
      </c>
      <c r="E968" s="147" t="str">
        <f t="shared" ref="E968:E1031" si="46">$E$6</f>
        <v>DER/SP 31/10/2024</v>
      </c>
      <c r="F968" s="147">
        <v>51.66</v>
      </c>
      <c r="G968" s="677">
        <f t="shared" si="45"/>
        <v>51.66</v>
      </c>
    </row>
    <row r="969" spans="1:7" ht="13.8" x14ac:dyDescent="0.25">
      <c r="A969" s="601" t="s">
        <v>2122</v>
      </c>
      <c r="B969" s="602" t="s">
        <v>2123</v>
      </c>
      <c r="C969" s="601" t="s">
        <v>402</v>
      </c>
      <c r="D969" s="159">
        <f t="shared" si="44"/>
        <v>3.1936409628762998</v>
      </c>
      <c r="E969" s="147" t="str">
        <f t="shared" si="46"/>
        <v>DER/SP 31/10/2024</v>
      </c>
      <c r="F969" s="147">
        <v>3.83</v>
      </c>
      <c r="G969" s="677">
        <f t="shared" si="45"/>
        <v>3.83</v>
      </c>
    </row>
    <row r="970" spans="1:7" ht="13.8" x14ac:dyDescent="0.25">
      <c r="A970" s="601" t="s">
        <v>2124</v>
      </c>
      <c r="B970" s="602" t="s">
        <v>2125</v>
      </c>
      <c r="C970" s="601" t="s">
        <v>402</v>
      </c>
      <c r="D970" s="159">
        <f t="shared" ref="D970:D1033" si="47">(G970/(1+0.35))*(1+$D$3)</f>
        <v>8.0549795564974023</v>
      </c>
      <c r="E970" s="147" t="str">
        <f t="shared" si="46"/>
        <v>DER/SP 31/10/2024</v>
      </c>
      <c r="F970" s="147">
        <v>9.66</v>
      </c>
      <c r="G970" s="677">
        <f t="shared" si="45"/>
        <v>9.66</v>
      </c>
    </row>
    <row r="971" spans="1:7" ht="13.8" x14ac:dyDescent="0.25">
      <c r="A971" s="601" t="s">
        <v>2126</v>
      </c>
      <c r="B971" s="602" t="s">
        <v>2127</v>
      </c>
      <c r="C971" s="601" t="s">
        <v>402</v>
      </c>
      <c r="D971" s="159">
        <f t="shared" si="47"/>
        <v>49.513942656813235</v>
      </c>
      <c r="E971" s="147" t="str">
        <f t="shared" si="46"/>
        <v>DER/SP 31/10/2024</v>
      </c>
      <c r="F971" s="147">
        <v>59.38</v>
      </c>
      <c r="G971" s="677">
        <f t="shared" si="45"/>
        <v>59.38</v>
      </c>
    </row>
    <row r="972" spans="1:7" ht="13.8" x14ac:dyDescent="0.25">
      <c r="A972" s="601" t="s">
        <v>2128</v>
      </c>
      <c r="B972" s="602" t="s">
        <v>2129</v>
      </c>
      <c r="C972" s="601" t="s">
        <v>402</v>
      </c>
      <c r="D972" s="159">
        <f t="shared" si="47"/>
        <v>34.504663980109996</v>
      </c>
      <c r="E972" s="147" t="str">
        <f t="shared" si="46"/>
        <v>DER/SP 31/10/2024</v>
      </c>
      <c r="F972" s="147">
        <v>41.38</v>
      </c>
      <c r="G972" s="677">
        <f t="shared" si="45"/>
        <v>41.38</v>
      </c>
    </row>
    <row r="973" spans="1:7" ht="13.8" x14ac:dyDescent="0.25">
      <c r="A973" s="601" t="s">
        <v>2130</v>
      </c>
      <c r="B973" s="602" t="s">
        <v>2131</v>
      </c>
      <c r="C973" s="601" t="s">
        <v>402</v>
      </c>
      <c r="D973" s="159">
        <f t="shared" si="47"/>
        <v>10.489818097384816</v>
      </c>
      <c r="E973" s="147" t="str">
        <f t="shared" si="46"/>
        <v>DER/SP 31/10/2024</v>
      </c>
      <c r="F973" s="147">
        <v>12.58</v>
      </c>
      <c r="G973" s="677">
        <f t="shared" si="45"/>
        <v>12.58</v>
      </c>
    </row>
    <row r="974" spans="1:7" ht="13.8" x14ac:dyDescent="0.25">
      <c r="A974" s="601" t="s">
        <v>2132</v>
      </c>
      <c r="B974" s="602" t="s">
        <v>2133</v>
      </c>
      <c r="C974" s="601" t="s">
        <v>402</v>
      </c>
      <c r="D974" s="159">
        <f t="shared" si="47"/>
        <v>56.201410156099897</v>
      </c>
      <c r="E974" s="147" t="str">
        <f t="shared" si="46"/>
        <v>DER/SP 31/10/2024</v>
      </c>
      <c r="F974" s="147">
        <v>67.400000000000006</v>
      </c>
      <c r="G974" s="677">
        <f t="shared" si="45"/>
        <v>67.400000000000006</v>
      </c>
    </row>
    <row r="975" spans="1:7" ht="13.8" x14ac:dyDescent="0.25">
      <c r="A975" s="601" t="s">
        <v>2134</v>
      </c>
      <c r="B975" s="602" t="s">
        <v>2135</v>
      </c>
      <c r="C975" s="601" t="s">
        <v>402</v>
      </c>
      <c r="D975" s="159">
        <f t="shared" si="47"/>
        <v>85.019225215370099</v>
      </c>
      <c r="E975" s="147" t="str">
        <f t="shared" si="46"/>
        <v>DER/SP 31/10/2024</v>
      </c>
      <c r="F975" s="147">
        <v>101.96</v>
      </c>
      <c r="G975" s="677">
        <f t="shared" si="45"/>
        <v>101.96</v>
      </c>
    </row>
    <row r="976" spans="1:7" ht="13.8" x14ac:dyDescent="0.25">
      <c r="A976" s="601" t="s">
        <v>2136</v>
      </c>
      <c r="B976" s="602" t="s">
        <v>2137</v>
      </c>
      <c r="C976" s="601" t="s">
        <v>293</v>
      </c>
      <c r="D976" s="159">
        <f t="shared" si="47"/>
        <v>0.95058764952453823</v>
      </c>
      <c r="E976" s="147" t="str">
        <f t="shared" si="46"/>
        <v>DER/SP 31/10/2024</v>
      </c>
      <c r="F976" s="147">
        <v>1.1399999999999999</v>
      </c>
      <c r="G976" s="677">
        <f t="shared" si="45"/>
        <v>1.1399999999999999</v>
      </c>
    </row>
    <row r="977" spans="1:7" ht="13.8" x14ac:dyDescent="0.25">
      <c r="A977" s="601" t="s">
        <v>2138</v>
      </c>
      <c r="B977" s="602" t="s">
        <v>2139</v>
      </c>
      <c r="C977" s="601" t="s">
        <v>2140</v>
      </c>
      <c r="D977" s="159">
        <f t="shared" si="47"/>
        <v>5022.7967397416614</v>
      </c>
      <c r="E977" s="147" t="str">
        <f t="shared" si="46"/>
        <v>DER/SP 31/10/2024</v>
      </c>
      <c r="F977" s="147">
        <v>6023.63</v>
      </c>
      <c r="G977" s="677">
        <f t="shared" si="45"/>
        <v>6023.63</v>
      </c>
    </row>
    <row r="978" spans="1:7" ht="13.8" x14ac:dyDescent="0.25">
      <c r="A978" s="601" t="s">
        <v>2141</v>
      </c>
      <c r="B978" s="602" t="s">
        <v>2142</v>
      </c>
      <c r="C978" s="601" t="s">
        <v>402</v>
      </c>
      <c r="D978" s="159">
        <f t="shared" si="47"/>
        <v>69.442929344213638</v>
      </c>
      <c r="E978" s="147" t="str">
        <f t="shared" si="46"/>
        <v>DER/SP 31/10/2024</v>
      </c>
      <c r="F978" s="147">
        <v>83.28</v>
      </c>
      <c r="G978" s="677">
        <f t="shared" si="45"/>
        <v>83.28</v>
      </c>
    </row>
    <row r="979" spans="1:7" ht="13.8" x14ac:dyDescent="0.25">
      <c r="A979" s="601" t="s">
        <v>2143</v>
      </c>
      <c r="B979" s="602" t="s">
        <v>2144</v>
      </c>
      <c r="C979" s="601" t="s">
        <v>402</v>
      </c>
      <c r="D979" s="159">
        <f t="shared" si="47"/>
        <v>15.226079368700063</v>
      </c>
      <c r="E979" s="147" t="str">
        <f t="shared" si="46"/>
        <v>DER/SP 31/10/2024</v>
      </c>
      <c r="F979" s="147">
        <v>18.260000000000002</v>
      </c>
      <c r="G979" s="677">
        <f t="shared" si="45"/>
        <v>18.260000000000002</v>
      </c>
    </row>
    <row r="980" spans="1:7" ht="13.8" x14ac:dyDescent="0.25">
      <c r="A980" s="601" t="s">
        <v>2145</v>
      </c>
      <c r="B980" s="602" t="s">
        <v>2146</v>
      </c>
      <c r="C980" s="601" t="s">
        <v>402</v>
      </c>
      <c r="D980" s="159">
        <f t="shared" si="47"/>
        <v>61.679796873096578</v>
      </c>
      <c r="E980" s="147" t="str">
        <f t="shared" si="46"/>
        <v>DER/SP 31/10/2024</v>
      </c>
      <c r="F980" s="147">
        <v>73.97</v>
      </c>
      <c r="G980" s="677">
        <f t="shared" si="45"/>
        <v>73.97</v>
      </c>
    </row>
    <row r="981" spans="1:7" ht="13.8" x14ac:dyDescent="0.25">
      <c r="A981" s="601" t="s">
        <v>2147</v>
      </c>
      <c r="B981" s="602" t="s">
        <v>2148</v>
      </c>
      <c r="C981" s="601" t="s">
        <v>402</v>
      </c>
      <c r="D981" s="159">
        <f t="shared" si="47"/>
        <v>123.70981024864956</v>
      </c>
      <c r="E981" s="147" t="str">
        <f t="shared" si="46"/>
        <v>DER/SP 31/10/2024</v>
      </c>
      <c r="F981" s="147">
        <v>148.36000000000001</v>
      </c>
      <c r="G981" s="677">
        <f t="shared" si="45"/>
        <v>148.36000000000001</v>
      </c>
    </row>
    <row r="982" spans="1:7" ht="13.8" x14ac:dyDescent="0.25">
      <c r="A982" s="601" t="s">
        <v>2149</v>
      </c>
      <c r="B982" s="602" t="s">
        <v>2150</v>
      </c>
      <c r="C982" s="601" t="s">
        <v>402</v>
      </c>
      <c r="D982" s="159">
        <f t="shared" si="47"/>
        <v>55.492638663033347</v>
      </c>
      <c r="E982" s="147" t="str">
        <f t="shared" si="46"/>
        <v>DER/SP 31/10/2024</v>
      </c>
      <c r="F982" s="147">
        <v>66.55</v>
      </c>
      <c r="G982" s="677">
        <f t="shared" si="45"/>
        <v>66.55</v>
      </c>
    </row>
    <row r="983" spans="1:7" ht="13.8" x14ac:dyDescent="0.25">
      <c r="A983" s="601" t="s">
        <v>2151</v>
      </c>
      <c r="B983" s="602" t="s">
        <v>2152</v>
      </c>
      <c r="C983" s="601" t="s">
        <v>402</v>
      </c>
      <c r="D983" s="159">
        <f t="shared" si="47"/>
        <v>54.825559610735432</v>
      </c>
      <c r="E983" s="147" t="str">
        <f t="shared" si="46"/>
        <v>DER/SP 31/10/2024</v>
      </c>
      <c r="F983" s="147">
        <v>65.75</v>
      </c>
      <c r="G983" s="677">
        <f t="shared" si="45"/>
        <v>65.75</v>
      </c>
    </row>
    <row r="984" spans="1:7" ht="13.8" x14ac:dyDescent="0.25">
      <c r="A984" s="601" t="s">
        <v>2153</v>
      </c>
      <c r="B984" s="602" t="s">
        <v>2154</v>
      </c>
      <c r="C984" s="601" t="s">
        <v>402</v>
      </c>
      <c r="D984" s="159">
        <f t="shared" si="47"/>
        <v>85.461165087517472</v>
      </c>
      <c r="E984" s="147" t="str">
        <f t="shared" si="46"/>
        <v>DER/SP 31/10/2024</v>
      </c>
      <c r="F984" s="147">
        <v>102.49</v>
      </c>
      <c r="G984" s="677">
        <f t="shared" si="45"/>
        <v>102.49</v>
      </c>
    </row>
    <row r="985" spans="1:7" ht="13.8" x14ac:dyDescent="0.25">
      <c r="A985" s="601" t="s">
        <v>2155</v>
      </c>
      <c r="B985" s="602" t="s">
        <v>2156</v>
      </c>
      <c r="C985" s="601" t="s">
        <v>402</v>
      </c>
      <c r="D985" s="159">
        <f t="shared" si="47"/>
        <v>114.27064165863395</v>
      </c>
      <c r="E985" s="147" t="str">
        <f t="shared" si="46"/>
        <v>DER/SP 31/10/2024</v>
      </c>
      <c r="F985" s="147">
        <v>137.04</v>
      </c>
      <c r="G985" s="677">
        <f t="shared" si="45"/>
        <v>137.04</v>
      </c>
    </row>
    <row r="986" spans="1:7" ht="13.8" x14ac:dyDescent="0.25">
      <c r="A986" s="601" t="s">
        <v>2157</v>
      </c>
      <c r="B986" s="602" t="s">
        <v>2158</v>
      </c>
      <c r="C986" s="601" t="s">
        <v>293</v>
      </c>
      <c r="D986" s="159">
        <f t="shared" si="47"/>
        <v>2.0762835502772812</v>
      </c>
      <c r="E986" s="147" t="str">
        <f t="shared" si="46"/>
        <v>DER/SP 31/10/2024</v>
      </c>
      <c r="F986" s="147">
        <v>2.4900000000000002</v>
      </c>
      <c r="G986" s="677">
        <f t="shared" si="45"/>
        <v>2.4900000000000002</v>
      </c>
    </row>
    <row r="987" spans="1:7" ht="13.8" x14ac:dyDescent="0.25">
      <c r="A987" s="601" t="s">
        <v>2159</v>
      </c>
      <c r="B987" s="602" t="s">
        <v>2160</v>
      </c>
      <c r="C987" s="601" t="s">
        <v>2140</v>
      </c>
      <c r="D987" s="159">
        <f t="shared" si="47"/>
        <v>15659.889214897552</v>
      </c>
      <c r="E987" s="147" t="str">
        <f t="shared" si="46"/>
        <v>DER/SP 31/10/2024</v>
      </c>
      <c r="F987" s="147">
        <v>18780.25</v>
      </c>
      <c r="G987" s="677">
        <f t="shared" si="45"/>
        <v>18780.25</v>
      </c>
    </row>
    <row r="988" spans="1:7" ht="13.8" x14ac:dyDescent="0.25">
      <c r="A988" s="601" t="s">
        <v>2161</v>
      </c>
      <c r="B988" s="602" t="s">
        <v>2162</v>
      </c>
      <c r="C988" s="601" t="s">
        <v>402</v>
      </c>
      <c r="D988" s="159">
        <f t="shared" si="47"/>
        <v>36.189038587162244</v>
      </c>
      <c r="E988" s="147" t="str">
        <f t="shared" si="46"/>
        <v>DER/SP 31/10/2024</v>
      </c>
      <c r="F988" s="147">
        <v>43.4</v>
      </c>
      <c r="G988" s="677">
        <f t="shared" si="45"/>
        <v>43.4</v>
      </c>
    </row>
    <row r="989" spans="1:7" ht="13.8" x14ac:dyDescent="0.25">
      <c r="A989" s="601" t="s">
        <v>2163</v>
      </c>
      <c r="B989" s="602" t="s">
        <v>2164</v>
      </c>
      <c r="C989" s="601" t="s">
        <v>402</v>
      </c>
      <c r="D989" s="159">
        <f t="shared" si="47"/>
        <v>13.31656558149726</v>
      </c>
      <c r="E989" s="147" t="str">
        <f t="shared" si="46"/>
        <v>DER/SP 31/10/2024</v>
      </c>
      <c r="F989" s="147">
        <v>15.97</v>
      </c>
      <c r="G989" s="677">
        <f t="shared" si="45"/>
        <v>15.97</v>
      </c>
    </row>
    <row r="990" spans="1:7" ht="13.8" x14ac:dyDescent="0.25">
      <c r="A990" s="601" t="s">
        <v>2165</v>
      </c>
      <c r="B990" s="602" t="s">
        <v>2166</v>
      </c>
      <c r="C990" s="601" t="s">
        <v>402</v>
      </c>
      <c r="D990" s="159">
        <f t="shared" si="47"/>
        <v>105.08996620138383</v>
      </c>
      <c r="E990" s="147" t="str">
        <f t="shared" si="46"/>
        <v>DER/SP 31/10/2024</v>
      </c>
      <c r="F990" s="147">
        <v>126.03</v>
      </c>
      <c r="G990" s="677">
        <f t="shared" si="45"/>
        <v>126.03</v>
      </c>
    </row>
    <row r="991" spans="1:7" ht="13.8" x14ac:dyDescent="0.25">
      <c r="A991" s="601" t="s">
        <v>2167</v>
      </c>
      <c r="B991" s="602" t="s">
        <v>2168</v>
      </c>
      <c r="C991" s="601" t="s">
        <v>402</v>
      </c>
      <c r="D991" s="159">
        <f t="shared" si="47"/>
        <v>133.89944277250032</v>
      </c>
      <c r="E991" s="147" t="str">
        <f t="shared" si="46"/>
        <v>DER/SP 31/10/2024</v>
      </c>
      <c r="F991" s="147">
        <v>160.58000000000001</v>
      </c>
      <c r="G991" s="677">
        <f t="shared" si="45"/>
        <v>160.58000000000001</v>
      </c>
    </row>
    <row r="992" spans="1:7" ht="13.8" x14ac:dyDescent="0.25">
      <c r="A992" s="601" t="s">
        <v>2169</v>
      </c>
      <c r="B992" s="602" t="s">
        <v>2170</v>
      </c>
      <c r="C992" s="601" t="s">
        <v>293</v>
      </c>
      <c r="D992" s="159">
        <f t="shared" si="47"/>
        <v>2.059606573969833</v>
      </c>
      <c r="E992" s="147" t="str">
        <f t="shared" si="46"/>
        <v>DER/SP 31/10/2024</v>
      </c>
      <c r="F992" s="147">
        <v>2.4700000000000002</v>
      </c>
      <c r="G992" s="677">
        <f t="shared" si="45"/>
        <v>2.4700000000000002</v>
      </c>
    </row>
    <row r="993" spans="1:7" ht="13.8" x14ac:dyDescent="0.25">
      <c r="A993" s="601" t="s">
        <v>2171</v>
      </c>
      <c r="B993" s="602" t="s">
        <v>2172</v>
      </c>
      <c r="C993" s="601" t="s">
        <v>2140</v>
      </c>
      <c r="D993" s="159">
        <f t="shared" si="47"/>
        <v>10456.197313149001</v>
      </c>
      <c r="E993" s="147" t="str">
        <f t="shared" si="46"/>
        <v>DER/SP 31/10/2024</v>
      </c>
      <c r="F993" s="147">
        <v>12539.68</v>
      </c>
      <c r="G993" s="677">
        <f t="shared" si="45"/>
        <v>12539.68</v>
      </c>
    </row>
    <row r="994" spans="1:7" ht="13.8" x14ac:dyDescent="0.25">
      <c r="A994" s="601" t="s">
        <v>2173</v>
      </c>
      <c r="B994" s="602" t="s">
        <v>2174</v>
      </c>
      <c r="C994" s="601" t="s">
        <v>402</v>
      </c>
      <c r="D994" s="159">
        <f t="shared" si="47"/>
        <v>35.096696639024401</v>
      </c>
      <c r="E994" s="147" t="str">
        <f t="shared" si="46"/>
        <v>DER/SP 31/10/2024</v>
      </c>
      <c r="F994" s="147">
        <v>42.09</v>
      </c>
      <c r="G994" s="677">
        <f t="shared" si="45"/>
        <v>42.09</v>
      </c>
    </row>
    <row r="995" spans="1:7" ht="13.8" x14ac:dyDescent="0.25">
      <c r="A995" s="601" t="s">
        <v>2175</v>
      </c>
      <c r="B995" s="602" t="s">
        <v>2176</v>
      </c>
      <c r="C995" s="601" t="s">
        <v>402</v>
      </c>
      <c r="D995" s="159">
        <f t="shared" si="47"/>
        <v>12.916318150118506</v>
      </c>
      <c r="E995" s="147" t="str">
        <f t="shared" si="46"/>
        <v>DER/SP 31/10/2024</v>
      </c>
      <c r="F995" s="147">
        <v>15.49</v>
      </c>
      <c r="G995" s="677">
        <f t="shared" si="45"/>
        <v>15.49</v>
      </c>
    </row>
    <row r="996" spans="1:7" ht="13.8" x14ac:dyDescent="0.25">
      <c r="A996" s="601" t="s">
        <v>2177</v>
      </c>
      <c r="B996" s="602" t="s">
        <v>2178</v>
      </c>
      <c r="C996" s="601" t="s">
        <v>402</v>
      </c>
      <c r="D996" s="159">
        <f t="shared" si="47"/>
        <v>57.618953142232968</v>
      </c>
      <c r="E996" s="147" t="str">
        <f t="shared" si="46"/>
        <v>DER/SP 31/10/2024</v>
      </c>
      <c r="F996" s="147">
        <v>69.099999999999994</v>
      </c>
      <c r="G996" s="677">
        <f t="shared" si="45"/>
        <v>69.099999999999994</v>
      </c>
    </row>
    <row r="997" spans="1:7" ht="13.8" x14ac:dyDescent="0.25">
      <c r="A997" s="601" t="s">
        <v>2179</v>
      </c>
      <c r="B997" s="602" t="s">
        <v>2180</v>
      </c>
      <c r="C997" s="601" t="s">
        <v>402</v>
      </c>
      <c r="D997" s="159">
        <f t="shared" si="47"/>
        <v>86.428429713349459</v>
      </c>
      <c r="E997" s="147" t="str">
        <f t="shared" si="46"/>
        <v>DER/SP 31/10/2024</v>
      </c>
      <c r="F997" s="147">
        <v>103.65</v>
      </c>
      <c r="G997" s="677">
        <f t="shared" si="45"/>
        <v>103.65</v>
      </c>
    </row>
    <row r="998" spans="1:7" ht="13.8" x14ac:dyDescent="0.25">
      <c r="A998" s="601" t="s">
        <v>2181</v>
      </c>
      <c r="B998" s="602" t="s">
        <v>2182</v>
      </c>
      <c r="C998" s="601" t="s">
        <v>293</v>
      </c>
      <c r="D998" s="159">
        <f t="shared" si="47"/>
        <v>0.90889520875591823</v>
      </c>
      <c r="E998" s="147" t="str">
        <f t="shared" si="46"/>
        <v>DER/SP 31/10/2024</v>
      </c>
      <c r="F998" s="147">
        <v>1.0900000000000001</v>
      </c>
      <c r="G998" s="677">
        <f t="shared" si="45"/>
        <v>1.0900000000000001</v>
      </c>
    </row>
    <row r="999" spans="1:7" ht="13.8" x14ac:dyDescent="0.25">
      <c r="A999" s="601" t="s">
        <v>2183</v>
      </c>
      <c r="B999" s="602" t="s">
        <v>2184</v>
      </c>
      <c r="C999" s="601" t="s">
        <v>2140</v>
      </c>
      <c r="D999" s="159">
        <f t="shared" si="47"/>
        <v>4501.6495686220642</v>
      </c>
      <c r="E999" s="147" t="str">
        <f t="shared" si="46"/>
        <v>DER/SP 31/10/2024</v>
      </c>
      <c r="F999" s="147">
        <v>5398.64</v>
      </c>
      <c r="G999" s="677">
        <f t="shared" si="45"/>
        <v>5398.64</v>
      </c>
    </row>
    <row r="1000" spans="1:7" ht="13.8" x14ac:dyDescent="0.25">
      <c r="A1000" s="601" t="s">
        <v>2185</v>
      </c>
      <c r="B1000" s="602" t="s">
        <v>2186</v>
      </c>
      <c r="C1000" s="601" t="s">
        <v>402</v>
      </c>
      <c r="D1000" s="159">
        <f t="shared" si="47"/>
        <v>76.680737061646084</v>
      </c>
      <c r="E1000" s="147" t="str">
        <f t="shared" si="46"/>
        <v>DER/SP 31/10/2024</v>
      </c>
      <c r="F1000" s="147">
        <v>91.96</v>
      </c>
      <c r="G1000" s="677">
        <f t="shared" si="45"/>
        <v>91.96</v>
      </c>
    </row>
    <row r="1001" spans="1:7" ht="13.8" x14ac:dyDescent="0.25">
      <c r="A1001" s="601" t="s">
        <v>2187</v>
      </c>
      <c r="B1001" s="602" t="s">
        <v>2188</v>
      </c>
      <c r="C1001" s="601" t="s">
        <v>402</v>
      </c>
      <c r="D1001" s="159">
        <f t="shared" si="47"/>
        <v>23.506198105348012</v>
      </c>
      <c r="E1001" s="147" t="str">
        <f t="shared" si="46"/>
        <v>DER/SP 31/10/2024</v>
      </c>
      <c r="F1001" s="147">
        <v>28.19</v>
      </c>
      <c r="G1001" s="677">
        <f t="shared" si="45"/>
        <v>28.19</v>
      </c>
    </row>
    <row r="1002" spans="1:7" ht="13.8" x14ac:dyDescent="0.25">
      <c r="A1002" s="601" t="s">
        <v>2189</v>
      </c>
      <c r="B1002" s="602" t="s">
        <v>2190</v>
      </c>
      <c r="C1002" s="601" t="s">
        <v>402</v>
      </c>
      <c r="D1002" s="159">
        <f t="shared" si="47"/>
        <v>131.25614202776978</v>
      </c>
      <c r="E1002" s="147" t="str">
        <f t="shared" si="46"/>
        <v>DER/SP 31/10/2024</v>
      </c>
      <c r="F1002" s="147">
        <v>157.41</v>
      </c>
      <c r="G1002" s="677">
        <f t="shared" si="45"/>
        <v>157.41</v>
      </c>
    </row>
    <row r="1003" spans="1:7" ht="13.8" x14ac:dyDescent="0.25">
      <c r="A1003" s="601" t="s">
        <v>2191</v>
      </c>
      <c r="B1003" s="602" t="s">
        <v>2192</v>
      </c>
      <c r="C1003" s="601" t="s">
        <v>402</v>
      </c>
      <c r="D1003" s="159">
        <f t="shared" si="47"/>
        <v>193.28615540332277</v>
      </c>
      <c r="E1003" s="147" t="str">
        <f t="shared" si="46"/>
        <v>DER/SP 31/10/2024</v>
      </c>
      <c r="F1003" s="147">
        <v>231.8</v>
      </c>
      <c r="G1003" s="677">
        <f t="shared" si="45"/>
        <v>231.8</v>
      </c>
    </row>
    <row r="1004" spans="1:7" ht="13.8" x14ac:dyDescent="0.25">
      <c r="A1004" s="601" t="s">
        <v>2193</v>
      </c>
      <c r="B1004" s="602" t="s">
        <v>2194</v>
      </c>
      <c r="C1004" s="601" t="s">
        <v>402</v>
      </c>
      <c r="D1004" s="159">
        <f t="shared" si="47"/>
        <v>87.420709803642623</v>
      </c>
      <c r="E1004" s="147" t="str">
        <f t="shared" si="46"/>
        <v>DER/SP 31/10/2024</v>
      </c>
      <c r="F1004" s="147">
        <v>104.84</v>
      </c>
      <c r="G1004" s="677">
        <f t="shared" si="45"/>
        <v>104.84</v>
      </c>
    </row>
    <row r="1005" spans="1:7" ht="13.8" x14ac:dyDescent="0.25">
      <c r="A1005" s="601" t="s">
        <v>2195</v>
      </c>
      <c r="B1005" s="602" t="s">
        <v>2196</v>
      </c>
      <c r="C1005" s="601" t="s">
        <v>402</v>
      </c>
      <c r="D1005" s="159">
        <f t="shared" si="47"/>
        <v>40.733514630941833</v>
      </c>
      <c r="E1005" s="147" t="str">
        <f t="shared" si="46"/>
        <v>DER/SP 31/10/2024</v>
      </c>
      <c r="F1005" s="147">
        <v>48.85</v>
      </c>
      <c r="G1005" s="677">
        <f t="shared" si="45"/>
        <v>48.85</v>
      </c>
    </row>
    <row r="1006" spans="1:7" ht="13.8" x14ac:dyDescent="0.25">
      <c r="A1006" s="601" t="s">
        <v>2197</v>
      </c>
      <c r="B1006" s="602" t="s">
        <v>2198</v>
      </c>
      <c r="C1006" s="601" t="s">
        <v>402</v>
      </c>
      <c r="D1006" s="159">
        <f t="shared" si="47"/>
        <v>83.376543049086479</v>
      </c>
      <c r="E1006" s="147" t="str">
        <f t="shared" si="46"/>
        <v>DER/SP 31/10/2024</v>
      </c>
      <c r="F1006" s="147">
        <v>99.99</v>
      </c>
      <c r="G1006" s="677">
        <f t="shared" si="45"/>
        <v>99.99</v>
      </c>
    </row>
    <row r="1007" spans="1:7" ht="13.8" x14ac:dyDescent="0.25">
      <c r="A1007" s="601" t="s">
        <v>2199</v>
      </c>
      <c r="B1007" s="602" t="s">
        <v>2200</v>
      </c>
      <c r="C1007" s="601" t="s">
        <v>402</v>
      </c>
      <c r="D1007" s="159">
        <f t="shared" si="47"/>
        <v>145.40655642463946</v>
      </c>
      <c r="E1007" s="147" t="str">
        <f t="shared" si="46"/>
        <v>DER/SP 31/10/2024</v>
      </c>
      <c r="F1007" s="147">
        <v>174.38</v>
      </c>
      <c r="G1007" s="677">
        <f t="shared" si="45"/>
        <v>174.38</v>
      </c>
    </row>
    <row r="1008" spans="1:7" ht="13.8" x14ac:dyDescent="0.25">
      <c r="A1008" s="601" t="s">
        <v>2201</v>
      </c>
      <c r="B1008" s="602" t="s">
        <v>2202</v>
      </c>
      <c r="C1008" s="601" t="s">
        <v>402</v>
      </c>
      <c r="D1008" s="159">
        <f t="shared" si="47"/>
        <v>25.12386480717047</v>
      </c>
      <c r="E1008" s="147" t="str">
        <f t="shared" si="46"/>
        <v>DER/SP 31/10/2024</v>
      </c>
      <c r="F1008" s="147">
        <v>30.13</v>
      </c>
      <c r="G1008" s="677">
        <f t="shared" si="45"/>
        <v>30.13</v>
      </c>
    </row>
    <row r="1009" spans="1:7" ht="13.8" x14ac:dyDescent="0.25">
      <c r="A1009" s="601" t="s">
        <v>2203</v>
      </c>
      <c r="B1009" s="602" t="s">
        <v>2204</v>
      </c>
      <c r="C1009" s="601" t="s">
        <v>402</v>
      </c>
      <c r="D1009" s="159">
        <f t="shared" si="47"/>
        <v>1.1256959007527427</v>
      </c>
      <c r="E1009" s="147" t="str">
        <f t="shared" si="46"/>
        <v>DER/SP 31/10/2024</v>
      </c>
      <c r="F1009" s="147">
        <v>1.35</v>
      </c>
      <c r="G1009" s="677">
        <f t="shared" si="45"/>
        <v>1.35</v>
      </c>
    </row>
    <row r="1010" spans="1:7" ht="13.8" x14ac:dyDescent="0.25">
      <c r="A1010" s="601" t="s">
        <v>2205</v>
      </c>
      <c r="B1010" s="602" t="s">
        <v>2206</v>
      </c>
      <c r="C1010" s="601" t="s">
        <v>402</v>
      </c>
      <c r="D1010" s="159">
        <f t="shared" si="47"/>
        <v>3.894073967789117</v>
      </c>
      <c r="E1010" s="147" t="str">
        <f t="shared" si="46"/>
        <v>DER/SP 31/10/2024</v>
      </c>
      <c r="F1010" s="147">
        <v>4.67</v>
      </c>
      <c r="G1010" s="677">
        <f t="shared" si="45"/>
        <v>4.67</v>
      </c>
    </row>
    <row r="1011" spans="1:7" ht="13.8" x14ac:dyDescent="0.25">
      <c r="A1011" s="601" t="s">
        <v>2207</v>
      </c>
      <c r="B1011" s="602" t="s">
        <v>2208</v>
      </c>
      <c r="C1011" s="601" t="s">
        <v>402</v>
      </c>
      <c r="D1011" s="159">
        <f t="shared" si="47"/>
        <v>28.450921580506353</v>
      </c>
      <c r="E1011" s="147" t="str">
        <f t="shared" si="46"/>
        <v>DER/SP 31/10/2024</v>
      </c>
      <c r="F1011" s="147">
        <v>34.119999999999997</v>
      </c>
      <c r="G1011" s="677">
        <f t="shared" si="45"/>
        <v>34.119999999999997</v>
      </c>
    </row>
    <row r="1012" spans="1:7" ht="13.8" x14ac:dyDescent="0.25">
      <c r="A1012" s="601" t="s">
        <v>2209</v>
      </c>
      <c r="B1012" s="602" t="s">
        <v>2210</v>
      </c>
      <c r="C1012" s="601" t="s">
        <v>402</v>
      </c>
      <c r="D1012" s="159">
        <f t="shared" si="47"/>
        <v>25.465742821473157</v>
      </c>
      <c r="E1012" s="147" t="str">
        <f t="shared" si="46"/>
        <v>DER/SP 31/10/2024</v>
      </c>
      <c r="F1012" s="147">
        <v>30.54</v>
      </c>
      <c r="G1012" s="677">
        <f t="shared" si="45"/>
        <v>30.54</v>
      </c>
    </row>
    <row r="1013" spans="1:7" ht="13.8" x14ac:dyDescent="0.25">
      <c r="A1013" s="601" t="s">
        <v>2211</v>
      </c>
      <c r="B1013" s="602" t="s">
        <v>2212</v>
      </c>
      <c r="C1013" s="601" t="s">
        <v>402</v>
      </c>
      <c r="D1013" s="159">
        <f t="shared" si="47"/>
        <v>1.8177904175118365</v>
      </c>
      <c r="E1013" s="147" t="str">
        <f t="shared" si="46"/>
        <v>DER/SP 31/10/2024</v>
      </c>
      <c r="F1013" s="147">
        <v>2.1800000000000002</v>
      </c>
      <c r="G1013" s="677">
        <f t="shared" si="45"/>
        <v>2.1800000000000002</v>
      </c>
    </row>
    <row r="1014" spans="1:7" ht="13.8" x14ac:dyDescent="0.25">
      <c r="A1014" s="601" t="s">
        <v>2213</v>
      </c>
      <c r="B1014" s="602" t="s">
        <v>2214</v>
      </c>
      <c r="C1014" s="601" t="s">
        <v>402</v>
      </c>
      <c r="D1014" s="159">
        <f t="shared" si="47"/>
        <v>6.4623283191361152</v>
      </c>
      <c r="E1014" s="147" t="str">
        <f t="shared" si="46"/>
        <v>DER/SP 31/10/2024</v>
      </c>
      <c r="F1014" s="147">
        <v>7.75</v>
      </c>
      <c r="G1014" s="677">
        <f t="shared" si="45"/>
        <v>7.75</v>
      </c>
    </row>
    <row r="1015" spans="1:7" ht="13.8" x14ac:dyDescent="0.25">
      <c r="A1015" s="601" t="s">
        <v>2215</v>
      </c>
      <c r="B1015" s="602" t="s">
        <v>2216</v>
      </c>
      <c r="C1015" s="601" t="s">
        <v>402</v>
      </c>
      <c r="D1015" s="159">
        <f t="shared" si="47"/>
        <v>31.02751442000708</v>
      </c>
      <c r="E1015" s="147" t="str">
        <f t="shared" si="46"/>
        <v>DER/SP 31/10/2024</v>
      </c>
      <c r="F1015" s="147">
        <v>37.21</v>
      </c>
      <c r="G1015" s="677">
        <f t="shared" si="45"/>
        <v>37.21</v>
      </c>
    </row>
    <row r="1016" spans="1:7" ht="13.8" x14ac:dyDescent="0.25">
      <c r="A1016" s="601" t="s">
        <v>2217</v>
      </c>
      <c r="B1016" s="602" t="s">
        <v>2218</v>
      </c>
      <c r="C1016" s="601" t="s">
        <v>402</v>
      </c>
      <c r="D1016" s="159">
        <f t="shared" si="47"/>
        <v>29.009600286805863</v>
      </c>
      <c r="E1016" s="147" t="str">
        <f t="shared" si="46"/>
        <v>DER/SP 31/10/2024</v>
      </c>
      <c r="F1016" s="147">
        <v>34.79</v>
      </c>
      <c r="G1016" s="677">
        <f t="shared" si="45"/>
        <v>34.79</v>
      </c>
    </row>
    <row r="1017" spans="1:7" ht="13.8" x14ac:dyDescent="0.25">
      <c r="A1017" s="601" t="s">
        <v>2219</v>
      </c>
      <c r="B1017" s="602" t="s">
        <v>2220</v>
      </c>
      <c r="C1017" s="601" t="s">
        <v>402</v>
      </c>
      <c r="D1017" s="159">
        <f t="shared" si="47"/>
        <v>8.8721513955623568</v>
      </c>
      <c r="E1017" s="147" t="str">
        <f t="shared" si="46"/>
        <v>DER/SP 31/10/2024</v>
      </c>
      <c r="F1017" s="147">
        <v>10.64</v>
      </c>
      <c r="G1017" s="677">
        <f t="shared" si="45"/>
        <v>10.64</v>
      </c>
    </row>
    <row r="1018" spans="1:7" ht="13.8" x14ac:dyDescent="0.25">
      <c r="A1018" s="601" t="s">
        <v>2221</v>
      </c>
      <c r="B1018" s="602" t="s">
        <v>2222</v>
      </c>
      <c r="C1018" s="601" t="s">
        <v>402</v>
      </c>
      <c r="D1018" s="159">
        <f t="shared" si="47"/>
        <v>16.260051899761837</v>
      </c>
      <c r="E1018" s="147" t="str">
        <f t="shared" si="46"/>
        <v>DER/SP 31/10/2024</v>
      </c>
      <c r="F1018" s="147">
        <v>19.5</v>
      </c>
      <c r="G1018" s="677">
        <f t="shared" si="45"/>
        <v>19.5</v>
      </c>
    </row>
    <row r="1019" spans="1:7" ht="13.8" x14ac:dyDescent="0.25">
      <c r="A1019" s="601" t="s">
        <v>2223</v>
      </c>
      <c r="B1019" s="602" t="s">
        <v>2224</v>
      </c>
      <c r="C1019" s="601" t="s">
        <v>402</v>
      </c>
      <c r="D1019" s="159">
        <f t="shared" si="47"/>
        <v>40.816899512479083</v>
      </c>
      <c r="E1019" s="147" t="str">
        <f t="shared" si="46"/>
        <v>DER/SP 31/10/2024</v>
      </c>
      <c r="F1019" s="147">
        <v>48.95</v>
      </c>
      <c r="G1019" s="677">
        <f t="shared" si="45"/>
        <v>48.95</v>
      </c>
    </row>
    <row r="1020" spans="1:7" ht="13.8" x14ac:dyDescent="0.25">
      <c r="A1020" s="601" t="s">
        <v>2225</v>
      </c>
      <c r="B1020" s="602" t="s">
        <v>2226</v>
      </c>
      <c r="C1020" s="601" t="s">
        <v>402</v>
      </c>
      <c r="D1020" s="159">
        <f t="shared" si="47"/>
        <v>29.209724002495239</v>
      </c>
      <c r="E1020" s="147" t="str">
        <f t="shared" si="46"/>
        <v>DER/SP 31/10/2024</v>
      </c>
      <c r="F1020" s="147">
        <v>35.03</v>
      </c>
      <c r="G1020" s="677">
        <f t="shared" si="45"/>
        <v>35.03</v>
      </c>
    </row>
    <row r="1021" spans="1:7" ht="13.8" x14ac:dyDescent="0.25">
      <c r="A1021" s="601" t="s">
        <v>2227</v>
      </c>
      <c r="B1021" s="602" t="s">
        <v>2228</v>
      </c>
      <c r="C1021" s="601" t="s">
        <v>402</v>
      </c>
      <c r="D1021" s="159">
        <f t="shared" si="47"/>
        <v>9.2723988269411084</v>
      </c>
      <c r="E1021" s="147" t="str">
        <f t="shared" si="46"/>
        <v>DER/SP 31/10/2024</v>
      </c>
      <c r="F1021" s="147">
        <v>11.12</v>
      </c>
      <c r="G1021" s="677">
        <f t="shared" si="45"/>
        <v>11.12</v>
      </c>
    </row>
    <row r="1022" spans="1:7" ht="13.8" x14ac:dyDescent="0.25">
      <c r="A1022" s="601" t="s">
        <v>2229</v>
      </c>
      <c r="B1022" s="602" t="s">
        <v>2230</v>
      </c>
      <c r="C1022" s="601" t="s">
        <v>402</v>
      </c>
      <c r="D1022" s="159">
        <f t="shared" si="47"/>
        <v>15.793096563153295</v>
      </c>
      <c r="E1022" s="147" t="str">
        <f t="shared" si="46"/>
        <v>DER/SP 31/10/2024</v>
      </c>
      <c r="F1022" s="147">
        <v>18.940000000000001</v>
      </c>
      <c r="G1022" s="677">
        <f t="shared" si="45"/>
        <v>18.940000000000001</v>
      </c>
    </row>
    <row r="1023" spans="1:7" ht="13.8" x14ac:dyDescent="0.25">
      <c r="A1023" s="601" t="s">
        <v>2231</v>
      </c>
      <c r="B1023" s="602" t="s">
        <v>2232</v>
      </c>
      <c r="C1023" s="601" t="s">
        <v>402</v>
      </c>
      <c r="D1023" s="159">
        <f t="shared" si="47"/>
        <v>40.349944175870533</v>
      </c>
      <c r="E1023" s="147" t="str">
        <f t="shared" si="46"/>
        <v>DER/SP 31/10/2024</v>
      </c>
      <c r="F1023" s="147">
        <v>48.39</v>
      </c>
      <c r="G1023" s="677">
        <f t="shared" si="45"/>
        <v>48.39</v>
      </c>
    </row>
    <row r="1024" spans="1:7" ht="13.8" x14ac:dyDescent="0.25">
      <c r="A1024" s="601" t="s">
        <v>2233</v>
      </c>
      <c r="B1024" s="602" t="s">
        <v>2234</v>
      </c>
      <c r="C1024" s="601" t="s">
        <v>402</v>
      </c>
      <c r="D1024" s="159">
        <f t="shared" si="47"/>
        <v>25.198911200553987</v>
      </c>
      <c r="E1024" s="147" t="str">
        <f t="shared" si="46"/>
        <v>DER/SP 31/10/2024</v>
      </c>
      <c r="F1024" s="147">
        <v>30.22</v>
      </c>
      <c r="G1024" s="677">
        <f t="shared" si="45"/>
        <v>30.22</v>
      </c>
    </row>
    <row r="1025" spans="1:7" ht="13.8" x14ac:dyDescent="0.25">
      <c r="A1025" s="601" t="s">
        <v>2235</v>
      </c>
      <c r="B1025" s="602" t="s">
        <v>2236</v>
      </c>
      <c r="C1025" s="601" t="s">
        <v>402</v>
      </c>
      <c r="D1025" s="159">
        <f t="shared" si="47"/>
        <v>1.0589879955229504</v>
      </c>
      <c r="E1025" s="147" t="str">
        <f t="shared" si="46"/>
        <v>DER/SP 31/10/2024</v>
      </c>
      <c r="F1025" s="147">
        <v>1.27</v>
      </c>
      <c r="G1025" s="677">
        <f t="shared" si="45"/>
        <v>1.27</v>
      </c>
    </row>
    <row r="1026" spans="1:7" ht="13.8" x14ac:dyDescent="0.25">
      <c r="A1026" s="601" t="s">
        <v>2237</v>
      </c>
      <c r="B1026" s="602" t="s">
        <v>2238</v>
      </c>
      <c r="C1026" s="601" t="s">
        <v>402</v>
      </c>
      <c r="D1026" s="159">
        <f t="shared" si="47"/>
        <v>17.861041625276851</v>
      </c>
      <c r="E1026" s="147" t="str">
        <f t="shared" si="46"/>
        <v>DER/SP 31/10/2024</v>
      </c>
      <c r="F1026" s="147">
        <v>21.42</v>
      </c>
      <c r="G1026" s="677">
        <f t="shared" si="45"/>
        <v>21.42</v>
      </c>
    </row>
    <row r="1027" spans="1:7" ht="13.8" x14ac:dyDescent="0.25">
      <c r="A1027" s="601" t="s">
        <v>2239</v>
      </c>
      <c r="B1027" s="602" t="s">
        <v>2240</v>
      </c>
      <c r="C1027" s="601" t="s">
        <v>402</v>
      </c>
      <c r="D1027" s="159">
        <f t="shared" si="47"/>
        <v>42.417889237994082</v>
      </c>
      <c r="E1027" s="147" t="str">
        <f t="shared" si="46"/>
        <v>DER/SP 31/10/2024</v>
      </c>
      <c r="F1027" s="147">
        <v>50.87</v>
      </c>
      <c r="G1027" s="677">
        <f t="shared" si="45"/>
        <v>50.87</v>
      </c>
    </row>
    <row r="1028" spans="1:7" ht="13.8" x14ac:dyDescent="0.25">
      <c r="A1028" s="601" t="s">
        <v>2241</v>
      </c>
      <c r="B1028" s="602" t="s">
        <v>2242</v>
      </c>
      <c r="C1028" s="601" t="s">
        <v>402</v>
      </c>
      <c r="D1028" s="159">
        <f t="shared" si="47"/>
        <v>26.691500580070585</v>
      </c>
      <c r="E1028" s="147" t="str">
        <f t="shared" si="46"/>
        <v>DER/SP 31/10/2024</v>
      </c>
      <c r="F1028" s="147">
        <v>32.01</v>
      </c>
      <c r="G1028" s="677">
        <f t="shared" si="45"/>
        <v>32.01</v>
      </c>
    </row>
    <row r="1029" spans="1:7" ht="13.8" x14ac:dyDescent="0.25">
      <c r="A1029" s="601" t="s">
        <v>2243</v>
      </c>
      <c r="B1029" s="602" t="s">
        <v>2244</v>
      </c>
      <c r="C1029" s="601" t="s">
        <v>402</v>
      </c>
      <c r="D1029" s="159">
        <f t="shared" si="47"/>
        <v>3.5521959534864318</v>
      </c>
      <c r="E1029" s="147" t="str">
        <f t="shared" si="46"/>
        <v>DER/SP 31/10/2024</v>
      </c>
      <c r="F1029" s="147">
        <v>4.26</v>
      </c>
      <c r="G1029" s="677">
        <f t="shared" si="45"/>
        <v>4.26</v>
      </c>
    </row>
    <row r="1030" spans="1:7" ht="13.8" x14ac:dyDescent="0.25">
      <c r="A1030" s="601" t="s">
        <v>2245</v>
      </c>
      <c r="B1030" s="602" t="s">
        <v>2246</v>
      </c>
      <c r="C1030" s="601" t="s">
        <v>402</v>
      </c>
      <c r="D1030" s="159">
        <f t="shared" si="47"/>
        <v>17.585871516203959</v>
      </c>
      <c r="E1030" s="147" t="str">
        <f t="shared" si="46"/>
        <v>DER/SP 31/10/2024</v>
      </c>
      <c r="F1030" s="147">
        <v>21.09</v>
      </c>
      <c r="G1030" s="677">
        <f t="shared" si="45"/>
        <v>21.09</v>
      </c>
    </row>
    <row r="1031" spans="1:7" ht="13.8" x14ac:dyDescent="0.25">
      <c r="A1031" s="601" t="s">
        <v>2247</v>
      </c>
      <c r="B1031" s="602" t="s">
        <v>2248</v>
      </c>
      <c r="C1031" s="601" t="s">
        <v>402</v>
      </c>
      <c r="D1031" s="159">
        <f t="shared" si="47"/>
        <v>42.1427191289212</v>
      </c>
      <c r="E1031" s="147" t="str">
        <f t="shared" si="46"/>
        <v>DER/SP 31/10/2024</v>
      </c>
      <c r="F1031" s="147">
        <v>50.54</v>
      </c>
      <c r="G1031" s="677">
        <f t="shared" ref="G1031:G1094" si="48">F1031*(1-$G$3)</f>
        <v>50.54</v>
      </c>
    </row>
    <row r="1032" spans="1:7" ht="13.8" x14ac:dyDescent="0.25">
      <c r="A1032" s="601" t="s">
        <v>2249</v>
      </c>
      <c r="B1032" s="602" t="s">
        <v>2250</v>
      </c>
      <c r="C1032" s="601" t="s">
        <v>402</v>
      </c>
      <c r="D1032" s="159">
        <f t="shared" si="47"/>
        <v>28.809476571116484</v>
      </c>
      <c r="E1032" s="147" t="str">
        <f t="shared" ref="E1032:E1095" si="49">$E$6</f>
        <v>DER/SP 31/10/2024</v>
      </c>
      <c r="F1032" s="147">
        <v>34.549999999999997</v>
      </c>
      <c r="G1032" s="677">
        <f t="shared" si="48"/>
        <v>34.549999999999997</v>
      </c>
    </row>
    <row r="1033" spans="1:7" ht="13.8" x14ac:dyDescent="0.25">
      <c r="A1033" s="601" t="s">
        <v>2251</v>
      </c>
      <c r="B1033" s="602" t="s">
        <v>2252</v>
      </c>
      <c r="C1033" s="601" t="s">
        <v>402</v>
      </c>
      <c r="D1033" s="159">
        <f t="shared" si="47"/>
        <v>7.0710379543579691</v>
      </c>
      <c r="E1033" s="147" t="str">
        <f t="shared" si="49"/>
        <v>DER/SP 31/10/2024</v>
      </c>
      <c r="F1033" s="147">
        <v>8.48</v>
      </c>
      <c r="G1033" s="677">
        <f t="shared" si="48"/>
        <v>8.48</v>
      </c>
    </row>
    <row r="1034" spans="1:7" ht="13.8" x14ac:dyDescent="0.25">
      <c r="A1034" s="601" t="s">
        <v>2253</v>
      </c>
      <c r="B1034" s="602" t="s">
        <v>2254</v>
      </c>
      <c r="C1034" s="601" t="s">
        <v>402</v>
      </c>
      <c r="D1034" s="159">
        <f t="shared" ref="D1034:D1097" si="50">(G1034/(1+0.35))*(1+$D$3)</f>
        <v>23.881430072265594</v>
      </c>
      <c r="E1034" s="147" t="str">
        <f t="shared" si="49"/>
        <v>DER/SP 31/10/2024</v>
      </c>
      <c r="F1034" s="147">
        <v>28.64</v>
      </c>
      <c r="G1034" s="677">
        <f t="shared" si="48"/>
        <v>28.64</v>
      </c>
    </row>
    <row r="1035" spans="1:7" ht="13.8" x14ac:dyDescent="0.25">
      <c r="A1035" s="601" t="s">
        <v>2255</v>
      </c>
      <c r="B1035" s="602" t="s">
        <v>2256</v>
      </c>
      <c r="C1035" s="601" t="s">
        <v>402</v>
      </c>
      <c r="D1035" s="159">
        <f t="shared" si="50"/>
        <v>48.438277684982836</v>
      </c>
      <c r="E1035" s="147" t="str">
        <f t="shared" si="49"/>
        <v>DER/SP 31/10/2024</v>
      </c>
      <c r="F1035" s="147">
        <v>58.09</v>
      </c>
      <c r="G1035" s="677">
        <f t="shared" si="48"/>
        <v>58.09</v>
      </c>
    </row>
    <row r="1036" spans="1:7" ht="13.8" x14ac:dyDescent="0.25">
      <c r="A1036" s="601" t="s">
        <v>2257</v>
      </c>
      <c r="B1036" s="602" t="s">
        <v>2258</v>
      </c>
      <c r="C1036" s="601" t="s">
        <v>402</v>
      </c>
      <c r="D1036" s="159">
        <f t="shared" si="50"/>
        <v>31.986440557685338</v>
      </c>
      <c r="E1036" s="147" t="str">
        <f t="shared" si="49"/>
        <v>DER/SP 31/10/2024</v>
      </c>
      <c r="F1036" s="147">
        <v>38.36</v>
      </c>
      <c r="G1036" s="677">
        <f t="shared" si="48"/>
        <v>38.36</v>
      </c>
    </row>
    <row r="1037" spans="1:7" ht="13.8" x14ac:dyDescent="0.25">
      <c r="A1037" s="601" t="s">
        <v>2259</v>
      </c>
      <c r="B1037" s="602" t="s">
        <v>2260</v>
      </c>
      <c r="C1037" s="601" t="s">
        <v>402</v>
      </c>
      <c r="D1037" s="159">
        <f t="shared" si="50"/>
        <v>12.357639443818998</v>
      </c>
      <c r="E1037" s="147" t="str">
        <f t="shared" si="49"/>
        <v>DER/SP 31/10/2024</v>
      </c>
      <c r="F1037" s="147">
        <v>14.82</v>
      </c>
      <c r="G1037" s="677">
        <f t="shared" si="48"/>
        <v>14.82</v>
      </c>
    </row>
    <row r="1038" spans="1:7" ht="13.8" x14ac:dyDescent="0.25">
      <c r="A1038" s="601" t="s">
        <v>2261</v>
      </c>
      <c r="B1038" s="602" t="s">
        <v>2262</v>
      </c>
      <c r="C1038" s="601" t="s">
        <v>402</v>
      </c>
      <c r="D1038" s="159">
        <f t="shared" si="50"/>
        <v>31.936409628762995</v>
      </c>
      <c r="E1038" s="147" t="str">
        <f t="shared" si="49"/>
        <v>DER/SP 31/10/2024</v>
      </c>
      <c r="F1038" s="147">
        <v>38.299999999999997</v>
      </c>
      <c r="G1038" s="677">
        <f t="shared" si="48"/>
        <v>38.299999999999997</v>
      </c>
    </row>
    <row r="1039" spans="1:7" ht="13.8" x14ac:dyDescent="0.25">
      <c r="A1039" s="601" t="s">
        <v>2263</v>
      </c>
      <c r="B1039" s="602" t="s">
        <v>2264</v>
      </c>
      <c r="C1039" s="601" t="s">
        <v>402</v>
      </c>
      <c r="D1039" s="159">
        <f t="shared" si="50"/>
        <v>56.493257241480237</v>
      </c>
      <c r="E1039" s="147" t="str">
        <f t="shared" si="49"/>
        <v>DER/SP 31/10/2024</v>
      </c>
      <c r="F1039" s="147">
        <v>67.75</v>
      </c>
      <c r="G1039" s="677">
        <f t="shared" si="48"/>
        <v>67.75</v>
      </c>
    </row>
    <row r="1040" spans="1:7" ht="13.8" x14ac:dyDescent="0.25">
      <c r="A1040" s="601" t="s">
        <v>2265</v>
      </c>
      <c r="B1040" s="602" t="s">
        <v>2266</v>
      </c>
      <c r="C1040" s="601" t="s">
        <v>402</v>
      </c>
      <c r="D1040" s="159">
        <f t="shared" si="50"/>
        <v>24.723617375791719</v>
      </c>
      <c r="E1040" s="147" t="str">
        <f t="shared" si="49"/>
        <v>DER/SP 31/10/2024</v>
      </c>
      <c r="F1040" s="147">
        <v>29.65</v>
      </c>
      <c r="G1040" s="677">
        <f t="shared" si="48"/>
        <v>29.65</v>
      </c>
    </row>
    <row r="1041" spans="1:7" ht="13.8" x14ac:dyDescent="0.25">
      <c r="A1041" s="601" t="s">
        <v>2267</v>
      </c>
      <c r="B1041" s="602" t="s">
        <v>2268</v>
      </c>
      <c r="C1041" s="601" t="s">
        <v>402</v>
      </c>
      <c r="D1041" s="159">
        <f t="shared" si="50"/>
        <v>0.26683162091916862</v>
      </c>
      <c r="E1041" s="147" t="str">
        <f t="shared" si="49"/>
        <v>DER/SP 31/10/2024</v>
      </c>
      <c r="F1041" s="147">
        <v>0.32</v>
      </c>
      <c r="G1041" s="677">
        <f t="shared" si="48"/>
        <v>0.32</v>
      </c>
    </row>
    <row r="1042" spans="1:7" ht="13.8" x14ac:dyDescent="0.25">
      <c r="A1042" s="601" t="s">
        <v>2269</v>
      </c>
      <c r="B1042" s="602" t="s">
        <v>2270</v>
      </c>
      <c r="C1042" s="601" t="s">
        <v>402</v>
      </c>
      <c r="D1042" s="159">
        <f t="shared" si="50"/>
        <v>7.4963008501978941</v>
      </c>
      <c r="E1042" s="147" t="str">
        <f t="shared" si="49"/>
        <v>DER/SP 31/10/2024</v>
      </c>
      <c r="F1042" s="147">
        <v>8.99</v>
      </c>
      <c r="G1042" s="677">
        <f t="shared" si="48"/>
        <v>8.99</v>
      </c>
    </row>
    <row r="1043" spans="1:7" ht="13.8" x14ac:dyDescent="0.25">
      <c r="A1043" s="601" t="s">
        <v>2271</v>
      </c>
      <c r="B1043" s="602" t="s">
        <v>2272</v>
      </c>
      <c r="C1043" s="601" t="s">
        <v>402</v>
      </c>
      <c r="D1043" s="159">
        <f t="shared" si="50"/>
        <v>32.061486951068858</v>
      </c>
      <c r="E1043" s="147" t="str">
        <f t="shared" si="49"/>
        <v>DER/SP 31/10/2024</v>
      </c>
      <c r="F1043" s="147">
        <v>38.450000000000003</v>
      </c>
      <c r="G1043" s="677">
        <f t="shared" si="48"/>
        <v>38.450000000000003</v>
      </c>
    </row>
    <row r="1044" spans="1:7" ht="13.8" x14ac:dyDescent="0.25">
      <c r="A1044" s="601" t="s">
        <v>2273</v>
      </c>
      <c r="B1044" s="602" t="s">
        <v>2274</v>
      </c>
      <c r="C1044" s="601" t="s">
        <v>402</v>
      </c>
      <c r="D1044" s="159">
        <f t="shared" si="50"/>
        <v>69.201113187755638</v>
      </c>
      <c r="E1044" s="147" t="str">
        <f t="shared" si="49"/>
        <v>DER/SP 31/10/2024</v>
      </c>
      <c r="F1044" s="147">
        <v>82.99</v>
      </c>
      <c r="G1044" s="677">
        <f t="shared" si="48"/>
        <v>82.99</v>
      </c>
    </row>
    <row r="1045" spans="1:7" ht="13.8" x14ac:dyDescent="0.25">
      <c r="A1045" s="601" t="s">
        <v>2275</v>
      </c>
      <c r="B1045" s="602" t="s">
        <v>2276</v>
      </c>
      <c r="C1045" s="601" t="s">
        <v>402</v>
      </c>
      <c r="D1045" s="159">
        <f t="shared" si="50"/>
        <v>53.566447899523091</v>
      </c>
      <c r="E1045" s="147" t="str">
        <f t="shared" si="49"/>
        <v>DER/SP 31/10/2024</v>
      </c>
      <c r="F1045" s="147">
        <v>64.239999999999995</v>
      </c>
      <c r="G1045" s="677">
        <f t="shared" si="48"/>
        <v>64.239999999999995</v>
      </c>
    </row>
    <row r="1046" spans="1:7" ht="13.8" x14ac:dyDescent="0.25">
      <c r="A1046" s="601" t="s">
        <v>2277</v>
      </c>
      <c r="B1046" s="602" t="s">
        <v>2278</v>
      </c>
      <c r="C1046" s="601" t="s">
        <v>402</v>
      </c>
      <c r="D1046" s="159">
        <f t="shared" si="50"/>
        <v>146.08197396509109</v>
      </c>
      <c r="E1046" s="147" t="str">
        <f t="shared" si="49"/>
        <v>DER/SP 31/10/2024</v>
      </c>
      <c r="F1046" s="147">
        <v>175.19</v>
      </c>
      <c r="G1046" s="677">
        <f t="shared" si="48"/>
        <v>175.19</v>
      </c>
    </row>
    <row r="1047" spans="1:7" ht="13.8" x14ac:dyDescent="0.25">
      <c r="A1047" s="601" t="s">
        <v>2279</v>
      </c>
      <c r="B1047" s="602" t="s">
        <v>2280</v>
      </c>
      <c r="C1047" s="601" t="s">
        <v>402</v>
      </c>
      <c r="D1047" s="159">
        <f t="shared" si="50"/>
        <v>187.54927555356062</v>
      </c>
      <c r="E1047" s="147" t="str">
        <f t="shared" si="49"/>
        <v>DER/SP 31/10/2024</v>
      </c>
      <c r="F1047" s="147">
        <v>224.92</v>
      </c>
      <c r="G1047" s="677">
        <f t="shared" si="48"/>
        <v>224.92</v>
      </c>
    </row>
    <row r="1048" spans="1:7" ht="13.8" x14ac:dyDescent="0.25">
      <c r="A1048" s="601" t="s">
        <v>2281</v>
      </c>
      <c r="B1048" s="602" t="s">
        <v>2282</v>
      </c>
      <c r="C1048" s="601" t="s">
        <v>402</v>
      </c>
      <c r="D1048" s="159">
        <f t="shared" si="50"/>
        <v>70.735395008040854</v>
      </c>
      <c r="E1048" s="147" t="str">
        <f t="shared" si="49"/>
        <v>DER/SP 31/10/2024</v>
      </c>
      <c r="F1048" s="147">
        <v>84.83</v>
      </c>
      <c r="G1048" s="677">
        <f t="shared" si="48"/>
        <v>84.83</v>
      </c>
    </row>
    <row r="1049" spans="1:7" ht="13.8" x14ac:dyDescent="0.25">
      <c r="A1049" s="601" t="s">
        <v>2283</v>
      </c>
      <c r="B1049" s="602" t="s">
        <v>2284</v>
      </c>
      <c r="C1049" s="601" t="s">
        <v>402</v>
      </c>
      <c r="D1049" s="159">
        <f t="shared" si="50"/>
        <v>56.53494968224885</v>
      </c>
      <c r="E1049" s="147" t="str">
        <f t="shared" si="49"/>
        <v>DER/SP 31/10/2024</v>
      </c>
      <c r="F1049" s="147">
        <v>67.8</v>
      </c>
      <c r="G1049" s="677">
        <f t="shared" si="48"/>
        <v>67.8</v>
      </c>
    </row>
    <row r="1050" spans="1:7" ht="13.8" x14ac:dyDescent="0.25">
      <c r="A1050" s="601" t="s">
        <v>2285</v>
      </c>
      <c r="B1050" s="602" t="s">
        <v>2286</v>
      </c>
      <c r="C1050" s="601" t="s">
        <v>402</v>
      </c>
      <c r="D1050" s="159">
        <f t="shared" si="50"/>
        <v>92.957465937715369</v>
      </c>
      <c r="E1050" s="147" t="str">
        <f t="shared" si="49"/>
        <v>DER/SP 31/10/2024</v>
      </c>
      <c r="F1050" s="147">
        <v>111.48</v>
      </c>
      <c r="G1050" s="677">
        <f t="shared" si="48"/>
        <v>111.48</v>
      </c>
    </row>
    <row r="1051" spans="1:7" ht="13.8" x14ac:dyDescent="0.25">
      <c r="A1051" s="601" t="s">
        <v>2287</v>
      </c>
      <c r="B1051" s="602" t="s">
        <v>2288</v>
      </c>
      <c r="C1051" s="601" t="s">
        <v>402</v>
      </c>
      <c r="D1051" s="159">
        <f t="shared" si="50"/>
        <v>134.4164290380312</v>
      </c>
      <c r="E1051" s="147" t="str">
        <f t="shared" si="49"/>
        <v>DER/SP 31/10/2024</v>
      </c>
      <c r="F1051" s="147">
        <v>161.19999999999999</v>
      </c>
      <c r="G1051" s="677">
        <f t="shared" si="48"/>
        <v>161.19999999999999</v>
      </c>
    </row>
    <row r="1052" spans="1:7" ht="13.8" x14ac:dyDescent="0.25">
      <c r="A1052" s="601" t="s">
        <v>2289</v>
      </c>
      <c r="B1052" s="602" t="s">
        <v>2290</v>
      </c>
      <c r="C1052" s="601" t="s">
        <v>402</v>
      </c>
      <c r="D1052" s="159">
        <f t="shared" si="50"/>
        <v>99.503179138388731</v>
      </c>
      <c r="E1052" s="147" t="str">
        <f t="shared" si="49"/>
        <v>DER/SP 31/10/2024</v>
      </c>
      <c r="F1052" s="147">
        <v>119.33</v>
      </c>
      <c r="G1052" s="677">
        <f t="shared" si="48"/>
        <v>119.33</v>
      </c>
    </row>
    <row r="1053" spans="1:7" ht="13.8" x14ac:dyDescent="0.25">
      <c r="A1053" s="601" t="s">
        <v>2291</v>
      </c>
      <c r="B1053" s="602" t="s">
        <v>2292</v>
      </c>
      <c r="C1053" s="601" t="s">
        <v>402</v>
      </c>
      <c r="D1053" s="159">
        <f t="shared" si="50"/>
        <v>112.06928078605084</v>
      </c>
      <c r="E1053" s="147" t="str">
        <f t="shared" si="49"/>
        <v>DER/SP 31/10/2024</v>
      </c>
      <c r="F1053" s="147">
        <v>134.4</v>
      </c>
      <c r="G1053" s="677">
        <f t="shared" si="48"/>
        <v>134.4</v>
      </c>
    </row>
    <row r="1054" spans="1:7" ht="13.8" x14ac:dyDescent="0.25">
      <c r="A1054" s="601" t="s">
        <v>2293</v>
      </c>
      <c r="B1054" s="602" t="s">
        <v>2294</v>
      </c>
      <c r="C1054" s="601" t="s">
        <v>402</v>
      </c>
      <c r="D1054" s="159">
        <f t="shared" si="50"/>
        <v>295.34091191675105</v>
      </c>
      <c r="E1054" s="147" t="str">
        <f t="shared" si="49"/>
        <v>DER/SP 31/10/2024</v>
      </c>
      <c r="F1054" s="147">
        <v>354.19</v>
      </c>
      <c r="G1054" s="677">
        <f t="shared" si="48"/>
        <v>354.19</v>
      </c>
    </row>
    <row r="1055" spans="1:7" ht="13.8" x14ac:dyDescent="0.25">
      <c r="A1055" s="601" t="s">
        <v>2295</v>
      </c>
      <c r="B1055" s="602" t="s">
        <v>2296</v>
      </c>
      <c r="C1055" s="601" t="s">
        <v>402</v>
      </c>
      <c r="D1055" s="159">
        <f t="shared" si="50"/>
        <v>336.79987501706688</v>
      </c>
      <c r="E1055" s="147" t="str">
        <f t="shared" si="49"/>
        <v>DER/SP 31/10/2024</v>
      </c>
      <c r="F1055" s="147">
        <v>403.91</v>
      </c>
      <c r="G1055" s="677">
        <f t="shared" si="48"/>
        <v>403.91</v>
      </c>
    </row>
    <row r="1056" spans="1:7" ht="13.8" x14ac:dyDescent="0.25">
      <c r="A1056" s="601" t="s">
        <v>2297</v>
      </c>
      <c r="B1056" s="602" t="s">
        <v>2298</v>
      </c>
      <c r="C1056" s="601" t="s">
        <v>402</v>
      </c>
      <c r="D1056" s="159">
        <f t="shared" si="50"/>
        <v>80.808288697739485</v>
      </c>
      <c r="E1056" s="147" t="str">
        <f t="shared" si="49"/>
        <v>DER/SP 31/10/2024</v>
      </c>
      <c r="F1056" s="147">
        <v>96.91</v>
      </c>
      <c r="G1056" s="677">
        <f t="shared" si="48"/>
        <v>96.91</v>
      </c>
    </row>
    <row r="1057" spans="1:7" ht="13.8" x14ac:dyDescent="0.25">
      <c r="A1057" s="601" t="s">
        <v>2299</v>
      </c>
      <c r="B1057" s="602" t="s">
        <v>2300</v>
      </c>
      <c r="C1057" s="601" t="s">
        <v>402</v>
      </c>
      <c r="D1057" s="159">
        <f t="shared" si="50"/>
        <v>75.971965568579535</v>
      </c>
      <c r="E1057" s="147" t="str">
        <f t="shared" si="49"/>
        <v>DER/SP 31/10/2024</v>
      </c>
      <c r="F1057" s="147">
        <v>91.11</v>
      </c>
      <c r="G1057" s="677">
        <f t="shared" si="48"/>
        <v>91.11</v>
      </c>
    </row>
    <row r="1058" spans="1:7" ht="13.8" x14ac:dyDescent="0.25">
      <c r="A1058" s="601" t="s">
        <v>2301</v>
      </c>
      <c r="B1058" s="602" t="s">
        <v>2302</v>
      </c>
      <c r="C1058" s="601" t="s">
        <v>402</v>
      </c>
      <c r="D1058" s="159">
        <f t="shared" si="50"/>
        <v>259.06848844805154</v>
      </c>
      <c r="E1058" s="147" t="str">
        <f t="shared" si="49"/>
        <v>DER/SP 31/10/2024</v>
      </c>
      <c r="F1058" s="147">
        <v>310.69</v>
      </c>
      <c r="G1058" s="677">
        <f t="shared" si="48"/>
        <v>310.69</v>
      </c>
    </row>
    <row r="1059" spans="1:7" ht="13.8" x14ac:dyDescent="0.25">
      <c r="A1059" s="601" t="s">
        <v>2303</v>
      </c>
      <c r="B1059" s="602" t="s">
        <v>2304</v>
      </c>
      <c r="C1059" s="601" t="s">
        <v>402</v>
      </c>
      <c r="D1059" s="159">
        <f t="shared" si="50"/>
        <v>300.53579003652112</v>
      </c>
      <c r="E1059" s="147" t="str">
        <f t="shared" si="49"/>
        <v>DER/SP 31/10/2024</v>
      </c>
      <c r="F1059" s="147">
        <v>360.42</v>
      </c>
      <c r="G1059" s="677">
        <f t="shared" si="48"/>
        <v>360.42</v>
      </c>
    </row>
    <row r="1060" spans="1:7" ht="13.8" x14ac:dyDescent="0.25">
      <c r="A1060" s="601" t="s">
        <v>2305</v>
      </c>
      <c r="B1060" s="602" t="s">
        <v>2306</v>
      </c>
      <c r="C1060" s="601" t="s">
        <v>402</v>
      </c>
      <c r="D1060" s="159">
        <f t="shared" si="50"/>
        <v>454.96459064348994</v>
      </c>
      <c r="E1060" s="147" t="str">
        <f t="shared" si="49"/>
        <v>DER/SP 31/10/2024</v>
      </c>
      <c r="F1060" s="147">
        <v>545.62</v>
      </c>
      <c r="G1060" s="677">
        <f t="shared" si="48"/>
        <v>545.62</v>
      </c>
    </row>
    <row r="1061" spans="1:7" ht="13.8" x14ac:dyDescent="0.25">
      <c r="A1061" s="601" t="s">
        <v>2307</v>
      </c>
      <c r="B1061" s="602" t="s">
        <v>2308</v>
      </c>
      <c r="C1061" s="601" t="s">
        <v>402</v>
      </c>
      <c r="D1061" s="159">
        <f t="shared" si="50"/>
        <v>798.48528711245854</v>
      </c>
      <c r="E1061" s="147" t="str">
        <f t="shared" si="49"/>
        <v>DER/SP 31/10/2024</v>
      </c>
      <c r="F1061" s="147">
        <v>957.59</v>
      </c>
      <c r="G1061" s="677">
        <f t="shared" si="48"/>
        <v>957.59</v>
      </c>
    </row>
    <row r="1062" spans="1:7" ht="13.8" x14ac:dyDescent="0.25">
      <c r="A1062" s="601" t="s">
        <v>2309</v>
      </c>
      <c r="B1062" s="602" t="s">
        <v>2310</v>
      </c>
      <c r="C1062" s="601" t="s">
        <v>402</v>
      </c>
      <c r="D1062" s="159">
        <f t="shared" si="50"/>
        <v>1273.7540964102664</v>
      </c>
      <c r="E1062" s="147" t="str">
        <f t="shared" si="49"/>
        <v>DER/SP 31/10/2024</v>
      </c>
      <c r="F1062" s="147">
        <v>1527.56</v>
      </c>
      <c r="G1062" s="677">
        <f t="shared" si="48"/>
        <v>1527.56</v>
      </c>
    </row>
    <row r="1063" spans="1:7" ht="13.8" x14ac:dyDescent="0.25">
      <c r="A1063" s="601" t="s">
        <v>2311</v>
      </c>
      <c r="B1063" s="602" t="s">
        <v>2312</v>
      </c>
      <c r="C1063" s="601" t="s">
        <v>402</v>
      </c>
      <c r="D1063" s="159">
        <f t="shared" si="50"/>
        <v>1315.2213979987359</v>
      </c>
      <c r="E1063" s="147" t="str">
        <f t="shared" si="49"/>
        <v>DER/SP 31/10/2024</v>
      </c>
      <c r="F1063" s="147">
        <v>1577.29</v>
      </c>
      <c r="G1063" s="677">
        <f t="shared" si="48"/>
        <v>1577.29</v>
      </c>
    </row>
    <row r="1064" spans="1:7" ht="13.8" x14ac:dyDescent="0.25">
      <c r="A1064" s="601" t="s">
        <v>2313</v>
      </c>
      <c r="B1064" s="602" t="s">
        <v>2314</v>
      </c>
      <c r="C1064" s="601" t="s">
        <v>402</v>
      </c>
      <c r="D1064" s="159">
        <f t="shared" si="50"/>
        <v>48.446616173136562</v>
      </c>
      <c r="E1064" s="147" t="str">
        <f t="shared" si="49"/>
        <v>DER/SP 31/10/2024</v>
      </c>
      <c r="F1064" s="147">
        <v>58.1</v>
      </c>
      <c r="G1064" s="677">
        <f t="shared" si="48"/>
        <v>58.1</v>
      </c>
    </row>
    <row r="1065" spans="1:7" ht="13.8" x14ac:dyDescent="0.25">
      <c r="A1065" s="601" t="s">
        <v>2315</v>
      </c>
      <c r="B1065" s="602" t="s">
        <v>2316</v>
      </c>
      <c r="C1065" s="601" t="s">
        <v>402</v>
      </c>
      <c r="D1065" s="159">
        <f t="shared" si="50"/>
        <v>15.117679022701648</v>
      </c>
      <c r="E1065" s="147" t="str">
        <f t="shared" si="49"/>
        <v>DER/SP 31/10/2024</v>
      </c>
      <c r="F1065" s="147">
        <v>18.13</v>
      </c>
      <c r="G1065" s="677">
        <f t="shared" si="48"/>
        <v>18.13</v>
      </c>
    </row>
    <row r="1066" spans="1:7" ht="13.8" x14ac:dyDescent="0.25">
      <c r="A1066" s="601" t="s">
        <v>2317</v>
      </c>
      <c r="B1066" s="602" t="s">
        <v>2318</v>
      </c>
      <c r="C1066" s="601" t="s">
        <v>402</v>
      </c>
      <c r="D1066" s="159">
        <f t="shared" si="50"/>
        <v>15.984881790688949</v>
      </c>
      <c r="E1066" s="147" t="str">
        <f t="shared" si="49"/>
        <v>DER/SP 31/10/2024</v>
      </c>
      <c r="F1066" s="147">
        <v>19.170000000000002</v>
      </c>
      <c r="G1066" s="677">
        <f t="shared" si="48"/>
        <v>19.170000000000002</v>
      </c>
    </row>
    <row r="1067" spans="1:7" ht="13.8" x14ac:dyDescent="0.25">
      <c r="A1067" s="601" t="s">
        <v>2319</v>
      </c>
      <c r="B1067" s="602" t="s">
        <v>2320</v>
      </c>
      <c r="C1067" s="601" t="s">
        <v>402</v>
      </c>
      <c r="D1067" s="159">
        <f t="shared" si="50"/>
        <v>57.443844891004773</v>
      </c>
      <c r="E1067" s="147" t="str">
        <f t="shared" si="49"/>
        <v>DER/SP 31/10/2024</v>
      </c>
      <c r="F1067" s="147">
        <v>68.89</v>
      </c>
      <c r="G1067" s="677">
        <f t="shared" si="48"/>
        <v>68.89</v>
      </c>
    </row>
    <row r="1068" spans="1:7" ht="13.8" x14ac:dyDescent="0.25">
      <c r="A1068" s="601" t="s">
        <v>2321</v>
      </c>
      <c r="B1068" s="602" t="s">
        <v>2322</v>
      </c>
      <c r="C1068" s="601" t="s">
        <v>402</v>
      </c>
      <c r="D1068" s="159">
        <f t="shared" si="50"/>
        <v>2.0012371568937648</v>
      </c>
      <c r="E1068" s="147" t="str">
        <f t="shared" si="49"/>
        <v>DER/SP 31/10/2024</v>
      </c>
      <c r="F1068" s="147">
        <v>2.4</v>
      </c>
      <c r="G1068" s="677">
        <f t="shared" si="48"/>
        <v>2.4</v>
      </c>
    </row>
    <row r="1069" spans="1:7" ht="13.8" x14ac:dyDescent="0.25">
      <c r="A1069" s="601" t="s">
        <v>2323</v>
      </c>
      <c r="B1069" s="602" t="s">
        <v>2324</v>
      </c>
      <c r="C1069" s="601" t="s">
        <v>402</v>
      </c>
      <c r="D1069" s="159">
        <f t="shared" si="50"/>
        <v>4.3360138399364905</v>
      </c>
      <c r="E1069" s="147" t="str">
        <f t="shared" si="49"/>
        <v>DER/SP 31/10/2024</v>
      </c>
      <c r="F1069" s="147">
        <v>5.2</v>
      </c>
      <c r="G1069" s="677">
        <f t="shared" si="48"/>
        <v>5.2</v>
      </c>
    </row>
    <row r="1070" spans="1:7" ht="13.8" x14ac:dyDescent="0.25">
      <c r="A1070" s="601" t="s">
        <v>2325</v>
      </c>
      <c r="B1070" s="602" t="s">
        <v>2326</v>
      </c>
      <c r="C1070" s="601" t="s">
        <v>402</v>
      </c>
      <c r="D1070" s="159">
        <f t="shared" si="50"/>
        <v>4.3360138399364905</v>
      </c>
      <c r="E1070" s="147" t="str">
        <f t="shared" si="49"/>
        <v>DER/SP 31/10/2024</v>
      </c>
      <c r="F1070" s="147">
        <v>5.2</v>
      </c>
      <c r="G1070" s="677">
        <f t="shared" si="48"/>
        <v>5.2</v>
      </c>
    </row>
    <row r="1071" spans="1:7" ht="13.8" x14ac:dyDescent="0.25">
      <c r="A1071" s="601" t="s">
        <v>2327</v>
      </c>
      <c r="B1071" s="602" t="s">
        <v>2328</v>
      </c>
      <c r="C1071" s="601" t="s">
        <v>402</v>
      </c>
      <c r="D1071" s="159">
        <f t="shared" si="50"/>
        <v>4.3360138399364905</v>
      </c>
      <c r="E1071" s="147" t="str">
        <f t="shared" si="49"/>
        <v>DER/SP 31/10/2024</v>
      </c>
      <c r="F1071" s="147">
        <v>5.2</v>
      </c>
      <c r="G1071" s="677">
        <f t="shared" si="48"/>
        <v>5.2</v>
      </c>
    </row>
    <row r="1072" spans="1:7" ht="13.8" x14ac:dyDescent="0.25">
      <c r="A1072" s="601" t="s">
        <v>2329</v>
      </c>
      <c r="B1072" s="602" t="s">
        <v>2330</v>
      </c>
      <c r="C1072" s="601" t="s">
        <v>402</v>
      </c>
      <c r="D1072" s="159">
        <f t="shared" si="50"/>
        <v>78.290065275314817</v>
      </c>
      <c r="E1072" s="147" t="str">
        <f t="shared" si="49"/>
        <v>DER/SP 31/10/2024</v>
      </c>
      <c r="F1072" s="147">
        <v>93.89</v>
      </c>
      <c r="G1072" s="677">
        <f t="shared" si="48"/>
        <v>93.89</v>
      </c>
    </row>
    <row r="1073" spans="1:7" ht="13.8" x14ac:dyDescent="0.25">
      <c r="A1073" s="601" t="s">
        <v>2331</v>
      </c>
      <c r="B1073" s="602" t="s">
        <v>2332</v>
      </c>
      <c r="C1073" s="601" t="s">
        <v>402</v>
      </c>
      <c r="D1073" s="159">
        <f t="shared" si="50"/>
        <v>88.521390239934192</v>
      </c>
      <c r="E1073" s="147" t="str">
        <f t="shared" si="49"/>
        <v>DER/SP 31/10/2024</v>
      </c>
      <c r="F1073" s="147">
        <v>106.16</v>
      </c>
      <c r="G1073" s="677">
        <f t="shared" si="48"/>
        <v>106.16</v>
      </c>
    </row>
    <row r="1074" spans="1:7" ht="13.8" x14ac:dyDescent="0.25">
      <c r="A1074" s="601" t="s">
        <v>2333</v>
      </c>
      <c r="B1074" s="602" t="s">
        <v>2334</v>
      </c>
      <c r="C1074" s="601" t="s">
        <v>402</v>
      </c>
      <c r="D1074" s="159">
        <f t="shared" si="50"/>
        <v>213.04837232764868</v>
      </c>
      <c r="E1074" s="147" t="str">
        <f t="shared" si="49"/>
        <v>DER/SP 31/10/2024</v>
      </c>
      <c r="F1074" s="147">
        <v>255.5</v>
      </c>
      <c r="G1074" s="677">
        <f t="shared" si="48"/>
        <v>255.5</v>
      </c>
    </row>
    <row r="1075" spans="1:7" ht="13.8" x14ac:dyDescent="0.25">
      <c r="A1075" s="601" t="s">
        <v>2335</v>
      </c>
      <c r="B1075" s="602" t="s">
        <v>2336</v>
      </c>
      <c r="C1075" s="601" t="s">
        <v>402</v>
      </c>
      <c r="D1075" s="159">
        <f t="shared" si="50"/>
        <v>248.25346931267154</v>
      </c>
      <c r="E1075" s="147" t="str">
        <f t="shared" si="49"/>
        <v>DER/SP 31/10/2024</v>
      </c>
      <c r="F1075" s="147">
        <v>297.72000000000003</v>
      </c>
      <c r="G1075" s="677">
        <f t="shared" si="48"/>
        <v>297.72000000000003</v>
      </c>
    </row>
    <row r="1076" spans="1:7" ht="13.8" x14ac:dyDescent="0.25">
      <c r="A1076" s="601" t="s">
        <v>2337</v>
      </c>
      <c r="B1076" s="602" t="s">
        <v>2338</v>
      </c>
      <c r="C1076" s="601" t="s">
        <v>293</v>
      </c>
      <c r="D1076" s="159">
        <f t="shared" si="50"/>
        <v>4.6695533660854514</v>
      </c>
      <c r="E1076" s="147" t="str">
        <f t="shared" si="49"/>
        <v>DER/SP 31/10/2024</v>
      </c>
      <c r="F1076" s="147">
        <v>5.6</v>
      </c>
      <c r="G1076" s="677">
        <f t="shared" si="48"/>
        <v>5.6</v>
      </c>
    </row>
    <row r="1077" spans="1:7" ht="13.8" x14ac:dyDescent="0.25">
      <c r="A1077" s="601" t="s">
        <v>2339</v>
      </c>
      <c r="B1077" s="602" t="s">
        <v>2340</v>
      </c>
      <c r="C1077" s="601" t="s">
        <v>402</v>
      </c>
      <c r="D1077" s="159">
        <f t="shared" si="50"/>
        <v>82.417616911408217</v>
      </c>
      <c r="E1077" s="147" t="str">
        <f t="shared" si="49"/>
        <v>DER/SP 31/10/2024</v>
      </c>
      <c r="F1077" s="147">
        <v>98.84</v>
      </c>
      <c r="G1077" s="677">
        <f t="shared" si="48"/>
        <v>98.84</v>
      </c>
    </row>
    <row r="1078" spans="1:7" ht="13.8" x14ac:dyDescent="0.25">
      <c r="A1078" s="601" t="s">
        <v>2341</v>
      </c>
      <c r="B1078" s="602" t="s">
        <v>2342</v>
      </c>
      <c r="C1078" s="601" t="s">
        <v>402</v>
      </c>
      <c r="D1078" s="159">
        <f t="shared" si="50"/>
        <v>97.009971180425254</v>
      </c>
      <c r="E1078" s="147" t="str">
        <f t="shared" si="49"/>
        <v>DER/SP 31/10/2024</v>
      </c>
      <c r="F1078" s="147">
        <v>116.34</v>
      </c>
      <c r="G1078" s="677">
        <f t="shared" si="48"/>
        <v>116.34</v>
      </c>
    </row>
    <row r="1079" spans="1:7" ht="13.8" x14ac:dyDescent="0.25">
      <c r="A1079" s="601" t="s">
        <v>2343</v>
      </c>
      <c r="B1079" s="602" t="s">
        <v>2344</v>
      </c>
      <c r="C1079" s="601" t="s">
        <v>402</v>
      </c>
      <c r="D1079" s="159">
        <f t="shared" si="50"/>
        <v>227.58235717958968</v>
      </c>
      <c r="E1079" s="147" t="str">
        <f t="shared" si="49"/>
        <v>DER/SP 31/10/2024</v>
      </c>
      <c r="F1079" s="147">
        <v>272.93</v>
      </c>
      <c r="G1079" s="677">
        <f t="shared" si="48"/>
        <v>272.93</v>
      </c>
    </row>
    <row r="1080" spans="1:7" ht="13.8" x14ac:dyDescent="0.25">
      <c r="A1080" s="601" t="s">
        <v>2345</v>
      </c>
      <c r="B1080" s="602" t="s">
        <v>2346</v>
      </c>
      <c r="C1080" s="601" t="s">
        <v>402</v>
      </c>
      <c r="D1080" s="159">
        <f t="shared" si="50"/>
        <v>262.78745416461243</v>
      </c>
      <c r="E1080" s="147" t="str">
        <f t="shared" si="49"/>
        <v>DER/SP 31/10/2024</v>
      </c>
      <c r="F1080" s="147">
        <v>315.14999999999998</v>
      </c>
      <c r="G1080" s="677">
        <f t="shared" si="48"/>
        <v>315.14999999999998</v>
      </c>
    </row>
    <row r="1081" spans="1:7" ht="13.8" x14ac:dyDescent="0.25">
      <c r="A1081" s="601" t="s">
        <v>2347</v>
      </c>
      <c r="B1081" s="602" t="s">
        <v>2348</v>
      </c>
      <c r="C1081" s="601" t="s">
        <v>293</v>
      </c>
      <c r="D1081" s="159">
        <f t="shared" si="50"/>
        <v>4.9363849870046188</v>
      </c>
      <c r="E1081" s="147" t="str">
        <f t="shared" si="49"/>
        <v>DER/SP 31/10/2024</v>
      </c>
      <c r="F1081" s="147">
        <v>5.92</v>
      </c>
      <c r="G1081" s="677">
        <f t="shared" si="48"/>
        <v>5.92</v>
      </c>
    </row>
    <row r="1082" spans="1:7" ht="13.8" x14ac:dyDescent="0.25">
      <c r="A1082" s="601" t="s">
        <v>2349</v>
      </c>
      <c r="B1082" s="602" t="s">
        <v>2350</v>
      </c>
      <c r="C1082" s="601" t="s">
        <v>402</v>
      </c>
      <c r="D1082" s="159">
        <f t="shared" si="50"/>
        <v>75.530025696432162</v>
      </c>
      <c r="E1082" s="147" t="str">
        <f t="shared" si="49"/>
        <v>DER/SP 31/10/2024</v>
      </c>
      <c r="F1082" s="147">
        <v>90.58</v>
      </c>
      <c r="G1082" s="677">
        <f t="shared" si="48"/>
        <v>90.58</v>
      </c>
    </row>
    <row r="1083" spans="1:7" ht="13.8" x14ac:dyDescent="0.25">
      <c r="A1083" s="601" t="s">
        <v>2351</v>
      </c>
      <c r="B1083" s="602" t="s">
        <v>2352</v>
      </c>
      <c r="C1083" s="601" t="s">
        <v>402</v>
      </c>
      <c r="D1083" s="159">
        <f t="shared" si="50"/>
        <v>78.598589337002622</v>
      </c>
      <c r="E1083" s="147" t="str">
        <f t="shared" si="49"/>
        <v>DER/SP 31/10/2024</v>
      </c>
      <c r="F1083" s="147">
        <v>94.26</v>
      </c>
      <c r="G1083" s="677">
        <f t="shared" si="48"/>
        <v>94.26</v>
      </c>
    </row>
    <row r="1084" spans="1:7" ht="13.8" x14ac:dyDescent="0.25">
      <c r="A1084" s="601" t="s">
        <v>2353</v>
      </c>
      <c r="B1084" s="602" t="s">
        <v>2354</v>
      </c>
      <c r="C1084" s="601" t="s">
        <v>402</v>
      </c>
      <c r="D1084" s="159">
        <f t="shared" si="50"/>
        <v>197.62216924325926</v>
      </c>
      <c r="E1084" s="147" t="str">
        <f t="shared" si="49"/>
        <v>DER/SP 31/10/2024</v>
      </c>
      <c r="F1084" s="147">
        <v>237</v>
      </c>
      <c r="G1084" s="677">
        <f t="shared" si="48"/>
        <v>237</v>
      </c>
    </row>
    <row r="1085" spans="1:7" ht="13.8" x14ac:dyDescent="0.25">
      <c r="A1085" s="601" t="s">
        <v>2355</v>
      </c>
      <c r="B1085" s="602" t="s">
        <v>2356</v>
      </c>
      <c r="C1085" s="601" t="s">
        <v>402</v>
      </c>
      <c r="D1085" s="159">
        <f t="shared" si="50"/>
        <v>232.8272662282821</v>
      </c>
      <c r="E1085" s="147" t="str">
        <f t="shared" si="49"/>
        <v>DER/SP 31/10/2024</v>
      </c>
      <c r="F1085" s="147">
        <v>279.22000000000003</v>
      </c>
      <c r="G1085" s="677">
        <f t="shared" si="48"/>
        <v>279.22000000000003</v>
      </c>
    </row>
    <row r="1086" spans="1:7" ht="13.8" x14ac:dyDescent="0.25">
      <c r="A1086" s="601" t="s">
        <v>2357</v>
      </c>
      <c r="B1086" s="602" t="s">
        <v>2358</v>
      </c>
      <c r="C1086" s="601" t="s">
        <v>293</v>
      </c>
      <c r="D1086" s="159">
        <f t="shared" si="50"/>
        <v>4.3777062807051106</v>
      </c>
      <c r="E1086" s="147" t="str">
        <f t="shared" si="49"/>
        <v>DER/SP 31/10/2024</v>
      </c>
      <c r="F1086" s="147">
        <v>5.25</v>
      </c>
      <c r="G1086" s="677">
        <f t="shared" si="48"/>
        <v>5.25</v>
      </c>
    </row>
    <row r="1087" spans="1:7" ht="13.8" x14ac:dyDescent="0.25">
      <c r="A1087" s="601" t="s">
        <v>2359</v>
      </c>
      <c r="B1087" s="602" t="s">
        <v>2360</v>
      </c>
      <c r="C1087" s="601" t="s">
        <v>402</v>
      </c>
      <c r="D1087" s="159">
        <f t="shared" si="50"/>
        <v>79.490807569451079</v>
      </c>
      <c r="E1087" s="147" t="str">
        <f t="shared" si="49"/>
        <v>DER/SP 31/10/2024</v>
      </c>
      <c r="F1087" s="147">
        <v>95.33</v>
      </c>
      <c r="G1087" s="677">
        <f t="shared" si="48"/>
        <v>95.33</v>
      </c>
    </row>
    <row r="1088" spans="1:7" ht="13.8" x14ac:dyDescent="0.25">
      <c r="A1088" s="601" t="s">
        <v>2361</v>
      </c>
      <c r="B1088" s="602" t="s">
        <v>2362</v>
      </c>
      <c r="C1088" s="601" t="s">
        <v>402</v>
      </c>
      <c r="D1088" s="159">
        <f t="shared" si="50"/>
        <v>86.32002936735104</v>
      </c>
      <c r="E1088" s="147" t="str">
        <f t="shared" si="49"/>
        <v>DER/SP 31/10/2024</v>
      </c>
      <c r="F1088" s="147">
        <v>103.52</v>
      </c>
      <c r="G1088" s="677">
        <f t="shared" si="48"/>
        <v>103.52</v>
      </c>
    </row>
    <row r="1089" spans="1:7" ht="13.8" x14ac:dyDescent="0.25">
      <c r="A1089" s="601" t="s">
        <v>2363</v>
      </c>
      <c r="B1089" s="602" t="s">
        <v>2364</v>
      </c>
      <c r="C1089" s="601" t="s">
        <v>402</v>
      </c>
      <c r="D1089" s="159">
        <f t="shared" si="50"/>
        <v>249.92950543157005</v>
      </c>
      <c r="E1089" s="147" t="str">
        <f t="shared" si="49"/>
        <v>DER/SP 31/10/2024</v>
      </c>
      <c r="F1089" s="147">
        <v>299.73</v>
      </c>
      <c r="G1089" s="677">
        <f t="shared" si="48"/>
        <v>299.73</v>
      </c>
    </row>
    <row r="1090" spans="1:7" ht="13.8" x14ac:dyDescent="0.25">
      <c r="A1090" s="601" t="s">
        <v>2365</v>
      </c>
      <c r="B1090" s="602" t="s">
        <v>2366</v>
      </c>
      <c r="C1090" s="601" t="s">
        <v>402</v>
      </c>
      <c r="D1090" s="159">
        <f t="shared" si="50"/>
        <v>285.13460241659283</v>
      </c>
      <c r="E1090" s="147" t="str">
        <f t="shared" si="49"/>
        <v>DER/SP 31/10/2024</v>
      </c>
      <c r="F1090" s="147">
        <v>341.95</v>
      </c>
      <c r="G1090" s="677">
        <f t="shared" si="48"/>
        <v>341.95</v>
      </c>
    </row>
    <row r="1091" spans="1:7" ht="13.8" x14ac:dyDescent="0.25">
      <c r="A1091" s="601" t="s">
        <v>2367</v>
      </c>
      <c r="B1091" s="602" t="s">
        <v>2368</v>
      </c>
      <c r="C1091" s="601" t="s">
        <v>293</v>
      </c>
      <c r="D1091" s="159">
        <f t="shared" si="50"/>
        <v>5.3616478828445446</v>
      </c>
      <c r="E1091" s="147" t="str">
        <f t="shared" si="49"/>
        <v>DER/SP 31/10/2024</v>
      </c>
      <c r="F1091" s="147">
        <v>6.43</v>
      </c>
      <c r="G1091" s="677">
        <f t="shared" si="48"/>
        <v>6.43</v>
      </c>
    </row>
    <row r="1092" spans="1:7" ht="13.8" x14ac:dyDescent="0.25">
      <c r="A1092" s="601" t="s">
        <v>2369</v>
      </c>
      <c r="B1092" s="602" t="s">
        <v>2370</v>
      </c>
      <c r="C1092" s="601" t="s">
        <v>402</v>
      </c>
      <c r="D1092" s="159">
        <f t="shared" si="50"/>
        <v>56.284795037637139</v>
      </c>
      <c r="E1092" s="147" t="str">
        <f t="shared" si="49"/>
        <v>DER/SP 31/10/2024</v>
      </c>
      <c r="F1092" s="147">
        <v>67.5</v>
      </c>
      <c r="G1092" s="677">
        <f t="shared" si="48"/>
        <v>67.5</v>
      </c>
    </row>
    <row r="1093" spans="1:7" ht="13.8" x14ac:dyDescent="0.25">
      <c r="A1093" s="601" t="s">
        <v>2371</v>
      </c>
      <c r="B1093" s="602" t="s">
        <v>2372</v>
      </c>
      <c r="C1093" s="601" t="s">
        <v>402</v>
      </c>
      <c r="D1093" s="159">
        <f t="shared" si="50"/>
        <v>41.092069621551964</v>
      </c>
      <c r="E1093" s="147" t="str">
        <f t="shared" si="49"/>
        <v>DER/SP 31/10/2024</v>
      </c>
      <c r="F1093" s="147">
        <v>49.28</v>
      </c>
      <c r="G1093" s="677">
        <f t="shared" si="48"/>
        <v>49.28</v>
      </c>
    </row>
    <row r="1094" spans="1:7" ht="13.8" x14ac:dyDescent="0.25">
      <c r="A1094" s="601" t="s">
        <v>2373</v>
      </c>
      <c r="B1094" s="602" t="s">
        <v>2374</v>
      </c>
      <c r="C1094" s="601" t="s">
        <v>402</v>
      </c>
      <c r="D1094" s="159">
        <f t="shared" si="50"/>
        <v>204.69320719761723</v>
      </c>
      <c r="E1094" s="147" t="str">
        <f t="shared" si="49"/>
        <v>DER/SP 31/10/2024</v>
      </c>
      <c r="F1094" s="147">
        <v>245.48</v>
      </c>
      <c r="G1094" s="677">
        <f t="shared" si="48"/>
        <v>245.48</v>
      </c>
    </row>
    <row r="1095" spans="1:7" ht="13.8" x14ac:dyDescent="0.25">
      <c r="A1095" s="601" t="s">
        <v>2375</v>
      </c>
      <c r="B1095" s="602" t="s">
        <v>2376</v>
      </c>
      <c r="C1095" s="601" t="s">
        <v>402</v>
      </c>
      <c r="D1095" s="159">
        <f t="shared" si="50"/>
        <v>239.89830418264003</v>
      </c>
      <c r="E1095" s="147" t="str">
        <f t="shared" si="49"/>
        <v>DER/SP 31/10/2024</v>
      </c>
      <c r="F1095" s="147">
        <v>287.7</v>
      </c>
      <c r="G1095" s="677">
        <f t="shared" ref="G1095:G1158" si="51">F1095*(1-$G$3)</f>
        <v>287.7</v>
      </c>
    </row>
    <row r="1096" spans="1:7" ht="13.8" x14ac:dyDescent="0.25">
      <c r="A1096" s="601" t="s">
        <v>2377</v>
      </c>
      <c r="B1096" s="602" t="s">
        <v>2378</v>
      </c>
      <c r="C1096" s="601" t="s">
        <v>293</v>
      </c>
      <c r="D1096" s="159">
        <f t="shared" si="50"/>
        <v>4.5111220911646948</v>
      </c>
      <c r="E1096" s="147" t="str">
        <f t="shared" ref="E1096:E1159" si="52">$E$6</f>
        <v>DER/SP 31/10/2024</v>
      </c>
      <c r="F1096" s="147">
        <v>5.41</v>
      </c>
      <c r="G1096" s="677">
        <f t="shared" si="51"/>
        <v>5.41</v>
      </c>
    </row>
    <row r="1097" spans="1:7" ht="13.8" x14ac:dyDescent="0.25">
      <c r="A1097" s="601" t="s">
        <v>2379</v>
      </c>
      <c r="B1097" s="602" t="s">
        <v>2380</v>
      </c>
      <c r="C1097" s="601" t="s">
        <v>402</v>
      </c>
      <c r="D1097" s="159">
        <f t="shared" si="50"/>
        <v>134.18295136972691</v>
      </c>
      <c r="E1097" s="147" t="str">
        <f t="shared" si="52"/>
        <v>DER/SP 31/10/2024</v>
      </c>
      <c r="F1097" s="147">
        <v>160.91999999999999</v>
      </c>
      <c r="G1097" s="677">
        <f t="shared" si="51"/>
        <v>160.91999999999999</v>
      </c>
    </row>
    <row r="1098" spans="1:7" ht="13.8" x14ac:dyDescent="0.25">
      <c r="A1098" s="601" t="s">
        <v>2381</v>
      </c>
      <c r="B1098" s="602" t="s">
        <v>2382</v>
      </c>
      <c r="C1098" s="601" t="s">
        <v>402</v>
      </c>
      <c r="D1098" s="159">
        <f t="shared" ref="D1098:D1161" si="53">(G1098/(1+0.35))*(1+$D$3)</f>
        <v>159.95721825288788</v>
      </c>
      <c r="E1098" s="147" t="str">
        <f t="shared" si="52"/>
        <v>DER/SP 31/10/2024</v>
      </c>
      <c r="F1098" s="147">
        <v>191.83</v>
      </c>
      <c r="G1098" s="677">
        <f t="shared" si="51"/>
        <v>191.83</v>
      </c>
    </row>
    <row r="1099" spans="1:7" ht="13.8" x14ac:dyDescent="0.25">
      <c r="A1099" s="601" t="s">
        <v>2383</v>
      </c>
      <c r="B1099" s="602" t="s">
        <v>2384</v>
      </c>
      <c r="C1099" s="601" t="s">
        <v>402</v>
      </c>
      <c r="D1099" s="159">
        <f t="shared" si="53"/>
        <v>440.73079136508306</v>
      </c>
      <c r="E1099" s="147" t="str">
        <f t="shared" si="52"/>
        <v>DER/SP 31/10/2024</v>
      </c>
      <c r="F1099" s="147">
        <v>528.54999999999995</v>
      </c>
      <c r="G1099" s="677">
        <f t="shared" si="51"/>
        <v>528.54999999999995</v>
      </c>
    </row>
    <row r="1100" spans="1:7" ht="13.8" x14ac:dyDescent="0.25">
      <c r="A1100" s="601" t="s">
        <v>2385</v>
      </c>
      <c r="B1100" s="602" t="s">
        <v>2386</v>
      </c>
      <c r="C1100" s="601" t="s">
        <v>402</v>
      </c>
      <c r="D1100" s="159">
        <f t="shared" si="53"/>
        <v>486.34232156595345</v>
      </c>
      <c r="E1100" s="147" t="str">
        <f t="shared" si="52"/>
        <v>DER/SP 31/10/2024</v>
      </c>
      <c r="F1100" s="147">
        <v>583.25</v>
      </c>
      <c r="G1100" s="677">
        <f t="shared" si="51"/>
        <v>583.25</v>
      </c>
    </row>
    <row r="1101" spans="1:7" ht="13.8" x14ac:dyDescent="0.25">
      <c r="A1101" s="601" t="s">
        <v>2387</v>
      </c>
      <c r="B1101" s="602" t="s">
        <v>2388</v>
      </c>
      <c r="C1101" s="601" t="s">
        <v>293</v>
      </c>
      <c r="D1101" s="159">
        <f t="shared" si="53"/>
        <v>9.1473215046352507</v>
      </c>
      <c r="E1101" s="147" t="str">
        <f t="shared" si="52"/>
        <v>DER/SP 31/10/2024</v>
      </c>
      <c r="F1101" s="147">
        <v>10.97</v>
      </c>
      <c r="G1101" s="677">
        <f t="shared" si="51"/>
        <v>10.97</v>
      </c>
    </row>
    <row r="1102" spans="1:7" ht="13.8" x14ac:dyDescent="0.25">
      <c r="A1102" s="601" t="s">
        <v>2389</v>
      </c>
      <c r="B1102" s="602" t="s">
        <v>2390</v>
      </c>
      <c r="C1102" s="601" t="s">
        <v>402</v>
      </c>
      <c r="D1102" s="159">
        <f t="shared" si="53"/>
        <v>100.93739910082925</v>
      </c>
      <c r="E1102" s="147" t="str">
        <f t="shared" si="52"/>
        <v>DER/SP 31/10/2024</v>
      </c>
      <c r="F1102" s="147">
        <v>121.05</v>
      </c>
      <c r="G1102" s="677">
        <f t="shared" si="51"/>
        <v>121.05</v>
      </c>
    </row>
    <row r="1103" spans="1:7" ht="13.8" x14ac:dyDescent="0.25">
      <c r="A1103" s="601" t="s">
        <v>2391</v>
      </c>
      <c r="B1103" s="602" t="s">
        <v>2392</v>
      </c>
      <c r="C1103" s="601" t="s">
        <v>402</v>
      </c>
      <c r="D1103" s="159">
        <f t="shared" si="53"/>
        <v>128.12920897012327</v>
      </c>
      <c r="E1103" s="147" t="str">
        <f t="shared" si="52"/>
        <v>DER/SP 31/10/2024</v>
      </c>
      <c r="F1103" s="147">
        <v>153.66</v>
      </c>
      <c r="G1103" s="677">
        <f t="shared" si="51"/>
        <v>153.66</v>
      </c>
    </row>
    <row r="1104" spans="1:7" ht="13.8" x14ac:dyDescent="0.25">
      <c r="A1104" s="601" t="s">
        <v>2393</v>
      </c>
      <c r="B1104" s="602" t="s">
        <v>2394</v>
      </c>
      <c r="C1104" s="601" t="s">
        <v>402</v>
      </c>
      <c r="D1104" s="159">
        <f t="shared" si="53"/>
        <v>312.39312019111662</v>
      </c>
      <c r="E1104" s="147" t="str">
        <f t="shared" si="52"/>
        <v>DER/SP 31/10/2024</v>
      </c>
      <c r="F1104" s="147">
        <v>374.64</v>
      </c>
      <c r="G1104" s="677">
        <f t="shared" si="51"/>
        <v>374.64</v>
      </c>
    </row>
    <row r="1105" spans="1:7" ht="13.8" x14ac:dyDescent="0.25">
      <c r="A1105" s="601" t="s">
        <v>2395</v>
      </c>
      <c r="B1105" s="602" t="s">
        <v>2396</v>
      </c>
      <c r="C1105" s="601" t="s">
        <v>402</v>
      </c>
      <c r="D1105" s="159">
        <f t="shared" si="53"/>
        <v>347.59821717613949</v>
      </c>
      <c r="E1105" s="147" t="str">
        <f t="shared" si="52"/>
        <v>DER/SP 31/10/2024</v>
      </c>
      <c r="F1105" s="147">
        <v>416.86</v>
      </c>
      <c r="G1105" s="677">
        <f t="shared" si="51"/>
        <v>416.86</v>
      </c>
    </row>
    <row r="1106" spans="1:7" ht="13.8" x14ac:dyDescent="0.25">
      <c r="A1106" s="601" t="s">
        <v>2397</v>
      </c>
      <c r="B1106" s="602" t="s">
        <v>2398</v>
      </c>
      <c r="C1106" s="601" t="s">
        <v>293</v>
      </c>
      <c r="D1106" s="159">
        <f t="shared" si="53"/>
        <v>6.5373747125196315</v>
      </c>
      <c r="E1106" s="147" t="str">
        <f t="shared" si="52"/>
        <v>DER/SP 31/10/2024</v>
      </c>
      <c r="F1106" s="147">
        <v>7.84</v>
      </c>
      <c r="G1106" s="677">
        <f t="shared" si="51"/>
        <v>7.84</v>
      </c>
    </row>
    <row r="1107" spans="1:7" ht="13.8" x14ac:dyDescent="0.25">
      <c r="A1107" s="601" t="s">
        <v>2399</v>
      </c>
      <c r="B1107" s="602" t="s">
        <v>2400</v>
      </c>
      <c r="C1107" s="601" t="s">
        <v>402</v>
      </c>
      <c r="D1107" s="159">
        <f t="shared" si="53"/>
        <v>105.68199886029822</v>
      </c>
      <c r="E1107" s="147" t="str">
        <f t="shared" si="52"/>
        <v>DER/SP 31/10/2024</v>
      </c>
      <c r="F1107" s="147">
        <v>126.74</v>
      </c>
      <c r="G1107" s="677">
        <f t="shared" si="51"/>
        <v>126.74</v>
      </c>
    </row>
    <row r="1108" spans="1:7" ht="13.8" x14ac:dyDescent="0.25">
      <c r="A1108" s="601" t="s">
        <v>2401</v>
      </c>
      <c r="B1108" s="602" t="s">
        <v>2402</v>
      </c>
      <c r="C1108" s="601" t="s">
        <v>402</v>
      </c>
      <c r="D1108" s="159">
        <f t="shared" si="53"/>
        <v>137.3682538444495</v>
      </c>
      <c r="E1108" s="147" t="str">
        <f t="shared" si="52"/>
        <v>DER/SP 31/10/2024</v>
      </c>
      <c r="F1108" s="147">
        <v>164.74</v>
      </c>
      <c r="G1108" s="677">
        <f t="shared" si="51"/>
        <v>164.74</v>
      </c>
    </row>
    <row r="1109" spans="1:7" ht="13.8" x14ac:dyDescent="0.25">
      <c r="A1109" s="601" t="s">
        <v>2403</v>
      </c>
      <c r="B1109" s="602" t="s">
        <v>2404</v>
      </c>
      <c r="C1109" s="601" t="s">
        <v>402</v>
      </c>
      <c r="D1109" s="159">
        <f t="shared" si="53"/>
        <v>327.11889027059334</v>
      </c>
      <c r="E1109" s="147" t="str">
        <f t="shared" si="52"/>
        <v>DER/SP 31/10/2024</v>
      </c>
      <c r="F1109" s="147">
        <v>392.3</v>
      </c>
      <c r="G1109" s="677">
        <f t="shared" si="51"/>
        <v>392.3</v>
      </c>
    </row>
    <row r="1110" spans="1:7" ht="13.8" x14ac:dyDescent="0.25">
      <c r="A1110" s="601" t="s">
        <v>2405</v>
      </c>
      <c r="B1110" s="602" t="s">
        <v>2406</v>
      </c>
      <c r="C1110" s="601" t="s">
        <v>402</v>
      </c>
      <c r="D1110" s="159">
        <f t="shared" si="53"/>
        <v>362.32398725561609</v>
      </c>
      <c r="E1110" s="147" t="str">
        <f t="shared" si="52"/>
        <v>DER/SP 31/10/2024</v>
      </c>
      <c r="F1110" s="147">
        <v>434.52</v>
      </c>
      <c r="G1110" s="677">
        <f t="shared" si="51"/>
        <v>434.52</v>
      </c>
    </row>
    <row r="1111" spans="1:7" ht="13.8" x14ac:dyDescent="0.25">
      <c r="A1111" s="601" t="s">
        <v>2407</v>
      </c>
      <c r="B1111" s="602" t="s">
        <v>2408</v>
      </c>
      <c r="C1111" s="601" t="s">
        <v>293</v>
      </c>
      <c r="D1111" s="159">
        <f t="shared" si="53"/>
        <v>6.8125448215925237</v>
      </c>
      <c r="E1111" s="147" t="str">
        <f t="shared" si="52"/>
        <v>DER/SP 31/10/2024</v>
      </c>
      <c r="F1111" s="147">
        <v>8.17</v>
      </c>
      <c r="G1111" s="677">
        <f t="shared" si="51"/>
        <v>8.17</v>
      </c>
    </row>
    <row r="1112" spans="1:7" ht="13.8" x14ac:dyDescent="0.25">
      <c r="A1112" s="601" t="s">
        <v>2409</v>
      </c>
      <c r="B1112" s="602" t="s">
        <v>2410</v>
      </c>
      <c r="C1112" s="601" t="s">
        <v>402</v>
      </c>
      <c r="D1112" s="159">
        <f t="shared" si="53"/>
        <v>155.06252570665188</v>
      </c>
      <c r="E1112" s="147" t="str">
        <f t="shared" si="52"/>
        <v>DER/SP 31/10/2024</v>
      </c>
      <c r="F1112" s="147">
        <v>185.96</v>
      </c>
      <c r="G1112" s="677">
        <f t="shared" si="51"/>
        <v>185.96</v>
      </c>
    </row>
    <row r="1113" spans="1:7" ht="13.8" x14ac:dyDescent="0.25">
      <c r="A1113" s="601" t="s">
        <v>2411</v>
      </c>
      <c r="B1113" s="602" t="s">
        <v>2412</v>
      </c>
      <c r="C1113" s="601" t="s">
        <v>402</v>
      </c>
      <c r="D1113" s="159">
        <f t="shared" si="53"/>
        <v>246.27724762023894</v>
      </c>
      <c r="E1113" s="147" t="str">
        <f t="shared" si="52"/>
        <v>DER/SP 31/10/2024</v>
      </c>
      <c r="F1113" s="147">
        <v>295.35000000000002</v>
      </c>
      <c r="G1113" s="677">
        <f t="shared" si="51"/>
        <v>295.35000000000002</v>
      </c>
    </row>
    <row r="1114" spans="1:7" ht="13.8" x14ac:dyDescent="0.25">
      <c r="A1114" s="601" t="s">
        <v>2413</v>
      </c>
      <c r="B1114" s="602" t="s">
        <v>2414</v>
      </c>
      <c r="C1114" s="601" t="s">
        <v>402</v>
      </c>
      <c r="D1114" s="159">
        <f t="shared" si="53"/>
        <v>430.54115884123235</v>
      </c>
      <c r="E1114" s="147" t="str">
        <f t="shared" si="52"/>
        <v>DER/SP 31/10/2024</v>
      </c>
      <c r="F1114" s="147">
        <v>516.33000000000004</v>
      </c>
      <c r="G1114" s="677">
        <f t="shared" si="51"/>
        <v>516.33000000000004</v>
      </c>
    </row>
    <row r="1115" spans="1:7" ht="13.8" x14ac:dyDescent="0.25">
      <c r="A1115" s="601" t="s">
        <v>2415</v>
      </c>
      <c r="B1115" s="602" t="s">
        <v>2416</v>
      </c>
      <c r="C1115" s="601" t="s">
        <v>402</v>
      </c>
      <c r="D1115" s="159">
        <f t="shared" si="53"/>
        <v>465.74625582625509</v>
      </c>
      <c r="E1115" s="147" t="str">
        <f t="shared" si="52"/>
        <v>DER/SP 31/10/2024</v>
      </c>
      <c r="F1115" s="147">
        <v>558.54999999999995</v>
      </c>
      <c r="G1115" s="677">
        <f t="shared" si="51"/>
        <v>558.54999999999995</v>
      </c>
    </row>
    <row r="1116" spans="1:7" ht="13.8" x14ac:dyDescent="0.25">
      <c r="A1116" s="601" t="s">
        <v>2417</v>
      </c>
      <c r="B1116" s="602" t="s">
        <v>2418</v>
      </c>
      <c r="C1116" s="601" t="s">
        <v>293</v>
      </c>
      <c r="D1116" s="159">
        <f t="shared" si="53"/>
        <v>8.7554125614102212</v>
      </c>
      <c r="E1116" s="147" t="str">
        <f t="shared" si="52"/>
        <v>DER/SP 31/10/2024</v>
      </c>
      <c r="F1116" s="147">
        <v>10.5</v>
      </c>
      <c r="G1116" s="677">
        <f t="shared" si="51"/>
        <v>10.5</v>
      </c>
    </row>
    <row r="1117" spans="1:7" ht="13.8" x14ac:dyDescent="0.25">
      <c r="A1117" s="601" t="s">
        <v>2419</v>
      </c>
      <c r="B1117" s="602" t="s">
        <v>2420</v>
      </c>
      <c r="C1117" s="601" t="s">
        <v>402</v>
      </c>
      <c r="D1117" s="159">
        <f t="shared" si="53"/>
        <v>64.923468764895219</v>
      </c>
      <c r="E1117" s="147" t="str">
        <f t="shared" si="52"/>
        <v>DER/SP 31/10/2024</v>
      </c>
      <c r="F1117" s="147">
        <v>77.86</v>
      </c>
      <c r="G1117" s="677">
        <f t="shared" si="51"/>
        <v>77.86</v>
      </c>
    </row>
    <row r="1118" spans="1:7" ht="13.8" x14ac:dyDescent="0.25">
      <c r="A1118" s="601" t="s">
        <v>2421</v>
      </c>
      <c r="B1118" s="602" t="s">
        <v>2422</v>
      </c>
      <c r="C1118" s="601" t="s">
        <v>402</v>
      </c>
      <c r="D1118" s="159">
        <f t="shared" si="53"/>
        <v>61.05441026156727</v>
      </c>
      <c r="E1118" s="147" t="str">
        <f t="shared" si="52"/>
        <v>DER/SP 31/10/2024</v>
      </c>
      <c r="F1118" s="147">
        <v>73.22</v>
      </c>
      <c r="G1118" s="677">
        <f t="shared" si="51"/>
        <v>73.22</v>
      </c>
    </row>
    <row r="1119" spans="1:7" ht="13.8" x14ac:dyDescent="0.25">
      <c r="A1119" s="601" t="s">
        <v>2423</v>
      </c>
      <c r="B1119" s="602" t="s">
        <v>2424</v>
      </c>
      <c r="C1119" s="601" t="s">
        <v>402</v>
      </c>
      <c r="D1119" s="159">
        <f t="shared" si="53"/>
        <v>169.28798649690506</v>
      </c>
      <c r="E1119" s="147" t="str">
        <f t="shared" si="52"/>
        <v>DER/SP 31/10/2024</v>
      </c>
      <c r="F1119" s="147">
        <v>203.02</v>
      </c>
      <c r="G1119" s="677">
        <f t="shared" si="51"/>
        <v>203.02</v>
      </c>
    </row>
    <row r="1120" spans="1:7" ht="13.8" x14ac:dyDescent="0.25">
      <c r="A1120" s="601" t="s">
        <v>2425</v>
      </c>
      <c r="B1120" s="602" t="s">
        <v>2426</v>
      </c>
      <c r="C1120" s="601" t="s">
        <v>402</v>
      </c>
      <c r="D1120" s="159">
        <f t="shared" si="53"/>
        <v>204.49308348192784</v>
      </c>
      <c r="E1120" s="147" t="str">
        <f t="shared" si="52"/>
        <v>DER/SP 31/10/2024</v>
      </c>
      <c r="F1120" s="147">
        <v>245.24</v>
      </c>
      <c r="G1120" s="677">
        <f t="shared" si="51"/>
        <v>245.24</v>
      </c>
    </row>
    <row r="1121" spans="1:7" ht="13.8" x14ac:dyDescent="0.25">
      <c r="A1121" s="601" t="s">
        <v>2427</v>
      </c>
      <c r="B1121" s="602" t="s">
        <v>2428</v>
      </c>
      <c r="C1121" s="601" t="s">
        <v>293</v>
      </c>
      <c r="D1121" s="159">
        <f t="shared" si="53"/>
        <v>3.8440430388667735</v>
      </c>
      <c r="E1121" s="147" t="str">
        <f t="shared" si="52"/>
        <v>DER/SP 31/10/2024</v>
      </c>
      <c r="F1121" s="147">
        <v>4.6100000000000003</v>
      </c>
      <c r="G1121" s="677">
        <f t="shared" si="51"/>
        <v>4.6100000000000003</v>
      </c>
    </row>
    <row r="1122" spans="1:7" ht="13.8" x14ac:dyDescent="0.25">
      <c r="A1122" s="601" t="s">
        <v>2429</v>
      </c>
      <c r="B1122" s="602" t="s">
        <v>2430</v>
      </c>
      <c r="C1122" s="601" t="s">
        <v>402</v>
      </c>
      <c r="D1122" s="159">
        <f t="shared" si="53"/>
        <v>77.464554948096136</v>
      </c>
      <c r="E1122" s="147" t="str">
        <f t="shared" si="52"/>
        <v>DER/SP 31/10/2024</v>
      </c>
      <c r="F1122" s="147">
        <v>92.9</v>
      </c>
      <c r="G1122" s="677">
        <f t="shared" si="51"/>
        <v>92.9</v>
      </c>
    </row>
    <row r="1123" spans="1:7" ht="13.8" x14ac:dyDescent="0.25">
      <c r="A1123" s="601" t="s">
        <v>2431</v>
      </c>
      <c r="B1123" s="602" t="s">
        <v>2432</v>
      </c>
      <c r="C1123" s="601" t="s">
        <v>402</v>
      </c>
      <c r="D1123" s="159">
        <f t="shared" si="53"/>
        <v>86.828677144728218</v>
      </c>
      <c r="E1123" s="147" t="str">
        <f t="shared" si="52"/>
        <v>DER/SP 31/10/2024</v>
      </c>
      <c r="F1123" s="147">
        <v>104.13</v>
      </c>
      <c r="G1123" s="677">
        <f t="shared" si="51"/>
        <v>104.13</v>
      </c>
    </row>
    <row r="1124" spans="1:7" ht="13.8" x14ac:dyDescent="0.25">
      <c r="A1124" s="601" t="s">
        <v>2433</v>
      </c>
      <c r="B1124" s="602" t="s">
        <v>2434</v>
      </c>
      <c r="C1124" s="601" t="s">
        <v>402</v>
      </c>
      <c r="D1124" s="159">
        <f t="shared" si="53"/>
        <v>216.44213700621438</v>
      </c>
      <c r="E1124" s="147" t="str">
        <f t="shared" si="52"/>
        <v>DER/SP 31/10/2024</v>
      </c>
      <c r="F1124" s="147">
        <v>259.57</v>
      </c>
      <c r="G1124" s="677">
        <f t="shared" si="51"/>
        <v>259.57</v>
      </c>
    </row>
    <row r="1125" spans="1:7" ht="13.8" x14ac:dyDescent="0.25">
      <c r="A1125" s="601" t="s">
        <v>2435</v>
      </c>
      <c r="B1125" s="602" t="s">
        <v>2436</v>
      </c>
      <c r="C1125" s="601" t="s">
        <v>402</v>
      </c>
      <c r="D1125" s="159">
        <f t="shared" si="53"/>
        <v>251.65557247939091</v>
      </c>
      <c r="E1125" s="147" t="str">
        <f t="shared" si="52"/>
        <v>DER/SP 31/10/2024</v>
      </c>
      <c r="F1125" s="147">
        <v>301.8</v>
      </c>
      <c r="G1125" s="677">
        <f t="shared" si="51"/>
        <v>301.8</v>
      </c>
    </row>
    <row r="1126" spans="1:7" ht="13.8" x14ac:dyDescent="0.25">
      <c r="A1126" s="601" t="s">
        <v>2437</v>
      </c>
      <c r="B1126" s="602" t="s">
        <v>2438</v>
      </c>
      <c r="C1126" s="601" t="s">
        <v>293</v>
      </c>
      <c r="D1126" s="159">
        <f t="shared" si="53"/>
        <v>4.7279227831615183</v>
      </c>
      <c r="E1126" s="147" t="str">
        <f t="shared" si="52"/>
        <v>DER/SP 31/10/2024</v>
      </c>
      <c r="F1126" s="147">
        <v>5.67</v>
      </c>
      <c r="G1126" s="677">
        <f t="shared" si="51"/>
        <v>5.67</v>
      </c>
    </row>
    <row r="1127" spans="1:7" ht="13.8" x14ac:dyDescent="0.25">
      <c r="A1127" s="601" t="s">
        <v>2439</v>
      </c>
      <c r="B1127" s="602" t="s">
        <v>2440</v>
      </c>
      <c r="C1127" s="601" t="s">
        <v>402</v>
      </c>
      <c r="D1127" s="159">
        <f t="shared" si="53"/>
        <v>80.724903816202243</v>
      </c>
      <c r="E1127" s="147" t="str">
        <f t="shared" si="52"/>
        <v>DER/SP 31/10/2024</v>
      </c>
      <c r="F1127" s="147">
        <v>96.81</v>
      </c>
      <c r="G1127" s="677">
        <f t="shared" si="51"/>
        <v>96.81</v>
      </c>
    </row>
    <row r="1128" spans="1:7" ht="13.8" x14ac:dyDescent="0.25">
      <c r="A1128" s="601" t="s">
        <v>2441</v>
      </c>
      <c r="B1128" s="602" t="s">
        <v>2442</v>
      </c>
      <c r="C1128" s="601" t="s">
        <v>402</v>
      </c>
      <c r="D1128" s="159">
        <f t="shared" si="53"/>
        <v>93.532821620322338</v>
      </c>
      <c r="E1128" s="147" t="str">
        <f t="shared" si="52"/>
        <v>DER/SP 31/10/2024</v>
      </c>
      <c r="F1128" s="147">
        <v>112.17</v>
      </c>
      <c r="G1128" s="677">
        <f t="shared" si="51"/>
        <v>112.17</v>
      </c>
    </row>
    <row r="1129" spans="1:7" ht="13.8" x14ac:dyDescent="0.25">
      <c r="A1129" s="601" t="s">
        <v>2443</v>
      </c>
      <c r="B1129" s="602" t="s">
        <v>2444</v>
      </c>
      <c r="C1129" s="601" t="s">
        <v>402</v>
      </c>
      <c r="D1129" s="159">
        <f t="shared" si="53"/>
        <v>250.25470646956529</v>
      </c>
      <c r="E1129" s="147" t="str">
        <f t="shared" si="52"/>
        <v>DER/SP 31/10/2024</v>
      </c>
      <c r="F1129" s="147">
        <v>300.12</v>
      </c>
      <c r="G1129" s="677">
        <f t="shared" si="51"/>
        <v>300.12</v>
      </c>
    </row>
    <row r="1130" spans="1:7" ht="13.8" x14ac:dyDescent="0.25">
      <c r="A1130" s="601" t="s">
        <v>2445</v>
      </c>
      <c r="B1130" s="602" t="s">
        <v>2446</v>
      </c>
      <c r="C1130" s="601" t="s">
        <v>402</v>
      </c>
      <c r="D1130" s="159">
        <f t="shared" si="53"/>
        <v>285.45980345458804</v>
      </c>
      <c r="E1130" s="147" t="str">
        <f t="shared" si="52"/>
        <v>DER/SP 31/10/2024</v>
      </c>
      <c r="F1130" s="147">
        <v>342.34</v>
      </c>
      <c r="G1130" s="677">
        <f t="shared" si="51"/>
        <v>342.34</v>
      </c>
    </row>
    <row r="1131" spans="1:7" ht="13.8" x14ac:dyDescent="0.25">
      <c r="A1131" s="601" t="s">
        <v>2447</v>
      </c>
      <c r="B1131" s="602" t="s">
        <v>2448</v>
      </c>
      <c r="C1131" s="601" t="s">
        <v>293</v>
      </c>
      <c r="D1131" s="159">
        <f t="shared" si="53"/>
        <v>5.3699863709982694</v>
      </c>
      <c r="E1131" s="147" t="str">
        <f t="shared" si="52"/>
        <v>DER/SP 31/10/2024</v>
      </c>
      <c r="F1131" s="147">
        <v>6.44</v>
      </c>
      <c r="G1131" s="677">
        <f t="shared" si="51"/>
        <v>6.44</v>
      </c>
    </row>
    <row r="1132" spans="1:7" ht="13.8" x14ac:dyDescent="0.25">
      <c r="A1132" s="601" t="s">
        <v>2449</v>
      </c>
      <c r="B1132" s="602" t="s">
        <v>2450</v>
      </c>
      <c r="C1132" s="601" t="s">
        <v>402</v>
      </c>
      <c r="D1132" s="159">
        <f t="shared" si="53"/>
        <v>125.98621751461621</v>
      </c>
      <c r="E1132" s="147" t="str">
        <f t="shared" si="52"/>
        <v>DER/SP 31/10/2024</v>
      </c>
      <c r="F1132" s="147">
        <v>151.09</v>
      </c>
      <c r="G1132" s="677">
        <f t="shared" si="51"/>
        <v>151.09</v>
      </c>
    </row>
    <row r="1133" spans="1:7" ht="13.8" x14ac:dyDescent="0.25">
      <c r="A1133" s="601" t="s">
        <v>2451</v>
      </c>
      <c r="B1133" s="602" t="s">
        <v>2452</v>
      </c>
      <c r="C1133" s="601" t="s">
        <v>402</v>
      </c>
      <c r="D1133" s="159">
        <f t="shared" si="53"/>
        <v>76.297166606574777</v>
      </c>
      <c r="E1133" s="147" t="str">
        <f t="shared" si="52"/>
        <v>DER/SP 31/10/2024</v>
      </c>
      <c r="F1133" s="147">
        <v>91.5</v>
      </c>
      <c r="G1133" s="677">
        <f t="shared" si="51"/>
        <v>91.5</v>
      </c>
    </row>
    <row r="1134" spans="1:7" ht="13.8" x14ac:dyDescent="0.25">
      <c r="A1134" s="601" t="s">
        <v>2453</v>
      </c>
      <c r="B1134" s="602" t="s">
        <v>2454</v>
      </c>
      <c r="C1134" s="601" t="s">
        <v>402</v>
      </c>
      <c r="D1134" s="159">
        <f t="shared" si="53"/>
        <v>181.43716373688096</v>
      </c>
      <c r="E1134" s="147" t="str">
        <f t="shared" si="52"/>
        <v>DER/SP 31/10/2024</v>
      </c>
      <c r="F1134" s="147">
        <v>217.59</v>
      </c>
      <c r="G1134" s="677">
        <f t="shared" si="51"/>
        <v>217.59</v>
      </c>
    </row>
    <row r="1135" spans="1:7" ht="13.8" x14ac:dyDescent="0.25">
      <c r="A1135" s="601" t="s">
        <v>2455</v>
      </c>
      <c r="B1135" s="602" t="s">
        <v>2456</v>
      </c>
      <c r="C1135" s="601" t="s">
        <v>402</v>
      </c>
      <c r="D1135" s="159">
        <f t="shared" si="53"/>
        <v>270.29209350296406</v>
      </c>
      <c r="E1135" s="147" t="str">
        <f t="shared" si="52"/>
        <v>DER/SP 31/10/2024</v>
      </c>
      <c r="F1135" s="147">
        <v>324.14999999999998</v>
      </c>
      <c r="G1135" s="677">
        <f t="shared" si="51"/>
        <v>324.14999999999998</v>
      </c>
    </row>
    <row r="1136" spans="1:7" ht="13.8" x14ac:dyDescent="0.25">
      <c r="A1136" s="601" t="s">
        <v>2457</v>
      </c>
      <c r="B1136" s="602" t="s">
        <v>2458</v>
      </c>
      <c r="C1136" s="601" t="s">
        <v>293</v>
      </c>
      <c r="D1136" s="159">
        <f t="shared" si="53"/>
        <v>4.919708010697172</v>
      </c>
      <c r="E1136" s="147" t="str">
        <f t="shared" si="52"/>
        <v>DER/SP 31/10/2024</v>
      </c>
      <c r="F1136" s="147">
        <v>5.9</v>
      </c>
      <c r="G1136" s="677">
        <f t="shared" si="51"/>
        <v>5.9</v>
      </c>
    </row>
    <row r="1137" spans="1:7" ht="13.8" x14ac:dyDescent="0.25">
      <c r="A1137" s="601" t="s">
        <v>2459</v>
      </c>
      <c r="B1137" s="602" t="s">
        <v>2460</v>
      </c>
      <c r="C1137" s="601" t="s">
        <v>402</v>
      </c>
      <c r="D1137" s="159">
        <f t="shared" si="53"/>
        <v>140.22001679302312</v>
      </c>
      <c r="E1137" s="147" t="str">
        <f t="shared" si="52"/>
        <v>DER/SP 31/10/2024</v>
      </c>
      <c r="F1137" s="147">
        <v>168.16</v>
      </c>
      <c r="G1137" s="677">
        <f t="shared" si="51"/>
        <v>168.16</v>
      </c>
    </row>
    <row r="1138" spans="1:7" ht="13.8" x14ac:dyDescent="0.25">
      <c r="A1138" s="601" t="s">
        <v>2461</v>
      </c>
      <c r="B1138" s="602" t="s">
        <v>2462</v>
      </c>
      <c r="C1138" s="601" t="s">
        <v>402</v>
      </c>
      <c r="D1138" s="159">
        <f t="shared" si="53"/>
        <v>105.54858304983864</v>
      </c>
      <c r="E1138" s="147" t="str">
        <f t="shared" si="52"/>
        <v>DER/SP 31/10/2024</v>
      </c>
      <c r="F1138" s="147">
        <v>126.58</v>
      </c>
      <c r="G1138" s="677">
        <f t="shared" si="51"/>
        <v>126.58</v>
      </c>
    </row>
    <row r="1139" spans="1:7" ht="13.8" x14ac:dyDescent="0.25">
      <c r="A1139" s="601" t="s">
        <v>2463</v>
      </c>
      <c r="B1139" s="602" t="s">
        <v>2464</v>
      </c>
      <c r="C1139" s="601" t="s">
        <v>402</v>
      </c>
      <c r="D1139" s="159">
        <f t="shared" si="53"/>
        <v>230.61756686754521</v>
      </c>
      <c r="E1139" s="147" t="str">
        <f t="shared" si="52"/>
        <v>DER/SP 31/10/2024</v>
      </c>
      <c r="F1139" s="147">
        <v>276.57</v>
      </c>
      <c r="G1139" s="677">
        <f t="shared" si="51"/>
        <v>276.57</v>
      </c>
    </row>
    <row r="1140" spans="1:7" ht="13.8" x14ac:dyDescent="0.25">
      <c r="A1140" s="601" t="s">
        <v>2465</v>
      </c>
      <c r="B1140" s="602" t="s">
        <v>2466</v>
      </c>
      <c r="C1140" s="601" t="s">
        <v>402</v>
      </c>
      <c r="D1140" s="159">
        <f t="shared" si="53"/>
        <v>319.47249663362834</v>
      </c>
      <c r="E1140" s="147" t="str">
        <f t="shared" si="52"/>
        <v>DER/SP 31/10/2024</v>
      </c>
      <c r="F1140" s="147">
        <v>383.13</v>
      </c>
      <c r="G1140" s="677">
        <f t="shared" si="51"/>
        <v>383.13</v>
      </c>
    </row>
    <row r="1141" spans="1:7" ht="13.8" x14ac:dyDescent="0.25">
      <c r="A1141" s="601" t="s">
        <v>2467</v>
      </c>
      <c r="B1141" s="602" t="s">
        <v>2468</v>
      </c>
      <c r="C1141" s="601" t="s">
        <v>293</v>
      </c>
      <c r="D1141" s="159">
        <f t="shared" si="53"/>
        <v>5.8119262431456411</v>
      </c>
      <c r="E1141" s="147" t="str">
        <f t="shared" si="52"/>
        <v>DER/SP 31/10/2024</v>
      </c>
      <c r="F1141" s="147">
        <v>6.97</v>
      </c>
      <c r="G1141" s="677">
        <f t="shared" si="51"/>
        <v>6.97</v>
      </c>
    </row>
    <row r="1142" spans="1:7" ht="13.8" x14ac:dyDescent="0.25">
      <c r="A1142" s="601" t="s">
        <v>2469</v>
      </c>
      <c r="B1142" s="602" t="s">
        <v>2470</v>
      </c>
      <c r="C1142" s="601" t="s">
        <v>402</v>
      </c>
      <c r="D1142" s="159">
        <f t="shared" si="53"/>
        <v>114.18725677709672</v>
      </c>
      <c r="E1142" s="147" t="str">
        <f t="shared" si="52"/>
        <v>DER/SP 31/10/2024</v>
      </c>
      <c r="F1142" s="147">
        <v>136.94</v>
      </c>
      <c r="G1142" s="677">
        <f t="shared" si="51"/>
        <v>136.94</v>
      </c>
    </row>
    <row r="1143" spans="1:7" ht="13.8" x14ac:dyDescent="0.25">
      <c r="A1143" s="601" t="s">
        <v>2471</v>
      </c>
      <c r="B1143" s="602" t="s">
        <v>2472</v>
      </c>
      <c r="C1143" s="601" t="s">
        <v>402</v>
      </c>
      <c r="D1143" s="159">
        <f t="shared" si="53"/>
        <v>107.15791126350736</v>
      </c>
      <c r="E1143" s="147" t="str">
        <f t="shared" si="52"/>
        <v>DER/SP 31/10/2024</v>
      </c>
      <c r="F1143" s="147">
        <v>128.51</v>
      </c>
      <c r="G1143" s="677">
        <f t="shared" si="51"/>
        <v>128.51</v>
      </c>
    </row>
    <row r="1144" spans="1:7" ht="13.8" x14ac:dyDescent="0.25">
      <c r="A1144" s="601" t="s">
        <v>2473</v>
      </c>
      <c r="B1144" s="602" t="s">
        <v>2474</v>
      </c>
      <c r="C1144" s="601" t="s">
        <v>402</v>
      </c>
      <c r="D1144" s="159">
        <f t="shared" si="53"/>
        <v>291.43016097265445</v>
      </c>
      <c r="E1144" s="147" t="str">
        <f t="shared" si="52"/>
        <v>DER/SP 31/10/2024</v>
      </c>
      <c r="F1144" s="147">
        <v>349.5</v>
      </c>
      <c r="G1144" s="677">
        <f t="shared" si="51"/>
        <v>349.5</v>
      </c>
    </row>
    <row r="1145" spans="1:7" ht="13.8" x14ac:dyDescent="0.25">
      <c r="A1145" s="601" t="s">
        <v>2475</v>
      </c>
      <c r="B1145" s="602" t="s">
        <v>2476</v>
      </c>
      <c r="C1145" s="601" t="s">
        <v>402</v>
      </c>
      <c r="D1145" s="159">
        <f t="shared" si="53"/>
        <v>353.46017434820749</v>
      </c>
      <c r="E1145" s="147" t="str">
        <f t="shared" si="52"/>
        <v>DER/SP 31/10/2024</v>
      </c>
      <c r="F1145" s="147">
        <v>423.89</v>
      </c>
      <c r="G1145" s="677">
        <f t="shared" si="51"/>
        <v>423.89</v>
      </c>
    </row>
    <row r="1146" spans="1:7" ht="13.8" x14ac:dyDescent="0.25">
      <c r="A1146" s="601" t="s">
        <v>2477</v>
      </c>
      <c r="B1146" s="602" t="s">
        <v>2478</v>
      </c>
      <c r="C1146" s="601" t="s">
        <v>293</v>
      </c>
      <c r="D1146" s="159">
        <f t="shared" si="53"/>
        <v>6.4289743665212189</v>
      </c>
      <c r="E1146" s="147" t="str">
        <f t="shared" si="52"/>
        <v>DER/SP 31/10/2024</v>
      </c>
      <c r="F1146" s="147">
        <v>7.71</v>
      </c>
      <c r="G1146" s="677">
        <f t="shared" si="51"/>
        <v>7.71</v>
      </c>
    </row>
    <row r="1147" spans="1:7" ht="13.8" x14ac:dyDescent="0.25">
      <c r="A1147" s="601" t="s">
        <v>2479</v>
      </c>
      <c r="B1147" s="602" t="s">
        <v>2480</v>
      </c>
      <c r="C1147" s="601" t="s">
        <v>402</v>
      </c>
      <c r="D1147" s="159">
        <f t="shared" si="53"/>
        <v>102.68014312495758</v>
      </c>
      <c r="E1147" s="147" t="str">
        <f t="shared" si="52"/>
        <v>DER/SP 31/10/2024</v>
      </c>
      <c r="F1147" s="147">
        <v>123.14</v>
      </c>
      <c r="G1147" s="677">
        <f t="shared" si="51"/>
        <v>123.14</v>
      </c>
    </row>
    <row r="1148" spans="1:7" ht="13.8" x14ac:dyDescent="0.25">
      <c r="A1148" s="601" t="s">
        <v>2481</v>
      </c>
      <c r="B1148" s="602" t="s">
        <v>2482</v>
      </c>
      <c r="C1148" s="601" t="s">
        <v>402</v>
      </c>
      <c r="D1148" s="159">
        <f t="shared" si="53"/>
        <v>83.526635835853511</v>
      </c>
      <c r="E1148" s="147" t="str">
        <f t="shared" si="52"/>
        <v>DER/SP 31/10/2024</v>
      </c>
      <c r="F1148" s="147">
        <v>100.17</v>
      </c>
      <c r="G1148" s="677">
        <f t="shared" si="51"/>
        <v>100.17</v>
      </c>
    </row>
    <row r="1149" spans="1:7" ht="13.8" x14ac:dyDescent="0.25">
      <c r="A1149" s="601" t="s">
        <v>2483</v>
      </c>
      <c r="B1149" s="602" t="s">
        <v>2484</v>
      </c>
      <c r="C1149" s="601" t="s">
        <v>402</v>
      </c>
      <c r="D1149" s="159">
        <f t="shared" si="53"/>
        <v>208.62063511802123</v>
      </c>
      <c r="E1149" s="147" t="str">
        <f t="shared" si="52"/>
        <v>DER/SP 31/10/2024</v>
      </c>
      <c r="F1149" s="147">
        <v>250.19</v>
      </c>
      <c r="G1149" s="677">
        <f t="shared" si="51"/>
        <v>250.19</v>
      </c>
    </row>
    <row r="1150" spans="1:7" ht="13.8" x14ac:dyDescent="0.25">
      <c r="A1150" s="601" t="s">
        <v>2485</v>
      </c>
      <c r="B1150" s="602" t="s">
        <v>2486</v>
      </c>
      <c r="C1150" s="601" t="s">
        <v>402</v>
      </c>
      <c r="D1150" s="159">
        <f t="shared" si="53"/>
        <v>270.65064849357424</v>
      </c>
      <c r="E1150" s="147" t="str">
        <f t="shared" si="52"/>
        <v>DER/SP 31/10/2024</v>
      </c>
      <c r="F1150" s="147">
        <v>324.58</v>
      </c>
      <c r="G1150" s="677">
        <f t="shared" si="51"/>
        <v>324.58</v>
      </c>
    </row>
    <row r="1151" spans="1:7" ht="13.8" x14ac:dyDescent="0.25">
      <c r="A1151" s="601" t="s">
        <v>2487</v>
      </c>
      <c r="B1151" s="602" t="s">
        <v>2488</v>
      </c>
      <c r="C1151" s="601" t="s">
        <v>402</v>
      </c>
      <c r="D1151" s="159">
        <f t="shared" si="53"/>
        <v>84.610639295837615</v>
      </c>
      <c r="E1151" s="147" t="str">
        <f t="shared" si="52"/>
        <v>DER/SP 31/10/2024</v>
      </c>
      <c r="F1151" s="147">
        <v>101.47</v>
      </c>
      <c r="G1151" s="677">
        <f t="shared" si="51"/>
        <v>101.47</v>
      </c>
    </row>
    <row r="1152" spans="1:7" ht="13.8" x14ac:dyDescent="0.25">
      <c r="A1152" s="601" t="s">
        <v>2489</v>
      </c>
      <c r="B1152" s="602" t="s">
        <v>2490</v>
      </c>
      <c r="C1152" s="601" t="s">
        <v>402</v>
      </c>
      <c r="D1152" s="159">
        <f t="shared" si="53"/>
        <v>101.51275478343621</v>
      </c>
      <c r="E1152" s="147" t="str">
        <f t="shared" si="52"/>
        <v>DER/SP 31/10/2024</v>
      </c>
      <c r="F1152" s="147">
        <v>121.74</v>
      </c>
      <c r="G1152" s="677">
        <f t="shared" si="51"/>
        <v>121.74</v>
      </c>
    </row>
    <row r="1153" spans="1:7" ht="13.8" x14ac:dyDescent="0.25">
      <c r="A1153" s="601" t="s">
        <v>2491</v>
      </c>
      <c r="B1153" s="602" t="s">
        <v>2492</v>
      </c>
      <c r="C1153" s="601" t="s">
        <v>402</v>
      </c>
      <c r="D1153" s="159">
        <f t="shared" si="53"/>
        <v>226.03973687115072</v>
      </c>
      <c r="E1153" s="147" t="str">
        <f t="shared" si="52"/>
        <v>DER/SP 31/10/2024</v>
      </c>
      <c r="F1153" s="147">
        <v>271.08</v>
      </c>
      <c r="G1153" s="677">
        <f t="shared" si="51"/>
        <v>271.08</v>
      </c>
    </row>
    <row r="1154" spans="1:7" ht="13.8" x14ac:dyDescent="0.25">
      <c r="A1154" s="601" t="s">
        <v>2493</v>
      </c>
      <c r="B1154" s="602" t="s">
        <v>2494</v>
      </c>
      <c r="C1154" s="601" t="s">
        <v>402</v>
      </c>
      <c r="D1154" s="159">
        <f t="shared" si="53"/>
        <v>261.24483385617356</v>
      </c>
      <c r="E1154" s="147" t="str">
        <f t="shared" si="52"/>
        <v>DER/SP 31/10/2024</v>
      </c>
      <c r="F1154" s="147">
        <v>313.3</v>
      </c>
      <c r="G1154" s="677">
        <f t="shared" si="51"/>
        <v>313.3</v>
      </c>
    </row>
    <row r="1155" spans="1:7" ht="13.8" x14ac:dyDescent="0.25">
      <c r="A1155" s="601" t="s">
        <v>2495</v>
      </c>
      <c r="B1155" s="602" t="s">
        <v>2496</v>
      </c>
      <c r="C1155" s="601" t="s">
        <v>293</v>
      </c>
      <c r="D1155" s="159">
        <f t="shared" si="53"/>
        <v>4.7529382476226916</v>
      </c>
      <c r="E1155" s="147" t="str">
        <f t="shared" si="52"/>
        <v>DER/SP 31/10/2024</v>
      </c>
      <c r="F1155" s="147">
        <v>5.7</v>
      </c>
      <c r="G1155" s="677">
        <f t="shared" si="51"/>
        <v>5.7</v>
      </c>
    </row>
    <row r="1156" spans="1:7" ht="13.8" x14ac:dyDescent="0.25">
      <c r="A1156" s="601" t="s">
        <v>2497</v>
      </c>
      <c r="B1156" s="602" t="s">
        <v>2498</v>
      </c>
      <c r="C1156" s="601" t="s">
        <v>402</v>
      </c>
      <c r="D1156" s="159">
        <f t="shared" si="53"/>
        <v>83.309835143856674</v>
      </c>
      <c r="E1156" s="147" t="str">
        <f t="shared" si="52"/>
        <v>DER/SP 31/10/2024</v>
      </c>
      <c r="F1156" s="147">
        <v>99.91</v>
      </c>
      <c r="G1156" s="677">
        <f t="shared" si="51"/>
        <v>99.91</v>
      </c>
    </row>
    <row r="1157" spans="1:7" ht="13.8" x14ac:dyDescent="0.25">
      <c r="A1157" s="601" t="s">
        <v>2499</v>
      </c>
      <c r="B1157" s="602" t="s">
        <v>2500</v>
      </c>
      <c r="C1157" s="601" t="s">
        <v>402</v>
      </c>
      <c r="D1157" s="159">
        <f t="shared" si="53"/>
        <v>98.827761597937084</v>
      </c>
      <c r="E1157" s="147" t="str">
        <f t="shared" si="52"/>
        <v>DER/SP 31/10/2024</v>
      </c>
      <c r="F1157" s="147">
        <v>118.52</v>
      </c>
      <c r="G1157" s="677">
        <f t="shared" si="51"/>
        <v>118.52</v>
      </c>
    </row>
    <row r="1158" spans="1:7" ht="13.8" x14ac:dyDescent="0.25">
      <c r="A1158" s="601" t="s">
        <v>2501</v>
      </c>
      <c r="B1158" s="602" t="s">
        <v>2502</v>
      </c>
      <c r="C1158" s="601" t="s">
        <v>402</v>
      </c>
      <c r="D1158" s="159">
        <f t="shared" si="53"/>
        <v>223.35474368565158</v>
      </c>
      <c r="E1158" s="147" t="str">
        <f t="shared" si="52"/>
        <v>DER/SP 31/10/2024</v>
      </c>
      <c r="F1158" s="147">
        <v>267.86</v>
      </c>
      <c r="G1158" s="677">
        <f t="shared" si="51"/>
        <v>267.86</v>
      </c>
    </row>
    <row r="1159" spans="1:7" ht="13.8" x14ac:dyDescent="0.25">
      <c r="A1159" s="601" t="s">
        <v>2503</v>
      </c>
      <c r="B1159" s="602" t="s">
        <v>2504</v>
      </c>
      <c r="C1159" s="601" t="s">
        <v>402</v>
      </c>
      <c r="D1159" s="159">
        <f t="shared" si="53"/>
        <v>258.55984067067442</v>
      </c>
      <c r="E1159" s="147" t="str">
        <f t="shared" si="52"/>
        <v>DER/SP 31/10/2024</v>
      </c>
      <c r="F1159" s="147">
        <v>310.08</v>
      </c>
      <c r="G1159" s="677">
        <f t="shared" ref="G1159:G1222" si="54">F1159*(1-$G$3)</f>
        <v>310.08</v>
      </c>
    </row>
    <row r="1160" spans="1:7" ht="13.8" x14ac:dyDescent="0.25">
      <c r="A1160" s="601" t="s">
        <v>2505</v>
      </c>
      <c r="B1160" s="602" t="s">
        <v>2506</v>
      </c>
      <c r="C1160" s="601" t="s">
        <v>293</v>
      </c>
      <c r="D1160" s="159">
        <f t="shared" si="53"/>
        <v>4.8613385936211033</v>
      </c>
      <c r="E1160" s="147" t="str">
        <f t="shared" ref="E1160:E1204" si="55">$E$6</f>
        <v>DER/SP 31/10/2024</v>
      </c>
      <c r="F1160" s="147">
        <v>5.83</v>
      </c>
      <c r="G1160" s="677">
        <f t="shared" si="54"/>
        <v>5.83</v>
      </c>
    </row>
    <row r="1161" spans="1:7" ht="13.8" x14ac:dyDescent="0.25">
      <c r="A1161" s="601" t="s">
        <v>2507</v>
      </c>
      <c r="B1161" s="602" t="s">
        <v>2508</v>
      </c>
      <c r="C1161" s="601" t="s">
        <v>402</v>
      </c>
      <c r="D1161" s="159">
        <f t="shared" si="53"/>
        <v>86.486799130425524</v>
      </c>
      <c r="E1161" s="147" t="str">
        <f t="shared" si="55"/>
        <v>DER/SP 31/10/2024</v>
      </c>
      <c r="F1161" s="147">
        <v>103.72</v>
      </c>
      <c r="G1161" s="677">
        <f t="shared" si="54"/>
        <v>103.72</v>
      </c>
    </row>
    <row r="1162" spans="1:7" ht="13.8" x14ac:dyDescent="0.25">
      <c r="A1162" s="601" t="s">
        <v>2509</v>
      </c>
      <c r="B1162" s="602" t="s">
        <v>2510</v>
      </c>
      <c r="C1162" s="601" t="s">
        <v>402</v>
      </c>
      <c r="D1162" s="159">
        <f t="shared" ref="D1162:D1225" si="56">(G1162/(1+0.35))*(1+$D$3)</f>
        <v>92.598910947105239</v>
      </c>
      <c r="E1162" s="147" t="str">
        <f t="shared" si="55"/>
        <v>DER/SP 31/10/2024</v>
      </c>
      <c r="F1162" s="147">
        <v>111.05</v>
      </c>
      <c r="G1162" s="677">
        <f t="shared" si="54"/>
        <v>111.05</v>
      </c>
    </row>
    <row r="1163" spans="1:7" ht="13.8" x14ac:dyDescent="0.25">
      <c r="A1163" s="601" t="s">
        <v>2511</v>
      </c>
      <c r="B1163" s="602" t="s">
        <v>2512</v>
      </c>
      <c r="C1163" s="601" t="s">
        <v>402</v>
      </c>
      <c r="D1163" s="159">
        <f t="shared" si="56"/>
        <v>243.84240907935151</v>
      </c>
      <c r="E1163" s="147" t="str">
        <f t="shared" si="55"/>
        <v>DER/SP 31/10/2024</v>
      </c>
      <c r="F1163" s="147">
        <v>292.43</v>
      </c>
      <c r="G1163" s="677">
        <f t="shared" si="54"/>
        <v>292.43</v>
      </c>
    </row>
    <row r="1164" spans="1:7" ht="13.8" x14ac:dyDescent="0.25">
      <c r="A1164" s="601" t="s">
        <v>2513</v>
      </c>
      <c r="B1164" s="602" t="s">
        <v>2514</v>
      </c>
      <c r="C1164" s="601" t="s">
        <v>402</v>
      </c>
      <c r="D1164" s="159">
        <f t="shared" si="56"/>
        <v>279.04750606437432</v>
      </c>
      <c r="E1164" s="147" t="str">
        <f t="shared" si="55"/>
        <v>DER/SP 31/10/2024</v>
      </c>
      <c r="F1164" s="147">
        <v>334.65</v>
      </c>
      <c r="G1164" s="677">
        <f t="shared" si="54"/>
        <v>334.65</v>
      </c>
    </row>
    <row r="1165" spans="1:7" ht="13.8" x14ac:dyDescent="0.25">
      <c r="A1165" s="601" t="s">
        <v>2515</v>
      </c>
      <c r="B1165" s="602" t="s">
        <v>2516</v>
      </c>
      <c r="C1165" s="601" t="s">
        <v>293</v>
      </c>
      <c r="D1165" s="159">
        <f t="shared" si="56"/>
        <v>5.0781392856179286</v>
      </c>
      <c r="E1165" s="147" t="str">
        <f t="shared" si="55"/>
        <v>DER/SP 31/10/2024</v>
      </c>
      <c r="F1165" s="147">
        <v>6.09</v>
      </c>
      <c r="G1165" s="677">
        <f t="shared" si="54"/>
        <v>6.09</v>
      </c>
    </row>
    <row r="1166" spans="1:7" ht="13.8" x14ac:dyDescent="0.25">
      <c r="A1166" s="601" t="s">
        <v>2517</v>
      </c>
      <c r="B1166" s="602" t="s">
        <v>2518</v>
      </c>
      <c r="C1166" s="601" t="s">
        <v>402</v>
      </c>
      <c r="D1166" s="159">
        <f t="shared" si="56"/>
        <v>86.486799130425524</v>
      </c>
      <c r="E1166" s="147" t="str">
        <f t="shared" si="55"/>
        <v>DER/SP 31/10/2024</v>
      </c>
      <c r="F1166" s="147">
        <v>103.72</v>
      </c>
      <c r="G1166" s="677">
        <f t="shared" si="54"/>
        <v>103.72</v>
      </c>
    </row>
    <row r="1167" spans="1:7" ht="13.8" x14ac:dyDescent="0.25">
      <c r="A1167" s="601" t="s">
        <v>2519</v>
      </c>
      <c r="B1167" s="602" t="s">
        <v>2520</v>
      </c>
      <c r="C1167" s="601" t="s">
        <v>402</v>
      </c>
      <c r="D1167" s="159">
        <f t="shared" si="56"/>
        <v>92.598910947105239</v>
      </c>
      <c r="E1167" s="147" t="str">
        <f t="shared" si="55"/>
        <v>DER/SP 31/10/2024</v>
      </c>
      <c r="F1167" s="147">
        <v>111.05</v>
      </c>
      <c r="G1167" s="677">
        <f t="shared" si="54"/>
        <v>111.05</v>
      </c>
    </row>
    <row r="1168" spans="1:7" ht="13.8" x14ac:dyDescent="0.25">
      <c r="A1168" s="601" t="s">
        <v>2521</v>
      </c>
      <c r="B1168" s="602" t="s">
        <v>2522</v>
      </c>
      <c r="C1168" s="601" t="s">
        <v>402</v>
      </c>
      <c r="D1168" s="159">
        <f t="shared" si="56"/>
        <v>243.84240907935151</v>
      </c>
      <c r="E1168" s="147" t="str">
        <f t="shared" si="55"/>
        <v>DER/SP 31/10/2024</v>
      </c>
      <c r="F1168" s="147">
        <v>292.43</v>
      </c>
      <c r="G1168" s="677">
        <f t="shared" si="54"/>
        <v>292.43</v>
      </c>
    </row>
    <row r="1169" spans="1:7" ht="13.8" x14ac:dyDescent="0.25">
      <c r="A1169" s="601" t="s">
        <v>2523</v>
      </c>
      <c r="B1169" s="602" t="s">
        <v>2524</v>
      </c>
      <c r="C1169" s="601" t="s">
        <v>402</v>
      </c>
      <c r="D1169" s="159">
        <f t="shared" si="56"/>
        <v>279.04750606437432</v>
      </c>
      <c r="E1169" s="147" t="str">
        <f t="shared" si="55"/>
        <v>DER/SP 31/10/2024</v>
      </c>
      <c r="F1169" s="147">
        <v>334.65</v>
      </c>
      <c r="G1169" s="677">
        <f t="shared" si="54"/>
        <v>334.65</v>
      </c>
    </row>
    <row r="1170" spans="1:7" ht="13.8" x14ac:dyDescent="0.25">
      <c r="A1170" s="601" t="s">
        <v>2525</v>
      </c>
      <c r="B1170" s="602" t="s">
        <v>2526</v>
      </c>
      <c r="C1170" s="601" t="s">
        <v>293</v>
      </c>
      <c r="D1170" s="159">
        <f t="shared" si="56"/>
        <v>5.0781392856179286</v>
      </c>
      <c r="E1170" s="147" t="str">
        <f t="shared" si="55"/>
        <v>DER/SP 31/10/2024</v>
      </c>
      <c r="F1170" s="147">
        <v>6.09</v>
      </c>
      <c r="G1170" s="677">
        <f t="shared" si="54"/>
        <v>6.09</v>
      </c>
    </row>
    <row r="1171" spans="1:7" ht="13.8" x14ac:dyDescent="0.25">
      <c r="A1171" s="601" t="s">
        <v>2527</v>
      </c>
      <c r="B1171" s="602" t="s">
        <v>2528</v>
      </c>
      <c r="C1171" s="601" t="s">
        <v>402</v>
      </c>
      <c r="D1171" s="159">
        <f t="shared" si="56"/>
        <v>80.708226839894792</v>
      </c>
      <c r="E1171" s="147" t="str">
        <f t="shared" si="55"/>
        <v>DER/SP 31/10/2024</v>
      </c>
      <c r="F1171" s="147">
        <v>96.79</v>
      </c>
      <c r="G1171" s="677">
        <f t="shared" si="54"/>
        <v>96.79</v>
      </c>
    </row>
    <row r="1172" spans="1:7" ht="13.8" x14ac:dyDescent="0.25">
      <c r="A1172" s="601" t="s">
        <v>2529</v>
      </c>
      <c r="B1172" s="602" t="s">
        <v>2530</v>
      </c>
      <c r="C1172" s="601" t="s">
        <v>402</v>
      </c>
      <c r="D1172" s="159">
        <f t="shared" si="56"/>
        <v>93.482790691399984</v>
      </c>
      <c r="E1172" s="147" t="str">
        <f t="shared" si="55"/>
        <v>DER/SP 31/10/2024</v>
      </c>
      <c r="F1172" s="147">
        <v>112.11</v>
      </c>
      <c r="G1172" s="677">
        <f t="shared" si="54"/>
        <v>112.11</v>
      </c>
    </row>
    <row r="1173" spans="1:7" ht="13.8" x14ac:dyDescent="0.25">
      <c r="A1173" s="601" t="s">
        <v>2531</v>
      </c>
      <c r="B1173" s="602" t="s">
        <v>2532</v>
      </c>
      <c r="C1173" s="601" t="s">
        <v>402</v>
      </c>
      <c r="D1173" s="159">
        <f t="shared" si="56"/>
        <v>223.10458904103987</v>
      </c>
      <c r="E1173" s="147" t="str">
        <f t="shared" si="55"/>
        <v>DER/SP 31/10/2024</v>
      </c>
      <c r="F1173" s="147">
        <v>267.56</v>
      </c>
      <c r="G1173" s="677">
        <f t="shared" si="54"/>
        <v>267.56</v>
      </c>
    </row>
    <row r="1174" spans="1:7" ht="13.8" x14ac:dyDescent="0.25">
      <c r="A1174" s="601" t="s">
        <v>2533</v>
      </c>
      <c r="B1174" s="602" t="s">
        <v>2534</v>
      </c>
      <c r="C1174" s="601" t="s">
        <v>402</v>
      </c>
      <c r="D1174" s="159">
        <f t="shared" si="56"/>
        <v>258.30968602606265</v>
      </c>
      <c r="E1174" s="147" t="str">
        <f t="shared" si="55"/>
        <v>DER/SP 31/10/2024</v>
      </c>
      <c r="F1174" s="147">
        <v>309.77999999999997</v>
      </c>
      <c r="G1174" s="677">
        <f t="shared" si="54"/>
        <v>309.77999999999997</v>
      </c>
    </row>
    <row r="1175" spans="1:7" ht="13.8" x14ac:dyDescent="0.25">
      <c r="A1175" s="601" t="s">
        <v>2535</v>
      </c>
      <c r="B1175" s="602" t="s">
        <v>2536</v>
      </c>
      <c r="C1175" s="601" t="s">
        <v>293</v>
      </c>
      <c r="D1175" s="159">
        <f t="shared" si="56"/>
        <v>4.8530001054673795</v>
      </c>
      <c r="E1175" s="147" t="str">
        <f t="shared" si="55"/>
        <v>DER/SP 31/10/2024</v>
      </c>
      <c r="F1175" s="147">
        <v>5.82</v>
      </c>
      <c r="G1175" s="677">
        <f t="shared" si="54"/>
        <v>5.82</v>
      </c>
    </row>
    <row r="1176" spans="1:7" ht="13.8" x14ac:dyDescent="0.25">
      <c r="A1176" s="601" t="s">
        <v>2537</v>
      </c>
      <c r="B1176" s="602" t="s">
        <v>2538</v>
      </c>
      <c r="C1176" s="601" t="s">
        <v>402</v>
      </c>
      <c r="D1176" s="159">
        <f t="shared" si="56"/>
        <v>256.50023409670456</v>
      </c>
      <c r="E1176" s="147" t="str">
        <f t="shared" si="55"/>
        <v>DER/SP 31/10/2024</v>
      </c>
      <c r="F1176" s="147">
        <v>307.61</v>
      </c>
      <c r="G1176" s="677">
        <f t="shared" si="54"/>
        <v>307.61</v>
      </c>
    </row>
    <row r="1177" spans="1:7" ht="13.8" x14ac:dyDescent="0.25">
      <c r="A1177" s="601" t="s">
        <v>2539</v>
      </c>
      <c r="B1177" s="602" t="s">
        <v>2540</v>
      </c>
      <c r="C1177" s="601" t="s">
        <v>402</v>
      </c>
      <c r="D1177" s="159">
        <f t="shared" si="56"/>
        <v>444.23295638964714</v>
      </c>
      <c r="E1177" s="147" t="str">
        <f t="shared" si="55"/>
        <v>DER/SP 31/10/2024</v>
      </c>
      <c r="F1177" s="147">
        <v>532.75</v>
      </c>
      <c r="G1177" s="677">
        <f t="shared" si="54"/>
        <v>532.75</v>
      </c>
    </row>
    <row r="1178" spans="1:7" ht="13.8" x14ac:dyDescent="0.25">
      <c r="A1178" s="601" t="s">
        <v>2541</v>
      </c>
      <c r="B1178" s="602" t="s">
        <v>2542</v>
      </c>
      <c r="C1178" s="601" t="s">
        <v>402</v>
      </c>
      <c r="D1178" s="159">
        <f t="shared" si="56"/>
        <v>587.19633578524554</v>
      </c>
      <c r="E1178" s="147" t="str">
        <f t="shared" si="55"/>
        <v>DER/SP 31/10/2024</v>
      </c>
      <c r="F1178" s="147">
        <v>704.2</v>
      </c>
      <c r="G1178" s="677">
        <f t="shared" si="54"/>
        <v>704.2</v>
      </c>
    </row>
    <row r="1179" spans="1:7" ht="13.8" x14ac:dyDescent="0.25">
      <c r="A1179" s="601" t="s">
        <v>2543</v>
      </c>
      <c r="B1179" s="602" t="s">
        <v>2544</v>
      </c>
      <c r="C1179" s="601" t="s">
        <v>402</v>
      </c>
      <c r="D1179" s="159">
        <f t="shared" si="56"/>
        <v>622.40143277026823</v>
      </c>
      <c r="E1179" s="147" t="str">
        <f t="shared" si="55"/>
        <v>DER/SP 31/10/2024</v>
      </c>
      <c r="F1179" s="147">
        <v>746.42</v>
      </c>
      <c r="G1179" s="677">
        <f t="shared" si="54"/>
        <v>746.42</v>
      </c>
    </row>
    <row r="1180" spans="1:7" ht="13.8" x14ac:dyDescent="0.25">
      <c r="A1180" s="601" t="s">
        <v>2545</v>
      </c>
      <c r="B1180" s="602" t="s">
        <v>2546</v>
      </c>
      <c r="C1180" s="601" t="s">
        <v>293</v>
      </c>
      <c r="D1180" s="159">
        <f t="shared" si="56"/>
        <v>11.698898879674799</v>
      </c>
      <c r="E1180" s="147" t="str">
        <f t="shared" si="55"/>
        <v>DER/SP 31/10/2024</v>
      </c>
      <c r="F1180" s="147">
        <v>14.03</v>
      </c>
      <c r="G1180" s="677">
        <f t="shared" si="54"/>
        <v>14.03</v>
      </c>
    </row>
    <row r="1181" spans="1:7" ht="13.8" x14ac:dyDescent="0.25">
      <c r="A1181" s="601" t="s">
        <v>2547</v>
      </c>
      <c r="B1181" s="602" t="s">
        <v>2548</v>
      </c>
      <c r="C1181" s="601" t="s">
        <v>402</v>
      </c>
      <c r="D1181" s="159">
        <f t="shared" si="56"/>
        <v>221.62033814967697</v>
      </c>
      <c r="E1181" s="147" t="str">
        <f t="shared" si="55"/>
        <v>DER/SP 31/10/2024</v>
      </c>
      <c r="F1181" s="147">
        <v>265.77999999999997</v>
      </c>
      <c r="G1181" s="677">
        <f t="shared" si="54"/>
        <v>265.77999999999997</v>
      </c>
    </row>
    <row r="1182" spans="1:7" ht="13.8" x14ac:dyDescent="0.25">
      <c r="A1182" s="601" t="s">
        <v>2549</v>
      </c>
      <c r="B1182" s="602" t="s">
        <v>2550</v>
      </c>
      <c r="C1182" s="601" t="s">
        <v>402</v>
      </c>
      <c r="D1182" s="159">
        <f t="shared" si="56"/>
        <v>374.21467136282649</v>
      </c>
      <c r="E1182" s="147" t="str">
        <f t="shared" si="55"/>
        <v>DER/SP 31/10/2024</v>
      </c>
      <c r="F1182" s="147">
        <v>448.78</v>
      </c>
      <c r="G1182" s="677">
        <f t="shared" si="54"/>
        <v>448.78</v>
      </c>
    </row>
    <row r="1183" spans="1:7" ht="13.8" x14ac:dyDescent="0.25">
      <c r="A1183" s="601" t="s">
        <v>2551</v>
      </c>
      <c r="B1183" s="602" t="s">
        <v>2552</v>
      </c>
      <c r="C1183" s="601" t="s">
        <v>402</v>
      </c>
      <c r="D1183" s="159">
        <f t="shared" si="56"/>
        <v>637.67754306789061</v>
      </c>
      <c r="E1183" s="147" t="str">
        <f t="shared" si="55"/>
        <v>DER/SP 31/10/2024</v>
      </c>
      <c r="F1183" s="147">
        <v>764.74</v>
      </c>
      <c r="G1183" s="677">
        <f t="shared" si="54"/>
        <v>764.74</v>
      </c>
    </row>
    <row r="1184" spans="1:7" ht="13.8" x14ac:dyDescent="0.25">
      <c r="A1184" s="601" t="s">
        <v>2553</v>
      </c>
      <c r="B1184" s="602" t="s">
        <v>2554</v>
      </c>
      <c r="C1184" s="601" t="s">
        <v>402</v>
      </c>
      <c r="D1184" s="159">
        <f t="shared" si="56"/>
        <v>672.88264005291353</v>
      </c>
      <c r="E1184" s="147" t="str">
        <f t="shared" si="55"/>
        <v>DER/SP 31/10/2024</v>
      </c>
      <c r="F1184" s="147">
        <v>806.96</v>
      </c>
      <c r="G1184" s="677">
        <f t="shared" si="54"/>
        <v>806.96</v>
      </c>
    </row>
    <row r="1185" spans="1:7" ht="13.8" x14ac:dyDescent="0.25">
      <c r="A1185" s="601" t="s">
        <v>2555</v>
      </c>
      <c r="B1185" s="602" t="s">
        <v>2556</v>
      </c>
      <c r="C1185" s="601" t="s">
        <v>402</v>
      </c>
      <c r="D1185" s="159">
        <f t="shared" si="56"/>
        <v>89.430285448690114</v>
      </c>
      <c r="E1185" s="147" t="str">
        <f t="shared" si="55"/>
        <v>DER/SP 31/10/2024</v>
      </c>
      <c r="F1185" s="147">
        <v>107.25</v>
      </c>
      <c r="G1185" s="677">
        <f t="shared" si="54"/>
        <v>107.25</v>
      </c>
    </row>
    <row r="1186" spans="1:7" ht="13.8" x14ac:dyDescent="0.25">
      <c r="A1186" s="601" t="s">
        <v>2557</v>
      </c>
      <c r="B1186" s="602" t="s">
        <v>2558</v>
      </c>
      <c r="C1186" s="601" t="s">
        <v>402</v>
      </c>
      <c r="D1186" s="159">
        <f t="shared" si="56"/>
        <v>111.41887871006035</v>
      </c>
      <c r="E1186" s="147" t="str">
        <f t="shared" si="55"/>
        <v>DER/SP 31/10/2024</v>
      </c>
      <c r="F1186" s="147">
        <v>133.62</v>
      </c>
      <c r="G1186" s="677">
        <f t="shared" si="54"/>
        <v>133.62</v>
      </c>
    </row>
    <row r="1187" spans="1:7" ht="13.8" x14ac:dyDescent="0.25">
      <c r="A1187" s="601" t="s">
        <v>2559</v>
      </c>
      <c r="B1187" s="602" t="s">
        <v>2560</v>
      </c>
      <c r="C1187" s="601" t="s">
        <v>402</v>
      </c>
      <c r="D1187" s="159">
        <f t="shared" si="56"/>
        <v>236.48786252776694</v>
      </c>
      <c r="E1187" s="147" t="str">
        <f t="shared" si="55"/>
        <v>DER/SP 31/10/2024</v>
      </c>
      <c r="F1187" s="147">
        <v>283.61</v>
      </c>
      <c r="G1187" s="677">
        <f t="shared" si="54"/>
        <v>283.61</v>
      </c>
    </row>
    <row r="1188" spans="1:7" ht="13.8" x14ac:dyDescent="0.25">
      <c r="A1188" s="601" t="s">
        <v>2561</v>
      </c>
      <c r="B1188" s="602" t="s">
        <v>2562</v>
      </c>
      <c r="C1188" s="601" t="s">
        <v>402</v>
      </c>
      <c r="D1188" s="159">
        <f t="shared" si="56"/>
        <v>271.70129800094344</v>
      </c>
      <c r="E1188" s="159" t="str">
        <f t="shared" si="55"/>
        <v>DER/SP 31/10/2024</v>
      </c>
      <c r="F1188" s="147">
        <v>325.83999999999997</v>
      </c>
      <c r="G1188" s="677">
        <f t="shared" si="54"/>
        <v>325.83999999999997</v>
      </c>
    </row>
    <row r="1189" spans="1:7" ht="13.8" x14ac:dyDescent="0.25">
      <c r="A1189" s="601" t="s">
        <v>2563</v>
      </c>
      <c r="B1189" s="602" t="s">
        <v>2564</v>
      </c>
      <c r="C1189" s="601" t="s">
        <v>402</v>
      </c>
      <c r="D1189" s="159">
        <f t="shared" si="56"/>
        <v>95.108795881376167</v>
      </c>
      <c r="E1189" s="159" t="str">
        <f t="shared" si="55"/>
        <v>DER/SP 31/10/2024</v>
      </c>
      <c r="F1189" s="147">
        <v>114.06</v>
      </c>
      <c r="G1189" s="677">
        <f t="shared" si="54"/>
        <v>114.06</v>
      </c>
    </row>
    <row r="1190" spans="1:7" ht="13.8" x14ac:dyDescent="0.25">
      <c r="A1190" s="601" t="s">
        <v>2565</v>
      </c>
      <c r="B1190" s="602" t="s">
        <v>2566</v>
      </c>
      <c r="C1190" s="601" t="s">
        <v>402</v>
      </c>
      <c r="D1190" s="159">
        <f t="shared" si="56"/>
        <v>114.22061072971161</v>
      </c>
      <c r="E1190" s="159" t="str">
        <f t="shared" si="55"/>
        <v>DER/SP 31/10/2024</v>
      </c>
      <c r="F1190" s="147">
        <v>136.97999999999999</v>
      </c>
      <c r="G1190" s="677">
        <f t="shared" si="54"/>
        <v>136.97999999999999</v>
      </c>
    </row>
    <row r="1191" spans="1:7" ht="13.8" x14ac:dyDescent="0.25">
      <c r="A1191" s="601" t="s">
        <v>2567</v>
      </c>
      <c r="B1191" s="602" t="s">
        <v>2568</v>
      </c>
      <c r="C1191" s="601" t="s">
        <v>402</v>
      </c>
      <c r="D1191" s="159">
        <f t="shared" si="56"/>
        <v>386.29714069757262</v>
      </c>
      <c r="E1191" s="159" t="str">
        <f t="shared" si="55"/>
        <v>DER/SP 31/10/2024</v>
      </c>
      <c r="F1191" s="147">
        <v>463.27</v>
      </c>
      <c r="G1191" s="677">
        <f t="shared" si="54"/>
        <v>463.27</v>
      </c>
    </row>
    <row r="1192" spans="1:7" ht="13.8" x14ac:dyDescent="0.25">
      <c r="A1192" s="601" t="s">
        <v>2569</v>
      </c>
      <c r="B1192" s="602" t="s">
        <v>2570</v>
      </c>
      <c r="C1192" s="601" t="s">
        <v>402</v>
      </c>
      <c r="D1192" s="159">
        <f t="shared" si="56"/>
        <v>421.50223768259548</v>
      </c>
      <c r="E1192" s="159" t="str">
        <f t="shared" si="55"/>
        <v>DER/SP 31/10/2024</v>
      </c>
      <c r="F1192" s="147">
        <v>505.49</v>
      </c>
      <c r="G1192" s="677">
        <f t="shared" si="54"/>
        <v>505.49</v>
      </c>
    </row>
    <row r="1193" spans="1:7" ht="13.8" x14ac:dyDescent="0.25">
      <c r="A1193" s="601" t="s">
        <v>2571</v>
      </c>
      <c r="B1193" s="602" t="s">
        <v>2572</v>
      </c>
      <c r="C1193" s="601" t="s">
        <v>293</v>
      </c>
      <c r="D1193" s="159">
        <f t="shared" si="56"/>
        <v>7.9215637460378181</v>
      </c>
      <c r="E1193" s="159" t="str">
        <f t="shared" si="55"/>
        <v>DER/SP 31/10/2024</v>
      </c>
      <c r="F1193" s="147">
        <v>9.5</v>
      </c>
      <c r="G1193" s="677">
        <f t="shared" si="54"/>
        <v>9.5</v>
      </c>
    </row>
    <row r="1194" spans="1:7" ht="13.8" x14ac:dyDescent="0.25">
      <c r="A1194" s="601" t="s">
        <v>2573</v>
      </c>
      <c r="B1194" s="602" t="s">
        <v>2574</v>
      </c>
      <c r="C1194" s="601" t="s">
        <v>402</v>
      </c>
      <c r="D1194" s="159">
        <f t="shared" si="56"/>
        <v>115.31295267784947</v>
      </c>
      <c r="E1194" s="159" t="str">
        <f t="shared" si="55"/>
        <v>DER/SP 31/10/2024</v>
      </c>
      <c r="F1194" s="147">
        <v>138.29</v>
      </c>
      <c r="G1194" s="677">
        <f t="shared" si="54"/>
        <v>138.29</v>
      </c>
    </row>
    <row r="1195" spans="1:7" ht="13.8" x14ac:dyDescent="0.25">
      <c r="A1195" s="601" t="s">
        <v>2575</v>
      </c>
      <c r="B1195" s="602" t="s">
        <v>2576</v>
      </c>
      <c r="C1195" s="601" t="s">
        <v>402</v>
      </c>
      <c r="D1195" s="159">
        <f t="shared" si="56"/>
        <v>152.73608751176286</v>
      </c>
      <c r="E1195" s="159" t="str">
        <f t="shared" si="55"/>
        <v>DER/SP 31/10/2024</v>
      </c>
      <c r="F1195" s="147">
        <v>183.17</v>
      </c>
      <c r="G1195" s="677">
        <f t="shared" si="54"/>
        <v>183.17</v>
      </c>
    </row>
    <row r="1196" spans="1:7" ht="13.8" x14ac:dyDescent="0.25">
      <c r="A1196" s="601" t="s">
        <v>2577</v>
      </c>
      <c r="B1196" s="602" t="s">
        <v>2578</v>
      </c>
      <c r="C1196" s="601" t="s">
        <v>402</v>
      </c>
      <c r="D1196" s="159">
        <f t="shared" si="56"/>
        <v>424.80427899147014</v>
      </c>
      <c r="E1196" s="159" t="str">
        <f t="shared" si="55"/>
        <v>DER/SP 31/10/2024</v>
      </c>
      <c r="F1196" s="147">
        <v>509.45</v>
      </c>
      <c r="G1196" s="677">
        <f t="shared" si="54"/>
        <v>509.45</v>
      </c>
    </row>
    <row r="1197" spans="1:7" ht="13.8" x14ac:dyDescent="0.25">
      <c r="A1197" s="601" t="s">
        <v>2579</v>
      </c>
      <c r="B1197" s="602" t="s">
        <v>2580</v>
      </c>
      <c r="C1197" s="601" t="s">
        <v>402</v>
      </c>
      <c r="D1197" s="159">
        <f t="shared" si="56"/>
        <v>460.0177144646467</v>
      </c>
      <c r="E1197" s="159" t="str">
        <f t="shared" si="55"/>
        <v>DER/SP 31/10/2024</v>
      </c>
      <c r="F1197" s="147">
        <v>551.67999999999995</v>
      </c>
      <c r="G1197" s="677">
        <f t="shared" si="54"/>
        <v>551.67999999999995</v>
      </c>
    </row>
    <row r="1198" spans="1:7" ht="13.8" x14ac:dyDescent="0.25">
      <c r="A1198" s="601" t="s">
        <v>2581</v>
      </c>
      <c r="B1198" s="602" t="s">
        <v>2582</v>
      </c>
      <c r="C1198" s="601" t="s">
        <v>293</v>
      </c>
      <c r="D1198" s="159">
        <f t="shared" si="56"/>
        <v>8.6470122154118076</v>
      </c>
      <c r="E1198" s="159" t="str">
        <f t="shared" si="55"/>
        <v>DER/SP 31/10/2024</v>
      </c>
      <c r="F1198" s="147">
        <v>10.37</v>
      </c>
      <c r="G1198" s="677">
        <f t="shared" si="54"/>
        <v>10.37</v>
      </c>
    </row>
    <row r="1199" spans="1:7" ht="13.8" x14ac:dyDescent="0.25">
      <c r="A1199" s="601" t="s">
        <v>2583</v>
      </c>
      <c r="B1199" s="602" t="s">
        <v>2584</v>
      </c>
      <c r="C1199" s="601" t="s">
        <v>402</v>
      </c>
      <c r="D1199" s="159">
        <f t="shared" si="56"/>
        <v>28.242459376663252</v>
      </c>
      <c r="E1199" s="159" t="str">
        <f t="shared" si="55"/>
        <v>DER/SP 31/10/2024</v>
      </c>
      <c r="F1199" s="147">
        <v>33.869999999999997</v>
      </c>
      <c r="G1199" s="677">
        <f t="shared" si="54"/>
        <v>33.869999999999997</v>
      </c>
    </row>
    <row r="1200" spans="1:7" ht="13.8" x14ac:dyDescent="0.25">
      <c r="A1200" s="601" t="s">
        <v>2585</v>
      </c>
      <c r="B1200" s="602" t="s">
        <v>2586</v>
      </c>
      <c r="C1200" s="601" t="s">
        <v>402</v>
      </c>
      <c r="D1200" s="159">
        <f t="shared" si="56"/>
        <v>6.6791290111329396</v>
      </c>
      <c r="E1200" s="159" t="str">
        <f t="shared" si="55"/>
        <v>DER/SP 31/10/2024</v>
      </c>
      <c r="F1200" s="147">
        <v>8.01</v>
      </c>
      <c r="G1200" s="677">
        <f t="shared" si="54"/>
        <v>8.01</v>
      </c>
    </row>
    <row r="1201" spans="1:7" ht="13.8" x14ac:dyDescent="0.25">
      <c r="A1201" s="601" t="s">
        <v>2587</v>
      </c>
      <c r="B1201" s="602" t="s">
        <v>2588</v>
      </c>
      <c r="C1201" s="601" t="s">
        <v>402</v>
      </c>
      <c r="D1201" s="159">
        <f t="shared" si="56"/>
        <v>9.8310775332406184</v>
      </c>
      <c r="E1201" s="159" t="str">
        <f t="shared" si="55"/>
        <v>DER/SP 31/10/2024</v>
      </c>
      <c r="F1201" s="147">
        <v>11.79</v>
      </c>
      <c r="G1201" s="677">
        <f t="shared" si="54"/>
        <v>11.79</v>
      </c>
    </row>
    <row r="1202" spans="1:7" ht="13.8" x14ac:dyDescent="0.25">
      <c r="A1202" s="601" t="s">
        <v>2589</v>
      </c>
      <c r="B1202" s="602" t="s">
        <v>2590</v>
      </c>
      <c r="C1202" s="601" t="s">
        <v>402</v>
      </c>
      <c r="D1202" s="159">
        <f t="shared" si="56"/>
        <v>34.396263634111584</v>
      </c>
      <c r="E1202" s="159" t="str">
        <f t="shared" si="55"/>
        <v>DER/SP 31/10/2024</v>
      </c>
      <c r="F1202" s="147">
        <v>41.25</v>
      </c>
      <c r="G1202" s="677">
        <f t="shared" si="54"/>
        <v>41.25</v>
      </c>
    </row>
    <row r="1203" spans="1:7" ht="13.8" x14ac:dyDescent="0.25">
      <c r="A1203" s="601" t="s">
        <v>2591</v>
      </c>
      <c r="B1203" s="602" t="s">
        <v>2592</v>
      </c>
      <c r="C1203" s="601" t="s">
        <v>402</v>
      </c>
      <c r="D1203" s="159">
        <f t="shared" si="56"/>
        <v>25.782605371314673</v>
      </c>
      <c r="E1203" s="159" t="str">
        <f t="shared" si="55"/>
        <v>DER/SP 31/10/2024</v>
      </c>
      <c r="F1203" s="147">
        <v>30.92</v>
      </c>
      <c r="G1203" s="677">
        <f t="shared" si="54"/>
        <v>30.92</v>
      </c>
    </row>
    <row r="1204" spans="1:7" ht="13.8" x14ac:dyDescent="0.25">
      <c r="A1204" s="601" t="s">
        <v>2593</v>
      </c>
      <c r="B1204" s="602" t="s">
        <v>2594</v>
      </c>
      <c r="C1204" s="601" t="s">
        <v>402</v>
      </c>
      <c r="D1204" s="159">
        <f t="shared" si="56"/>
        <v>2.226376337044313</v>
      </c>
      <c r="E1204" s="159" t="str">
        <f t="shared" si="55"/>
        <v>DER/SP 31/10/2024</v>
      </c>
      <c r="F1204" s="147">
        <v>2.67</v>
      </c>
      <c r="G1204" s="677">
        <f t="shared" si="54"/>
        <v>2.67</v>
      </c>
    </row>
    <row r="1205" spans="1:7" ht="13.8" x14ac:dyDescent="0.25">
      <c r="A1205" s="601" t="s">
        <v>2595</v>
      </c>
      <c r="B1205" s="602" t="s">
        <v>2596</v>
      </c>
      <c r="C1205" s="601" t="s">
        <v>402</v>
      </c>
      <c r="D1205" s="159">
        <f t="shared" si="56"/>
        <v>8.2217493195718827</v>
      </c>
      <c r="E1205" s="159" t="str">
        <f>$E$6</f>
        <v>DER/SP 31/10/2024</v>
      </c>
      <c r="F1205" s="147">
        <v>9.86</v>
      </c>
      <c r="G1205" s="677">
        <f t="shared" si="54"/>
        <v>9.86</v>
      </c>
    </row>
    <row r="1206" spans="1:7" ht="13.8" x14ac:dyDescent="0.25">
      <c r="A1206" s="601" t="s">
        <v>2597</v>
      </c>
      <c r="B1206" s="602" t="s">
        <v>2598</v>
      </c>
      <c r="C1206" s="601" t="s">
        <v>402</v>
      </c>
      <c r="D1206" s="159">
        <f t="shared" si="56"/>
        <v>32.778596932289119</v>
      </c>
      <c r="E1206" s="159" t="str">
        <f>$E$6</f>
        <v>DER/SP 31/10/2024</v>
      </c>
      <c r="F1206" s="147">
        <v>39.31</v>
      </c>
      <c r="G1206" s="677">
        <f t="shared" si="54"/>
        <v>39.31</v>
      </c>
    </row>
    <row r="1207" spans="1:7" ht="13.8" x14ac:dyDescent="0.25">
      <c r="A1207" s="601" t="s">
        <v>2599</v>
      </c>
      <c r="B1207" s="602" t="s">
        <v>2600</v>
      </c>
      <c r="C1207" s="601" t="s">
        <v>402</v>
      </c>
      <c r="D1207" s="159">
        <f t="shared" si="56"/>
        <v>54.308573345204536</v>
      </c>
      <c r="E1207" s="159" t="str">
        <f t="shared" ref="E1207:E1270" si="57">$E$6</f>
        <v>DER/SP 31/10/2024</v>
      </c>
      <c r="F1207" s="147">
        <v>65.13</v>
      </c>
      <c r="G1207" s="677">
        <f t="shared" si="54"/>
        <v>65.13</v>
      </c>
    </row>
    <row r="1208" spans="1:7" ht="13.8" x14ac:dyDescent="0.25">
      <c r="A1208" s="601" t="s">
        <v>2601</v>
      </c>
      <c r="B1208" s="602" t="s">
        <v>2602</v>
      </c>
      <c r="C1208" s="601" t="s">
        <v>402</v>
      </c>
      <c r="D1208" s="159">
        <f t="shared" si="56"/>
        <v>23.989830418264006</v>
      </c>
      <c r="E1208" s="159" t="str">
        <f t="shared" si="57"/>
        <v>DER/SP 31/10/2024</v>
      </c>
      <c r="F1208" s="147">
        <v>28.77</v>
      </c>
      <c r="G1208" s="677">
        <f t="shared" si="54"/>
        <v>28.77</v>
      </c>
    </row>
    <row r="1209" spans="1:7" ht="13.8" x14ac:dyDescent="0.25">
      <c r="A1209" s="601" t="s">
        <v>2603</v>
      </c>
      <c r="B1209" s="602" t="s">
        <v>2604</v>
      </c>
      <c r="C1209" s="601" t="s">
        <v>402</v>
      </c>
      <c r="D1209" s="159">
        <f t="shared" si="56"/>
        <v>100.22862760776272</v>
      </c>
      <c r="E1209" s="159" t="str">
        <f t="shared" si="57"/>
        <v>DER/SP 31/10/2024</v>
      </c>
      <c r="F1209" s="147">
        <v>120.2</v>
      </c>
      <c r="G1209" s="677">
        <f t="shared" si="54"/>
        <v>120.2</v>
      </c>
    </row>
    <row r="1210" spans="1:7" ht="13.8" x14ac:dyDescent="0.25">
      <c r="A1210" s="601" t="s">
        <v>2605</v>
      </c>
      <c r="B1210" s="602" t="s">
        <v>2606</v>
      </c>
      <c r="C1210" s="601" t="s">
        <v>402</v>
      </c>
      <c r="D1210" s="159">
        <f t="shared" si="56"/>
        <v>141.69592919623227</v>
      </c>
      <c r="E1210" s="159" t="str">
        <f t="shared" si="57"/>
        <v>DER/SP 31/10/2024</v>
      </c>
      <c r="F1210" s="147">
        <v>169.93</v>
      </c>
      <c r="G1210" s="677">
        <f t="shared" si="54"/>
        <v>169.93</v>
      </c>
    </row>
    <row r="1211" spans="1:7" ht="13.8" x14ac:dyDescent="0.25">
      <c r="A1211" s="601" t="s">
        <v>2607</v>
      </c>
      <c r="B1211" s="602" t="s">
        <v>2608</v>
      </c>
      <c r="C1211" s="601" t="s">
        <v>402</v>
      </c>
      <c r="D1211" s="159">
        <f t="shared" si="56"/>
        <v>67.983693917311939</v>
      </c>
      <c r="E1211" s="159" t="str">
        <f t="shared" si="57"/>
        <v>DER/SP 31/10/2024</v>
      </c>
      <c r="F1211" s="147">
        <v>81.53</v>
      </c>
      <c r="G1211" s="677">
        <f t="shared" si="54"/>
        <v>81.53</v>
      </c>
    </row>
    <row r="1212" spans="1:7" ht="13.8" x14ac:dyDescent="0.25">
      <c r="A1212" s="601" t="s">
        <v>2609</v>
      </c>
      <c r="B1212" s="602" t="s">
        <v>2610</v>
      </c>
      <c r="C1212" s="601" t="s">
        <v>402</v>
      </c>
      <c r="D1212" s="159">
        <f t="shared" si="56"/>
        <v>49.547296609428123</v>
      </c>
      <c r="E1212" s="159" t="str">
        <f t="shared" si="57"/>
        <v>DER/SP 31/10/2024</v>
      </c>
      <c r="F1212" s="147">
        <v>59.42</v>
      </c>
      <c r="G1212" s="677">
        <f t="shared" si="54"/>
        <v>59.42</v>
      </c>
    </row>
    <row r="1213" spans="1:7" ht="13.8" x14ac:dyDescent="0.25">
      <c r="A1213" s="601" t="s">
        <v>2611</v>
      </c>
      <c r="B1213" s="602" t="s">
        <v>2612</v>
      </c>
      <c r="C1213" s="601" t="s">
        <v>402</v>
      </c>
      <c r="D1213" s="159">
        <f t="shared" si="56"/>
        <v>125.78609379892684</v>
      </c>
      <c r="E1213" s="159" t="str">
        <f t="shared" si="57"/>
        <v>DER/SP 31/10/2024</v>
      </c>
      <c r="F1213" s="147">
        <v>150.85</v>
      </c>
      <c r="G1213" s="677">
        <f t="shared" si="54"/>
        <v>150.85</v>
      </c>
    </row>
    <row r="1214" spans="1:7" ht="13.8" x14ac:dyDescent="0.25">
      <c r="A1214" s="601" t="s">
        <v>2613</v>
      </c>
      <c r="B1214" s="602" t="s">
        <v>2614</v>
      </c>
      <c r="C1214" s="601" t="s">
        <v>402</v>
      </c>
      <c r="D1214" s="159">
        <f t="shared" si="56"/>
        <v>167.24505689924268</v>
      </c>
      <c r="E1214" s="159" t="str">
        <f t="shared" si="57"/>
        <v>DER/SP 31/10/2024</v>
      </c>
      <c r="F1214" s="147">
        <v>200.57</v>
      </c>
      <c r="G1214" s="677">
        <f t="shared" si="54"/>
        <v>200.57</v>
      </c>
    </row>
    <row r="1215" spans="1:7" ht="13.8" x14ac:dyDescent="0.25">
      <c r="A1215" s="601" t="s">
        <v>2615</v>
      </c>
      <c r="B1215" s="602" t="s">
        <v>2616</v>
      </c>
      <c r="C1215" s="601" t="s">
        <v>402</v>
      </c>
      <c r="D1215" s="159">
        <f t="shared" si="56"/>
        <v>73.003463785853796</v>
      </c>
      <c r="E1215" s="159" t="str">
        <f t="shared" si="57"/>
        <v>DER/SP 31/10/2024</v>
      </c>
      <c r="F1215" s="147">
        <v>87.55</v>
      </c>
      <c r="G1215" s="677">
        <f t="shared" si="54"/>
        <v>87.55</v>
      </c>
    </row>
    <row r="1216" spans="1:7" ht="13.8" x14ac:dyDescent="0.25">
      <c r="A1216" s="601" t="s">
        <v>2617</v>
      </c>
      <c r="B1216" s="602" t="s">
        <v>2618</v>
      </c>
      <c r="C1216" s="601" t="s">
        <v>402</v>
      </c>
      <c r="D1216" s="159">
        <f t="shared" si="56"/>
        <v>58.911418806060205</v>
      </c>
      <c r="E1216" s="159" t="str">
        <f t="shared" si="57"/>
        <v>DER/SP 31/10/2024</v>
      </c>
      <c r="F1216" s="147">
        <v>70.650000000000006</v>
      </c>
      <c r="G1216" s="677">
        <f t="shared" si="54"/>
        <v>70.650000000000006</v>
      </c>
    </row>
    <row r="1217" spans="1:7" ht="13.8" x14ac:dyDescent="0.25">
      <c r="A1217" s="601" t="s">
        <v>2619</v>
      </c>
      <c r="B1217" s="602" t="s">
        <v>2620</v>
      </c>
      <c r="C1217" s="601" t="s">
        <v>402</v>
      </c>
      <c r="D1217" s="159">
        <f t="shared" si="56"/>
        <v>174.55791101005863</v>
      </c>
      <c r="E1217" s="159" t="str">
        <f t="shared" si="57"/>
        <v>DER/SP 31/10/2024</v>
      </c>
      <c r="F1217" s="147">
        <v>209.34</v>
      </c>
      <c r="G1217" s="677">
        <f t="shared" si="54"/>
        <v>209.34</v>
      </c>
    </row>
    <row r="1218" spans="1:7" ht="13.8" x14ac:dyDescent="0.25">
      <c r="A1218" s="601" t="s">
        <v>2621</v>
      </c>
      <c r="B1218" s="602" t="s">
        <v>2622</v>
      </c>
      <c r="C1218" s="601" t="s">
        <v>402</v>
      </c>
      <c r="D1218" s="159">
        <f t="shared" si="56"/>
        <v>216.02521259852816</v>
      </c>
      <c r="E1218" s="159" t="str">
        <f t="shared" si="57"/>
        <v>DER/SP 31/10/2024</v>
      </c>
      <c r="F1218" s="147">
        <v>259.07</v>
      </c>
      <c r="G1218" s="677">
        <f t="shared" si="54"/>
        <v>259.07</v>
      </c>
    </row>
    <row r="1219" spans="1:7" ht="13.8" x14ac:dyDescent="0.25">
      <c r="A1219" s="601" t="s">
        <v>2623</v>
      </c>
      <c r="B1219" s="602" t="s">
        <v>2624</v>
      </c>
      <c r="C1219" s="601" t="s">
        <v>402</v>
      </c>
      <c r="D1219" s="159">
        <f t="shared" si="56"/>
        <v>80.074501740211758</v>
      </c>
      <c r="E1219" s="159" t="str">
        <f t="shared" si="57"/>
        <v>DER/SP 31/10/2024</v>
      </c>
      <c r="F1219" s="147">
        <v>96.03</v>
      </c>
      <c r="G1219" s="677">
        <f t="shared" si="54"/>
        <v>96.03</v>
      </c>
    </row>
    <row r="1220" spans="1:7" ht="13.8" x14ac:dyDescent="0.25">
      <c r="A1220" s="601" t="s">
        <v>2625</v>
      </c>
      <c r="B1220" s="602" t="s">
        <v>2626</v>
      </c>
      <c r="C1220" s="601" t="s">
        <v>402</v>
      </c>
      <c r="D1220" s="159">
        <f t="shared" si="56"/>
        <v>72.127922529712777</v>
      </c>
      <c r="E1220" s="159" t="str">
        <f t="shared" si="57"/>
        <v>DER/SP 31/10/2024</v>
      </c>
      <c r="F1220" s="147">
        <v>86.5</v>
      </c>
      <c r="G1220" s="677">
        <f t="shared" si="54"/>
        <v>86.5</v>
      </c>
    </row>
    <row r="1221" spans="1:7" ht="13.8" x14ac:dyDescent="0.25">
      <c r="A1221" s="601" t="s">
        <v>2627</v>
      </c>
      <c r="B1221" s="602" t="s">
        <v>2628</v>
      </c>
      <c r="C1221" s="601" t="s">
        <v>402</v>
      </c>
      <c r="D1221" s="159">
        <f t="shared" si="56"/>
        <v>302.56204265787608</v>
      </c>
      <c r="E1221" s="159" t="str">
        <f t="shared" si="57"/>
        <v>DER/SP 31/10/2024</v>
      </c>
      <c r="F1221" s="147">
        <v>362.85</v>
      </c>
      <c r="G1221" s="677">
        <f t="shared" si="54"/>
        <v>362.85</v>
      </c>
    </row>
    <row r="1222" spans="1:7" ht="13.8" x14ac:dyDescent="0.25">
      <c r="A1222" s="601" t="s">
        <v>2629</v>
      </c>
      <c r="B1222" s="602" t="s">
        <v>2630</v>
      </c>
      <c r="C1222" s="601" t="s">
        <v>402</v>
      </c>
      <c r="D1222" s="159">
        <f t="shared" si="56"/>
        <v>344.0293442463456</v>
      </c>
      <c r="E1222" s="159" t="str">
        <f t="shared" si="57"/>
        <v>DER/SP 31/10/2024</v>
      </c>
      <c r="F1222" s="147">
        <v>412.58</v>
      </c>
      <c r="G1222" s="677">
        <f t="shared" si="54"/>
        <v>412.58</v>
      </c>
    </row>
    <row r="1223" spans="1:7" ht="13.8" x14ac:dyDescent="0.25">
      <c r="A1223" s="601" t="s">
        <v>2631</v>
      </c>
      <c r="B1223" s="602" t="s">
        <v>2632</v>
      </c>
      <c r="C1223" s="601" t="s">
        <v>402</v>
      </c>
      <c r="D1223" s="159">
        <f t="shared" si="56"/>
        <v>78.206680393777575</v>
      </c>
      <c r="E1223" s="159" t="str">
        <f t="shared" si="57"/>
        <v>DER/SP 31/10/2024</v>
      </c>
      <c r="F1223" s="147">
        <v>93.79</v>
      </c>
      <c r="G1223" s="677">
        <f t="shared" ref="G1223:G1286" si="58">F1223*(1-$G$3)</f>
        <v>93.79</v>
      </c>
    </row>
    <row r="1224" spans="1:7" ht="13.8" x14ac:dyDescent="0.25">
      <c r="A1224" s="601" t="s">
        <v>2633</v>
      </c>
      <c r="B1224" s="602" t="s">
        <v>2634</v>
      </c>
      <c r="C1224" s="601" t="s">
        <v>402</v>
      </c>
      <c r="D1224" s="159">
        <f t="shared" si="56"/>
        <v>88.346281988705996</v>
      </c>
      <c r="E1224" s="159" t="str">
        <f t="shared" si="57"/>
        <v>DER/SP 31/10/2024</v>
      </c>
      <c r="F1224" s="147">
        <v>105.95</v>
      </c>
      <c r="G1224" s="677">
        <f t="shared" si="58"/>
        <v>105.95</v>
      </c>
    </row>
    <row r="1225" spans="1:7" ht="13.8" x14ac:dyDescent="0.25">
      <c r="A1225" s="601" t="s">
        <v>2635</v>
      </c>
      <c r="B1225" s="602" t="s">
        <v>2636</v>
      </c>
      <c r="C1225" s="601" t="s">
        <v>402</v>
      </c>
      <c r="D1225" s="159">
        <f t="shared" si="56"/>
        <v>107.97508310257234</v>
      </c>
      <c r="E1225" s="159" t="str">
        <f t="shared" si="57"/>
        <v>DER/SP 31/10/2024</v>
      </c>
      <c r="F1225" s="147">
        <v>129.49</v>
      </c>
      <c r="G1225" s="677">
        <f t="shared" si="58"/>
        <v>129.49</v>
      </c>
    </row>
    <row r="1226" spans="1:7" ht="13.8" x14ac:dyDescent="0.25">
      <c r="A1226" s="601" t="s">
        <v>2637</v>
      </c>
      <c r="B1226" s="602" t="s">
        <v>2638</v>
      </c>
      <c r="C1226" s="601" t="s">
        <v>402</v>
      </c>
      <c r="D1226" s="159">
        <f t="shared" ref="D1226:D1294" si="59">(G1226/(1+0.35))*(1+$D$3)</f>
        <v>143.18018008759515</v>
      </c>
      <c r="E1226" s="159" t="str">
        <f t="shared" si="57"/>
        <v>DER/SP 31/10/2024</v>
      </c>
      <c r="F1226" s="147">
        <v>171.71</v>
      </c>
      <c r="G1226" s="677">
        <f t="shared" si="58"/>
        <v>171.71</v>
      </c>
    </row>
    <row r="1227" spans="1:7" ht="13.8" x14ac:dyDescent="0.25">
      <c r="A1227" s="601" t="s">
        <v>2639</v>
      </c>
      <c r="B1227" s="602" t="s">
        <v>2640</v>
      </c>
      <c r="C1227" s="601" t="s">
        <v>402</v>
      </c>
      <c r="D1227" s="159">
        <f t="shared" si="59"/>
        <v>130.50567809393462</v>
      </c>
      <c r="E1227" s="159" t="str">
        <f t="shared" si="57"/>
        <v>DER/SP 31/10/2024</v>
      </c>
      <c r="F1227" s="147">
        <v>156.51</v>
      </c>
      <c r="G1227" s="677">
        <f t="shared" si="58"/>
        <v>156.51</v>
      </c>
    </row>
    <row r="1228" spans="1:7" ht="13.8" x14ac:dyDescent="0.25">
      <c r="A1228" s="601" t="s">
        <v>2641</v>
      </c>
      <c r="B1228" s="602" t="s">
        <v>2642</v>
      </c>
      <c r="C1228" s="601" t="s">
        <v>402</v>
      </c>
      <c r="D1228" s="159">
        <f t="shared" si="59"/>
        <v>195.80437882574742</v>
      </c>
      <c r="E1228" s="159" t="str">
        <f t="shared" si="57"/>
        <v>DER/SP 31/10/2024</v>
      </c>
      <c r="F1228" s="147">
        <v>234.82</v>
      </c>
      <c r="G1228" s="677">
        <f t="shared" si="58"/>
        <v>234.82</v>
      </c>
    </row>
    <row r="1229" spans="1:7" ht="13.8" x14ac:dyDescent="0.25">
      <c r="A1229" s="601" t="s">
        <v>2643</v>
      </c>
      <c r="B1229" s="602" t="s">
        <v>2644</v>
      </c>
      <c r="C1229" s="601" t="s">
        <v>402</v>
      </c>
      <c r="D1229" s="159">
        <f t="shared" si="59"/>
        <v>255.43290761302791</v>
      </c>
      <c r="E1229" s="159" t="str">
        <f t="shared" si="57"/>
        <v>DER/SP 31/10/2024</v>
      </c>
      <c r="F1229" s="147">
        <v>306.33</v>
      </c>
      <c r="G1229" s="677">
        <f t="shared" si="58"/>
        <v>306.33</v>
      </c>
    </row>
    <row r="1230" spans="1:7" ht="13.8" x14ac:dyDescent="0.25">
      <c r="A1230" s="601" t="s">
        <v>2645</v>
      </c>
      <c r="B1230" s="602" t="s">
        <v>2646</v>
      </c>
      <c r="C1230" s="601" t="s">
        <v>402</v>
      </c>
      <c r="D1230" s="159">
        <f t="shared" si="59"/>
        <v>290.63800459805071</v>
      </c>
      <c r="E1230" s="159" t="str">
        <f t="shared" si="57"/>
        <v>DER/SP 31/10/2024</v>
      </c>
      <c r="F1230" s="147">
        <v>348.55</v>
      </c>
      <c r="G1230" s="677">
        <f t="shared" si="58"/>
        <v>348.55</v>
      </c>
    </row>
    <row r="1231" spans="1:7" ht="13.8" x14ac:dyDescent="0.25">
      <c r="A1231" s="601" t="s">
        <v>2647</v>
      </c>
      <c r="B1231" s="602" t="s">
        <v>2648</v>
      </c>
      <c r="C1231" s="601" t="s">
        <v>402</v>
      </c>
      <c r="D1231" s="159">
        <f t="shared" si="59"/>
        <v>44.944451148572469</v>
      </c>
      <c r="E1231" s="159" t="str">
        <f t="shared" si="57"/>
        <v>DER/SP 31/10/2024</v>
      </c>
      <c r="F1231" s="147">
        <v>53.9</v>
      </c>
      <c r="G1231" s="677">
        <f t="shared" si="58"/>
        <v>53.9</v>
      </c>
    </row>
    <row r="1232" spans="1:7" ht="13.8" x14ac:dyDescent="0.25">
      <c r="A1232" s="601" t="s">
        <v>2649</v>
      </c>
      <c r="B1232" s="602" t="s">
        <v>2650</v>
      </c>
      <c r="C1232" s="601" t="s">
        <v>402</v>
      </c>
      <c r="D1232" s="159">
        <f t="shared" si="59"/>
        <v>17.252331990054998</v>
      </c>
      <c r="E1232" s="159" t="str">
        <f t="shared" si="57"/>
        <v>DER/SP 31/10/2024</v>
      </c>
      <c r="F1232" s="147">
        <v>20.69</v>
      </c>
      <c r="G1232" s="677">
        <f t="shared" si="58"/>
        <v>20.69</v>
      </c>
    </row>
    <row r="1233" spans="1:7" ht="13.8" x14ac:dyDescent="0.25">
      <c r="A1233" s="601" t="s">
        <v>2651</v>
      </c>
      <c r="B1233" s="602" t="s">
        <v>2652</v>
      </c>
      <c r="C1233" s="601" t="s">
        <v>402</v>
      </c>
      <c r="D1233" s="159">
        <f t="shared" si="59"/>
        <v>64.431497963825507</v>
      </c>
      <c r="E1233" s="159" t="str">
        <f t="shared" si="57"/>
        <v>DER/SP 31/10/2024</v>
      </c>
      <c r="F1233" s="147">
        <v>77.27</v>
      </c>
      <c r="G1233" s="677">
        <f t="shared" si="58"/>
        <v>77.27</v>
      </c>
    </row>
    <row r="1234" spans="1:7" ht="13.8" x14ac:dyDescent="0.25">
      <c r="A1234" s="601" t="s">
        <v>2653</v>
      </c>
      <c r="B1234" s="602" t="s">
        <v>2654</v>
      </c>
      <c r="C1234" s="601" t="s">
        <v>402</v>
      </c>
      <c r="D1234" s="159">
        <f t="shared" si="59"/>
        <v>99.636594948848312</v>
      </c>
      <c r="E1234" s="159" t="str">
        <f t="shared" si="57"/>
        <v>DER/SP 31/10/2024</v>
      </c>
      <c r="F1234" s="147">
        <v>119.49</v>
      </c>
      <c r="G1234" s="677">
        <f t="shared" si="58"/>
        <v>119.49</v>
      </c>
    </row>
    <row r="1235" spans="1:7" ht="13.8" x14ac:dyDescent="0.25">
      <c r="A1235" s="601" t="s">
        <v>2655</v>
      </c>
      <c r="B1235" s="602" t="s">
        <v>2656</v>
      </c>
      <c r="C1235" s="601" t="s">
        <v>402</v>
      </c>
      <c r="D1235" s="159">
        <f t="shared" si="59"/>
        <v>40.650129749404591</v>
      </c>
      <c r="E1235" s="159" t="str">
        <f t="shared" si="57"/>
        <v>DER/SP 31/10/2024</v>
      </c>
      <c r="F1235" s="147">
        <v>48.75</v>
      </c>
      <c r="G1235" s="677">
        <f t="shared" si="58"/>
        <v>48.75</v>
      </c>
    </row>
    <row r="1236" spans="1:7" ht="13.8" x14ac:dyDescent="0.25">
      <c r="A1236" s="601" t="s">
        <v>2657</v>
      </c>
      <c r="B1236" s="602" t="s">
        <v>2658</v>
      </c>
      <c r="C1236" s="601" t="s">
        <v>402</v>
      </c>
      <c r="D1236" s="159">
        <f t="shared" si="59"/>
        <v>9.6392923057049682</v>
      </c>
      <c r="E1236" s="159" t="str">
        <f t="shared" si="57"/>
        <v>DER/SP 31/10/2024</v>
      </c>
      <c r="F1236" s="147">
        <v>11.56</v>
      </c>
      <c r="G1236" s="677">
        <f t="shared" si="58"/>
        <v>11.56</v>
      </c>
    </row>
    <row r="1237" spans="1:7" ht="13.8" x14ac:dyDescent="0.25">
      <c r="A1237" s="601" t="s">
        <v>2659</v>
      </c>
      <c r="B1237" s="602" t="s">
        <v>2660</v>
      </c>
      <c r="C1237" s="601" t="s">
        <v>402</v>
      </c>
      <c r="D1237" s="159">
        <f t="shared" si="59"/>
        <v>16.210020970839494</v>
      </c>
      <c r="E1237" s="159" t="str">
        <f t="shared" si="57"/>
        <v>DER/SP 31/10/2024</v>
      </c>
      <c r="F1237" s="147">
        <v>19.440000000000001</v>
      </c>
      <c r="G1237" s="677">
        <f t="shared" si="58"/>
        <v>19.440000000000001</v>
      </c>
    </row>
    <row r="1238" spans="1:7" ht="13.8" x14ac:dyDescent="0.25">
      <c r="A1238" s="601" t="s">
        <v>2661</v>
      </c>
      <c r="B1238" s="602" t="s">
        <v>2662</v>
      </c>
      <c r="C1238" s="601" t="s">
        <v>402</v>
      </c>
      <c r="D1238" s="159">
        <f t="shared" si="59"/>
        <v>51.423456444016026</v>
      </c>
      <c r="E1238" s="159" t="str">
        <f t="shared" si="57"/>
        <v>DER/SP 31/10/2024</v>
      </c>
      <c r="F1238" s="147">
        <v>61.67</v>
      </c>
      <c r="G1238" s="677">
        <f t="shared" si="58"/>
        <v>61.67</v>
      </c>
    </row>
    <row r="1239" spans="1:7" ht="13.8" x14ac:dyDescent="0.25">
      <c r="A1239" s="601" t="s">
        <v>2663</v>
      </c>
      <c r="B1239" s="602" t="s">
        <v>2664</v>
      </c>
      <c r="C1239" s="601" t="s">
        <v>402</v>
      </c>
      <c r="D1239" s="159">
        <f t="shared" si="59"/>
        <v>43.01826038506222</v>
      </c>
      <c r="E1239" s="159" t="str">
        <f t="shared" si="57"/>
        <v>DER/SP 31/10/2024</v>
      </c>
      <c r="F1239" s="147">
        <v>51.59</v>
      </c>
      <c r="G1239" s="677">
        <f t="shared" si="58"/>
        <v>51.59</v>
      </c>
    </row>
    <row r="1240" spans="1:7" ht="13.8" x14ac:dyDescent="0.25">
      <c r="A1240" s="601" t="s">
        <v>2665</v>
      </c>
      <c r="B1240" s="602" t="s">
        <v>2666</v>
      </c>
      <c r="C1240" s="601" t="s">
        <v>402</v>
      </c>
      <c r="D1240" s="159">
        <f t="shared" si="59"/>
        <v>14.108721956101043</v>
      </c>
      <c r="E1240" s="159" t="str">
        <f t="shared" si="57"/>
        <v>DER/SP 31/10/2024</v>
      </c>
      <c r="F1240" s="147">
        <v>16.920000000000002</v>
      </c>
      <c r="G1240" s="677">
        <f t="shared" si="58"/>
        <v>16.920000000000002</v>
      </c>
    </row>
    <row r="1241" spans="1:7" ht="13.8" x14ac:dyDescent="0.25">
      <c r="A1241" s="601" t="s">
        <v>2667</v>
      </c>
      <c r="B1241" s="602" t="s">
        <v>2668</v>
      </c>
      <c r="C1241" s="601" t="s">
        <v>402</v>
      </c>
      <c r="D1241" s="159">
        <f t="shared" si="59"/>
        <v>25.273957593937503</v>
      </c>
      <c r="E1241" s="159" t="str">
        <f t="shared" si="57"/>
        <v>DER/SP 31/10/2024</v>
      </c>
      <c r="F1241" s="147">
        <v>30.31</v>
      </c>
      <c r="G1241" s="677">
        <f t="shared" si="58"/>
        <v>30.31</v>
      </c>
    </row>
    <row r="1242" spans="1:7" ht="13.8" x14ac:dyDescent="0.25">
      <c r="A1242" s="601" t="s">
        <v>2669</v>
      </c>
      <c r="B1242" s="602" t="s">
        <v>2670</v>
      </c>
      <c r="C1242" s="601" t="s">
        <v>402</v>
      </c>
      <c r="D1242" s="159">
        <f t="shared" si="59"/>
        <v>60.479054578960316</v>
      </c>
      <c r="E1242" s="159" t="str">
        <f t="shared" si="57"/>
        <v>DER/SP 31/10/2024</v>
      </c>
      <c r="F1242" s="147">
        <v>72.53</v>
      </c>
      <c r="G1242" s="677">
        <f t="shared" si="58"/>
        <v>72.53</v>
      </c>
    </row>
    <row r="1243" spans="1:7" ht="13.8" x14ac:dyDescent="0.25">
      <c r="A1243" s="601" t="s">
        <v>2671</v>
      </c>
      <c r="B1243" s="602" t="s">
        <v>2672</v>
      </c>
      <c r="C1243" s="601" t="s">
        <v>402</v>
      </c>
      <c r="D1243" s="159">
        <f t="shared" si="59"/>
        <v>0.96726462583198625</v>
      </c>
      <c r="E1243" s="159" t="str">
        <f t="shared" si="57"/>
        <v>DER/SP 31/10/2024</v>
      </c>
      <c r="F1243" s="147">
        <v>1.1599999999999999</v>
      </c>
      <c r="G1243" s="677">
        <f t="shared" si="58"/>
        <v>1.1599999999999999</v>
      </c>
    </row>
    <row r="1244" spans="1:7" ht="13.8" x14ac:dyDescent="0.25">
      <c r="A1244" s="601" t="s">
        <v>2673</v>
      </c>
      <c r="B1244" s="602" t="s">
        <v>2674</v>
      </c>
      <c r="C1244" s="601" t="s">
        <v>402</v>
      </c>
      <c r="D1244" s="159">
        <f t="shared" si="59"/>
        <v>1.8678213464341804</v>
      </c>
      <c r="E1244" s="159" t="str">
        <f t="shared" si="57"/>
        <v>DER/SP 31/10/2024</v>
      </c>
      <c r="F1244" s="147">
        <v>2.2400000000000002</v>
      </c>
      <c r="G1244" s="677">
        <f t="shared" si="58"/>
        <v>2.2400000000000002</v>
      </c>
    </row>
    <row r="1245" spans="1:7" ht="13.8" x14ac:dyDescent="0.25">
      <c r="A1245" s="601" t="s">
        <v>2675</v>
      </c>
      <c r="B1245" s="602" t="s">
        <v>2676</v>
      </c>
      <c r="C1245" s="601" t="s">
        <v>402</v>
      </c>
      <c r="D1245" s="159">
        <f t="shared" si="59"/>
        <v>8.4719039641836034</v>
      </c>
      <c r="E1245" s="159" t="str">
        <f t="shared" si="57"/>
        <v>DER/SP 31/10/2024</v>
      </c>
      <c r="F1245" s="147">
        <v>10.16</v>
      </c>
      <c r="G1245" s="677">
        <f t="shared" si="58"/>
        <v>10.16</v>
      </c>
    </row>
    <row r="1246" spans="1:7" ht="13.8" x14ac:dyDescent="0.25">
      <c r="A1246" s="601" t="s">
        <v>2677</v>
      </c>
      <c r="B1246" s="602" t="s">
        <v>2678</v>
      </c>
      <c r="C1246" s="601" t="s">
        <v>402</v>
      </c>
      <c r="D1246" s="159">
        <f t="shared" si="59"/>
        <v>8.4719039641836034</v>
      </c>
      <c r="E1246" s="159" t="str">
        <f t="shared" si="57"/>
        <v>DER/SP 31/10/2024</v>
      </c>
      <c r="F1246" s="147">
        <v>10.16</v>
      </c>
      <c r="G1246" s="677">
        <f t="shared" si="58"/>
        <v>10.16</v>
      </c>
    </row>
    <row r="1247" spans="1:7" ht="13.8" x14ac:dyDescent="0.25">
      <c r="A1247" s="601" t="s">
        <v>2679</v>
      </c>
      <c r="B1247" s="602" t="s">
        <v>2680</v>
      </c>
      <c r="C1247" s="601" t="s">
        <v>402</v>
      </c>
      <c r="D1247" s="159">
        <f t="shared" si="59"/>
        <v>859.07274203741724</v>
      </c>
      <c r="E1247" s="159" t="str">
        <f t="shared" si="57"/>
        <v>DER/SP 31/10/2024</v>
      </c>
      <c r="F1247" s="147">
        <v>1030.25</v>
      </c>
      <c r="G1247" s="677">
        <f t="shared" si="58"/>
        <v>1030.25</v>
      </c>
    </row>
    <row r="1248" spans="1:7" ht="13.8" x14ac:dyDescent="0.25">
      <c r="A1248" s="601" t="s">
        <v>2681</v>
      </c>
      <c r="B1248" s="602" t="s">
        <v>2682</v>
      </c>
      <c r="C1248" s="601" t="s">
        <v>402</v>
      </c>
      <c r="D1248" s="159">
        <f t="shared" si="59"/>
        <v>771.12670748008986</v>
      </c>
      <c r="E1248" s="159" t="str">
        <f t="shared" si="57"/>
        <v>DER/SP 31/10/2024</v>
      </c>
      <c r="F1248" s="147">
        <v>924.78</v>
      </c>
      <c r="G1248" s="677">
        <f t="shared" si="58"/>
        <v>924.78</v>
      </c>
    </row>
    <row r="1249" spans="1:7" ht="13.8" x14ac:dyDescent="0.25">
      <c r="A1249" s="601" t="s">
        <v>2683</v>
      </c>
      <c r="B1249" s="602" t="s">
        <v>2684</v>
      </c>
      <c r="C1249" s="601" t="s">
        <v>402</v>
      </c>
      <c r="D1249" s="159">
        <f t="shared" si="59"/>
        <v>1312.528066325083</v>
      </c>
      <c r="E1249" s="159" t="str">
        <f t="shared" si="57"/>
        <v>DER/SP 31/10/2024</v>
      </c>
      <c r="F1249" s="147">
        <v>1574.06</v>
      </c>
      <c r="G1249" s="677">
        <f t="shared" si="58"/>
        <v>1574.06</v>
      </c>
    </row>
    <row r="1250" spans="1:7" ht="13.8" x14ac:dyDescent="0.25">
      <c r="A1250" s="601" t="s">
        <v>2685</v>
      </c>
      <c r="B1250" s="602" t="s">
        <v>2686</v>
      </c>
      <c r="C1250" s="601" t="s">
        <v>402</v>
      </c>
      <c r="D1250" s="159">
        <f t="shared" si="59"/>
        <v>1728.3517935749921</v>
      </c>
      <c r="E1250" s="159" t="str">
        <f t="shared" si="57"/>
        <v>DER/SP 31/10/2024</v>
      </c>
      <c r="F1250" s="147">
        <v>2072.7399999999998</v>
      </c>
      <c r="G1250" s="677">
        <f t="shared" si="58"/>
        <v>2072.7399999999998</v>
      </c>
    </row>
    <row r="1251" spans="1:7" ht="13.8" x14ac:dyDescent="0.25">
      <c r="A1251" s="601" t="s">
        <v>2687</v>
      </c>
      <c r="B1251" s="602" t="s">
        <v>2688</v>
      </c>
      <c r="C1251" s="601" t="s">
        <v>402</v>
      </c>
      <c r="D1251" s="159">
        <f t="shared" si="59"/>
        <v>154.4871700240449</v>
      </c>
      <c r="E1251" s="159" t="str">
        <f t="shared" si="57"/>
        <v>DER/SP 31/10/2024</v>
      </c>
      <c r="F1251" s="147">
        <v>185.27</v>
      </c>
      <c r="G1251" s="677">
        <f t="shared" si="58"/>
        <v>185.27</v>
      </c>
    </row>
    <row r="1252" spans="1:7" ht="13.8" x14ac:dyDescent="0.25">
      <c r="A1252" s="601" t="s">
        <v>2689</v>
      </c>
      <c r="B1252" s="602" t="s">
        <v>2690</v>
      </c>
      <c r="C1252" s="601" t="s">
        <v>402</v>
      </c>
      <c r="D1252" s="159">
        <f t="shared" si="59"/>
        <v>211.29728981536667</v>
      </c>
      <c r="E1252" s="159" t="str">
        <f t="shared" si="57"/>
        <v>DER/SP 31/10/2024</v>
      </c>
      <c r="F1252" s="147">
        <v>253.4</v>
      </c>
      <c r="G1252" s="677">
        <f t="shared" si="58"/>
        <v>253.4</v>
      </c>
    </row>
    <row r="1253" spans="1:7" ht="13.8" x14ac:dyDescent="0.25">
      <c r="A1253" s="601" t="s">
        <v>2691</v>
      </c>
      <c r="B1253" s="602" t="s">
        <v>2692</v>
      </c>
      <c r="C1253" s="601" t="s">
        <v>402</v>
      </c>
      <c r="D1253" s="159">
        <f t="shared" si="59"/>
        <v>244.76798126441489</v>
      </c>
      <c r="E1253" s="159" t="str">
        <f t="shared" si="57"/>
        <v>DER/SP 31/10/2024</v>
      </c>
      <c r="F1253" s="147">
        <v>293.54000000000002</v>
      </c>
      <c r="G1253" s="677">
        <f t="shared" si="58"/>
        <v>293.54000000000002</v>
      </c>
    </row>
    <row r="1254" spans="1:7" ht="13.8" x14ac:dyDescent="0.25">
      <c r="A1254" s="601" t="s">
        <v>2693</v>
      </c>
      <c r="B1254" s="602" t="s">
        <v>2694</v>
      </c>
      <c r="C1254" s="601" t="s">
        <v>402</v>
      </c>
      <c r="D1254" s="159">
        <f t="shared" si="59"/>
        <v>279.97307824943766</v>
      </c>
      <c r="E1254" s="159" t="str">
        <f t="shared" si="57"/>
        <v>DER/SP 31/10/2024</v>
      </c>
      <c r="F1254" s="147">
        <v>335.76</v>
      </c>
      <c r="G1254" s="677">
        <f t="shared" si="58"/>
        <v>335.76</v>
      </c>
    </row>
    <row r="1255" spans="1:7" ht="13.8" x14ac:dyDescent="0.25">
      <c r="A1255" s="601" t="s">
        <v>2695</v>
      </c>
      <c r="B1255" s="602" t="s">
        <v>2696</v>
      </c>
      <c r="C1255" s="601" t="s">
        <v>402</v>
      </c>
      <c r="D1255" s="159">
        <f t="shared" si="59"/>
        <v>84.960855798294034</v>
      </c>
      <c r="E1255" s="159" t="str">
        <f t="shared" si="57"/>
        <v>DER/SP 31/10/2024</v>
      </c>
      <c r="F1255" s="147">
        <v>101.89</v>
      </c>
      <c r="G1255" s="677">
        <f t="shared" si="58"/>
        <v>101.89</v>
      </c>
    </row>
    <row r="1256" spans="1:7" ht="13.8" x14ac:dyDescent="0.25">
      <c r="A1256" s="601" t="s">
        <v>2697</v>
      </c>
      <c r="B1256" s="602" t="s">
        <v>2698</v>
      </c>
      <c r="C1256" s="601" t="s">
        <v>402</v>
      </c>
      <c r="D1256" s="159">
        <f t="shared" si="59"/>
        <v>88.129481296709159</v>
      </c>
      <c r="E1256" s="159" t="str">
        <f t="shared" si="57"/>
        <v>DER/SP 31/10/2024</v>
      </c>
      <c r="F1256" s="147">
        <v>105.69</v>
      </c>
      <c r="G1256" s="677">
        <f t="shared" si="58"/>
        <v>105.69</v>
      </c>
    </row>
    <row r="1257" spans="1:7" ht="13.8" x14ac:dyDescent="0.25">
      <c r="A1257" s="601" t="s">
        <v>2699</v>
      </c>
      <c r="B1257" s="602" t="s">
        <v>2700</v>
      </c>
      <c r="C1257" s="601" t="s">
        <v>402</v>
      </c>
      <c r="D1257" s="159">
        <f t="shared" si="59"/>
        <v>131.23946505146233</v>
      </c>
      <c r="E1257" s="159" t="str">
        <f t="shared" si="57"/>
        <v>DER/SP 31/10/2024</v>
      </c>
      <c r="F1257" s="147">
        <v>157.38999999999999</v>
      </c>
      <c r="G1257" s="677">
        <f t="shared" si="58"/>
        <v>157.38999999999999</v>
      </c>
    </row>
    <row r="1258" spans="1:7" ht="13.8" x14ac:dyDescent="0.25">
      <c r="A1258" s="601" t="s">
        <v>2701</v>
      </c>
      <c r="B1258" s="602" t="s">
        <v>2702</v>
      </c>
      <c r="C1258" s="601" t="s">
        <v>402</v>
      </c>
      <c r="D1258" s="159">
        <f t="shared" si="59"/>
        <v>166.44456203648517</v>
      </c>
      <c r="E1258" s="159" t="str">
        <f t="shared" si="57"/>
        <v>DER/SP 31/10/2024</v>
      </c>
      <c r="F1258" s="147">
        <v>199.61</v>
      </c>
      <c r="G1258" s="677">
        <f t="shared" si="58"/>
        <v>199.61</v>
      </c>
    </row>
    <row r="1259" spans="1:7" ht="13.8" x14ac:dyDescent="0.25">
      <c r="A1259" s="601" t="s">
        <v>2703</v>
      </c>
      <c r="B1259" s="602" t="s">
        <v>2704</v>
      </c>
      <c r="C1259" s="601" t="s">
        <v>402</v>
      </c>
      <c r="D1259" s="159">
        <f t="shared" si="59"/>
        <v>91.506568998967381</v>
      </c>
      <c r="E1259" s="159" t="str">
        <f t="shared" si="57"/>
        <v>DER/SP 31/10/2024</v>
      </c>
      <c r="F1259" s="147">
        <v>109.74</v>
      </c>
      <c r="G1259" s="677">
        <f t="shared" si="58"/>
        <v>109.74</v>
      </c>
    </row>
    <row r="1260" spans="1:7" ht="13.8" x14ac:dyDescent="0.25">
      <c r="A1260" s="601" t="s">
        <v>2705</v>
      </c>
      <c r="B1260" s="602" t="s">
        <v>2706</v>
      </c>
      <c r="C1260" s="601" t="s">
        <v>402</v>
      </c>
      <c r="D1260" s="159">
        <f t="shared" si="59"/>
        <v>99.728318318539266</v>
      </c>
      <c r="E1260" s="159" t="str">
        <f t="shared" si="57"/>
        <v>DER/SP 31/10/2024</v>
      </c>
      <c r="F1260" s="147">
        <v>119.6</v>
      </c>
      <c r="G1260" s="677">
        <f t="shared" si="58"/>
        <v>119.6</v>
      </c>
    </row>
    <row r="1261" spans="1:7" ht="13.8" x14ac:dyDescent="0.25">
      <c r="A1261" s="601" t="s">
        <v>2707</v>
      </c>
      <c r="B1261" s="602" t="s">
        <v>2708</v>
      </c>
      <c r="C1261" s="601" t="s">
        <v>402</v>
      </c>
      <c r="D1261" s="159">
        <f t="shared" si="59"/>
        <v>139.14435182119271</v>
      </c>
      <c r="E1261" s="159" t="str">
        <f t="shared" si="57"/>
        <v>DER/SP 31/10/2024</v>
      </c>
      <c r="F1261" s="147">
        <v>166.87</v>
      </c>
      <c r="G1261" s="677">
        <f t="shared" si="58"/>
        <v>166.87</v>
      </c>
    </row>
    <row r="1262" spans="1:7" ht="13.8" x14ac:dyDescent="0.25">
      <c r="A1262" s="601" t="s">
        <v>2709</v>
      </c>
      <c r="B1262" s="602" t="s">
        <v>2710</v>
      </c>
      <c r="C1262" s="601" t="s">
        <v>402</v>
      </c>
      <c r="D1262" s="159">
        <f t="shared" si="59"/>
        <v>174.34944880621552</v>
      </c>
      <c r="E1262" s="159" t="str">
        <f t="shared" si="57"/>
        <v>DER/SP 31/10/2024</v>
      </c>
      <c r="F1262" s="147">
        <v>209.09</v>
      </c>
      <c r="G1262" s="677">
        <f t="shared" si="58"/>
        <v>209.09</v>
      </c>
    </row>
    <row r="1263" spans="1:7" ht="13.8" x14ac:dyDescent="0.25">
      <c r="A1263" s="601" t="s">
        <v>2711</v>
      </c>
      <c r="B1263" s="602" t="s">
        <v>2712</v>
      </c>
      <c r="C1263" s="601" t="s">
        <v>402</v>
      </c>
      <c r="D1263" s="159">
        <f t="shared" si="59"/>
        <v>45.494791366718253</v>
      </c>
      <c r="E1263" s="159" t="str">
        <f t="shared" si="57"/>
        <v>DER/SP 31/10/2024</v>
      </c>
      <c r="F1263" s="147">
        <v>54.56</v>
      </c>
      <c r="G1263" s="677">
        <f t="shared" si="58"/>
        <v>54.56</v>
      </c>
    </row>
    <row r="1264" spans="1:7" ht="13.8" x14ac:dyDescent="0.25">
      <c r="A1264" s="601" t="s">
        <v>2713</v>
      </c>
      <c r="B1264" s="602" t="s">
        <v>2714</v>
      </c>
      <c r="C1264" s="601" t="s">
        <v>402</v>
      </c>
      <c r="D1264" s="159">
        <f t="shared" si="59"/>
        <v>18.578151606497116</v>
      </c>
      <c r="E1264" s="159" t="str">
        <f t="shared" si="57"/>
        <v>DER/SP 31/10/2024</v>
      </c>
      <c r="F1264" s="147">
        <v>22.28</v>
      </c>
      <c r="G1264" s="677">
        <f t="shared" si="58"/>
        <v>22.28</v>
      </c>
    </row>
    <row r="1265" spans="1:7" ht="13.8" x14ac:dyDescent="0.25">
      <c r="A1265" s="601" t="s">
        <v>2715</v>
      </c>
      <c r="B1265" s="602" t="s">
        <v>2716</v>
      </c>
      <c r="C1265" s="601" t="s">
        <v>402</v>
      </c>
      <c r="D1265" s="159">
        <f t="shared" si="59"/>
        <v>109.38428760055169</v>
      </c>
      <c r="E1265" s="159" t="str">
        <f t="shared" si="57"/>
        <v>DER/SP 31/10/2024</v>
      </c>
      <c r="F1265" s="147">
        <v>131.18</v>
      </c>
      <c r="G1265" s="677">
        <f t="shared" si="58"/>
        <v>131.18</v>
      </c>
    </row>
    <row r="1266" spans="1:7" ht="13.8" x14ac:dyDescent="0.25">
      <c r="A1266" s="601" t="s">
        <v>2717</v>
      </c>
      <c r="B1266" s="602" t="s">
        <v>2718</v>
      </c>
      <c r="C1266" s="601" t="s">
        <v>402</v>
      </c>
      <c r="D1266" s="159">
        <f t="shared" si="59"/>
        <v>144.58938458557449</v>
      </c>
      <c r="E1266" s="159" t="str">
        <f t="shared" si="57"/>
        <v>DER/SP 31/10/2024</v>
      </c>
      <c r="F1266" s="147">
        <v>173.4</v>
      </c>
      <c r="G1266" s="677">
        <f t="shared" si="58"/>
        <v>173.4</v>
      </c>
    </row>
    <row r="1267" spans="1:7" ht="13.8" x14ac:dyDescent="0.25">
      <c r="A1267" s="601" t="s">
        <v>2719</v>
      </c>
      <c r="B1267" s="602" t="s">
        <v>2720</v>
      </c>
      <c r="C1267" s="601" t="s">
        <v>402</v>
      </c>
      <c r="D1267" s="159">
        <f t="shared" si="59"/>
        <v>101.13752281651864</v>
      </c>
      <c r="E1267" s="159" t="str">
        <f t="shared" si="57"/>
        <v>DER/SP 31/10/2024</v>
      </c>
      <c r="F1267" s="147">
        <v>121.29</v>
      </c>
      <c r="G1267" s="677">
        <f t="shared" si="58"/>
        <v>121.29</v>
      </c>
    </row>
    <row r="1268" spans="1:7" ht="13.8" x14ac:dyDescent="0.25">
      <c r="A1268" s="601" t="s">
        <v>2721</v>
      </c>
      <c r="B1268" s="602" t="s">
        <v>2722</v>
      </c>
      <c r="C1268" s="601" t="s">
        <v>402</v>
      </c>
      <c r="D1268" s="159">
        <f t="shared" si="59"/>
        <v>119.06527234702527</v>
      </c>
      <c r="E1268" s="159" t="str">
        <f t="shared" si="57"/>
        <v>DER/SP 31/10/2024</v>
      </c>
      <c r="F1268" s="147">
        <v>142.79</v>
      </c>
      <c r="G1268" s="677">
        <f t="shared" si="58"/>
        <v>142.79</v>
      </c>
    </row>
    <row r="1269" spans="1:7" ht="13.8" x14ac:dyDescent="0.25">
      <c r="A1269" s="601" t="s">
        <v>2723</v>
      </c>
      <c r="B1269" s="602" t="s">
        <v>2724</v>
      </c>
      <c r="C1269" s="601" t="s">
        <v>402</v>
      </c>
      <c r="D1269" s="159">
        <f t="shared" si="59"/>
        <v>209.01254406124627</v>
      </c>
      <c r="E1269" s="159" t="str">
        <f t="shared" si="57"/>
        <v>DER/SP 31/10/2024</v>
      </c>
      <c r="F1269" s="147">
        <v>250.66</v>
      </c>
      <c r="G1269" s="677">
        <f t="shared" si="58"/>
        <v>250.66</v>
      </c>
    </row>
    <row r="1270" spans="1:7" ht="13.8" x14ac:dyDescent="0.25">
      <c r="A1270" s="601" t="s">
        <v>2725</v>
      </c>
      <c r="B1270" s="602" t="s">
        <v>2726</v>
      </c>
      <c r="C1270" s="601" t="s">
        <v>402</v>
      </c>
      <c r="D1270" s="159">
        <f t="shared" si="59"/>
        <v>244.21764104626908</v>
      </c>
      <c r="E1270" s="159" t="str">
        <f t="shared" si="57"/>
        <v>DER/SP 31/10/2024</v>
      </c>
      <c r="F1270" s="147">
        <v>292.88</v>
      </c>
      <c r="G1270" s="677">
        <f t="shared" si="58"/>
        <v>292.88</v>
      </c>
    </row>
    <row r="1271" spans="1:7" ht="13.8" x14ac:dyDescent="0.25">
      <c r="A1271" s="601" t="s">
        <v>2727</v>
      </c>
      <c r="B1271" s="602" t="s">
        <v>2728</v>
      </c>
      <c r="C1271" s="601" t="s">
        <v>402</v>
      </c>
      <c r="D1271" s="159">
        <f t="shared" si="59"/>
        <v>109.73450410300809</v>
      </c>
      <c r="E1271" s="159" t="str">
        <f t="shared" ref="E1271:E1334" si="60">$E$6</f>
        <v>DER/SP 31/10/2024</v>
      </c>
      <c r="F1271" s="147">
        <v>131.6</v>
      </c>
      <c r="G1271" s="677">
        <f t="shared" si="58"/>
        <v>131.6</v>
      </c>
    </row>
    <row r="1272" spans="1:7" ht="13.8" x14ac:dyDescent="0.25">
      <c r="A1272" s="601" t="s">
        <v>2729</v>
      </c>
      <c r="B1272" s="602" t="s">
        <v>2730</v>
      </c>
      <c r="C1272" s="601" t="s">
        <v>402</v>
      </c>
      <c r="D1272" s="159">
        <f t="shared" si="59"/>
        <v>134.59153728925941</v>
      </c>
      <c r="E1272" s="159" t="str">
        <f t="shared" si="60"/>
        <v>DER/SP 31/10/2024</v>
      </c>
      <c r="F1272" s="147">
        <v>161.41</v>
      </c>
      <c r="G1272" s="677">
        <f t="shared" si="58"/>
        <v>161.41</v>
      </c>
    </row>
    <row r="1273" spans="1:7" ht="13.8" x14ac:dyDescent="0.25">
      <c r="A1273" s="601" t="s">
        <v>2731</v>
      </c>
      <c r="B1273" s="602" t="s">
        <v>2732</v>
      </c>
      <c r="C1273" s="601" t="s">
        <v>402</v>
      </c>
      <c r="D1273" s="159">
        <f t="shared" si="59"/>
        <v>241.67440215938325</v>
      </c>
      <c r="E1273" s="159" t="str">
        <f t="shared" si="60"/>
        <v>DER/SP 31/10/2024</v>
      </c>
      <c r="F1273" s="147">
        <v>289.83</v>
      </c>
      <c r="G1273" s="677">
        <f t="shared" si="58"/>
        <v>289.83</v>
      </c>
    </row>
    <row r="1274" spans="1:7" ht="13.8" x14ac:dyDescent="0.25">
      <c r="A1274" s="601" t="s">
        <v>2733</v>
      </c>
      <c r="B1274" s="602" t="s">
        <v>2734</v>
      </c>
      <c r="C1274" s="601" t="s">
        <v>402</v>
      </c>
      <c r="D1274" s="159">
        <f t="shared" si="59"/>
        <v>276.87949914440611</v>
      </c>
      <c r="E1274" s="159" t="str">
        <f t="shared" si="60"/>
        <v>DER/SP 31/10/2024</v>
      </c>
      <c r="F1274" s="147">
        <v>332.05</v>
      </c>
      <c r="G1274" s="677">
        <f t="shared" si="58"/>
        <v>332.05</v>
      </c>
    </row>
    <row r="1275" spans="1:7" ht="13.8" x14ac:dyDescent="0.25">
      <c r="A1275" s="601" t="s">
        <v>2735</v>
      </c>
      <c r="B1275" s="602" t="s">
        <v>2736</v>
      </c>
      <c r="C1275" s="601" t="s">
        <v>402</v>
      </c>
      <c r="D1275" s="159">
        <f t="shared" si="59"/>
        <v>222.32910964274353</v>
      </c>
      <c r="E1275" s="159" t="str">
        <f t="shared" si="60"/>
        <v>DER/SP 31/10/2024</v>
      </c>
      <c r="F1275" s="147">
        <v>266.63</v>
      </c>
      <c r="G1275" s="677">
        <f t="shared" si="58"/>
        <v>266.63</v>
      </c>
    </row>
    <row r="1276" spans="1:7" ht="13.8" x14ac:dyDescent="0.25">
      <c r="A1276" s="601" t="s">
        <v>2737</v>
      </c>
      <c r="B1276" s="602" t="s">
        <v>2738</v>
      </c>
      <c r="C1276" s="601" t="s">
        <v>402</v>
      </c>
      <c r="D1276" s="159">
        <f t="shared" si="59"/>
        <v>337.94224789412704</v>
      </c>
      <c r="E1276" s="159" t="str">
        <f t="shared" si="60"/>
        <v>DER/SP 31/10/2024</v>
      </c>
      <c r="F1276" s="147">
        <v>405.28</v>
      </c>
      <c r="G1276" s="677">
        <f t="shared" si="58"/>
        <v>405.28</v>
      </c>
    </row>
    <row r="1277" spans="1:7" ht="13.8" x14ac:dyDescent="0.25">
      <c r="A1277" s="601" t="s">
        <v>2739</v>
      </c>
      <c r="B1277" s="602" t="s">
        <v>2740</v>
      </c>
      <c r="C1277" s="601" t="s">
        <v>402</v>
      </c>
      <c r="D1277" s="159">
        <f t="shared" si="59"/>
        <v>498.99180809515275</v>
      </c>
      <c r="E1277" s="159" t="str">
        <f t="shared" si="60"/>
        <v>DER/SP 31/10/2024</v>
      </c>
      <c r="F1277" s="147">
        <v>598.41999999999996</v>
      </c>
      <c r="G1277" s="677">
        <f t="shared" si="58"/>
        <v>598.41999999999996</v>
      </c>
    </row>
    <row r="1278" spans="1:7" ht="13.8" x14ac:dyDescent="0.25">
      <c r="A1278" s="601" t="s">
        <v>2741</v>
      </c>
      <c r="B1278" s="602" t="s">
        <v>2742</v>
      </c>
      <c r="C1278" s="601" t="s">
        <v>402</v>
      </c>
      <c r="D1278" s="159">
        <f t="shared" si="59"/>
        <v>534.19690508017561</v>
      </c>
      <c r="E1278" s="159" t="str">
        <f t="shared" si="60"/>
        <v>DER/SP 31/10/2024</v>
      </c>
      <c r="F1278" s="147">
        <v>640.64</v>
      </c>
      <c r="G1278" s="677">
        <f t="shared" si="58"/>
        <v>640.64</v>
      </c>
    </row>
    <row r="1279" spans="1:7" ht="13.8" x14ac:dyDescent="0.25">
      <c r="A1279" s="601" t="s">
        <v>2743</v>
      </c>
      <c r="B1279" s="602" t="s">
        <v>2744</v>
      </c>
      <c r="C1279" s="601" t="s">
        <v>402</v>
      </c>
      <c r="D1279" s="159">
        <f t="shared" si="59"/>
        <v>120.17429127147057</v>
      </c>
      <c r="E1279" s="159" t="str">
        <f t="shared" si="60"/>
        <v>DER/SP 31/10/2024</v>
      </c>
      <c r="F1279" s="147">
        <v>144.12</v>
      </c>
      <c r="G1279" s="677">
        <f t="shared" si="58"/>
        <v>144.12</v>
      </c>
    </row>
    <row r="1280" spans="1:7" ht="13.8" x14ac:dyDescent="0.25">
      <c r="A1280" s="601" t="s">
        <v>2745</v>
      </c>
      <c r="B1280" s="602" t="s">
        <v>2746</v>
      </c>
      <c r="C1280" s="601" t="s">
        <v>402</v>
      </c>
      <c r="D1280" s="159">
        <f t="shared" si="59"/>
        <v>153.45319749298315</v>
      </c>
      <c r="E1280" s="159" t="str">
        <f t="shared" si="60"/>
        <v>DER/SP 31/10/2024</v>
      </c>
      <c r="F1280" s="147">
        <v>184.03</v>
      </c>
      <c r="G1280" s="677">
        <f t="shared" si="58"/>
        <v>184.03</v>
      </c>
    </row>
    <row r="1281" spans="1:7" ht="13.8" x14ac:dyDescent="0.25">
      <c r="A1281" s="601" t="s">
        <v>2747</v>
      </c>
      <c r="B1281" s="602" t="s">
        <v>2748</v>
      </c>
      <c r="C1281" s="601" t="s">
        <v>402</v>
      </c>
      <c r="D1281" s="159">
        <f t="shared" si="59"/>
        <v>280.29827928743293</v>
      </c>
      <c r="E1281" s="159" t="str">
        <f t="shared" si="60"/>
        <v>DER/SP 31/10/2024</v>
      </c>
      <c r="F1281" s="147">
        <v>336.15</v>
      </c>
      <c r="G1281" s="677">
        <f t="shared" si="58"/>
        <v>336.15</v>
      </c>
    </row>
    <row r="1282" spans="1:7" ht="13.8" x14ac:dyDescent="0.25">
      <c r="A1282" s="601" t="s">
        <v>2749</v>
      </c>
      <c r="B1282" s="602" t="s">
        <v>2750</v>
      </c>
      <c r="C1282" s="601" t="s">
        <v>402</v>
      </c>
      <c r="D1282" s="159">
        <f t="shared" si="59"/>
        <v>315.50337627245574</v>
      </c>
      <c r="E1282" s="159" t="str">
        <f t="shared" si="60"/>
        <v>DER/SP 31/10/2024</v>
      </c>
      <c r="F1282" s="147">
        <v>378.37</v>
      </c>
      <c r="G1282" s="677">
        <f t="shared" si="58"/>
        <v>378.37</v>
      </c>
    </row>
    <row r="1283" spans="1:7" ht="13.8" x14ac:dyDescent="0.25">
      <c r="A1283" s="601" t="s">
        <v>2751</v>
      </c>
      <c r="B1283" s="602" t="s">
        <v>2752</v>
      </c>
      <c r="C1283" s="601" t="s">
        <v>402</v>
      </c>
      <c r="D1283" s="159">
        <f t="shared" si="59"/>
        <v>59.103204033595851</v>
      </c>
      <c r="E1283" s="159" t="str">
        <f t="shared" si="60"/>
        <v>DER/SP 31/10/2024</v>
      </c>
      <c r="F1283" s="147">
        <v>70.88</v>
      </c>
      <c r="G1283" s="677">
        <f t="shared" si="58"/>
        <v>70.88</v>
      </c>
    </row>
    <row r="1284" spans="1:7" ht="13.8" x14ac:dyDescent="0.25">
      <c r="A1284" s="601" t="s">
        <v>2753</v>
      </c>
      <c r="B1284" s="602" t="s">
        <v>2754</v>
      </c>
      <c r="C1284" s="601" t="s">
        <v>402</v>
      </c>
      <c r="D1284" s="159">
        <f t="shared" si="59"/>
        <v>34.062724107962623</v>
      </c>
      <c r="E1284" s="159" t="str">
        <f t="shared" si="60"/>
        <v>DER/SP 31/10/2024</v>
      </c>
      <c r="F1284" s="147">
        <v>40.85</v>
      </c>
      <c r="G1284" s="677">
        <f t="shared" si="58"/>
        <v>40.85</v>
      </c>
    </row>
    <row r="1285" spans="1:7" ht="13.8" x14ac:dyDescent="0.25">
      <c r="A1285" s="601" t="s">
        <v>2755</v>
      </c>
      <c r="B1285" s="602" t="s">
        <v>2756</v>
      </c>
      <c r="C1285" s="601" t="s">
        <v>402</v>
      </c>
      <c r="D1285" s="159">
        <f t="shared" si="59"/>
        <v>59.770283085893773</v>
      </c>
      <c r="E1285" s="159" t="str">
        <f t="shared" si="60"/>
        <v>DER/SP 31/10/2024</v>
      </c>
      <c r="F1285" s="147">
        <v>71.680000000000007</v>
      </c>
      <c r="G1285" s="677">
        <f t="shared" si="58"/>
        <v>71.680000000000007</v>
      </c>
    </row>
    <row r="1286" spans="1:7" ht="13.8" x14ac:dyDescent="0.25">
      <c r="A1286" s="601" t="s">
        <v>2757</v>
      </c>
      <c r="B1286" s="602" t="s">
        <v>2758</v>
      </c>
      <c r="C1286" s="601" t="s">
        <v>402</v>
      </c>
      <c r="D1286" s="159">
        <f t="shared" si="59"/>
        <v>101.23758467436332</v>
      </c>
      <c r="E1286" s="159" t="str">
        <f t="shared" si="60"/>
        <v>DER/SP 31/10/2024</v>
      </c>
      <c r="F1286" s="147">
        <v>121.41</v>
      </c>
      <c r="G1286" s="677">
        <f t="shared" si="58"/>
        <v>121.41</v>
      </c>
    </row>
    <row r="1287" spans="1:7" ht="13.8" x14ac:dyDescent="0.25">
      <c r="A1287" s="601" t="s">
        <v>2759</v>
      </c>
      <c r="B1287" s="602" t="s">
        <v>2760</v>
      </c>
      <c r="C1287" s="601" t="s">
        <v>402</v>
      </c>
      <c r="D1287" s="159">
        <f t="shared" si="59"/>
        <v>95.142149833991056</v>
      </c>
      <c r="E1287" s="159" t="str">
        <f t="shared" si="60"/>
        <v>DER/SP 31/10/2024</v>
      </c>
      <c r="F1287" s="147">
        <v>114.1</v>
      </c>
      <c r="G1287" s="677">
        <f t="shared" ref="G1287:G1350" si="61">F1287*(1-$G$3)</f>
        <v>114.1</v>
      </c>
    </row>
    <row r="1288" spans="1:7" ht="13.8" x14ac:dyDescent="0.25">
      <c r="A1288" s="601" t="s">
        <v>2761</v>
      </c>
      <c r="B1288" s="602" t="s">
        <v>2762</v>
      </c>
      <c r="C1288" s="601" t="s">
        <v>402</v>
      </c>
      <c r="D1288" s="159">
        <f t="shared" si="59"/>
        <v>103.66408472709701</v>
      </c>
      <c r="E1288" s="159" t="str">
        <f t="shared" si="60"/>
        <v>DER/SP 31/10/2024</v>
      </c>
      <c r="F1288" s="147">
        <v>124.32</v>
      </c>
      <c r="G1288" s="677">
        <f t="shared" si="61"/>
        <v>124.32</v>
      </c>
    </row>
    <row r="1289" spans="1:7" ht="13.8" x14ac:dyDescent="0.25">
      <c r="A1289" s="601" t="s">
        <v>2763</v>
      </c>
      <c r="B1289" s="602" t="s">
        <v>2764</v>
      </c>
      <c r="C1289" s="601" t="s">
        <v>402</v>
      </c>
      <c r="D1289" s="159">
        <f t="shared" si="59"/>
        <v>180.45322213474151</v>
      </c>
      <c r="E1289" s="159" t="str">
        <f t="shared" si="60"/>
        <v>DER/SP 31/10/2024</v>
      </c>
      <c r="F1289" s="147">
        <v>216.41</v>
      </c>
      <c r="G1289" s="677">
        <f t="shared" si="61"/>
        <v>216.41</v>
      </c>
    </row>
    <row r="1290" spans="1:7" ht="13.8" x14ac:dyDescent="0.25">
      <c r="A1290" s="601" t="s">
        <v>2765</v>
      </c>
      <c r="B1290" s="602" t="s">
        <v>2766</v>
      </c>
      <c r="C1290" s="601" t="s">
        <v>402</v>
      </c>
      <c r="D1290" s="159">
        <f t="shared" si="59"/>
        <v>221.92052372321103</v>
      </c>
      <c r="E1290" s="159" t="str">
        <f t="shared" si="60"/>
        <v>DER/SP 31/10/2024</v>
      </c>
      <c r="F1290" s="147">
        <v>266.14</v>
      </c>
      <c r="G1290" s="677">
        <f t="shared" si="61"/>
        <v>266.14</v>
      </c>
    </row>
    <row r="1291" spans="1:7" ht="13.8" x14ac:dyDescent="0.25">
      <c r="A1291" s="601" t="s">
        <v>2767</v>
      </c>
      <c r="B1291" s="602" t="s">
        <v>2768</v>
      </c>
      <c r="C1291" s="601" t="s">
        <v>402</v>
      </c>
      <c r="D1291" s="159">
        <f t="shared" si="59"/>
        <v>306.69793278212313</v>
      </c>
      <c r="E1291" s="159" t="str">
        <f t="shared" si="60"/>
        <v>DER/SP 31/10/2024</v>
      </c>
      <c r="F1291" s="147">
        <v>367.81</v>
      </c>
      <c r="G1291" s="677">
        <f t="shared" si="61"/>
        <v>367.81</v>
      </c>
    </row>
    <row r="1292" spans="1:7" ht="13.8" x14ac:dyDescent="0.25">
      <c r="A1292" s="601" t="s">
        <v>2769</v>
      </c>
      <c r="B1292" s="602" t="s">
        <v>2770</v>
      </c>
      <c r="C1292" s="601" t="s">
        <v>402</v>
      </c>
      <c r="D1292" s="159">
        <f t="shared" si="59"/>
        <v>511.82474136373401</v>
      </c>
      <c r="E1292" s="159" t="str">
        <f t="shared" si="60"/>
        <v>DER/SP 31/10/2024</v>
      </c>
      <c r="F1292" s="147">
        <v>613.80999999999995</v>
      </c>
      <c r="G1292" s="677">
        <f t="shared" si="61"/>
        <v>613.80999999999995</v>
      </c>
    </row>
    <row r="1293" spans="1:7" ht="13.8" x14ac:dyDescent="0.25">
      <c r="A1293" s="601" t="s">
        <v>2771</v>
      </c>
      <c r="B1293" s="602" t="s">
        <v>2772</v>
      </c>
      <c r="C1293" s="601" t="s">
        <v>402</v>
      </c>
      <c r="D1293" s="159">
        <f t="shared" si="59"/>
        <v>698.31502892177173</v>
      </c>
      <c r="E1293" s="159" t="str">
        <f t="shared" si="60"/>
        <v>DER/SP 31/10/2024</v>
      </c>
      <c r="F1293" s="147">
        <v>837.46</v>
      </c>
      <c r="G1293" s="677">
        <f t="shared" si="61"/>
        <v>837.46</v>
      </c>
    </row>
    <row r="1294" spans="1:7" ht="13.8" x14ac:dyDescent="0.25">
      <c r="A1294" s="601" t="s">
        <v>2773</v>
      </c>
      <c r="B1294" s="602" t="s">
        <v>2774</v>
      </c>
      <c r="C1294" s="601" t="s">
        <v>402</v>
      </c>
      <c r="D1294" s="159">
        <f t="shared" si="59"/>
        <v>733.52012590679453</v>
      </c>
      <c r="E1294" s="159" t="str">
        <f t="shared" si="60"/>
        <v>DER/SP 31/10/2024</v>
      </c>
      <c r="F1294" s="147">
        <v>879.68</v>
      </c>
      <c r="G1294" s="677">
        <f t="shared" si="61"/>
        <v>879.68</v>
      </c>
    </row>
    <row r="1295" spans="1:7" ht="13.8" x14ac:dyDescent="0.25">
      <c r="A1295" s="601" t="s">
        <v>2775</v>
      </c>
      <c r="B1295" s="602" t="s">
        <v>2776</v>
      </c>
      <c r="C1295" s="601" t="s">
        <v>402</v>
      </c>
      <c r="D1295" s="159">
        <f t="shared" ref="D1295:D1358" si="62">(G1295/(1+0.35))*(1+$D$3)</f>
        <v>385.22981421389602</v>
      </c>
      <c r="E1295" s="159" t="str">
        <f t="shared" si="60"/>
        <v>DER/SP 31/10/2024</v>
      </c>
      <c r="F1295" s="147">
        <v>461.99</v>
      </c>
      <c r="G1295" s="677">
        <f t="shared" si="61"/>
        <v>461.99</v>
      </c>
    </row>
    <row r="1296" spans="1:7" ht="13.8" x14ac:dyDescent="0.25">
      <c r="A1296" s="601" t="s">
        <v>2777</v>
      </c>
      <c r="B1296" s="602" t="s">
        <v>2778</v>
      </c>
      <c r="C1296" s="601" t="s">
        <v>402</v>
      </c>
      <c r="D1296" s="159">
        <f t="shared" si="62"/>
        <v>673.67479642751721</v>
      </c>
      <c r="E1296" s="159" t="str">
        <f t="shared" si="60"/>
        <v>DER/SP 31/10/2024</v>
      </c>
      <c r="F1296" s="147">
        <v>807.91</v>
      </c>
      <c r="G1296" s="677">
        <f t="shared" si="61"/>
        <v>807.91</v>
      </c>
    </row>
    <row r="1297" spans="1:7" ht="13.8" x14ac:dyDescent="0.25">
      <c r="A1297" s="601" t="s">
        <v>2779</v>
      </c>
      <c r="B1297" s="602" t="s">
        <v>2780</v>
      </c>
      <c r="C1297" s="601" t="s">
        <v>402</v>
      </c>
      <c r="D1297" s="159">
        <f t="shared" si="62"/>
        <v>1292.0820933721516</v>
      </c>
      <c r="E1297" s="159" t="str">
        <f t="shared" si="60"/>
        <v>DER/SP 31/10/2024</v>
      </c>
      <c r="F1297" s="147">
        <v>1549.54</v>
      </c>
      <c r="G1297" s="677">
        <f t="shared" si="61"/>
        <v>1549.54</v>
      </c>
    </row>
    <row r="1298" spans="1:7" ht="13.8" x14ac:dyDescent="0.25">
      <c r="A1298" s="601" t="s">
        <v>2781</v>
      </c>
      <c r="B1298" s="602" t="s">
        <v>2782</v>
      </c>
      <c r="C1298" s="601" t="s">
        <v>402</v>
      </c>
      <c r="D1298" s="159">
        <f t="shared" si="62"/>
        <v>1327.2955288453281</v>
      </c>
      <c r="E1298" s="159" t="str">
        <f t="shared" si="60"/>
        <v>DER/SP 31/10/2024</v>
      </c>
      <c r="F1298" s="147">
        <v>1591.77</v>
      </c>
      <c r="G1298" s="677">
        <f t="shared" si="61"/>
        <v>1591.77</v>
      </c>
    </row>
    <row r="1299" spans="1:7" ht="13.8" x14ac:dyDescent="0.25">
      <c r="A1299" s="601" t="s">
        <v>2783</v>
      </c>
      <c r="B1299" s="602" t="s">
        <v>2784</v>
      </c>
      <c r="C1299" s="601" t="s">
        <v>402</v>
      </c>
      <c r="D1299" s="159">
        <f t="shared" si="62"/>
        <v>106.10726175613814</v>
      </c>
      <c r="E1299" s="159" t="str">
        <f t="shared" si="60"/>
        <v>DER/SP 31/10/2024</v>
      </c>
      <c r="F1299" s="147">
        <v>127.25</v>
      </c>
      <c r="G1299" s="677">
        <f t="shared" si="61"/>
        <v>127.25</v>
      </c>
    </row>
    <row r="1300" spans="1:7" ht="13.8" x14ac:dyDescent="0.25">
      <c r="A1300" s="601" t="s">
        <v>2785</v>
      </c>
      <c r="B1300" s="602" t="s">
        <v>2786</v>
      </c>
      <c r="C1300" s="601" t="s">
        <v>402</v>
      </c>
      <c r="D1300" s="159">
        <f t="shared" si="62"/>
        <v>130.72247878593146</v>
      </c>
      <c r="E1300" s="159" t="str">
        <f t="shared" si="60"/>
        <v>DER/SP 31/10/2024</v>
      </c>
      <c r="F1300" s="147">
        <v>156.77000000000001</v>
      </c>
      <c r="G1300" s="677">
        <f t="shared" si="61"/>
        <v>156.77000000000001</v>
      </c>
    </row>
    <row r="1301" spans="1:7" ht="13.8" x14ac:dyDescent="0.25">
      <c r="A1301" s="601" t="s">
        <v>2787</v>
      </c>
      <c r="B1301" s="602" t="s">
        <v>2788</v>
      </c>
      <c r="C1301" s="601" t="s">
        <v>402</v>
      </c>
      <c r="D1301" s="159">
        <f t="shared" si="62"/>
        <v>140.81204945193753</v>
      </c>
      <c r="E1301" s="159" t="str">
        <f t="shared" si="60"/>
        <v>DER/SP 31/10/2024</v>
      </c>
      <c r="F1301" s="147">
        <v>168.87</v>
      </c>
      <c r="G1301" s="677">
        <f t="shared" si="61"/>
        <v>168.87</v>
      </c>
    </row>
    <row r="1302" spans="1:7" ht="13.8" x14ac:dyDescent="0.25">
      <c r="A1302" s="601" t="s">
        <v>2789</v>
      </c>
      <c r="B1302" s="602" t="s">
        <v>2790</v>
      </c>
      <c r="C1302" s="601" t="s">
        <v>402</v>
      </c>
      <c r="D1302" s="159">
        <f t="shared" si="62"/>
        <v>176.01714643696036</v>
      </c>
      <c r="E1302" s="159" t="str">
        <f t="shared" si="60"/>
        <v>DER/SP 31/10/2024</v>
      </c>
      <c r="F1302" s="147">
        <v>211.09</v>
      </c>
      <c r="G1302" s="677">
        <f t="shared" si="61"/>
        <v>211.09</v>
      </c>
    </row>
    <row r="1303" spans="1:7" ht="13.8" x14ac:dyDescent="0.25">
      <c r="A1303" s="601" t="s">
        <v>2791</v>
      </c>
      <c r="B1303" s="602" t="s">
        <v>2792</v>
      </c>
      <c r="C1303" s="601" t="s">
        <v>402</v>
      </c>
      <c r="D1303" s="159">
        <f t="shared" si="62"/>
        <v>17.719287326663544</v>
      </c>
      <c r="E1303" s="159" t="str">
        <f t="shared" si="60"/>
        <v>DER/SP 31/10/2024</v>
      </c>
      <c r="F1303" s="147">
        <v>21.25</v>
      </c>
      <c r="G1303" s="677">
        <f t="shared" si="61"/>
        <v>21.25</v>
      </c>
    </row>
    <row r="1304" spans="1:7" ht="13.8" x14ac:dyDescent="0.25">
      <c r="A1304" s="601" t="s">
        <v>2793</v>
      </c>
      <c r="B1304" s="602" t="s">
        <v>2794</v>
      </c>
      <c r="C1304" s="601" t="s">
        <v>402</v>
      </c>
      <c r="D1304" s="159">
        <f t="shared" si="62"/>
        <v>12.541086183200925</v>
      </c>
      <c r="E1304" s="159" t="str">
        <f t="shared" si="60"/>
        <v>DER/SP 31/10/2024</v>
      </c>
      <c r="F1304" s="147">
        <v>15.04</v>
      </c>
      <c r="G1304" s="677">
        <f t="shared" si="61"/>
        <v>15.04</v>
      </c>
    </row>
    <row r="1305" spans="1:7" ht="13.8" x14ac:dyDescent="0.25">
      <c r="A1305" s="601" t="s">
        <v>2795</v>
      </c>
      <c r="B1305" s="602" t="s">
        <v>2796</v>
      </c>
      <c r="C1305" s="601" t="s">
        <v>402</v>
      </c>
      <c r="D1305" s="159">
        <f t="shared" si="62"/>
        <v>55.992947952256799</v>
      </c>
      <c r="E1305" s="159" t="str">
        <f t="shared" si="60"/>
        <v>DER/SP 31/10/2024</v>
      </c>
      <c r="F1305" s="147">
        <v>67.150000000000006</v>
      </c>
      <c r="G1305" s="677">
        <f t="shared" si="61"/>
        <v>67.150000000000006</v>
      </c>
    </row>
    <row r="1306" spans="1:7" ht="13.8" x14ac:dyDescent="0.25">
      <c r="A1306" s="601" t="s">
        <v>2797</v>
      </c>
      <c r="B1306" s="602" t="s">
        <v>2798</v>
      </c>
      <c r="C1306" s="601" t="s">
        <v>402</v>
      </c>
      <c r="D1306" s="159">
        <f t="shared" si="62"/>
        <v>66.357688727335741</v>
      </c>
      <c r="E1306" s="159" t="str">
        <f t="shared" si="60"/>
        <v>DER/SP 31/10/2024</v>
      </c>
      <c r="F1306" s="147">
        <v>79.58</v>
      </c>
      <c r="G1306" s="677">
        <f t="shared" si="61"/>
        <v>79.58</v>
      </c>
    </row>
    <row r="1307" spans="1:7" ht="13.8" x14ac:dyDescent="0.25">
      <c r="A1307" s="601" t="s">
        <v>2799</v>
      </c>
      <c r="B1307" s="602" t="s">
        <v>2800</v>
      </c>
      <c r="C1307" s="601" t="s">
        <v>402</v>
      </c>
      <c r="D1307" s="159">
        <f t="shared" si="62"/>
        <v>16.401806198375148</v>
      </c>
      <c r="E1307" s="159" t="str">
        <f t="shared" si="60"/>
        <v>DER/SP 31/10/2024</v>
      </c>
      <c r="F1307" s="147">
        <v>19.670000000000002</v>
      </c>
      <c r="G1307" s="677">
        <f t="shared" si="61"/>
        <v>19.670000000000002</v>
      </c>
    </row>
    <row r="1308" spans="1:7" ht="13.8" x14ac:dyDescent="0.25">
      <c r="A1308" s="601" t="s">
        <v>2801</v>
      </c>
      <c r="B1308" s="602" t="s">
        <v>2802</v>
      </c>
      <c r="C1308" s="601" t="s">
        <v>402</v>
      </c>
      <c r="D1308" s="159">
        <f t="shared" si="62"/>
        <v>10.28969438169544</v>
      </c>
      <c r="E1308" s="159" t="str">
        <f t="shared" si="60"/>
        <v>DER/SP 31/10/2024</v>
      </c>
      <c r="F1308" s="147">
        <v>12.34</v>
      </c>
      <c r="G1308" s="677">
        <f t="shared" si="61"/>
        <v>12.34</v>
      </c>
    </row>
    <row r="1309" spans="1:7" ht="13.8" x14ac:dyDescent="0.25">
      <c r="A1309" s="601" t="s">
        <v>2803</v>
      </c>
      <c r="B1309" s="602" t="s">
        <v>2804</v>
      </c>
      <c r="C1309" s="601" t="s">
        <v>402</v>
      </c>
      <c r="D1309" s="159">
        <f t="shared" si="62"/>
        <v>69.217790164063089</v>
      </c>
      <c r="E1309" s="159" t="str">
        <f t="shared" si="60"/>
        <v>DER/SP 31/10/2024</v>
      </c>
      <c r="F1309" s="147">
        <v>83.01</v>
      </c>
      <c r="G1309" s="677">
        <f t="shared" si="61"/>
        <v>83.01</v>
      </c>
    </row>
    <row r="1310" spans="1:7" ht="13.8" x14ac:dyDescent="0.25">
      <c r="A1310" s="601" t="s">
        <v>2805</v>
      </c>
      <c r="B1310" s="602" t="s">
        <v>2806</v>
      </c>
      <c r="C1310" s="601" t="s">
        <v>402</v>
      </c>
      <c r="D1310" s="159">
        <f t="shared" si="62"/>
        <v>79.582530939142046</v>
      </c>
      <c r="E1310" s="159" t="str">
        <f t="shared" si="60"/>
        <v>DER/SP 31/10/2024</v>
      </c>
      <c r="F1310" s="147">
        <v>95.44</v>
      </c>
      <c r="G1310" s="677">
        <f t="shared" si="61"/>
        <v>95.44</v>
      </c>
    </row>
    <row r="1311" spans="1:7" ht="13.8" x14ac:dyDescent="0.25">
      <c r="A1311" s="601" t="s">
        <v>2807</v>
      </c>
      <c r="B1311" s="602" t="s">
        <v>2808</v>
      </c>
      <c r="C1311" s="601" t="s">
        <v>402</v>
      </c>
      <c r="D1311" s="159">
        <f t="shared" si="62"/>
        <v>16.77703816529273</v>
      </c>
      <c r="E1311" s="159" t="str">
        <f t="shared" si="60"/>
        <v>DER/SP 31/10/2024</v>
      </c>
      <c r="F1311" s="147">
        <v>20.12</v>
      </c>
      <c r="G1311" s="677">
        <f t="shared" si="61"/>
        <v>20.12</v>
      </c>
    </row>
    <row r="1312" spans="1:7" ht="13.8" x14ac:dyDescent="0.25">
      <c r="A1312" s="601" t="s">
        <v>2809</v>
      </c>
      <c r="B1312" s="602" t="s">
        <v>2810</v>
      </c>
      <c r="C1312" s="601" t="s">
        <v>402</v>
      </c>
      <c r="D1312" s="159">
        <f t="shared" si="62"/>
        <v>10.931757969532189</v>
      </c>
      <c r="E1312" s="159" t="str">
        <f t="shared" si="60"/>
        <v>DER/SP 31/10/2024</v>
      </c>
      <c r="F1312" s="147">
        <v>13.11</v>
      </c>
      <c r="G1312" s="677">
        <f t="shared" si="61"/>
        <v>13.11</v>
      </c>
    </row>
    <row r="1313" spans="1:7" ht="13.8" x14ac:dyDescent="0.25">
      <c r="A1313" s="601" t="s">
        <v>2811</v>
      </c>
      <c r="B1313" s="602" t="s">
        <v>2812</v>
      </c>
      <c r="C1313" s="601" t="s">
        <v>402</v>
      </c>
      <c r="D1313" s="159">
        <f t="shared" si="62"/>
        <v>96.226153293975187</v>
      </c>
      <c r="E1313" s="159" t="str">
        <f t="shared" si="60"/>
        <v>DER/SP 31/10/2024</v>
      </c>
      <c r="F1313" s="147">
        <v>115.4</v>
      </c>
      <c r="G1313" s="677">
        <f t="shared" si="61"/>
        <v>115.4</v>
      </c>
    </row>
    <row r="1314" spans="1:7" ht="13.8" x14ac:dyDescent="0.25">
      <c r="A1314" s="601" t="s">
        <v>2813</v>
      </c>
      <c r="B1314" s="602" t="s">
        <v>2814</v>
      </c>
      <c r="C1314" s="601" t="s">
        <v>402</v>
      </c>
      <c r="D1314" s="159">
        <f t="shared" si="62"/>
        <v>106.59089406905414</v>
      </c>
      <c r="E1314" s="159" t="str">
        <f t="shared" si="60"/>
        <v>DER/SP 31/10/2024</v>
      </c>
      <c r="F1314" s="147">
        <v>127.83</v>
      </c>
      <c r="G1314" s="677">
        <f t="shared" si="61"/>
        <v>127.83</v>
      </c>
    </row>
    <row r="1315" spans="1:7" ht="13.8" x14ac:dyDescent="0.25">
      <c r="A1315" s="601" t="s">
        <v>2815</v>
      </c>
      <c r="B1315" s="602" t="s">
        <v>2816</v>
      </c>
      <c r="C1315" s="601" t="s">
        <v>402</v>
      </c>
      <c r="D1315" s="159">
        <f t="shared" si="62"/>
        <v>19.928986687400407</v>
      </c>
      <c r="E1315" s="159" t="str">
        <f t="shared" si="60"/>
        <v>DER/SP 31/10/2024</v>
      </c>
      <c r="F1315" s="147">
        <v>23.9</v>
      </c>
      <c r="G1315" s="677">
        <f t="shared" si="61"/>
        <v>23.9</v>
      </c>
    </row>
    <row r="1316" spans="1:7" ht="13.8" x14ac:dyDescent="0.25">
      <c r="A1316" s="601" t="s">
        <v>2817</v>
      </c>
      <c r="B1316" s="602" t="s">
        <v>2818</v>
      </c>
      <c r="C1316" s="601" t="s">
        <v>402</v>
      </c>
      <c r="D1316" s="159">
        <f t="shared" si="62"/>
        <v>16.31008282868418</v>
      </c>
      <c r="E1316" s="159" t="str">
        <f t="shared" si="60"/>
        <v>DER/SP 31/10/2024</v>
      </c>
      <c r="F1316" s="147">
        <v>19.559999999999999</v>
      </c>
      <c r="G1316" s="677">
        <f t="shared" si="61"/>
        <v>19.559999999999999</v>
      </c>
    </row>
    <row r="1317" spans="1:7" ht="13.8" x14ac:dyDescent="0.25">
      <c r="A1317" s="601" t="s">
        <v>2819</v>
      </c>
      <c r="B1317" s="602" t="s">
        <v>2820</v>
      </c>
      <c r="C1317" s="601" t="s">
        <v>402</v>
      </c>
      <c r="D1317" s="159">
        <f t="shared" si="62"/>
        <v>133.67430359234976</v>
      </c>
      <c r="E1317" s="159" t="str">
        <f t="shared" si="60"/>
        <v>DER/SP 31/10/2024</v>
      </c>
      <c r="F1317" s="147">
        <v>160.31</v>
      </c>
      <c r="G1317" s="677">
        <f t="shared" si="61"/>
        <v>160.31</v>
      </c>
    </row>
    <row r="1318" spans="1:7" ht="13.8" x14ac:dyDescent="0.25">
      <c r="A1318" s="601" t="s">
        <v>2821</v>
      </c>
      <c r="B1318" s="602" t="s">
        <v>2822</v>
      </c>
      <c r="C1318" s="601" t="s">
        <v>402</v>
      </c>
      <c r="D1318" s="159">
        <f t="shared" si="62"/>
        <v>144.03904436742872</v>
      </c>
      <c r="E1318" s="159" t="str">
        <f t="shared" si="60"/>
        <v>DER/SP 31/10/2024</v>
      </c>
      <c r="F1318" s="147">
        <v>172.74</v>
      </c>
      <c r="G1318" s="677">
        <f t="shared" si="61"/>
        <v>172.74</v>
      </c>
    </row>
    <row r="1319" spans="1:7" ht="13.8" x14ac:dyDescent="0.25">
      <c r="A1319" s="601" t="s">
        <v>2823</v>
      </c>
      <c r="B1319" s="602" t="s">
        <v>2824</v>
      </c>
      <c r="C1319" s="601" t="s">
        <v>402</v>
      </c>
      <c r="D1319" s="159">
        <f t="shared" si="62"/>
        <v>10.673264836766744</v>
      </c>
      <c r="E1319" s="159" t="str">
        <f t="shared" si="60"/>
        <v>DER/SP 31/10/2024</v>
      </c>
      <c r="F1319" s="147">
        <v>12.8</v>
      </c>
      <c r="G1319" s="677">
        <f t="shared" si="61"/>
        <v>12.8</v>
      </c>
    </row>
    <row r="1320" spans="1:7" ht="13.8" x14ac:dyDescent="0.25">
      <c r="A1320" s="601" t="s">
        <v>2825</v>
      </c>
      <c r="B1320" s="602" t="s">
        <v>2826</v>
      </c>
      <c r="C1320" s="601" t="s">
        <v>402</v>
      </c>
      <c r="D1320" s="159">
        <f t="shared" si="62"/>
        <v>0.5003092892234412</v>
      </c>
      <c r="E1320" s="159" t="str">
        <f t="shared" si="60"/>
        <v>DER/SP 31/10/2024</v>
      </c>
      <c r="F1320" s="147">
        <v>0.6</v>
      </c>
      <c r="G1320" s="677">
        <f t="shared" si="61"/>
        <v>0.6</v>
      </c>
    </row>
    <row r="1321" spans="1:7" ht="13.8" x14ac:dyDescent="0.25">
      <c r="A1321" s="601" t="s">
        <v>2827</v>
      </c>
      <c r="B1321" s="602" t="s">
        <v>2828</v>
      </c>
      <c r="C1321" s="601" t="s">
        <v>402</v>
      </c>
      <c r="D1321" s="159">
        <f t="shared" si="62"/>
        <v>4.9363849870046188</v>
      </c>
      <c r="E1321" s="159" t="str">
        <f t="shared" si="60"/>
        <v>DER/SP 31/10/2024</v>
      </c>
      <c r="F1321" s="147">
        <v>5.92</v>
      </c>
      <c r="G1321" s="677">
        <f t="shared" si="61"/>
        <v>5.92</v>
      </c>
    </row>
    <row r="1322" spans="1:7" ht="13.8" x14ac:dyDescent="0.25">
      <c r="A1322" s="601" t="s">
        <v>2829</v>
      </c>
      <c r="B1322" s="602" t="s">
        <v>2830</v>
      </c>
      <c r="C1322" s="601" t="s">
        <v>402</v>
      </c>
      <c r="D1322" s="159">
        <f t="shared" si="62"/>
        <v>15.301125762083577</v>
      </c>
      <c r="E1322" s="159" t="str">
        <f t="shared" si="60"/>
        <v>DER/SP 31/10/2024</v>
      </c>
      <c r="F1322" s="147">
        <v>18.350000000000001</v>
      </c>
      <c r="G1322" s="677">
        <f t="shared" si="61"/>
        <v>18.350000000000001</v>
      </c>
    </row>
    <row r="1323" spans="1:7" ht="13.8" x14ac:dyDescent="0.25">
      <c r="A1323" s="601" t="s">
        <v>2831</v>
      </c>
      <c r="B1323" s="602" t="s">
        <v>2832</v>
      </c>
      <c r="C1323" s="601" t="s">
        <v>402</v>
      </c>
      <c r="D1323" s="159">
        <f t="shared" si="62"/>
        <v>10.856711576148674</v>
      </c>
      <c r="E1323" s="159" t="str">
        <f t="shared" si="60"/>
        <v>DER/SP 31/10/2024</v>
      </c>
      <c r="F1323" s="147">
        <v>13.02</v>
      </c>
      <c r="G1323" s="677">
        <f t="shared" si="61"/>
        <v>13.02</v>
      </c>
    </row>
    <row r="1324" spans="1:7" ht="13.8" x14ac:dyDescent="0.25">
      <c r="A1324" s="601" t="s">
        <v>2833</v>
      </c>
      <c r="B1324" s="602" t="s">
        <v>2834</v>
      </c>
      <c r="C1324" s="601" t="s">
        <v>402</v>
      </c>
      <c r="D1324" s="159">
        <f t="shared" si="62"/>
        <v>0.79215637460378185</v>
      </c>
      <c r="E1324" s="159" t="str">
        <f t="shared" si="60"/>
        <v>DER/SP 31/10/2024</v>
      </c>
      <c r="F1324" s="147">
        <v>0.95</v>
      </c>
      <c r="G1324" s="677">
        <f t="shared" si="61"/>
        <v>0.95</v>
      </c>
    </row>
    <row r="1325" spans="1:7" ht="13.8" x14ac:dyDescent="0.25">
      <c r="A1325" s="601" t="s">
        <v>2835</v>
      </c>
      <c r="B1325" s="602" t="s">
        <v>2836</v>
      </c>
      <c r="C1325" s="601" t="s">
        <v>402</v>
      </c>
      <c r="D1325" s="159">
        <f t="shared" si="62"/>
        <v>5.0948162619253763</v>
      </c>
      <c r="E1325" s="159" t="str">
        <f t="shared" si="60"/>
        <v>DER/SP 31/10/2024</v>
      </c>
      <c r="F1325" s="147">
        <v>6.11</v>
      </c>
      <c r="G1325" s="677">
        <f t="shared" si="61"/>
        <v>6.11</v>
      </c>
    </row>
    <row r="1326" spans="1:7" ht="13.8" x14ac:dyDescent="0.25">
      <c r="A1326" s="601" t="s">
        <v>2837</v>
      </c>
      <c r="B1326" s="602" t="s">
        <v>2838</v>
      </c>
      <c r="C1326" s="601" t="s">
        <v>402</v>
      </c>
      <c r="D1326" s="159">
        <f t="shared" si="62"/>
        <v>15.459557037004332</v>
      </c>
      <c r="E1326" s="159" t="str">
        <f t="shared" si="60"/>
        <v>DER/SP 31/10/2024</v>
      </c>
      <c r="F1326" s="147">
        <v>18.54</v>
      </c>
      <c r="G1326" s="677">
        <f t="shared" si="61"/>
        <v>18.54</v>
      </c>
    </row>
    <row r="1327" spans="1:7" ht="13.8" x14ac:dyDescent="0.25">
      <c r="A1327" s="601" t="s">
        <v>2839</v>
      </c>
      <c r="B1327" s="602" t="s">
        <v>2840</v>
      </c>
      <c r="C1327" s="601" t="s">
        <v>402</v>
      </c>
      <c r="D1327" s="159">
        <f t="shared" si="62"/>
        <v>42.009303318461612</v>
      </c>
      <c r="E1327" s="159" t="str">
        <f t="shared" si="60"/>
        <v>DER/SP 31/10/2024</v>
      </c>
      <c r="F1327" s="147">
        <v>50.38</v>
      </c>
      <c r="G1327" s="677">
        <f t="shared" si="61"/>
        <v>50.38</v>
      </c>
    </row>
    <row r="1328" spans="1:7" ht="13.8" x14ac:dyDescent="0.25">
      <c r="A1328" s="601" t="s">
        <v>2841</v>
      </c>
      <c r="B1328" s="602" t="s">
        <v>2842</v>
      </c>
      <c r="C1328" s="601" t="s">
        <v>402</v>
      </c>
      <c r="D1328" s="159">
        <f t="shared" si="62"/>
        <v>1.0506495073692264</v>
      </c>
      <c r="E1328" s="159" t="str">
        <f t="shared" si="60"/>
        <v>DER/SP 31/10/2024</v>
      </c>
      <c r="F1328" s="147">
        <v>1.26</v>
      </c>
      <c r="G1328" s="677">
        <f t="shared" si="61"/>
        <v>1.26</v>
      </c>
    </row>
    <row r="1329" spans="1:7" ht="13.8" x14ac:dyDescent="0.25">
      <c r="A1329" s="601" t="s">
        <v>2843</v>
      </c>
      <c r="B1329" s="602" t="s">
        <v>2844</v>
      </c>
      <c r="C1329" s="601" t="s">
        <v>402</v>
      </c>
      <c r="D1329" s="159">
        <f t="shared" si="62"/>
        <v>2.8267474841124427</v>
      </c>
      <c r="E1329" s="159" t="str">
        <f t="shared" si="60"/>
        <v>DER/SP 31/10/2024</v>
      </c>
      <c r="F1329" s="147">
        <v>3.39</v>
      </c>
      <c r="G1329" s="677">
        <f t="shared" si="61"/>
        <v>3.39</v>
      </c>
    </row>
    <row r="1330" spans="1:7" ht="13.8" x14ac:dyDescent="0.25">
      <c r="A1330" s="601" t="s">
        <v>2845</v>
      </c>
      <c r="B1330" s="602" t="s">
        <v>2846</v>
      </c>
      <c r="C1330" s="601" t="s">
        <v>402</v>
      </c>
      <c r="D1330" s="159">
        <f t="shared" si="62"/>
        <v>44.294049072581984</v>
      </c>
      <c r="E1330" s="159" t="str">
        <f t="shared" si="60"/>
        <v>DER/SP 31/10/2024</v>
      </c>
      <c r="F1330" s="147">
        <v>53.12</v>
      </c>
      <c r="G1330" s="677">
        <f t="shared" si="61"/>
        <v>53.12</v>
      </c>
    </row>
    <row r="1331" spans="1:7" ht="13.8" x14ac:dyDescent="0.25">
      <c r="A1331" s="601" t="s">
        <v>2847</v>
      </c>
      <c r="B1331" s="602" t="s">
        <v>2848</v>
      </c>
      <c r="C1331" s="601" t="s">
        <v>402</v>
      </c>
      <c r="D1331" s="159">
        <f t="shared" si="62"/>
        <v>44.627588598730959</v>
      </c>
      <c r="E1331" s="159" t="str">
        <f t="shared" si="60"/>
        <v>DER/SP 31/10/2024</v>
      </c>
      <c r="F1331" s="147">
        <v>53.52</v>
      </c>
      <c r="G1331" s="677">
        <f t="shared" si="61"/>
        <v>53.52</v>
      </c>
    </row>
    <row r="1332" spans="1:7" ht="13.8" x14ac:dyDescent="0.25">
      <c r="A1332" s="601" t="s">
        <v>2849</v>
      </c>
      <c r="B1332" s="602" t="s">
        <v>2850</v>
      </c>
      <c r="C1332" s="601" t="s">
        <v>402</v>
      </c>
      <c r="D1332" s="159">
        <f t="shared" si="62"/>
        <v>6.1121118166797066</v>
      </c>
      <c r="E1332" s="159" t="str">
        <f t="shared" si="60"/>
        <v>DER/SP 31/10/2024</v>
      </c>
      <c r="F1332" s="147">
        <v>7.33</v>
      </c>
      <c r="G1332" s="677">
        <f t="shared" si="61"/>
        <v>7.33</v>
      </c>
    </row>
    <row r="1333" spans="1:7" ht="13.8" x14ac:dyDescent="0.25">
      <c r="A1333" s="601" t="s">
        <v>2851</v>
      </c>
      <c r="B1333" s="602" t="s">
        <v>2852</v>
      </c>
      <c r="C1333" s="601" t="s">
        <v>402</v>
      </c>
      <c r="D1333" s="159">
        <f t="shared" si="62"/>
        <v>18.47808974865243</v>
      </c>
      <c r="E1333" s="159" t="str">
        <f t="shared" si="60"/>
        <v>DER/SP 31/10/2024</v>
      </c>
      <c r="F1333" s="147">
        <v>22.16</v>
      </c>
      <c r="G1333" s="677">
        <f t="shared" si="61"/>
        <v>22.16</v>
      </c>
    </row>
    <row r="1334" spans="1:7" ht="13.8" x14ac:dyDescent="0.25">
      <c r="A1334" s="601" t="s">
        <v>2853</v>
      </c>
      <c r="B1334" s="602" t="s">
        <v>2854</v>
      </c>
      <c r="C1334" s="601" t="s">
        <v>402</v>
      </c>
      <c r="D1334" s="159">
        <f t="shared" si="62"/>
        <v>59.93705284896825</v>
      </c>
      <c r="E1334" s="159" t="str">
        <f t="shared" si="60"/>
        <v>DER/SP 31/10/2024</v>
      </c>
      <c r="F1334" s="147">
        <v>71.88</v>
      </c>
      <c r="G1334" s="677">
        <f t="shared" si="61"/>
        <v>71.88</v>
      </c>
    </row>
    <row r="1335" spans="1:7" ht="13.8" x14ac:dyDescent="0.25">
      <c r="A1335" s="601" t="s">
        <v>2855</v>
      </c>
      <c r="B1335" s="602" t="s">
        <v>2856</v>
      </c>
      <c r="C1335" s="601" t="s">
        <v>402</v>
      </c>
      <c r="D1335" s="159">
        <f t="shared" si="62"/>
        <v>244.62622696580158</v>
      </c>
      <c r="E1335" s="159" t="str">
        <f t="shared" ref="E1335:E1398" si="63">$E$6</f>
        <v>DER/SP 31/10/2024</v>
      </c>
      <c r="F1335" s="147">
        <v>293.37</v>
      </c>
      <c r="G1335" s="677">
        <f t="shared" si="61"/>
        <v>293.37</v>
      </c>
    </row>
    <row r="1336" spans="1:7" ht="13.8" x14ac:dyDescent="0.25">
      <c r="A1336" s="601" t="s">
        <v>2857</v>
      </c>
      <c r="B1336" s="602" t="s">
        <v>2858</v>
      </c>
      <c r="C1336" s="601" t="s">
        <v>402</v>
      </c>
      <c r="D1336" s="159">
        <f t="shared" si="62"/>
        <v>391.16681777934753</v>
      </c>
      <c r="E1336" s="159" t="str">
        <f t="shared" si="63"/>
        <v>DER/SP 31/10/2024</v>
      </c>
      <c r="F1336" s="147">
        <v>469.11</v>
      </c>
      <c r="G1336" s="677">
        <f t="shared" si="61"/>
        <v>469.11</v>
      </c>
    </row>
    <row r="1337" spans="1:7" ht="13.8" x14ac:dyDescent="0.25">
      <c r="A1337" s="601" t="s">
        <v>2859</v>
      </c>
      <c r="B1337" s="602" t="s">
        <v>2860</v>
      </c>
      <c r="C1337" s="601" t="s">
        <v>402</v>
      </c>
      <c r="D1337" s="159">
        <f t="shared" si="62"/>
        <v>531.17003388037369</v>
      </c>
      <c r="E1337" s="159" t="str">
        <f t="shared" si="63"/>
        <v>DER/SP 31/10/2024</v>
      </c>
      <c r="F1337" s="147">
        <v>637.01</v>
      </c>
      <c r="G1337" s="677">
        <f t="shared" si="61"/>
        <v>637.01</v>
      </c>
    </row>
    <row r="1338" spans="1:7" ht="13.8" x14ac:dyDescent="0.25">
      <c r="A1338" s="601" t="s">
        <v>2861</v>
      </c>
      <c r="B1338" s="602" t="s">
        <v>2862</v>
      </c>
      <c r="C1338" s="601" t="s">
        <v>402</v>
      </c>
      <c r="D1338" s="159">
        <f t="shared" si="62"/>
        <v>566.37513086539661</v>
      </c>
      <c r="E1338" s="159" t="str">
        <f t="shared" si="63"/>
        <v>DER/SP 31/10/2024</v>
      </c>
      <c r="F1338" s="147">
        <v>679.23</v>
      </c>
      <c r="G1338" s="677">
        <f t="shared" si="61"/>
        <v>679.23</v>
      </c>
    </row>
    <row r="1339" spans="1:7" ht="13.8" x14ac:dyDescent="0.25">
      <c r="A1339" s="601" t="s">
        <v>2863</v>
      </c>
      <c r="B1339" s="602" t="s">
        <v>2864</v>
      </c>
      <c r="C1339" s="601" t="s">
        <v>402</v>
      </c>
      <c r="D1339" s="159">
        <f t="shared" si="62"/>
        <v>38.473784341282631</v>
      </c>
      <c r="E1339" s="159" t="str">
        <f t="shared" si="63"/>
        <v>DER/SP 31/10/2024</v>
      </c>
      <c r="F1339" s="147">
        <v>46.14</v>
      </c>
      <c r="G1339" s="677">
        <f t="shared" si="61"/>
        <v>46.14</v>
      </c>
    </row>
    <row r="1340" spans="1:7" ht="13.8" x14ac:dyDescent="0.25">
      <c r="A1340" s="601" t="s">
        <v>2865</v>
      </c>
      <c r="B1340" s="602" t="s">
        <v>2866</v>
      </c>
      <c r="C1340" s="601" t="s">
        <v>402</v>
      </c>
      <c r="D1340" s="159">
        <f t="shared" si="62"/>
        <v>6.095434840372258</v>
      </c>
      <c r="E1340" s="159" t="str">
        <f t="shared" si="63"/>
        <v>DER/SP 31/10/2024</v>
      </c>
      <c r="F1340" s="147">
        <v>7.31</v>
      </c>
      <c r="G1340" s="677">
        <f t="shared" si="61"/>
        <v>7.31</v>
      </c>
    </row>
    <row r="1341" spans="1:7" ht="13.8" x14ac:dyDescent="0.25">
      <c r="A1341" s="601" t="s">
        <v>2867</v>
      </c>
      <c r="B1341" s="602" t="s">
        <v>2868</v>
      </c>
      <c r="C1341" s="601" t="s">
        <v>402</v>
      </c>
      <c r="D1341" s="159">
        <f t="shared" si="62"/>
        <v>293.99007683584773</v>
      </c>
      <c r="E1341" s="159" t="str">
        <f t="shared" si="63"/>
        <v>DER/SP 31/10/2024</v>
      </c>
      <c r="F1341" s="147">
        <v>352.57</v>
      </c>
      <c r="G1341" s="677">
        <f t="shared" si="61"/>
        <v>352.57</v>
      </c>
    </row>
    <row r="1342" spans="1:7" ht="13.8" x14ac:dyDescent="0.25">
      <c r="A1342" s="601" t="s">
        <v>2869</v>
      </c>
      <c r="B1342" s="602" t="s">
        <v>2870</v>
      </c>
      <c r="C1342" s="601" t="s">
        <v>402</v>
      </c>
      <c r="D1342" s="159">
        <f t="shared" si="62"/>
        <v>329.20351230902435</v>
      </c>
      <c r="E1342" s="159" t="str">
        <f t="shared" si="63"/>
        <v>DER/SP 31/10/2024</v>
      </c>
      <c r="F1342" s="147">
        <v>394.8</v>
      </c>
      <c r="G1342" s="677">
        <f t="shared" si="61"/>
        <v>394.8</v>
      </c>
    </row>
    <row r="1343" spans="1:7" ht="13.8" x14ac:dyDescent="0.25">
      <c r="A1343" s="601" t="s">
        <v>2871</v>
      </c>
      <c r="B1343" s="602" t="s">
        <v>2872</v>
      </c>
      <c r="C1343" s="601" t="s">
        <v>402</v>
      </c>
      <c r="D1343" s="159">
        <f t="shared" si="62"/>
        <v>24.8570331862513</v>
      </c>
      <c r="E1343" s="159" t="str">
        <f t="shared" si="63"/>
        <v>DER/SP 31/10/2024</v>
      </c>
      <c r="F1343" s="147">
        <v>29.81</v>
      </c>
      <c r="G1343" s="677">
        <f t="shared" si="61"/>
        <v>29.81</v>
      </c>
    </row>
    <row r="1344" spans="1:7" ht="13.8" x14ac:dyDescent="0.25">
      <c r="A1344" s="601" t="s">
        <v>2873</v>
      </c>
      <c r="B1344" s="602" t="s">
        <v>2874</v>
      </c>
      <c r="C1344" s="601" t="s">
        <v>402</v>
      </c>
      <c r="D1344" s="159">
        <f t="shared" si="62"/>
        <v>0.65874056414419757</v>
      </c>
      <c r="E1344" s="159" t="str">
        <f t="shared" si="63"/>
        <v>DER/SP 31/10/2024</v>
      </c>
      <c r="F1344" s="147">
        <v>0.79</v>
      </c>
      <c r="G1344" s="677">
        <f t="shared" si="61"/>
        <v>0.79</v>
      </c>
    </row>
    <row r="1345" spans="1:7" ht="13.8" x14ac:dyDescent="0.25">
      <c r="A1345" s="601" t="s">
        <v>2875</v>
      </c>
      <c r="B1345" s="602" t="s">
        <v>2876</v>
      </c>
      <c r="C1345" s="601" t="s">
        <v>402</v>
      </c>
      <c r="D1345" s="159">
        <f t="shared" si="62"/>
        <v>11.782283761212041</v>
      </c>
      <c r="E1345" s="159" t="str">
        <f t="shared" si="63"/>
        <v>DER/SP 31/10/2024</v>
      </c>
      <c r="F1345" s="147">
        <v>14.13</v>
      </c>
      <c r="G1345" s="677">
        <f t="shared" si="61"/>
        <v>14.13</v>
      </c>
    </row>
    <row r="1346" spans="1:7" ht="13.8" x14ac:dyDescent="0.25">
      <c r="A1346" s="601" t="s">
        <v>2877</v>
      </c>
      <c r="B1346" s="602" t="s">
        <v>2878</v>
      </c>
      <c r="C1346" s="601" t="s">
        <v>402</v>
      </c>
      <c r="D1346" s="159">
        <f t="shared" si="62"/>
        <v>36.339131373929277</v>
      </c>
      <c r="E1346" s="159" t="str">
        <f t="shared" si="63"/>
        <v>DER/SP 31/10/2024</v>
      </c>
      <c r="F1346" s="147">
        <v>43.58</v>
      </c>
      <c r="G1346" s="677">
        <f t="shared" si="61"/>
        <v>43.58</v>
      </c>
    </row>
    <row r="1347" spans="1:7" ht="13.8" x14ac:dyDescent="0.25">
      <c r="A1347" s="601" t="s">
        <v>2879</v>
      </c>
      <c r="B1347" s="602" t="s">
        <v>2880</v>
      </c>
      <c r="C1347" s="601" t="s">
        <v>402</v>
      </c>
      <c r="D1347" s="159">
        <f t="shared" si="62"/>
        <v>25.557466191164121</v>
      </c>
      <c r="E1347" s="159" t="str">
        <f t="shared" si="63"/>
        <v>DER/SP 31/10/2024</v>
      </c>
      <c r="F1347" s="147">
        <v>30.65</v>
      </c>
      <c r="G1347" s="677">
        <f t="shared" si="61"/>
        <v>30.65</v>
      </c>
    </row>
    <row r="1348" spans="1:7" ht="13.8" x14ac:dyDescent="0.25">
      <c r="A1348" s="601" t="s">
        <v>2881</v>
      </c>
      <c r="B1348" s="602" t="s">
        <v>2882</v>
      </c>
      <c r="C1348" s="601" t="s">
        <v>402</v>
      </c>
      <c r="D1348" s="159">
        <f t="shared" si="62"/>
        <v>2.2180378488905892</v>
      </c>
      <c r="E1348" s="159" t="str">
        <f t="shared" si="63"/>
        <v>DER/SP 31/10/2024</v>
      </c>
      <c r="F1348" s="147">
        <v>2.66</v>
      </c>
      <c r="G1348" s="677">
        <f t="shared" si="61"/>
        <v>2.66</v>
      </c>
    </row>
    <row r="1349" spans="1:7" ht="13.8" x14ac:dyDescent="0.25">
      <c r="A1349" s="601" t="s">
        <v>2883</v>
      </c>
      <c r="B1349" s="602" t="s">
        <v>2884</v>
      </c>
      <c r="C1349" s="601" t="s">
        <v>402</v>
      </c>
      <c r="D1349" s="159">
        <f t="shared" si="62"/>
        <v>14.542323340094692</v>
      </c>
      <c r="E1349" s="159" t="str">
        <f t="shared" si="63"/>
        <v>DER/SP 31/10/2024</v>
      </c>
      <c r="F1349" s="147">
        <v>17.440000000000001</v>
      </c>
      <c r="G1349" s="677">
        <f t="shared" si="61"/>
        <v>17.440000000000001</v>
      </c>
    </row>
    <row r="1350" spans="1:7" ht="13.8" x14ac:dyDescent="0.25">
      <c r="A1350" s="601" t="s">
        <v>2885</v>
      </c>
      <c r="B1350" s="602" t="s">
        <v>2886</v>
      </c>
      <c r="C1350" s="601" t="s">
        <v>402</v>
      </c>
      <c r="D1350" s="159">
        <f t="shared" si="62"/>
        <v>39.099170952811932</v>
      </c>
      <c r="E1350" s="159" t="str">
        <f t="shared" si="63"/>
        <v>DER/SP 31/10/2024</v>
      </c>
      <c r="F1350" s="147">
        <v>46.89</v>
      </c>
      <c r="G1350" s="677">
        <f t="shared" si="61"/>
        <v>46.89</v>
      </c>
    </row>
    <row r="1351" spans="1:7" ht="13.8" x14ac:dyDescent="0.25">
      <c r="A1351" s="601" t="s">
        <v>2887</v>
      </c>
      <c r="B1351" s="602" t="s">
        <v>2888</v>
      </c>
      <c r="C1351" s="601" t="s">
        <v>402</v>
      </c>
      <c r="D1351" s="159">
        <f t="shared" si="62"/>
        <v>25.966052110696598</v>
      </c>
      <c r="E1351" s="159" t="str">
        <f t="shared" si="63"/>
        <v>DER/SP 31/10/2024</v>
      </c>
      <c r="F1351" s="147">
        <v>31.14</v>
      </c>
      <c r="G1351" s="677">
        <f t="shared" ref="G1351:G1414" si="64">F1351*(1-$G$3)</f>
        <v>31.14</v>
      </c>
    </row>
    <row r="1352" spans="1:7" ht="13.8" x14ac:dyDescent="0.25">
      <c r="A1352" s="601" t="s">
        <v>2889</v>
      </c>
      <c r="B1352" s="602" t="s">
        <v>2890</v>
      </c>
      <c r="C1352" s="601" t="s">
        <v>402</v>
      </c>
      <c r="D1352" s="159">
        <f t="shared" si="62"/>
        <v>3.1352715458002312</v>
      </c>
      <c r="E1352" s="159" t="str">
        <f t="shared" si="63"/>
        <v>DER/SP 31/10/2024</v>
      </c>
      <c r="F1352" s="147">
        <v>3.76</v>
      </c>
      <c r="G1352" s="677">
        <f t="shared" si="64"/>
        <v>3.76</v>
      </c>
    </row>
    <row r="1353" spans="1:7" ht="13.8" x14ac:dyDescent="0.25">
      <c r="A1353" s="601" t="s">
        <v>2891</v>
      </c>
      <c r="B1353" s="602" t="s">
        <v>2892</v>
      </c>
      <c r="C1353" s="601" t="s">
        <v>402</v>
      </c>
      <c r="D1353" s="159">
        <f t="shared" si="62"/>
        <v>18.411381843422635</v>
      </c>
      <c r="E1353" s="159" t="str">
        <f t="shared" si="63"/>
        <v>DER/SP 31/10/2024</v>
      </c>
      <c r="F1353" s="147">
        <v>22.08</v>
      </c>
      <c r="G1353" s="677">
        <f t="shared" si="64"/>
        <v>22.08</v>
      </c>
    </row>
    <row r="1354" spans="1:7" ht="13.8" x14ac:dyDescent="0.25">
      <c r="A1354" s="601" t="s">
        <v>2893</v>
      </c>
      <c r="B1354" s="602" t="s">
        <v>2894</v>
      </c>
      <c r="C1354" s="601" t="s">
        <v>402</v>
      </c>
      <c r="D1354" s="159">
        <f t="shared" si="62"/>
        <v>42.968229456139873</v>
      </c>
      <c r="E1354" s="159" t="str">
        <f t="shared" si="63"/>
        <v>DER/SP 31/10/2024</v>
      </c>
      <c r="F1354" s="147">
        <v>51.53</v>
      </c>
      <c r="G1354" s="677">
        <f t="shared" si="64"/>
        <v>51.53</v>
      </c>
    </row>
    <row r="1355" spans="1:7" ht="13.8" x14ac:dyDescent="0.25">
      <c r="A1355" s="601" t="s">
        <v>2895</v>
      </c>
      <c r="B1355" s="602" t="s">
        <v>2896</v>
      </c>
      <c r="C1355" s="601" t="s">
        <v>402</v>
      </c>
      <c r="D1355" s="159">
        <f t="shared" si="62"/>
        <v>27.325225679753615</v>
      </c>
      <c r="E1355" s="159" t="str">
        <f t="shared" si="63"/>
        <v>DER/SP 31/10/2024</v>
      </c>
      <c r="F1355" s="147">
        <v>32.770000000000003</v>
      </c>
      <c r="G1355" s="677">
        <f t="shared" si="64"/>
        <v>32.770000000000003</v>
      </c>
    </row>
    <row r="1356" spans="1:7" ht="13.8" x14ac:dyDescent="0.25">
      <c r="A1356" s="601" t="s">
        <v>2897</v>
      </c>
      <c r="B1356" s="602" t="s">
        <v>2898</v>
      </c>
      <c r="C1356" s="601" t="s">
        <v>402</v>
      </c>
      <c r="D1356" s="159">
        <f t="shared" si="62"/>
        <v>6.1538042574483258</v>
      </c>
      <c r="E1356" s="159" t="str">
        <f t="shared" si="63"/>
        <v>DER/SP 31/10/2024</v>
      </c>
      <c r="F1356" s="147">
        <v>7.38</v>
      </c>
      <c r="G1356" s="677">
        <f t="shared" si="64"/>
        <v>7.38</v>
      </c>
    </row>
    <row r="1357" spans="1:7" ht="13.8" x14ac:dyDescent="0.25">
      <c r="A1357" s="601" t="s">
        <v>2899</v>
      </c>
      <c r="B1357" s="602" t="s">
        <v>2900</v>
      </c>
      <c r="C1357" s="601" t="s">
        <v>402</v>
      </c>
      <c r="D1357" s="159">
        <f t="shared" si="62"/>
        <v>21.421576066917005</v>
      </c>
      <c r="E1357" s="159" t="str">
        <f t="shared" si="63"/>
        <v>DER/SP 31/10/2024</v>
      </c>
      <c r="F1357" s="147">
        <v>25.69</v>
      </c>
      <c r="G1357" s="677">
        <f t="shared" si="64"/>
        <v>25.69</v>
      </c>
    </row>
    <row r="1358" spans="1:7" ht="13.8" x14ac:dyDescent="0.25">
      <c r="A1358" s="601" t="s">
        <v>2901</v>
      </c>
      <c r="B1358" s="602" t="s">
        <v>2902</v>
      </c>
      <c r="C1358" s="601" t="s">
        <v>402</v>
      </c>
      <c r="D1358" s="159">
        <f t="shared" si="62"/>
        <v>45.986762167787965</v>
      </c>
      <c r="E1358" s="159" t="str">
        <f t="shared" si="63"/>
        <v>DER/SP 31/10/2024</v>
      </c>
      <c r="F1358" s="147">
        <v>55.15</v>
      </c>
      <c r="G1358" s="677">
        <f t="shared" si="64"/>
        <v>55.15</v>
      </c>
    </row>
    <row r="1359" spans="1:7" ht="13.8" x14ac:dyDescent="0.25">
      <c r="A1359" s="601" t="s">
        <v>2903</v>
      </c>
      <c r="B1359" s="602" t="s">
        <v>2904</v>
      </c>
      <c r="C1359" s="601" t="s">
        <v>402</v>
      </c>
      <c r="D1359" s="159">
        <f t="shared" ref="D1359:D1422" si="65">(G1359/(1+0.35))*(1+$D$3)</f>
        <v>65.590547817193141</v>
      </c>
      <c r="E1359" s="159" t="str">
        <f t="shared" si="63"/>
        <v>DER/SP 31/10/2024</v>
      </c>
      <c r="F1359" s="147">
        <v>78.66</v>
      </c>
      <c r="G1359" s="677">
        <f t="shared" si="64"/>
        <v>78.66</v>
      </c>
    </row>
    <row r="1360" spans="1:7" ht="13.8" x14ac:dyDescent="0.25">
      <c r="A1360" s="601" t="s">
        <v>2905</v>
      </c>
      <c r="B1360" s="602" t="s">
        <v>2906</v>
      </c>
      <c r="C1360" s="601" t="s">
        <v>402</v>
      </c>
      <c r="D1360" s="159">
        <f t="shared" si="65"/>
        <v>81.892292157723588</v>
      </c>
      <c r="E1360" s="159" t="str">
        <f t="shared" si="63"/>
        <v>DER/SP 31/10/2024</v>
      </c>
      <c r="F1360" s="147">
        <v>98.21</v>
      </c>
      <c r="G1360" s="677">
        <f t="shared" si="64"/>
        <v>98.21</v>
      </c>
    </row>
    <row r="1361" spans="1:7" ht="13.8" x14ac:dyDescent="0.25">
      <c r="A1361" s="601" t="s">
        <v>2907</v>
      </c>
      <c r="B1361" s="602" t="s">
        <v>2908</v>
      </c>
      <c r="C1361" s="601" t="s">
        <v>402</v>
      </c>
      <c r="D1361" s="159">
        <f t="shared" si="65"/>
        <v>239.35630245264798</v>
      </c>
      <c r="E1361" s="159" t="str">
        <f t="shared" si="63"/>
        <v>DER/SP 31/10/2024</v>
      </c>
      <c r="F1361" s="147">
        <v>287.05</v>
      </c>
      <c r="G1361" s="677">
        <f t="shared" si="64"/>
        <v>287.05</v>
      </c>
    </row>
    <row r="1362" spans="1:7" ht="13.8" x14ac:dyDescent="0.25">
      <c r="A1362" s="601" t="s">
        <v>2909</v>
      </c>
      <c r="B1362" s="602" t="s">
        <v>2910</v>
      </c>
      <c r="C1362" s="601" t="s">
        <v>402</v>
      </c>
      <c r="D1362" s="159">
        <f t="shared" si="65"/>
        <v>263.92148855351894</v>
      </c>
      <c r="E1362" s="159" t="str">
        <f t="shared" si="63"/>
        <v>DER/SP 31/10/2024</v>
      </c>
      <c r="F1362" s="147">
        <v>316.51</v>
      </c>
      <c r="G1362" s="677">
        <f t="shared" si="64"/>
        <v>316.51</v>
      </c>
    </row>
    <row r="1363" spans="1:7" ht="13.8" x14ac:dyDescent="0.25">
      <c r="A1363" s="601" t="s">
        <v>2911</v>
      </c>
      <c r="B1363" s="602" t="s">
        <v>2912</v>
      </c>
      <c r="C1363" s="601" t="s">
        <v>402</v>
      </c>
      <c r="D1363" s="159">
        <f t="shared" si="65"/>
        <v>41.267177872780174</v>
      </c>
      <c r="E1363" s="159" t="str">
        <f t="shared" si="63"/>
        <v>DER/SP 31/10/2024</v>
      </c>
      <c r="F1363" s="147">
        <v>49.49</v>
      </c>
      <c r="G1363" s="677">
        <f t="shared" si="64"/>
        <v>49.49</v>
      </c>
    </row>
    <row r="1364" spans="1:7" ht="13.8" x14ac:dyDescent="0.25">
      <c r="A1364" s="601" t="s">
        <v>2913</v>
      </c>
      <c r="B1364" s="602" t="s">
        <v>2914</v>
      </c>
      <c r="C1364" s="601" t="s">
        <v>402</v>
      </c>
      <c r="D1364" s="159">
        <f t="shared" si="65"/>
        <v>33.35395261489608</v>
      </c>
      <c r="E1364" s="159" t="str">
        <f t="shared" si="63"/>
        <v>DER/SP 31/10/2024</v>
      </c>
      <c r="F1364" s="147">
        <v>40</v>
      </c>
      <c r="G1364" s="677">
        <f t="shared" si="64"/>
        <v>40</v>
      </c>
    </row>
    <row r="1365" spans="1:7" ht="13.8" x14ac:dyDescent="0.25">
      <c r="A1365" s="601" t="s">
        <v>2915</v>
      </c>
      <c r="B1365" s="602" t="s">
        <v>2916</v>
      </c>
      <c r="C1365" s="601" t="s">
        <v>402</v>
      </c>
      <c r="D1365" s="159">
        <f t="shared" si="65"/>
        <v>141.55417489761894</v>
      </c>
      <c r="E1365" s="159" t="str">
        <f t="shared" si="63"/>
        <v>DER/SP 31/10/2024</v>
      </c>
      <c r="F1365" s="147">
        <v>169.76</v>
      </c>
      <c r="G1365" s="677">
        <f t="shared" si="64"/>
        <v>169.76</v>
      </c>
    </row>
    <row r="1366" spans="1:7" ht="13.8" x14ac:dyDescent="0.25">
      <c r="A1366" s="601" t="s">
        <v>2917</v>
      </c>
      <c r="B1366" s="602" t="s">
        <v>2918</v>
      </c>
      <c r="C1366" s="601" t="s">
        <v>402</v>
      </c>
      <c r="D1366" s="159">
        <f t="shared" si="65"/>
        <v>166.1110225103362</v>
      </c>
      <c r="E1366" s="159" t="str">
        <f t="shared" si="63"/>
        <v>DER/SP 31/10/2024</v>
      </c>
      <c r="F1366" s="147">
        <v>199.21</v>
      </c>
      <c r="G1366" s="677">
        <f t="shared" si="64"/>
        <v>199.21</v>
      </c>
    </row>
    <row r="1367" spans="1:7" ht="13.8" x14ac:dyDescent="0.25">
      <c r="A1367" s="601" t="s">
        <v>2919</v>
      </c>
      <c r="B1367" s="602" t="s">
        <v>2920</v>
      </c>
      <c r="C1367" s="601" t="s">
        <v>402</v>
      </c>
      <c r="D1367" s="159">
        <f t="shared" si="65"/>
        <v>134.85003042202484</v>
      </c>
      <c r="E1367" s="159" t="str">
        <f t="shared" si="63"/>
        <v>DER/SP 31/10/2024</v>
      </c>
      <c r="F1367" s="147">
        <v>161.72</v>
      </c>
      <c r="G1367" s="677">
        <f t="shared" si="64"/>
        <v>161.72</v>
      </c>
    </row>
    <row r="1368" spans="1:7" ht="13.8" x14ac:dyDescent="0.25">
      <c r="A1368" s="601" t="s">
        <v>2921</v>
      </c>
      <c r="B1368" s="602" t="s">
        <v>2922</v>
      </c>
      <c r="C1368" s="601" t="s">
        <v>402</v>
      </c>
      <c r="D1368" s="159">
        <f t="shared" si="65"/>
        <v>179.96125133367178</v>
      </c>
      <c r="E1368" s="159" t="str">
        <f t="shared" si="63"/>
        <v>DER/SP 31/10/2024</v>
      </c>
      <c r="F1368" s="147">
        <v>215.82</v>
      </c>
      <c r="G1368" s="677">
        <f t="shared" si="64"/>
        <v>215.82</v>
      </c>
    </row>
    <row r="1369" spans="1:7" ht="13.8" x14ac:dyDescent="0.25">
      <c r="A1369" s="601" t="s">
        <v>2923</v>
      </c>
      <c r="B1369" s="602" t="s">
        <v>2924</v>
      </c>
      <c r="C1369" s="601" t="s">
        <v>402</v>
      </c>
      <c r="D1369" s="159">
        <f t="shared" si="65"/>
        <v>309.61640363592659</v>
      </c>
      <c r="E1369" s="159" t="str">
        <f t="shared" si="63"/>
        <v>DER/SP 31/10/2024</v>
      </c>
      <c r="F1369" s="147">
        <v>371.31</v>
      </c>
      <c r="G1369" s="677">
        <f t="shared" si="64"/>
        <v>371.31</v>
      </c>
    </row>
    <row r="1370" spans="1:7" ht="13.8" x14ac:dyDescent="0.25">
      <c r="A1370" s="601" t="s">
        <v>2925</v>
      </c>
      <c r="B1370" s="602" t="s">
        <v>2926</v>
      </c>
      <c r="C1370" s="601" t="s">
        <v>402</v>
      </c>
      <c r="D1370" s="159">
        <f t="shared" si="65"/>
        <v>344.82150062094939</v>
      </c>
      <c r="E1370" s="159" t="str">
        <f t="shared" si="63"/>
        <v>DER/SP 31/10/2024</v>
      </c>
      <c r="F1370" s="147">
        <v>413.53</v>
      </c>
      <c r="G1370" s="677">
        <f t="shared" si="64"/>
        <v>413.53</v>
      </c>
    </row>
    <row r="1371" spans="1:7" ht="13.8" x14ac:dyDescent="0.25">
      <c r="A1371" s="601" t="s">
        <v>2927</v>
      </c>
      <c r="B1371" s="602" t="s">
        <v>2928</v>
      </c>
      <c r="C1371" s="601" t="s">
        <v>402</v>
      </c>
      <c r="D1371" s="159">
        <f t="shared" si="65"/>
        <v>115.51307639353884</v>
      </c>
      <c r="E1371" s="159" t="str">
        <f t="shared" si="63"/>
        <v>DER/SP 31/10/2024</v>
      </c>
      <c r="F1371" s="147">
        <v>138.53</v>
      </c>
      <c r="G1371" s="677">
        <f t="shared" si="64"/>
        <v>138.53</v>
      </c>
    </row>
    <row r="1372" spans="1:7" ht="13.8" x14ac:dyDescent="0.25">
      <c r="A1372" s="601" t="s">
        <v>2929</v>
      </c>
      <c r="B1372" s="602" t="s">
        <v>2930</v>
      </c>
      <c r="C1372" s="601" t="s">
        <v>402</v>
      </c>
      <c r="D1372" s="159">
        <f t="shared" si="65"/>
        <v>145.03966294587559</v>
      </c>
      <c r="E1372" s="159" t="str">
        <f t="shared" si="63"/>
        <v>DER/SP 31/10/2024</v>
      </c>
      <c r="F1372" s="147">
        <v>173.94</v>
      </c>
      <c r="G1372" s="677">
        <f t="shared" si="64"/>
        <v>173.94</v>
      </c>
    </row>
    <row r="1373" spans="1:7" ht="13.8" x14ac:dyDescent="0.25">
      <c r="A1373" s="601" t="s">
        <v>2931</v>
      </c>
      <c r="B1373" s="602" t="s">
        <v>2932</v>
      </c>
      <c r="C1373" s="601" t="s">
        <v>402</v>
      </c>
      <c r="D1373" s="159">
        <f t="shared" si="65"/>
        <v>303.57933821263038</v>
      </c>
      <c r="E1373" s="159" t="str">
        <f t="shared" si="63"/>
        <v>DER/SP 31/10/2024</v>
      </c>
      <c r="F1373" s="147">
        <v>364.07</v>
      </c>
      <c r="G1373" s="677">
        <f t="shared" si="64"/>
        <v>364.07</v>
      </c>
    </row>
    <row r="1374" spans="1:7" ht="13.8" x14ac:dyDescent="0.25">
      <c r="A1374" s="601" t="s">
        <v>2933</v>
      </c>
      <c r="B1374" s="602" t="s">
        <v>2934</v>
      </c>
      <c r="C1374" s="601" t="s">
        <v>402</v>
      </c>
      <c r="D1374" s="159">
        <f t="shared" si="65"/>
        <v>338.78443519765324</v>
      </c>
      <c r="E1374" s="159" t="str">
        <f t="shared" si="63"/>
        <v>DER/SP 31/10/2024</v>
      </c>
      <c r="F1374" s="147">
        <v>406.29</v>
      </c>
      <c r="G1374" s="677">
        <f t="shared" si="64"/>
        <v>406.29</v>
      </c>
    </row>
    <row r="1375" spans="1:7" ht="13.8" x14ac:dyDescent="0.25">
      <c r="A1375" s="601" t="s">
        <v>2935</v>
      </c>
      <c r="B1375" s="602" t="s">
        <v>2936</v>
      </c>
      <c r="C1375" s="601" t="s">
        <v>402</v>
      </c>
      <c r="D1375" s="159">
        <f t="shared" si="65"/>
        <v>644.26494870933266</v>
      </c>
      <c r="E1375" s="159" t="str">
        <f t="shared" si="63"/>
        <v>DER/SP 31/10/2024</v>
      </c>
      <c r="F1375" s="147">
        <v>772.64</v>
      </c>
      <c r="G1375" s="677">
        <f t="shared" si="64"/>
        <v>772.64</v>
      </c>
    </row>
    <row r="1376" spans="1:7" ht="13.8" x14ac:dyDescent="0.25">
      <c r="A1376" s="601" t="s">
        <v>2937</v>
      </c>
      <c r="B1376" s="602" t="s">
        <v>2938</v>
      </c>
      <c r="C1376" s="601" t="s">
        <v>402</v>
      </c>
      <c r="D1376" s="159">
        <f t="shared" si="65"/>
        <v>1081.151697035549</v>
      </c>
      <c r="E1376" s="159" t="str">
        <f t="shared" si="63"/>
        <v>DER/SP 31/10/2024</v>
      </c>
      <c r="F1376" s="147">
        <v>1296.58</v>
      </c>
      <c r="G1376" s="677">
        <f t="shared" si="64"/>
        <v>1296.58</v>
      </c>
    </row>
    <row r="1377" spans="1:7" ht="13.8" x14ac:dyDescent="0.25">
      <c r="A1377" s="601" t="s">
        <v>2939</v>
      </c>
      <c r="B1377" s="602" t="s">
        <v>2940</v>
      </c>
      <c r="C1377" s="601" t="s">
        <v>402</v>
      </c>
      <c r="D1377" s="159">
        <f t="shared" si="65"/>
        <v>1425.981536144652</v>
      </c>
      <c r="E1377" s="159" t="str">
        <f t="shared" si="63"/>
        <v>DER/SP 31/10/2024</v>
      </c>
      <c r="F1377" s="147">
        <v>1710.12</v>
      </c>
      <c r="G1377" s="677">
        <f t="shared" si="64"/>
        <v>1710.12</v>
      </c>
    </row>
    <row r="1378" spans="1:7" ht="13.8" x14ac:dyDescent="0.25">
      <c r="A1378" s="601" t="s">
        <v>2941</v>
      </c>
      <c r="B1378" s="602" t="s">
        <v>2942</v>
      </c>
      <c r="C1378" s="601" t="s">
        <v>402</v>
      </c>
      <c r="D1378" s="159">
        <f t="shared" si="65"/>
        <v>1471.5930663455224</v>
      </c>
      <c r="E1378" s="159" t="str">
        <f t="shared" si="63"/>
        <v>DER/SP 31/10/2024</v>
      </c>
      <c r="F1378" s="147">
        <v>1764.82</v>
      </c>
      <c r="G1378" s="677">
        <f t="shared" si="64"/>
        <v>1764.82</v>
      </c>
    </row>
    <row r="1379" spans="1:7" ht="13.8" x14ac:dyDescent="0.25">
      <c r="A1379" s="601" t="s">
        <v>2943</v>
      </c>
      <c r="B1379" s="602" t="s">
        <v>2944</v>
      </c>
      <c r="C1379" s="601" t="s">
        <v>402</v>
      </c>
      <c r="D1379" s="159">
        <f t="shared" si="65"/>
        <v>92.265371420956285</v>
      </c>
      <c r="E1379" s="159" t="str">
        <f t="shared" si="63"/>
        <v>DER/SP 31/10/2024</v>
      </c>
      <c r="F1379" s="147">
        <v>110.65</v>
      </c>
      <c r="G1379" s="677">
        <f t="shared" si="64"/>
        <v>110.65</v>
      </c>
    </row>
    <row r="1380" spans="1:7" ht="13.8" x14ac:dyDescent="0.25">
      <c r="A1380" s="601" t="s">
        <v>2945</v>
      </c>
      <c r="B1380" s="602" t="s">
        <v>2946</v>
      </c>
      <c r="C1380" s="601" t="s">
        <v>402</v>
      </c>
      <c r="D1380" s="159">
        <f t="shared" si="65"/>
        <v>84.252084305227498</v>
      </c>
      <c r="E1380" s="159" t="str">
        <f t="shared" si="63"/>
        <v>DER/SP 31/10/2024</v>
      </c>
      <c r="F1380" s="147">
        <v>101.04</v>
      </c>
      <c r="G1380" s="677">
        <f t="shared" si="64"/>
        <v>101.04</v>
      </c>
    </row>
    <row r="1381" spans="1:7" ht="13.8" x14ac:dyDescent="0.25">
      <c r="A1381" s="601" t="s">
        <v>2947</v>
      </c>
      <c r="B1381" s="602" t="s">
        <v>2948</v>
      </c>
      <c r="C1381" s="601" t="s">
        <v>402</v>
      </c>
      <c r="D1381" s="159">
        <f t="shared" si="65"/>
        <v>593.66700259253525</v>
      </c>
      <c r="E1381" s="159" t="str">
        <f t="shared" si="63"/>
        <v>DER/SP 31/10/2024</v>
      </c>
      <c r="F1381" s="147">
        <v>711.96</v>
      </c>
      <c r="G1381" s="677">
        <f t="shared" si="64"/>
        <v>711.96</v>
      </c>
    </row>
    <row r="1382" spans="1:7" ht="13.8" x14ac:dyDescent="0.25">
      <c r="A1382" s="601" t="s">
        <v>2949</v>
      </c>
      <c r="B1382" s="602" t="s">
        <v>2950</v>
      </c>
      <c r="C1382" s="601" t="s">
        <v>402</v>
      </c>
      <c r="D1382" s="159">
        <f t="shared" si="65"/>
        <v>639.27853279340559</v>
      </c>
      <c r="E1382" s="159" t="str">
        <f t="shared" si="63"/>
        <v>DER/SP 31/10/2024</v>
      </c>
      <c r="F1382" s="147">
        <v>766.66</v>
      </c>
      <c r="G1382" s="677">
        <f t="shared" si="64"/>
        <v>766.66</v>
      </c>
    </row>
    <row r="1383" spans="1:7" ht="13.8" x14ac:dyDescent="0.25">
      <c r="A1383" s="601" t="s">
        <v>2951</v>
      </c>
      <c r="B1383" s="602" t="s">
        <v>2952</v>
      </c>
      <c r="C1383" s="601" t="s">
        <v>402</v>
      </c>
      <c r="D1383" s="159">
        <f t="shared" si="65"/>
        <v>42.284473427534508</v>
      </c>
      <c r="E1383" s="159" t="str">
        <f t="shared" si="63"/>
        <v>DER/SP 31/10/2024</v>
      </c>
      <c r="F1383" s="147">
        <v>50.71</v>
      </c>
      <c r="G1383" s="677">
        <f t="shared" si="64"/>
        <v>50.71</v>
      </c>
    </row>
    <row r="1384" spans="1:7" ht="13.8" x14ac:dyDescent="0.25">
      <c r="A1384" s="601" t="s">
        <v>2953</v>
      </c>
      <c r="B1384" s="602" t="s">
        <v>2954</v>
      </c>
      <c r="C1384" s="601" t="s">
        <v>402</v>
      </c>
      <c r="D1384" s="159">
        <f t="shared" si="65"/>
        <v>1.5176048439777716</v>
      </c>
      <c r="E1384" s="159" t="str">
        <f t="shared" si="63"/>
        <v>DER/SP 31/10/2024</v>
      </c>
      <c r="F1384" s="147">
        <v>1.82</v>
      </c>
      <c r="G1384" s="677">
        <f t="shared" si="64"/>
        <v>1.82</v>
      </c>
    </row>
    <row r="1385" spans="1:7" ht="13.8" x14ac:dyDescent="0.25">
      <c r="A1385" s="601" t="s">
        <v>2955</v>
      </c>
      <c r="B1385" s="602" t="s">
        <v>2956</v>
      </c>
      <c r="C1385" s="601" t="s">
        <v>402</v>
      </c>
      <c r="D1385" s="159">
        <f t="shared" si="65"/>
        <v>13.975306145641458</v>
      </c>
      <c r="E1385" s="159" t="str">
        <f t="shared" si="63"/>
        <v>DER/SP 31/10/2024</v>
      </c>
      <c r="F1385" s="147">
        <v>16.760000000000002</v>
      </c>
      <c r="G1385" s="677">
        <f t="shared" si="64"/>
        <v>16.760000000000002</v>
      </c>
    </row>
    <row r="1386" spans="1:7" ht="13.8" x14ac:dyDescent="0.25">
      <c r="A1386" s="601" t="s">
        <v>2957</v>
      </c>
      <c r="B1386" s="602" t="s">
        <v>2958</v>
      </c>
      <c r="C1386" s="601" t="s">
        <v>402</v>
      </c>
      <c r="D1386" s="159">
        <f t="shared" si="65"/>
        <v>55.442607734111007</v>
      </c>
      <c r="E1386" s="159" t="str">
        <f t="shared" si="63"/>
        <v>DER/SP 31/10/2024</v>
      </c>
      <c r="F1386" s="147">
        <v>66.489999999999995</v>
      </c>
      <c r="G1386" s="677">
        <f t="shared" si="64"/>
        <v>66.489999999999995</v>
      </c>
    </row>
    <row r="1387" spans="1:7" ht="13.8" x14ac:dyDescent="0.25">
      <c r="A1387" s="601" t="s">
        <v>2959</v>
      </c>
      <c r="B1387" s="602" t="s">
        <v>2960</v>
      </c>
      <c r="C1387" s="601" t="s">
        <v>402</v>
      </c>
      <c r="D1387" s="159">
        <f t="shared" si="65"/>
        <v>54.667128335814674</v>
      </c>
      <c r="E1387" s="159" t="str">
        <f t="shared" si="63"/>
        <v>DER/SP 31/10/2024</v>
      </c>
      <c r="F1387" s="147">
        <v>65.56</v>
      </c>
      <c r="G1387" s="677">
        <f t="shared" si="64"/>
        <v>65.56</v>
      </c>
    </row>
    <row r="1388" spans="1:7" ht="13.8" x14ac:dyDescent="0.25">
      <c r="A1388" s="601" t="s">
        <v>2961</v>
      </c>
      <c r="B1388" s="602" t="s">
        <v>2962</v>
      </c>
      <c r="C1388" s="601" t="s">
        <v>402</v>
      </c>
      <c r="D1388" s="159">
        <f t="shared" si="65"/>
        <v>24.340046920720411</v>
      </c>
      <c r="E1388" s="159" t="str">
        <f t="shared" si="63"/>
        <v>DER/SP 31/10/2024</v>
      </c>
      <c r="F1388" s="147">
        <v>29.19</v>
      </c>
      <c r="G1388" s="677">
        <f t="shared" si="64"/>
        <v>29.19</v>
      </c>
    </row>
    <row r="1389" spans="1:7" ht="13.8" x14ac:dyDescent="0.25">
      <c r="A1389" s="601" t="s">
        <v>2963</v>
      </c>
      <c r="B1389" s="602" t="s">
        <v>2964</v>
      </c>
      <c r="C1389" s="601" t="s">
        <v>402</v>
      </c>
      <c r="D1389" s="159">
        <f t="shared" si="65"/>
        <v>52.607521761844843</v>
      </c>
      <c r="E1389" s="159" t="str">
        <f t="shared" si="63"/>
        <v>DER/SP 31/10/2024</v>
      </c>
      <c r="F1389" s="147">
        <v>63.09</v>
      </c>
      <c r="G1389" s="677">
        <f t="shared" si="64"/>
        <v>63.09</v>
      </c>
    </row>
    <row r="1390" spans="1:7" ht="13.8" x14ac:dyDescent="0.25">
      <c r="A1390" s="601" t="s">
        <v>2965</v>
      </c>
      <c r="B1390" s="602" t="s">
        <v>2966</v>
      </c>
      <c r="C1390" s="601" t="s">
        <v>402</v>
      </c>
      <c r="D1390" s="159">
        <f t="shared" si="65"/>
        <v>94.074823350314375</v>
      </c>
      <c r="E1390" s="159" t="str">
        <f t="shared" si="63"/>
        <v>DER/SP 31/10/2024</v>
      </c>
      <c r="F1390" s="147">
        <v>112.82</v>
      </c>
      <c r="G1390" s="677">
        <f t="shared" si="64"/>
        <v>112.82</v>
      </c>
    </row>
    <row r="1391" spans="1:7" ht="13.8" x14ac:dyDescent="0.25">
      <c r="A1391" s="601" t="s">
        <v>2967</v>
      </c>
      <c r="B1391" s="602" t="s">
        <v>2968</v>
      </c>
      <c r="C1391" s="601" t="s">
        <v>402</v>
      </c>
      <c r="D1391" s="159">
        <f t="shared" si="65"/>
        <v>24.606878541639581</v>
      </c>
      <c r="E1391" s="159" t="str">
        <f t="shared" si="63"/>
        <v>DER/SP 31/10/2024</v>
      </c>
      <c r="F1391" s="147">
        <v>29.51</v>
      </c>
      <c r="G1391" s="677">
        <f t="shared" si="64"/>
        <v>29.51</v>
      </c>
    </row>
    <row r="1392" spans="1:7" ht="13.8" x14ac:dyDescent="0.25">
      <c r="A1392" s="601" t="s">
        <v>2969</v>
      </c>
      <c r="B1392" s="602" t="s">
        <v>2970</v>
      </c>
      <c r="C1392" s="601" t="s">
        <v>402</v>
      </c>
      <c r="D1392" s="159">
        <f t="shared" si="65"/>
        <v>7.504639338351618E-2</v>
      </c>
      <c r="E1392" s="159" t="str">
        <f t="shared" si="63"/>
        <v>DER/SP 31/10/2024</v>
      </c>
      <c r="F1392" s="147">
        <v>0.09</v>
      </c>
      <c r="G1392" s="677">
        <f t="shared" si="64"/>
        <v>0.09</v>
      </c>
    </row>
    <row r="1393" spans="1:7" ht="13.8" x14ac:dyDescent="0.25">
      <c r="A1393" s="601" t="s">
        <v>2971</v>
      </c>
      <c r="B1393" s="602" t="s">
        <v>2972</v>
      </c>
      <c r="C1393" s="601" t="s">
        <v>402</v>
      </c>
      <c r="D1393" s="159">
        <f t="shared" si="65"/>
        <v>8.6136582627969123</v>
      </c>
      <c r="E1393" s="159" t="str">
        <f t="shared" si="63"/>
        <v>DER/SP 31/10/2024</v>
      </c>
      <c r="F1393" s="147">
        <v>10.33</v>
      </c>
      <c r="G1393" s="677">
        <f t="shared" si="64"/>
        <v>10.33</v>
      </c>
    </row>
    <row r="1394" spans="1:7" ht="13.8" x14ac:dyDescent="0.25">
      <c r="A1394" s="601" t="s">
        <v>2973</v>
      </c>
      <c r="B1394" s="602" t="s">
        <v>2974</v>
      </c>
      <c r="C1394" s="601" t="s">
        <v>402</v>
      </c>
      <c r="D1394" s="159">
        <f t="shared" si="65"/>
        <v>33.170505875514152</v>
      </c>
      <c r="E1394" s="159" t="str">
        <f t="shared" si="63"/>
        <v>DER/SP 31/10/2024</v>
      </c>
      <c r="F1394" s="147">
        <v>39.78</v>
      </c>
      <c r="G1394" s="677">
        <f t="shared" si="64"/>
        <v>39.78</v>
      </c>
    </row>
    <row r="1395" spans="1:7" ht="13.8" x14ac:dyDescent="0.25">
      <c r="A1395" s="601" t="s">
        <v>2983</v>
      </c>
      <c r="B1395" s="602" t="s">
        <v>2984</v>
      </c>
      <c r="C1395" s="601" t="s">
        <v>402</v>
      </c>
      <c r="D1395" s="159">
        <f t="shared" si="65"/>
        <v>9.5142149833991052</v>
      </c>
      <c r="E1395" s="159" t="str">
        <f t="shared" si="63"/>
        <v>DER/SP 31/10/2024</v>
      </c>
      <c r="F1395" s="147">
        <v>11.41</v>
      </c>
      <c r="G1395" s="677">
        <f t="shared" si="64"/>
        <v>11.41</v>
      </c>
    </row>
    <row r="1396" spans="1:7" ht="13.8" x14ac:dyDescent="0.25">
      <c r="A1396" s="601" t="s">
        <v>2985</v>
      </c>
      <c r="B1396" s="602" t="s">
        <v>2986</v>
      </c>
      <c r="C1396" s="601" t="s">
        <v>402</v>
      </c>
      <c r="D1396" s="159">
        <f t="shared" si="65"/>
        <v>15.693034705308605</v>
      </c>
      <c r="E1396" s="159" t="str">
        <f t="shared" si="63"/>
        <v>DER/SP 31/10/2024</v>
      </c>
      <c r="F1396" s="147">
        <v>18.82</v>
      </c>
      <c r="G1396" s="677">
        <f t="shared" si="64"/>
        <v>18.82</v>
      </c>
    </row>
    <row r="1397" spans="1:7" ht="13.8" x14ac:dyDescent="0.25">
      <c r="A1397" s="601" t="s">
        <v>2987</v>
      </c>
      <c r="B1397" s="602" t="s">
        <v>2988</v>
      </c>
      <c r="C1397" s="601" t="s">
        <v>402</v>
      </c>
      <c r="D1397" s="159">
        <f t="shared" si="65"/>
        <v>15.693034705308605</v>
      </c>
      <c r="E1397" s="159" t="str">
        <f t="shared" si="63"/>
        <v>DER/SP 31/10/2024</v>
      </c>
      <c r="F1397" s="147">
        <v>18.82</v>
      </c>
      <c r="G1397" s="677">
        <f t="shared" si="64"/>
        <v>18.82</v>
      </c>
    </row>
    <row r="1398" spans="1:7" ht="13.8" x14ac:dyDescent="0.25">
      <c r="A1398" s="601" t="s">
        <v>2989</v>
      </c>
      <c r="B1398" s="602" t="s">
        <v>2990</v>
      </c>
      <c r="C1398" s="601" t="s">
        <v>402</v>
      </c>
      <c r="D1398" s="159">
        <f t="shared" si="65"/>
        <v>15.693034705308605</v>
      </c>
      <c r="E1398" s="159" t="str">
        <f t="shared" si="63"/>
        <v>DER/SP 31/10/2024</v>
      </c>
      <c r="F1398" s="147">
        <v>18.82</v>
      </c>
      <c r="G1398" s="677">
        <f t="shared" si="64"/>
        <v>18.82</v>
      </c>
    </row>
    <row r="1399" spans="1:7" ht="13.8" x14ac:dyDescent="0.25">
      <c r="A1399" s="601" t="s">
        <v>2991</v>
      </c>
      <c r="B1399" s="602" t="s">
        <v>2992</v>
      </c>
      <c r="C1399" s="601" t="s">
        <v>402</v>
      </c>
      <c r="D1399" s="159">
        <f t="shared" si="65"/>
        <v>0.48363231291599312</v>
      </c>
      <c r="E1399" s="159" t="str">
        <f t="shared" ref="E1399:E1462" si="66">$E$6</f>
        <v>DER/SP 31/10/2024</v>
      </c>
      <c r="F1399" s="147">
        <v>0.57999999999999996</v>
      </c>
      <c r="G1399" s="677">
        <f t="shared" si="64"/>
        <v>0.57999999999999996</v>
      </c>
    </row>
    <row r="1400" spans="1:7" ht="13.8" x14ac:dyDescent="0.25">
      <c r="A1400" s="601" t="s">
        <v>2993</v>
      </c>
      <c r="B1400" s="602" t="s">
        <v>2994</v>
      </c>
      <c r="C1400" s="601" t="s">
        <v>402</v>
      </c>
      <c r="D1400" s="159">
        <f t="shared" si="65"/>
        <v>0.80049486275750581</v>
      </c>
      <c r="E1400" s="159" t="str">
        <f t="shared" si="66"/>
        <v>DER/SP 31/10/2024</v>
      </c>
      <c r="F1400" s="147">
        <v>0.96</v>
      </c>
      <c r="G1400" s="677">
        <f t="shared" si="64"/>
        <v>0.96</v>
      </c>
    </row>
    <row r="1401" spans="1:7" ht="13.8" x14ac:dyDescent="0.25">
      <c r="A1401" s="601" t="s">
        <v>2995</v>
      </c>
      <c r="B1401" s="602" t="s">
        <v>2996</v>
      </c>
      <c r="C1401" s="601" t="s">
        <v>402</v>
      </c>
      <c r="D1401" s="159">
        <f t="shared" si="65"/>
        <v>0.80049486275750581</v>
      </c>
      <c r="E1401" s="159" t="str">
        <f t="shared" si="66"/>
        <v>DER/SP 31/10/2024</v>
      </c>
      <c r="F1401" s="147">
        <v>0.96</v>
      </c>
      <c r="G1401" s="677">
        <f t="shared" si="64"/>
        <v>0.96</v>
      </c>
    </row>
    <row r="1402" spans="1:7" ht="13.8" x14ac:dyDescent="0.25">
      <c r="A1402" s="601" t="s">
        <v>2997</v>
      </c>
      <c r="B1402" s="602" t="s">
        <v>2998</v>
      </c>
      <c r="C1402" s="601" t="s">
        <v>402</v>
      </c>
      <c r="D1402" s="159">
        <f t="shared" si="65"/>
        <v>0.80049486275750581</v>
      </c>
      <c r="E1402" s="159" t="str">
        <f t="shared" si="66"/>
        <v>DER/SP 31/10/2024</v>
      </c>
      <c r="F1402" s="147">
        <v>0.96</v>
      </c>
      <c r="G1402" s="677">
        <f t="shared" si="64"/>
        <v>0.96</v>
      </c>
    </row>
    <row r="1403" spans="1:7" ht="13.8" x14ac:dyDescent="0.25">
      <c r="A1403" s="601" t="s">
        <v>2999</v>
      </c>
      <c r="B1403" s="602" t="s">
        <v>3000</v>
      </c>
      <c r="C1403" s="601" t="s">
        <v>402</v>
      </c>
      <c r="D1403" s="159">
        <f t="shared" si="65"/>
        <v>97.185079431653449</v>
      </c>
      <c r="E1403" s="159" t="str">
        <f t="shared" si="66"/>
        <v>DER/SP 31/10/2024</v>
      </c>
      <c r="F1403" s="147">
        <v>116.55</v>
      </c>
      <c r="G1403" s="677">
        <f t="shared" si="64"/>
        <v>116.55</v>
      </c>
    </row>
    <row r="1404" spans="1:7" ht="13.8" x14ac:dyDescent="0.25">
      <c r="A1404" s="601" t="s">
        <v>3001</v>
      </c>
      <c r="B1404" s="602" t="s">
        <v>3002</v>
      </c>
      <c r="C1404" s="601" t="s">
        <v>402</v>
      </c>
      <c r="D1404" s="159">
        <f t="shared" si="65"/>
        <v>111.9275264874375</v>
      </c>
      <c r="E1404" s="159" t="str">
        <f t="shared" si="66"/>
        <v>DER/SP 31/10/2024</v>
      </c>
      <c r="F1404" s="147">
        <v>134.22999999999999</v>
      </c>
      <c r="G1404" s="677">
        <f t="shared" si="64"/>
        <v>134.22999999999999</v>
      </c>
    </row>
    <row r="1405" spans="1:7" ht="13.8" x14ac:dyDescent="0.25">
      <c r="A1405" s="601" t="s">
        <v>3003</v>
      </c>
      <c r="B1405" s="602" t="s">
        <v>3004</v>
      </c>
      <c r="C1405" s="601" t="s">
        <v>402</v>
      </c>
      <c r="D1405" s="159">
        <f t="shared" si="65"/>
        <v>241.01566159523907</v>
      </c>
      <c r="E1405" s="159" t="str">
        <f t="shared" si="66"/>
        <v>DER/SP 31/10/2024</v>
      </c>
      <c r="F1405" s="147">
        <v>289.04000000000002</v>
      </c>
      <c r="G1405" s="677">
        <f t="shared" si="64"/>
        <v>289.04000000000002</v>
      </c>
    </row>
    <row r="1406" spans="1:7" ht="13.8" x14ac:dyDescent="0.25">
      <c r="A1406" s="601" t="s">
        <v>3005</v>
      </c>
      <c r="B1406" s="602" t="s">
        <v>3006</v>
      </c>
      <c r="C1406" s="601" t="s">
        <v>402</v>
      </c>
      <c r="D1406" s="159">
        <f t="shared" si="65"/>
        <v>276.22909706841557</v>
      </c>
      <c r="E1406" s="159" t="str">
        <f t="shared" si="66"/>
        <v>DER/SP 31/10/2024</v>
      </c>
      <c r="F1406" s="147">
        <v>331.27</v>
      </c>
      <c r="G1406" s="677">
        <f t="shared" si="64"/>
        <v>331.27</v>
      </c>
    </row>
    <row r="1407" spans="1:7" ht="13.8" x14ac:dyDescent="0.25">
      <c r="A1407" s="601" t="s">
        <v>3007</v>
      </c>
      <c r="B1407" s="602" t="s">
        <v>3008</v>
      </c>
      <c r="C1407" s="601" t="s">
        <v>402</v>
      </c>
      <c r="D1407" s="159">
        <f t="shared" si="65"/>
        <v>102.96365172218421</v>
      </c>
      <c r="E1407" s="159" t="str">
        <f t="shared" si="66"/>
        <v>DER/SP 31/10/2024</v>
      </c>
      <c r="F1407" s="147">
        <v>123.48</v>
      </c>
      <c r="G1407" s="677">
        <f t="shared" si="64"/>
        <v>123.48</v>
      </c>
    </row>
    <row r="1408" spans="1:7" ht="13.8" x14ac:dyDescent="0.25">
      <c r="A1408" s="601" t="s">
        <v>3009</v>
      </c>
      <c r="B1408" s="602" t="s">
        <v>3010</v>
      </c>
      <c r="C1408" s="601" t="s">
        <v>402</v>
      </c>
      <c r="D1408" s="159">
        <f t="shared" si="65"/>
        <v>122.36731365589999</v>
      </c>
      <c r="E1408" s="159" t="str">
        <f t="shared" si="66"/>
        <v>DER/SP 31/10/2024</v>
      </c>
      <c r="F1408" s="147">
        <v>146.75</v>
      </c>
      <c r="G1408" s="677">
        <f t="shared" si="64"/>
        <v>146.75</v>
      </c>
    </row>
    <row r="1409" spans="1:7" ht="13.8" x14ac:dyDescent="0.25">
      <c r="A1409" s="601" t="s">
        <v>3011</v>
      </c>
      <c r="B1409" s="602" t="s">
        <v>3012</v>
      </c>
      <c r="C1409" s="601" t="s">
        <v>402</v>
      </c>
      <c r="D1409" s="159">
        <f t="shared" si="65"/>
        <v>253.09813092998513</v>
      </c>
      <c r="E1409" s="159" t="str">
        <f t="shared" si="66"/>
        <v>DER/SP 31/10/2024</v>
      </c>
      <c r="F1409" s="147">
        <v>303.52999999999997</v>
      </c>
      <c r="G1409" s="677">
        <f t="shared" si="64"/>
        <v>303.52999999999997</v>
      </c>
    </row>
    <row r="1410" spans="1:7" ht="13.8" x14ac:dyDescent="0.25">
      <c r="A1410" s="601" t="s">
        <v>3013</v>
      </c>
      <c r="B1410" s="602" t="s">
        <v>3014</v>
      </c>
      <c r="C1410" s="601" t="s">
        <v>402</v>
      </c>
      <c r="D1410" s="159">
        <f t="shared" si="65"/>
        <v>288.30322791500799</v>
      </c>
      <c r="E1410" s="159" t="str">
        <f t="shared" si="66"/>
        <v>DER/SP 31/10/2024</v>
      </c>
      <c r="F1410" s="147">
        <v>345.75</v>
      </c>
      <c r="G1410" s="677">
        <f t="shared" si="64"/>
        <v>345.75</v>
      </c>
    </row>
    <row r="1411" spans="1:7" ht="13.8" x14ac:dyDescent="0.25">
      <c r="A1411" s="601" t="s">
        <v>3015</v>
      </c>
      <c r="B1411" s="602" t="s">
        <v>3016</v>
      </c>
      <c r="C1411" s="601" t="s">
        <v>402</v>
      </c>
      <c r="D1411" s="159">
        <f t="shared" si="65"/>
        <v>176.50911723803003</v>
      </c>
      <c r="E1411" s="159" t="str">
        <f t="shared" si="66"/>
        <v>DER/SP 31/10/2024</v>
      </c>
      <c r="F1411" s="147">
        <v>211.68</v>
      </c>
      <c r="G1411" s="677">
        <f t="shared" si="64"/>
        <v>211.68</v>
      </c>
    </row>
    <row r="1412" spans="1:7" ht="13.8" x14ac:dyDescent="0.25">
      <c r="A1412" s="601" t="s">
        <v>3017</v>
      </c>
      <c r="B1412" s="602" t="s">
        <v>3018</v>
      </c>
      <c r="C1412" s="601" t="s">
        <v>402</v>
      </c>
      <c r="D1412" s="159">
        <f t="shared" si="65"/>
        <v>255.19109145656992</v>
      </c>
      <c r="E1412" s="159" t="str">
        <f t="shared" si="66"/>
        <v>DER/SP 31/10/2024</v>
      </c>
      <c r="F1412" s="147">
        <v>306.04000000000002</v>
      </c>
      <c r="G1412" s="677">
        <f t="shared" si="64"/>
        <v>306.04000000000002</v>
      </c>
    </row>
    <row r="1413" spans="1:7" ht="13.8" x14ac:dyDescent="0.25">
      <c r="A1413" s="601" t="s">
        <v>3019</v>
      </c>
      <c r="B1413" s="602" t="s">
        <v>3020</v>
      </c>
      <c r="C1413" s="601" t="s">
        <v>402</v>
      </c>
      <c r="D1413" s="159">
        <f t="shared" si="65"/>
        <v>453.50535521658821</v>
      </c>
      <c r="E1413" s="159" t="str">
        <f t="shared" si="66"/>
        <v>DER/SP 31/10/2024</v>
      </c>
      <c r="F1413" s="147">
        <v>543.87</v>
      </c>
      <c r="G1413" s="677">
        <f t="shared" si="64"/>
        <v>543.87</v>
      </c>
    </row>
    <row r="1414" spans="1:7" ht="13.8" x14ac:dyDescent="0.25">
      <c r="A1414" s="601" t="s">
        <v>3021</v>
      </c>
      <c r="B1414" s="602" t="s">
        <v>3022</v>
      </c>
      <c r="C1414" s="601" t="s">
        <v>402</v>
      </c>
      <c r="D1414" s="159">
        <f t="shared" si="65"/>
        <v>488.71045220161108</v>
      </c>
      <c r="E1414" s="159" t="str">
        <f t="shared" si="66"/>
        <v>DER/SP 31/10/2024</v>
      </c>
      <c r="F1414" s="147">
        <v>586.09</v>
      </c>
      <c r="G1414" s="677">
        <f t="shared" si="64"/>
        <v>586.09</v>
      </c>
    </row>
    <row r="1415" spans="1:7" ht="13.8" x14ac:dyDescent="0.25">
      <c r="A1415" s="601" t="s">
        <v>3023</v>
      </c>
      <c r="B1415" s="602" t="s">
        <v>3024</v>
      </c>
      <c r="C1415" s="601" t="s">
        <v>402</v>
      </c>
      <c r="D1415" s="159">
        <f t="shared" si="65"/>
        <v>85.636273338745696</v>
      </c>
      <c r="E1415" s="159" t="str">
        <f t="shared" si="66"/>
        <v>DER/SP 31/10/2024</v>
      </c>
      <c r="F1415" s="147">
        <v>102.7</v>
      </c>
      <c r="G1415" s="677">
        <f t="shared" ref="G1415:G1478" si="67">F1415*(1-$G$3)</f>
        <v>102.7</v>
      </c>
    </row>
    <row r="1416" spans="1:7" ht="13.8" x14ac:dyDescent="0.25">
      <c r="A1416" s="601" t="s">
        <v>3025</v>
      </c>
      <c r="B1416" s="602" t="s">
        <v>3026</v>
      </c>
      <c r="C1416" s="601" t="s">
        <v>402</v>
      </c>
      <c r="D1416" s="159">
        <f t="shared" si="65"/>
        <v>91.081306103127474</v>
      </c>
      <c r="E1416" s="159" t="str">
        <f t="shared" si="66"/>
        <v>DER/SP 31/10/2024</v>
      </c>
      <c r="F1416" s="147">
        <v>109.23</v>
      </c>
      <c r="G1416" s="677">
        <f t="shared" si="67"/>
        <v>109.23</v>
      </c>
    </row>
    <row r="1417" spans="1:7" ht="13.8" x14ac:dyDescent="0.25">
      <c r="A1417" s="601" t="s">
        <v>3027</v>
      </c>
      <c r="B1417" s="602" t="s">
        <v>3028</v>
      </c>
      <c r="C1417" s="601" t="s">
        <v>402</v>
      </c>
      <c r="D1417" s="159">
        <f t="shared" si="65"/>
        <v>194.72871385391704</v>
      </c>
      <c r="E1417" s="159" t="str">
        <f t="shared" si="66"/>
        <v>DER/SP 31/10/2024</v>
      </c>
      <c r="F1417" s="147">
        <v>233.53</v>
      </c>
      <c r="G1417" s="677">
        <f t="shared" si="67"/>
        <v>233.53</v>
      </c>
    </row>
    <row r="1418" spans="1:7" ht="13.8" x14ac:dyDescent="0.25">
      <c r="A1418" s="601" t="s">
        <v>3029</v>
      </c>
      <c r="B1418" s="602" t="s">
        <v>3030</v>
      </c>
      <c r="C1418" s="601" t="s">
        <v>402</v>
      </c>
      <c r="D1418" s="159">
        <f t="shared" si="65"/>
        <v>229.93381083893982</v>
      </c>
      <c r="E1418" s="159" t="str">
        <f t="shared" si="66"/>
        <v>DER/SP 31/10/2024</v>
      </c>
      <c r="F1418" s="147">
        <v>275.75</v>
      </c>
      <c r="G1418" s="677">
        <f t="shared" si="67"/>
        <v>275.75</v>
      </c>
    </row>
    <row r="1419" spans="1:7" ht="13.8" x14ac:dyDescent="0.25">
      <c r="A1419" s="601" t="s">
        <v>3031</v>
      </c>
      <c r="B1419" s="602" t="s">
        <v>3032</v>
      </c>
      <c r="C1419" s="601" t="s">
        <v>402</v>
      </c>
      <c r="D1419" s="159">
        <f t="shared" si="65"/>
        <v>102.96365172218421</v>
      </c>
      <c r="E1419" s="159" t="str">
        <f t="shared" si="66"/>
        <v>DER/SP 31/10/2024</v>
      </c>
      <c r="F1419" s="147">
        <v>123.48</v>
      </c>
      <c r="G1419" s="677">
        <f t="shared" si="67"/>
        <v>123.48</v>
      </c>
    </row>
    <row r="1420" spans="1:7" ht="13.8" x14ac:dyDescent="0.25">
      <c r="A1420" s="601" t="s">
        <v>3033</v>
      </c>
      <c r="B1420" s="602" t="s">
        <v>3034</v>
      </c>
      <c r="C1420" s="601" t="s">
        <v>402</v>
      </c>
      <c r="D1420" s="159">
        <f t="shared" si="65"/>
        <v>122.36731365589999</v>
      </c>
      <c r="E1420" s="159" t="str">
        <f t="shared" si="66"/>
        <v>DER/SP 31/10/2024</v>
      </c>
      <c r="F1420" s="147">
        <v>146.75</v>
      </c>
      <c r="G1420" s="677">
        <f t="shared" si="67"/>
        <v>146.75</v>
      </c>
    </row>
    <row r="1421" spans="1:7" ht="13.8" x14ac:dyDescent="0.25">
      <c r="A1421" s="601" t="s">
        <v>3035</v>
      </c>
      <c r="B1421" s="602" t="s">
        <v>3036</v>
      </c>
      <c r="C1421" s="601" t="s">
        <v>402</v>
      </c>
      <c r="D1421" s="159">
        <f t="shared" si="65"/>
        <v>259.42704343866171</v>
      </c>
      <c r="E1421" s="159" t="str">
        <f t="shared" si="66"/>
        <v>DER/SP 31/10/2024</v>
      </c>
      <c r="F1421" s="147">
        <v>311.12</v>
      </c>
      <c r="G1421" s="677">
        <f t="shared" si="67"/>
        <v>311.12</v>
      </c>
    </row>
    <row r="1422" spans="1:7" ht="13.8" x14ac:dyDescent="0.25">
      <c r="A1422" s="601" t="s">
        <v>3037</v>
      </c>
      <c r="B1422" s="602" t="s">
        <v>3038</v>
      </c>
      <c r="C1422" s="601" t="s">
        <v>402</v>
      </c>
      <c r="D1422" s="159">
        <f t="shared" si="65"/>
        <v>294.63214042368446</v>
      </c>
      <c r="E1422" s="159" t="str">
        <f t="shared" si="66"/>
        <v>DER/SP 31/10/2024</v>
      </c>
      <c r="F1422" s="147">
        <v>353.34</v>
      </c>
      <c r="G1422" s="677">
        <f t="shared" si="67"/>
        <v>353.34</v>
      </c>
    </row>
    <row r="1423" spans="1:7" ht="13.8" x14ac:dyDescent="0.25">
      <c r="A1423" s="601" t="s">
        <v>3039</v>
      </c>
      <c r="B1423" s="602" t="s">
        <v>3040</v>
      </c>
      <c r="C1423" s="601" t="s">
        <v>402</v>
      </c>
      <c r="D1423" s="159">
        <f t="shared" ref="D1423:D1486" si="68">(G1423/(1+0.35))*(1+$D$3)</f>
        <v>37.498181227296918</v>
      </c>
      <c r="E1423" s="159" t="str">
        <f t="shared" si="66"/>
        <v>DER/SP 31/10/2024</v>
      </c>
      <c r="F1423" s="147">
        <v>44.97</v>
      </c>
      <c r="G1423" s="677">
        <f t="shared" si="67"/>
        <v>44.97</v>
      </c>
    </row>
    <row r="1424" spans="1:7" ht="13.8" x14ac:dyDescent="0.25">
      <c r="A1424" s="601" t="s">
        <v>3041</v>
      </c>
      <c r="B1424" s="602" t="s">
        <v>3042</v>
      </c>
      <c r="C1424" s="601" t="s">
        <v>402</v>
      </c>
      <c r="D1424" s="159">
        <f t="shared" si="68"/>
        <v>4.544476043779591</v>
      </c>
      <c r="E1424" s="159" t="str">
        <f t="shared" si="66"/>
        <v>DER/SP 31/10/2024</v>
      </c>
      <c r="F1424" s="147">
        <v>5.45</v>
      </c>
      <c r="G1424" s="677">
        <f t="shared" si="67"/>
        <v>5.45</v>
      </c>
    </row>
    <row r="1425" spans="1:7" ht="13.8" x14ac:dyDescent="0.25">
      <c r="A1425" s="601" t="s">
        <v>3043</v>
      </c>
      <c r="B1425" s="602" t="s">
        <v>3044</v>
      </c>
      <c r="C1425" s="601" t="s">
        <v>402</v>
      </c>
      <c r="D1425" s="159">
        <f t="shared" si="68"/>
        <v>75.496671743817274</v>
      </c>
      <c r="E1425" s="159" t="str">
        <f t="shared" si="66"/>
        <v>DER/SP 31/10/2024</v>
      </c>
      <c r="F1425" s="147">
        <v>90.54</v>
      </c>
      <c r="G1425" s="677">
        <f t="shared" si="67"/>
        <v>90.54</v>
      </c>
    </row>
    <row r="1426" spans="1:7" ht="13.8" x14ac:dyDescent="0.25">
      <c r="A1426" s="601" t="s">
        <v>3045</v>
      </c>
      <c r="B1426" s="602" t="s">
        <v>3046</v>
      </c>
      <c r="C1426" s="601" t="s">
        <v>402</v>
      </c>
      <c r="D1426" s="159">
        <f t="shared" si="68"/>
        <v>110.71010721699382</v>
      </c>
      <c r="E1426" s="159" t="str">
        <f t="shared" si="66"/>
        <v>DER/SP 31/10/2024</v>
      </c>
      <c r="F1426" s="147">
        <v>132.77000000000001</v>
      </c>
      <c r="G1426" s="677">
        <f t="shared" si="67"/>
        <v>132.77000000000001</v>
      </c>
    </row>
    <row r="1427" spans="1:7" ht="13.8" x14ac:dyDescent="0.25">
      <c r="A1427" s="601" t="s">
        <v>3047</v>
      </c>
      <c r="B1427" s="602" t="s">
        <v>3048</v>
      </c>
      <c r="C1427" s="601" t="s">
        <v>402</v>
      </c>
      <c r="D1427" s="159">
        <f t="shared" si="68"/>
        <v>252.23926665015159</v>
      </c>
      <c r="E1427" s="159" t="str">
        <f t="shared" si="66"/>
        <v>DER/SP 31/10/2024</v>
      </c>
      <c r="F1427" s="147">
        <v>302.5</v>
      </c>
      <c r="G1427" s="677">
        <f t="shared" si="67"/>
        <v>302.5</v>
      </c>
    </row>
    <row r="1428" spans="1:7" ht="13.8" x14ac:dyDescent="0.25">
      <c r="A1428" s="601" t="s">
        <v>3049</v>
      </c>
      <c r="B1428" s="602" t="s">
        <v>3050</v>
      </c>
      <c r="C1428" s="601" t="s">
        <v>402</v>
      </c>
      <c r="D1428" s="159">
        <f t="shared" si="68"/>
        <v>409.15293672693019</v>
      </c>
      <c r="E1428" s="159" t="str">
        <f t="shared" si="66"/>
        <v>DER/SP 31/10/2024</v>
      </c>
      <c r="F1428" s="147">
        <v>490.68</v>
      </c>
      <c r="G1428" s="677">
        <f t="shared" si="67"/>
        <v>490.68</v>
      </c>
    </row>
    <row r="1429" spans="1:7" ht="13.8" x14ac:dyDescent="0.25">
      <c r="A1429" s="601" t="s">
        <v>3051</v>
      </c>
      <c r="B1429" s="602" t="s">
        <v>3052</v>
      </c>
      <c r="C1429" s="601" t="s">
        <v>402</v>
      </c>
      <c r="D1429" s="159">
        <f t="shared" si="68"/>
        <v>682.83045642030618</v>
      </c>
      <c r="E1429" s="159" t="str">
        <f t="shared" si="66"/>
        <v>DER/SP 31/10/2024</v>
      </c>
      <c r="F1429" s="147">
        <v>818.89</v>
      </c>
      <c r="G1429" s="677">
        <f t="shared" si="67"/>
        <v>818.89</v>
      </c>
    </row>
    <row r="1430" spans="1:7" ht="13.8" x14ac:dyDescent="0.25">
      <c r="A1430" s="601" t="s">
        <v>3053</v>
      </c>
      <c r="B1430" s="602" t="s">
        <v>3054</v>
      </c>
      <c r="C1430" s="601" t="s">
        <v>402</v>
      </c>
      <c r="D1430" s="159">
        <f t="shared" si="68"/>
        <v>718.04389189348285</v>
      </c>
      <c r="E1430" s="159" t="str">
        <f t="shared" si="66"/>
        <v>DER/SP 31/10/2024</v>
      </c>
      <c r="F1430" s="147">
        <v>861.12</v>
      </c>
      <c r="G1430" s="677">
        <f t="shared" si="67"/>
        <v>861.12</v>
      </c>
    </row>
    <row r="1431" spans="1:7" ht="13.8" x14ac:dyDescent="0.25">
      <c r="A1431" s="601" t="s">
        <v>3055</v>
      </c>
      <c r="B1431" s="602" t="s">
        <v>3056</v>
      </c>
      <c r="C1431" s="601" t="s">
        <v>402</v>
      </c>
      <c r="D1431" s="159">
        <f t="shared" si="68"/>
        <v>528.0431008227273</v>
      </c>
      <c r="E1431" s="159" t="str">
        <f t="shared" si="66"/>
        <v>DER/SP 31/10/2024</v>
      </c>
      <c r="F1431" s="147">
        <v>633.26</v>
      </c>
      <c r="G1431" s="677">
        <f t="shared" si="67"/>
        <v>633.26</v>
      </c>
    </row>
    <row r="1432" spans="1:7" ht="13.8" x14ac:dyDescent="0.25">
      <c r="A1432" s="601" t="s">
        <v>3057</v>
      </c>
      <c r="B1432" s="602" t="s">
        <v>3058</v>
      </c>
      <c r="C1432" s="601" t="s">
        <v>402</v>
      </c>
      <c r="D1432" s="159">
        <f t="shared" si="68"/>
        <v>989.35328095120121</v>
      </c>
      <c r="E1432" s="159" t="str">
        <f t="shared" si="66"/>
        <v>DER/SP 31/10/2024</v>
      </c>
      <c r="F1432" s="147">
        <v>1186.49</v>
      </c>
      <c r="G1432" s="677">
        <f t="shared" si="67"/>
        <v>1186.49</v>
      </c>
    </row>
    <row r="1433" spans="1:7" ht="13.8" x14ac:dyDescent="0.25">
      <c r="A1433" s="601" t="s">
        <v>3059</v>
      </c>
      <c r="B1433" s="602" t="s">
        <v>3060</v>
      </c>
      <c r="C1433" s="601" t="s">
        <v>402</v>
      </c>
      <c r="D1433" s="159">
        <f t="shared" si="68"/>
        <v>1293.2995126425956</v>
      </c>
      <c r="E1433" s="159" t="str">
        <f t="shared" si="66"/>
        <v>DER/SP 31/10/2024</v>
      </c>
      <c r="F1433" s="147">
        <v>1551</v>
      </c>
      <c r="G1433" s="677">
        <f t="shared" si="67"/>
        <v>1551</v>
      </c>
    </row>
    <row r="1434" spans="1:7" ht="13.8" x14ac:dyDescent="0.25">
      <c r="A1434" s="601" t="s">
        <v>3061</v>
      </c>
      <c r="B1434" s="602" t="s">
        <v>3062</v>
      </c>
      <c r="C1434" s="601" t="s">
        <v>402</v>
      </c>
      <c r="D1434" s="159">
        <f t="shared" si="68"/>
        <v>1328.5046096276183</v>
      </c>
      <c r="E1434" s="159" t="str">
        <f t="shared" si="66"/>
        <v>DER/SP 31/10/2024</v>
      </c>
      <c r="F1434" s="147">
        <v>1593.22</v>
      </c>
      <c r="G1434" s="677">
        <f t="shared" si="67"/>
        <v>1593.22</v>
      </c>
    </row>
    <row r="1435" spans="1:7" ht="13.8" x14ac:dyDescent="0.25">
      <c r="A1435" s="601" t="s">
        <v>3063</v>
      </c>
      <c r="B1435" s="602" t="s">
        <v>3064</v>
      </c>
      <c r="C1435" s="601" t="s">
        <v>402</v>
      </c>
      <c r="D1435" s="159">
        <f t="shared" si="68"/>
        <v>83.559989788468386</v>
      </c>
      <c r="E1435" s="159" t="str">
        <f t="shared" si="66"/>
        <v>DER/SP 31/10/2024</v>
      </c>
      <c r="F1435" s="147">
        <v>100.21</v>
      </c>
      <c r="G1435" s="677">
        <f t="shared" si="67"/>
        <v>100.21</v>
      </c>
    </row>
    <row r="1436" spans="1:7" ht="13.8" x14ac:dyDescent="0.25">
      <c r="A1436" s="601" t="s">
        <v>3065</v>
      </c>
      <c r="B1436" s="602" t="s">
        <v>3066</v>
      </c>
      <c r="C1436" s="601" t="s">
        <v>402</v>
      </c>
      <c r="D1436" s="159">
        <f t="shared" si="68"/>
        <v>107.69157450534573</v>
      </c>
      <c r="E1436" s="159" t="str">
        <f t="shared" si="66"/>
        <v>DER/SP 31/10/2024</v>
      </c>
      <c r="F1436" s="147">
        <v>129.15</v>
      </c>
      <c r="G1436" s="677">
        <f t="shared" si="67"/>
        <v>129.15</v>
      </c>
    </row>
    <row r="1437" spans="1:7" ht="13.8" x14ac:dyDescent="0.25">
      <c r="A1437" s="601" t="s">
        <v>3067</v>
      </c>
      <c r="B1437" s="602" t="s">
        <v>3068</v>
      </c>
      <c r="C1437" s="601" t="s">
        <v>402</v>
      </c>
      <c r="D1437" s="159">
        <f t="shared" si="68"/>
        <v>112.84476018434717</v>
      </c>
      <c r="E1437" s="159" t="str">
        <f t="shared" si="66"/>
        <v>DER/SP 31/10/2024</v>
      </c>
      <c r="F1437" s="147">
        <v>135.33000000000001</v>
      </c>
      <c r="G1437" s="677">
        <f t="shared" si="67"/>
        <v>135.33000000000001</v>
      </c>
    </row>
    <row r="1438" spans="1:7" ht="13.8" x14ac:dyDescent="0.25">
      <c r="A1438" s="601" t="s">
        <v>3069</v>
      </c>
      <c r="B1438" s="602" t="s">
        <v>3070</v>
      </c>
      <c r="C1438" s="601" t="s">
        <v>402</v>
      </c>
      <c r="D1438" s="159">
        <f t="shared" si="68"/>
        <v>148.0581956575237</v>
      </c>
      <c r="E1438" s="159" t="str">
        <f t="shared" si="66"/>
        <v>DER/SP 31/10/2024</v>
      </c>
      <c r="F1438" s="147">
        <v>177.56</v>
      </c>
      <c r="G1438" s="677">
        <f t="shared" si="67"/>
        <v>177.56</v>
      </c>
    </row>
    <row r="1439" spans="1:7" ht="13.8" x14ac:dyDescent="0.25">
      <c r="A1439" s="601" t="s">
        <v>3071</v>
      </c>
      <c r="B1439" s="602" t="s">
        <v>3072</v>
      </c>
      <c r="C1439" s="601" t="s">
        <v>402</v>
      </c>
      <c r="D1439" s="159">
        <f t="shared" si="68"/>
        <v>28.159074495126017</v>
      </c>
      <c r="E1439" s="159" t="str">
        <f t="shared" si="66"/>
        <v>DER/SP 31/10/2024</v>
      </c>
      <c r="F1439" s="147">
        <v>33.770000000000003</v>
      </c>
      <c r="G1439" s="677">
        <f t="shared" si="67"/>
        <v>33.770000000000003</v>
      </c>
    </row>
    <row r="1440" spans="1:7" ht="13.8" x14ac:dyDescent="0.25">
      <c r="A1440" s="601" t="s">
        <v>3073</v>
      </c>
      <c r="B1440" s="602" t="s">
        <v>3074</v>
      </c>
      <c r="C1440" s="601" t="s">
        <v>402</v>
      </c>
      <c r="D1440" s="159">
        <f t="shared" si="68"/>
        <v>8.2717802484942275</v>
      </c>
      <c r="E1440" s="159" t="str">
        <f t="shared" si="66"/>
        <v>DER/SP 31/10/2024</v>
      </c>
      <c r="F1440" s="147">
        <v>9.92</v>
      </c>
      <c r="G1440" s="677">
        <f t="shared" si="67"/>
        <v>9.92</v>
      </c>
    </row>
    <row r="1441" spans="1:7" ht="13.8" x14ac:dyDescent="0.25">
      <c r="A1441" s="601" t="s">
        <v>3075</v>
      </c>
      <c r="B1441" s="602" t="s">
        <v>3076</v>
      </c>
      <c r="C1441" s="601" t="s">
        <v>402</v>
      </c>
      <c r="D1441" s="159">
        <f t="shared" si="68"/>
        <v>8.2717802484942275</v>
      </c>
      <c r="E1441" s="159" t="str">
        <f t="shared" si="66"/>
        <v>DER/SP 31/10/2024</v>
      </c>
      <c r="F1441" s="147">
        <v>9.92</v>
      </c>
      <c r="G1441" s="677">
        <f t="shared" si="67"/>
        <v>9.92</v>
      </c>
    </row>
    <row r="1442" spans="1:7" ht="13.8" x14ac:dyDescent="0.25">
      <c r="A1442" s="601" t="s">
        <v>3077</v>
      </c>
      <c r="B1442" s="602" t="s">
        <v>3078</v>
      </c>
      <c r="C1442" s="601" t="s">
        <v>402</v>
      </c>
      <c r="D1442" s="159">
        <f t="shared" si="68"/>
        <v>32.828627861211459</v>
      </c>
      <c r="E1442" s="159" t="str">
        <f t="shared" si="66"/>
        <v>DER/SP 31/10/2024</v>
      </c>
      <c r="F1442" s="147">
        <v>39.369999999999997</v>
      </c>
      <c r="G1442" s="677">
        <f t="shared" si="67"/>
        <v>39.369999999999997</v>
      </c>
    </row>
    <row r="1443" spans="1:7" ht="13.8" x14ac:dyDescent="0.25">
      <c r="A1443" s="601" t="s">
        <v>3079</v>
      </c>
      <c r="B1443" s="602" t="s">
        <v>3080</v>
      </c>
      <c r="C1443" s="601" t="s">
        <v>402</v>
      </c>
      <c r="D1443" s="159">
        <f t="shared" si="68"/>
        <v>68.967635519451363</v>
      </c>
      <c r="E1443" s="159" t="str">
        <f t="shared" si="66"/>
        <v>DER/SP 31/10/2024</v>
      </c>
      <c r="F1443" s="147">
        <v>82.71</v>
      </c>
      <c r="G1443" s="677">
        <f t="shared" si="67"/>
        <v>82.71</v>
      </c>
    </row>
    <row r="1444" spans="1:7" ht="13.8" x14ac:dyDescent="0.25">
      <c r="A1444" s="601" t="s">
        <v>3081</v>
      </c>
      <c r="B1444" s="602" t="s">
        <v>3082</v>
      </c>
      <c r="C1444" s="601" t="s">
        <v>402</v>
      </c>
      <c r="D1444" s="159">
        <f t="shared" si="68"/>
        <v>62.255152555703525</v>
      </c>
      <c r="E1444" s="159" t="str">
        <f t="shared" si="66"/>
        <v>DER/SP 31/10/2024</v>
      </c>
      <c r="F1444" s="147">
        <v>74.66</v>
      </c>
      <c r="G1444" s="677">
        <f t="shared" si="67"/>
        <v>74.66</v>
      </c>
    </row>
    <row r="1445" spans="1:7" ht="13.8" x14ac:dyDescent="0.25">
      <c r="A1445" s="601" t="s">
        <v>3083</v>
      </c>
      <c r="B1445" s="602" t="s">
        <v>3084</v>
      </c>
      <c r="C1445" s="601" t="s">
        <v>402</v>
      </c>
      <c r="D1445" s="159">
        <f t="shared" si="68"/>
        <v>135.21692390078871</v>
      </c>
      <c r="E1445" s="159" t="str">
        <f t="shared" si="66"/>
        <v>DER/SP 31/10/2024</v>
      </c>
      <c r="F1445" s="147">
        <v>162.16</v>
      </c>
      <c r="G1445" s="677">
        <f t="shared" si="67"/>
        <v>162.16</v>
      </c>
    </row>
    <row r="1446" spans="1:7" ht="13.8" x14ac:dyDescent="0.25">
      <c r="A1446" s="601" t="s">
        <v>3085</v>
      </c>
      <c r="B1446" s="602" t="s">
        <v>3086</v>
      </c>
      <c r="C1446" s="601" t="s">
        <v>402</v>
      </c>
      <c r="D1446" s="159">
        <f t="shared" si="68"/>
        <v>170.43035937396522</v>
      </c>
      <c r="E1446" s="159" t="str">
        <f t="shared" si="66"/>
        <v>DER/SP 31/10/2024</v>
      </c>
      <c r="F1446" s="147">
        <v>204.39</v>
      </c>
      <c r="G1446" s="677">
        <f t="shared" si="67"/>
        <v>204.39</v>
      </c>
    </row>
    <row r="1447" spans="1:7" ht="13.8" x14ac:dyDescent="0.25">
      <c r="A1447" s="601" t="s">
        <v>3087</v>
      </c>
      <c r="B1447" s="602" t="s">
        <v>3088</v>
      </c>
      <c r="C1447" s="601" t="s">
        <v>402</v>
      </c>
      <c r="D1447" s="159">
        <f t="shared" si="68"/>
        <v>0.44193987214737307</v>
      </c>
      <c r="E1447" s="159" t="str">
        <f t="shared" si="66"/>
        <v>DER/SP 31/10/2024</v>
      </c>
      <c r="F1447" s="147">
        <v>0.53</v>
      </c>
      <c r="G1447" s="677">
        <f t="shared" si="67"/>
        <v>0.53</v>
      </c>
    </row>
    <row r="1448" spans="1:7" ht="13.8" x14ac:dyDescent="0.25">
      <c r="A1448" s="601" t="s">
        <v>3089</v>
      </c>
      <c r="B1448" s="602" t="s">
        <v>3090</v>
      </c>
      <c r="C1448" s="601" t="s">
        <v>402</v>
      </c>
      <c r="D1448" s="159">
        <f t="shared" si="68"/>
        <v>1.0172955547543305</v>
      </c>
      <c r="E1448" s="159" t="str">
        <f t="shared" si="66"/>
        <v>DER/SP 31/10/2024</v>
      </c>
      <c r="F1448" s="147">
        <v>1.22</v>
      </c>
      <c r="G1448" s="677">
        <f t="shared" si="67"/>
        <v>1.22</v>
      </c>
    </row>
    <row r="1449" spans="1:7" ht="13.8" x14ac:dyDescent="0.25">
      <c r="A1449" s="601" t="s">
        <v>3091</v>
      </c>
      <c r="B1449" s="602" t="s">
        <v>3092</v>
      </c>
      <c r="C1449" s="601" t="s">
        <v>402</v>
      </c>
      <c r="D1449" s="159">
        <f t="shared" si="68"/>
        <v>1.8261289056655603</v>
      </c>
      <c r="E1449" s="159" t="str">
        <f t="shared" si="66"/>
        <v>DER/SP 31/10/2024</v>
      </c>
      <c r="F1449" s="147">
        <v>2.19</v>
      </c>
      <c r="G1449" s="677">
        <f t="shared" si="67"/>
        <v>2.19</v>
      </c>
    </row>
    <row r="1450" spans="1:7" ht="13.8" x14ac:dyDescent="0.25">
      <c r="A1450" s="601" t="s">
        <v>3093</v>
      </c>
      <c r="B1450" s="602" t="s">
        <v>3094</v>
      </c>
      <c r="C1450" s="601" t="s">
        <v>402</v>
      </c>
      <c r="D1450" s="159">
        <f t="shared" si="68"/>
        <v>1.8261289056655603</v>
      </c>
      <c r="E1450" s="159" t="str">
        <f t="shared" si="66"/>
        <v>DER/SP 31/10/2024</v>
      </c>
      <c r="F1450" s="147">
        <v>2.19</v>
      </c>
      <c r="G1450" s="677">
        <f t="shared" si="67"/>
        <v>2.19</v>
      </c>
    </row>
    <row r="1451" spans="1:7" ht="13.8" x14ac:dyDescent="0.25">
      <c r="A1451" s="601" t="s">
        <v>3095</v>
      </c>
      <c r="B1451" s="602" t="s">
        <v>3096</v>
      </c>
      <c r="C1451" s="601" t="s">
        <v>402</v>
      </c>
      <c r="D1451" s="159">
        <f t="shared" si="68"/>
        <v>0.10006185784468823</v>
      </c>
      <c r="E1451" s="159" t="str">
        <f t="shared" si="66"/>
        <v>DER/SP 31/10/2024</v>
      </c>
      <c r="F1451" s="147">
        <v>0.12</v>
      </c>
      <c r="G1451" s="677">
        <f t="shared" si="67"/>
        <v>0.12</v>
      </c>
    </row>
    <row r="1452" spans="1:7" ht="13.8" x14ac:dyDescent="0.25">
      <c r="A1452" s="601" t="s">
        <v>3097</v>
      </c>
      <c r="B1452" s="602" t="s">
        <v>3098</v>
      </c>
      <c r="C1452" s="601" t="s">
        <v>402</v>
      </c>
      <c r="D1452" s="159">
        <f t="shared" si="68"/>
        <v>0.23347766830427255</v>
      </c>
      <c r="E1452" s="159" t="str">
        <f t="shared" si="66"/>
        <v>DER/SP 31/10/2024</v>
      </c>
      <c r="F1452" s="147">
        <v>0.28000000000000003</v>
      </c>
      <c r="G1452" s="677">
        <f t="shared" si="67"/>
        <v>0.28000000000000003</v>
      </c>
    </row>
    <row r="1453" spans="1:7" ht="13.8" x14ac:dyDescent="0.25">
      <c r="A1453" s="601" t="s">
        <v>3099</v>
      </c>
      <c r="B1453" s="602" t="s">
        <v>3100</v>
      </c>
      <c r="C1453" s="601" t="s">
        <v>402</v>
      </c>
      <c r="D1453" s="159">
        <f t="shared" si="68"/>
        <v>0.92557218506336625</v>
      </c>
      <c r="E1453" s="159" t="str">
        <f t="shared" si="66"/>
        <v>DER/SP 31/10/2024</v>
      </c>
      <c r="F1453" s="147">
        <v>1.1100000000000001</v>
      </c>
      <c r="G1453" s="677">
        <f t="shared" si="67"/>
        <v>1.1100000000000001</v>
      </c>
    </row>
    <row r="1454" spans="1:7" ht="13.8" x14ac:dyDescent="0.25">
      <c r="A1454" s="601" t="s">
        <v>3101</v>
      </c>
      <c r="B1454" s="602" t="s">
        <v>3102</v>
      </c>
      <c r="C1454" s="601" t="s">
        <v>402</v>
      </c>
      <c r="D1454" s="159">
        <f t="shared" si="68"/>
        <v>0.92557218506336625</v>
      </c>
      <c r="E1454" s="159" t="str">
        <f t="shared" si="66"/>
        <v>DER/SP 31/10/2024</v>
      </c>
      <c r="F1454" s="147">
        <v>1.1100000000000001</v>
      </c>
      <c r="G1454" s="677">
        <f t="shared" si="67"/>
        <v>1.1100000000000001</v>
      </c>
    </row>
    <row r="1455" spans="1:7" ht="13.8" x14ac:dyDescent="0.25">
      <c r="A1455" s="601" t="s">
        <v>3103</v>
      </c>
      <c r="B1455" s="602" t="s">
        <v>3104</v>
      </c>
      <c r="C1455" s="601" t="s">
        <v>402</v>
      </c>
      <c r="D1455" s="159">
        <f t="shared" si="68"/>
        <v>2.5432388868858258</v>
      </c>
      <c r="E1455" s="159" t="str">
        <f t="shared" si="66"/>
        <v>DER/SP 31/10/2024</v>
      </c>
      <c r="F1455" s="147">
        <v>3.05</v>
      </c>
      <c r="G1455" s="677">
        <f t="shared" si="67"/>
        <v>3.05</v>
      </c>
    </row>
    <row r="1456" spans="1:7" ht="13.8" x14ac:dyDescent="0.25">
      <c r="A1456" s="601" t="s">
        <v>3105</v>
      </c>
      <c r="B1456" s="602" t="s">
        <v>3106</v>
      </c>
      <c r="C1456" s="601" t="s">
        <v>402</v>
      </c>
      <c r="D1456" s="159">
        <f t="shared" si="68"/>
        <v>4.8530001054673795</v>
      </c>
      <c r="E1456" s="159" t="str">
        <f t="shared" si="66"/>
        <v>DER/SP 31/10/2024</v>
      </c>
      <c r="F1456" s="147">
        <v>5.82</v>
      </c>
      <c r="G1456" s="677">
        <f t="shared" si="67"/>
        <v>5.82</v>
      </c>
    </row>
    <row r="1457" spans="1:7" ht="13.8" x14ac:dyDescent="0.25">
      <c r="A1457" s="601" t="s">
        <v>3107</v>
      </c>
      <c r="B1457" s="602" t="s">
        <v>3108</v>
      </c>
      <c r="C1457" s="601" t="s">
        <v>402</v>
      </c>
      <c r="D1457" s="159">
        <f t="shared" si="68"/>
        <v>4.8530001054673795</v>
      </c>
      <c r="E1457" s="159" t="str">
        <f t="shared" si="66"/>
        <v>DER/SP 31/10/2024</v>
      </c>
      <c r="F1457" s="147">
        <v>5.82</v>
      </c>
      <c r="G1457" s="677">
        <f t="shared" si="67"/>
        <v>5.82</v>
      </c>
    </row>
    <row r="1458" spans="1:7" ht="13.8" x14ac:dyDescent="0.25">
      <c r="A1458" s="601" t="s">
        <v>3109</v>
      </c>
      <c r="B1458" s="602" t="s">
        <v>3110</v>
      </c>
      <c r="C1458" s="601" t="s">
        <v>402</v>
      </c>
      <c r="D1458" s="159">
        <f t="shared" si="68"/>
        <v>4.8530001054673795</v>
      </c>
      <c r="E1458" s="159" t="str">
        <f t="shared" si="66"/>
        <v>DER/SP 31/10/2024</v>
      </c>
      <c r="F1458" s="147">
        <v>5.82</v>
      </c>
      <c r="G1458" s="677">
        <f t="shared" si="67"/>
        <v>5.82</v>
      </c>
    </row>
    <row r="1459" spans="1:7" ht="13.8" x14ac:dyDescent="0.25">
      <c r="A1459" s="601" t="s">
        <v>3111</v>
      </c>
      <c r="B1459" s="602" t="s">
        <v>3112</v>
      </c>
      <c r="C1459" s="601" t="s">
        <v>402</v>
      </c>
      <c r="D1459" s="159">
        <f t="shared" si="68"/>
        <v>81.091797294966099</v>
      </c>
      <c r="E1459" s="159" t="str">
        <f t="shared" si="66"/>
        <v>DER/SP 31/10/2024</v>
      </c>
      <c r="F1459" s="147">
        <v>97.25</v>
      </c>
      <c r="G1459" s="677">
        <f t="shared" si="67"/>
        <v>97.25</v>
      </c>
    </row>
    <row r="1460" spans="1:7" ht="13.8" x14ac:dyDescent="0.25">
      <c r="A1460" s="601" t="s">
        <v>3113</v>
      </c>
      <c r="B1460" s="602" t="s">
        <v>3114</v>
      </c>
      <c r="C1460" s="601" t="s">
        <v>402</v>
      </c>
      <c r="D1460" s="159">
        <f t="shared" si="68"/>
        <v>76.86418380102802</v>
      </c>
      <c r="E1460" s="159" t="str">
        <f t="shared" si="66"/>
        <v>DER/SP 31/10/2024</v>
      </c>
      <c r="F1460" s="147">
        <v>92.18</v>
      </c>
      <c r="G1460" s="677">
        <f t="shared" si="67"/>
        <v>92.18</v>
      </c>
    </row>
    <row r="1461" spans="1:7" ht="13.8" x14ac:dyDescent="0.25">
      <c r="A1461" s="601" t="s">
        <v>3115</v>
      </c>
      <c r="B1461" s="602" t="s">
        <v>3116</v>
      </c>
      <c r="C1461" s="601" t="s">
        <v>402</v>
      </c>
      <c r="D1461" s="159">
        <f t="shared" si="68"/>
        <v>149.05881423597057</v>
      </c>
      <c r="E1461" s="159" t="str">
        <f t="shared" si="66"/>
        <v>DER/SP 31/10/2024</v>
      </c>
      <c r="F1461" s="147">
        <v>178.76</v>
      </c>
      <c r="G1461" s="677">
        <f t="shared" si="67"/>
        <v>178.76</v>
      </c>
    </row>
    <row r="1462" spans="1:7" ht="13.8" x14ac:dyDescent="0.25">
      <c r="A1462" s="601" t="s">
        <v>3117</v>
      </c>
      <c r="B1462" s="602" t="s">
        <v>3118</v>
      </c>
      <c r="C1462" s="601" t="s">
        <v>402</v>
      </c>
      <c r="D1462" s="159">
        <f t="shared" si="68"/>
        <v>184.2722497091471</v>
      </c>
      <c r="E1462" s="159" t="str">
        <f t="shared" si="66"/>
        <v>DER/SP 31/10/2024</v>
      </c>
      <c r="F1462" s="147">
        <v>220.99</v>
      </c>
      <c r="G1462" s="677">
        <f t="shared" si="67"/>
        <v>220.99</v>
      </c>
    </row>
    <row r="1463" spans="1:7" ht="13.8" x14ac:dyDescent="0.25">
      <c r="A1463" s="601" t="s">
        <v>3119</v>
      </c>
      <c r="B1463" s="602" t="s">
        <v>3120</v>
      </c>
      <c r="C1463" s="601" t="s">
        <v>402</v>
      </c>
      <c r="D1463" s="159">
        <f t="shared" si="68"/>
        <v>86.103228675354245</v>
      </c>
      <c r="E1463" s="159" t="str">
        <f t="shared" ref="E1463:E1526" si="69">$E$6</f>
        <v>DER/SP 31/10/2024</v>
      </c>
      <c r="F1463" s="147">
        <v>103.26</v>
      </c>
      <c r="G1463" s="677">
        <f t="shared" si="67"/>
        <v>103.26</v>
      </c>
    </row>
    <row r="1464" spans="1:7" ht="13.8" x14ac:dyDescent="0.25">
      <c r="A1464" s="601" t="s">
        <v>3121</v>
      </c>
      <c r="B1464" s="602" t="s">
        <v>3122</v>
      </c>
      <c r="C1464" s="601" t="s">
        <v>402</v>
      </c>
      <c r="D1464" s="159">
        <f t="shared" si="68"/>
        <v>85.244364395520648</v>
      </c>
      <c r="E1464" s="159" t="str">
        <f t="shared" si="69"/>
        <v>DER/SP 31/10/2024</v>
      </c>
      <c r="F1464" s="147">
        <v>102.23</v>
      </c>
      <c r="G1464" s="677">
        <f t="shared" si="67"/>
        <v>102.23</v>
      </c>
    </row>
    <row r="1465" spans="1:7" ht="13.8" x14ac:dyDescent="0.25">
      <c r="A1465" s="601" t="s">
        <v>3123</v>
      </c>
      <c r="B1465" s="602" t="s">
        <v>3124</v>
      </c>
      <c r="C1465" s="601" t="s">
        <v>402</v>
      </c>
      <c r="D1465" s="159">
        <f t="shared" si="68"/>
        <v>157.44733331861693</v>
      </c>
      <c r="E1465" s="159" t="str">
        <f t="shared" si="69"/>
        <v>DER/SP 31/10/2024</v>
      </c>
      <c r="F1465" s="147">
        <v>188.82</v>
      </c>
      <c r="G1465" s="677">
        <f t="shared" si="67"/>
        <v>188.82</v>
      </c>
    </row>
    <row r="1466" spans="1:7" ht="13.8" x14ac:dyDescent="0.25">
      <c r="A1466" s="601" t="s">
        <v>3125</v>
      </c>
      <c r="B1466" s="602" t="s">
        <v>3126</v>
      </c>
      <c r="C1466" s="601" t="s">
        <v>402</v>
      </c>
      <c r="D1466" s="159">
        <f t="shared" si="68"/>
        <v>192.65243030363973</v>
      </c>
      <c r="E1466" s="159" t="str">
        <f t="shared" si="69"/>
        <v>DER/SP 31/10/2024</v>
      </c>
      <c r="F1466" s="147">
        <v>231.04</v>
      </c>
      <c r="G1466" s="677">
        <f t="shared" si="67"/>
        <v>231.04</v>
      </c>
    </row>
    <row r="1467" spans="1:7" ht="13.8" x14ac:dyDescent="0.25">
      <c r="A1467" s="601" t="s">
        <v>3127</v>
      </c>
      <c r="B1467" s="602" t="s">
        <v>3128</v>
      </c>
      <c r="C1467" s="601" t="s">
        <v>402</v>
      </c>
      <c r="D1467" s="159">
        <f t="shared" si="68"/>
        <v>95.092118905068716</v>
      </c>
      <c r="E1467" s="159" t="str">
        <f t="shared" si="69"/>
        <v>DER/SP 31/10/2024</v>
      </c>
      <c r="F1467" s="147">
        <v>114.04</v>
      </c>
      <c r="G1467" s="677">
        <f t="shared" si="67"/>
        <v>114.04</v>
      </c>
    </row>
    <row r="1468" spans="1:7" ht="13.8" x14ac:dyDescent="0.25">
      <c r="A1468" s="601" t="s">
        <v>3129</v>
      </c>
      <c r="B1468" s="602" t="s">
        <v>3130</v>
      </c>
      <c r="C1468" s="601" t="s">
        <v>402</v>
      </c>
      <c r="D1468" s="159">
        <f t="shared" si="68"/>
        <v>100.31201248929995</v>
      </c>
      <c r="E1468" s="159" t="str">
        <f t="shared" si="69"/>
        <v>DER/SP 31/10/2024</v>
      </c>
      <c r="F1468" s="147">
        <v>120.3</v>
      </c>
      <c r="G1468" s="677">
        <f t="shared" si="67"/>
        <v>120.3</v>
      </c>
    </row>
    <row r="1469" spans="1:7" ht="13.8" x14ac:dyDescent="0.25">
      <c r="A1469" s="601" t="s">
        <v>3131</v>
      </c>
      <c r="B1469" s="602" t="s">
        <v>3132</v>
      </c>
      <c r="C1469" s="601" t="s">
        <v>402</v>
      </c>
      <c r="D1469" s="159">
        <f t="shared" si="68"/>
        <v>216.74232257974847</v>
      </c>
      <c r="E1469" s="159" t="str">
        <f t="shared" si="69"/>
        <v>DER/SP 31/10/2024</v>
      </c>
      <c r="F1469" s="147">
        <v>259.93</v>
      </c>
      <c r="G1469" s="677">
        <f t="shared" si="67"/>
        <v>259.93</v>
      </c>
    </row>
    <row r="1470" spans="1:7" ht="13.8" x14ac:dyDescent="0.25">
      <c r="A1470" s="601" t="s">
        <v>3133</v>
      </c>
      <c r="B1470" s="602" t="s">
        <v>3134</v>
      </c>
      <c r="C1470" s="601" t="s">
        <v>402</v>
      </c>
      <c r="D1470" s="159">
        <f t="shared" si="68"/>
        <v>251.95575805292501</v>
      </c>
      <c r="E1470" s="159" t="str">
        <f t="shared" si="69"/>
        <v>DER/SP 31/10/2024</v>
      </c>
      <c r="F1470" s="147">
        <v>302.16000000000003</v>
      </c>
      <c r="G1470" s="677">
        <f t="shared" si="67"/>
        <v>302.16000000000003</v>
      </c>
    </row>
    <row r="1471" spans="1:7" ht="13.8" x14ac:dyDescent="0.25">
      <c r="A1471" s="601" t="s">
        <v>3135</v>
      </c>
      <c r="B1471" s="602" t="s">
        <v>3136</v>
      </c>
      <c r="C1471" s="601" t="s">
        <v>402</v>
      </c>
      <c r="D1471" s="159">
        <f t="shared" si="68"/>
        <v>93.040850819252611</v>
      </c>
      <c r="E1471" s="159" t="str">
        <f t="shared" si="69"/>
        <v>DER/SP 31/10/2024</v>
      </c>
      <c r="F1471" s="147">
        <v>111.58</v>
      </c>
      <c r="G1471" s="677">
        <f t="shared" si="67"/>
        <v>111.58</v>
      </c>
    </row>
    <row r="1472" spans="1:7" ht="13.8" x14ac:dyDescent="0.25">
      <c r="A1472" s="601" t="s">
        <v>3137</v>
      </c>
      <c r="B1472" s="602" t="s">
        <v>3138</v>
      </c>
      <c r="C1472" s="601" t="s">
        <v>402</v>
      </c>
      <c r="D1472" s="159">
        <f t="shared" si="68"/>
        <v>96.876555369965672</v>
      </c>
      <c r="E1472" s="159" t="str">
        <f t="shared" si="69"/>
        <v>DER/SP 31/10/2024</v>
      </c>
      <c r="F1472" s="147">
        <v>116.18</v>
      </c>
      <c r="G1472" s="677">
        <f t="shared" si="67"/>
        <v>116.18</v>
      </c>
    </row>
    <row r="1473" spans="1:7" ht="13.8" x14ac:dyDescent="0.25">
      <c r="A1473" s="601" t="s">
        <v>3139</v>
      </c>
      <c r="B1473" s="602" t="s">
        <v>3140</v>
      </c>
      <c r="C1473" s="601" t="s">
        <v>402</v>
      </c>
      <c r="D1473" s="159">
        <f t="shared" si="68"/>
        <v>248.27848477713269</v>
      </c>
      <c r="E1473" s="159" t="str">
        <f t="shared" si="69"/>
        <v>DER/SP 31/10/2024</v>
      </c>
      <c r="F1473" s="147">
        <v>297.75</v>
      </c>
      <c r="G1473" s="677">
        <f t="shared" si="67"/>
        <v>297.75</v>
      </c>
    </row>
    <row r="1474" spans="1:7" ht="13.8" x14ac:dyDescent="0.25">
      <c r="A1474" s="601" t="s">
        <v>3141</v>
      </c>
      <c r="B1474" s="602" t="s">
        <v>3142</v>
      </c>
      <c r="C1474" s="601" t="s">
        <v>402</v>
      </c>
      <c r="D1474" s="159">
        <f t="shared" si="68"/>
        <v>283.4835817621555</v>
      </c>
      <c r="E1474" s="159" t="str">
        <f t="shared" si="69"/>
        <v>DER/SP 31/10/2024</v>
      </c>
      <c r="F1474" s="147">
        <v>339.97</v>
      </c>
      <c r="G1474" s="677">
        <f t="shared" si="67"/>
        <v>339.97</v>
      </c>
    </row>
    <row r="1475" spans="1:7" ht="13.8" x14ac:dyDescent="0.25">
      <c r="A1475" s="601" t="s">
        <v>3143</v>
      </c>
      <c r="B1475" s="602" t="s">
        <v>3144</v>
      </c>
      <c r="C1475" s="601" t="s">
        <v>402</v>
      </c>
      <c r="D1475" s="159">
        <f t="shared" si="68"/>
        <v>164.10144686528872</v>
      </c>
      <c r="E1475" s="159" t="str">
        <f t="shared" si="69"/>
        <v>DER/SP 31/10/2024</v>
      </c>
      <c r="F1475" s="147">
        <v>196.8</v>
      </c>
      <c r="G1475" s="677">
        <f t="shared" si="67"/>
        <v>196.8</v>
      </c>
    </row>
    <row r="1476" spans="1:7" ht="13.8" x14ac:dyDescent="0.25">
      <c r="A1476" s="601" t="s">
        <v>3145</v>
      </c>
      <c r="B1476" s="602" t="s">
        <v>3146</v>
      </c>
      <c r="C1476" s="601" t="s">
        <v>402</v>
      </c>
      <c r="D1476" s="159">
        <f t="shared" si="68"/>
        <v>215.90013527622233</v>
      </c>
      <c r="E1476" s="159" t="str">
        <f t="shared" si="69"/>
        <v>DER/SP 31/10/2024</v>
      </c>
      <c r="F1476" s="147">
        <v>258.92</v>
      </c>
      <c r="G1476" s="677">
        <f t="shared" si="67"/>
        <v>258.92</v>
      </c>
    </row>
    <row r="1477" spans="1:7" ht="13.8" x14ac:dyDescent="0.25">
      <c r="A1477" s="601" t="s">
        <v>3147</v>
      </c>
      <c r="B1477" s="602" t="s">
        <v>3148</v>
      </c>
      <c r="C1477" s="601" t="s">
        <v>402</v>
      </c>
      <c r="D1477" s="159">
        <f t="shared" si="68"/>
        <v>365.80947530387272</v>
      </c>
      <c r="E1477" s="159" t="str">
        <f t="shared" si="69"/>
        <v>DER/SP 31/10/2024</v>
      </c>
      <c r="F1477" s="147">
        <v>438.7</v>
      </c>
      <c r="G1477" s="677">
        <f t="shared" si="67"/>
        <v>438.7</v>
      </c>
    </row>
    <row r="1478" spans="1:7" ht="13.8" x14ac:dyDescent="0.25">
      <c r="A1478" s="601" t="s">
        <v>3149</v>
      </c>
      <c r="B1478" s="602" t="s">
        <v>3150</v>
      </c>
      <c r="C1478" s="601" t="s">
        <v>402</v>
      </c>
      <c r="D1478" s="159">
        <f t="shared" si="68"/>
        <v>401.02291077704928</v>
      </c>
      <c r="E1478" s="159" t="str">
        <f t="shared" si="69"/>
        <v>DER/SP 31/10/2024</v>
      </c>
      <c r="F1478" s="147">
        <v>480.93</v>
      </c>
      <c r="G1478" s="677">
        <f t="shared" si="67"/>
        <v>480.93</v>
      </c>
    </row>
    <row r="1479" spans="1:7" ht="13.8" x14ac:dyDescent="0.25">
      <c r="A1479" s="601" t="s">
        <v>3151</v>
      </c>
      <c r="B1479" s="602" t="s">
        <v>3152</v>
      </c>
      <c r="C1479" s="601" t="s">
        <v>402</v>
      </c>
      <c r="D1479" s="159">
        <f t="shared" si="68"/>
        <v>164.10144686528872</v>
      </c>
      <c r="E1479" s="159" t="str">
        <f t="shared" si="69"/>
        <v>DER/SP 31/10/2024</v>
      </c>
      <c r="F1479" s="147">
        <v>196.8</v>
      </c>
      <c r="G1479" s="677">
        <f t="shared" ref="G1479:G1542" si="70">F1479*(1-$G$3)</f>
        <v>196.8</v>
      </c>
    </row>
    <row r="1480" spans="1:7" ht="13.8" x14ac:dyDescent="0.25">
      <c r="A1480" s="601" t="s">
        <v>3153</v>
      </c>
      <c r="B1480" s="602" t="s">
        <v>3154</v>
      </c>
      <c r="C1480" s="601" t="s">
        <v>402</v>
      </c>
      <c r="D1480" s="159">
        <f t="shared" si="68"/>
        <v>215.90013527622233</v>
      </c>
      <c r="E1480" s="159" t="str">
        <f t="shared" si="69"/>
        <v>DER/SP 31/10/2024</v>
      </c>
      <c r="F1480" s="147">
        <v>258.92</v>
      </c>
      <c r="G1480" s="677">
        <f t="shared" si="70"/>
        <v>258.92</v>
      </c>
    </row>
    <row r="1481" spans="1:7" ht="13.8" x14ac:dyDescent="0.25">
      <c r="A1481" s="601" t="s">
        <v>3155</v>
      </c>
      <c r="B1481" s="602" t="s">
        <v>3156</v>
      </c>
      <c r="C1481" s="601" t="s">
        <v>402</v>
      </c>
      <c r="D1481" s="159">
        <f t="shared" si="68"/>
        <v>380.32678317950626</v>
      </c>
      <c r="E1481" s="159" t="str">
        <f t="shared" si="69"/>
        <v>DER/SP 31/10/2024</v>
      </c>
      <c r="F1481" s="147">
        <v>456.11</v>
      </c>
      <c r="G1481" s="677">
        <f t="shared" si="70"/>
        <v>456.11</v>
      </c>
    </row>
    <row r="1482" spans="1:7" ht="13.8" x14ac:dyDescent="0.25">
      <c r="A1482" s="601" t="s">
        <v>3157</v>
      </c>
      <c r="B1482" s="602" t="s">
        <v>3158</v>
      </c>
      <c r="C1482" s="601" t="s">
        <v>402</v>
      </c>
      <c r="D1482" s="159">
        <f t="shared" si="68"/>
        <v>415.54021865268277</v>
      </c>
      <c r="E1482" s="159" t="str">
        <f t="shared" si="69"/>
        <v>DER/SP 31/10/2024</v>
      </c>
      <c r="F1482" s="147">
        <v>498.34</v>
      </c>
      <c r="G1482" s="677">
        <f t="shared" si="70"/>
        <v>498.34</v>
      </c>
    </row>
    <row r="1483" spans="1:7" ht="13.8" x14ac:dyDescent="0.25">
      <c r="A1483" s="601" t="s">
        <v>3159</v>
      </c>
      <c r="B1483" s="602" t="s">
        <v>3160</v>
      </c>
      <c r="C1483" s="601" t="s">
        <v>402</v>
      </c>
      <c r="D1483" s="159">
        <f t="shared" si="68"/>
        <v>86.345044831812217</v>
      </c>
      <c r="E1483" s="159" t="str">
        <f t="shared" si="69"/>
        <v>DER/SP 31/10/2024</v>
      </c>
      <c r="F1483" s="147">
        <v>103.55</v>
      </c>
      <c r="G1483" s="677">
        <f t="shared" si="70"/>
        <v>103.55</v>
      </c>
    </row>
    <row r="1484" spans="1:7" ht="13.8" x14ac:dyDescent="0.25">
      <c r="A1484" s="601" t="s">
        <v>3161</v>
      </c>
      <c r="B1484" s="602" t="s">
        <v>3162</v>
      </c>
      <c r="C1484" s="601" t="s">
        <v>402</v>
      </c>
      <c r="D1484" s="159">
        <f t="shared" si="68"/>
        <v>85.661288803206844</v>
      </c>
      <c r="E1484" s="159" t="str">
        <f t="shared" si="69"/>
        <v>DER/SP 31/10/2024</v>
      </c>
      <c r="F1484" s="147">
        <v>102.73</v>
      </c>
      <c r="G1484" s="677">
        <f t="shared" si="70"/>
        <v>102.73</v>
      </c>
    </row>
    <row r="1485" spans="1:7" ht="13.8" x14ac:dyDescent="0.25">
      <c r="A1485" s="601" t="s">
        <v>3163</v>
      </c>
      <c r="B1485" s="602" t="s">
        <v>3164</v>
      </c>
      <c r="C1485" s="601" t="s">
        <v>402</v>
      </c>
      <c r="D1485" s="159">
        <f t="shared" si="68"/>
        <v>177.07613443248329</v>
      </c>
      <c r="E1485" s="159" t="str">
        <f t="shared" si="69"/>
        <v>DER/SP 31/10/2024</v>
      </c>
      <c r="F1485" s="147">
        <v>212.36</v>
      </c>
      <c r="G1485" s="677">
        <f t="shared" si="70"/>
        <v>212.36</v>
      </c>
    </row>
    <row r="1486" spans="1:7" ht="13.8" x14ac:dyDescent="0.25">
      <c r="A1486" s="601" t="s">
        <v>3165</v>
      </c>
      <c r="B1486" s="602" t="s">
        <v>3166</v>
      </c>
      <c r="C1486" s="601" t="s">
        <v>402</v>
      </c>
      <c r="D1486" s="159">
        <f t="shared" si="68"/>
        <v>212.28956990565982</v>
      </c>
      <c r="E1486" s="159" t="str">
        <f t="shared" si="69"/>
        <v>DER/SP 31/10/2024</v>
      </c>
      <c r="F1486" s="147">
        <v>254.59</v>
      </c>
      <c r="G1486" s="677">
        <f t="shared" si="70"/>
        <v>254.59</v>
      </c>
    </row>
    <row r="1487" spans="1:7" ht="13.8" x14ac:dyDescent="0.25">
      <c r="A1487" s="601" t="s">
        <v>3167</v>
      </c>
      <c r="B1487" s="602" t="s">
        <v>3168</v>
      </c>
      <c r="C1487" s="601" t="s">
        <v>402</v>
      </c>
      <c r="D1487" s="159">
        <f t="shared" ref="D1487:D1550" si="71">(G1487/(1+0.35))*(1+$D$3)</f>
        <v>103.10540602079752</v>
      </c>
      <c r="E1487" s="159" t="str">
        <f t="shared" si="69"/>
        <v>DER/SP 31/10/2024</v>
      </c>
      <c r="F1487" s="147">
        <v>123.65</v>
      </c>
      <c r="G1487" s="677">
        <f t="shared" si="70"/>
        <v>123.65</v>
      </c>
    </row>
    <row r="1488" spans="1:7" ht="13.8" x14ac:dyDescent="0.25">
      <c r="A1488" s="601" t="s">
        <v>3169</v>
      </c>
      <c r="B1488" s="602" t="s">
        <v>3170</v>
      </c>
      <c r="C1488" s="601" t="s">
        <v>402</v>
      </c>
      <c r="D1488" s="159">
        <f t="shared" si="71"/>
        <v>113.7286399286419</v>
      </c>
      <c r="E1488" s="159" t="str">
        <f t="shared" si="69"/>
        <v>DER/SP 31/10/2024</v>
      </c>
      <c r="F1488" s="147">
        <v>136.38999999999999</v>
      </c>
      <c r="G1488" s="677">
        <f t="shared" si="70"/>
        <v>136.38999999999999</v>
      </c>
    </row>
    <row r="1489" spans="1:7" ht="13.8" x14ac:dyDescent="0.25">
      <c r="A1489" s="601" t="s">
        <v>3171</v>
      </c>
      <c r="B1489" s="602" t="s">
        <v>3172</v>
      </c>
      <c r="C1489" s="601" t="s">
        <v>402</v>
      </c>
      <c r="D1489" s="159">
        <f t="shared" si="71"/>
        <v>262.63736137784548</v>
      </c>
      <c r="E1489" s="159" t="str">
        <f t="shared" si="69"/>
        <v>DER/SP 31/10/2024</v>
      </c>
      <c r="F1489" s="147">
        <v>314.97000000000003</v>
      </c>
      <c r="G1489" s="677">
        <f t="shared" si="70"/>
        <v>314.97000000000003</v>
      </c>
    </row>
    <row r="1490" spans="1:7" ht="13.8" x14ac:dyDescent="0.25">
      <c r="A1490" s="601" t="s">
        <v>3173</v>
      </c>
      <c r="B1490" s="602" t="s">
        <v>3174</v>
      </c>
      <c r="C1490" s="601" t="s">
        <v>402</v>
      </c>
      <c r="D1490" s="159">
        <f t="shared" si="71"/>
        <v>297.84245836286823</v>
      </c>
      <c r="E1490" s="159" t="str">
        <f t="shared" si="69"/>
        <v>DER/SP 31/10/2024</v>
      </c>
      <c r="F1490" s="147">
        <v>357.19</v>
      </c>
      <c r="G1490" s="677">
        <f t="shared" si="70"/>
        <v>357.19</v>
      </c>
    </row>
    <row r="1491" spans="1:7" ht="13.8" x14ac:dyDescent="0.25">
      <c r="A1491" s="601" t="s">
        <v>3175</v>
      </c>
      <c r="B1491" s="602" t="s">
        <v>3176</v>
      </c>
      <c r="C1491" s="601" t="s">
        <v>402</v>
      </c>
      <c r="D1491" s="159">
        <f t="shared" si="71"/>
        <v>57.502214308080838</v>
      </c>
      <c r="E1491" s="159" t="str">
        <f t="shared" si="69"/>
        <v>DER/SP 31/10/2024</v>
      </c>
      <c r="F1491" s="147">
        <v>68.959999999999994</v>
      </c>
      <c r="G1491" s="677">
        <f t="shared" si="70"/>
        <v>68.959999999999994</v>
      </c>
    </row>
    <row r="1492" spans="1:7" ht="13.8" x14ac:dyDescent="0.25">
      <c r="A1492" s="601" t="s">
        <v>3177</v>
      </c>
      <c r="B1492" s="602" t="s">
        <v>3178</v>
      </c>
      <c r="C1492" s="601" t="s">
        <v>402</v>
      </c>
      <c r="D1492" s="159">
        <f t="shared" si="71"/>
        <v>37.348088440529885</v>
      </c>
      <c r="E1492" s="159" t="str">
        <f t="shared" si="69"/>
        <v>DER/SP 31/10/2024</v>
      </c>
      <c r="F1492" s="147">
        <v>44.79</v>
      </c>
      <c r="G1492" s="677">
        <f t="shared" si="70"/>
        <v>44.79</v>
      </c>
    </row>
    <row r="1493" spans="1:7" ht="13.8" x14ac:dyDescent="0.25">
      <c r="A1493" s="601" t="s">
        <v>3179</v>
      </c>
      <c r="B1493" s="602" t="s">
        <v>3180</v>
      </c>
      <c r="C1493" s="601" t="s">
        <v>402</v>
      </c>
      <c r="D1493" s="159">
        <f t="shared" si="71"/>
        <v>60.47071609080659</v>
      </c>
      <c r="E1493" s="159" t="str">
        <f t="shared" si="69"/>
        <v>DER/SP 31/10/2024</v>
      </c>
      <c r="F1493" s="147">
        <v>72.52</v>
      </c>
      <c r="G1493" s="677">
        <f t="shared" si="70"/>
        <v>72.52</v>
      </c>
    </row>
    <row r="1494" spans="1:7" ht="13.8" x14ac:dyDescent="0.25">
      <c r="A1494" s="601" t="s">
        <v>3181</v>
      </c>
      <c r="B1494" s="602" t="s">
        <v>3182</v>
      </c>
      <c r="C1494" s="601" t="s">
        <v>402</v>
      </c>
      <c r="D1494" s="159">
        <f t="shared" si="71"/>
        <v>95.675813075829396</v>
      </c>
      <c r="E1494" s="159" t="str">
        <f t="shared" si="69"/>
        <v>DER/SP 31/10/2024</v>
      </c>
      <c r="F1494" s="147">
        <v>114.74</v>
      </c>
      <c r="G1494" s="677">
        <f t="shared" si="70"/>
        <v>114.74</v>
      </c>
    </row>
    <row r="1495" spans="1:7" ht="13.8" x14ac:dyDescent="0.25">
      <c r="A1495" s="601" t="s">
        <v>3183</v>
      </c>
      <c r="B1495" s="602" t="s">
        <v>3184</v>
      </c>
      <c r="C1495" s="601" t="s">
        <v>402</v>
      </c>
      <c r="D1495" s="159">
        <f t="shared" si="71"/>
        <v>109.00071714548038</v>
      </c>
      <c r="E1495" s="159" t="str">
        <f t="shared" si="69"/>
        <v>DER/SP 31/10/2024</v>
      </c>
      <c r="F1495" s="147">
        <v>130.72</v>
      </c>
      <c r="G1495" s="677">
        <f t="shared" si="70"/>
        <v>130.72</v>
      </c>
    </row>
    <row r="1496" spans="1:7" ht="13.8" x14ac:dyDescent="0.25">
      <c r="A1496" s="601" t="s">
        <v>3185</v>
      </c>
      <c r="B1496" s="602" t="s">
        <v>3186</v>
      </c>
      <c r="C1496" s="601" t="s">
        <v>402</v>
      </c>
      <c r="D1496" s="159">
        <f t="shared" si="71"/>
        <v>123.60140990265113</v>
      </c>
      <c r="E1496" s="159" t="str">
        <f t="shared" si="69"/>
        <v>DER/SP 31/10/2024</v>
      </c>
      <c r="F1496" s="147">
        <v>148.22999999999999</v>
      </c>
      <c r="G1496" s="677">
        <f t="shared" si="70"/>
        <v>148.22999999999999</v>
      </c>
    </row>
    <row r="1497" spans="1:7" ht="13.8" x14ac:dyDescent="0.25">
      <c r="A1497" s="601" t="s">
        <v>3187</v>
      </c>
      <c r="B1497" s="602" t="s">
        <v>3188</v>
      </c>
      <c r="C1497" s="601" t="s">
        <v>402</v>
      </c>
      <c r="D1497" s="159">
        <f t="shared" si="71"/>
        <v>185.28120677574771</v>
      </c>
      <c r="E1497" s="159" t="str">
        <f t="shared" si="69"/>
        <v>DER/SP 31/10/2024</v>
      </c>
      <c r="F1497" s="147">
        <v>222.2</v>
      </c>
      <c r="G1497" s="677">
        <f t="shared" si="70"/>
        <v>222.2</v>
      </c>
    </row>
    <row r="1498" spans="1:7" ht="13.8" x14ac:dyDescent="0.25">
      <c r="A1498" s="601" t="s">
        <v>3189</v>
      </c>
      <c r="B1498" s="602" t="s">
        <v>3190</v>
      </c>
      <c r="C1498" s="601" t="s">
        <v>402</v>
      </c>
      <c r="D1498" s="159">
        <f t="shared" si="71"/>
        <v>220.48630376077054</v>
      </c>
      <c r="E1498" s="159" t="str">
        <f t="shared" si="69"/>
        <v>DER/SP 31/10/2024</v>
      </c>
      <c r="F1498" s="147">
        <v>264.42</v>
      </c>
      <c r="G1498" s="677">
        <f t="shared" si="70"/>
        <v>264.42</v>
      </c>
    </row>
    <row r="1499" spans="1:7" ht="13.8" x14ac:dyDescent="0.25">
      <c r="A1499" s="601" t="s">
        <v>3191</v>
      </c>
      <c r="B1499" s="602" t="s">
        <v>3192</v>
      </c>
      <c r="C1499" s="601" t="s">
        <v>402</v>
      </c>
      <c r="D1499" s="159">
        <f t="shared" si="71"/>
        <v>103.30552973648687</v>
      </c>
      <c r="E1499" s="159" t="str">
        <f t="shared" si="69"/>
        <v>DER/SP 31/10/2024</v>
      </c>
      <c r="F1499" s="147">
        <v>123.89</v>
      </c>
      <c r="G1499" s="677">
        <f t="shared" si="70"/>
        <v>123.89</v>
      </c>
    </row>
    <row r="1500" spans="1:7" ht="13.8" x14ac:dyDescent="0.25">
      <c r="A1500" s="601" t="s">
        <v>3193</v>
      </c>
      <c r="B1500" s="602" t="s">
        <v>3194</v>
      </c>
      <c r="C1500" s="601" t="s">
        <v>402</v>
      </c>
      <c r="D1500" s="159">
        <f t="shared" si="71"/>
        <v>114.06217945479086</v>
      </c>
      <c r="E1500" s="159" t="str">
        <f t="shared" si="69"/>
        <v>DER/SP 31/10/2024</v>
      </c>
      <c r="F1500" s="147">
        <v>136.79</v>
      </c>
      <c r="G1500" s="677">
        <f t="shared" si="70"/>
        <v>136.79</v>
      </c>
    </row>
    <row r="1501" spans="1:7" ht="13.8" x14ac:dyDescent="0.25">
      <c r="A1501" s="601" t="s">
        <v>3195</v>
      </c>
      <c r="B1501" s="602" t="s">
        <v>3196</v>
      </c>
      <c r="C1501" s="601" t="s">
        <v>402</v>
      </c>
      <c r="D1501" s="159">
        <f t="shared" si="71"/>
        <v>215.14967134238717</v>
      </c>
      <c r="E1501" s="159" t="str">
        <f t="shared" si="69"/>
        <v>DER/SP 31/10/2024</v>
      </c>
      <c r="F1501" s="147">
        <v>258.02</v>
      </c>
      <c r="G1501" s="677">
        <f t="shared" si="70"/>
        <v>258.02</v>
      </c>
    </row>
    <row r="1502" spans="1:7" ht="13.8" x14ac:dyDescent="0.25">
      <c r="A1502" s="601" t="s">
        <v>3197</v>
      </c>
      <c r="B1502" s="602" t="s">
        <v>3198</v>
      </c>
      <c r="C1502" s="601" t="s">
        <v>402</v>
      </c>
      <c r="D1502" s="159">
        <f t="shared" si="71"/>
        <v>250.35476832741</v>
      </c>
      <c r="E1502" s="159" t="str">
        <f t="shared" si="69"/>
        <v>DER/SP 31/10/2024</v>
      </c>
      <c r="F1502" s="147">
        <v>300.24</v>
      </c>
      <c r="G1502" s="677">
        <f t="shared" si="70"/>
        <v>300.24</v>
      </c>
    </row>
    <row r="1503" spans="1:7" ht="13.8" x14ac:dyDescent="0.25">
      <c r="A1503" s="601" t="s">
        <v>3199</v>
      </c>
      <c r="B1503" s="602" t="s">
        <v>3200</v>
      </c>
      <c r="C1503" s="601" t="s">
        <v>402</v>
      </c>
      <c r="D1503" s="159">
        <f t="shared" si="71"/>
        <v>91.122998543896088</v>
      </c>
      <c r="E1503" s="159" t="str">
        <f t="shared" si="69"/>
        <v>DER/SP 31/10/2024</v>
      </c>
      <c r="F1503" s="147">
        <v>109.28</v>
      </c>
      <c r="G1503" s="677">
        <f t="shared" si="70"/>
        <v>109.28</v>
      </c>
    </row>
    <row r="1504" spans="1:7" ht="13.8" x14ac:dyDescent="0.25">
      <c r="A1504" s="601" t="s">
        <v>3201</v>
      </c>
      <c r="B1504" s="602" t="s">
        <v>3202</v>
      </c>
      <c r="C1504" s="601" t="s">
        <v>402</v>
      </c>
      <c r="D1504" s="159">
        <f t="shared" si="71"/>
        <v>93.666237430781919</v>
      </c>
      <c r="E1504" s="159" t="str">
        <f t="shared" si="69"/>
        <v>DER/SP 31/10/2024</v>
      </c>
      <c r="F1504" s="147">
        <v>112.33</v>
      </c>
      <c r="G1504" s="677">
        <f t="shared" si="70"/>
        <v>112.33</v>
      </c>
    </row>
    <row r="1505" spans="1:7" ht="13.8" x14ac:dyDescent="0.25">
      <c r="A1505" s="601" t="s">
        <v>3203</v>
      </c>
      <c r="B1505" s="602" t="s">
        <v>3204</v>
      </c>
      <c r="C1505" s="601" t="s">
        <v>402</v>
      </c>
      <c r="D1505" s="159">
        <f t="shared" si="71"/>
        <v>194.36182037515317</v>
      </c>
      <c r="E1505" s="159" t="str">
        <f t="shared" si="69"/>
        <v>DER/SP 31/10/2024</v>
      </c>
      <c r="F1505" s="147">
        <v>233.09</v>
      </c>
      <c r="G1505" s="677">
        <f t="shared" si="70"/>
        <v>233.09</v>
      </c>
    </row>
    <row r="1506" spans="1:7" ht="13.8" x14ac:dyDescent="0.25">
      <c r="A1506" s="601" t="s">
        <v>3205</v>
      </c>
      <c r="B1506" s="602" t="s">
        <v>3206</v>
      </c>
      <c r="C1506" s="601" t="s">
        <v>402</v>
      </c>
      <c r="D1506" s="159">
        <f t="shared" si="71"/>
        <v>229.56691736017598</v>
      </c>
      <c r="E1506" s="159" t="str">
        <f t="shared" si="69"/>
        <v>DER/SP 31/10/2024</v>
      </c>
      <c r="F1506" s="147">
        <v>275.31</v>
      </c>
      <c r="G1506" s="677">
        <f t="shared" si="70"/>
        <v>275.31</v>
      </c>
    </row>
    <row r="1507" spans="1:7" ht="13.8" x14ac:dyDescent="0.25">
      <c r="A1507" s="601" t="s">
        <v>3207</v>
      </c>
      <c r="B1507" s="602" t="s">
        <v>3208</v>
      </c>
      <c r="C1507" s="601" t="s">
        <v>402</v>
      </c>
      <c r="D1507" s="159">
        <f t="shared" si="71"/>
        <v>112.77805227911736</v>
      </c>
      <c r="E1507" s="159" t="str">
        <f t="shared" si="69"/>
        <v>DER/SP 31/10/2024</v>
      </c>
      <c r="F1507" s="147">
        <v>135.25</v>
      </c>
      <c r="G1507" s="677">
        <f t="shared" si="70"/>
        <v>135.25</v>
      </c>
    </row>
    <row r="1508" spans="1:7" ht="13.8" x14ac:dyDescent="0.25">
      <c r="A1508" s="601" t="s">
        <v>3209</v>
      </c>
      <c r="B1508" s="602" t="s">
        <v>3210</v>
      </c>
      <c r="C1508" s="601" t="s">
        <v>402</v>
      </c>
      <c r="D1508" s="159">
        <f t="shared" si="71"/>
        <v>129.92198392317394</v>
      </c>
      <c r="E1508" s="159" t="str">
        <f t="shared" si="69"/>
        <v>DER/SP 31/10/2024</v>
      </c>
      <c r="F1508" s="147">
        <v>155.81</v>
      </c>
      <c r="G1508" s="677">
        <f t="shared" si="70"/>
        <v>155.81</v>
      </c>
    </row>
    <row r="1509" spans="1:7" ht="13.8" x14ac:dyDescent="0.25">
      <c r="A1509" s="601" t="s">
        <v>3211</v>
      </c>
      <c r="B1509" s="602" t="s">
        <v>3212</v>
      </c>
      <c r="C1509" s="601" t="s">
        <v>402</v>
      </c>
      <c r="D1509" s="159">
        <f t="shared" si="71"/>
        <v>235.14536593501737</v>
      </c>
      <c r="E1509" s="159" t="str">
        <f t="shared" si="69"/>
        <v>DER/SP 31/10/2024</v>
      </c>
      <c r="F1509" s="147">
        <v>282</v>
      </c>
      <c r="G1509" s="677">
        <f t="shared" si="70"/>
        <v>282</v>
      </c>
    </row>
    <row r="1510" spans="1:7" ht="13.8" x14ac:dyDescent="0.25">
      <c r="A1510" s="601" t="s">
        <v>3213</v>
      </c>
      <c r="B1510" s="602" t="s">
        <v>3214</v>
      </c>
      <c r="C1510" s="601" t="s">
        <v>402</v>
      </c>
      <c r="D1510" s="159">
        <f t="shared" si="71"/>
        <v>270.35880140819393</v>
      </c>
      <c r="E1510" s="159" t="str">
        <f t="shared" si="69"/>
        <v>DER/SP 31/10/2024</v>
      </c>
      <c r="F1510" s="147">
        <v>324.23</v>
      </c>
      <c r="G1510" s="677">
        <f t="shared" si="70"/>
        <v>324.23</v>
      </c>
    </row>
    <row r="1511" spans="1:7" ht="13.8" x14ac:dyDescent="0.25">
      <c r="A1511" s="601" t="s">
        <v>3215</v>
      </c>
      <c r="B1511" s="602" t="s">
        <v>3216</v>
      </c>
      <c r="C1511" s="601" t="s">
        <v>402</v>
      </c>
      <c r="D1511" s="159">
        <f t="shared" si="71"/>
        <v>54.258542416282189</v>
      </c>
      <c r="E1511" s="159" t="str">
        <f t="shared" si="69"/>
        <v>DER/SP 31/10/2024</v>
      </c>
      <c r="F1511" s="147">
        <v>65.069999999999993</v>
      </c>
      <c r="G1511" s="677">
        <f t="shared" si="70"/>
        <v>65.069999999999993</v>
      </c>
    </row>
    <row r="1512" spans="1:7" ht="13.8" x14ac:dyDescent="0.25">
      <c r="A1512" s="601" t="s">
        <v>3217</v>
      </c>
      <c r="B1512" s="602" t="s">
        <v>3218</v>
      </c>
      <c r="C1512" s="601" t="s">
        <v>402</v>
      </c>
      <c r="D1512" s="159">
        <f t="shared" si="71"/>
        <v>34.404602122265302</v>
      </c>
      <c r="E1512" s="159" t="str">
        <f t="shared" si="69"/>
        <v>DER/SP 31/10/2024</v>
      </c>
      <c r="F1512" s="147">
        <v>41.26</v>
      </c>
      <c r="G1512" s="677">
        <f t="shared" si="70"/>
        <v>41.26</v>
      </c>
    </row>
    <row r="1513" spans="1:7" ht="13.8" x14ac:dyDescent="0.25">
      <c r="A1513" s="601" t="s">
        <v>3219</v>
      </c>
      <c r="B1513" s="602" t="s">
        <v>3220</v>
      </c>
      <c r="C1513" s="601" t="s">
        <v>402</v>
      </c>
      <c r="D1513" s="159">
        <f t="shared" si="71"/>
        <v>101.39601594928408</v>
      </c>
      <c r="E1513" s="159" t="str">
        <f t="shared" si="69"/>
        <v>DER/SP 31/10/2024</v>
      </c>
      <c r="F1513" s="147">
        <v>121.6</v>
      </c>
      <c r="G1513" s="677">
        <f t="shared" si="70"/>
        <v>121.6</v>
      </c>
    </row>
    <row r="1514" spans="1:7" ht="13.8" x14ac:dyDescent="0.25">
      <c r="A1514" s="601" t="s">
        <v>3221</v>
      </c>
      <c r="B1514" s="602" t="s">
        <v>3222</v>
      </c>
      <c r="C1514" s="601" t="s">
        <v>402</v>
      </c>
      <c r="D1514" s="159">
        <f t="shared" si="71"/>
        <v>136.60111293430688</v>
      </c>
      <c r="E1514" s="159" t="str">
        <f t="shared" si="69"/>
        <v>DER/SP 31/10/2024</v>
      </c>
      <c r="F1514" s="147">
        <v>163.82</v>
      </c>
      <c r="G1514" s="677">
        <f t="shared" si="70"/>
        <v>163.82</v>
      </c>
    </row>
    <row r="1515" spans="1:7" ht="13.8" x14ac:dyDescent="0.25">
      <c r="A1515" s="601" t="s">
        <v>3223</v>
      </c>
      <c r="B1515" s="602" t="s">
        <v>3224</v>
      </c>
      <c r="C1515" s="601" t="s">
        <v>402</v>
      </c>
      <c r="D1515" s="159">
        <f t="shared" si="71"/>
        <v>56.676703980862158</v>
      </c>
      <c r="E1515" s="159" t="str">
        <f t="shared" si="69"/>
        <v>DER/SP 31/10/2024</v>
      </c>
      <c r="F1515" s="147">
        <v>67.97</v>
      </c>
      <c r="G1515" s="677">
        <f t="shared" si="70"/>
        <v>67.97</v>
      </c>
    </row>
    <row r="1516" spans="1:7" ht="13.8" x14ac:dyDescent="0.25">
      <c r="A1516" s="601" t="s">
        <v>3225</v>
      </c>
      <c r="B1516" s="602" t="s">
        <v>3226</v>
      </c>
      <c r="C1516" s="601" t="s">
        <v>402</v>
      </c>
      <c r="D1516" s="159">
        <f t="shared" si="71"/>
        <v>38.782308402970415</v>
      </c>
      <c r="E1516" s="159" t="str">
        <f t="shared" si="69"/>
        <v>DER/SP 31/10/2024</v>
      </c>
      <c r="F1516" s="147">
        <v>46.51</v>
      </c>
      <c r="G1516" s="677">
        <f t="shared" si="70"/>
        <v>46.51</v>
      </c>
    </row>
    <row r="1517" spans="1:7" ht="13.8" x14ac:dyDescent="0.25">
      <c r="A1517" s="601" t="s">
        <v>3227</v>
      </c>
      <c r="B1517" s="602" t="s">
        <v>3228</v>
      </c>
      <c r="C1517" s="601" t="s">
        <v>402</v>
      </c>
      <c r="D1517" s="159">
        <f t="shared" si="71"/>
        <v>118.32314690134385</v>
      </c>
      <c r="E1517" s="159" t="str">
        <f t="shared" si="69"/>
        <v>DER/SP 31/10/2024</v>
      </c>
      <c r="F1517" s="147">
        <v>141.9</v>
      </c>
      <c r="G1517" s="677">
        <f t="shared" si="70"/>
        <v>141.9</v>
      </c>
    </row>
    <row r="1518" spans="1:7" ht="13.8" x14ac:dyDescent="0.25">
      <c r="A1518" s="601" t="s">
        <v>3229</v>
      </c>
      <c r="B1518" s="602" t="s">
        <v>3230</v>
      </c>
      <c r="C1518" s="601" t="s">
        <v>402</v>
      </c>
      <c r="D1518" s="159">
        <f t="shared" si="71"/>
        <v>153.52824388636665</v>
      </c>
      <c r="E1518" s="159" t="str">
        <f t="shared" si="69"/>
        <v>DER/SP 31/10/2024</v>
      </c>
      <c r="F1518" s="147">
        <v>184.12</v>
      </c>
      <c r="G1518" s="677">
        <f t="shared" si="70"/>
        <v>184.12</v>
      </c>
    </row>
    <row r="1519" spans="1:7" ht="13.8" x14ac:dyDescent="0.25">
      <c r="A1519" s="601" t="s">
        <v>3231</v>
      </c>
      <c r="B1519" s="602" t="s">
        <v>3232</v>
      </c>
      <c r="C1519" s="601" t="s">
        <v>402</v>
      </c>
      <c r="D1519" s="159">
        <f t="shared" si="71"/>
        <v>39.124186417273101</v>
      </c>
      <c r="E1519" s="159" t="str">
        <f t="shared" si="69"/>
        <v>DER/SP 31/10/2024</v>
      </c>
      <c r="F1519" s="147">
        <v>46.92</v>
      </c>
      <c r="G1519" s="677">
        <f t="shared" si="70"/>
        <v>46.92</v>
      </c>
    </row>
    <row r="1520" spans="1:7" ht="13.8" x14ac:dyDescent="0.25">
      <c r="A1520" s="601" t="s">
        <v>3233</v>
      </c>
      <c r="B1520" s="602" t="s">
        <v>3234</v>
      </c>
      <c r="C1520" s="601" t="s">
        <v>402</v>
      </c>
      <c r="D1520" s="159">
        <f t="shared" si="71"/>
        <v>7.079376442511693</v>
      </c>
      <c r="E1520" s="159" t="str">
        <f t="shared" si="69"/>
        <v>DER/SP 31/10/2024</v>
      </c>
      <c r="F1520" s="147">
        <v>8.49</v>
      </c>
      <c r="G1520" s="677">
        <f t="shared" si="70"/>
        <v>8.49</v>
      </c>
    </row>
    <row r="1521" spans="1:7" ht="13.8" x14ac:dyDescent="0.25">
      <c r="A1521" s="601" t="s">
        <v>3235</v>
      </c>
      <c r="B1521" s="602" t="s">
        <v>3236</v>
      </c>
      <c r="C1521" s="601" t="s">
        <v>402</v>
      </c>
      <c r="D1521" s="159">
        <f t="shared" si="71"/>
        <v>20.187479820165855</v>
      </c>
      <c r="E1521" s="159" t="str">
        <f t="shared" si="69"/>
        <v>DER/SP 31/10/2024</v>
      </c>
      <c r="F1521" s="147">
        <v>24.21</v>
      </c>
      <c r="G1521" s="677">
        <f t="shared" si="70"/>
        <v>24.21</v>
      </c>
    </row>
    <row r="1522" spans="1:7" ht="13.8" x14ac:dyDescent="0.25">
      <c r="A1522" s="601" t="s">
        <v>3237</v>
      </c>
      <c r="B1522" s="602" t="s">
        <v>3238</v>
      </c>
      <c r="C1522" s="601" t="s">
        <v>402</v>
      </c>
      <c r="D1522" s="159">
        <f t="shared" si="71"/>
        <v>55.392576805188668</v>
      </c>
      <c r="E1522" s="159" t="str">
        <f t="shared" si="69"/>
        <v>DER/SP 31/10/2024</v>
      </c>
      <c r="F1522" s="147">
        <v>66.430000000000007</v>
      </c>
      <c r="G1522" s="677">
        <f t="shared" si="70"/>
        <v>66.430000000000007</v>
      </c>
    </row>
    <row r="1523" spans="1:7" ht="13.8" x14ac:dyDescent="0.25">
      <c r="A1523" s="601" t="s">
        <v>3239</v>
      </c>
      <c r="B1523" s="602" t="s">
        <v>3240</v>
      </c>
      <c r="C1523" s="601" t="s">
        <v>402</v>
      </c>
      <c r="D1523" s="159">
        <f t="shared" si="71"/>
        <v>69.893207704514722</v>
      </c>
      <c r="E1523" s="159" t="str">
        <f t="shared" si="69"/>
        <v>DER/SP 31/10/2024</v>
      </c>
      <c r="F1523" s="147">
        <v>83.82</v>
      </c>
      <c r="G1523" s="677">
        <f t="shared" si="70"/>
        <v>83.82</v>
      </c>
    </row>
    <row r="1524" spans="1:7" ht="13.8" x14ac:dyDescent="0.25">
      <c r="A1524" s="601" t="s">
        <v>3241</v>
      </c>
      <c r="B1524" s="602" t="s">
        <v>3242</v>
      </c>
      <c r="C1524" s="601" t="s">
        <v>402</v>
      </c>
      <c r="D1524" s="159">
        <f t="shared" si="71"/>
        <v>62.638723010774839</v>
      </c>
      <c r="E1524" s="159" t="str">
        <f t="shared" si="69"/>
        <v>DER/SP 31/10/2024</v>
      </c>
      <c r="F1524" s="147">
        <v>75.12</v>
      </c>
      <c r="G1524" s="677">
        <f t="shared" si="70"/>
        <v>75.12</v>
      </c>
    </row>
    <row r="1525" spans="1:7" ht="13.8" x14ac:dyDescent="0.25">
      <c r="A1525" s="601" t="s">
        <v>3243</v>
      </c>
      <c r="B1525" s="602" t="s">
        <v>3244</v>
      </c>
      <c r="C1525" s="601" t="s">
        <v>402</v>
      </c>
      <c r="D1525" s="159">
        <f t="shared" si="71"/>
        <v>142.17956150914824</v>
      </c>
      <c r="E1525" s="159" t="str">
        <f t="shared" si="69"/>
        <v>DER/SP 31/10/2024</v>
      </c>
      <c r="F1525" s="147">
        <v>170.51</v>
      </c>
      <c r="G1525" s="677">
        <f t="shared" si="70"/>
        <v>170.51</v>
      </c>
    </row>
    <row r="1526" spans="1:7" ht="13.8" x14ac:dyDescent="0.25">
      <c r="A1526" s="601" t="s">
        <v>3245</v>
      </c>
      <c r="B1526" s="602" t="s">
        <v>3246</v>
      </c>
      <c r="C1526" s="601" t="s">
        <v>402</v>
      </c>
      <c r="D1526" s="159">
        <f t="shared" si="71"/>
        <v>177.39299698232477</v>
      </c>
      <c r="E1526" s="159" t="str">
        <f t="shared" si="69"/>
        <v>DER/SP 31/10/2024</v>
      </c>
      <c r="F1526" s="147">
        <v>212.74</v>
      </c>
      <c r="G1526" s="677">
        <f t="shared" si="70"/>
        <v>212.74</v>
      </c>
    </row>
    <row r="1527" spans="1:7" ht="13.8" x14ac:dyDescent="0.25">
      <c r="A1527" s="601" t="s">
        <v>3247</v>
      </c>
      <c r="B1527" s="602" t="s">
        <v>3248</v>
      </c>
      <c r="C1527" s="601" t="s">
        <v>402</v>
      </c>
      <c r="D1527" s="159">
        <f t="shared" si="71"/>
        <v>58.327724635299525</v>
      </c>
      <c r="E1527" s="159" t="str">
        <f t="shared" ref="E1527:E1590" si="72">$E$6</f>
        <v>DER/SP 31/10/2024</v>
      </c>
      <c r="F1527" s="147">
        <v>69.95</v>
      </c>
      <c r="G1527" s="677">
        <f t="shared" si="70"/>
        <v>69.95</v>
      </c>
    </row>
    <row r="1528" spans="1:7" ht="13.8" x14ac:dyDescent="0.25">
      <c r="A1528" s="601" t="s">
        <v>3249</v>
      </c>
      <c r="B1528" s="602" t="s">
        <v>3250</v>
      </c>
      <c r="C1528" s="601" t="s">
        <v>402</v>
      </c>
      <c r="D1528" s="159">
        <f t="shared" si="71"/>
        <v>41.750810185696167</v>
      </c>
      <c r="E1528" s="159" t="str">
        <f t="shared" si="72"/>
        <v>DER/SP 31/10/2024</v>
      </c>
      <c r="F1528" s="147">
        <v>50.07</v>
      </c>
      <c r="G1528" s="677">
        <f t="shared" si="70"/>
        <v>50.07</v>
      </c>
    </row>
    <row r="1529" spans="1:7" ht="13.8" x14ac:dyDescent="0.25">
      <c r="A1529" s="601" t="s">
        <v>3251</v>
      </c>
      <c r="B1529" s="602" t="s">
        <v>3252</v>
      </c>
      <c r="C1529" s="601" t="s">
        <v>402</v>
      </c>
      <c r="D1529" s="159">
        <f t="shared" si="71"/>
        <v>121.2916486840696</v>
      </c>
      <c r="E1529" s="159" t="str">
        <f t="shared" si="72"/>
        <v>DER/SP 31/10/2024</v>
      </c>
      <c r="F1529" s="147">
        <v>145.46</v>
      </c>
      <c r="G1529" s="677">
        <f t="shared" si="70"/>
        <v>145.46</v>
      </c>
    </row>
    <row r="1530" spans="1:7" ht="13.8" x14ac:dyDescent="0.25">
      <c r="A1530" s="601" t="s">
        <v>3253</v>
      </c>
      <c r="B1530" s="602" t="s">
        <v>3254</v>
      </c>
      <c r="C1530" s="601" t="s">
        <v>402</v>
      </c>
      <c r="D1530" s="159">
        <f t="shared" si="71"/>
        <v>156.49674566909241</v>
      </c>
      <c r="E1530" s="159" t="str">
        <f t="shared" si="72"/>
        <v>DER/SP 31/10/2024</v>
      </c>
      <c r="F1530" s="147">
        <v>187.68</v>
      </c>
      <c r="G1530" s="677">
        <f t="shared" si="70"/>
        <v>187.68</v>
      </c>
    </row>
    <row r="1531" spans="1:7" ht="13.8" x14ac:dyDescent="0.25">
      <c r="A1531" s="601" t="s">
        <v>3255</v>
      </c>
      <c r="B1531" s="602" t="s">
        <v>3256</v>
      </c>
      <c r="C1531" s="601" t="s">
        <v>402</v>
      </c>
      <c r="D1531" s="159">
        <f t="shared" si="71"/>
        <v>153.24473528914004</v>
      </c>
      <c r="E1531" s="159" t="str">
        <f t="shared" si="72"/>
        <v>DER/SP 31/10/2024</v>
      </c>
      <c r="F1531" s="147">
        <v>183.78</v>
      </c>
      <c r="G1531" s="677">
        <f t="shared" si="70"/>
        <v>183.78</v>
      </c>
    </row>
    <row r="1532" spans="1:7" ht="13.8" x14ac:dyDescent="0.25">
      <c r="A1532" s="601" t="s">
        <v>3257</v>
      </c>
      <c r="B1532" s="602" t="s">
        <v>3258</v>
      </c>
      <c r="C1532" s="601" t="s">
        <v>402</v>
      </c>
      <c r="D1532" s="159">
        <f t="shared" si="71"/>
        <v>213.17344964995456</v>
      </c>
      <c r="E1532" s="159" t="str">
        <f t="shared" si="72"/>
        <v>DER/SP 31/10/2024</v>
      </c>
      <c r="F1532" s="147">
        <v>255.65</v>
      </c>
      <c r="G1532" s="677">
        <f t="shared" si="70"/>
        <v>255.65</v>
      </c>
    </row>
    <row r="1533" spans="1:7" ht="13.8" x14ac:dyDescent="0.25">
      <c r="A1533" s="601" t="s">
        <v>3259</v>
      </c>
      <c r="B1533" s="602" t="s">
        <v>3260</v>
      </c>
      <c r="C1533" s="601" t="s">
        <v>402</v>
      </c>
      <c r="D1533" s="159">
        <f t="shared" si="71"/>
        <v>290.27111111928684</v>
      </c>
      <c r="E1533" s="159" t="str">
        <f t="shared" si="72"/>
        <v>DER/SP 31/10/2024</v>
      </c>
      <c r="F1533" s="147">
        <v>348.11</v>
      </c>
      <c r="G1533" s="677">
        <f t="shared" si="70"/>
        <v>348.11</v>
      </c>
    </row>
    <row r="1534" spans="1:7" ht="13.8" x14ac:dyDescent="0.25">
      <c r="A1534" s="601" t="s">
        <v>3261</v>
      </c>
      <c r="B1534" s="602" t="s">
        <v>3262</v>
      </c>
      <c r="C1534" s="601" t="s">
        <v>402</v>
      </c>
      <c r="D1534" s="159">
        <f t="shared" si="71"/>
        <v>325.48454659246335</v>
      </c>
      <c r="E1534" s="159" t="str">
        <f t="shared" si="72"/>
        <v>DER/SP 31/10/2024</v>
      </c>
      <c r="F1534" s="147">
        <v>390.34</v>
      </c>
      <c r="G1534" s="677">
        <f t="shared" si="70"/>
        <v>390.34</v>
      </c>
    </row>
    <row r="1535" spans="1:7" ht="13.8" x14ac:dyDescent="0.25">
      <c r="A1535" s="601" t="s">
        <v>3263</v>
      </c>
      <c r="B1535" s="602" t="s">
        <v>3264</v>
      </c>
      <c r="C1535" s="601" t="s">
        <v>402</v>
      </c>
      <c r="D1535" s="159">
        <f t="shared" si="71"/>
        <v>207.42823131203872</v>
      </c>
      <c r="E1535" s="159" t="str">
        <f t="shared" si="72"/>
        <v>DER/SP 31/10/2024</v>
      </c>
      <c r="F1535" s="147">
        <v>248.76</v>
      </c>
      <c r="G1535" s="677">
        <f t="shared" si="70"/>
        <v>248.76</v>
      </c>
    </row>
    <row r="1536" spans="1:7" ht="13.8" x14ac:dyDescent="0.25">
      <c r="A1536" s="601" t="s">
        <v>3265</v>
      </c>
      <c r="B1536" s="602" t="s">
        <v>3266</v>
      </c>
      <c r="C1536" s="601" t="s">
        <v>402</v>
      </c>
      <c r="D1536" s="159">
        <f t="shared" si="71"/>
        <v>311.02560813390596</v>
      </c>
      <c r="E1536" s="159" t="str">
        <f t="shared" si="72"/>
        <v>DER/SP 31/10/2024</v>
      </c>
      <c r="F1536" s="147">
        <v>373</v>
      </c>
      <c r="G1536" s="677">
        <f t="shared" si="70"/>
        <v>373</v>
      </c>
    </row>
    <row r="1537" spans="1:7" ht="13.8" x14ac:dyDescent="0.25">
      <c r="A1537" s="601" t="s">
        <v>3267</v>
      </c>
      <c r="B1537" s="602" t="s">
        <v>3268</v>
      </c>
      <c r="C1537" s="601" t="s">
        <v>402</v>
      </c>
      <c r="D1537" s="159">
        <f t="shared" si="71"/>
        <v>431.31663823952863</v>
      </c>
      <c r="E1537" s="159" t="str">
        <f t="shared" si="72"/>
        <v>DER/SP 31/10/2024</v>
      </c>
      <c r="F1537" s="147">
        <v>517.26</v>
      </c>
      <c r="G1537" s="677">
        <f t="shared" si="70"/>
        <v>517.26</v>
      </c>
    </row>
    <row r="1538" spans="1:7" ht="13.8" x14ac:dyDescent="0.25">
      <c r="A1538" s="601" t="s">
        <v>3269</v>
      </c>
      <c r="B1538" s="602" t="s">
        <v>3270</v>
      </c>
      <c r="C1538" s="601" t="s">
        <v>402</v>
      </c>
      <c r="D1538" s="159">
        <f t="shared" si="71"/>
        <v>466.52173522455149</v>
      </c>
      <c r="E1538" s="159" t="str">
        <f t="shared" si="72"/>
        <v>DER/SP 31/10/2024</v>
      </c>
      <c r="F1538" s="147">
        <v>559.48</v>
      </c>
      <c r="G1538" s="677">
        <f t="shared" si="70"/>
        <v>559.48</v>
      </c>
    </row>
    <row r="1539" spans="1:7" ht="13.8" x14ac:dyDescent="0.25">
      <c r="A1539" s="601" t="s">
        <v>3271</v>
      </c>
      <c r="B1539" s="602" t="s">
        <v>3272</v>
      </c>
      <c r="C1539" s="601" t="s">
        <v>402</v>
      </c>
      <c r="D1539" s="159">
        <f t="shared" si="71"/>
        <v>324.67571324155216</v>
      </c>
      <c r="E1539" s="159" t="str">
        <f t="shared" si="72"/>
        <v>DER/SP 31/10/2024</v>
      </c>
      <c r="F1539" s="147">
        <v>389.37</v>
      </c>
      <c r="G1539" s="677">
        <f t="shared" si="70"/>
        <v>389.37</v>
      </c>
    </row>
    <row r="1540" spans="1:7" ht="13.8" x14ac:dyDescent="0.25">
      <c r="A1540" s="601" t="s">
        <v>3273</v>
      </c>
      <c r="B1540" s="602" t="s">
        <v>3274</v>
      </c>
      <c r="C1540" s="601" t="s">
        <v>402</v>
      </c>
      <c r="D1540" s="159">
        <f t="shared" si="71"/>
        <v>503.60299204416219</v>
      </c>
      <c r="E1540" s="159" t="str">
        <f t="shared" si="72"/>
        <v>DER/SP 31/10/2024</v>
      </c>
      <c r="F1540" s="147">
        <v>603.95000000000005</v>
      </c>
      <c r="G1540" s="677">
        <f t="shared" si="70"/>
        <v>603.95000000000005</v>
      </c>
    </row>
    <row r="1541" spans="1:7" ht="13.8" x14ac:dyDescent="0.25">
      <c r="A1541" s="601" t="s">
        <v>3275</v>
      </c>
      <c r="B1541" s="602" t="s">
        <v>3276</v>
      </c>
      <c r="C1541" s="601" t="s">
        <v>402</v>
      </c>
      <c r="D1541" s="159">
        <f t="shared" si="71"/>
        <v>769.16716276396471</v>
      </c>
      <c r="E1541" s="159" t="str">
        <f t="shared" si="72"/>
        <v>DER/SP 31/10/2024</v>
      </c>
      <c r="F1541" s="147">
        <v>922.43</v>
      </c>
      <c r="G1541" s="677">
        <f t="shared" si="70"/>
        <v>922.43</v>
      </c>
    </row>
    <row r="1542" spans="1:7" ht="13.8" x14ac:dyDescent="0.25">
      <c r="A1542" s="601" t="s">
        <v>3277</v>
      </c>
      <c r="B1542" s="602" t="s">
        <v>3278</v>
      </c>
      <c r="C1542" s="601" t="s">
        <v>402</v>
      </c>
      <c r="D1542" s="159">
        <f t="shared" si="71"/>
        <v>804.37225974898763</v>
      </c>
      <c r="E1542" s="159" t="str">
        <f t="shared" si="72"/>
        <v>DER/SP 31/10/2024</v>
      </c>
      <c r="F1542" s="147">
        <v>964.65</v>
      </c>
      <c r="G1542" s="677">
        <f t="shared" si="70"/>
        <v>964.65</v>
      </c>
    </row>
    <row r="1543" spans="1:7" ht="13.8" x14ac:dyDescent="0.25">
      <c r="A1543" s="601" t="s">
        <v>3279</v>
      </c>
      <c r="B1543" s="602" t="s">
        <v>3280</v>
      </c>
      <c r="C1543" s="601" t="s">
        <v>402</v>
      </c>
      <c r="D1543" s="159">
        <f t="shared" si="71"/>
        <v>153.4031665640608</v>
      </c>
      <c r="E1543" s="159" t="str">
        <f t="shared" si="72"/>
        <v>DER/SP 31/10/2024</v>
      </c>
      <c r="F1543" s="147">
        <v>183.97</v>
      </c>
      <c r="G1543" s="677">
        <f t="shared" ref="G1543:G1606" si="73">F1543*(1-$G$3)</f>
        <v>183.97</v>
      </c>
    </row>
    <row r="1544" spans="1:7" ht="13.8" x14ac:dyDescent="0.25">
      <c r="A1544" s="601" t="s">
        <v>3281</v>
      </c>
      <c r="B1544" s="602" t="s">
        <v>3282</v>
      </c>
      <c r="C1544" s="601" t="s">
        <v>402</v>
      </c>
      <c r="D1544" s="159">
        <f t="shared" si="71"/>
        <v>213.4652967353349</v>
      </c>
      <c r="E1544" s="159" t="str">
        <f t="shared" si="72"/>
        <v>DER/SP 31/10/2024</v>
      </c>
      <c r="F1544" s="147">
        <v>256</v>
      </c>
      <c r="G1544" s="677">
        <f t="shared" si="73"/>
        <v>256</v>
      </c>
    </row>
    <row r="1545" spans="1:7" ht="13.8" x14ac:dyDescent="0.25">
      <c r="A1545" s="601" t="s">
        <v>3283</v>
      </c>
      <c r="B1545" s="602" t="s">
        <v>3284</v>
      </c>
      <c r="C1545" s="601" t="s">
        <v>402</v>
      </c>
      <c r="D1545" s="159">
        <f t="shared" si="71"/>
        <v>290.56295820466721</v>
      </c>
      <c r="E1545" s="159" t="str">
        <f t="shared" si="72"/>
        <v>DER/SP 31/10/2024</v>
      </c>
      <c r="F1545" s="147">
        <v>348.46</v>
      </c>
      <c r="G1545" s="677">
        <f t="shared" si="73"/>
        <v>348.46</v>
      </c>
    </row>
    <row r="1546" spans="1:7" ht="13.8" x14ac:dyDescent="0.25">
      <c r="A1546" s="601" t="s">
        <v>3285</v>
      </c>
      <c r="B1546" s="602" t="s">
        <v>3286</v>
      </c>
      <c r="C1546" s="601" t="s">
        <v>402</v>
      </c>
      <c r="D1546" s="159">
        <f t="shared" si="71"/>
        <v>325.76805518969002</v>
      </c>
      <c r="E1546" s="159" t="str">
        <f t="shared" si="72"/>
        <v>DER/SP 31/10/2024</v>
      </c>
      <c r="F1546" s="147">
        <v>390.68</v>
      </c>
      <c r="G1546" s="677">
        <f t="shared" si="73"/>
        <v>390.68</v>
      </c>
    </row>
    <row r="1547" spans="1:7" ht="13.8" x14ac:dyDescent="0.25">
      <c r="A1547" s="601" t="s">
        <v>3287</v>
      </c>
      <c r="B1547" s="602" t="s">
        <v>3288</v>
      </c>
      <c r="C1547" s="601" t="s">
        <v>402</v>
      </c>
      <c r="D1547" s="159">
        <f t="shared" si="71"/>
        <v>209.72965404246654</v>
      </c>
      <c r="E1547" s="159" t="str">
        <f t="shared" si="72"/>
        <v>DER/SP 31/10/2024</v>
      </c>
      <c r="F1547" s="147">
        <v>251.52</v>
      </c>
      <c r="G1547" s="677">
        <f t="shared" si="73"/>
        <v>251.52</v>
      </c>
    </row>
    <row r="1548" spans="1:7" ht="13.8" x14ac:dyDescent="0.25">
      <c r="A1548" s="601" t="s">
        <v>3289</v>
      </c>
      <c r="B1548" s="602" t="s">
        <v>3290</v>
      </c>
      <c r="C1548" s="601" t="s">
        <v>402</v>
      </c>
      <c r="D1548" s="159">
        <f t="shared" si="71"/>
        <v>315.18651372261422</v>
      </c>
      <c r="E1548" s="159" t="str">
        <f t="shared" si="72"/>
        <v>DER/SP 31/10/2024</v>
      </c>
      <c r="F1548" s="147">
        <v>377.99</v>
      </c>
      <c r="G1548" s="677">
        <f t="shared" si="73"/>
        <v>377.99</v>
      </c>
    </row>
    <row r="1549" spans="1:7" ht="13.8" x14ac:dyDescent="0.25">
      <c r="A1549" s="601" t="s">
        <v>3291</v>
      </c>
      <c r="B1549" s="602" t="s">
        <v>3292</v>
      </c>
      <c r="C1549" s="601" t="s">
        <v>402</v>
      </c>
      <c r="D1549" s="159">
        <f t="shared" si="71"/>
        <v>439.39663326048725</v>
      </c>
      <c r="E1549" s="159" t="str">
        <f t="shared" si="72"/>
        <v>DER/SP 31/10/2024</v>
      </c>
      <c r="F1549" s="147">
        <v>526.95000000000005</v>
      </c>
      <c r="G1549" s="677">
        <f t="shared" si="73"/>
        <v>526.95000000000005</v>
      </c>
    </row>
    <row r="1550" spans="1:7" ht="13.8" x14ac:dyDescent="0.25">
      <c r="A1550" s="601" t="s">
        <v>3293</v>
      </c>
      <c r="B1550" s="602" t="s">
        <v>3294</v>
      </c>
      <c r="C1550" s="601" t="s">
        <v>402</v>
      </c>
      <c r="D1550" s="159">
        <f t="shared" si="71"/>
        <v>474.6100687336637</v>
      </c>
      <c r="E1550" s="159" t="str">
        <f t="shared" si="72"/>
        <v>DER/SP 31/10/2024</v>
      </c>
      <c r="F1550" s="147">
        <v>569.17999999999995</v>
      </c>
      <c r="G1550" s="677">
        <f t="shared" si="73"/>
        <v>569.17999999999995</v>
      </c>
    </row>
    <row r="1551" spans="1:7" ht="13.8" x14ac:dyDescent="0.25">
      <c r="A1551" s="601" t="s">
        <v>3295</v>
      </c>
      <c r="B1551" s="602" t="s">
        <v>3296</v>
      </c>
      <c r="C1551" s="601" t="s">
        <v>402</v>
      </c>
      <c r="D1551" s="159">
        <f t="shared" ref="D1551:D1614" si="74">(G1551/(1+0.35))*(1+$D$3)</f>
        <v>328.55311023303381</v>
      </c>
      <c r="E1551" s="159" t="str">
        <f t="shared" si="72"/>
        <v>DER/SP 31/10/2024</v>
      </c>
      <c r="F1551" s="147">
        <v>394.02</v>
      </c>
      <c r="G1551" s="677">
        <f t="shared" si="73"/>
        <v>394.02</v>
      </c>
    </row>
    <row r="1552" spans="1:7" ht="13.8" x14ac:dyDescent="0.25">
      <c r="A1552" s="601" t="s">
        <v>3297</v>
      </c>
      <c r="B1552" s="602" t="s">
        <v>3298</v>
      </c>
      <c r="C1552" s="601" t="s">
        <v>402</v>
      </c>
      <c r="D1552" s="159">
        <f t="shared" si="74"/>
        <v>510.34049047237113</v>
      </c>
      <c r="E1552" s="159" t="str">
        <f t="shared" si="72"/>
        <v>DER/SP 31/10/2024</v>
      </c>
      <c r="F1552" s="147">
        <v>612.03</v>
      </c>
      <c r="G1552" s="677">
        <f t="shared" si="73"/>
        <v>612.03</v>
      </c>
    </row>
    <row r="1553" spans="1:7" ht="13.8" x14ac:dyDescent="0.25">
      <c r="A1553" s="601" t="s">
        <v>3299</v>
      </c>
      <c r="B1553" s="602" t="s">
        <v>3300</v>
      </c>
      <c r="C1553" s="601" t="s">
        <v>402</v>
      </c>
      <c r="D1553" s="159">
        <f t="shared" si="74"/>
        <v>775.90466119217376</v>
      </c>
      <c r="E1553" s="159" t="str">
        <f t="shared" si="72"/>
        <v>DER/SP 31/10/2024</v>
      </c>
      <c r="F1553" s="147">
        <v>930.51</v>
      </c>
      <c r="G1553" s="677">
        <f t="shared" si="73"/>
        <v>930.51</v>
      </c>
    </row>
    <row r="1554" spans="1:7" ht="13.8" x14ac:dyDescent="0.25">
      <c r="A1554" s="601" t="s">
        <v>3301</v>
      </c>
      <c r="B1554" s="602" t="s">
        <v>3302</v>
      </c>
      <c r="C1554" s="601" t="s">
        <v>402</v>
      </c>
      <c r="D1554" s="159">
        <f t="shared" si="74"/>
        <v>811.10975817719657</v>
      </c>
      <c r="E1554" s="159" t="str">
        <f t="shared" si="72"/>
        <v>DER/SP 31/10/2024</v>
      </c>
      <c r="F1554" s="147">
        <v>972.73</v>
      </c>
      <c r="G1554" s="677">
        <f t="shared" si="73"/>
        <v>972.73</v>
      </c>
    </row>
    <row r="1555" spans="1:7" ht="13.8" x14ac:dyDescent="0.25">
      <c r="A1555" s="601" t="s">
        <v>3303</v>
      </c>
      <c r="B1555" s="602" t="s">
        <v>3304</v>
      </c>
      <c r="C1555" s="601" t="s">
        <v>402</v>
      </c>
      <c r="D1555" s="159">
        <f t="shared" si="74"/>
        <v>318.56360142487245</v>
      </c>
      <c r="E1555" s="159" t="str">
        <f t="shared" si="72"/>
        <v>DER/SP 31/10/2024</v>
      </c>
      <c r="F1555" s="147">
        <v>382.04</v>
      </c>
      <c r="G1555" s="677">
        <f t="shared" si="73"/>
        <v>382.04</v>
      </c>
    </row>
    <row r="1556" spans="1:7" ht="13.8" x14ac:dyDescent="0.25">
      <c r="A1556" s="601" t="s">
        <v>3305</v>
      </c>
      <c r="B1556" s="602" t="s">
        <v>3306</v>
      </c>
      <c r="C1556" s="601" t="s">
        <v>402</v>
      </c>
      <c r="D1556" s="159">
        <f t="shared" si="74"/>
        <v>198.18918643771249</v>
      </c>
      <c r="E1556" s="159" t="str">
        <f t="shared" si="72"/>
        <v>DER/SP 31/10/2024</v>
      </c>
      <c r="F1556" s="147">
        <v>237.68</v>
      </c>
      <c r="G1556" s="677">
        <f t="shared" si="73"/>
        <v>237.68</v>
      </c>
    </row>
    <row r="1557" spans="1:7" ht="13.8" x14ac:dyDescent="0.25">
      <c r="A1557" s="601" t="s">
        <v>3307</v>
      </c>
      <c r="B1557" s="602" t="s">
        <v>3308</v>
      </c>
      <c r="C1557" s="601" t="s">
        <v>402</v>
      </c>
      <c r="D1557" s="159">
        <f t="shared" si="74"/>
        <v>281.26554391326488</v>
      </c>
      <c r="E1557" s="159" t="str">
        <f t="shared" si="72"/>
        <v>DER/SP 31/10/2024</v>
      </c>
      <c r="F1557" s="147">
        <v>337.31</v>
      </c>
      <c r="G1557" s="677">
        <f t="shared" si="73"/>
        <v>337.31</v>
      </c>
    </row>
    <row r="1558" spans="1:7" ht="13.8" x14ac:dyDescent="0.25">
      <c r="A1558" s="601" t="s">
        <v>3309</v>
      </c>
      <c r="B1558" s="602" t="s">
        <v>3310</v>
      </c>
      <c r="C1558" s="601" t="s">
        <v>402</v>
      </c>
      <c r="D1558" s="159">
        <f t="shared" si="74"/>
        <v>501.10144559804502</v>
      </c>
      <c r="E1558" s="159" t="str">
        <f t="shared" si="72"/>
        <v>DER/SP 31/10/2024</v>
      </c>
      <c r="F1558" s="147">
        <v>600.95000000000005</v>
      </c>
      <c r="G1558" s="677">
        <f t="shared" si="73"/>
        <v>600.95000000000005</v>
      </c>
    </row>
    <row r="1559" spans="1:7" ht="13.8" x14ac:dyDescent="0.25">
      <c r="A1559" s="601" t="s">
        <v>3311</v>
      </c>
      <c r="B1559" s="602" t="s">
        <v>3312</v>
      </c>
      <c r="C1559" s="601" t="s">
        <v>402</v>
      </c>
      <c r="D1559" s="159">
        <f t="shared" si="74"/>
        <v>349.38265364103637</v>
      </c>
      <c r="E1559" s="159" t="str">
        <f t="shared" si="72"/>
        <v>DER/SP 31/10/2024</v>
      </c>
      <c r="F1559" s="147">
        <v>419</v>
      </c>
      <c r="G1559" s="677">
        <f t="shared" si="73"/>
        <v>419</v>
      </c>
    </row>
    <row r="1560" spans="1:7" ht="13.8" x14ac:dyDescent="0.25">
      <c r="A1560" s="601" t="s">
        <v>3313</v>
      </c>
      <c r="B1560" s="602" t="s">
        <v>3314</v>
      </c>
      <c r="C1560" s="601" t="s">
        <v>402</v>
      </c>
      <c r="D1560" s="159">
        <f t="shared" si="74"/>
        <v>229.48353247863872</v>
      </c>
      <c r="E1560" s="159" t="str">
        <f t="shared" si="72"/>
        <v>DER/SP 31/10/2024</v>
      </c>
      <c r="F1560" s="147">
        <v>275.20999999999998</v>
      </c>
      <c r="G1560" s="677">
        <f t="shared" si="73"/>
        <v>275.20999999999998</v>
      </c>
    </row>
    <row r="1561" spans="1:7" ht="13.8" x14ac:dyDescent="0.25">
      <c r="A1561" s="601" t="s">
        <v>3315</v>
      </c>
      <c r="B1561" s="602" t="s">
        <v>3316</v>
      </c>
      <c r="C1561" s="601" t="s">
        <v>402</v>
      </c>
      <c r="D1561" s="159">
        <f t="shared" si="74"/>
        <v>279.33101466160093</v>
      </c>
      <c r="E1561" s="159" t="str">
        <f t="shared" si="72"/>
        <v>DER/SP 31/10/2024</v>
      </c>
      <c r="F1561" s="147">
        <v>334.99</v>
      </c>
      <c r="G1561" s="677">
        <f t="shared" si="73"/>
        <v>334.99</v>
      </c>
    </row>
    <row r="1562" spans="1:7" ht="13.8" x14ac:dyDescent="0.25">
      <c r="A1562" s="601" t="s">
        <v>3317</v>
      </c>
      <c r="B1562" s="602" t="s">
        <v>3318</v>
      </c>
      <c r="C1562" s="601" t="s">
        <v>402</v>
      </c>
      <c r="D1562" s="159">
        <f t="shared" si="74"/>
        <v>499.16691634638096</v>
      </c>
      <c r="E1562" s="159" t="str">
        <f t="shared" si="72"/>
        <v>DER/SP 31/10/2024</v>
      </c>
      <c r="F1562" s="147">
        <v>598.63</v>
      </c>
      <c r="G1562" s="677">
        <f t="shared" si="73"/>
        <v>598.63</v>
      </c>
    </row>
    <row r="1563" spans="1:7" ht="13.8" x14ac:dyDescent="0.25">
      <c r="A1563" s="601" t="s">
        <v>3319</v>
      </c>
      <c r="B1563" s="602" t="s">
        <v>3320</v>
      </c>
      <c r="C1563" s="601" t="s">
        <v>402</v>
      </c>
      <c r="D1563" s="159">
        <f t="shared" si="74"/>
        <v>537.54897731797269</v>
      </c>
      <c r="E1563" s="159" t="str">
        <f t="shared" si="72"/>
        <v>DER/SP 31/10/2024</v>
      </c>
      <c r="F1563" s="147">
        <v>644.66</v>
      </c>
      <c r="G1563" s="677">
        <f t="shared" si="73"/>
        <v>644.66</v>
      </c>
    </row>
    <row r="1564" spans="1:7" ht="13.8" x14ac:dyDescent="0.25">
      <c r="A1564" s="601" t="s">
        <v>3321</v>
      </c>
      <c r="B1564" s="602" t="s">
        <v>3322</v>
      </c>
      <c r="C1564" s="601" t="s">
        <v>402</v>
      </c>
      <c r="D1564" s="159">
        <f t="shared" si="74"/>
        <v>687.54170222716027</v>
      </c>
      <c r="E1564" s="159" t="str">
        <f t="shared" si="72"/>
        <v>DER/SP 31/10/2024</v>
      </c>
      <c r="F1564" s="147">
        <v>824.54</v>
      </c>
      <c r="G1564" s="677">
        <f t="shared" si="73"/>
        <v>824.54</v>
      </c>
    </row>
    <row r="1565" spans="1:7" ht="13.8" x14ac:dyDescent="0.25">
      <c r="A1565" s="601" t="s">
        <v>3323</v>
      </c>
      <c r="B1565" s="602" t="s">
        <v>3324</v>
      </c>
      <c r="C1565" s="601" t="s">
        <v>402</v>
      </c>
      <c r="D1565" s="159">
        <f t="shared" si="74"/>
        <v>2277.5496388437173</v>
      </c>
      <c r="E1565" s="159" t="str">
        <f t="shared" si="72"/>
        <v>DER/SP 31/10/2024</v>
      </c>
      <c r="F1565" s="147">
        <v>2731.37</v>
      </c>
      <c r="G1565" s="677">
        <f t="shared" si="73"/>
        <v>2731.37</v>
      </c>
    </row>
    <row r="1566" spans="1:7" ht="13.8" x14ac:dyDescent="0.25">
      <c r="A1566" s="601" t="s">
        <v>3325</v>
      </c>
      <c r="B1566" s="602" t="s">
        <v>3326</v>
      </c>
      <c r="C1566" s="601" t="s">
        <v>402</v>
      </c>
      <c r="D1566" s="159">
        <f t="shared" si="74"/>
        <v>2426.9753465584522</v>
      </c>
      <c r="E1566" s="159" t="str">
        <f t="shared" si="72"/>
        <v>DER/SP 31/10/2024</v>
      </c>
      <c r="F1566" s="147">
        <v>2910.57</v>
      </c>
      <c r="G1566" s="677">
        <f t="shared" si="73"/>
        <v>2910.57</v>
      </c>
    </row>
    <row r="1567" spans="1:7" ht="13.8" x14ac:dyDescent="0.25">
      <c r="A1567" s="601" t="s">
        <v>3327</v>
      </c>
      <c r="B1567" s="602" t="s">
        <v>3328</v>
      </c>
      <c r="C1567" s="601" t="s">
        <v>402</v>
      </c>
      <c r="D1567" s="159">
        <f t="shared" si="74"/>
        <v>931.5758965340475</v>
      </c>
      <c r="E1567" s="159" t="str">
        <f t="shared" si="72"/>
        <v>DER/SP 31/10/2024</v>
      </c>
      <c r="F1567" s="147">
        <v>1117.2</v>
      </c>
      <c r="G1567" s="677">
        <f t="shared" si="73"/>
        <v>1117.2</v>
      </c>
    </row>
    <row r="1568" spans="1:7" ht="13.8" x14ac:dyDescent="0.25">
      <c r="A1568" s="601" t="s">
        <v>3329</v>
      </c>
      <c r="B1568" s="602" t="s">
        <v>3330</v>
      </c>
      <c r="C1568" s="601" t="s">
        <v>402</v>
      </c>
      <c r="D1568" s="159">
        <f t="shared" si="74"/>
        <v>1385.5315301109367</v>
      </c>
      <c r="E1568" s="159" t="str">
        <f t="shared" si="72"/>
        <v>DER/SP 31/10/2024</v>
      </c>
      <c r="F1568" s="147">
        <v>1661.61</v>
      </c>
      <c r="G1568" s="677">
        <f t="shared" si="73"/>
        <v>1661.61</v>
      </c>
    </row>
    <row r="1569" spans="1:7" ht="13.8" x14ac:dyDescent="0.25">
      <c r="A1569" s="601" t="s">
        <v>3331</v>
      </c>
      <c r="B1569" s="602" t="s">
        <v>3332</v>
      </c>
      <c r="C1569" s="601" t="s">
        <v>402</v>
      </c>
      <c r="D1569" s="159">
        <f t="shared" si="74"/>
        <v>3675.6055781615478</v>
      </c>
      <c r="E1569" s="159" t="str">
        <f t="shared" si="72"/>
        <v>DER/SP 31/10/2024</v>
      </c>
      <c r="F1569" s="147">
        <v>4408</v>
      </c>
      <c r="G1569" s="677">
        <f t="shared" si="73"/>
        <v>4408</v>
      </c>
    </row>
    <row r="1570" spans="1:7" ht="13.8" x14ac:dyDescent="0.25">
      <c r="A1570" s="601" t="s">
        <v>3333</v>
      </c>
      <c r="B1570" s="602" t="s">
        <v>3334</v>
      </c>
      <c r="C1570" s="601" t="s">
        <v>402</v>
      </c>
      <c r="D1570" s="159">
        <f t="shared" si="74"/>
        <v>3825.0229473881282</v>
      </c>
      <c r="E1570" s="159" t="str">
        <f t="shared" si="72"/>
        <v>DER/SP 31/10/2024</v>
      </c>
      <c r="F1570" s="147">
        <v>4587.1899999999996</v>
      </c>
      <c r="G1570" s="677">
        <f t="shared" si="73"/>
        <v>4587.1899999999996</v>
      </c>
    </row>
    <row r="1571" spans="1:7" ht="13.8" x14ac:dyDescent="0.25">
      <c r="A1571" s="601" t="s">
        <v>3335</v>
      </c>
      <c r="B1571" s="602" t="s">
        <v>3336</v>
      </c>
      <c r="C1571" s="601" t="s">
        <v>402</v>
      </c>
      <c r="D1571" s="159">
        <f t="shared" si="74"/>
        <v>420.67672735537678</v>
      </c>
      <c r="E1571" s="159" t="str">
        <f t="shared" si="72"/>
        <v>DER/SP 31/10/2024</v>
      </c>
      <c r="F1571" s="147">
        <v>504.5</v>
      </c>
      <c r="G1571" s="677">
        <f t="shared" si="73"/>
        <v>504.5</v>
      </c>
    </row>
    <row r="1572" spans="1:7" ht="13.8" x14ac:dyDescent="0.25">
      <c r="A1572" s="601" t="s">
        <v>3337</v>
      </c>
      <c r="B1572" s="602" t="s">
        <v>3338</v>
      </c>
      <c r="C1572" s="601" t="s">
        <v>402</v>
      </c>
      <c r="D1572" s="159">
        <f t="shared" si="74"/>
        <v>355.769935566789</v>
      </c>
      <c r="E1572" s="159" t="str">
        <f t="shared" si="72"/>
        <v>DER/SP 31/10/2024</v>
      </c>
      <c r="F1572" s="147">
        <v>426.66</v>
      </c>
      <c r="G1572" s="677">
        <f t="shared" si="73"/>
        <v>426.66</v>
      </c>
    </row>
    <row r="1573" spans="1:7" ht="13.8" x14ac:dyDescent="0.25">
      <c r="A1573" s="601" t="s">
        <v>3339</v>
      </c>
      <c r="B1573" s="602" t="s">
        <v>3340</v>
      </c>
      <c r="C1573" s="601" t="s">
        <v>402</v>
      </c>
      <c r="D1573" s="159">
        <f t="shared" si="74"/>
        <v>424.99606421900586</v>
      </c>
      <c r="E1573" s="159" t="str">
        <f t="shared" si="72"/>
        <v>DER/SP 31/10/2024</v>
      </c>
      <c r="F1573" s="147">
        <v>509.68</v>
      </c>
      <c r="G1573" s="677">
        <f t="shared" si="73"/>
        <v>509.68</v>
      </c>
    </row>
    <row r="1574" spans="1:7" ht="13.8" x14ac:dyDescent="0.25">
      <c r="A1574" s="601" t="s">
        <v>3341</v>
      </c>
      <c r="B1574" s="602" t="s">
        <v>3342</v>
      </c>
      <c r="C1574" s="601" t="s">
        <v>402</v>
      </c>
      <c r="D1574" s="159">
        <f t="shared" si="74"/>
        <v>644.84030439193964</v>
      </c>
      <c r="E1574" s="159" t="str">
        <f t="shared" si="72"/>
        <v>DER/SP 31/10/2024</v>
      </c>
      <c r="F1574" s="147">
        <v>773.33</v>
      </c>
      <c r="G1574" s="677">
        <f t="shared" si="73"/>
        <v>773.33</v>
      </c>
    </row>
    <row r="1575" spans="1:7" ht="13.8" x14ac:dyDescent="0.25">
      <c r="A1575" s="601" t="s">
        <v>3343</v>
      </c>
      <c r="B1575" s="602" t="s">
        <v>3344</v>
      </c>
      <c r="C1575" s="601" t="s">
        <v>402</v>
      </c>
      <c r="D1575" s="159">
        <f t="shared" si="74"/>
        <v>24.998787484864611</v>
      </c>
      <c r="E1575" s="159" t="str">
        <f t="shared" si="72"/>
        <v>DER/SP 31/10/2024</v>
      </c>
      <c r="F1575" s="147">
        <v>29.98</v>
      </c>
      <c r="G1575" s="677">
        <f t="shared" si="73"/>
        <v>29.98</v>
      </c>
    </row>
    <row r="1576" spans="1:7" ht="13.8" x14ac:dyDescent="0.25">
      <c r="A1576" s="601" t="s">
        <v>3345</v>
      </c>
      <c r="B1576" s="602" t="s">
        <v>3346</v>
      </c>
      <c r="C1576" s="601" t="s">
        <v>402</v>
      </c>
      <c r="D1576" s="159">
        <f t="shared" si="74"/>
        <v>0.84218730352612603</v>
      </c>
      <c r="E1576" s="159" t="str">
        <f t="shared" si="72"/>
        <v>DER/SP 31/10/2024</v>
      </c>
      <c r="F1576" s="147">
        <v>1.01</v>
      </c>
      <c r="G1576" s="677">
        <f t="shared" si="73"/>
        <v>1.01</v>
      </c>
    </row>
    <row r="1577" spans="1:7" ht="13.8" x14ac:dyDescent="0.25">
      <c r="A1577" s="601" t="s">
        <v>3347</v>
      </c>
      <c r="B1577" s="602" t="s">
        <v>3348</v>
      </c>
      <c r="C1577" s="601" t="s">
        <v>402</v>
      </c>
      <c r="D1577" s="159">
        <f t="shared" si="74"/>
        <v>1.8761598345879045</v>
      </c>
      <c r="E1577" s="159" t="str">
        <f t="shared" si="72"/>
        <v>DER/SP 31/10/2024</v>
      </c>
      <c r="F1577" s="147">
        <v>2.25</v>
      </c>
      <c r="G1577" s="677">
        <f t="shared" si="73"/>
        <v>2.25</v>
      </c>
    </row>
    <row r="1578" spans="1:7" ht="13.8" x14ac:dyDescent="0.25">
      <c r="A1578" s="601" t="s">
        <v>3349</v>
      </c>
      <c r="B1578" s="602" t="s">
        <v>3350</v>
      </c>
      <c r="C1578" s="601" t="s">
        <v>402</v>
      </c>
      <c r="D1578" s="159">
        <f t="shared" si="74"/>
        <v>26.441345935458866</v>
      </c>
      <c r="E1578" s="159" t="str">
        <f t="shared" si="72"/>
        <v>DER/SP 31/10/2024</v>
      </c>
      <c r="F1578" s="147">
        <v>31.71</v>
      </c>
      <c r="G1578" s="677">
        <f t="shared" si="73"/>
        <v>31.71</v>
      </c>
    </row>
    <row r="1579" spans="1:7" ht="13.8" x14ac:dyDescent="0.25">
      <c r="A1579" s="601" t="s">
        <v>3351</v>
      </c>
      <c r="B1579" s="602" t="s">
        <v>3352</v>
      </c>
      <c r="C1579" s="601" t="s">
        <v>402</v>
      </c>
      <c r="D1579" s="159">
        <f t="shared" si="74"/>
        <v>25.182234224246535</v>
      </c>
      <c r="E1579" s="159" t="str">
        <f t="shared" si="72"/>
        <v>DER/SP 31/10/2024</v>
      </c>
      <c r="F1579" s="147">
        <v>30.2</v>
      </c>
      <c r="G1579" s="677">
        <f t="shared" si="73"/>
        <v>30.2</v>
      </c>
    </row>
    <row r="1580" spans="1:7" ht="13.8" x14ac:dyDescent="0.25">
      <c r="A1580" s="601" t="s">
        <v>3353</v>
      </c>
      <c r="B1580" s="602" t="s">
        <v>3354</v>
      </c>
      <c r="C1580" s="601" t="s">
        <v>402</v>
      </c>
      <c r="D1580" s="159">
        <f t="shared" si="74"/>
        <v>1.1924038059825348</v>
      </c>
      <c r="E1580" s="159" t="str">
        <f t="shared" si="72"/>
        <v>DER/SP 31/10/2024</v>
      </c>
      <c r="F1580" s="147">
        <v>1.43</v>
      </c>
      <c r="G1580" s="677">
        <f t="shared" si="73"/>
        <v>1.43</v>
      </c>
    </row>
    <row r="1581" spans="1:7" ht="13.8" x14ac:dyDescent="0.25">
      <c r="A1581" s="601" t="s">
        <v>3355</v>
      </c>
      <c r="B1581" s="602" t="s">
        <v>3356</v>
      </c>
      <c r="C1581" s="601" t="s">
        <v>402</v>
      </c>
      <c r="D1581" s="159">
        <f t="shared" si="74"/>
        <v>2.6182852802693426</v>
      </c>
      <c r="E1581" s="159" t="str">
        <f t="shared" si="72"/>
        <v>DER/SP 31/10/2024</v>
      </c>
      <c r="F1581" s="147">
        <v>3.14</v>
      </c>
      <c r="G1581" s="677">
        <f t="shared" si="73"/>
        <v>3.14</v>
      </c>
    </row>
    <row r="1582" spans="1:7" ht="13.8" x14ac:dyDescent="0.25">
      <c r="A1582" s="601" t="s">
        <v>3357</v>
      </c>
      <c r="B1582" s="602" t="s">
        <v>3358</v>
      </c>
      <c r="C1582" s="601" t="s">
        <v>402</v>
      </c>
      <c r="D1582" s="159">
        <f t="shared" si="74"/>
        <v>27.175132892986586</v>
      </c>
      <c r="E1582" s="159" t="str">
        <f t="shared" si="72"/>
        <v>DER/SP 31/10/2024</v>
      </c>
      <c r="F1582" s="147">
        <v>32.590000000000003</v>
      </c>
      <c r="G1582" s="677">
        <f t="shared" si="73"/>
        <v>32.590000000000003</v>
      </c>
    </row>
    <row r="1583" spans="1:7" ht="13.8" x14ac:dyDescent="0.25">
      <c r="A1583" s="601" t="s">
        <v>3359</v>
      </c>
      <c r="B1583" s="602" t="s">
        <v>3360</v>
      </c>
      <c r="C1583" s="601" t="s">
        <v>402</v>
      </c>
      <c r="D1583" s="159">
        <f t="shared" si="74"/>
        <v>166.17773041556597</v>
      </c>
      <c r="E1583" s="159" t="str">
        <f t="shared" si="72"/>
        <v>DER/SP 31/10/2024</v>
      </c>
      <c r="F1583" s="147">
        <v>199.29</v>
      </c>
      <c r="G1583" s="677">
        <f t="shared" si="73"/>
        <v>199.29</v>
      </c>
    </row>
    <row r="1584" spans="1:7" ht="13.8" x14ac:dyDescent="0.25">
      <c r="A1584" s="601" t="s">
        <v>3361</v>
      </c>
      <c r="B1584" s="602" t="s">
        <v>3362</v>
      </c>
      <c r="C1584" s="601" t="s">
        <v>402</v>
      </c>
      <c r="D1584" s="159">
        <f t="shared" si="74"/>
        <v>239.95667359971608</v>
      </c>
      <c r="E1584" s="159" t="str">
        <f t="shared" si="72"/>
        <v>DER/SP 31/10/2024</v>
      </c>
      <c r="F1584" s="147">
        <v>287.77</v>
      </c>
      <c r="G1584" s="677">
        <f t="shared" si="73"/>
        <v>287.77</v>
      </c>
    </row>
    <row r="1585" spans="1:7" ht="13.8" x14ac:dyDescent="0.25">
      <c r="A1585" s="601" t="s">
        <v>3363</v>
      </c>
      <c r="B1585" s="602" t="s">
        <v>3364</v>
      </c>
      <c r="C1585" s="601" t="s">
        <v>402</v>
      </c>
      <c r="D1585" s="159">
        <f t="shared" si="74"/>
        <v>323.90857233140952</v>
      </c>
      <c r="E1585" s="159" t="str">
        <f t="shared" si="72"/>
        <v>DER/SP 31/10/2024</v>
      </c>
      <c r="F1585" s="147">
        <v>388.45</v>
      </c>
      <c r="G1585" s="677">
        <f t="shared" si="73"/>
        <v>388.45</v>
      </c>
    </row>
    <row r="1586" spans="1:7" ht="13.8" x14ac:dyDescent="0.25">
      <c r="A1586" s="601" t="s">
        <v>3365</v>
      </c>
      <c r="B1586" s="602" t="s">
        <v>3366</v>
      </c>
      <c r="C1586" s="601" t="s">
        <v>402</v>
      </c>
      <c r="D1586" s="159">
        <f t="shared" si="74"/>
        <v>359.11366931643238</v>
      </c>
      <c r="E1586" s="159" t="str">
        <f t="shared" si="72"/>
        <v>DER/SP 31/10/2024</v>
      </c>
      <c r="F1586" s="147">
        <v>430.67</v>
      </c>
      <c r="G1586" s="677">
        <f t="shared" si="73"/>
        <v>430.67</v>
      </c>
    </row>
    <row r="1587" spans="1:7" ht="13.8" x14ac:dyDescent="0.25">
      <c r="A1587" s="601" t="s">
        <v>3367</v>
      </c>
      <c r="B1587" s="602" t="s">
        <v>3368</v>
      </c>
      <c r="C1587" s="601" t="s">
        <v>402</v>
      </c>
      <c r="D1587" s="159">
        <f t="shared" si="74"/>
        <v>562.72287305406542</v>
      </c>
      <c r="E1587" s="159" t="str">
        <f t="shared" si="72"/>
        <v>DER/SP 31/10/2024</v>
      </c>
      <c r="F1587" s="147">
        <v>674.85</v>
      </c>
      <c r="G1587" s="677">
        <f t="shared" si="73"/>
        <v>674.85</v>
      </c>
    </row>
    <row r="1588" spans="1:7" ht="13.8" x14ac:dyDescent="0.25">
      <c r="A1588" s="601" t="s">
        <v>3369</v>
      </c>
      <c r="B1588" s="602" t="s">
        <v>3370</v>
      </c>
      <c r="C1588" s="601" t="s">
        <v>402</v>
      </c>
      <c r="D1588" s="159">
        <f t="shared" si="74"/>
        <v>966.51416189815109</v>
      </c>
      <c r="E1588" s="159" t="str">
        <f t="shared" si="72"/>
        <v>DER/SP 31/10/2024</v>
      </c>
      <c r="F1588" s="147">
        <v>1159.0999999999999</v>
      </c>
      <c r="G1588" s="677">
        <f t="shared" si="73"/>
        <v>1159.0999999999999</v>
      </c>
    </row>
    <row r="1589" spans="1:7" ht="13.8" x14ac:dyDescent="0.25">
      <c r="A1589" s="601" t="s">
        <v>3371</v>
      </c>
      <c r="B1589" s="602" t="s">
        <v>3372</v>
      </c>
      <c r="C1589" s="601" t="s">
        <v>402</v>
      </c>
      <c r="D1589" s="159">
        <f t="shared" si="74"/>
        <v>1101.8645016093994</v>
      </c>
      <c r="E1589" s="159" t="str">
        <f t="shared" si="72"/>
        <v>DER/SP 31/10/2024</v>
      </c>
      <c r="F1589" s="147">
        <v>1321.42</v>
      </c>
      <c r="G1589" s="677">
        <f t="shared" si="73"/>
        <v>1321.42</v>
      </c>
    </row>
    <row r="1590" spans="1:7" ht="13.8" x14ac:dyDescent="0.25">
      <c r="A1590" s="601" t="s">
        <v>3373</v>
      </c>
      <c r="B1590" s="602" t="s">
        <v>3374</v>
      </c>
      <c r="C1590" s="601" t="s">
        <v>402</v>
      </c>
      <c r="D1590" s="159">
        <f t="shared" si="74"/>
        <v>1137.0695985944224</v>
      </c>
      <c r="E1590" s="159" t="str">
        <f t="shared" si="72"/>
        <v>DER/SP 31/10/2024</v>
      </c>
      <c r="F1590" s="147">
        <v>1363.64</v>
      </c>
      <c r="G1590" s="677">
        <f t="shared" si="73"/>
        <v>1363.64</v>
      </c>
    </row>
    <row r="1591" spans="1:7" ht="13.8" x14ac:dyDescent="0.25">
      <c r="A1591" s="601" t="s">
        <v>3375</v>
      </c>
      <c r="B1591" s="602" t="s">
        <v>3376</v>
      </c>
      <c r="C1591" s="601" t="s">
        <v>402</v>
      </c>
      <c r="D1591" s="159">
        <f t="shared" si="74"/>
        <v>241.16575438200613</v>
      </c>
      <c r="E1591" s="159" t="str">
        <f t="shared" ref="E1591:E1654" si="75">$E$6</f>
        <v>DER/SP 31/10/2024</v>
      </c>
      <c r="F1591" s="147">
        <v>289.22000000000003</v>
      </c>
      <c r="G1591" s="677">
        <f t="shared" si="73"/>
        <v>289.22000000000003</v>
      </c>
    </row>
    <row r="1592" spans="1:7" ht="13.8" x14ac:dyDescent="0.25">
      <c r="A1592" s="601" t="s">
        <v>3377</v>
      </c>
      <c r="B1592" s="602" t="s">
        <v>3378</v>
      </c>
      <c r="C1592" s="601" t="s">
        <v>402</v>
      </c>
      <c r="D1592" s="159">
        <f t="shared" si="74"/>
        <v>377.35828139678057</v>
      </c>
      <c r="E1592" s="159" t="str">
        <f t="shared" si="75"/>
        <v>DER/SP 31/10/2024</v>
      </c>
      <c r="F1592" s="147">
        <v>452.55</v>
      </c>
      <c r="G1592" s="677">
        <f t="shared" si="73"/>
        <v>452.55</v>
      </c>
    </row>
    <row r="1593" spans="1:7" ht="13.8" x14ac:dyDescent="0.25">
      <c r="A1593" s="601" t="s">
        <v>3379</v>
      </c>
      <c r="B1593" s="602" t="s">
        <v>3380</v>
      </c>
      <c r="C1593" s="601" t="s">
        <v>402</v>
      </c>
      <c r="D1593" s="159">
        <f t="shared" si="74"/>
        <v>505.86272233382135</v>
      </c>
      <c r="E1593" s="159" t="str">
        <f t="shared" si="75"/>
        <v>DER/SP 31/10/2024</v>
      </c>
      <c r="F1593" s="147">
        <v>606.66</v>
      </c>
      <c r="G1593" s="677">
        <f t="shared" si="73"/>
        <v>606.66</v>
      </c>
    </row>
    <row r="1594" spans="1:7" ht="13.8" x14ac:dyDescent="0.25">
      <c r="A1594" s="601" t="s">
        <v>3381</v>
      </c>
      <c r="B1594" s="602" t="s">
        <v>3382</v>
      </c>
      <c r="C1594" s="601" t="s">
        <v>402</v>
      </c>
      <c r="D1594" s="159">
        <f t="shared" si="74"/>
        <v>541.06781931884416</v>
      </c>
      <c r="E1594" s="159" t="str">
        <f t="shared" si="75"/>
        <v>DER/SP 31/10/2024</v>
      </c>
      <c r="F1594" s="147">
        <v>648.88</v>
      </c>
      <c r="G1594" s="677">
        <f t="shared" si="73"/>
        <v>648.88</v>
      </c>
    </row>
    <row r="1595" spans="1:7" ht="13.8" x14ac:dyDescent="0.25">
      <c r="A1595" s="601" t="s">
        <v>3383</v>
      </c>
      <c r="B1595" s="602" t="s">
        <v>3384</v>
      </c>
      <c r="C1595" s="601" t="s">
        <v>402</v>
      </c>
      <c r="D1595" s="159">
        <f t="shared" si="74"/>
        <v>126.51154226830083</v>
      </c>
      <c r="E1595" s="159" t="str">
        <f t="shared" si="75"/>
        <v>DER/SP 31/10/2024</v>
      </c>
      <c r="F1595" s="147">
        <v>151.72</v>
      </c>
      <c r="G1595" s="677">
        <f t="shared" si="73"/>
        <v>151.72</v>
      </c>
    </row>
    <row r="1596" spans="1:7" ht="13.8" x14ac:dyDescent="0.25">
      <c r="A1596" s="601" t="s">
        <v>3385</v>
      </c>
      <c r="B1596" s="602" t="s">
        <v>3386</v>
      </c>
      <c r="C1596" s="601" t="s">
        <v>402</v>
      </c>
      <c r="D1596" s="159">
        <f t="shared" si="74"/>
        <v>167.29508782816498</v>
      </c>
      <c r="E1596" s="159" t="str">
        <f t="shared" si="75"/>
        <v>DER/SP 31/10/2024</v>
      </c>
      <c r="F1596" s="147">
        <v>200.63</v>
      </c>
      <c r="G1596" s="677">
        <f t="shared" si="73"/>
        <v>200.63</v>
      </c>
    </row>
    <row r="1597" spans="1:7" ht="13.8" x14ac:dyDescent="0.25">
      <c r="A1597" s="601" t="s">
        <v>3387</v>
      </c>
      <c r="B1597" s="602" t="s">
        <v>3388</v>
      </c>
      <c r="C1597" s="601" t="s">
        <v>402</v>
      </c>
      <c r="D1597" s="159">
        <f t="shared" si="74"/>
        <v>267.71550066346339</v>
      </c>
      <c r="E1597" s="159" t="str">
        <f t="shared" si="75"/>
        <v>DER/SP 31/10/2024</v>
      </c>
      <c r="F1597" s="147">
        <v>321.06</v>
      </c>
      <c r="G1597" s="677">
        <f t="shared" si="73"/>
        <v>321.06</v>
      </c>
    </row>
    <row r="1598" spans="1:7" ht="13.8" x14ac:dyDescent="0.25">
      <c r="A1598" s="601" t="s">
        <v>3389</v>
      </c>
      <c r="B1598" s="602" t="s">
        <v>3390</v>
      </c>
      <c r="C1598" s="601" t="s">
        <v>402</v>
      </c>
      <c r="D1598" s="159">
        <f t="shared" si="74"/>
        <v>302.92893613663995</v>
      </c>
      <c r="E1598" s="159" t="str">
        <f t="shared" si="75"/>
        <v>DER/SP 31/10/2024</v>
      </c>
      <c r="F1598" s="147">
        <v>363.29</v>
      </c>
      <c r="G1598" s="677">
        <f t="shared" si="73"/>
        <v>363.29</v>
      </c>
    </row>
    <row r="1599" spans="1:7" ht="13.8" x14ac:dyDescent="0.25">
      <c r="A1599" s="601" t="s">
        <v>3391</v>
      </c>
      <c r="B1599" s="602" t="s">
        <v>3392</v>
      </c>
      <c r="C1599" s="601" t="s">
        <v>402</v>
      </c>
      <c r="D1599" s="159">
        <f t="shared" si="74"/>
        <v>626.47895347743929</v>
      </c>
      <c r="E1599" s="159" t="str">
        <f t="shared" si="75"/>
        <v>DER/SP 31/10/2024</v>
      </c>
      <c r="F1599" s="147">
        <v>751.31</v>
      </c>
      <c r="G1599" s="677">
        <f t="shared" si="73"/>
        <v>751.31</v>
      </c>
    </row>
    <row r="1600" spans="1:7" ht="13.8" x14ac:dyDescent="0.25">
      <c r="A1600" s="601" t="s">
        <v>3393</v>
      </c>
      <c r="B1600" s="602" t="s">
        <v>3394</v>
      </c>
      <c r="C1600" s="601" t="s">
        <v>402</v>
      </c>
      <c r="D1600" s="159">
        <f t="shared" si="74"/>
        <v>894.15276170013408</v>
      </c>
      <c r="E1600" s="159" t="str">
        <f t="shared" si="75"/>
        <v>DER/SP 31/10/2024</v>
      </c>
      <c r="F1600" s="147">
        <v>1072.32</v>
      </c>
      <c r="G1600" s="677">
        <f t="shared" si="73"/>
        <v>1072.32</v>
      </c>
    </row>
    <row r="1601" spans="1:7" ht="13.8" x14ac:dyDescent="0.25">
      <c r="A1601" s="601" t="s">
        <v>3395</v>
      </c>
      <c r="B1601" s="602" t="s">
        <v>3396</v>
      </c>
      <c r="C1601" s="601" t="s">
        <v>402</v>
      </c>
      <c r="D1601" s="159">
        <f t="shared" si="74"/>
        <v>1091.1828982844788</v>
      </c>
      <c r="E1601" s="159" t="str">
        <f t="shared" si="75"/>
        <v>DER/SP 31/10/2024</v>
      </c>
      <c r="F1601" s="147">
        <v>1308.6099999999999</v>
      </c>
      <c r="G1601" s="677">
        <f t="shared" si="73"/>
        <v>1308.6099999999999</v>
      </c>
    </row>
    <row r="1602" spans="1:7" ht="13.8" x14ac:dyDescent="0.25">
      <c r="A1602" s="601" t="s">
        <v>3397</v>
      </c>
      <c r="B1602" s="602" t="s">
        <v>3398</v>
      </c>
      <c r="C1602" s="601" t="s">
        <v>402</v>
      </c>
      <c r="D1602" s="159">
        <f t="shared" si="74"/>
        <v>1203.7024574308309</v>
      </c>
      <c r="E1602" s="159" t="str">
        <f t="shared" si="75"/>
        <v>DER/SP 31/10/2024</v>
      </c>
      <c r="F1602" s="147">
        <v>1443.55</v>
      </c>
      <c r="G1602" s="677">
        <f t="shared" si="73"/>
        <v>1443.55</v>
      </c>
    </row>
    <row r="1603" spans="1:7" ht="13.8" x14ac:dyDescent="0.25">
      <c r="A1603" s="601" t="s">
        <v>3399</v>
      </c>
      <c r="B1603" s="602" t="s">
        <v>3400</v>
      </c>
      <c r="C1603" s="601" t="s">
        <v>402</v>
      </c>
      <c r="D1603" s="159">
        <f t="shared" si="74"/>
        <v>25.840974788390735</v>
      </c>
      <c r="E1603" s="159" t="str">
        <f t="shared" si="75"/>
        <v>DER/SP 31/10/2024</v>
      </c>
      <c r="F1603" s="147">
        <v>30.99</v>
      </c>
      <c r="G1603" s="677">
        <f t="shared" si="73"/>
        <v>30.99</v>
      </c>
    </row>
    <row r="1604" spans="1:7" ht="13.8" x14ac:dyDescent="0.25">
      <c r="A1604" s="601" t="s">
        <v>3401</v>
      </c>
      <c r="B1604" s="602" t="s">
        <v>3402</v>
      </c>
      <c r="C1604" s="601" t="s">
        <v>402</v>
      </c>
      <c r="D1604" s="159">
        <f t="shared" si="74"/>
        <v>2.7600395788826506</v>
      </c>
      <c r="E1604" s="159" t="str">
        <f t="shared" si="75"/>
        <v>DER/SP 31/10/2024</v>
      </c>
      <c r="F1604" s="147">
        <v>3.31</v>
      </c>
      <c r="G1604" s="677">
        <f t="shared" si="73"/>
        <v>3.31</v>
      </c>
    </row>
    <row r="1605" spans="1:7" ht="13.8" x14ac:dyDescent="0.25">
      <c r="A1605" s="601" t="s">
        <v>3403</v>
      </c>
      <c r="B1605" s="602" t="s">
        <v>3404</v>
      </c>
      <c r="C1605" s="601" t="s">
        <v>402</v>
      </c>
      <c r="D1605" s="159">
        <f t="shared" si="74"/>
        <v>6.5874056414419764</v>
      </c>
      <c r="E1605" s="159" t="str">
        <f t="shared" si="75"/>
        <v>DER/SP 31/10/2024</v>
      </c>
      <c r="F1605" s="147">
        <v>7.9</v>
      </c>
      <c r="G1605" s="677">
        <f t="shared" si="73"/>
        <v>7.9</v>
      </c>
    </row>
    <row r="1606" spans="1:7" ht="13.8" x14ac:dyDescent="0.25">
      <c r="A1606" s="601" t="s">
        <v>3405</v>
      </c>
      <c r="B1606" s="602" t="s">
        <v>3406</v>
      </c>
      <c r="C1606" s="601" t="s">
        <v>402</v>
      </c>
      <c r="D1606" s="159">
        <f t="shared" si="74"/>
        <v>31.144253254159214</v>
      </c>
      <c r="E1606" s="159" t="str">
        <f t="shared" si="75"/>
        <v>DER/SP 31/10/2024</v>
      </c>
      <c r="F1606" s="147">
        <v>37.35</v>
      </c>
      <c r="G1606" s="677">
        <f t="shared" si="73"/>
        <v>37.35</v>
      </c>
    </row>
    <row r="1607" spans="1:7" ht="13.8" x14ac:dyDescent="0.25">
      <c r="A1607" s="601" t="s">
        <v>4352</v>
      </c>
      <c r="B1607" s="602" t="s">
        <v>4353</v>
      </c>
      <c r="C1607" s="601" t="s">
        <v>402</v>
      </c>
      <c r="D1607" s="159">
        <f t="shared" si="74"/>
        <v>24.556847612717238</v>
      </c>
      <c r="E1607" s="159" t="str">
        <f t="shared" si="75"/>
        <v>DER/SP 31/10/2024</v>
      </c>
      <c r="F1607" s="147">
        <v>29.45</v>
      </c>
      <c r="G1607" s="677">
        <f t="shared" ref="G1607:G1670" si="76">F1607*(1-$G$3)</f>
        <v>29.45</v>
      </c>
    </row>
    <row r="1608" spans="1:7" ht="13.8" x14ac:dyDescent="0.25">
      <c r="A1608" s="601" t="s">
        <v>4354</v>
      </c>
      <c r="B1608" s="602" t="s">
        <v>4355</v>
      </c>
      <c r="C1608" s="601" t="s">
        <v>402</v>
      </c>
      <c r="D1608" s="159">
        <f t="shared" si="74"/>
        <v>3.3353952614896078E-2</v>
      </c>
      <c r="E1608" s="159" t="str">
        <f t="shared" si="75"/>
        <v>DER/SP 31/10/2024</v>
      </c>
      <c r="F1608" s="147">
        <v>0.04</v>
      </c>
      <c r="G1608" s="677">
        <f t="shared" si="76"/>
        <v>0.04</v>
      </c>
    </row>
    <row r="1609" spans="1:7" ht="13.8" x14ac:dyDescent="0.25">
      <c r="A1609" s="601" t="s">
        <v>3411</v>
      </c>
      <c r="B1609" s="602" t="s">
        <v>3412</v>
      </c>
      <c r="C1609" s="601" t="s">
        <v>402</v>
      </c>
      <c r="D1609" s="159">
        <f t="shared" si="74"/>
        <v>4.3026598873215942</v>
      </c>
      <c r="E1609" s="159" t="str">
        <f t="shared" si="75"/>
        <v>DER/SP 31/10/2024</v>
      </c>
      <c r="F1609" s="147">
        <v>5.16</v>
      </c>
      <c r="G1609" s="677">
        <f t="shared" si="76"/>
        <v>5.16</v>
      </c>
    </row>
    <row r="1610" spans="1:7" ht="13.8" x14ac:dyDescent="0.25">
      <c r="A1610" s="601" t="s">
        <v>3413</v>
      </c>
      <c r="B1610" s="602" t="s">
        <v>3414</v>
      </c>
      <c r="C1610" s="601" t="s">
        <v>402</v>
      </c>
      <c r="D1610" s="159">
        <f t="shared" si="74"/>
        <v>28.867845988192556</v>
      </c>
      <c r="E1610" s="159" t="str">
        <f t="shared" si="75"/>
        <v>DER/SP 31/10/2024</v>
      </c>
      <c r="F1610" s="147">
        <v>34.619999999999997</v>
      </c>
      <c r="G1610" s="677">
        <f t="shared" si="76"/>
        <v>34.619999999999997</v>
      </c>
    </row>
    <row r="1611" spans="1:7" ht="13.8" x14ac:dyDescent="0.25">
      <c r="A1611" s="601" t="s">
        <v>3415</v>
      </c>
      <c r="B1611" s="602" t="s">
        <v>3416</v>
      </c>
      <c r="C1611" s="601" t="s">
        <v>402</v>
      </c>
      <c r="D1611" s="159">
        <f t="shared" si="74"/>
        <v>64.69832958474467</v>
      </c>
      <c r="E1611" s="159" t="str">
        <f t="shared" si="75"/>
        <v>DER/SP 31/10/2024</v>
      </c>
      <c r="F1611" s="147">
        <v>77.59</v>
      </c>
      <c r="G1611" s="677">
        <f t="shared" si="76"/>
        <v>77.59</v>
      </c>
    </row>
    <row r="1612" spans="1:7" ht="13.8" x14ac:dyDescent="0.25">
      <c r="A1612" s="601" t="s">
        <v>3417</v>
      </c>
      <c r="B1612" s="602" t="s">
        <v>3418</v>
      </c>
      <c r="C1612" s="601" t="s">
        <v>402</v>
      </c>
      <c r="D1612" s="159">
        <f t="shared" si="74"/>
        <v>77.514585877018476</v>
      </c>
      <c r="E1612" s="159" t="str">
        <f t="shared" si="75"/>
        <v>DER/SP 31/10/2024</v>
      </c>
      <c r="F1612" s="147">
        <v>92.96</v>
      </c>
      <c r="G1612" s="677">
        <f t="shared" si="76"/>
        <v>92.96</v>
      </c>
    </row>
    <row r="1613" spans="1:7" ht="13.8" x14ac:dyDescent="0.25">
      <c r="A1613" s="601" t="s">
        <v>3419</v>
      </c>
      <c r="B1613" s="602" t="s">
        <v>3420</v>
      </c>
      <c r="C1613" s="601" t="s">
        <v>402</v>
      </c>
      <c r="D1613" s="159">
        <f t="shared" si="74"/>
        <v>84.67734720106742</v>
      </c>
      <c r="E1613" s="159" t="str">
        <f t="shared" si="75"/>
        <v>DER/SP 31/10/2024</v>
      </c>
      <c r="F1613" s="147">
        <v>101.55</v>
      </c>
      <c r="G1613" s="677">
        <f t="shared" si="76"/>
        <v>101.55</v>
      </c>
    </row>
    <row r="1614" spans="1:7" ht="13.8" x14ac:dyDescent="0.25">
      <c r="A1614" s="601" t="s">
        <v>3421</v>
      </c>
      <c r="B1614" s="602" t="s">
        <v>3422</v>
      </c>
      <c r="C1614" s="601" t="s">
        <v>402</v>
      </c>
      <c r="D1614" s="159">
        <f t="shared" si="74"/>
        <v>109.24253330193838</v>
      </c>
      <c r="E1614" s="159" t="str">
        <f t="shared" si="75"/>
        <v>DER/SP 31/10/2024</v>
      </c>
      <c r="F1614" s="147">
        <v>131.01</v>
      </c>
      <c r="G1614" s="677">
        <f t="shared" si="76"/>
        <v>131.01</v>
      </c>
    </row>
    <row r="1615" spans="1:7" ht="13.8" x14ac:dyDescent="0.25">
      <c r="A1615" s="601" t="s">
        <v>3423</v>
      </c>
      <c r="B1615" s="602" t="s">
        <v>3424</v>
      </c>
      <c r="C1615" s="601" t="s">
        <v>402</v>
      </c>
      <c r="D1615" s="159">
        <f t="shared" ref="D1615:D1678" si="77">(G1615/(1+0.35))*(1+$D$3)</f>
        <v>176.3506859631093</v>
      </c>
      <c r="E1615" s="159" t="str">
        <f t="shared" si="75"/>
        <v>DER/SP 31/10/2024</v>
      </c>
      <c r="F1615" s="147">
        <v>211.49</v>
      </c>
      <c r="G1615" s="677">
        <f t="shared" si="76"/>
        <v>211.49</v>
      </c>
    </row>
    <row r="1616" spans="1:7" ht="13.8" x14ac:dyDescent="0.25">
      <c r="A1616" s="601" t="s">
        <v>3425</v>
      </c>
      <c r="B1616" s="602" t="s">
        <v>3426</v>
      </c>
      <c r="C1616" s="601" t="s">
        <v>402</v>
      </c>
      <c r="D1616" s="159">
        <f t="shared" si="77"/>
        <v>20.92960526584729</v>
      </c>
      <c r="E1616" s="159" t="str">
        <f t="shared" si="75"/>
        <v>DER/SP 31/10/2024</v>
      </c>
      <c r="F1616" s="147">
        <v>25.1</v>
      </c>
      <c r="G1616" s="677">
        <f t="shared" si="76"/>
        <v>25.1</v>
      </c>
    </row>
    <row r="1617" spans="1:7" ht="13.8" x14ac:dyDescent="0.25">
      <c r="A1617" s="601" t="s">
        <v>3427</v>
      </c>
      <c r="B1617" s="602" t="s">
        <v>3428</v>
      </c>
      <c r="C1617" s="601" t="s">
        <v>402</v>
      </c>
      <c r="D1617" s="159">
        <f t="shared" si="77"/>
        <v>242.6583437615227</v>
      </c>
      <c r="E1617" s="159" t="str">
        <f t="shared" si="75"/>
        <v>DER/SP 31/10/2024</v>
      </c>
      <c r="F1617" s="147">
        <v>291.01</v>
      </c>
      <c r="G1617" s="677">
        <f t="shared" si="76"/>
        <v>291.01</v>
      </c>
    </row>
    <row r="1618" spans="1:7" ht="13.8" x14ac:dyDescent="0.25">
      <c r="A1618" s="601" t="s">
        <v>3429</v>
      </c>
      <c r="B1618" s="602" t="s">
        <v>3430</v>
      </c>
      <c r="C1618" s="601" t="s">
        <v>402</v>
      </c>
      <c r="D1618" s="159">
        <f t="shared" si="77"/>
        <v>408.81939720078122</v>
      </c>
      <c r="E1618" s="159" t="str">
        <f t="shared" si="75"/>
        <v>DER/SP 31/10/2024</v>
      </c>
      <c r="F1618" s="147">
        <v>490.28</v>
      </c>
      <c r="G1618" s="677">
        <f t="shared" si="76"/>
        <v>490.28</v>
      </c>
    </row>
    <row r="1619" spans="1:7" ht="13.8" x14ac:dyDescent="0.25">
      <c r="A1619" s="601" t="s">
        <v>3431</v>
      </c>
      <c r="B1619" s="602" t="s">
        <v>3432</v>
      </c>
      <c r="C1619" s="601" t="s">
        <v>402</v>
      </c>
      <c r="D1619" s="159">
        <f t="shared" si="77"/>
        <v>113.14494575788122</v>
      </c>
      <c r="E1619" s="159" t="str">
        <f t="shared" si="75"/>
        <v>DER/SP 31/10/2024</v>
      </c>
      <c r="F1619" s="147">
        <v>135.69</v>
      </c>
      <c r="G1619" s="677">
        <f t="shared" si="76"/>
        <v>135.69</v>
      </c>
    </row>
    <row r="1620" spans="1:7" ht="13.8" x14ac:dyDescent="0.25">
      <c r="A1620" s="601" t="s">
        <v>3433</v>
      </c>
      <c r="B1620" s="602" t="s">
        <v>3434</v>
      </c>
      <c r="C1620" s="601" t="s">
        <v>402</v>
      </c>
      <c r="D1620" s="159">
        <f t="shared" si="77"/>
        <v>1.2924656638272232</v>
      </c>
      <c r="E1620" s="159" t="str">
        <f t="shared" si="75"/>
        <v>DER/SP 31/10/2024</v>
      </c>
      <c r="F1620" s="147">
        <v>1.55</v>
      </c>
      <c r="G1620" s="677">
        <f t="shared" si="76"/>
        <v>1.55</v>
      </c>
    </row>
    <row r="1621" spans="1:7" ht="13.8" x14ac:dyDescent="0.25">
      <c r="A1621" s="601" t="s">
        <v>3435</v>
      </c>
      <c r="B1621" s="602" t="s">
        <v>3436</v>
      </c>
      <c r="C1621" s="601" t="s">
        <v>402</v>
      </c>
      <c r="D1621" s="159">
        <f t="shared" si="77"/>
        <v>93.966423004315971</v>
      </c>
      <c r="E1621" s="159" t="str">
        <f t="shared" si="75"/>
        <v>DER/SP 31/10/2024</v>
      </c>
      <c r="F1621" s="147">
        <v>112.69</v>
      </c>
      <c r="G1621" s="677">
        <f t="shared" si="76"/>
        <v>112.69</v>
      </c>
    </row>
    <row r="1622" spans="1:7" ht="13.8" x14ac:dyDescent="0.25">
      <c r="A1622" s="601" t="s">
        <v>3437</v>
      </c>
      <c r="B1622" s="602" t="s">
        <v>3438</v>
      </c>
      <c r="C1622" s="601" t="s">
        <v>402</v>
      </c>
      <c r="D1622" s="159">
        <f t="shared" si="77"/>
        <v>206.48598215066789</v>
      </c>
      <c r="E1622" s="159" t="str">
        <f t="shared" si="75"/>
        <v>DER/SP 31/10/2024</v>
      </c>
      <c r="F1622" s="147">
        <v>247.63</v>
      </c>
      <c r="G1622" s="677">
        <f t="shared" si="76"/>
        <v>247.63</v>
      </c>
    </row>
    <row r="1623" spans="1:7" ht="13.8" x14ac:dyDescent="0.25">
      <c r="A1623" s="601" t="s">
        <v>3439</v>
      </c>
      <c r="B1623" s="602" t="s">
        <v>3440</v>
      </c>
      <c r="C1623" s="601" t="s">
        <v>402</v>
      </c>
      <c r="D1623" s="159">
        <f t="shared" si="77"/>
        <v>211.9393534032034</v>
      </c>
      <c r="E1623" s="159" t="str">
        <f t="shared" si="75"/>
        <v>DER/SP 31/10/2024</v>
      </c>
      <c r="F1623" s="147">
        <v>254.17</v>
      </c>
      <c r="G1623" s="677">
        <f t="shared" si="76"/>
        <v>254.17</v>
      </c>
    </row>
    <row r="1624" spans="1:7" ht="13.8" x14ac:dyDescent="0.25">
      <c r="A1624" s="601" t="s">
        <v>3441</v>
      </c>
      <c r="B1624" s="602" t="s">
        <v>3442</v>
      </c>
      <c r="C1624" s="601" t="s">
        <v>402</v>
      </c>
      <c r="D1624" s="159">
        <f t="shared" si="77"/>
        <v>38.924062701583722</v>
      </c>
      <c r="E1624" s="159" t="str">
        <f t="shared" si="75"/>
        <v>DER/SP 31/10/2024</v>
      </c>
      <c r="F1624" s="147">
        <v>46.68</v>
      </c>
      <c r="G1624" s="677">
        <f t="shared" si="76"/>
        <v>46.68</v>
      </c>
    </row>
    <row r="1625" spans="1:7" ht="13.8" x14ac:dyDescent="0.25">
      <c r="A1625" s="601" t="s">
        <v>3443</v>
      </c>
      <c r="B1625" s="602" t="s">
        <v>3444</v>
      </c>
      <c r="C1625" s="601" t="s">
        <v>402</v>
      </c>
      <c r="D1625" s="159">
        <f t="shared" si="77"/>
        <v>231.57649300522348</v>
      </c>
      <c r="E1625" s="159" t="str">
        <f t="shared" si="75"/>
        <v>DER/SP 31/10/2024</v>
      </c>
      <c r="F1625" s="147">
        <v>277.72000000000003</v>
      </c>
      <c r="G1625" s="677">
        <f t="shared" si="76"/>
        <v>277.72000000000003</v>
      </c>
    </row>
    <row r="1626" spans="1:7" ht="13.8" x14ac:dyDescent="0.25">
      <c r="A1626" s="601" t="s">
        <v>3445</v>
      </c>
      <c r="B1626" s="602" t="s">
        <v>3446</v>
      </c>
      <c r="C1626" s="601" t="s">
        <v>402</v>
      </c>
      <c r="D1626" s="159">
        <f t="shared" si="77"/>
        <v>424.57080132316588</v>
      </c>
      <c r="E1626" s="159" t="str">
        <f t="shared" si="75"/>
        <v>DER/SP 31/10/2024</v>
      </c>
      <c r="F1626" s="147">
        <v>509.17</v>
      </c>
      <c r="G1626" s="677">
        <f t="shared" si="76"/>
        <v>509.17</v>
      </c>
    </row>
    <row r="1627" spans="1:7" ht="13.8" x14ac:dyDescent="0.25">
      <c r="A1627" s="601" t="s">
        <v>3447</v>
      </c>
      <c r="B1627" s="602" t="s">
        <v>3448</v>
      </c>
      <c r="C1627" s="601" t="s">
        <v>402</v>
      </c>
      <c r="D1627" s="159">
        <f t="shared" si="77"/>
        <v>243.05859119290145</v>
      </c>
      <c r="E1627" s="159" t="str">
        <f t="shared" si="75"/>
        <v>DER/SP 31/10/2024</v>
      </c>
      <c r="F1627" s="147">
        <v>291.49</v>
      </c>
      <c r="G1627" s="677">
        <f t="shared" si="76"/>
        <v>291.49</v>
      </c>
    </row>
    <row r="1628" spans="1:7" ht="13.8" x14ac:dyDescent="0.25">
      <c r="A1628" s="601" t="s">
        <v>3449</v>
      </c>
      <c r="B1628" s="602" t="s">
        <v>3450</v>
      </c>
      <c r="C1628" s="601" t="s">
        <v>402</v>
      </c>
      <c r="D1628" s="159">
        <f t="shared" si="77"/>
        <v>268.21580995268687</v>
      </c>
      <c r="E1628" s="159" t="str">
        <f t="shared" si="75"/>
        <v>DER/SP 31/10/2024</v>
      </c>
      <c r="F1628" s="147">
        <v>321.66000000000003</v>
      </c>
      <c r="G1628" s="677">
        <f t="shared" si="76"/>
        <v>321.66000000000003</v>
      </c>
    </row>
    <row r="1629" spans="1:7" ht="13.8" x14ac:dyDescent="0.25">
      <c r="A1629" s="601" t="s">
        <v>3451</v>
      </c>
      <c r="B1629" s="602" t="s">
        <v>3452</v>
      </c>
      <c r="C1629" s="601" t="s">
        <v>402</v>
      </c>
      <c r="D1629" s="159">
        <f t="shared" si="77"/>
        <v>532.68763872435159</v>
      </c>
      <c r="E1629" s="159" t="str">
        <f t="shared" si="75"/>
        <v>DER/SP 31/10/2024</v>
      </c>
      <c r="F1629" s="147">
        <v>638.83000000000004</v>
      </c>
      <c r="G1629" s="677">
        <f t="shared" si="76"/>
        <v>638.83000000000004</v>
      </c>
    </row>
    <row r="1630" spans="1:7" ht="13.8" x14ac:dyDescent="0.25">
      <c r="A1630" s="601" t="s">
        <v>3453</v>
      </c>
      <c r="B1630" s="602" t="s">
        <v>3454</v>
      </c>
      <c r="C1630" s="601" t="s">
        <v>402</v>
      </c>
      <c r="D1630" s="159">
        <f t="shared" si="77"/>
        <v>645.20719787070345</v>
      </c>
      <c r="E1630" s="159" t="str">
        <f t="shared" si="75"/>
        <v>DER/SP 31/10/2024</v>
      </c>
      <c r="F1630" s="147">
        <v>773.77</v>
      </c>
      <c r="G1630" s="677">
        <f t="shared" si="76"/>
        <v>773.77</v>
      </c>
    </row>
    <row r="1631" spans="1:7" ht="13.8" x14ac:dyDescent="0.25">
      <c r="A1631" s="601" t="s">
        <v>3455</v>
      </c>
      <c r="B1631" s="602" t="s">
        <v>3456</v>
      </c>
      <c r="C1631" s="601" t="s">
        <v>402</v>
      </c>
      <c r="D1631" s="159">
        <f t="shared" si="77"/>
        <v>113.2783615683408</v>
      </c>
      <c r="E1631" s="159" t="str">
        <f t="shared" si="75"/>
        <v>DER/SP 31/10/2024</v>
      </c>
      <c r="F1631" s="147">
        <v>135.85</v>
      </c>
      <c r="G1631" s="677">
        <f t="shared" si="76"/>
        <v>135.85</v>
      </c>
    </row>
    <row r="1632" spans="1:7" ht="13.8" x14ac:dyDescent="0.25">
      <c r="A1632" s="601" t="s">
        <v>3457</v>
      </c>
      <c r="B1632" s="602" t="s">
        <v>3458</v>
      </c>
      <c r="C1632" s="601" t="s">
        <v>402</v>
      </c>
      <c r="D1632" s="159">
        <f t="shared" si="77"/>
        <v>1.5509587965926677</v>
      </c>
      <c r="E1632" s="159" t="str">
        <f t="shared" si="75"/>
        <v>DER/SP 31/10/2024</v>
      </c>
      <c r="F1632" s="147">
        <v>1.86</v>
      </c>
      <c r="G1632" s="677">
        <f t="shared" si="76"/>
        <v>1.86</v>
      </c>
    </row>
    <row r="1633" spans="1:7" ht="13.8" x14ac:dyDescent="0.25">
      <c r="A1633" s="601" t="s">
        <v>3459</v>
      </c>
      <c r="B1633" s="602" t="s">
        <v>3460</v>
      </c>
      <c r="C1633" s="601" t="s">
        <v>402</v>
      </c>
      <c r="D1633" s="159">
        <f t="shared" si="77"/>
        <v>93.999776956930887</v>
      </c>
      <c r="E1633" s="159" t="str">
        <f t="shared" si="75"/>
        <v>DER/SP 31/10/2024</v>
      </c>
      <c r="F1633" s="147">
        <v>112.73</v>
      </c>
      <c r="G1633" s="677">
        <f t="shared" si="76"/>
        <v>112.73</v>
      </c>
    </row>
    <row r="1634" spans="1:7" ht="13.8" x14ac:dyDescent="0.25">
      <c r="A1634" s="601" t="s">
        <v>3461</v>
      </c>
      <c r="B1634" s="602" t="s">
        <v>3462</v>
      </c>
      <c r="C1634" s="601" t="s">
        <v>402</v>
      </c>
      <c r="D1634" s="159">
        <f t="shared" si="77"/>
        <v>206.51933610328277</v>
      </c>
      <c r="E1634" s="159" t="str">
        <f t="shared" si="75"/>
        <v>DER/SP 31/10/2024</v>
      </c>
      <c r="F1634" s="147">
        <v>247.67</v>
      </c>
      <c r="G1634" s="677">
        <f t="shared" si="76"/>
        <v>247.67</v>
      </c>
    </row>
    <row r="1635" spans="1:7" ht="13.8" x14ac:dyDescent="0.25">
      <c r="A1635" s="601" t="s">
        <v>3463</v>
      </c>
      <c r="B1635" s="602" t="s">
        <v>3464</v>
      </c>
      <c r="C1635" s="601" t="s">
        <v>402</v>
      </c>
      <c r="D1635" s="159">
        <f t="shared" si="77"/>
        <v>7.6797475895798222</v>
      </c>
      <c r="E1635" s="159" t="str">
        <f t="shared" si="75"/>
        <v>DER/SP 31/10/2024</v>
      </c>
      <c r="F1635" s="147">
        <v>9.2100000000000009</v>
      </c>
      <c r="G1635" s="677">
        <f t="shared" si="76"/>
        <v>9.2100000000000009</v>
      </c>
    </row>
    <row r="1636" spans="1:7" ht="13.8" x14ac:dyDescent="0.25">
      <c r="A1636" s="601" t="s">
        <v>3465</v>
      </c>
      <c r="B1636" s="602" t="s">
        <v>3466</v>
      </c>
      <c r="C1636" s="601" t="s">
        <v>402</v>
      </c>
      <c r="D1636" s="159">
        <f t="shared" si="77"/>
        <v>8.9972287178682162</v>
      </c>
      <c r="E1636" s="159" t="str">
        <f t="shared" si="75"/>
        <v>DER/SP 31/10/2024</v>
      </c>
      <c r="F1636" s="147">
        <v>10.79</v>
      </c>
      <c r="G1636" s="677">
        <f t="shared" si="76"/>
        <v>10.79</v>
      </c>
    </row>
    <row r="1637" spans="1:7" ht="13.8" x14ac:dyDescent="0.25">
      <c r="A1637" s="601" t="s">
        <v>3467</v>
      </c>
      <c r="B1637" s="602" t="s">
        <v>3468</v>
      </c>
      <c r="C1637" s="601" t="s">
        <v>402</v>
      </c>
      <c r="D1637" s="159">
        <f t="shared" si="77"/>
        <v>8.9972287178682162</v>
      </c>
      <c r="E1637" s="159" t="str">
        <f t="shared" si="75"/>
        <v>DER/SP 31/10/2024</v>
      </c>
      <c r="F1637" s="147">
        <v>10.79</v>
      </c>
      <c r="G1637" s="677">
        <f t="shared" si="76"/>
        <v>10.79</v>
      </c>
    </row>
    <row r="1638" spans="1:7" ht="13.8" x14ac:dyDescent="0.25">
      <c r="A1638" s="601" t="s">
        <v>3469</v>
      </c>
      <c r="B1638" s="602" t="s">
        <v>3470</v>
      </c>
      <c r="C1638" s="601" t="s">
        <v>402</v>
      </c>
      <c r="D1638" s="159">
        <f t="shared" si="77"/>
        <v>8.9972287178682162</v>
      </c>
      <c r="E1638" s="159" t="str">
        <f t="shared" si="75"/>
        <v>DER/SP 31/10/2024</v>
      </c>
      <c r="F1638" s="147">
        <v>10.79</v>
      </c>
      <c r="G1638" s="677">
        <f t="shared" si="76"/>
        <v>10.79</v>
      </c>
    </row>
    <row r="1639" spans="1:7" ht="13.8" x14ac:dyDescent="0.25">
      <c r="A1639" s="601" t="s">
        <v>3479</v>
      </c>
      <c r="B1639" s="602" t="s">
        <v>3480</v>
      </c>
      <c r="C1639" s="601" t="s">
        <v>402</v>
      </c>
      <c r="D1639" s="159">
        <f t="shared" si="77"/>
        <v>3.819027574405601</v>
      </c>
      <c r="E1639" s="159" t="str">
        <f t="shared" si="75"/>
        <v>DER/SP 31/10/2024</v>
      </c>
      <c r="F1639" s="147">
        <v>4.58</v>
      </c>
      <c r="G1639" s="677">
        <f t="shared" si="76"/>
        <v>4.58</v>
      </c>
    </row>
    <row r="1640" spans="1:7" ht="13.8" x14ac:dyDescent="0.25">
      <c r="A1640" s="601" t="s">
        <v>3481</v>
      </c>
      <c r="B1640" s="602" t="s">
        <v>3482</v>
      </c>
      <c r="C1640" s="601" t="s">
        <v>402</v>
      </c>
      <c r="D1640" s="159">
        <f t="shared" si="77"/>
        <v>4.4777681385497985</v>
      </c>
      <c r="E1640" s="159" t="str">
        <f t="shared" si="75"/>
        <v>DER/SP 31/10/2024</v>
      </c>
      <c r="F1640" s="147">
        <v>5.37</v>
      </c>
      <c r="G1640" s="677">
        <f t="shared" si="76"/>
        <v>5.37</v>
      </c>
    </row>
    <row r="1641" spans="1:7" ht="13.8" x14ac:dyDescent="0.25">
      <c r="A1641" s="601" t="s">
        <v>3483</v>
      </c>
      <c r="B1641" s="602" t="s">
        <v>3484</v>
      </c>
      <c r="C1641" s="601" t="s">
        <v>402</v>
      </c>
      <c r="D1641" s="159">
        <f t="shared" si="77"/>
        <v>82.375924470639589</v>
      </c>
      <c r="E1641" s="159" t="str">
        <f t="shared" si="75"/>
        <v>DER/SP 31/10/2024</v>
      </c>
      <c r="F1641" s="147">
        <v>98.79</v>
      </c>
      <c r="G1641" s="677">
        <f t="shared" si="76"/>
        <v>98.79</v>
      </c>
    </row>
    <row r="1642" spans="1:7" ht="13.8" x14ac:dyDescent="0.25">
      <c r="A1642" s="601" t="s">
        <v>3485</v>
      </c>
      <c r="B1642" s="602" t="s">
        <v>3486</v>
      </c>
      <c r="C1642" s="601" t="s">
        <v>402</v>
      </c>
      <c r="D1642" s="159">
        <f t="shared" si="77"/>
        <v>82.375924470639589</v>
      </c>
      <c r="E1642" s="159" t="str">
        <f t="shared" si="75"/>
        <v>DER/SP 31/10/2024</v>
      </c>
      <c r="F1642" s="147">
        <v>98.79</v>
      </c>
      <c r="G1642" s="677">
        <f t="shared" si="76"/>
        <v>98.79</v>
      </c>
    </row>
    <row r="1643" spans="1:7" ht="13.8" x14ac:dyDescent="0.25">
      <c r="A1643" s="601" t="s">
        <v>3487</v>
      </c>
      <c r="B1643" s="602" t="s">
        <v>3488</v>
      </c>
      <c r="C1643" s="601" t="s">
        <v>402</v>
      </c>
      <c r="D1643" s="159">
        <f t="shared" si="77"/>
        <v>27.792181016362157</v>
      </c>
      <c r="E1643" s="159" t="str">
        <f t="shared" si="75"/>
        <v>DER/SP 31/10/2024</v>
      </c>
      <c r="F1643" s="147">
        <v>33.33</v>
      </c>
      <c r="G1643" s="677">
        <f t="shared" si="76"/>
        <v>33.33</v>
      </c>
    </row>
    <row r="1644" spans="1:7" ht="13.8" x14ac:dyDescent="0.25">
      <c r="A1644" s="601" t="s">
        <v>3489</v>
      </c>
      <c r="B1644" s="602" t="s">
        <v>3490</v>
      </c>
      <c r="C1644" s="601" t="s">
        <v>402</v>
      </c>
      <c r="D1644" s="159">
        <f t="shared" si="77"/>
        <v>6.2455276271392917</v>
      </c>
      <c r="E1644" s="159" t="str">
        <f t="shared" si="75"/>
        <v>DER/SP 31/10/2024</v>
      </c>
      <c r="F1644" s="147">
        <v>7.49</v>
      </c>
      <c r="G1644" s="677">
        <f t="shared" si="76"/>
        <v>7.49</v>
      </c>
    </row>
    <row r="1645" spans="1:7" ht="13.8" x14ac:dyDescent="0.25">
      <c r="A1645" s="601" t="s">
        <v>3491</v>
      </c>
      <c r="B1645" s="602" t="s">
        <v>3492</v>
      </c>
      <c r="C1645" s="601" t="s">
        <v>402</v>
      </c>
      <c r="D1645" s="159">
        <f t="shared" si="77"/>
        <v>14.942570771473443</v>
      </c>
      <c r="E1645" s="159" t="str">
        <f t="shared" si="75"/>
        <v>DER/SP 31/10/2024</v>
      </c>
      <c r="F1645" s="147">
        <v>17.920000000000002</v>
      </c>
      <c r="G1645" s="677">
        <f t="shared" si="76"/>
        <v>17.920000000000002</v>
      </c>
    </row>
    <row r="1646" spans="1:7" ht="13.8" x14ac:dyDescent="0.25">
      <c r="A1646" s="601" t="s">
        <v>3493</v>
      </c>
      <c r="B1646" s="602" t="s">
        <v>3494</v>
      </c>
      <c r="C1646" s="601" t="s">
        <v>402</v>
      </c>
      <c r="D1646" s="159">
        <f t="shared" si="77"/>
        <v>39.499418384190676</v>
      </c>
      <c r="E1646" s="159" t="str">
        <f t="shared" si="75"/>
        <v>DER/SP 31/10/2024</v>
      </c>
      <c r="F1646" s="147">
        <v>47.37</v>
      </c>
      <c r="G1646" s="677">
        <f t="shared" si="76"/>
        <v>47.37</v>
      </c>
    </row>
    <row r="1647" spans="1:7" ht="13.8" x14ac:dyDescent="0.25">
      <c r="A1647" s="156" t="s">
        <v>2971</v>
      </c>
      <c r="B1647" s="157" t="s">
        <v>2972</v>
      </c>
      <c r="C1647" s="158" t="s">
        <v>402</v>
      </c>
      <c r="D1647" s="159">
        <f t="shared" si="77"/>
        <v>7.1961152766638294</v>
      </c>
      <c r="E1647" s="159" t="str">
        <f t="shared" si="75"/>
        <v>DER/SP 31/10/2024</v>
      </c>
      <c r="F1647" s="147">
        <v>8.6300000000000008</v>
      </c>
      <c r="G1647" s="677">
        <f t="shared" si="76"/>
        <v>8.6300000000000008</v>
      </c>
    </row>
    <row r="1648" spans="1:7" ht="13.8" x14ac:dyDescent="0.25">
      <c r="A1648" s="156" t="s">
        <v>2973</v>
      </c>
      <c r="B1648" s="157" t="s">
        <v>2974</v>
      </c>
      <c r="C1648" s="158" t="s">
        <v>402</v>
      </c>
      <c r="D1648" s="159">
        <f t="shared" si="77"/>
        <v>32.411703453525263</v>
      </c>
      <c r="E1648" s="159" t="str">
        <f t="shared" si="75"/>
        <v>DER/SP 31/10/2024</v>
      </c>
      <c r="F1648" s="147">
        <v>38.869999999999997</v>
      </c>
      <c r="G1648" s="677">
        <f t="shared" si="76"/>
        <v>38.869999999999997</v>
      </c>
    </row>
    <row r="1649" spans="1:7" ht="13.8" x14ac:dyDescent="0.25">
      <c r="A1649" s="156" t="s">
        <v>2975</v>
      </c>
      <c r="B1649" s="157" t="s">
        <v>2976</v>
      </c>
      <c r="C1649" s="158" t="s">
        <v>402</v>
      </c>
      <c r="D1649" s="159">
        <f t="shared" si="77"/>
        <v>0.89221823244847021</v>
      </c>
      <c r="E1649" s="159" t="str">
        <f t="shared" si="75"/>
        <v>DER/SP 31/10/2024</v>
      </c>
      <c r="F1649" s="147">
        <v>1.07</v>
      </c>
      <c r="G1649" s="677">
        <f t="shared" si="76"/>
        <v>1.07</v>
      </c>
    </row>
    <row r="1650" spans="1:7" ht="13.8" x14ac:dyDescent="0.25">
      <c r="A1650" s="156" t="s">
        <v>2977</v>
      </c>
      <c r="B1650" s="157" t="s">
        <v>2978</v>
      </c>
      <c r="C1650" s="158" t="s">
        <v>402</v>
      </c>
      <c r="D1650" s="159">
        <f t="shared" si="77"/>
        <v>1.4759124032091515</v>
      </c>
      <c r="E1650" s="159" t="str">
        <f t="shared" si="75"/>
        <v>DER/SP 31/10/2024</v>
      </c>
      <c r="F1650" s="147">
        <v>1.77</v>
      </c>
      <c r="G1650" s="677">
        <f t="shared" si="76"/>
        <v>1.77</v>
      </c>
    </row>
    <row r="1651" spans="1:7" ht="13.8" x14ac:dyDescent="0.25">
      <c r="A1651" s="156" t="s">
        <v>2979</v>
      </c>
      <c r="B1651" s="157" t="s">
        <v>2980</v>
      </c>
      <c r="C1651" s="158" t="s">
        <v>402</v>
      </c>
      <c r="D1651" s="159">
        <f t="shared" si="77"/>
        <v>1.4759124032091515</v>
      </c>
      <c r="E1651" s="159" t="str">
        <f t="shared" si="75"/>
        <v>DER/SP 31/10/2024</v>
      </c>
      <c r="F1651" s="147">
        <v>1.77</v>
      </c>
      <c r="G1651" s="677">
        <f t="shared" si="76"/>
        <v>1.77</v>
      </c>
    </row>
    <row r="1652" spans="1:7" ht="13.8" x14ac:dyDescent="0.25">
      <c r="A1652" s="156" t="s">
        <v>2981</v>
      </c>
      <c r="B1652" s="157" t="s">
        <v>2982</v>
      </c>
      <c r="C1652" s="158" t="s">
        <v>402</v>
      </c>
      <c r="D1652" s="159">
        <f t="shared" si="77"/>
        <v>1.4759124032091515</v>
      </c>
      <c r="E1652" s="159" t="str">
        <f t="shared" si="75"/>
        <v>DER/SP 31/10/2024</v>
      </c>
      <c r="F1652" s="147">
        <v>1.77</v>
      </c>
      <c r="G1652" s="677">
        <f t="shared" si="76"/>
        <v>1.77</v>
      </c>
    </row>
    <row r="1653" spans="1:7" ht="13.8" x14ac:dyDescent="0.25">
      <c r="A1653" s="156" t="s">
        <v>2983</v>
      </c>
      <c r="B1653" s="157" t="s">
        <v>2984</v>
      </c>
      <c r="C1653" s="158" t="s">
        <v>402</v>
      </c>
      <c r="D1653" s="159">
        <f t="shared" si="77"/>
        <v>6.1538042574483258</v>
      </c>
      <c r="E1653" s="159" t="str">
        <f t="shared" si="75"/>
        <v>DER/SP 31/10/2024</v>
      </c>
      <c r="F1653" s="147">
        <v>7.38</v>
      </c>
      <c r="G1653" s="677">
        <f t="shared" si="76"/>
        <v>7.38</v>
      </c>
    </row>
    <row r="1654" spans="1:7" ht="13.8" x14ac:dyDescent="0.25">
      <c r="A1654" s="156" t="s">
        <v>2985</v>
      </c>
      <c r="B1654" s="157" t="s">
        <v>2986</v>
      </c>
      <c r="C1654" s="158" t="s">
        <v>402</v>
      </c>
      <c r="D1654" s="159">
        <f t="shared" si="77"/>
        <v>10.147940083082132</v>
      </c>
      <c r="E1654" s="159" t="str">
        <f t="shared" si="75"/>
        <v>DER/SP 31/10/2024</v>
      </c>
      <c r="F1654" s="147">
        <v>12.17</v>
      </c>
      <c r="G1654" s="677">
        <f t="shared" si="76"/>
        <v>12.17</v>
      </c>
    </row>
    <row r="1655" spans="1:7" ht="13.8" x14ac:dyDescent="0.25">
      <c r="A1655" s="156" t="s">
        <v>2987</v>
      </c>
      <c r="B1655" s="157" t="s">
        <v>2988</v>
      </c>
      <c r="C1655" s="158" t="s">
        <v>402</v>
      </c>
      <c r="D1655" s="159">
        <f t="shared" si="77"/>
        <v>10.147940083082132</v>
      </c>
      <c r="E1655" s="159" t="str">
        <f t="shared" ref="E1655:E1718" si="78">$E$6</f>
        <v>DER/SP 31/10/2024</v>
      </c>
      <c r="F1655" s="147">
        <v>12.17</v>
      </c>
      <c r="G1655" s="677">
        <f t="shared" si="76"/>
        <v>12.17</v>
      </c>
    </row>
    <row r="1656" spans="1:7" ht="13.8" x14ac:dyDescent="0.25">
      <c r="A1656" s="156" t="s">
        <v>2989</v>
      </c>
      <c r="B1656" s="157" t="s">
        <v>2990</v>
      </c>
      <c r="C1656" s="158" t="s">
        <v>402</v>
      </c>
      <c r="D1656" s="159">
        <f t="shared" si="77"/>
        <v>10.147940083082132</v>
      </c>
      <c r="E1656" s="159" t="str">
        <f t="shared" si="78"/>
        <v>DER/SP 31/10/2024</v>
      </c>
      <c r="F1656" s="147">
        <v>12.17</v>
      </c>
      <c r="G1656" s="677">
        <f t="shared" si="76"/>
        <v>12.17</v>
      </c>
    </row>
    <row r="1657" spans="1:7" ht="13.8" x14ac:dyDescent="0.25">
      <c r="A1657" s="156" t="s">
        <v>2991</v>
      </c>
      <c r="B1657" s="157" t="s">
        <v>2992</v>
      </c>
      <c r="C1657" s="158" t="s">
        <v>402</v>
      </c>
      <c r="D1657" s="159">
        <f t="shared" si="77"/>
        <v>0.47529382476226911</v>
      </c>
      <c r="E1657" s="159" t="str">
        <f t="shared" si="78"/>
        <v>DER/SP 31/10/2024</v>
      </c>
      <c r="F1657" s="147">
        <v>0.56999999999999995</v>
      </c>
      <c r="G1657" s="677">
        <f t="shared" si="76"/>
        <v>0.56999999999999995</v>
      </c>
    </row>
    <row r="1658" spans="1:7" ht="13.8" x14ac:dyDescent="0.25">
      <c r="A1658" s="156" t="s">
        <v>2993</v>
      </c>
      <c r="B1658" s="157" t="s">
        <v>2994</v>
      </c>
      <c r="C1658" s="158" t="s">
        <v>402</v>
      </c>
      <c r="D1658" s="159">
        <f t="shared" si="77"/>
        <v>0.78381788645005779</v>
      </c>
      <c r="E1658" s="159" t="str">
        <f t="shared" si="78"/>
        <v>DER/SP 31/10/2024</v>
      </c>
      <c r="F1658" s="147">
        <v>0.94</v>
      </c>
      <c r="G1658" s="677">
        <f t="shared" si="76"/>
        <v>0.94</v>
      </c>
    </row>
    <row r="1659" spans="1:7" ht="13.8" x14ac:dyDescent="0.25">
      <c r="A1659" s="156" t="s">
        <v>2995</v>
      </c>
      <c r="B1659" s="157" t="s">
        <v>2996</v>
      </c>
      <c r="C1659" s="158" t="s">
        <v>402</v>
      </c>
      <c r="D1659" s="159">
        <f t="shared" si="77"/>
        <v>0.78381788645005779</v>
      </c>
      <c r="E1659" s="159" t="str">
        <f t="shared" si="78"/>
        <v>DER/SP 31/10/2024</v>
      </c>
      <c r="F1659" s="147">
        <v>0.94</v>
      </c>
      <c r="G1659" s="677">
        <f t="shared" si="76"/>
        <v>0.94</v>
      </c>
    </row>
    <row r="1660" spans="1:7" ht="13.8" x14ac:dyDescent="0.25">
      <c r="A1660" s="156" t="s">
        <v>2997</v>
      </c>
      <c r="B1660" s="157" t="s">
        <v>2998</v>
      </c>
      <c r="C1660" s="158" t="s">
        <v>402</v>
      </c>
      <c r="D1660" s="159">
        <f t="shared" si="77"/>
        <v>0.78381788645005779</v>
      </c>
      <c r="E1660" s="159" t="str">
        <f t="shared" si="78"/>
        <v>DER/SP 31/10/2024</v>
      </c>
      <c r="F1660" s="147">
        <v>0.94</v>
      </c>
      <c r="G1660" s="677">
        <f t="shared" si="76"/>
        <v>0.94</v>
      </c>
    </row>
    <row r="1661" spans="1:7" ht="13.8" x14ac:dyDescent="0.25">
      <c r="A1661" s="156" t="s">
        <v>2999</v>
      </c>
      <c r="B1661" s="157" t="s">
        <v>3000</v>
      </c>
      <c r="C1661" s="158" t="s">
        <v>402</v>
      </c>
      <c r="D1661" s="159">
        <f t="shared" si="77"/>
        <v>96.326215151819866</v>
      </c>
      <c r="E1661" s="159" t="str">
        <f t="shared" si="78"/>
        <v>DER/SP 31/10/2024</v>
      </c>
      <c r="F1661" s="147">
        <v>115.52</v>
      </c>
      <c r="G1661" s="677">
        <f t="shared" si="76"/>
        <v>115.52</v>
      </c>
    </row>
    <row r="1662" spans="1:7" ht="13.8" x14ac:dyDescent="0.25">
      <c r="A1662" s="156" t="s">
        <v>3001</v>
      </c>
      <c r="B1662" s="157" t="s">
        <v>3002</v>
      </c>
      <c r="C1662" s="158" t="s">
        <v>402</v>
      </c>
      <c r="D1662" s="159">
        <f t="shared" si="77"/>
        <v>108.68385459563888</v>
      </c>
      <c r="E1662" s="159" t="str">
        <f t="shared" si="78"/>
        <v>DER/SP 31/10/2024</v>
      </c>
      <c r="F1662" s="147">
        <v>130.34</v>
      </c>
      <c r="G1662" s="677">
        <f t="shared" si="76"/>
        <v>130.34</v>
      </c>
    </row>
    <row r="1663" spans="1:7" ht="13.8" x14ac:dyDescent="0.25">
      <c r="A1663" s="156" t="s">
        <v>3003</v>
      </c>
      <c r="B1663" s="157" t="s">
        <v>3004</v>
      </c>
      <c r="C1663" s="158" t="s">
        <v>402</v>
      </c>
      <c r="D1663" s="159">
        <f t="shared" si="77"/>
        <v>247.66977514191083</v>
      </c>
      <c r="E1663" s="159" t="str">
        <f t="shared" si="78"/>
        <v>DER/SP 31/10/2024</v>
      </c>
      <c r="F1663" s="147">
        <v>297.02</v>
      </c>
      <c r="G1663" s="677">
        <f t="shared" si="76"/>
        <v>297.02</v>
      </c>
    </row>
    <row r="1664" spans="1:7" ht="13.8" x14ac:dyDescent="0.25">
      <c r="A1664" s="156" t="s">
        <v>3005</v>
      </c>
      <c r="B1664" s="157" t="s">
        <v>3006</v>
      </c>
      <c r="C1664" s="158" t="s">
        <v>402</v>
      </c>
      <c r="D1664" s="159">
        <f t="shared" si="77"/>
        <v>283.81712128830446</v>
      </c>
      <c r="E1664" s="159" t="str">
        <f t="shared" si="78"/>
        <v>DER/SP 31/10/2024</v>
      </c>
      <c r="F1664" s="147">
        <v>340.37</v>
      </c>
      <c r="G1664" s="677">
        <f t="shared" si="76"/>
        <v>340.37</v>
      </c>
    </row>
    <row r="1665" spans="1:7" ht="13.8" x14ac:dyDescent="0.25">
      <c r="A1665" s="156" t="s">
        <v>3007</v>
      </c>
      <c r="B1665" s="157" t="s">
        <v>3008</v>
      </c>
      <c r="C1665" s="158" t="s">
        <v>402</v>
      </c>
      <c r="D1665" s="159">
        <f t="shared" si="77"/>
        <v>133.11562488605026</v>
      </c>
      <c r="E1665" s="159" t="str">
        <f t="shared" si="78"/>
        <v>DER/SP 31/10/2024</v>
      </c>
      <c r="F1665" s="147">
        <v>159.63999999999999</v>
      </c>
      <c r="G1665" s="677">
        <f t="shared" si="76"/>
        <v>159.63999999999999</v>
      </c>
    </row>
    <row r="1666" spans="1:7" ht="13.8" x14ac:dyDescent="0.25">
      <c r="A1666" s="156" t="s">
        <v>3009</v>
      </c>
      <c r="B1666" s="157" t="s">
        <v>3010</v>
      </c>
      <c r="C1666" s="158" t="s">
        <v>402</v>
      </c>
      <c r="D1666" s="159">
        <f t="shared" si="77"/>
        <v>175.11658971635813</v>
      </c>
      <c r="E1666" s="159" t="str">
        <f t="shared" si="78"/>
        <v>DER/SP 31/10/2024</v>
      </c>
      <c r="F1666" s="147">
        <v>210.01</v>
      </c>
      <c r="G1666" s="677">
        <f t="shared" si="76"/>
        <v>210.01</v>
      </c>
    </row>
    <row r="1667" spans="1:7" ht="13.8" x14ac:dyDescent="0.25">
      <c r="A1667" s="156" t="s">
        <v>3011</v>
      </c>
      <c r="B1667" s="157" t="s">
        <v>3012</v>
      </c>
      <c r="C1667" s="158" t="s">
        <v>402</v>
      </c>
      <c r="D1667" s="159">
        <f t="shared" si="77"/>
        <v>315.61177661845409</v>
      </c>
      <c r="E1667" s="159" t="str">
        <f t="shared" si="78"/>
        <v>DER/SP 31/10/2024</v>
      </c>
      <c r="F1667" s="147">
        <v>378.5</v>
      </c>
      <c r="G1667" s="677">
        <f t="shared" si="76"/>
        <v>378.5</v>
      </c>
    </row>
    <row r="1668" spans="1:7" ht="13.8" x14ac:dyDescent="0.25">
      <c r="A1668" s="156" t="s">
        <v>3013</v>
      </c>
      <c r="B1668" s="157" t="s">
        <v>3014</v>
      </c>
      <c r="C1668" s="158" t="s">
        <v>402</v>
      </c>
      <c r="D1668" s="159">
        <f t="shared" si="77"/>
        <v>351.7591227648478</v>
      </c>
      <c r="E1668" s="159" t="str">
        <f t="shared" si="78"/>
        <v>DER/SP 31/10/2024</v>
      </c>
      <c r="F1668" s="147">
        <v>421.85</v>
      </c>
      <c r="G1668" s="677">
        <f t="shared" si="76"/>
        <v>421.85</v>
      </c>
    </row>
    <row r="1669" spans="1:7" ht="13.8" x14ac:dyDescent="0.25">
      <c r="A1669" s="156" t="s">
        <v>3015</v>
      </c>
      <c r="B1669" s="157" t="s">
        <v>3016</v>
      </c>
      <c r="C1669" s="158" t="s">
        <v>402</v>
      </c>
      <c r="D1669" s="159">
        <f t="shared" si="77"/>
        <v>167.11997957693677</v>
      </c>
      <c r="E1669" s="159" t="str">
        <f t="shared" si="78"/>
        <v>DER/SP 31/10/2024</v>
      </c>
      <c r="F1669" s="147">
        <v>200.42</v>
      </c>
      <c r="G1669" s="677">
        <f t="shared" si="76"/>
        <v>200.42</v>
      </c>
    </row>
    <row r="1670" spans="1:7" ht="13.8" x14ac:dyDescent="0.25">
      <c r="A1670" s="156" t="s">
        <v>3017</v>
      </c>
      <c r="B1670" s="157" t="s">
        <v>3018</v>
      </c>
      <c r="C1670" s="158" t="s">
        <v>402</v>
      </c>
      <c r="D1670" s="159">
        <f t="shared" si="77"/>
        <v>236.52955496853556</v>
      </c>
      <c r="E1670" s="159" t="str">
        <f t="shared" si="78"/>
        <v>DER/SP 31/10/2024</v>
      </c>
      <c r="F1670" s="147">
        <v>283.66000000000003</v>
      </c>
      <c r="G1670" s="677">
        <f t="shared" si="76"/>
        <v>283.66000000000003</v>
      </c>
    </row>
    <row r="1671" spans="1:7" ht="13.8" x14ac:dyDescent="0.25">
      <c r="A1671" s="156" t="s">
        <v>3019</v>
      </c>
      <c r="B1671" s="157" t="s">
        <v>3020</v>
      </c>
      <c r="C1671" s="158" t="s">
        <v>402</v>
      </c>
      <c r="D1671" s="159">
        <f t="shared" si="77"/>
        <v>453.68046346781654</v>
      </c>
      <c r="E1671" s="159" t="str">
        <f t="shared" si="78"/>
        <v>DER/SP 31/10/2024</v>
      </c>
      <c r="F1671" s="147">
        <v>544.08000000000004</v>
      </c>
      <c r="G1671" s="677">
        <f t="shared" ref="G1671:G1734" si="79">F1671*(1-$G$3)</f>
        <v>544.08000000000004</v>
      </c>
    </row>
    <row r="1672" spans="1:7" ht="13.8" x14ac:dyDescent="0.25">
      <c r="A1672" s="156" t="s">
        <v>3021</v>
      </c>
      <c r="B1672" s="157" t="s">
        <v>3022</v>
      </c>
      <c r="C1672" s="158" t="s">
        <v>402</v>
      </c>
      <c r="D1672" s="159">
        <f t="shared" si="77"/>
        <v>489.83614810236384</v>
      </c>
      <c r="E1672" s="159" t="str">
        <f t="shared" si="78"/>
        <v>DER/SP 31/10/2024</v>
      </c>
      <c r="F1672" s="147">
        <v>587.44000000000005</v>
      </c>
      <c r="G1672" s="677">
        <f t="shared" si="79"/>
        <v>587.44000000000005</v>
      </c>
    </row>
    <row r="1673" spans="1:7" ht="13.8" x14ac:dyDescent="0.25">
      <c r="A1673" s="156" t="s">
        <v>3023</v>
      </c>
      <c r="B1673" s="157" t="s">
        <v>3024</v>
      </c>
      <c r="C1673" s="158" t="s">
        <v>402</v>
      </c>
      <c r="D1673" s="159">
        <f t="shared" si="77"/>
        <v>36.147346146393623</v>
      </c>
      <c r="E1673" s="159" t="str">
        <f t="shared" si="78"/>
        <v>DER/SP 31/10/2024</v>
      </c>
      <c r="F1673" s="147">
        <v>43.35</v>
      </c>
      <c r="G1673" s="677">
        <f t="shared" si="79"/>
        <v>43.35</v>
      </c>
    </row>
    <row r="1674" spans="1:7" ht="13.8" x14ac:dyDescent="0.25">
      <c r="A1674" s="156" t="s">
        <v>3025</v>
      </c>
      <c r="B1674" s="157" t="s">
        <v>3026</v>
      </c>
      <c r="C1674" s="158" t="s">
        <v>402</v>
      </c>
      <c r="D1674" s="159">
        <f t="shared" si="77"/>
        <v>95.96766016120975</v>
      </c>
      <c r="E1674" s="159" t="str">
        <f t="shared" si="78"/>
        <v>DER/SP 31/10/2024</v>
      </c>
      <c r="F1674" s="147">
        <v>115.09</v>
      </c>
      <c r="G1674" s="677">
        <f t="shared" si="79"/>
        <v>115.09</v>
      </c>
    </row>
    <row r="1675" spans="1:7" ht="13.8" x14ac:dyDescent="0.25">
      <c r="A1675" s="156" t="s">
        <v>3027</v>
      </c>
      <c r="B1675" s="157" t="s">
        <v>3028</v>
      </c>
      <c r="C1675" s="158" t="s">
        <v>402</v>
      </c>
      <c r="D1675" s="159">
        <f t="shared" si="77"/>
        <v>113.46180830772273</v>
      </c>
      <c r="E1675" s="159" t="str">
        <f t="shared" si="78"/>
        <v>DER/SP 31/10/2024</v>
      </c>
      <c r="F1675" s="147">
        <v>136.07</v>
      </c>
      <c r="G1675" s="677">
        <f t="shared" si="79"/>
        <v>136.07</v>
      </c>
    </row>
    <row r="1676" spans="1:7" ht="13.8" x14ac:dyDescent="0.25">
      <c r="A1676" s="156" t="s">
        <v>3029</v>
      </c>
      <c r="B1676" s="157" t="s">
        <v>3030</v>
      </c>
      <c r="C1676" s="158" t="s">
        <v>402</v>
      </c>
      <c r="D1676" s="159">
        <f t="shared" si="77"/>
        <v>149.60915445411635</v>
      </c>
      <c r="E1676" s="159" t="str">
        <f t="shared" si="78"/>
        <v>DER/SP 31/10/2024</v>
      </c>
      <c r="F1676" s="147">
        <v>179.42</v>
      </c>
      <c r="G1676" s="677">
        <f t="shared" si="79"/>
        <v>179.42</v>
      </c>
    </row>
    <row r="1677" spans="1:7" ht="13.8" x14ac:dyDescent="0.25">
      <c r="A1677" s="156" t="s">
        <v>3031</v>
      </c>
      <c r="B1677" s="157" t="s">
        <v>3032</v>
      </c>
      <c r="C1677" s="158" t="s">
        <v>402</v>
      </c>
      <c r="D1677" s="159">
        <f t="shared" si="77"/>
        <v>36.147346146393623</v>
      </c>
      <c r="E1677" s="159" t="str">
        <f t="shared" si="78"/>
        <v>DER/SP 31/10/2024</v>
      </c>
      <c r="F1677" s="147">
        <v>43.35</v>
      </c>
      <c r="G1677" s="677">
        <f t="shared" si="79"/>
        <v>43.35</v>
      </c>
    </row>
    <row r="1678" spans="1:7" ht="13.8" x14ac:dyDescent="0.25">
      <c r="A1678" s="156" t="s">
        <v>3033</v>
      </c>
      <c r="B1678" s="157" t="s">
        <v>3034</v>
      </c>
      <c r="C1678" s="158" t="s">
        <v>402</v>
      </c>
      <c r="D1678" s="159">
        <f t="shared" si="77"/>
        <v>123.39294769880804</v>
      </c>
      <c r="E1678" s="159" t="str">
        <f t="shared" si="78"/>
        <v>DER/SP 31/10/2024</v>
      </c>
      <c r="F1678" s="147">
        <v>147.97999999999999</v>
      </c>
      <c r="G1678" s="677">
        <f t="shared" si="79"/>
        <v>147.97999999999999</v>
      </c>
    </row>
    <row r="1679" spans="1:7" ht="13.8" x14ac:dyDescent="0.25">
      <c r="A1679" s="156" t="s">
        <v>3035</v>
      </c>
      <c r="B1679" s="157" t="s">
        <v>3036</v>
      </c>
      <c r="C1679" s="158" t="s">
        <v>402</v>
      </c>
      <c r="D1679" s="159">
        <f t="shared" ref="D1679:D1742" si="80">(G1679/(1+0.35))*(1+$D$3)</f>
        <v>150.0344173499563</v>
      </c>
      <c r="E1679" s="159" t="str">
        <f t="shared" si="78"/>
        <v>DER/SP 31/10/2024</v>
      </c>
      <c r="F1679" s="147">
        <v>179.93</v>
      </c>
      <c r="G1679" s="677">
        <f t="shared" si="79"/>
        <v>179.93</v>
      </c>
    </row>
    <row r="1680" spans="1:7" ht="13.8" x14ac:dyDescent="0.25">
      <c r="A1680" s="156" t="s">
        <v>3037</v>
      </c>
      <c r="B1680" s="157" t="s">
        <v>3038</v>
      </c>
      <c r="C1680" s="158" t="s">
        <v>402</v>
      </c>
      <c r="D1680" s="159">
        <f t="shared" si="80"/>
        <v>186.18176349634993</v>
      </c>
      <c r="E1680" s="159" t="str">
        <f t="shared" si="78"/>
        <v>DER/SP 31/10/2024</v>
      </c>
      <c r="F1680" s="147">
        <v>223.28</v>
      </c>
      <c r="G1680" s="677">
        <f t="shared" si="79"/>
        <v>223.28</v>
      </c>
    </row>
    <row r="1681" spans="1:7" ht="13.8" x14ac:dyDescent="0.25">
      <c r="A1681" s="156" t="s">
        <v>3039</v>
      </c>
      <c r="B1681" s="157" t="s">
        <v>3040</v>
      </c>
      <c r="C1681" s="158" t="s">
        <v>402</v>
      </c>
      <c r="D1681" s="159">
        <f t="shared" si="80"/>
        <v>38.140244815133663</v>
      </c>
      <c r="E1681" s="159" t="str">
        <f t="shared" si="78"/>
        <v>DER/SP 31/10/2024</v>
      </c>
      <c r="F1681" s="147">
        <v>45.74</v>
      </c>
      <c r="G1681" s="677">
        <f t="shared" si="79"/>
        <v>45.74</v>
      </c>
    </row>
    <row r="1682" spans="1:7" ht="13.8" x14ac:dyDescent="0.25">
      <c r="A1682" s="156" t="s">
        <v>3041</v>
      </c>
      <c r="B1682" s="157" t="s">
        <v>3042</v>
      </c>
      <c r="C1682" s="158" t="s">
        <v>402</v>
      </c>
      <c r="D1682" s="159">
        <f t="shared" si="80"/>
        <v>3.9524433848651856</v>
      </c>
      <c r="E1682" s="159" t="str">
        <f t="shared" si="78"/>
        <v>DER/SP 31/10/2024</v>
      </c>
      <c r="F1682" s="147">
        <v>4.74</v>
      </c>
      <c r="G1682" s="677">
        <f t="shared" si="79"/>
        <v>4.74</v>
      </c>
    </row>
    <row r="1683" spans="1:7" ht="13.8" x14ac:dyDescent="0.25">
      <c r="A1683" s="156" t="s">
        <v>3043</v>
      </c>
      <c r="B1683" s="157" t="s">
        <v>3044</v>
      </c>
      <c r="C1683" s="158" t="s">
        <v>402</v>
      </c>
      <c r="D1683" s="159">
        <f t="shared" si="80"/>
        <v>77.114338445639746</v>
      </c>
      <c r="E1683" s="159" t="str">
        <f t="shared" si="78"/>
        <v>DER/SP 31/10/2024</v>
      </c>
      <c r="F1683" s="147">
        <v>92.48</v>
      </c>
      <c r="G1683" s="677">
        <f t="shared" si="79"/>
        <v>92.48</v>
      </c>
    </row>
    <row r="1684" spans="1:7" ht="13.8" x14ac:dyDescent="0.25">
      <c r="A1684" s="156" t="s">
        <v>3045</v>
      </c>
      <c r="B1684" s="157" t="s">
        <v>3046</v>
      </c>
      <c r="C1684" s="158" t="s">
        <v>402</v>
      </c>
      <c r="D1684" s="159">
        <f t="shared" si="80"/>
        <v>113.26168459203338</v>
      </c>
      <c r="E1684" s="159" t="str">
        <f t="shared" si="78"/>
        <v>DER/SP 31/10/2024</v>
      </c>
      <c r="F1684" s="147">
        <v>135.83000000000001</v>
      </c>
      <c r="G1684" s="677">
        <f t="shared" si="79"/>
        <v>135.83000000000001</v>
      </c>
    </row>
    <row r="1685" spans="1:7" ht="13.8" x14ac:dyDescent="0.25">
      <c r="A1685" s="156" t="s">
        <v>3047</v>
      </c>
      <c r="B1685" s="157" t="s">
        <v>3048</v>
      </c>
      <c r="C1685" s="158" t="s">
        <v>402</v>
      </c>
      <c r="D1685" s="159">
        <f t="shared" si="80"/>
        <v>313.50213911556199</v>
      </c>
      <c r="E1685" s="159" t="str">
        <f t="shared" si="78"/>
        <v>DER/SP 31/10/2024</v>
      </c>
      <c r="F1685" s="147">
        <v>375.97</v>
      </c>
      <c r="G1685" s="677">
        <f t="shared" si="79"/>
        <v>375.97</v>
      </c>
    </row>
    <row r="1686" spans="1:7" ht="13.8" x14ac:dyDescent="0.25">
      <c r="A1686" s="156" t="s">
        <v>3049</v>
      </c>
      <c r="B1686" s="157" t="s">
        <v>3050</v>
      </c>
      <c r="C1686" s="158" t="s">
        <v>402</v>
      </c>
      <c r="D1686" s="159">
        <f t="shared" si="80"/>
        <v>522.87323816741832</v>
      </c>
      <c r="E1686" s="159" t="str">
        <f t="shared" si="78"/>
        <v>DER/SP 31/10/2024</v>
      </c>
      <c r="F1686" s="147">
        <v>627.05999999999995</v>
      </c>
      <c r="G1686" s="677">
        <f t="shared" si="79"/>
        <v>627.05999999999995</v>
      </c>
    </row>
    <row r="1687" spans="1:7" ht="13.8" x14ac:dyDescent="0.25">
      <c r="A1687" s="156" t="s">
        <v>3051</v>
      </c>
      <c r="B1687" s="157" t="s">
        <v>3052</v>
      </c>
      <c r="C1687" s="158" t="s">
        <v>402</v>
      </c>
      <c r="D1687" s="159">
        <f t="shared" si="80"/>
        <v>801.82902086210174</v>
      </c>
      <c r="E1687" s="159" t="str">
        <f t="shared" si="78"/>
        <v>DER/SP 31/10/2024</v>
      </c>
      <c r="F1687" s="147">
        <v>961.6</v>
      </c>
      <c r="G1687" s="677">
        <f t="shared" si="79"/>
        <v>961.6</v>
      </c>
    </row>
    <row r="1688" spans="1:7" ht="13.8" x14ac:dyDescent="0.25">
      <c r="A1688" s="156" t="s">
        <v>3053</v>
      </c>
      <c r="B1688" s="157" t="s">
        <v>3054</v>
      </c>
      <c r="C1688" s="158" t="s">
        <v>402</v>
      </c>
      <c r="D1688" s="159">
        <f t="shared" si="80"/>
        <v>837.9847054966491</v>
      </c>
      <c r="E1688" s="159" t="str">
        <f t="shared" si="78"/>
        <v>DER/SP 31/10/2024</v>
      </c>
      <c r="F1688" s="147">
        <v>1004.96</v>
      </c>
      <c r="G1688" s="677">
        <f t="shared" si="79"/>
        <v>1004.96</v>
      </c>
    </row>
    <row r="1689" spans="1:7" ht="13.8" x14ac:dyDescent="0.25">
      <c r="A1689" s="156" t="s">
        <v>3055</v>
      </c>
      <c r="B1689" s="157" t="s">
        <v>3056</v>
      </c>
      <c r="C1689" s="158" t="s">
        <v>402</v>
      </c>
      <c r="D1689" s="159">
        <f t="shared" si="80"/>
        <v>438.12918306112113</v>
      </c>
      <c r="E1689" s="159" t="str">
        <f t="shared" si="78"/>
        <v>DER/SP 31/10/2024</v>
      </c>
      <c r="F1689" s="147">
        <v>525.42999999999995</v>
      </c>
      <c r="G1689" s="677">
        <f t="shared" si="79"/>
        <v>525.42999999999995</v>
      </c>
    </row>
    <row r="1690" spans="1:7" ht="13.8" x14ac:dyDescent="0.25">
      <c r="A1690" s="156" t="s">
        <v>3057</v>
      </c>
      <c r="B1690" s="157" t="s">
        <v>3058</v>
      </c>
      <c r="C1690" s="158" t="s">
        <v>402</v>
      </c>
      <c r="D1690" s="159">
        <f t="shared" si="80"/>
        <v>806.95719107664206</v>
      </c>
      <c r="E1690" s="159" t="str">
        <f t="shared" si="78"/>
        <v>DER/SP 31/10/2024</v>
      </c>
      <c r="F1690" s="147">
        <v>967.75</v>
      </c>
      <c r="G1690" s="677">
        <f t="shared" si="79"/>
        <v>967.75</v>
      </c>
    </row>
    <row r="1691" spans="1:7" ht="13.8" x14ac:dyDescent="0.25">
      <c r="A1691" s="156" t="s">
        <v>3059</v>
      </c>
      <c r="B1691" s="157" t="s">
        <v>3060</v>
      </c>
      <c r="C1691" s="158" t="s">
        <v>402</v>
      </c>
      <c r="D1691" s="159">
        <f t="shared" si="80"/>
        <v>1082.0188998035362</v>
      </c>
      <c r="E1691" s="159" t="str">
        <f t="shared" si="78"/>
        <v>DER/SP 31/10/2024</v>
      </c>
      <c r="F1691" s="147">
        <v>1297.6199999999999</v>
      </c>
      <c r="G1691" s="677">
        <f t="shared" si="79"/>
        <v>1297.6199999999999</v>
      </c>
    </row>
    <row r="1692" spans="1:7" ht="13.8" x14ac:dyDescent="0.25">
      <c r="A1692" s="156" t="s">
        <v>3061</v>
      </c>
      <c r="B1692" s="157" t="s">
        <v>3062</v>
      </c>
      <c r="C1692" s="158" t="s">
        <v>402</v>
      </c>
      <c r="D1692" s="159">
        <f t="shared" si="80"/>
        <v>1118.1662459499298</v>
      </c>
      <c r="E1692" s="159" t="str">
        <f t="shared" si="78"/>
        <v>DER/SP 31/10/2024</v>
      </c>
      <c r="F1692" s="147">
        <v>1340.97</v>
      </c>
      <c r="G1692" s="677">
        <f t="shared" si="79"/>
        <v>1340.97</v>
      </c>
    </row>
    <row r="1693" spans="1:7" ht="13.8" x14ac:dyDescent="0.25">
      <c r="A1693" s="156" t="s">
        <v>3063</v>
      </c>
      <c r="B1693" s="157" t="s">
        <v>3064</v>
      </c>
      <c r="C1693" s="158" t="s">
        <v>402</v>
      </c>
      <c r="D1693" s="159">
        <f t="shared" si="80"/>
        <v>84.418854068301968</v>
      </c>
      <c r="E1693" s="159" t="str">
        <f t="shared" si="78"/>
        <v>DER/SP 31/10/2024</v>
      </c>
      <c r="F1693" s="147">
        <v>101.24</v>
      </c>
      <c r="G1693" s="677">
        <f t="shared" si="79"/>
        <v>101.24</v>
      </c>
    </row>
    <row r="1694" spans="1:7" ht="13.8" x14ac:dyDescent="0.25">
      <c r="A1694" s="156" t="s">
        <v>3065</v>
      </c>
      <c r="B1694" s="157" t="s">
        <v>3066</v>
      </c>
      <c r="C1694" s="158" t="s">
        <v>402</v>
      </c>
      <c r="D1694" s="159">
        <f t="shared" si="80"/>
        <v>107.51646625411752</v>
      </c>
      <c r="E1694" s="159" t="str">
        <f t="shared" si="78"/>
        <v>DER/SP 31/10/2024</v>
      </c>
      <c r="F1694" s="147">
        <v>128.94</v>
      </c>
      <c r="G1694" s="677">
        <f t="shared" si="79"/>
        <v>128.94</v>
      </c>
    </row>
    <row r="1695" spans="1:7" ht="13.8" x14ac:dyDescent="0.25">
      <c r="A1695" s="156" t="s">
        <v>3067</v>
      </c>
      <c r="B1695" s="157" t="s">
        <v>3068</v>
      </c>
      <c r="C1695" s="158" t="s">
        <v>402</v>
      </c>
      <c r="D1695" s="159">
        <f t="shared" si="80"/>
        <v>113.47848528403019</v>
      </c>
      <c r="E1695" s="159" t="str">
        <f t="shared" si="78"/>
        <v>DER/SP 31/10/2024</v>
      </c>
      <c r="F1695" s="147">
        <v>136.09</v>
      </c>
      <c r="G1695" s="677">
        <f t="shared" si="79"/>
        <v>136.09</v>
      </c>
    </row>
    <row r="1696" spans="1:7" ht="13.8" x14ac:dyDescent="0.25">
      <c r="A1696" s="156" t="s">
        <v>3069</v>
      </c>
      <c r="B1696" s="157" t="s">
        <v>3070</v>
      </c>
      <c r="C1696" s="158" t="s">
        <v>402</v>
      </c>
      <c r="D1696" s="159">
        <f t="shared" si="80"/>
        <v>149.6258314304238</v>
      </c>
      <c r="E1696" s="159" t="str">
        <f t="shared" si="78"/>
        <v>DER/SP 31/10/2024</v>
      </c>
      <c r="F1696" s="147">
        <v>179.44</v>
      </c>
      <c r="G1696" s="677">
        <f t="shared" si="79"/>
        <v>179.44</v>
      </c>
    </row>
    <row r="1697" spans="1:7" ht="13.8" x14ac:dyDescent="0.25">
      <c r="A1697" s="156" t="s">
        <v>3071</v>
      </c>
      <c r="B1697" s="157" t="s">
        <v>3072</v>
      </c>
      <c r="C1697" s="158" t="s">
        <v>402</v>
      </c>
      <c r="D1697" s="159">
        <f t="shared" si="80"/>
        <v>28.751107154040419</v>
      </c>
      <c r="E1697" s="159" t="str">
        <f t="shared" si="78"/>
        <v>DER/SP 31/10/2024</v>
      </c>
      <c r="F1697" s="147">
        <v>34.479999999999997</v>
      </c>
      <c r="G1697" s="677">
        <f t="shared" si="79"/>
        <v>34.479999999999997</v>
      </c>
    </row>
    <row r="1698" spans="1:7" ht="13.8" x14ac:dyDescent="0.25">
      <c r="A1698" s="156" t="s">
        <v>3073</v>
      </c>
      <c r="B1698" s="157" t="s">
        <v>3074</v>
      </c>
      <c r="C1698" s="158" t="s">
        <v>402</v>
      </c>
      <c r="D1698" s="159">
        <f t="shared" si="80"/>
        <v>8.1216874617271948</v>
      </c>
      <c r="E1698" s="159" t="str">
        <f t="shared" si="78"/>
        <v>DER/SP 31/10/2024</v>
      </c>
      <c r="F1698" s="147">
        <v>9.74</v>
      </c>
      <c r="G1698" s="677">
        <f t="shared" si="79"/>
        <v>9.74</v>
      </c>
    </row>
    <row r="1699" spans="1:7" ht="13.8" x14ac:dyDescent="0.25">
      <c r="A1699" s="156" t="s">
        <v>3075</v>
      </c>
      <c r="B1699" s="157" t="s">
        <v>3076</v>
      </c>
      <c r="C1699" s="158" t="s">
        <v>402</v>
      </c>
      <c r="D1699" s="159">
        <f t="shared" si="80"/>
        <v>8.1216874617271948</v>
      </c>
      <c r="E1699" s="159" t="str">
        <f t="shared" si="78"/>
        <v>DER/SP 31/10/2024</v>
      </c>
      <c r="F1699" s="147">
        <v>9.74</v>
      </c>
      <c r="G1699" s="677">
        <f t="shared" si="79"/>
        <v>9.74</v>
      </c>
    </row>
    <row r="1700" spans="1:7" ht="13.8" x14ac:dyDescent="0.25">
      <c r="A1700" s="156" t="s">
        <v>3077</v>
      </c>
      <c r="B1700" s="157" t="s">
        <v>3078</v>
      </c>
      <c r="C1700" s="158" t="s">
        <v>402</v>
      </c>
      <c r="D1700" s="159">
        <f t="shared" si="80"/>
        <v>33.337275638588629</v>
      </c>
      <c r="E1700" s="159" t="str">
        <f t="shared" si="78"/>
        <v>DER/SP 31/10/2024</v>
      </c>
      <c r="F1700" s="147">
        <v>39.979999999999997</v>
      </c>
      <c r="G1700" s="677">
        <f t="shared" si="79"/>
        <v>39.979999999999997</v>
      </c>
    </row>
    <row r="1701" spans="1:7" ht="13.8" x14ac:dyDescent="0.25">
      <c r="A1701" s="156" t="s">
        <v>3079</v>
      </c>
      <c r="B1701" s="157" t="s">
        <v>3080</v>
      </c>
      <c r="C1701" s="158" t="s">
        <v>402</v>
      </c>
      <c r="D1701" s="159">
        <f>(G1701/(1+0.35))*(1+$D$3)</f>
        <v>67.716862296392762</v>
      </c>
      <c r="E1701" s="159" t="str">
        <f t="shared" si="78"/>
        <v>DER/SP 31/10/2024</v>
      </c>
      <c r="F1701" s="147">
        <v>81.209999999999994</v>
      </c>
      <c r="G1701" s="677">
        <f t="shared" si="79"/>
        <v>81.209999999999994</v>
      </c>
    </row>
    <row r="1702" spans="1:7" ht="13.8" x14ac:dyDescent="0.25">
      <c r="A1702" s="156" t="s">
        <v>3081</v>
      </c>
      <c r="B1702" s="157" t="s">
        <v>3082</v>
      </c>
      <c r="C1702" s="158" t="s">
        <v>402</v>
      </c>
      <c r="D1702" s="159">
        <f t="shared" si="80"/>
        <v>58.21098580114738</v>
      </c>
      <c r="E1702" s="159" t="str">
        <f t="shared" si="78"/>
        <v>DER/SP 31/10/2024</v>
      </c>
      <c r="F1702" s="147">
        <v>69.81</v>
      </c>
      <c r="G1702" s="677">
        <f t="shared" si="79"/>
        <v>69.81</v>
      </c>
    </row>
    <row r="1703" spans="1:7" ht="13.8" x14ac:dyDescent="0.25">
      <c r="A1703" s="156" t="s">
        <v>3083</v>
      </c>
      <c r="B1703" s="157" t="s">
        <v>3084</v>
      </c>
      <c r="C1703" s="158" t="s">
        <v>402</v>
      </c>
      <c r="D1703" s="159">
        <f t="shared" si="80"/>
        <v>136.78455967368882</v>
      </c>
      <c r="E1703" s="159" t="str">
        <f t="shared" si="78"/>
        <v>DER/SP 31/10/2024</v>
      </c>
      <c r="F1703" s="147">
        <v>164.04</v>
      </c>
      <c r="G1703" s="677">
        <f t="shared" si="79"/>
        <v>164.04</v>
      </c>
    </row>
    <row r="1704" spans="1:7" ht="13.8" x14ac:dyDescent="0.25">
      <c r="A1704" s="156" t="s">
        <v>3085</v>
      </c>
      <c r="B1704" s="157" t="s">
        <v>3086</v>
      </c>
      <c r="C1704" s="158" t="s">
        <v>402</v>
      </c>
      <c r="D1704" s="159">
        <f t="shared" si="80"/>
        <v>172.93190582008245</v>
      </c>
      <c r="E1704" s="159" t="str">
        <f t="shared" si="78"/>
        <v>DER/SP 31/10/2024</v>
      </c>
      <c r="F1704" s="147">
        <v>207.39</v>
      </c>
      <c r="G1704" s="677">
        <f t="shared" si="79"/>
        <v>207.39</v>
      </c>
    </row>
    <row r="1705" spans="1:7" ht="13.8" x14ac:dyDescent="0.25">
      <c r="A1705" s="156" t="s">
        <v>3087</v>
      </c>
      <c r="B1705" s="157" t="s">
        <v>3088</v>
      </c>
      <c r="C1705" s="158" t="s">
        <v>402</v>
      </c>
      <c r="D1705" s="159">
        <f t="shared" si="80"/>
        <v>0.43360138399364906</v>
      </c>
      <c r="E1705" s="159" t="str">
        <f t="shared" si="78"/>
        <v>DER/SP 31/10/2024</v>
      </c>
      <c r="F1705" s="147">
        <v>0.52</v>
      </c>
      <c r="G1705" s="677">
        <f t="shared" si="79"/>
        <v>0.52</v>
      </c>
    </row>
    <row r="1706" spans="1:7" ht="13.8" x14ac:dyDescent="0.25">
      <c r="A1706" s="156" t="s">
        <v>3089</v>
      </c>
      <c r="B1706" s="157" t="s">
        <v>3090</v>
      </c>
      <c r="C1706" s="158" t="s">
        <v>402</v>
      </c>
      <c r="D1706" s="159">
        <f>(G1706/(1+0.35))*(1+$D$3)</f>
        <v>1.0006185784468824</v>
      </c>
      <c r="E1706" s="159" t="str">
        <f t="shared" si="78"/>
        <v>DER/SP 31/10/2024</v>
      </c>
      <c r="F1706" s="147">
        <v>1.2</v>
      </c>
      <c r="G1706" s="677">
        <f t="shared" si="79"/>
        <v>1.2</v>
      </c>
    </row>
    <row r="1707" spans="1:7" ht="13.8" x14ac:dyDescent="0.25">
      <c r="A1707" s="156" t="s">
        <v>3091</v>
      </c>
      <c r="B1707" s="157" t="s">
        <v>3092</v>
      </c>
      <c r="C1707" s="158" t="s">
        <v>402</v>
      </c>
      <c r="D1707" s="159">
        <f t="shared" si="80"/>
        <v>1.8761598345879045</v>
      </c>
      <c r="E1707" s="159" t="str">
        <f t="shared" si="78"/>
        <v>DER/SP 31/10/2024</v>
      </c>
      <c r="F1707" s="147">
        <v>2.25</v>
      </c>
      <c r="G1707" s="677">
        <f t="shared" si="79"/>
        <v>2.25</v>
      </c>
    </row>
    <row r="1708" spans="1:7" ht="13.8" x14ac:dyDescent="0.25">
      <c r="A1708" s="156" t="s">
        <v>3093</v>
      </c>
      <c r="B1708" s="157" t="s">
        <v>3094</v>
      </c>
      <c r="C1708" s="158" t="s">
        <v>402</v>
      </c>
      <c r="D1708" s="159">
        <f t="shared" si="80"/>
        <v>1.8761598345879045</v>
      </c>
      <c r="E1708" s="159" t="str">
        <f t="shared" si="78"/>
        <v>DER/SP 31/10/2024</v>
      </c>
      <c r="F1708" s="147">
        <v>2.25</v>
      </c>
      <c r="G1708" s="677">
        <f t="shared" si="79"/>
        <v>2.25</v>
      </c>
    </row>
    <row r="1709" spans="1:7" ht="13.8" x14ac:dyDescent="0.25">
      <c r="A1709" s="156" t="s">
        <v>3095</v>
      </c>
      <c r="B1709" s="157" t="s">
        <v>3096</v>
      </c>
      <c r="C1709" s="158" t="s">
        <v>402</v>
      </c>
      <c r="D1709" s="159">
        <f t="shared" si="80"/>
        <v>0.14175429861330832</v>
      </c>
      <c r="E1709" s="159" t="str">
        <f t="shared" si="78"/>
        <v>DER/SP 31/10/2024</v>
      </c>
      <c r="F1709" s="147">
        <v>0.17</v>
      </c>
      <c r="G1709" s="677">
        <f t="shared" si="79"/>
        <v>0.17</v>
      </c>
    </row>
    <row r="1710" spans="1:7" ht="13.8" x14ac:dyDescent="0.25">
      <c r="A1710" s="156" t="s">
        <v>3097</v>
      </c>
      <c r="B1710" s="157" t="s">
        <v>3098</v>
      </c>
      <c r="C1710" s="158" t="s">
        <v>402</v>
      </c>
      <c r="D1710" s="159">
        <f t="shared" si="80"/>
        <v>0.31686254984151274</v>
      </c>
      <c r="E1710" s="159" t="str">
        <f t="shared" si="78"/>
        <v>DER/SP 31/10/2024</v>
      </c>
      <c r="F1710" s="147">
        <v>0.38</v>
      </c>
      <c r="G1710" s="677">
        <f t="shared" si="79"/>
        <v>0.38</v>
      </c>
    </row>
    <row r="1711" spans="1:7" ht="13.8" x14ac:dyDescent="0.25">
      <c r="A1711" s="156" t="s">
        <v>3099</v>
      </c>
      <c r="B1711" s="157" t="s">
        <v>3100</v>
      </c>
      <c r="C1711" s="158" t="s">
        <v>402</v>
      </c>
      <c r="D1711" s="159">
        <f t="shared" si="80"/>
        <v>1.0673264836766745</v>
      </c>
      <c r="E1711" s="159" t="str">
        <f t="shared" si="78"/>
        <v>DER/SP 31/10/2024</v>
      </c>
      <c r="F1711" s="147">
        <v>1.28</v>
      </c>
      <c r="G1711" s="677">
        <f t="shared" si="79"/>
        <v>1.28</v>
      </c>
    </row>
    <row r="1712" spans="1:7" ht="13.8" x14ac:dyDescent="0.25">
      <c r="A1712" s="156" t="s">
        <v>3101</v>
      </c>
      <c r="B1712" s="157" t="s">
        <v>3102</v>
      </c>
      <c r="C1712" s="158" t="s">
        <v>402</v>
      </c>
      <c r="D1712" s="159">
        <f t="shared" si="80"/>
        <v>1.0673264836766745</v>
      </c>
      <c r="E1712" s="159" t="str">
        <f t="shared" si="78"/>
        <v>DER/SP 31/10/2024</v>
      </c>
      <c r="F1712" s="147">
        <v>1.28</v>
      </c>
      <c r="G1712" s="677">
        <f t="shared" si="79"/>
        <v>1.28</v>
      </c>
    </row>
    <row r="1713" spans="1:7" ht="13.8" x14ac:dyDescent="0.25">
      <c r="A1713" s="156" t="s">
        <v>3103</v>
      </c>
      <c r="B1713" s="157" t="s">
        <v>3104</v>
      </c>
      <c r="C1713" s="158" t="s">
        <v>402</v>
      </c>
      <c r="D1713" s="159">
        <f t="shared" si="80"/>
        <v>3.1269330576465073</v>
      </c>
      <c r="E1713" s="159" t="str">
        <f t="shared" si="78"/>
        <v>DER/SP 31/10/2024</v>
      </c>
      <c r="F1713" s="147">
        <v>3.75</v>
      </c>
      <c r="G1713" s="677">
        <f t="shared" si="79"/>
        <v>3.75</v>
      </c>
    </row>
    <row r="1714" spans="1:7" ht="13.8" x14ac:dyDescent="0.25">
      <c r="A1714" s="156" t="s">
        <v>3105</v>
      </c>
      <c r="B1714" s="157" t="s">
        <v>3106</v>
      </c>
      <c r="C1714" s="158" t="s">
        <v>402</v>
      </c>
      <c r="D1714" s="159">
        <f t="shared" si="80"/>
        <v>5.9703575180663986</v>
      </c>
      <c r="E1714" s="159" t="str">
        <f t="shared" si="78"/>
        <v>DER/SP 31/10/2024</v>
      </c>
      <c r="F1714" s="147">
        <v>7.16</v>
      </c>
      <c r="G1714" s="677">
        <f t="shared" si="79"/>
        <v>7.16</v>
      </c>
    </row>
    <row r="1715" spans="1:7" ht="13.8" x14ac:dyDescent="0.25">
      <c r="A1715" s="156" t="s">
        <v>3107</v>
      </c>
      <c r="B1715" s="157" t="s">
        <v>3108</v>
      </c>
      <c r="C1715" s="158" t="s">
        <v>402</v>
      </c>
      <c r="D1715" s="159">
        <f t="shared" si="80"/>
        <v>5.9703575180663986</v>
      </c>
      <c r="E1715" s="159" t="str">
        <f t="shared" si="78"/>
        <v>DER/SP 31/10/2024</v>
      </c>
      <c r="F1715" s="147">
        <v>7.16</v>
      </c>
      <c r="G1715" s="677">
        <f t="shared" si="79"/>
        <v>7.16</v>
      </c>
    </row>
    <row r="1716" spans="1:7" ht="13.8" x14ac:dyDescent="0.25">
      <c r="A1716" s="156" t="s">
        <v>3109</v>
      </c>
      <c r="B1716" s="157" t="s">
        <v>3110</v>
      </c>
      <c r="C1716" s="158" t="s">
        <v>402</v>
      </c>
      <c r="D1716" s="159">
        <f t="shared" si="80"/>
        <v>5.9703575180663986</v>
      </c>
      <c r="E1716" s="159" t="str">
        <f t="shared" si="78"/>
        <v>DER/SP 31/10/2024</v>
      </c>
      <c r="F1716" s="147">
        <v>7.16</v>
      </c>
      <c r="G1716" s="677">
        <f t="shared" si="79"/>
        <v>7.16</v>
      </c>
    </row>
    <row r="1717" spans="1:7" ht="13.8" x14ac:dyDescent="0.25">
      <c r="A1717" s="156" t="s">
        <v>3111</v>
      </c>
      <c r="B1717" s="157" t="s">
        <v>3112</v>
      </c>
      <c r="C1717" s="158" t="s">
        <v>402</v>
      </c>
      <c r="D1717" s="159">
        <f t="shared" si="80"/>
        <v>76.422243928880647</v>
      </c>
      <c r="E1717" s="159" t="str">
        <f t="shared" si="78"/>
        <v>DER/SP 31/10/2024</v>
      </c>
      <c r="F1717" s="147">
        <v>91.65</v>
      </c>
      <c r="G1717" s="677">
        <f t="shared" si="79"/>
        <v>91.65</v>
      </c>
    </row>
    <row r="1718" spans="1:7" ht="13.8" x14ac:dyDescent="0.25">
      <c r="A1718" s="156" t="s">
        <v>3113</v>
      </c>
      <c r="B1718" s="157" t="s">
        <v>3114</v>
      </c>
      <c r="C1718" s="158" t="s">
        <v>402</v>
      </c>
      <c r="D1718" s="159">
        <f t="shared" si="80"/>
        <v>67.458369163627324</v>
      </c>
      <c r="E1718" s="159" t="str">
        <f t="shared" si="78"/>
        <v>DER/SP 31/10/2024</v>
      </c>
      <c r="F1718" s="147">
        <v>80.900000000000006</v>
      </c>
      <c r="G1718" s="677">
        <f t="shared" si="79"/>
        <v>80.900000000000006</v>
      </c>
    </row>
    <row r="1719" spans="1:7" ht="13.8" x14ac:dyDescent="0.25">
      <c r="A1719" s="156" t="s">
        <v>3115</v>
      </c>
      <c r="B1719" s="157" t="s">
        <v>3116</v>
      </c>
      <c r="C1719" s="158" t="s">
        <v>402</v>
      </c>
      <c r="D1719" s="159">
        <f t="shared" si="80"/>
        <v>147.89976438260294</v>
      </c>
      <c r="E1719" s="159" t="str">
        <f t="shared" ref="E1719:E1782" si="81">$E$6</f>
        <v>DER/SP 31/10/2024</v>
      </c>
      <c r="F1719" s="147">
        <v>177.37</v>
      </c>
      <c r="G1719" s="677">
        <f t="shared" si="79"/>
        <v>177.37</v>
      </c>
    </row>
    <row r="1720" spans="1:7" ht="13.8" x14ac:dyDescent="0.25">
      <c r="A1720" s="156" t="s">
        <v>3117</v>
      </c>
      <c r="B1720" s="157" t="s">
        <v>3118</v>
      </c>
      <c r="C1720" s="158" t="s">
        <v>402</v>
      </c>
      <c r="D1720" s="159">
        <f t="shared" si="80"/>
        <v>184.04711052899657</v>
      </c>
      <c r="E1720" s="159" t="str">
        <f t="shared" si="81"/>
        <v>DER/SP 31/10/2024</v>
      </c>
      <c r="F1720" s="147">
        <v>220.72</v>
      </c>
      <c r="G1720" s="677">
        <f t="shared" si="79"/>
        <v>220.72</v>
      </c>
    </row>
    <row r="1721" spans="1:7" ht="13.8" x14ac:dyDescent="0.25">
      <c r="A1721" s="156" t="s">
        <v>3119</v>
      </c>
      <c r="B1721" s="157" t="s">
        <v>3120</v>
      </c>
      <c r="C1721" s="158" t="s">
        <v>402</v>
      </c>
      <c r="D1721" s="159">
        <f t="shared" si="80"/>
        <v>81.775553323571458</v>
      </c>
      <c r="E1721" s="159" t="str">
        <f t="shared" si="81"/>
        <v>DER/SP 31/10/2024</v>
      </c>
      <c r="F1721" s="147">
        <v>98.07</v>
      </c>
      <c r="G1721" s="677">
        <f t="shared" si="79"/>
        <v>98.07</v>
      </c>
    </row>
    <row r="1722" spans="1:7" ht="13.8" x14ac:dyDescent="0.25">
      <c r="A1722" s="156" t="s">
        <v>3121</v>
      </c>
      <c r="B1722" s="157" t="s">
        <v>3122</v>
      </c>
      <c r="C1722" s="158" t="s">
        <v>402</v>
      </c>
      <c r="D1722" s="159">
        <f t="shared" si="80"/>
        <v>76.430582417034358</v>
      </c>
      <c r="E1722" s="159" t="str">
        <f t="shared" si="81"/>
        <v>DER/SP 31/10/2024</v>
      </c>
      <c r="F1722" s="147">
        <v>91.66</v>
      </c>
      <c r="G1722" s="677">
        <f t="shared" si="79"/>
        <v>91.66</v>
      </c>
    </row>
    <row r="1723" spans="1:7" ht="13.8" x14ac:dyDescent="0.25">
      <c r="A1723" s="156" t="s">
        <v>3123</v>
      </c>
      <c r="B1723" s="157" t="s">
        <v>3124</v>
      </c>
      <c r="C1723" s="158" t="s">
        <v>402</v>
      </c>
      <c r="D1723" s="159">
        <f t="shared" si="80"/>
        <v>156.87197763601</v>
      </c>
      <c r="E1723" s="159" t="str">
        <f t="shared" si="81"/>
        <v>DER/SP 31/10/2024</v>
      </c>
      <c r="F1723" s="147">
        <v>188.13</v>
      </c>
      <c r="G1723" s="677">
        <f t="shared" si="79"/>
        <v>188.13</v>
      </c>
    </row>
    <row r="1724" spans="1:7" ht="13.8" x14ac:dyDescent="0.25">
      <c r="A1724" s="156" t="s">
        <v>3125</v>
      </c>
      <c r="B1724" s="157" t="s">
        <v>3126</v>
      </c>
      <c r="C1724" s="158" t="s">
        <v>402</v>
      </c>
      <c r="D1724" s="159">
        <f t="shared" si="80"/>
        <v>193.0193237824036</v>
      </c>
      <c r="E1724" s="159" t="str">
        <f t="shared" si="81"/>
        <v>DER/SP 31/10/2024</v>
      </c>
      <c r="F1724" s="147">
        <v>231.48</v>
      </c>
      <c r="G1724" s="677">
        <f t="shared" si="79"/>
        <v>231.48</v>
      </c>
    </row>
    <row r="1725" spans="1:7" ht="13.8" x14ac:dyDescent="0.25">
      <c r="A1725" s="156" t="s">
        <v>3127</v>
      </c>
      <c r="B1725" s="157" t="s">
        <v>3128</v>
      </c>
      <c r="C1725" s="158" t="s">
        <v>402</v>
      </c>
      <c r="D1725" s="159">
        <f t="shared" si="80"/>
        <v>91.223060401740781</v>
      </c>
      <c r="E1725" s="159" t="str">
        <f t="shared" si="81"/>
        <v>DER/SP 31/10/2024</v>
      </c>
      <c r="F1725" s="147">
        <v>109.4</v>
      </c>
      <c r="G1725" s="677">
        <f t="shared" si="79"/>
        <v>109.4</v>
      </c>
    </row>
    <row r="1726" spans="1:7" ht="13.8" x14ac:dyDescent="0.25">
      <c r="A1726" s="156" t="s">
        <v>3129</v>
      </c>
      <c r="B1726" s="157" t="s">
        <v>3130</v>
      </c>
      <c r="C1726" s="158" t="s">
        <v>402</v>
      </c>
      <c r="D1726" s="159">
        <f t="shared" si="80"/>
        <v>92.257032932802545</v>
      </c>
      <c r="E1726" s="159" t="str">
        <f t="shared" si="81"/>
        <v>DER/SP 31/10/2024</v>
      </c>
      <c r="F1726" s="147">
        <v>110.64</v>
      </c>
      <c r="G1726" s="677">
        <f t="shared" si="79"/>
        <v>110.64</v>
      </c>
    </row>
    <row r="1727" spans="1:7" ht="13.8" x14ac:dyDescent="0.25">
      <c r="A1727" s="156" t="s">
        <v>3131</v>
      </c>
      <c r="B1727" s="157" t="s">
        <v>3132</v>
      </c>
      <c r="C1727" s="158" t="s">
        <v>402</v>
      </c>
      <c r="D1727" s="159">
        <f t="shared" si="80"/>
        <v>217.59284837142829</v>
      </c>
      <c r="E1727" s="159" t="str">
        <f t="shared" si="81"/>
        <v>DER/SP 31/10/2024</v>
      </c>
      <c r="F1727" s="147">
        <v>260.95</v>
      </c>
      <c r="G1727" s="677">
        <f t="shared" si="79"/>
        <v>260.95</v>
      </c>
    </row>
    <row r="1728" spans="1:7" ht="13.8" x14ac:dyDescent="0.25">
      <c r="A1728" s="156" t="s">
        <v>3133</v>
      </c>
      <c r="B1728" s="157" t="s">
        <v>3134</v>
      </c>
      <c r="C1728" s="158" t="s">
        <v>402</v>
      </c>
      <c r="D1728" s="159">
        <f t="shared" si="80"/>
        <v>253.74019451782192</v>
      </c>
      <c r="E1728" s="159" t="str">
        <f t="shared" si="81"/>
        <v>DER/SP 31/10/2024</v>
      </c>
      <c r="F1728" s="147">
        <v>304.3</v>
      </c>
      <c r="G1728" s="677">
        <f t="shared" si="79"/>
        <v>304.3</v>
      </c>
    </row>
    <row r="1729" spans="1:7" ht="13.8" x14ac:dyDescent="0.25">
      <c r="A1729" s="156" t="s">
        <v>3135</v>
      </c>
      <c r="B1729" s="157" t="s">
        <v>3136</v>
      </c>
      <c r="C1729" s="158" t="s">
        <v>402</v>
      </c>
      <c r="D1729" s="159">
        <f t="shared" si="80"/>
        <v>88.713175467469839</v>
      </c>
      <c r="E1729" s="159" t="str">
        <f t="shared" si="81"/>
        <v>DER/SP 31/10/2024</v>
      </c>
      <c r="F1729" s="147">
        <v>106.39</v>
      </c>
      <c r="G1729" s="677">
        <f t="shared" si="79"/>
        <v>106.39</v>
      </c>
    </row>
    <row r="1730" spans="1:7" ht="13.8" x14ac:dyDescent="0.25">
      <c r="A1730" s="156" t="s">
        <v>3137</v>
      </c>
      <c r="B1730" s="157" t="s">
        <v>3138</v>
      </c>
      <c r="C1730" s="158" t="s">
        <v>402</v>
      </c>
      <c r="D1730" s="159">
        <f t="shared" si="80"/>
        <v>88.046096415171931</v>
      </c>
      <c r="E1730" s="159" t="str">
        <f t="shared" si="81"/>
        <v>DER/SP 31/10/2024</v>
      </c>
      <c r="F1730" s="147">
        <v>105.59</v>
      </c>
      <c r="G1730" s="677">
        <f t="shared" si="79"/>
        <v>105.59</v>
      </c>
    </row>
    <row r="1731" spans="1:7" ht="13.8" x14ac:dyDescent="0.25">
      <c r="A1731" s="156" t="s">
        <v>3139</v>
      </c>
      <c r="B1731" s="157" t="s">
        <v>3140</v>
      </c>
      <c r="C1731" s="158" t="s">
        <v>402</v>
      </c>
      <c r="D1731" s="159">
        <f t="shared" si="80"/>
        <v>251.55551062154623</v>
      </c>
      <c r="E1731" s="159" t="str">
        <f t="shared" si="81"/>
        <v>DER/SP 31/10/2024</v>
      </c>
      <c r="F1731" s="147">
        <v>301.68</v>
      </c>
      <c r="G1731" s="677">
        <f t="shared" si="79"/>
        <v>301.68</v>
      </c>
    </row>
    <row r="1732" spans="1:7" ht="13.8" x14ac:dyDescent="0.25">
      <c r="A1732" s="156" t="s">
        <v>3141</v>
      </c>
      <c r="B1732" s="157" t="s">
        <v>3142</v>
      </c>
      <c r="C1732" s="158" t="s">
        <v>402</v>
      </c>
      <c r="D1732" s="159">
        <f t="shared" si="80"/>
        <v>287.71119525609362</v>
      </c>
      <c r="E1732" s="159" t="str">
        <f t="shared" si="81"/>
        <v>DER/SP 31/10/2024</v>
      </c>
      <c r="F1732" s="147">
        <v>345.04</v>
      </c>
      <c r="G1732" s="677">
        <f t="shared" si="79"/>
        <v>345.04</v>
      </c>
    </row>
    <row r="1733" spans="1:7" ht="13.8" x14ac:dyDescent="0.25">
      <c r="A1733" s="156" t="s">
        <v>3143</v>
      </c>
      <c r="B1733" s="157" t="s">
        <v>3144</v>
      </c>
      <c r="C1733" s="158" t="s">
        <v>402</v>
      </c>
      <c r="D1733" s="159">
        <f t="shared" si="80"/>
        <v>166.08600704587505</v>
      </c>
      <c r="E1733" s="159" t="str">
        <f t="shared" si="81"/>
        <v>DER/SP 31/10/2024</v>
      </c>
      <c r="F1733" s="147">
        <v>199.18</v>
      </c>
      <c r="G1733" s="677">
        <f t="shared" si="79"/>
        <v>199.18</v>
      </c>
    </row>
    <row r="1734" spans="1:7" ht="13.8" x14ac:dyDescent="0.25">
      <c r="A1734" s="156" t="s">
        <v>3145</v>
      </c>
      <c r="B1734" s="157" t="s">
        <v>3146</v>
      </c>
      <c r="C1734" s="158" t="s">
        <v>402</v>
      </c>
      <c r="D1734" s="159">
        <f t="shared" si="80"/>
        <v>217.65121778850434</v>
      </c>
      <c r="E1734" s="159" t="str">
        <f t="shared" si="81"/>
        <v>DER/SP 31/10/2024</v>
      </c>
      <c r="F1734" s="147">
        <v>261.02</v>
      </c>
      <c r="G1734" s="677">
        <f t="shared" si="79"/>
        <v>261.02</v>
      </c>
    </row>
    <row r="1735" spans="1:7" ht="13.8" x14ac:dyDescent="0.25">
      <c r="A1735" s="156" t="s">
        <v>3147</v>
      </c>
      <c r="B1735" s="157" t="s">
        <v>3148</v>
      </c>
      <c r="C1735" s="158" t="s">
        <v>402</v>
      </c>
      <c r="D1735" s="159">
        <f t="shared" si="80"/>
        <v>381.75266465379309</v>
      </c>
      <c r="E1735" s="159" t="str">
        <f t="shared" si="81"/>
        <v>DER/SP 31/10/2024</v>
      </c>
      <c r="F1735" s="147">
        <v>457.82</v>
      </c>
      <c r="G1735" s="677">
        <f t="shared" ref="G1735:G1798" si="82">F1735*(1-$G$3)</f>
        <v>457.82</v>
      </c>
    </row>
    <row r="1736" spans="1:7" ht="13.8" x14ac:dyDescent="0.25">
      <c r="A1736" s="156" t="s">
        <v>3149</v>
      </c>
      <c r="B1736" s="157" t="s">
        <v>3150</v>
      </c>
      <c r="C1736" s="158" t="s">
        <v>402</v>
      </c>
      <c r="D1736" s="159">
        <f t="shared" si="80"/>
        <v>417.90001080018669</v>
      </c>
      <c r="E1736" s="159" t="str">
        <f t="shared" si="81"/>
        <v>DER/SP 31/10/2024</v>
      </c>
      <c r="F1736" s="147">
        <v>501.17</v>
      </c>
      <c r="G1736" s="677">
        <f t="shared" si="82"/>
        <v>501.17</v>
      </c>
    </row>
    <row r="1737" spans="1:7" ht="13.8" x14ac:dyDescent="0.25">
      <c r="A1737" s="156" t="s">
        <v>3151</v>
      </c>
      <c r="B1737" s="157" t="s">
        <v>3152</v>
      </c>
      <c r="C1737" s="158" t="s">
        <v>402</v>
      </c>
      <c r="D1737" s="159">
        <f t="shared" si="80"/>
        <v>166.08600704587505</v>
      </c>
      <c r="E1737" s="159" t="str">
        <f t="shared" si="81"/>
        <v>DER/SP 31/10/2024</v>
      </c>
      <c r="F1737" s="147">
        <v>199.18</v>
      </c>
      <c r="G1737" s="677">
        <f t="shared" si="82"/>
        <v>199.18</v>
      </c>
    </row>
    <row r="1738" spans="1:7" ht="13.8" x14ac:dyDescent="0.25">
      <c r="A1738" s="156" t="s">
        <v>3153</v>
      </c>
      <c r="B1738" s="157" t="s">
        <v>3154</v>
      </c>
      <c r="C1738" s="158" t="s">
        <v>402</v>
      </c>
      <c r="D1738" s="159">
        <f t="shared" si="80"/>
        <v>217.65121778850434</v>
      </c>
      <c r="E1738" s="159" t="str">
        <f t="shared" si="81"/>
        <v>DER/SP 31/10/2024</v>
      </c>
      <c r="F1738" s="147">
        <v>261.02</v>
      </c>
      <c r="G1738" s="677">
        <f t="shared" si="82"/>
        <v>261.02</v>
      </c>
    </row>
    <row r="1739" spans="1:7" ht="13.8" x14ac:dyDescent="0.25">
      <c r="A1739" s="156" t="s">
        <v>3155</v>
      </c>
      <c r="B1739" s="157" t="s">
        <v>3156</v>
      </c>
      <c r="C1739" s="158" t="s">
        <v>402</v>
      </c>
      <c r="D1739" s="159">
        <f t="shared" si="80"/>
        <v>395.5361855718989</v>
      </c>
      <c r="E1739" s="159" t="str">
        <f t="shared" si="81"/>
        <v>DER/SP 31/10/2024</v>
      </c>
      <c r="F1739" s="147">
        <v>474.35</v>
      </c>
      <c r="G1739" s="677">
        <f t="shared" si="82"/>
        <v>474.35</v>
      </c>
    </row>
    <row r="1740" spans="1:7" ht="13.8" x14ac:dyDescent="0.25">
      <c r="A1740" s="156" t="s">
        <v>3157</v>
      </c>
      <c r="B1740" s="157" t="s">
        <v>3158</v>
      </c>
      <c r="C1740" s="158" t="s">
        <v>402</v>
      </c>
      <c r="D1740" s="159">
        <f t="shared" si="80"/>
        <v>431.6835317182925</v>
      </c>
      <c r="E1740" s="159" t="str">
        <f t="shared" si="81"/>
        <v>DER/SP 31/10/2024</v>
      </c>
      <c r="F1740" s="147">
        <v>517.70000000000005</v>
      </c>
      <c r="G1740" s="677">
        <f t="shared" si="82"/>
        <v>517.70000000000005</v>
      </c>
    </row>
    <row r="1741" spans="1:7" ht="13.8" x14ac:dyDescent="0.25">
      <c r="A1741" s="156" t="s">
        <v>3159</v>
      </c>
      <c r="B1741" s="157" t="s">
        <v>3160</v>
      </c>
      <c r="C1741" s="158" t="s">
        <v>402</v>
      </c>
      <c r="D1741" s="159">
        <f t="shared" si="80"/>
        <v>83.293158167549237</v>
      </c>
      <c r="E1741" s="159" t="str">
        <f t="shared" si="81"/>
        <v>DER/SP 31/10/2024</v>
      </c>
      <c r="F1741" s="147">
        <v>99.89</v>
      </c>
      <c r="G1741" s="677">
        <f t="shared" si="82"/>
        <v>99.89</v>
      </c>
    </row>
    <row r="1742" spans="1:7" ht="13.8" x14ac:dyDescent="0.25">
      <c r="A1742" s="156" t="s">
        <v>3161</v>
      </c>
      <c r="B1742" s="157" t="s">
        <v>3162</v>
      </c>
      <c r="C1742" s="158" t="s">
        <v>402</v>
      </c>
      <c r="D1742" s="159">
        <f t="shared" si="80"/>
        <v>78.965482815766478</v>
      </c>
      <c r="E1742" s="159" t="str">
        <f t="shared" si="81"/>
        <v>DER/SP 31/10/2024</v>
      </c>
      <c r="F1742" s="147">
        <v>94.7</v>
      </c>
      <c r="G1742" s="677">
        <f t="shared" si="82"/>
        <v>94.7</v>
      </c>
    </row>
    <row r="1743" spans="1:7" ht="13.8" x14ac:dyDescent="0.25">
      <c r="A1743" s="156" t="s">
        <v>3163</v>
      </c>
      <c r="B1743" s="157" t="s">
        <v>3164</v>
      </c>
      <c r="C1743" s="158" t="s">
        <v>402</v>
      </c>
      <c r="D1743" s="159">
        <f t="shared" ref="D1743:D1806" si="83">(G1743/(1+0.35))*(1+$D$3)</f>
        <v>175.4584677306608</v>
      </c>
      <c r="E1743" s="159" t="str">
        <f t="shared" si="81"/>
        <v>DER/SP 31/10/2024</v>
      </c>
      <c r="F1743" s="147">
        <v>210.42</v>
      </c>
      <c r="G1743" s="677">
        <f t="shared" si="82"/>
        <v>210.42</v>
      </c>
    </row>
    <row r="1744" spans="1:7" ht="13.8" x14ac:dyDescent="0.25">
      <c r="A1744" s="156" t="s">
        <v>3165</v>
      </c>
      <c r="B1744" s="157" t="s">
        <v>3166</v>
      </c>
      <c r="C1744" s="158" t="s">
        <v>402</v>
      </c>
      <c r="D1744" s="159">
        <f t="shared" si="83"/>
        <v>211.61415236520818</v>
      </c>
      <c r="E1744" s="159" t="str">
        <f t="shared" si="81"/>
        <v>DER/SP 31/10/2024</v>
      </c>
      <c r="F1744" s="147">
        <v>253.78</v>
      </c>
      <c r="G1744" s="677">
        <f t="shared" si="82"/>
        <v>253.78</v>
      </c>
    </row>
    <row r="1745" spans="1:7" ht="13.8" x14ac:dyDescent="0.25">
      <c r="A1745" s="156" t="s">
        <v>3167</v>
      </c>
      <c r="B1745" s="157" t="s">
        <v>3168</v>
      </c>
      <c r="C1745" s="158" t="s">
        <v>402</v>
      </c>
      <c r="D1745" s="159">
        <f t="shared" si="83"/>
        <v>104.5312874950843</v>
      </c>
      <c r="E1745" s="159" t="str">
        <f t="shared" si="81"/>
        <v>DER/SP 31/10/2024</v>
      </c>
      <c r="F1745" s="147">
        <v>125.36</v>
      </c>
      <c r="G1745" s="677">
        <f t="shared" si="82"/>
        <v>125.36</v>
      </c>
    </row>
    <row r="1746" spans="1:7" ht="13.8" x14ac:dyDescent="0.25">
      <c r="A1746" s="156" t="s">
        <v>3169</v>
      </c>
      <c r="B1746" s="157" t="s">
        <v>3170</v>
      </c>
      <c r="C1746" s="158" t="s">
        <v>402</v>
      </c>
      <c r="D1746" s="159">
        <f t="shared" si="83"/>
        <v>114.54581176770685</v>
      </c>
      <c r="E1746" s="159" t="str">
        <f t="shared" si="81"/>
        <v>DER/SP 31/10/2024</v>
      </c>
      <c r="F1746" s="147">
        <v>137.37</v>
      </c>
      <c r="G1746" s="677">
        <f t="shared" si="82"/>
        <v>137.37</v>
      </c>
    </row>
    <row r="1747" spans="1:7" ht="13.8" x14ac:dyDescent="0.25">
      <c r="A1747" s="156" t="s">
        <v>3171</v>
      </c>
      <c r="B1747" s="157" t="s">
        <v>3172</v>
      </c>
      <c r="C1747" s="158" t="s">
        <v>402</v>
      </c>
      <c r="D1747" s="159">
        <f t="shared" si="83"/>
        <v>283.91718314614917</v>
      </c>
      <c r="E1747" s="159" t="str">
        <f t="shared" si="81"/>
        <v>DER/SP 31/10/2024</v>
      </c>
      <c r="F1747" s="147">
        <v>340.49</v>
      </c>
      <c r="G1747" s="677">
        <f t="shared" si="82"/>
        <v>340.49</v>
      </c>
    </row>
    <row r="1748" spans="1:7" ht="13.8" x14ac:dyDescent="0.25">
      <c r="A1748" s="156" t="s">
        <v>3173</v>
      </c>
      <c r="B1748" s="157" t="s">
        <v>3174</v>
      </c>
      <c r="C1748" s="158" t="s">
        <v>402</v>
      </c>
      <c r="D1748" s="159">
        <f t="shared" si="83"/>
        <v>320.06452929254277</v>
      </c>
      <c r="E1748" s="159" t="str">
        <f t="shared" si="81"/>
        <v>DER/SP 31/10/2024</v>
      </c>
      <c r="F1748" s="147">
        <v>383.84</v>
      </c>
      <c r="G1748" s="677">
        <f t="shared" si="82"/>
        <v>383.84</v>
      </c>
    </row>
    <row r="1749" spans="1:7" ht="13.8" x14ac:dyDescent="0.25">
      <c r="A1749" s="156" t="s">
        <v>3175</v>
      </c>
      <c r="B1749" s="157" t="s">
        <v>3176</v>
      </c>
      <c r="C1749" s="158" t="s">
        <v>402</v>
      </c>
      <c r="D1749" s="159">
        <f t="shared" si="83"/>
        <v>56.601657587478648</v>
      </c>
      <c r="E1749" s="159" t="str">
        <f t="shared" si="81"/>
        <v>DER/SP 31/10/2024</v>
      </c>
      <c r="F1749" s="147">
        <v>67.88</v>
      </c>
      <c r="G1749" s="677">
        <f t="shared" si="82"/>
        <v>67.88</v>
      </c>
    </row>
    <row r="1750" spans="1:7" ht="13.8" x14ac:dyDescent="0.25">
      <c r="A1750" s="156" t="s">
        <v>3177</v>
      </c>
      <c r="B1750" s="157" t="s">
        <v>3178</v>
      </c>
      <c r="C1750" s="158" t="s">
        <v>402</v>
      </c>
      <c r="D1750" s="159">
        <f t="shared" si="83"/>
        <v>34.25450933549827</v>
      </c>
      <c r="E1750" s="159" t="str">
        <f t="shared" si="81"/>
        <v>DER/SP 31/10/2024</v>
      </c>
      <c r="F1750" s="147">
        <v>41.08</v>
      </c>
      <c r="G1750" s="677">
        <f t="shared" si="82"/>
        <v>41.08</v>
      </c>
    </row>
    <row r="1751" spans="1:7" ht="13.8" x14ac:dyDescent="0.25">
      <c r="A1751" s="156" t="s">
        <v>3179</v>
      </c>
      <c r="B1751" s="157" t="s">
        <v>3180</v>
      </c>
      <c r="C1751" s="158" t="s">
        <v>402</v>
      </c>
      <c r="D1751" s="159">
        <f t="shared" si="83"/>
        <v>59.570159370204394</v>
      </c>
      <c r="E1751" s="159" t="str">
        <f t="shared" si="81"/>
        <v>DER/SP 31/10/2024</v>
      </c>
      <c r="F1751" s="147">
        <v>71.44</v>
      </c>
      <c r="G1751" s="677">
        <f t="shared" si="82"/>
        <v>71.44</v>
      </c>
    </row>
    <row r="1752" spans="1:7" ht="13.8" x14ac:dyDescent="0.25">
      <c r="A1752" s="156" t="s">
        <v>3181</v>
      </c>
      <c r="B1752" s="157" t="s">
        <v>3182</v>
      </c>
      <c r="C1752" s="158" t="s">
        <v>402</v>
      </c>
      <c r="D1752" s="159">
        <f t="shared" si="83"/>
        <v>95.717505516598024</v>
      </c>
      <c r="E1752" s="159" t="str">
        <f t="shared" si="81"/>
        <v>DER/SP 31/10/2024</v>
      </c>
      <c r="F1752" s="147">
        <v>114.79</v>
      </c>
      <c r="G1752" s="677">
        <f t="shared" si="82"/>
        <v>114.79</v>
      </c>
    </row>
    <row r="1753" spans="1:7" ht="13.8" x14ac:dyDescent="0.25">
      <c r="A1753" s="156" t="s">
        <v>3183</v>
      </c>
      <c r="B1753" s="157" t="s">
        <v>3184</v>
      </c>
      <c r="C1753" s="158" t="s">
        <v>402</v>
      </c>
      <c r="D1753" s="159">
        <f t="shared" si="83"/>
        <v>109.14247144409367</v>
      </c>
      <c r="E1753" s="159" t="str">
        <f t="shared" si="81"/>
        <v>DER/SP 31/10/2024</v>
      </c>
      <c r="F1753" s="147">
        <v>130.88999999999999</v>
      </c>
      <c r="G1753" s="677">
        <f t="shared" si="82"/>
        <v>130.88999999999999</v>
      </c>
    </row>
    <row r="1754" spans="1:7" ht="13.8" x14ac:dyDescent="0.25">
      <c r="A1754" s="156" t="s">
        <v>3185</v>
      </c>
      <c r="B1754" s="157" t="s">
        <v>3186</v>
      </c>
      <c r="C1754" s="158" t="s">
        <v>402</v>
      </c>
      <c r="D1754" s="159">
        <f t="shared" si="83"/>
        <v>122.25891330990159</v>
      </c>
      <c r="E1754" s="159" t="str">
        <f t="shared" si="81"/>
        <v>DER/SP 31/10/2024</v>
      </c>
      <c r="F1754" s="147">
        <v>146.62</v>
      </c>
      <c r="G1754" s="677">
        <f t="shared" si="82"/>
        <v>146.62</v>
      </c>
    </row>
    <row r="1755" spans="1:7" ht="13.8" x14ac:dyDescent="0.25">
      <c r="A1755" s="156" t="s">
        <v>3187</v>
      </c>
      <c r="B1755" s="157" t="s">
        <v>3188</v>
      </c>
      <c r="C1755" s="158" t="s">
        <v>402</v>
      </c>
      <c r="D1755" s="159">
        <f t="shared" si="83"/>
        <v>189.77565189060496</v>
      </c>
      <c r="E1755" s="159" t="str">
        <f t="shared" si="81"/>
        <v>DER/SP 31/10/2024</v>
      </c>
      <c r="F1755" s="147">
        <v>227.59</v>
      </c>
      <c r="G1755" s="677">
        <f t="shared" si="82"/>
        <v>227.59</v>
      </c>
    </row>
    <row r="1756" spans="1:7" ht="13.8" x14ac:dyDescent="0.25">
      <c r="A1756" s="156" t="s">
        <v>3189</v>
      </c>
      <c r="B1756" s="157" t="s">
        <v>3190</v>
      </c>
      <c r="C1756" s="158" t="s">
        <v>402</v>
      </c>
      <c r="D1756" s="159">
        <f t="shared" si="83"/>
        <v>225.92299803699859</v>
      </c>
      <c r="E1756" s="159" t="str">
        <f t="shared" si="81"/>
        <v>DER/SP 31/10/2024</v>
      </c>
      <c r="F1756" s="147">
        <v>270.94</v>
      </c>
      <c r="G1756" s="677">
        <f t="shared" si="82"/>
        <v>270.94</v>
      </c>
    </row>
    <row r="1757" spans="1:7" ht="13.8" x14ac:dyDescent="0.25">
      <c r="A1757" s="156" t="s">
        <v>3191</v>
      </c>
      <c r="B1757" s="157" t="s">
        <v>3192</v>
      </c>
      <c r="C1757" s="158" t="s">
        <v>402</v>
      </c>
      <c r="D1757" s="159">
        <f t="shared" si="83"/>
        <v>151.5019912650117</v>
      </c>
      <c r="E1757" s="159" t="str">
        <f t="shared" si="81"/>
        <v>DER/SP 31/10/2024</v>
      </c>
      <c r="F1757" s="147">
        <v>181.69</v>
      </c>
      <c r="G1757" s="677">
        <f t="shared" si="82"/>
        <v>181.69</v>
      </c>
    </row>
    <row r="1758" spans="1:7" ht="13.8" x14ac:dyDescent="0.25">
      <c r="A1758" s="156" t="s">
        <v>3193</v>
      </c>
      <c r="B1758" s="157" t="s">
        <v>3194</v>
      </c>
      <c r="C1758" s="158" t="s">
        <v>402</v>
      </c>
      <c r="D1758" s="159">
        <f t="shared" si="83"/>
        <v>193.21944749809299</v>
      </c>
      <c r="E1758" s="159" t="str">
        <f t="shared" si="81"/>
        <v>DER/SP 31/10/2024</v>
      </c>
      <c r="F1758" s="147">
        <v>231.72</v>
      </c>
      <c r="G1758" s="677">
        <f t="shared" si="82"/>
        <v>231.72</v>
      </c>
    </row>
    <row r="1759" spans="1:7" ht="13.8" x14ac:dyDescent="0.25">
      <c r="A1759" s="156" t="s">
        <v>3195</v>
      </c>
      <c r="B1759" s="157" t="s">
        <v>3196</v>
      </c>
      <c r="C1759" s="158" t="s">
        <v>402</v>
      </c>
      <c r="D1759" s="159">
        <f t="shared" si="83"/>
        <v>303.87118529801074</v>
      </c>
      <c r="E1759" s="159" t="str">
        <f t="shared" si="81"/>
        <v>DER/SP 31/10/2024</v>
      </c>
      <c r="F1759" s="147">
        <v>364.42</v>
      </c>
      <c r="G1759" s="677">
        <f t="shared" si="82"/>
        <v>364.42</v>
      </c>
    </row>
    <row r="1760" spans="1:7" ht="13.8" x14ac:dyDescent="0.25">
      <c r="A1760" s="156" t="s">
        <v>3197</v>
      </c>
      <c r="B1760" s="157" t="s">
        <v>3198</v>
      </c>
      <c r="C1760" s="158" t="s">
        <v>402</v>
      </c>
      <c r="D1760" s="159">
        <f t="shared" si="83"/>
        <v>340.01853144440435</v>
      </c>
      <c r="E1760" s="159" t="str">
        <f t="shared" si="81"/>
        <v>DER/SP 31/10/2024</v>
      </c>
      <c r="F1760" s="147">
        <v>407.77</v>
      </c>
      <c r="G1760" s="677">
        <f t="shared" si="82"/>
        <v>407.77</v>
      </c>
    </row>
    <row r="1761" spans="1:7" ht="13.8" x14ac:dyDescent="0.25">
      <c r="A1761" s="156" t="s">
        <v>3199</v>
      </c>
      <c r="B1761" s="157" t="s">
        <v>3200</v>
      </c>
      <c r="C1761" s="158" t="s">
        <v>402</v>
      </c>
      <c r="D1761" s="159">
        <f t="shared" si="83"/>
        <v>92.273709909109996</v>
      </c>
      <c r="E1761" s="159" t="str">
        <f t="shared" si="81"/>
        <v>DER/SP 31/10/2024</v>
      </c>
      <c r="F1761" s="147">
        <v>110.66</v>
      </c>
      <c r="G1761" s="677">
        <f t="shared" si="82"/>
        <v>110.66</v>
      </c>
    </row>
    <row r="1762" spans="1:7" ht="13.8" x14ac:dyDescent="0.25">
      <c r="A1762" s="156" t="s">
        <v>3201</v>
      </c>
      <c r="B1762" s="157" t="s">
        <v>3202</v>
      </c>
      <c r="C1762" s="158" t="s">
        <v>402</v>
      </c>
      <c r="D1762" s="159">
        <f t="shared" si="83"/>
        <v>94.008115445084599</v>
      </c>
      <c r="E1762" s="159" t="str">
        <f t="shared" si="81"/>
        <v>DER/SP 31/10/2024</v>
      </c>
      <c r="F1762" s="147">
        <v>112.74</v>
      </c>
      <c r="G1762" s="677">
        <f t="shared" si="82"/>
        <v>112.74</v>
      </c>
    </row>
    <row r="1763" spans="1:7" ht="13.8" x14ac:dyDescent="0.25">
      <c r="A1763" s="156" t="s">
        <v>3203</v>
      </c>
      <c r="B1763" s="157" t="s">
        <v>3204</v>
      </c>
      <c r="C1763" s="158" t="s">
        <v>402</v>
      </c>
      <c r="D1763" s="159">
        <f t="shared" si="83"/>
        <v>209.19599080062821</v>
      </c>
      <c r="E1763" s="159" t="str">
        <f t="shared" si="81"/>
        <v>DER/SP 31/10/2024</v>
      </c>
      <c r="F1763" s="147">
        <v>250.88</v>
      </c>
      <c r="G1763" s="677">
        <f t="shared" si="82"/>
        <v>250.88</v>
      </c>
    </row>
    <row r="1764" spans="1:7" ht="13.8" x14ac:dyDescent="0.25">
      <c r="A1764" s="156" t="s">
        <v>3205</v>
      </c>
      <c r="B1764" s="157" t="s">
        <v>3206</v>
      </c>
      <c r="C1764" s="158" t="s">
        <v>402</v>
      </c>
      <c r="D1764" s="159">
        <f t="shared" si="83"/>
        <v>245.34333694702184</v>
      </c>
      <c r="E1764" s="159" t="str">
        <f t="shared" si="81"/>
        <v>DER/SP 31/10/2024</v>
      </c>
      <c r="F1764" s="147">
        <v>294.23</v>
      </c>
      <c r="G1764" s="677">
        <f t="shared" si="82"/>
        <v>294.23</v>
      </c>
    </row>
    <row r="1765" spans="1:7" ht="13.8" x14ac:dyDescent="0.25">
      <c r="A1765" s="156" t="s">
        <v>3207</v>
      </c>
      <c r="B1765" s="157" t="s">
        <v>3208</v>
      </c>
      <c r="C1765" s="158" t="s">
        <v>402</v>
      </c>
      <c r="D1765" s="159">
        <f t="shared" si="83"/>
        <v>107.44975834888773</v>
      </c>
      <c r="E1765" s="159" t="str">
        <f t="shared" si="81"/>
        <v>DER/SP 31/10/2024</v>
      </c>
      <c r="F1765" s="147">
        <v>128.86000000000001</v>
      </c>
      <c r="G1765" s="677">
        <f t="shared" si="82"/>
        <v>128.86000000000001</v>
      </c>
    </row>
    <row r="1766" spans="1:7" ht="13.8" x14ac:dyDescent="0.25">
      <c r="A1766" s="156" t="s">
        <v>3209</v>
      </c>
      <c r="B1766" s="157" t="s">
        <v>3210</v>
      </c>
      <c r="C1766" s="158" t="s">
        <v>402</v>
      </c>
      <c r="D1766" s="159">
        <f t="shared" si="83"/>
        <v>119.4238273376354</v>
      </c>
      <c r="E1766" s="159" t="str">
        <f t="shared" si="81"/>
        <v>DER/SP 31/10/2024</v>
      </c>
      <c r="F1766" s="147">
        <v>143.22</v>
      </c>
      <c r="G1766" s="677">
        <f t="shared" si="82"/>
        <v>143.22</v>
      </c>
    </row>
    <row r="1767" spans="1:7" ht="13.8" x14ac:dyDescent="0.25">
      <c r="A1767" s="156" t="s">
        <v>3211</v>
      </c>
      <c r="B1767" s="157" t="s">
        <v>3212</v>
      </c>
      <c r="C1767" s="158" t="s">
        <v>402</v>
      </c>
      <c r="D1767" s="159">
        <f t="shared" si="83"/>
        <v>240.96563066631671</v>
      </c>
      <c r="E1767" s="159" t="str">
        <f t="shared" si="81"/>
        <v>DER/SP 31/10/2024</v>
      </c>
      <c r="F1767" s="147">
        <v>288.98</v>
      </c>
      <c r="G1767" s="677">
        <f t="shared" si="82"/>
        <v>288.98</v>
      </c>
    </row>
    <row r="1768" spans="1:7" ht="13.8" x14ac:dyDescent="0.25">
      <c r="A1768" s="156" t="s">
        <v>3213</v>
      </c>
      <c r="B1768" s="157" t="s">
        <v>3214</v>
      </c>
      <c r="C1768" s="158" t="s">
        <v>402</v>
      </c>
      <c r="D1768" s="159">
        <f t="shared" si="83"/>
        <v>277.12131530086407</v>
      </c>
      <c r="E1768" s="159" t="str">
        <f t="shared" si="81"/>
        <v>DER/SP 31/10/2024</v>
      </c>
      <c r="F1768" s="147">
        <v>332.34</v>
      </c>
      <c r="G1768" s="677">
        <f t="shared" si="82"/>
        <v>332.34</v>
      </c>
    </row>
    <row r="1769" spans="1:7" ht="13.8" x14ac:dyDescent="0.25">
      <c r="A1769" s="156" t="s">
        <v>3215</v>
      </c>
      <c r="B1769" s="157" t="s">
        <v>3216</v>
      </c>
      <c r="C1769" s="158" t="s">
        <v>402</v>
      </c>
      <c r="D1769" s="159">
        <f t="shared" si="83"/>
        <v>56.943535601781342</v>
      </c>
      <c r="E1769" s="159" t="str">
        <f t="shared" si="81"/>
        <v>DER/SP 31/10/2024</v>
      </c>
      <c r="F1769" s="147">
        <v>68.290000000000006</v>
      </c>
      <c r="G1769" s="677">
        <f t="shared" si="82"/>
        <v>68.290000000000006</v>
      </c>
    </row>
    <row r="1770" spans="1:7" ht="13.8" x14ac:dyDescent="0.25">
      <c r="A1770" s="156" t="s">
        <v>3217</v>
      </c>
      <c r="B1770" s="157" t="s">
        <v>3218</v>
      </c>
      <c r="C1770" s="158" t="s">
        <v>402</v>
      </c>
      <c r="D1770" s="159">
        <f t="shared" si="83"/>
        <v>37.556550644372983</v>
      </c>
      <c r="E1770" s="159" t="str">
        <f t="shared" si="81"/>
        <v>DER/SP 31/10/2024</v>
      </c>
      <c r="F1770" s="147">
        <v>45.04</v>
      </c>
      <c r="G1770" s="677">
        <f t="shared" si="82"/>
        <v>45.04</v>
      </c>
    </row>
    <row r="1771" spans="1:7" ht="13.8" x14ac:dyDescent="0.25">
      <c r="A1771" s="156" t="s">
        <v>3219</v>
      </c>
      <c r="B1771" s="157" t="s">
        <v>3220</v>
      </c>
      <c r="C1771" s="158" t="s">
        <v>402</v>
      </c>
      <c r="D1771" s="159">
        <f t="shared" si="83"/>
        <v>109.56773433993362</v>
      </c>
      <c r="E1771" s="159" t="str">
        <f t="shared" si="81"/>
        <v>DER/SP 31/10/2024</v>
      </c>
      <c r="F1771" s="147">
        <v>131.4</v>
      </c>
      <c r="G1771" s="677">
        <f t="shared" si="82"/>
        <v>131.4</v>
      </c>
    </row>
    <row r="1772" spans="1:7" ht="13.8" x14ac:dyDescent="0.25">
      <c r="A1772" s="156" t="s">
        <v>3221</v>
      </c>
      <c r="B1772" s="157" t="s">
        <v>3222</v>
      </c>
      <c r="C1772" s="158" t="s">
        <v>402</v>
      </c>
      <c r="D1772" s="159">
        <f t="shared" si="83"/>
        <v>145.71508048632722</v>
      </c>
      <c r="E1772" s="159" t="str">
        <f t="shared" si="81"/>
        <v>DER/SP 31/10/2024</v>
      </c>
      <c r="F1772" s="147">
        <v>174.75</v>
      </c>
      <c r="G1772" s="677">
        <f t="shared" si="82"/>
        <v>174.75</v>
      </c>
    </row>
    <row r="1773" spans="1:7" ht="13.8" x14ac:dyDescent="0.25">
      <c r="A1773" s="156" t="s">
        <v>3223</v>
      </c>
      <c r="B1773" s="157" t="s">
        <v>3224</v>
      </c>
      <c r="C1773" s="158" t="s">
        <v>402</v>
      </c>
      <c r="D1773" s="159">
        <f t="shared" si="83"/>
        <v>59.194927403286805</v>
      </c>
      <c r="E1773" s="159" t="str">
        <f t="shared" si="81"/>
        <v>DER/SP 31/10/2024</v>
      </c>
      <c r="F1773" s="147">
        <v>70.989999999999995</v>
      </c>
      <c r="G1773" s="677">
        <f t="shared" si="82"/>
        <v>70.989999999999995</v>
      </c>
    </row>
    <row r="1774" spans="1:7" ht="13.8" x14ac:dyDescent="0.25">
      <c r="A1774" s="156" t="s">
        <v>3225</v>
      </c>
      <c r="B1774" s="157" t="s">
        <v>3226</v>
      </c>
      <c r="C1774" s="158" t="s">
        <v>402</v>
      </c>
      <c r="D1774" s="159">
        <f t="shared" si="83"/>
        <v>41.617394375236586</v>
      </c>
      <c r="E1774" s="159" t="str">
        <f t="shared" si="81"/>
        <v>DER/SP 31/10/2024</v>
      </c>
      <c r="F1774" s="147">
        <v>49.91</v>
      </c>
      <c r="G1774" s="677">
        <f t="shared" si="82"/>
        <v>49.91</v>
      </c>
    </row>
    <row r="1775" spans="1:7" ht="13.8" x14ac:dyDescent="0.25">
      <c r="A1775" s="156" t="s">
        <v>3227</v>
      </c>
      <c r="B1775" s="157" t="s">
        <v>3228</v>
      </c>
      <c r="C1775" s="158" t="s">
        <v>402</v>
      </c>
      <c r="D1775" s="159">
        <f t="shared" si="83"/>
        <v>129.36330521687444</v>
      </c>
      <c r="E1775" s="159" t="str">
        <f t="shared" si="81"/>
        <v>DER/SP 31/10/2024</v>
      </c>
      <c r="F1775" s="147">
        <v>155.13999999999999</v>
      </c>
      <c r="G1775" s="677">
        <f t="shared" si="82"/>
        <v>155.13999999999999</v>
      </c>
    </row>
    <row r="1776" spans="1:7" ht="13.8" x14ac:dyDescent="0.25">
      <c r="A1776" s="156" t="s">
        <v>3229</v>
      </c>
      <c r="B1776" s="157" t="s">
        <v>3230</v>
      </c>
      <c r="C1776" s="158" t="s">
        <v>402</v>
      </c>
      <c r="D1776" s="159">
        <f t="shared" si="83"/>
        <v>165.51065136326807</v>
      </c>
      <c r="E1776" s="159" t="str">
        <f t="shared" si="81"/>
        <v>DER/SP 31/10/2024</v>
      </c>
      <c r="F1776" s="147">
        <v>198.49</v>
      </c>
      <c r="G1776" s="677">
        <f t="shared" si="82"/>
        <v>198.49</v>
      </c>
    </row>
    <row r="1777" spans="1:7" ht="13.8" x14ac:dyDescent="0.25">
      <c r="A1777" s="156" t="s">
        <v>3231</v>
      </c>
      <c r="B1777" s="157" t="s">
        <v>3232</v>
      </c>
      <c r="C1777" s="158" t="s">
        <v>402</v>
      </c>
      <c r="D1777" s="159">
        <f t="shared" si="83"/>
        <v>36.147346146393623</v>
      </c>
      <c r="E1777" s="159" t="str">
        <f t="shared" si="81"/>
        <v>DER/SP 31/10/2024</v>
      </c>
      <c r="F1777" s="147">
        <v>43.35</v>
      </c>
      <c r="G1777" s="677">
        <f t="shared" si="82"/>
        <v>43.35</v>
      </c>
    </row>
    <row r="1778" spans="1:7" ht="13.8" x14ac:dyDescent="0.25">
      <c r="A1778" s="156" t="s">
        <v>3233</v>
      </c>
      <c r="B1778" s="157" t="s">
        <v>3234</v>
      </c>
      <c r="C1778" s="158" t="s">
        <v>402</v>
      </c>
      <c r="D1778" s="159">
        <f t="shared" si="83"/>
        <v>22.497241038747404</v>
      </c>
      <c r="E1778" s="159" t="str">
        <f t="shared" si="81"/>
        <v>DER/SP 31/10/2024</v>
      </c>
      <c r="F1778" s="147">
        <v>26.98</v>
      </c>
      <c r="G1778" s="677">
        <f t="shared" si="82"/>
        <v>26.98</v>
      </c>
    </row>
    <row r="1779" spans="1:7" ht="13.8" x14ac:dyDescent="0.25">
      <c r="A1779" s="156" t="s">
        <v>3235</v>
      </c>
      <c r="B1779" s="157" t="s">
        <v>3236</v>
      </c>
      <c r="C1779" s="158" t="s">
        <v>402</v>
      </c>
      <c r="D1779" s="159">
        <f t="shared" si="83"/>
        <v>14.342199624405312</v>
      </c>
      <c r="E1779" s="159" t="str">
        <f t="shared" si="81"/>
        <v>DER/SP 31/10/2024</v>
      </c>
      <c r="F1779" s="147">
        <v>17.2</v>
      </c>
      <c r="G1779" s="677">
        <f t="shared" si="82"/>
        <v>17.2</v>
      </c>
    </row>
    <row r="1780" spans="1:7" ht="13.8" x14ac:dyDescent="0.25">
      <c r="A1780" s="156" t="s">
        <v>3237</v>
      </c>
      <c r="B1780" s="157" t="s">
        <v>3238</v>
      </c>
      <c r="C1780" s="158" t="s">
        <v>402</v>
      </c>
      <c r="D1780" s="159">
        <f t="shared" si="83"/>
        <v>50.489545770798941</v>
      </c>
      <c r="E1780" s="159" t="str">
        <f t="shared" si="81"/>
        <v>DER/SP 31/10/2024</v>
      </c>
      <c r="F1780" s="147">
        <v>60.55</v>
      </c>
      <c r="G1780" s="677">
        <f t="shared" si="82"/>
        <v>60.55</v>
      </c>
    </row>
    <row r="1781" spans="1:7" ht="13.8" x14ac:dyDescent="0.25">
      <c r="A1781" s="156" t="s">
        <v>3239</v>
      </c>
      <c r="B1781" s="157" t="s">
        <v>3240</v>
      </c>
      <c r="C1781" s="158" t="s">
        <v>402</v>
      </c>
      <c r="D1781" s="159">
        <f t="shared" si="83"/>
        <v>70.468563387121691</v>
      </c>
      <c r="E1781" s="159" t="str">
        <f t="shared" si="81"/>
        <v>DER/SP 31/10/2024</v>
      </c>
      <c r="F1781" s="147">
        <v>84.51</v>
      </c>
      <c r="G1781" s="677">
        <f t="shared" si="82"/>
        <v>84.51</v>
      </c>
    </row>
    <row r="1782" spans="1:7" ht="13.8" x14ac:dyDescent="0.25">
      <c r="A1782" s="156" t="s">
        <v>3241</v>
      </c>
      <c r="B1782" s="157" t="s">
        <v>3242</v>
      </c>
      <c r="C1782" s="158" t="s">
        <v>402</v>
      </c>
      <c r="D1782" s="159">
        <f t="shared" si="83"/>
        <v>61.988320934784362</v>
      </c>
      <c r="E1782" s="159" t="str">
        <f t="shared" si="81"/>
        <v>DER/SP 31/10/2024</v>
      </c>
      <c r="F1782" s="147">
        <v>74.34</v>
      </c>
      <c r="G1782" s="677">
        <f t="shared" si="82"/>
        <v>74.34</v>
      </c>
    </row>
    <row r="1783" spans="1:7" ht="13.8" x14ac:dyDescent="0.25">
      <c r="A1783" s="156" t="s">
        <v>3243</v>
      </c>
      <c r="B1783" s="157" t="s">
        <v>3244</v>
      </c>
      <c r="C1783" s="158" t="s">
        <v>402</v>
      </c>
      <c r="D1783" s="159">
        <f t="shared" si="83"/>
        <v>149.72589328826851</v>
      </c>
      <c r="E1783" s="159" t="str">
        <f t="shared" ref="E1783:E1846" si="84">$E$6</f>
        <v>DER/SP 31/10/2024</v>
      </c>
      <c r="F1783" s="147">
        <v>179.56</v>
      </c>
      <c r="G1783" s="677">
        <f t="shared" si="82"/>
        <v>179.56</v>
      </c>
    </row>
    <row r="1784" spans="1:7" ht="13.8" x14ac:dyDescent="0.25">
      <c r="A1784" s="156" t="s">
        <v>3245</v>
      </c>
      <c r="B1784" s="157" t="s">
        <v>3246</v>
      </c>
      <c r="C1784" s="158" t="s">
        <v>402</v>
      </c>
      <c r="D1784" s="159">
        <f t="shared" si="83"/>
        <v>185.87323943466211</v>
      </c>
      <c r="E1784" s="159" t="str">
        <f t="shared" si="84"/>
        <v>DER/SP 31/10/2024</v>
      </c>
      <c r="F1784" s="147">
        <v>222.91</v>
      </c>
      <c r="G1784" s="677">
        <f t="shared" si="82"/>
        <v>222.91</v>
      </c>
    </row>
    <row r="1785" spans="1:7" ht="13.8" x14ac:dyDescent="0.25">
      <c r="A1785" s="156" t="s">
        <v>3247</v>
      </c>
      <c r="B1785" s="157" t="s">
        <v>3248</v>
      </c>
      <c r="C1785" s="158" t="s">
        <v>402</v>
      </c>
      <c r="D1785" s="159">
        <f t="shared" si="83"/>
        <v>61.813212683556152</v>
      </c>
      <c r="E1785" s="159" t="str">
        <f t="shared" si="84"/>
        <v>DER/SP 31/10/2024</v>
      </c>
      <c r="F1785" s="147">
        <v>74.13</v>
      </c>
      <c r="G1785" s="677">
        <f t="shared" si="82"/>
        <v>74.13</v>
      </c>
    </row>
    <row r="1786" spans="1:7" ht="13.8" x14ac:dyDescent="0.25">
      <c r="A1786" s="156" t="s">
        <v>3249</v>
      </c>
      <c r="B1786" s="157" t="s">
        <v>3250</v>
      </c>
      <c r="C1786" s="158" t="s">
        <v>402</v>
      </c>
      <c r="D1786" s="159">
        <f t="shared" si="83"/>
        <v>46.353655646551829</v>
      </c>
      <c r="E1786" s="159" t="str">
        <f t="shared" si="84"/>
        <v>DER/SP 31/10/2024</v>
      </c>
      <c r="F1786" s="147">
        <v>55.59</v>
      </c>
      <c r="G1786" s="677">
        <f t="shared" si="82"/>
        <v>55.59</v>
      </c>
    </row>
    <row r="1787" spans="1:7" ht="13.8" x14ac:dyDescent="0.25">
      <c r="A1787" s="156" t="s">
        <v>3251</v>
      </c>
      <c r="B1787" s="157" t="s">
        <v>3252</v>
      </c>
      <c r="C1787" s="158" t="s">
        <v>402</v>
      </c>
      <c r="D1787" s="159">
        <f t="shared" si="83"/>
        <v>134.09122800003595</v>
      </c>
      <c r="E1787" s="159" t="str">
        <f t="shared" si="84"/>
        <v>DER/SP 31/10/2024</v>
      </c>
      <c r="F1787" s="147">
        <v>160.81</v>
      </c>
      <c r="G1787" s="677">
        <f t="shared" si="82"/>
        <v>160.81</v>
      </c>
    </row>
    <row r="1788" spans="1:7" ht="13.8" x14ac:dyDescent="0.25">
      <c r="A1788" s="156" t="s">
        <v>3253</v>
      </c>
      <c r="B1788" s="157" t="s">
        <v>3254</v>
      </c>
      <c r="C1788" s="158" t="s">
        <v>402</v>
      </c>
      <c r="D1788" s="159">
        <f t="shared" si="83"/>
        <v>170.24691263458331</v>
      </c>
      <c r="E1788" s="159" t="str">
        <f t="shared" si="84"/>
        <v>DER/SP 31/10/2024</v>
      </c>
      <c r="F1788" s="147">
        <v>204.17</v>
      </c>
      <c r="G1788" s="677">
        <f t="shared" si="82"/>
        <v>204.17</v>
      </c>
    </row>
    <row r="1789" spans="1:7" ht="13.8" x14ac:dyDescent="0.25">
      <c r="A1789" s="156" t="s">
        <v>3255</v>
      </c>
      <c r="B1789" s="157" t="s">
        <v>3256</v>
      </c>
      <c r="C1789" s="158" t="s">
        <v>402</v>
      </c>
      <c r="D1789" s="159">
        <f t="shared" si="83"/>
        <v>224.56382446794157</v>
      </c>
      <c r="E1789" s="159" t="str">
        <f t="shared" si="84"/>
        <v>DER/SP 31/10/2024</v>
      </c>
      <c r="F1789" s="147">
        <v>269.31</v>
      </c>
      <c r="G1789" s="677">
        <f t="shared" si="82"/>
        <v>269.31</v>
      </c>
    </row>
    <row r="1790" spans="1:7" ht="13.8" x14ac:dyDescent="0.25">
      <c r="A1790" s="156" t="s">
        <v>3257</v>
      </c>
      <c r="B1790" s="157" t="s">
        <v>3258</v>
      </c>
      <c r="C1790" s="158" t="s">
        <v>402</v>
      </c>
      <c r="D1790" s="159">
        <f t="shared" si="83"/>
        <v>340.26868608901606</v>
      </c>
      <c r="E1790" s="159" t="str">
        <f t="shared" si="84"/>
        <v>DER/SP 31/10/2024</v>
      </c>
      <c r="F1790" s="147">
        <v>408.07</v>
      </c>
      <c r="G1790" s="677">
        <f t="shared" si="82"/>
        <v>408.07</v>
      </c>
    </row>
    <row r="1791" spans="1:7" ht="13.8" x14ac:dyDescent="0.25">
      <c r="A1791" s="156" t="s">
        <v>3259</v>
      </c>
      <c r="B1791" s="157" t="s">
        <v>3260</v>
      </c>
      <c r="C1791" s="158" t="s">
        <v>402</v>
      </c>
      <c r="D1791" s="159">
        <f t="shared" si="83"/>
        <v>424.66252469285689</v>
      </c>
      <c r="E1791" s="159" t="str">
        <f t="shared" si="84"/>
        <v>DER/SP 31/10/2024</v>
      </c>
      <c r="F1791" s="147">
        <v>509.28</v>
      </c>
      <c r="G1791" s="677">
        <f t="shared" si="82"/>
        <v>509.28</v>
      </c>
    </row>
    <row r="1792" spans="1:7" ht="13.8" x14ac:dyDescent="0.25">
      <c r="A1792" s="156" t="s">
        <v>3261</v>
      </c>
      <c r="B1792" s="157" t="s">
        <v>3262</v>
      </c>
      <c r="C1792" s="158" t="s">
        <v>402</v>
      </c>
      <c r="D1792" s="159">
        <f t="shared" si="83"/>
        <v>460.80987083925044</v>
      </c>
      <c r="E1792" s="159" t="str">
        <f t="shared" si="84"/>
        <v>DER/SP 31/10/2024</v>
      </c>
      <c r="F1792" s="147">
        <v>552.63</v>
      </c>
      <c r="G1792" s="677">
        <f t="shared" si="82"/>
        <v>552.63</v>
      </c>
    </row>
    <row r="1793" spans="1:7" ht="13.8" x14ac:dyDescent="0.25">
      <c r="A1793" s="156" t="s">
        <v>3263</v>
      </c>
      <c r="B1793" s="157" t="s">
        <v>3264</v>
      </c>
      <c r="C1793" s="158" t="s">
        <v>402</v>
      </c>
      <c r="D1793" s="159">
        <f t="shared" si="83"/>
        <v>180.38651422951173</v>
      </c>
      <c r="E1793" s="159" t="str">
        <f t="shared" si="84"/>
        <v>DER/SP 31/10/2024</v>
      </c>
      <c r="F1793" s="147">
        <v>216.33</v>
      </c>
      <c r="G1793" s="677">
        <f t="shared" si="82"/>
        <v>216.33</v>
      </c>
    </row>
    <row r="1794" spans="1:7" ht="13.8" x14ac:dyDescent="0.25">
      <c r="A1794" s="156" t="s">
        <v>3265</v>
      </c>
      <c r="B1794" s="157" t="s">
        <v>3266</v>
      </c>
      <c r="C1794" s="158" t="s">
        <v>402</v>
      </c>
      <c r="D1794" s="159">
        <f t="shared" si="83"/>
        <v>260.48603143418467</v>
      </c>
      <c r="E1794" s="159" t="str">
        <f t="shared" si="84"/>
        <v>DER/SP 31/10/2024</v>
      </c>
      <c r="F1794" s="147">
        <v>312.39</v>
      </c>
      <c r="G1794" s="677">
        <f t="shared" si="82"/>
        <v>312.39</v>
      </c>
    </row>
    <row r="1795" spans="1:7" ht="13.8" x14ac:dyDescent="0.25">
      <c r="A1795" s="156" t="s">
        <v>3267</v>
      </c>
      <c r="B1795" s="157" t="s">
        <v>3268</v>
      </c>
      <c r="C1795" s="158" t="s">
        <v>402</v>
      </c>
      <c r="D1795" s="159">
        <f t="shared" si="83"/>
        <v>392.15075938148698</v>
      </c>
      <c r="E1795" s="159" t="str">
        <f t="shared" si="84"/>
        <v>DER/SP 31/10/2024</v>
      </c>
      <c r="F1795" s="147">
        <v>470.29</v>
      </c>
      <c r="G1795" s="677">
        <f t="shared" si="82"/>
        <v>470.29</v>
      </c>
    </row>
    <row r="1796" spans="1:7" ht="13.8" x14ac:dyDescent="0.25">
      <c r="A1796" s="156" t="s">
        <v>3269</v>
      </c>
      <c r="B1796" s="157" t="s">
        <v>3270</v>
      </c>
      <c r="C1796" s="158" t="s">
        <v>402</v>
      </c>
      <c r="D1796" s="159">
        <f t="shared" si="83"/>
        <v>428.30644401603428</v>
      </c>
      <c r="E1796" s="159" t="str">
        <f t="shared" si="84"/>
        <v>DER/SP 31/10/2024</v>
      </c>
      <c r="F1796" s="147">
        <v>513.65</v>
      </c>
      <c r="G1796" s="677">
        <f t="shared" si="82"/>
        <v>513.65</v>
      </c>
    </row>
    <row r="1797" spans="1:7" ht="13.8" x14ac:dyDescent="0.25">
      <c r="A1797" s="156" t="s">
        <v>3271</v>
      </c>
      <c r="B1797" s="157" t="s">
        <v>3272</v>
      </c>
      <c r="C1797" s="158" t="s">
        <v>402</v>
      </c>
      <c r="D1797" s="159">
        <f t="shared" si="83"/>
        <v>118.15637713826935</v>
      </c>
      <c r="E1797" s="159" t="str">
        <f t="shared" si="84"/>
        <v>DER/SP 31/10/2024</v>
      </c>
      <c r="F1797" s="147">
        <v>141.69999999999999</v>
      </c>
      <c r="G1797" s="677">
        <f t="shared" si="82"/>
        <v>141.69999999999999</v>
      </c>
    </row>
    <row r="1798" spans="1:7" ht="13.8" x14ac:dyDescent="0.25">
      <c r="A1798" s="156" t="s">
        <v>3273</v>
      </c>
      <c r="B1798" s="157" t="s">
        <v>3274</v>
      </c>
      <c r="C1798" s="158" t="s">
        <v>402</v>
      </c>
      <c r="D1798" s="159">
        <f t="shared" si="83"/>
        <v>142.66319382206427</v>
      </c>
      <c r="E1798" s="159" t="str">
        <f t="shared" si="84"/>
        <v>DER/SP 31/10/2024</v>
      </c>
      <c r="F1798" s="147">
        <v>171.09</v>
      </c>
      <c r="G1798" s="677">
        <f t="shared" si="82"/>
        <v>171.09</v>
      </c>
    </row>
    <row r="1799" spans="1:7" ht="13.8" x14ac:dyDescent="0.25">
      <c r="A1799" s="156" t="s">
        <v>3275</v>
      </c>
      <c r="B1799" s="157" t="s">
        <v>3276</v>
      </c>
      <c r="C1799" s="158" t="s">
        <v>402</v>
      </c>
      <c r="D1799" s="159">
        <f t="shared" si="83"/>
        <v>433.35956783719104</v>
      </c>
      <c r="E1799" s="159" t="str">
        <f t="shared" si="84"/>
        <v>DER/SP 31/10/2024</v>
      </c>
      <c r="F1799" s="147">
        <v>519.71</v>
      </c>
      <c r="G1799" s="677">
        <f t="shared" ref="G1799:G1862" si="85">F1799*(1-$G$3)</f>
        <v>519.71</v>
      </c>
    </row>
    <row r="1800" spans="1:7" ht="13.8" x14ac:dyDescent="0.25">
      <c r="A1800" s="156" t="s">
        <v>3277</v>
      </c>
      <c r="B1800" s="157" t="s">
        <v>3278</v>
      </c>
      <c r="C1800" s="158" t="s">
        <v>402</v>
      </c>
      <c r="D1800" s="159">
        <f t="shared" si="83"/>
        <v>469.50691398358464</v>
      </c>
      <c r="E1800" s="159" t="str">
        <f t="shared" si="84"/>
        <v>DER/SP 31/10/2024</v>
      </c>
      <c r="F1800" s="147">
        <v>563.05999999999995</v>
      </c>
      <c r="G1800" s="677">
        <f t="shared" si="85"/>
        <v>563.05999999999995</v>
      </c>
    </row>
    <row r="1801" spans="1:7" ht="13.8" x14ac:dyDescent="0.25">
      <c r="A1801" s="156" t="s">
        <v>3279</v>
      </c>
      <c r="B1801" s="157" t="s">
        <v>3280</v>
      </c>
      <c r="C1801" s="158" t="s">
        <v>402</v>
      </c>
      <c r="D1801" s="159">
        <f t="shared" si="83"/>
        <v>242.71671317859875</v>
      </c>
      <c r="E1801" s="159" t="str">
        <f t="shared" si="84"/>
        <v>DER/SP 31/10/2024</v>
      </c>
      <c r="F1801" s="147">
        <v>291.08</v>
      </c>
      <c r="G1801" s="677">
        <f t="shared" si="85"/>
        <v>291.08</v>
      </c>
    </row>
    <row r="1802" spans="1:7" ht="13.8" x14ac:dyDescent="0.25">
      <c r="A1802" s="156" t="s">
        <v>3281</v>
      </c>
      <c r="B1802" s="157" t="s">
        <v>3282</v>
      </c>
      <c r="C1802" s="158" t="s">
        <v>402</v>
      </c>
      <c r="D1802" s="159">
        <f t="shared" si="83"/>
        <v>373.06395999761264</v>
      </c>
      <c r="E1802" s="159" t="str">
        <f t="shared" si="84"/>
        <v>DER/SP 31/10/2024</v>
      </c>
      <c r="F1802" s="147">
        <v>447.4</v>
      </c>
      <c r="G1802" s="677">
        <f t="shared" si="85"/>
        <v>447.4</v>
      </c>
    </row>
    <row r="1803" spans="1:7" ht="13.8" x14ac:dyDescent="0.25">
      <c r="A1803" s="156" t="s">
        <v>3283</v>
      </c>
      <c r="B1803" s="157" t="s">
        <v>3284</v>
      </c>
      <c r="C1803" s="158" t="s">
        <v>402</v>
      </c>
      <c r="D1803" s="159">
        <f t="shared" si="83"/>
        <v>457.45779860145342</v>
      </c>
      <c r="E1803" s="159" t="str">
        <f t="shared" si="84"/>
        <v>DER/SP 31/10/2024</v>
      </c>
      <c r="F1803" s="147">
        <v>548.61</v>
      </c>
      <c r="G1803" s="677">
        <f t="shared" si="85"/>
        <v>548.61</v>
      </c>
    </row>
    <row r="1804" spans="1:7" ht="13.8" x14ac:dyDescent="0.25">
      <c r="A1804" s="156" t="s">
        <v>3285</v>
      </c>
      <c r="B1804" s="157" t="s">
        <v>3286</v>
      </c>
      <c r="C1804" s="158" t="s">
        <v>402</v>
      </c>
      <c r="D1804" s="159">
        <f t="shared" si="83"/>
        <v>493.60514474784708</v>
      </c>
      <c r="E1804" s="159" t="str">
        <f t="shared" si="84"/>
        <v>DER/SP 31/10/2024</v>
      </c>
      <c r="F1804" s="147">
        <v>591.96</v>
      </c>
      <c r="G1804" s="677">
        <f t="shared" si="85"/>
        <v>591.96</v>
      </c>
    </row>
    <row r="1805" spans="1:7" ht="13.8" x14ac:dyDescent="0.25">
      <c r="A1805" s="156" t="s">
        <v>3287</v>
      </c>
      <c r="B1805" s="157" t="s">
        <v>3288</v>
      </c>
      <c r="C1805" s="158" t="s">
        <v>402</v>
      </c>
      <c r="D1805" s="159">
        <f t="shared" si="83"/>
        <v>168.72096930245181</v>
      </c>
      <c r="E1805" s="159" t="str">
        <f t="shared" si="84"/>
        <v>DER/SP 31/10/2024</v>
      </c>
      <c r="F1805" s="147">
        <v>202.34</v>
      </c>
      <c r="G1805" s="677">
        <f t="shared" si="85"/>
        <v>202.34</v>
      </c>
    </row>
    <row r="1806" spans="1:7" ht="13.8" x14ac:dyDescent="0.25">
      <c r="A1806" s="156" t="s">
        <v>3289</v>
      </c>
      <c r="B1806" s="157" t="s">
        <v>3290</v>
      </c>
      <c r="C1806" s="158" t="s">
        <v>402</v>
      </c>
      <c r="D1806" s="159">
        <f t="shared" si="83"/>
        <v>239.42301035787776</v>
      </c>
      <c r="E1806" s="159" t="str">
        <f t="shared" si="84"/>
        <v>DER/SP 31/10/2024</v>
      </c>
      <c r="F1806" s="147">
        <v>287.13</v>
      </c>
      <c r="G1806" s="677">
        <f t="shared" si="85"/>
        <v>287.13</v>
      </c>
    </row>
    <row r="1807" spans="1:7" ht="13.8" x14ac:dyDescent="0.25">
      <c r="A1807" s="156" t="s">
        <v>3291</v>
      </c>
      <c r="B1807" s="157" t="s">
        <v>3292</v>
      </c>
      <c r="C1807" s="158" t="s">
        <v>402</v>
      </c>
      <c r="D1807" s="159">
        <f t="shared" ref="D1807:D1870" si="86">(G1807/(1+0.35))*(1+$D$3)</f>
        <v>375.39039819250166</v>
      </c>
      <c r="E1807" s="159" t="str">
        <f t="shared" si="84"/>
        <v>DER/SP 31/10/2024</v>
      </c>
      <c r="F1807" s="147">
        <v>450.19</v>
      </c>
      <c r="G1807" s="677">
        <f t="shared" si="85"/>
        <v>450.19</v>
      </c>
    </row>
    <row r="1808" spans="1:7" ht="13.8" x14ac:dyDescent="0.25">
      <c r="A1808" s="156" t="s">
        <v>3293</v>
      </c>
      <c r="B1808" s="157" t="s">
        <v>3294</v>
      </c>
      <c r="C1808" s="158" t="s">
        <v>402</v>
      </c>
      <c r="D1808" s="159">
        <f t="shared" si="86"/>
        <v>411.53774433889532</v>
      </c>
      <c r="E1808" s="159" t="str">
        <f t="shared" si="84"/>
        <v>DER/SP 31/10/2024</v>
      </c>
      <c r="F1808" s="147">
        <v>493.54</v>
      </c>
      <c r="G1808" s="677">
        <f t="shared" si="85"/>
        <v>493.54</v>
      </c>
    </row>
    <row r="1809" spans="1:9" ht="13.8" x14ac:dyDescent="0.25">
      <c r="A1809" s="156" t="s">
        <v>3295</v>
      </c>
      <c r="B1809" s="157" t="s">
        <v>3296</v>
      </c>
      <c r="C1809" s="158" t="s">
        <v>402</v>
      </c>
      <c r="D1809" s="159">
        <f t="shared" si="86"/>
        <v>122.91765387404578</v>
      </c>
      <c r="E1809" s="159" t="str">
        <f t="shared" si="84"/>
        <v>DER/SP 31/10/2024</v>
      </c>
      <c r="F1809" s="147">
        <v>147.41</v>
      </c>
      <c r="G1809" s="677">
        <f t="shared" si="85"/>
        <v>147.41</v>
      </c>
    </row>
    <row r="1810" spans="1:9" ht="13.8" x14ac:dyDescent="0.25">
      <c r="A1810" s="156" t="s">
        <v>3297</v>
      </c>
      <c r="B1810" s="157" t="s">
        <v>3298</v>
      </c>
      <c r="C1810" s="158" t="s">
        <v>402</v>
      </c>
      <c r="D1810" s="159">
        <f t="shared" si="86"/>
        <v>150.95998953501964</v>
      </c>
      <c r="E1810" s="159" t="str">
        <f t="shared" si="84"/>
        <v>DER/SP 31/10/2024</v>
      </c>
      <c r="F1810" s="147">
        <v>181.04</v>
      </c>
      <c r="G1810" s="677">
        <f t="shared" si="85"/>
        <v>181.04</v>
      </c>
    </row>
    <row r="1811" spans="1:9" ht="13.8" x14ac:dyDescent="0.25">
      <c r="A1811" s="156" t="s">
        <v>3299</v>
      </c>
      <c r="B1811" s="157" t="s">
        <v>3300</v>
      </c>
      <c r="C1811" s="158" t="s">
        <v>402</v>
      </c>
      <c r="D1811" s="159">
        <f t="shared" si="86"/>
        <v>441.64802506199271</v>
      </c>
      <c r="E1811" s="159" t="str">
        <f t="shared" si="84"/>
        <v>DER/SP 31/10/2024</v>
      </c>
      <c r="F1811" s="147">
        <v>529.65</v>
      </c>
      <c r="G1811" s="677">
        <f t="shared" si="85"/>
        <v>529.65</v>
      </c>
    </row>
    <row r="1812" spans="1:9" ht="13.8" x14ac:dyDescent="0.25">
      <c r="A1812" s="156" t="s">
        <v>3301</v>
      </c>
      <c r="B1812" s="157" t="s">
        <v>3302</v>
      </c>
      <c r="C1812" s="158" t="s">
        <v>402</v>
      </c>
      <c r="D1812" s="159">
        <f t="shared" si="86"/>
        <v>477.79537120838631</v>
      </c>
      <c r="E1812" s="159" t="str">
        <f t="shared" si="84"/>
        <v>DER/SP 31/10/2024</v>
      </c>
      <c r="F1812" s="147">
        <v>573</v>
      </c>
      <c r="G1812" s="677">
        <f t="shared" si="85"/>
        <v>573</v>
      </c>
    </row>
    <row r="1813" spans="1:9" ht="13.8" x14ac:dyDescent="0.25">
      <c r="A1813" s="156" t="s">
        <v>3303</v>
      </c>
      <c r="B1813" s="157" t="s">
        <v>3304</v>
      </c>
      <c r="C1813" s="158" t="s">
        <v>402</v>
      </c>
      <c r="D1813" s="159">
        <f t="shared" si="86"/>
        <v>313.49380062740823</v>
      </c>
      <c r="E1813" s="159" t="str">
        <f t="shared" si="84"/>
        <v>DER/SP 31/10/2024</v>
      </c>
      <c r="F1813" s="147">
        <v>375.96</v>
      </c>
      <c r="G1813" s="677">
        <f t="shared" si="85"/>
        <v>375.96</v>
      </c>
    </row>
    <row r="1814" spans="1:9" ht="13.8" x14ac:dyDescent="0.25">
      <c r="A1814" s="156" t="s">
        <v>3305</v>
      </c>
      <c r="B1814" s="157" t="s">
        <v>3306</v>
      </c>
      <c r="C1814" s="158" t="s">
        <v>402</v>
      </c>
      <c r="D1814" s="159">
        <f t="shared" si="86"/>
        <v>179.12740251829939</v>
      </c>
      <c r="E1814" s="159" t="str">
        <f t="shared" si="84"/>
        <v>DER/SP 31/10/2024</v>
      </c>
      <c r="F1814" s="147">
        <v>214.82</v>
      </c>
      <c r="G1814" s="677">
        <f t="shared" si="85"/>
        <v>214.82</v>
      </c>
    </row>
    <row r="1815" spans="1:9" ht="13.8" x14ac:dyDescent="0.25">
      <c r="A1815" s="156" t="s">
        <v>3307</v>
      </c>
      <c r="B1815" s="157" t="s">
        <v>3308</v>
      </c>
      <c r="C1815" s="158" t="s">
        <v>402</v>
      </c>
      <c r="D1815" s="159">
        <f t="shared" si="86"/>
        <v>269.29981341267091</v>
      </c>
      <c r="E1815" s="159" t="str">
        <f t="shared" si="84"/>
        <v>DER/SP 31/10/2024</v>
      </c>
      <c r="F1815" s="147">
        <v>322.95999999999998</v>
      </c>
      <c r="G1815" s="677">
        <f t="shared" si="85"/>
        <v>322.95999999999998</v>
      </c>
      <c r="I1815" s="254"/>
    </row>
    <row r="1816" spans="1:9" ht="13.8" x14ac:dyDescent="0.25">
      <c r="A1816" s="156" t="s">
        <v>3309</v>
      </c>
      <c r="B1816" s="157" t="s">
        <v>3310</v>
      </c>
      <c r="C1816" s="158" t="s">
        <v>402</v>
      </c>
      <c r="D1816" s="159">
        <f t="shared" si="86"/>
        <v>493.56345230707842</v>
      </c>
      <c r="E1816" s="159" t="str">
        <f t="shared" si="84"/>
        <v>DER/SP 31/10/2024</v>
      </c>
      <c r="F1816" s="147">
        <v>591.91</v>
      </c>
      <c r="G1816" s="677">
        <f t="shared" si="85"/>
        <v>591.91</v>
      </c>
    </row>
    <row r="1817" spans="1:9" ht="13.8" x14ac:dyDescent="0.25">
      <c r="A1817" s="156" t="s">
        <v>3311</v>
      </c>
      <c r="B1817" s="157" t="s">
        <v>3312</v>
      </c>
      <c r="C1817" s="158" t="s">
        <v>402</v>
      </c>
      <c r="D1817" s="159">
        <f t="shared" si="86"/>
        <v>349.92465537102845</v>
      </c>
      <c r="E1817" s="159" t="str">
        <f t="shared" si="84"/>
        <v>DER/SP 31/10/2024</v>
      </c>
      <c r="F1817" s="147">
        <v>419.65</v>
      </c>
      <c r="G1817" s="677">
        <f t="shared" si="85"/>
        <v>419.65</v>
      </c>
    </row>
    <row r="1818" spans="1:9" ht="13.8" x14ac:dyDescent="0.25">
      <c r="A1818" s="156" t="s">
        <v>3313</v>
      </c>
      <c r="B1818" s="157" t="s">
        <v>3314</v>
      </c>
      <c r="C1818" s="158" t="s">
        <v>402</v>
      </c>
      <c r="D1818" s="159">
        <f t="shared" si="86"/>
        <v>222.60427975181642</v>
      </c>
      <c r="E1818" s="159" t="str">
        <f t="shared" si="84"/>
        <v>DER/SP 31/10/2024</v>
      </c>
      <c r="F1818" s="147">
        <v>266.95999999999998</v>
      </c>
      <c r="G1818" s="677">
        <f t="shared" si="85"/>
        <v>266.95999999999998</v>
      </c>
    </row>
    <row r="1819" spans="1:9" ht="13.8" x14ac:dyDescent="0.25">
      <c r="A1819" s="156" t="s">
        <v>3315</v>
      </c>
      <c r="B1819" s="157" t="s">
        <v>3316</v>
      </c>
      <c r="C1819" s="158" t="s">
        <v>402</v>
      </c>
      <c r="D1819" s="159">
        <f t="shared" si="86"/>
        <v>276.70439089317784</v>
      </c>
      <c r="E1819" s="159" t="str">
        <f t="shared" si="84"/>
        <v>DER/SP 31/10/2024</v>
      </c>
      <c r="F1819" s="147">
        <v>331.84</v>
      </c>
      <c r="G1819" s="677">
        <f t="shared" si="85"/>
        <v>331.84</v>
      </c>
    </row>
    <row r="1820" spans="1:9" ht="13.8" x14ac:dyDescent="0.25">
      <c r="A1820" s="156" t="s">
        <v>3317</v>
      </c>
      <c r="B1820" s="157" t="s">
        <v>3318</v>
      </c>
      <c r="C1820" s="158" t="s">
        <v>402</v>
      </c>
      <c r="D1820" s="159">
        <f t="shared" si="86"/>
        <v>500.96802978758535</v>
      </c>
      <c r="E1820" s="159" t="str">
        <f t="shared" si="84"/>
        <v>DER/SP 31/10/2024</v>
      </c>
      <c r="F1820" s="147">
        <v>600.79</v>
      </c>
      <c r="G1820" s="677">
        <f t="shared" si="85"/>
        <v>600.79</v>
      </c>
    </row>
    <row r="1821" spans="1:9" ht="13.8" x14ac:dyDescent="0.25">
      <c r="A1821" s="156" t="s">
        <v>3319</v>
      </c>
      <c r="B1821" s="157" t="s">
        <v>3320</v>
      </c>
      <c r="C1821" s="158" t="s">
        <v>402</v>
      </c>
      <c r="D1821" s="159">
        <f t="shared" si="86"/>
        <v>524.34915057062756</v>
      </c>
      <c r="E1821" s="159" t="str">
        <f t="shared" si="84"/>
        <v>DER/SP 31/10/2024</v>
      </c>
      <c r="F1821" s="147">
        <v>628.83000000000004</v>
      </c>
      <c r="G1821" s="677">
        <f t="shared" si="85"/>
        <v>628.83000000000004</v>
      </c>
    </row>
    <row r="1822" spans="1:9" ht="13.8" x14ac:dyDescent="0.25">
      <c r="A1822" s="156" t="s">
        <v>3321</v>
      </c>
      <c r="B1822" s="157" t="s">
        <v>3322</v>
      </c>
      <c r="C1822" s="158" t="s">
        <v>402</v>
      </c>
      <c r="D1822" s="159">
        <f t="shared" si="86"/>
        <v>659.6494593529535</v>
      </c>
      <c r="E1822" s="159" t="str">
        <f t="shared" si="84"/>
        <v>DER/SP 31/10/2024</v>
      </c>
      <c r="F1822" s="147">
        <v>791.09</v>
      </c>
      <c r="G1822" s="677">
        <f t="shared" si="85"/>
        <v>791.09</v>
      </c>
    </row>
    <row r="1823" spans="1:9" ht="13.8" x14ac:dyDescent="0.25">
      <c r="A1823" s="156" t="s">
        <v>3323</v>
      </c>
      <c r="B1823" s="157" t="s">
        <v>3324</v>
      </c>
      <c r="C1823" s="158" t="s">
        <v>402</v>
      </c>
      <c r="D1823" s="159">
        <f t="shared" si="86"/>
        <v>796.66749669494652</v>
      </c>
      <c r="E1823" s="159" t="str">
        <f t="shared" si="84"/>
        <v>DER/SP 31/10/2024</v>
      </c>
      <c r="F1823" s="147">
        <v>955.41</v>
      </c>
      <c r="G1823" s="677">
        <f t="shared" si="85"/>
        <v>955.41</v>
      </c>
    </row>
    <row r="1824" spans="1:9" ht="13.8" x14ac:dyDescent="0.25">
      <c r="A1824" s="156" t="s">
        <v>3325</v>
      </c>
      <c r="B1824" s="157" t="s">
        <v>3326</v>
      </c>
      <c r="C1824" s="158" t="s">
        <v>402</v>
      </c>
      <c r="D1824" s="159">
        <f t="shared" si="86"/>
        <v>948.62810480841313</v>
      </c>
      <c r="E1824" s="159" t="str">
        <f t="shared" si="84"/>
        <v>DER/SP 31/10/2024</v>
      </c>
      <c r="F1824" s="147">
        <v>1137.6500000000001</v>
      </c>
      <c r="G1824" s="677">
        <f t="shared" si="85"/>
        <v>1137.6500000000001</v>
      </c>
    </row>
    <row r="1825" spans="1:7" ht="13.8" x14ac:dyDescent="0.25">
      <c r="A1825" s="156" t="s">
        <v>3327</v>
      </c>
      <c r="B1825" s="157" t="s">
        <v>3328</v>
      </c>
      <c r="C1825" s="158" t="s">
        <v>402</v>
      </c>
      <c r="D1825" s="159">
        <f t="shared" si="86"/>
        <v>949.44527664747807</v>
      </c>
      <c r="E1825" s="159" t="str">
        <f t="shared" si="84"/>
        <v>DER/SP 31/10/2024</v>
      </c>
      <c r="F1825" s="147">
        <v>1138.6300000000001</v>
      </c>
      <c r="G1825" s="677">
        <f t="shared" si="85"/>
        <v>1138.6300000000001</v>
      </c>
    </row>
    <row r="1826" spans="1:7" ht="13.8" x14ac:dyDescent="0.25">
      <c r="A1826" s="156" t="s">
        <v>3329</v>
      </c>
      <c r="B1826" s="157" t="s">
        <v>3330</v>
      </c>
      <c r="C1826" s="158" t="s">
        <v>402</v>
      </c>
      <c r="D1826" s="159">
        <f t="shared" si="86"/>
        <v>1412.6733090513087</v>
      </c>
      <c r="E1826" s="159" t="str">
        <f t="shared" si="84"/>
        <v>DER/SP 31/10/2024</v>
      </c>
      <c r="F1826" s="147">
        <v>1694.16</v>
      </c>
      <c r="G1826" s="677">
        <f t="shared" si="85"/>
        <v>1694.16</v>
      </c>
    </row>
    <row r="1827" spans="1:7" ht="13.8" x14ac:dyDescent="0.25">
      <c r="A1827" s="156" t="s">
        <v>3331</v>
      </c>
      <c r="B1827" s="157" t="s">
        <v>3332</v>
      </c>
      <c r="C1827" s="158" t="s">
        <v>402</v>
      </c>
      <c r="D1827" s="159">
        <f t="shared" si="86"/>
        <v>1628.9319993181409</v>
      </c>
      <c r="E1827" s="159" t="str">
        <f t="shared" si="84"/>
        <v>DER/SP 31/10/2024</v>
      </c>
      <c r="F1827" s="147">
        <v>1953.51</v>
      </c>
      <c r="G1827" s="677">
        <f t="shared" si="85"/>
        <v>1953.51</v>
      </c>
    </row>
    <row r="1828" spans="1:7" ht="13.8" x14ac:dyDescent="0.25">
      <c r="A1828" s="156" t="s">
        <v>3333</v>
      </c>
      <c r="B1828" s="157" t="s">
        <v>3334</v>
      </c>
      <c r="C1828" s="158" t="s">
        <v>402</v>
      </c>
      <c r="D1828" s="159">
        <f t="shared" si="86"/>
        <v>1780.8926074316075</v>
      </c>
      <c r="E1828" s="159" t="str">
        <f t="shared" si="84"/>
        <v>DER/SP 31/10/2024</v>
      </c>
      <c r="F1828" s="147">
        <v>2135.75</v>
      </c>
      <c r="G1828" s="677">
        <f t="shared" si="85"/>
        <v>2135.75</v>
      </c>
    </row>
    <row r="1829" spans="1:7" ht="13.8" x14ac:dyDescent="0.25">
      <c r="A1829" s="156" t="s">
        <v>3335</v>
      </c>
      <c r="B1829" s="157" t="s">
        <v>3336</v>
      </c>
      <c r="C1829" s="158" t="s">
        <v>402</v>
      </c>
      <c r="D1829" s="159">
        <f t="shared" si="86"/>
        <v>416.84936129281749</v>
      </c>
      <c r="E1829" s="159" t="str">
        <f t="shared" si="84"/>
        <v>DER/SP 31/10/2024</v>
      </c>
      <c r="F1829" s="147">
        <v>499.91</v>
      </c>
      <c r="G1829" s="677">
        <f t="shared" si="85"/>
        <v>499.91</v>
      </c>
    </row>
    <row r="1830" spans="1:7" ht="13.8" x14ac:dyDescent="0.25">
      <c r="A1830" s="156" t="s">
        <v>3337</v>
      </c>
      <c r="B1830" s="157" t="s">
        <v>3338</v>
      </c>
      <c r="C1830" s="158" t="s">
        <v>402</v>
      </c>
      <c r="D1830" s="159">
        <f t="shared" si="86"/>
        <v>341.1525658333108</v>
      </c>
      <c r="E1830" s="159" t="str">
        <f t="shared" si="84"/>
        <v>DER/SP 31/10/2024</v>
      </c>
      <c r="F1830" s="147">
        <v>409.13</v>
      </c>
      <c r="G1830" s="677">
        <f t="shared" si="85"/>
        <v>409.13</v>
      </c>
    </row>
    <row r="1831" spans="1:7" ht="13.8" x14ac:dyDescent="0.25">
      <c r="A1831" s="156" t="s">
        <v>3339</v>
      </c>
      <c r="B1831" s="157" t="s">
        <v>3340</v>
      </c>
      <c r="C1831" s="158" t="s">
        <v>402</v>
      </c>
      <c r="D1831" s="159">
        <f t="shared" si="86"/>
        <v>416.29068258651796</v>
      </c>
      <c r="E1831" s="159" t="str">
        <f t="shared" si="84"/>
        <v>DER/SP 31/10/2024</v>
      </c>
      <c r="F1831" s="147">
        <v>499.24</v>
      </c>
      <c r="G1831" s="677">
        <f t="shared" si="85"/>
        <v>499.24</v>
      </c>
    </row>
    <row r="1832" spans="1:7" ht="13.8" x14ac:dyDescent="0.25">
      <c r="A1832" s="156" t="s">
        <v>3341</v>
      </c>
      <c r="B1832" s="157" t="s">
        <v>3342</v>
      </c>
      <c r="C1832" s="158" t="s">
        <v>402</v>
      </c>
      <c r="D1832" s="159">
        <f t="shared" si="86"/>
        <v>640.56265996907928</v>
      </c>
      <c r="E1832" s="159" t="str">
        <f t="shared" si="84"/>
        <v>DER/SP 31/10/2024</v>
      </c>
      <c r="F1832" s="147">
        <v>768.2</v>
      </c>
      <c r="G1832" s="677">
        <f t="shared" si="85"/>
        <v>768.2</v>
      </c>
    </row>
    <row r="1833" spans="1:7" ht="13.8" x14ac:dyDescent="0.25">
      <c r="A1833" s="156" t="s">
        <v>3343</v>
      </c>
      <c r="B1833" s="157" t="s">
        <v>3344</v>
      </c>
      <c r="C1833" s="158" t="s">
        <v>402</v>
      </c>
      <c r="D1833" s="159">
        <f t="shared" si="86"/>
        <v>25.640851072701359</v>
      </c>
      <c r="E1833" s="159" t="str">
        <f t="shared" si="84"/>
        <v>DER/SP 31/10/2024</v>
      </c>
      <c r="F1833" s="147">
        <v>30.75</v>
      </c>
      <c r="G1833" s="677">
        <f t="shared" si="85"/>
        <v>30.75</v>
      </c>
    </row>
    <row r="1834" spans="1:7" ht="13.8" x14ac:dyDescent="0.25">
      <c r="A1834" s="156" t="s">
        <v>3345</v>
      </c>
      <c r="B1834" s="157" t="s">
        <v>3346</v>
      </c>
      <c r="C1834" s="158" t="s">
        <v>402</v>
      </c>
      <c r="D1834" s="159">
        <f t="shared" si="86"/>
        <v>0.81717183906495394</v>
      </c>
      <c r="E1834" s="159" t="str">
        <f t="shared" si="84"/>
        <v>DER/SP 31/10/2024</v>
      </c>
      <c r="F1834" s="147">
        <v>0.98</v>
      </c>
      <c r="G1834" s="677">
        <f t="shared" si="85"/>
        <v>0.98</v>
      </c>
    </row>
    <row r="1835" spans="1:7" ht="13.8" x14ac:dyDescent="0.25">
      <c r="A1835" s="156" t="s">
        <v>3347</v>
      </c>
      <c r="B1835" s="157" t="s">
        <v>3348</v>
      </c>
      <c r="C1835" s="158" t="s">
        <v>402</v>
      </c>
      <c r="D1835" s="159">
        <f t="shared" si="86"/>
        <v>1.9428677398176966</v>
      </c>
      <c r="E1835" s="159" t="str">
        <f t="shared" si="84"/>
        <v>DER/SP 31/10/2024</v>
      </c>
      <c r="F1835" s="147">
        <v>2.33</v>
      </c>
      <c r="G1835" s="677">
        <f t="shared" si="85"/>
        <v>2.33</v>
      </c>
    </row>
    <row r="1836" spans="1:7" ht="13.8" x14ac:dyDescent="0.25">
      <c r="A1836" s="156" t="s">
        <v>3349</v>
      </c>
      <c r="B1836" s="157" t="s">
        <v>3350</v>
      </c>
      <c r="C1836" s="158" t="s">
        <v>402</v>
      </c>
      <c r="D1836" s="159">
        <f t="shared" si="86"/>
        <v>27.158455916679131</v>
      </c>
      <c r="E1836" s="159" t="str">
        <f t="shared" si="84"/>
        <v>DER/SP 31/10/2024</v>
      </c>
      <c r="F1836" s="147">
        <v>32.57</v>
      </c>
      <c r="G1836" s="677">
        <f t="shared" si="85"/>
        <v>32.57</v>
      </c>
    </row>
    <row r="1837" spans="1:7" ht="13.8" x14ac:dyDescent="0.25">
      <c r="A1837" s="156" t="s">
        <v>3351</v>
      </c>
      <c r="B1837" s="157" t="s">
        <v>3352</v>
      </c>
      <c r="C1837" s="158" t="s">
        <v>402</v>
      </c>
      <c r="D1837" s="159">
        <f t="shared" si="86"/>
        <v>25.732574442392323</v>
      </c>
      <c r="E1837" s="159" t="str">
        <f t="shared" si="84"/>
        <v>DER/SP 31/10/2024</v>
      </c>
      <c r="F1837" s="147">
        <v>30.86</v>
      </c>
      <c r="G1837" s="677">
        <f t="shared" si="85"/>
        <v>30.86</v>
      </c>
    </row>
    <row r="1838" spans="1:7" ht="13.8" x14ac:dyDescent="0.25">
      <c r="A1838" s="156" t="s">
        <v>3353</v>
      </c>
      <c r="B1838" s="157" t="s">
        <v>3354</v>
      </c>
      <c r="C1838" s="158" t="s">
        <v>402</v>
      </c>
      <c r="D1838" s="159">
        <f t="shared" si="86"/>
        <v>0.99228009029315833</v>
      </c>
      <c r="E1838" s="159" t="str">
        <f t="shared" si="84"/>
        <v>DER/SP 31/10/2024</v>
      </c>
      <c r="F1838" s="147">
        <v>1.19</v>
      </c>
      <c r="G1838" s="677">
        <f t="shared" si="85"/>
        <v>1.19</v>
      </c>
    </row>
    <row r="1839" spans="1:7" ht="13.8" x14ac:dyDescent="0.25">
      <c r="A1839" s="156" t="s">
        <v>3355</v>
      </c>
      <c r="B1839" s="157" t="s">
        <v>3356</v>
      </c>
      <c r="C1839" s="158" t="s">
        <v>402</v>
      </c>
      <c r="D1839" s="159">
        <f t="shared" si="86"/>
        <v>2.5265619105783776</v>
      </c>
      <c r="E1839" s="159" t="str">
        <f t="shared" si="84"/>
        <v>DER/SP 31/10/2024</v>
      </c>
      <c r="F1839" s="147">
        <v>3.03</v>
      </c>
      <c r="G1839" s="677">
        <f t="shared" si="85"/>
        <v>3.03</v>
      </c>
    </row>
    <row r="1840" spans="1:7" ht="13.8" x14ac:dyDescent="0.25">
      <c r="A1840" s="156" t="s">
        <v>3357</v>
      </c>
      <c r="B1840" s="157" t="s">
        <v>3358</v>
      </c>
      <c r="C1840" s="158" t="s">
        <v>402</v>
      </c>
      <c r="D1840" s="159">
        <f t="shared" si="86"/>
        <v>27.75048857559354</v>
      </c>
      <c r="E1840" s="159" t="str">
        <f t="shared" si="84"/>
        <v>DER/SP 31/10/2024</v>
      </c>
      <c r="F1840" s="147">
        <v>33.28</v>
      </c>
      <c r="G1840" s="677">
        <f t="shared" si="85"/>
        <v>33.28</v>
      </c>
    </row>
    <row r="1841" spans="1:7" ht="13.8" x14ac:dyDescent="0.25">
      <c r="A1841" s="156" t="s">
        <v>3359</v>
      </c>
      <c r="B1841" s="157" t="s">
        <v>3360</v>
      </c>
      <c r="C1841" s="158" t="s">
        <v>402</v>
      </c>
      <c r="D1841" s="159">
        <f t="shared" si="86"/>
        <v>168.44579919337892</v>
      </c>
      <c r="E1841" s="159" t="str">
        <f t="shared" si="84"/>
        <v>DER/SP 31/10/2024</v>
      </c>
      <c r="F1841" s="147">
        <v>202.01</v>
      </c>
      <c r="G1841" s="677">
        <f t="shared" si="85"/>
        <v>202.01</v>
      </c>
    </row>
    <row r="1842" spans="1:7" ht="13.8" x14ac:dyDescent="0.25">
      <c r="A1842" s="156" t="s">
        <v>3361</v>
      </c>
      <c r="B1842" s="157" t="s">
        <v>3362</v>
      </c>
      <c r="C1842" s="158" t="s">
        <v>402</v>
      </c>
      <c r="D1842" s="159">
        <f t="shared" si="86"/>
        <v>242.38317365244981</v>
      </c>
      <c r="E1842" s="159" t="str">
        <f t="shared" si="84"/>
        <v>DER/SP 31/10/2024</v>
      </c>
      <c r="F1842" s="147">
        <v>290.68</v>
      </c>
      <c r="G1842" s="677">
        <f t="shared" si="85"/>
        <v>290.68</v>
      </c>
    </row>
    <row r="1843" spans="1:7" ht="13.8" x14ac:dyDescent="0.25">
      <c r="A1843" s="156" t="s">
        <v>3363</v>
      </c>
      <c r="B1843" s="157" t="s">
        <v>3364</v>
      </c>
      <c r="C1843" s="158" t="s">
        <v>402</v>
      </c>
      <c r="D1843" s="159">
        <f t="shared" si="86"/>
        <v>334.2816515946422</v>
      </c>
      <c r="E1843" s="159" t="str">
        <f t="shared" si="84"/>
        <v>DER/SP 31/10/2024</v>
      </c>
      <c r="F1843" s="147">
        <v>400.89</v>
      </c>
      <c r="G1843" s="677">
        <f t="shared" si="85"/>
        <v>400.89</v>
      </c>
    </row>
    <row r="1844" spans="1:7" ht="13.8" x14ac:dyDescent="0.25">
      <c r="A1844" s="156" t="s">
        <v>3365</v>
      </c>
      <c r="B1844" s="157" t="s">
        <v>3366</v>
      </c>
      <c r="C1844" s="158" t="s">
        <v>402</v>
      </c>
      <c r="D1844" s="159">
        <f t="shared" si="86"/>
        <v>370.42899774103586</v>
      </c>
      <c r="E1844" s="159" t="str">
        <f t="shared" si="84"/>
        <v>DER/SP 31/10/2024</v>
      </c>
      <c r="F1844" s="147">
        <v>444.24</v>
      </c>
      <c r="G1844" s="677">
        <f t="shared" si="85"/>
        <v>444.24</v>
      </c>
    </row>
    <row r="1845" spans="1:7" ht="13.8" x14ac:dyDescent="0.25">
      <c r="A1845" s="156" t="s">
        <v>3367</v>
      </c>
      <c r="B1845" s="157" t="s">
        <v>3368</v>
      </c>
      <c r="C1845" s="158" t="s">
        <v>402</v>
      </c>
      <c r="D1845" s="159">
        <f t="shared" si="86"/>
        <v>565.07432671341564</v>
      </c>
      <c r="E1845" s="159" t="str">
        <f t="shared" si="84"/>
        <v>DER/SP 31/10/2024</v>
      </c>
      <c r="F1845" s="147">
        <v>677.67</v>
      </c>
      <c r="G1845" s="677">
        <f t="shared" si="85"/>
        <v>677.67</v>
      </c>
    </row>
    <row r="1846" spans="1:7" ht="13.8" x14ac:dyDescent="0.25">
      <c r="A1846" s="156" t="s">
        <v>3369</v>
      </c>
      <c r="B1846" s="157" t="s">
        <v>3370</v>
      </c>
      <c r="C1846" s="158" t="s">
        <v>402</v>
      </c>
      <c r="D1846" s="159">
        <f t="shared" si="86"/>
        <v>969.08241624949824</v>
      </c>
      <c r="E1846" s="159" t="str">
        <f t="shared" si="84"/>
        <v>DER/SP 31/10/2024</v>
      </c>
      <c r="F1846" s="147">
        <v>1162.18</v>
      </c>
      <c r="G1846" s="677">
        <f t="shared" si="85"/>
        <v>1162.18</v>
      </c>
    </row>
    <row r="1847" spans="1:7" ht="13.8" x14ac:dyDescent="0.25">
      <c r="A1847" s="156" t="s">
        <v>3371</v>
      </c>
      <c r="B1847" s="157" t="s">
        <v>3372</v>
      </c>
      <c r="C1847" s="158" t="s">
        <v>402</v>
      </c>
      <c r="D1847" s="159">
        <f t="shared" si="86"/>
        <v>1117.2406737648664</v>
      </c>
      <c r="E1847" s="159" t="str">
        <f t="shared" ref="E1847:E1908" si="87">$E$6</f>
        <v>DER/SP 31/10/2024</v>
      </c>
      <c r="F1847" s="147">
        <v>1339.86</v>
      </c>
      <c r="G1847" s="677">
        <f t="shared" si="85"/>
        <v>1339.86</v>
      </c>
    </row>
    <row r="1848" spans="1:7" ht="13.8" x14ac:dyDescent="0.25">
      <c r="A1848" s="156" t="s">
        <v>3373</v>
      </c>
      <c r="B1848" s="157" t="s">
        <v>3374</v>
      </c>
      <c r="C1848" s="158" t="s">
        <v>402</v>
      </c>
      <c r="D1848" s="159">
        <f t="shared" si="86"/>
        <v>1153.38801991126</v>
      </c>
      <c r="E1848" s="159" t="str">
        <f t="shared" si="87"/>
        <v>DER/SP 31/10/2024</v>
      </c>
      <c r="F1848" s="147">
        <v>1383.21</v>
      </c>
      <c r="G1848" s="677">
        <f t="shared" si="85"/>
        <v>1383.21</v>
      </c>
    </row>
    <row r="1849" spans="1:7" ht="13.8" x14ac:dyDescent="0.25">
      <c r="A1849" s="156" t="s">
        <v>3375</v>
      </c>
      <c r="B1849" s="157" t="s">
        <v>3376</v>
      </c>
      <c r="C1849" s="158" t="s">
        <v>402</v>
      </c>
      <c r="D1849" s="159">
        <f t="shared" si="86"/>
        <v>233.64443806734704</v>
      </c>
      <c r="E1849" s="159" t="str">
        <f t="shared" si="87"/>
        <v>DER/SP 31/10/2024</v>
      </c>
      <c r="F1849" s="147">
        <v>280.2</v>
      </c>
      <c r="G1849" s="677">
        <f t="shared" si="85"/>
        <v>280.2</v>
      </c>
    </row>
    <row r="1850" spans="1:7" ht="13.8" x14ac:dyDescent="0.25">
      <c r="A1850" s="156" t="s">
        <v>3377</v>
      </c>
      <c r="B1850" s="157" t="s">
        <v>3378</v>
      </c>
      <c r="C1850" s="158" t="s">
        <v>402</v>
      </c>
      <c r="D1850" s="159">
        <f t="shared" si="86"/>
        <v>361.85703191900751</v>
      </c>
      <c r="E1850" s="159" t="str">
        <f t="shared" si="87"/>
        <v>DER/SP 31/10/2024</v>
      </c>
      <c r="F1850" s="147">
        <v>433.96</v>
      </c>
      <c r="G1850" s="677">
        <f t="shared" si="85"/>
        <v>433.96</v>
      </c>
    </row>
    <row r="1851" spans="1:7" ht="13.8" x14ac:dyDescent="0.25">
      <c r="A1851" s="156" t="s">
        <v>3379</v>
      </c>
      <c r="B1851" s="157" t="s">
        <v>3380</v>
      </c>
      <c r="C1851" s="158" t="s">
        <v>402</v>
      </c>
      <c r="D1851" s="159">
        <f t="shared" si="86"/>
        <v>502.51065009602434</v>
      </c>
      <c r="E1851" s="159" t="str">
        <f t="shared" si="87"/>
        <v>DER/SP 31/10/2024</v>
      </c>
      <c r="F1851" s="147">
        <v>602.64</v>
      </c>
      <c r="G1851" s="677">
        <f t="shared" si="85"/>
        <v>602.64</v>
      </c>
    </row>
    <row r="1852" spans="1:7" ht="13.8" x14ac:dyDescent="0.25">
      <c r="A1852" s="156" t="s">
        <v>3381</v>
      </c>
      <c r="B1852" s="157" t="s">
        <v>3382</v>
      </c>
      <c r="C1852" s="158" t="s">
        <v>402</v>
      </c>
      <c r="D1852" s="159">
        <f t="shared" si="86"/>
        <v>538.65799624241788</v>
      </c>
      <c r="E1852" s="159" t="str">
        <f t="shared" si="87"/>
        <v>DER/SP 31/10/2024</v>
      </c>
      <c r="F1852" s="147">
        <v>645.99</v>
      </c>
      <c r="G1852" s="677">
        <f t="shared" si="85"/>
        <v>645.99</v>
      </c>
    </row>
    <row r="1853" spans="1:7" ht="13.8" x14ac:dyDescent="0.25">
      <c r="A1853" s="156" t="s">
        <v>3383</v>
      </c>
      <c r="B1853" s="157" t="s">
        <v>3384</v>
      </c>
      <c r="C1853" s="158" t="s">
        <v>402</v>
      </c>
      <c r="D1853" s="159">
        <f t="shared" si="86"/>
        <v>267.99067077253625</v>
      </c>
      <c r="E1853" s="159" t="str">
        <f t="shared" si="87"/>
        <v>DER/SP 31/10/2024</v>
      </c>
      <c r="F1853" s="147">
        <v>321.39</v>
      </c>
      <c r="G1853" s="677">
        <f t="shared" si="85"/>
        <v>321.39</v>
      </c>
    </row>
    <row r="1854" spans="1:7" ht="13.8" x14ac:dyDescent="0.25">
      <c r="A1854" s="156" t="s">
        <v>3385</v>
      </c>
      <c r="B1854" s="157" t="s">
        <v>3386</v>
      </c>
      <c r="C1854" s="158" t="s">
        <v>402</v>
      </c>
      <c r="D1854" s="159">
        <f t="shared" si="86"/>
        <v>424.77926352700905</v>
      </c>
      <c r="E1854" s="159" t="str">
        <f t="shared" si="87"/>
        <v>DER/SP 31/10/2024</v>
      </c>
      <c r="F1854" s="147">
        <v>509.42</v>
      </c>
      <c r="G1854" s="677">
        <f t="shared" si="85"/>
        <v>509.42</v>
      </c>
    </row>
    <row r="1855" spans="1:7" ht="13.8" x14ac:dyDescent="0.25">
      <c r="A1855" s="156" t="s">
        <v>3387</v>
      </c>
      <c r="B1855" s="157" t="s">
        <v>3388</v>
      </c>
      <c r="C1855" s="158" t="s">
        <v>402</v>
      </c>
      <c r="D1855" s="159">
        <f t="shared" si="86"/>
        <v>533.1712710372675</v>
      </c>
      <c r="E1855" s="159" t="str">
        <f t="shared" si="87"/>
        <v>DER/SP 31/10/2024</v>
      </c>
      <c r="F1855" s="147">
        <v>639.41</v>
      </c>
      <c r="G1855" s="677">
        <f t="shared" si="85"/>
        <v>639.41</v>
      </c>
    </row>
    <row r="1856" spans="1:7" ht="13.8" x14ac:dyDescent="0.25">
      <c r="A1856" s="156" t="s">
        <v>3389</v>
      </c>
      <c r="B1856" s="157" t="s">
        <v>3390</v>
      </c>
      <c r="C1856" s="158" t="s">
        <v>402</v>
      </c>
      <c r="D1856" s="159">
        <f t="shared" si="86"/>
        <v>569.32695567181486</v>
      </c>
      <c r="E1856" s="159" t="str">
        <f t="shared" si="87"/>
        <v>DER/SP 31/10/2024</v>
      </c>
      <c r="F1856" s="147">
        <v>682.77</v>
      </c>
      <c r="G1856" s="677">
        <f t="shared" si="85"/>
        <v>682.77</v>
      </c>
    </row>
    <row r="1857" spans="1:7" ht="13.8" x14ac:dyDescent="0.25">
      <c r="A1857" s="156" t="s">
        <v>3391</v>
      </c>
      <c r="B1857" s="157" t="s">
        <v>3392</v>
      </c>
      <c r="C1857" s="158" t="s">
        <v>402</v>
      </c>
      <c r="D1857" s="159">
        <f t="shared" si="86"/>
        <v>614.72168518068838</v>
      </c>
      <c r="E1857" s="159" t="str">
        <f t="shared" si="87"/>
        <v>DER/SP 31/10/2024</v>
      </c>
      <c r="F1857" s="147">
        <v>737.21</v>
      </c>
      <c r="G1857" s="677">
        <f t="shared" si="85"/>
        <v>737.21</v>
      </c>
    </row>
    <row r="1858" spans="1:7" ht="13.8" x14ac:dyDescent="0.25">
      <c r="A1858" s="156" t="s">
        <v>3393</v>
      </c>
      <c r="B1858" s="157" t="s">
        <v>3394</v>
      </c>
      <c r="C1858" s="158" t="s">
        <v>402</v>
      </c>
      <c r="D1858" s="159">
        <f t="shared" si="86"/>
        <v>868.4618796985103</v>
      </c>
      <c r="E1858" s="159" t="str">
        <f t="shared" si="87"/>
        <v>DER/SP 31/10/2024</v>
      </c>
      <c r="F1858" s="147">
        <v>1041.51</v>
      </c>
      <c r="G1858" s="677">
        <f t="shared" si="85"/>
        <v>1041.51</v>
      </c>
    </row>
    <row r="1859" spans="1:7" ht="13.8" x14ac:dyDescent="0.25">
      <c r="A1859" s="156" t="s">
        <v>3395</v>
      </c>
      <c r="B1859" s="157" t="s">
        <v>3396</v>
      </c>
      <c r="C1859" s="158" t="s">
        <v>402</v>
      </c>
      <c r="D1859" s="159">
        <f t="shared" si="86"/>
        <v>1084.1368757945822</v>
      </c>
      <c r="E1859" s="159" t="str">
        <f t="shared" si="87"/>
        <v>DER/SP 31/10/2024</v>
      </c>
      <c r="F1859" s="147">
        <v>1300.1600000000001</v>
      </c>
      <c r="G1859" s="677">
        <f t="shared" si="85"/>
        <v>1300.1600000000001</v>
      </c>
    </row>
    <row r="1860" spans="1:7" ht="13.8" x14ac:dyDescent="0.25">
      <c r="A1860" s="156" t="s">
        <v>3397</v>
      </c>
      <c r="B1860" s="157" t="s">
        <v>3398</v>
      </c>
      <c r="C1860" s="158" t="s">
        <v>402</v>
      </c>
      <c r="D1860" s="159">
        <f t="shared" si="86"/>
        <v>1199.6666291644283</v>
      </c>
      <c r="E1860" s="159" t="str">
        <f t="shared" si="87"/>
        <v>DER/SP 31/10/2024</v>
      </c>
      <c r="F1860" s="147">
        <v>1438.71</v>
      </c>
      <c r="G1860" s="677">
        <f t="shared" si="85"/>
        <v>1438.71</v>
      </c>
    </row>
    <row r="1861" spans="1:7" ht="13.8" x14ac:dyDescent="0.25">
      <c r="A1861" s="156" t="s">
        <v>3399</v>
      </c>
      <c r="B1861" s="157" t="s">
        <v>3400</v>
      </c>
      <c r="C1861" s="158" t="s">
        <v>402</v>
      </c>
      <c r="D1861" s="159">
        <f t="shared" si="86"/>
        <v>26.299591636845555</v>
      </c>
      <c r="E1861" s="159" t="str">
        <f t="shared" si="87"/>
        <v>DER/SP 31/10/2024</v>
      </c>
      <c r="F1861" s="147">
        <v>31.54</v>
      </c>
      <c r="G1861" s="677">
        <f t="shared" si="85"/>
        <v>31.54</v>
      </c>
    </row>
    <row r="1862" spans="1:7" ht="13.8" x14ac:dyDescent="0.25">
      <c r="A1862" s="156" t="s">
        <v>3401</v>
      </c>
      <c r="B1862" s="157" t="s">
        <v>3402</v>
      </c>
      <c r="C1862" s="158" t="s">
        <v>402</v>
      </c>
      <c r="D1862" s="159">
        <f t="shared" si="86"/>
        <v>2.3431151711964495</v>
      </c>
      <c r="E1862" s="159" t="str">
        <f t="shared" si="87"/>
        <v>DER/SP 31/10/2024</v>
      </c>
      <c r="F1862" s="147">
        <v>2.81</v>
      </c>
      <c r="G1862" s="677">
        <f t="shared" si="85"/>
        <v>2.81</v>
      </c>
    </row>
    <row r="1863" spans="1:7" ht="13.8" x14ac:dyDescent="0.25">
      <c r="A1863" s="156" t="s">
        <v>3403</v>
      </c>
      <c r="B1863" s="157" t="s">
        <v>3404</v>
      </c>
      <c r="C1863" s="158" t="s">
        <v>402</v>
      </c>
      <c r="D1863" s="159">
        <f t="shared" si="86"/>
        <v>6.4873437835972876</v>
      </c>
      <c r="E1863" s="159" t="str">
        <f t="shared" si="87"/>
        <v>DER/SP 31/10/2024</v>
      </c>
      <c r="F1863" s="147">
        <v>7.78</v>
      </c>
      <c r="G1863" s="677">
        <f t="shared" ref="G1863:G1919" si="88">F1863*(1-$G$3)</f>
        <v>7.78</v>
      </c>
    </row>
    <row r="1864" spans="1:7" ht="13.8" x14ac:dyDescent="0.25">
      <c r="A1864" s="156" t="s">
        <v>3405</v>
      </c>
      <c r="B1864" s="157" t="s">
        <v>3406</v>
      </c>
      <c r="C1864" s="158" t="s">
        <v>402</v>
      </c>
      <c r="D1864" s="159">
        <f t="shared" si="86"/>
        <v>31.702931960458727</v>
      </c>
      <c r="E1864" s="159" t="str">
        <f t="shared" si="87"/>
        <v>DER/SP 31/10/2024</v>
      </c>
      <c r="F1864" s="147">
        <v>38.020000000000003</v>
      </c>
      <c r="G1864" s="677">
        <f t="shared" si="88"/>
        <v>38.020000000000003</v>
      </c>
    </row>
    <row r="1865" spans="1:7" ht="13.8" x14ac:dyDescent="0.25">
      <c r="A1865" s="156" t="s">
        <v>3407</v>
      </c>
      <c r="B1865" s="157" t="s">
        <v>3408</v>
      </c>
      <c r="C1865" s="158" t="s">
        <v>402</v>
      </c>
      <c r="D1865" s="159">
        <f t="shared" si="86"/>
        <v>25.215588176861434</v>
      </c>
      <c r="E1865" s="159" t="str">
        <f t="shared" si="87"/>
        <v>DER/SP 31/10/2024</v>
      </c>
      <c r="F1865" s="147">
        <v>30.24</v>
      </c>
      <c r="G1865" s="677">
        <f t="shared" si="88"/>
        <v>30.24</v>
      </c>
    </row>
    <row r="1866" spans="1:7" ht="13.8" x14ac:dyDescent="0.25">
      <c r="A1866" s="156" t="s">
        <v>3409</v>
      </c>
      <c r="B1866" s="157" t="s">
        <v>3410</v>
      </c>
      <c r="C1866" s="158" t="s">
        <v>402</v>
      </c>
      <c r="D1866" s="159">
        <f t="shared" si="86"/>
        <v>5.1782011434626165</v>
      </c>
      <c r="E1866" s="159" t="str">
        <f t="shared" si="87"/>
        <v>DER/SP 31/10/2024</v>
      </c>
      <c r="F1866" s="147">
        <v>6.21</v>
      </c>
      <c r="G1866" s="677">
        <f t="shared" si="88"/>
        <v>6.21</v>
      </c>
    </row>
    <row r="1867" spans="1:7" ht="13.8" x14ac:dyDescent="0.25">
      <c r="A1867" s="156" t="s">
        <v>3411</v>
      </c>
      <c r="B1867" s="157" t="s">
        <v>3412</v>
      </c>
      <c r="C1867" s="158" t="s">
        <v>402</v>
      </c>
      <c r="D1867" s="159">
        <f t="shared" si="86"/>
        <v>4.6528763897780028</v>
      </c>
      <c r="E1867" s="159" t="str">
        <f t="shared" si="87"/>
        <v>DER/SP 31/10/2024</v>
      </c>
      <c r="F1867" s="147">
        <v>5.58</v>
      </c>
      <c r="G1867" s="677">
        <f t="shared" si="88"/>
        <v>5.58</v>
      </c>
    </row>
    <row r="1868" spans="1:7" ht="13.8" x14ac:dyDescent="0.25">
      <c r="A1868" s="156" t="s">
        <v>3413</v>
      </c>
      <c r="B1868" s="157" t="s">
        <v>3414</v>
      </c>
      <c r="C1868" s="158" t="s">
        <v>402</v>
      </c>
      <c r="D1868" s="159">
        <f t="shared" si="86"/>
        <v>29.876803054793161</v>
      </c>
      <c r="E1868" s="159" t="str">
        <f t="shared" si="87"/>
        <v>DER/SP 31/10/2024</v>
      </c>
      <c r="F1868" s="147">
        <v>35.83</v>
      </c>
      <c r="G1868" s="677">
        <f t="shared" si="88"/>
        <v>35.83</v>
      </c>
    </row>
    <row r="1869" spans="1:7" ht="13.8" x14ac:dyDescent="0.25">
      <c r="A1869" s="156" t="s">
        <v>3415</v>
      </c>
      <c r="B1869" s="157" t="s">
        <v>3416</v>
      </c>
      <c r="C1869" s="158" t="s">
        <v>402</v>
      </c>
      <c r="D1869" s="159">
        <f t="shared" si="86"/>
        <v>46.962365281773678</v>
      </c>
      <c r="E1869" s="159" t="str">
        <f t="shared" si="87"/>
        <v>DER/SP 31/10/2024</v>
      </c>
      <c r="F1869" s="147">
        <v>56.32</v>
      </c>
      <c r="G1869" s="677">
        <f t="shared" si="88"/>
        <v>56.32</v>
      </c>
    </row>
    <row r="1870" spans="1:7" ht="13.8" x14ac:dyDescent="0.25">
      <c r="A1870" s="156" t="s">
        <v>3417</v>
      </c>
      <c r="B1870" s="157" t="s">
        <v>3418</v>
      </c>
      <c r="C1870" s="158" t="s">
        <v>402</v>
      </c>
      <c r="D1870" s="159">
        <f t="shared" si="86"/>
        <v>41.984287854000442</v>
      </c>
      <c r="E1870" s="159" t="str">
        <f t="shared" si="87"/>
        <v>DER/SP 31/10/2024</v>
      </c>
      <c r="F1870" s="147">
        <v>50.35</v>
      </c>
      <c r="G1870" s="677">
        <f t="shared" si="88"/>
        <v>50.35</v>
      </c>
    </row>
    <row r="1871" spans="1:7" ht="13.8" x14ac:dyDescent="0.25">
      <c r="A1871" s="156" t="s">
        <v>3419</v>
      </c>
      <c r="B1871" s="157" t="s">
        <v>3420</v>
      </c>
      <c r="C1871" s="158" t="s">
        <v>402</v>
      </c>
      <c r="D1871" s="159">
        <f t="shared" ref="D1871:D1908" si="89">(G1871/(1+0.35))*(1+$D$3)</f>
        <v>49.747420325117503</v>
      </c>
      <c r="E1871" s="159" t="str">
        <f t="shared" si="87"/>
        <v>DER/SP 31/10/2024</v>
      </c>
      <c r="F1871" s="147">
        <v>59.66</v>
      </c>
      <c r="G1871" s="677">
        <f t="shared" si="88"/>
        <v>59.66</v>
      </c>
    </row>
    <row r="1872" spans="1:7" ht="13.8" x14ac:dyDescent="0.25">
      <c r="A1872" s="156" t="s">
        <v>3421</v>
      </c>
      <c r="B1872" s="157" t="s">
        <v>3422</v>
      </c>
      <c r="C1872" s="158" t="s">
        <v>402</v>
      </c>
      <c r="D1872" s="159">
        <f t="shared" si="89"/>
        <v>74.971346990132659</v>
      </c>
      <c r="E1872" s="159" t="str">
        <f t="shared" si="87"/>
        <v>DER/SP 31/10/2024</v>
      </c>
      <c r="F1872" s="147">
        <v>89.91</v>
      </c>
      <c r="G1872" s="677">
        <f t="shared" si="88"/>
        <v>89.91</v>
      </c>
    </row>
    <row r="1873" spans="1:7" ht="13.8" x14ac:dyDescent="0.25">
      <c r="A1873" s="156" t="s">
        <v>3423</v>
      </c>
      <c r="B1873" s="157" t="s">
        <v>3424</v>
      </c>
      <c r="C1873" s="158" t="s">
        <v>402</v>
      </c>
      <c r="D1873" s="159">
        <f t="shared" si="89"/>
        <v>179.50263448521699</v>
      </c>
      <c r="E1873" s="159" t="str">
        <f t="shared" si="87"/>
        <v>DER/SP 31/10/2024</v>
      </c>
      <c r="F1873" s="147">
        <v>215.27</v>
      </c>
      <c r="G1873" s="677">
        <f t="shared" si="88"/>
        <v>215.27</v>
      </c>
    </row>
    <row r="1874" spans="1:7" ht="13.8" x14ac:dyDescent="0.25">
      <c r="A1874" s="156" t="s">
        <v>3425</v>
      </c>
      <c r="B1874" s="157" t="s">
        <v>3426</v>
      </c>
      <c r="C1874" s="158" t="s">
        <v>402</v>
      </c>
      <c r="D1874" s="159">
        <f t="shared" si="89"/>
        <v>18.269627544809325</v>
      </c>
      <c r="E1874" s="159" t="str">
        <f t="shared" si="87"/>
        <v>DER/SP 31/10/2024</v>
      </c>
      <c r="F1874" s="147">
        <v>21.91</v>
      </c>
      <c r="G1874" s="677">
        <f t="shared" si="88"/>
        <v>21.91</v>
      </c>
    </row>
    <row r="1875" spans="1:7" ht="13.8" x14ac:dyDescent="0.25">
      <c r="A1875" s="156" t="s">
        <v>3427</v>
      </c>
      <c r="B1875" s="157" t="s">
        <v>3428</v>
      </c>
      <c r="C1875" s="158" t="s">
        <v>402</v>
      </c>
      <c r="D1875" s="159">
        <f t="shared" si="89"/>
        <v>259.33532006897076</v>
      </c>
      <c r="E1875" s="159" t="str">
        <f t="shared" si="87"/>
        <v>DER/SP 31/10/2024</v>
      </c>
      <c r="F1875" s="147">
        <v>311.01</v>
      </c>
      <c r="G1875" s="677">
        <f t="shared" si="88"/>
        <v>311.01</v>
      </c>
    </row>
    <row r="1876" spans="1:7" ht="13.8" x14ac:dyDescent="0.25">
      <c r="A1876" s="156" t="s">
        <v>3429</v>
      </c>
      <c r="B1876" s="157" t="s">
        <v>3430</v>
      </c>
      <c r="C1876" s="158" t="s">
        <v>402</v>
      </c>
      <c r="D1876" s="159">
        <f t="shared" si="89"/>
        <v>429.94912618231785</v>
      </c>
      <c r="E1876" s="159" t="str">
        <f t="shared" si="87"/>
        <v>DER/SP 31/10/2024</v>
      </c>
      <c r="F1876" s="147">
        <v>515.62</v>
      </c>
      <c r="G1876" s="677">
        <f t="shared" si="88"/>
        <v>515.62</v>
      </c>
    </row>
    <row r="1877" spans="1:7" ht="13.8" x14ac:dyDescent="0.25">
      <c r="A1877" s="156" t="s">
        <v>3431</v>
      </c>
      <c r="B1877" s="157" t="s">
        <v>3432</v>
      </c>
      <c r="C1877" s="158" t="s">
        <v>402</v>
      </c>
      <c r="D1877" s="159">
        <f t="shared" si="89"/>
        <v>116.15513998137561</v>
      </c>
      <c r="E1877" s="159" t="str">
        <f t="shared" si="87"/>
        <v>DER/SP 31/10/2024</v>
      </c>
      <c r="F1877" s="147">
        <v>139.30000000000001</v>
      </c>
      <c r="G1877" s="677">
        <f t="shared" si="88"/>
        <v>139.30000000000001</v>
      </c>
    </row>
    <row r="1878" spans="1:7" ht="13.8" x14ac:dyDescent="0.25">
      <c r="A1878" s="156" t="s">
        <v>3433</v>
      </c>
      <c r="B1878" s="157" t="s">
        <v>3434</v>
      </c>
      <c r="C1878" s="158" t="s">
        <v>402</v>
      </c>
      <c r="D1878" s="159">
        <f t="shared" si="89"/>
        <v>1.2841271756734989</v>
      </c>
      <c r="E1878" s="159" t="str">
        <f t="shared" si="87"/>
        <v>DER/SP 31/10/2024</v>
      </c>
      <c r="F1878" s="147">
        <v>1.54</v>
      </c>
      <c r="G1878" s="677">
        <f t="shared" si="88"/>
        <v>1.54</v>
      </c>
    </row>
    <row r="1879" spans="1:7" ht="13.8" x14ac:dyDescent="0.25">
      <c r="A1879" s="156" t="s">
        <v>3435</v>
      </c>
      <c r="B1879" s="157" t="s">
        <v>3436</v>
      </c>
      <c r="C1879" s="158" t="s">
        <v>402</v>
      </c>
      <c r="D1879" s="159">
        <f t="shared" si="89"/>
        <v>101.42936990189898</v>
      </c>
      <c r="E1879" s="159" t="str">
        <f t="shared" si="87"/>
        <v>DER/SP 31/10/2024</v>
      </c>
      <c r="F1879" s="147">
        <v>121.64</v>
      </c>
      <c r="G1879" s="677">
        <f t="shared" si="88"/>
        <v>121.64</v>
      </c>
    </row>
    <row r="1880" spans="1:7" ht="13.8" x14ac:dyDescent="0.25">
      <c r="A1880" s="156" t="s">
        <v>3437</v>
      </c>
      <c r="B1880" s="157" t="s">
        <v>3438</v>
      </c>
      <c r="C1880" s="158" t="s">
        <v>402</v>
      </c>
      <c r="D1880" s="159">
        <f t="shared" si="89"/>
        <v>216.95912327174526</v>
      </c>
      <c r="E1880" s="159" t="str">
        <f t="shared" si="87"/>
        <v>DER/SP 31/10/2024</v>
      </c>
      <c r="F1880" s="147">
        <v>260.19</v>
      </c>
      <c r="G1880" s="677">
        <f t="shared" si="88"/>
        <v>260.19</v>
      </c>
    </row>
    <row r="1881" spans="1:7" ht="13.8" x14ac:dyDescent="0.25">
      <c r="A1881" s="156" t="s">
        <v>3439</v>
      </c>
      <c r="B1881" s="157" t="s">
        <v>3440</v>
      </c>
      <c r="C1881" s="158" t="s">
        <v>402</v>
      </c>
      <c r="D1881" s="159">
        <f t="shared" si="89"/>
        <v>217.21761640451072</v>
      </c>
      <c r="E1881" s="159" t="str">
        <f t="shared" si="87"/>
        <v>DER/SP 31/10/2024</v>
      </c>
      <c r="F1881" s="147">
        <v>260.5</v>
      </c>
      <c r="G1881" s="677">
        <f t="shared" si="88"/>
        <v>260.5</v>
      </c>
    </row>
    <row r="1882" spans="1:7" ht="13.8" x14ac:dyDescent="0.25">
      <c r="A1882" s="156" t="s">
        <v>3441</v>
      </c>
      <c r="B1882" s="157" t="s">
        <v>3442</v>
      </c>
      <c r="C1882" s="158" t="s">
        <v>402</v>
      </c>
      <c r="D1882" s="159">
        <f t="shared" si="89"/>
        <v>39.157540369887997</v>
      </c>
      <c r="E1882" s="159" t="str">
        <f t="shared" si="87"/>
        <v>DER/SP 31/10/2024</v>
      </c>
      <c r="F1882" s="147">
        <v>46.96</v>
      </c>
      <c r="G1882" s="677">
        <f t="shared" si="88"/>
        <v>46.96</v>
      </c>
    </row>
    <row r="1883" spans="1:7" ht="13.8" x14ac:dyDescent="0.25">
      <c r="A1883" s="156" t="s">
        <v>3443</v>
      </c>
      <c r="B1883" s="157" t="s">
        <v>3444</v>
      </c>
      <c r="C1883" s="158" t="s">
        <v>402</v>
      </c>
      <c r="D1883" s="159">
        <f t="shared" si="89"/>
        <v>248.77045557820239</v>
      </c>
      <c r="E1883" s="159" t="str">
        <f t="shared" si="87"/>
        <v>DER/SP 31/10/2024</v>
      </c>
      <c r="F1883" s="147">
        <v>298.33999999999997</v>
      </c>
      <c r="G1883" s="677">
        <f t="shared" si="88"/>
        <v>298.33999999999997</v>
      </c>
    </row>
    <row r="1884" spans="1:7" ht="13.8" x14ac:dyDescent="0.25">
      <c r="A1884" s="156" t="s">
        <v>3445</v>
      </c>
      <c r="B1884" s="157" t="s">
        <v>3446</v>
      </c>
      <c r="C1884" s="158" t="s">
        <v>402</v>
      </c>
      <c r="D1884" s="159">
        <f t="shared" si="89"/>
        <v>446.92628806329998</v>
      </c>
      <c r="E1884" s="159" t="str">
        <f t="shared" si="87"/>
        <v>DER/SP 31/10/2024</v>
      </c>
      <c r="F1884" s="147">
        <v>535.98</v>
      </c>
      <c r="G1884" s="677">
        <f t="shared" si="88"/>
        <v>535.98</v>
      </c>
    </row>
    <row r="1885" spans="1:7" ht="13.8" x14ac:dyDescent="0.25">
      <c r="A1885" s="156" t="s">
        <v>3447</v>
      </c>
      <c r="B1885" s="157" t="s">
        <v>3448</v>
      </c>
      <c r="C1885" s="158" t="s">
        <v>402</v>
      </c>
      <c r="D1885" s="159">
        <f t="shared" si="89"/>
        <v>246.87761876730707</v>
      </c>
      <c r="E1885" s="159" t="str">
        <f t="shared" si="87"/>
        <v>DER/SP 31/10/2024</v>
      </c>
      <c r="F1885" s="147">
        <v>296.07</v>
      </c>
      <c r="G1885" s="677">
        <f t="shared" si="88"/>
        <v>296.07</v>
      </c>
    </row>
    <row r="1886" spans="1:7" ht="13.8" x14ac:dyDescent="0.25">
      <c r="A1886" s="156" t="s">
        <v>3449</v>
      </c>
      <c r="B1886" s="157" t="s">
        <v>3450</v>
      </c>
      <c r="C1886" s="158" t="s">
        <v>402</v>
      </c>
      <c r="D1886" s="159">
        <f t="shared" si="89"/>
        <v>269.8751690952779</v>
      </c>
      <c r="E1886" s="159" t="str">
        <f t="shared" si="87"/>
        <v>DER/SP 31/10/2024</v>
      </c>
      <c r="F1886" s="147">
        <v>323.64999999999998</v>
      </c>
      <c r="G1886" s="677">
        <f t="shared" si="88"/>
        <v>323.64999999999998</v>
      </c>
    </row>
    <row r="1887" spans="1:7" ht="13.8" x14ac:dyDescent="0.25">
      <c r="A1887" s="156" t="s">
        <v>3451</v>
      </c>
      <c r="B1887" s="157" t="s">
        <v>3452</v>
      </c>
      <c r="C1887" s="158" t="s">
        <v>402</v>
      </c>
      <c r="D1887" s="159">
        <f t="shared" si="89"/>
        <v>557.71978016183107</v>
      </c>
      <c r="E1887" s="159" t="str">
        <f t="shared" si="87"/>
        <v>DER/SP 31/10/2024</v>
      </c>
      <c r="F1887" s="147">
        <v>668.85</v>
      </c>
      <c r="G1887" s="677">
        <f t="shared" si="88"/>
        <v>668.85</v>
      </c>
    </row>
    <row r="1888" spans="1:7" ht="13.8" x14ac:dyDescent="0.25">
      <c r="A1888" s="156" t="s">
        <v>3453</v>
      </c>
      <c r="B1888" s="157" t="s">
        <v>3454</v>
      </c>
      <c r="C1888" s="158" t="s">
        <v>402</v>
      </c>
      <c r="D1888" s="159">
        <f t="shared" si="89"/>
        <v>673.24953353167734</v>
      </c>
      <c r="E1888" s="159" t="str">
        <f t="shared" si="87"/>
        <v>DER/SP 31/10/2024</v>
      </c>
      <c r="F1888" s="147">
        <v>807.4</v>
      </c>
      <c r="G1888" s="677">
        <f t="shared" si="88"/>
        <v>807.4</v>
      </c>
    </row>
    <row r="1889" spans="1:7" ht="13.8" x14ac:dyDescent="0.25">
      <c r="A1889" s="156" t="s">
        <v>3455</v>
      </c>
      <c r="B1889" s="157" t="s">
        <v>3456</v>
      </c>
      <c r="C1889" s="158" t="s">
        <v>402</v>
      </c>
      <c r="D1889" s="159">
        <f t="shared" si="89"/>
        <v>116.39695613783358</v>
      </c>
      <c r="E1889" s="159" t="str">
        <f t="shared" si="87"/>
        <v>DER/SP 31/10/2024</v>
      </c>
      <c r="F1889" s="147">
        <v>139.59</v>
      </c>
      <c r="G1889" s="677">
        <f t="shared" si="88"/>
        <v>139.59</v>
      </c>
    </row>
    <row r="1890" spans="1:7" ht="13.8" x14ac:dyDescent="0.25">
      <c r="A1890" s="156" t="s">
        <v>3457</v>
      </c>
      <c r="B1890" s="157" t="s">
        <v>3458</v>
      </c>
      <c r="C1890" s="158" t="s">
        <v>402</v>
      </c>
      <c r="D1890" s="159">
        <f t="shared" si="89"/>
        <v>1.792774953050664</v>
      </c>
      <c r="E1890" s="159" t="str">
        <f t="shared" si="87"/>
        <v>DER/SP 31/10/2024</v>
      </c>
      <c r="F1890" s="147">
        <v>2.15</v>
      </c>
      <c r="G1890" s="677">
        <f t="shared" si="88"/>
        <v>2.15</v>
      </c>
    </row>
    <row r="1891" spans="1:7" ht="13.8" x14ac:dyDescent="0.25">
      <c r="A1891" s="156" t="s">
        <v>3459</v>
      </c>
      <c r="B1891" s="157" t="s">
        <v>3460</v>
      </c>
      <c r="C1891" s="158" t="s">
        <v>402</v>
      </c>
      <c r="D1891" s="159">
        <f t="shared" si="89"/>
        <v>101.71287849912559</v>
      </c>
      <c r="E1891" s="159" t="str">
        <f t="shared" si="87"/>
        <v>DER/SP 31/10/2024</v>
      </c>
      <c r="F1891" s="147">
        <v>121.98</v>
      </c>
      <c r="G1891" s="677">
        <f t="shared" si="88"/>
        <v>121.98</v>
      </c>
    </row>
    <row r="1892" spans="1:7" ht="13.8" x14ac:dyDescent="0.25">
      <c r="A1892" s="156" t="s">
        <v>3461</v>
      </c>
      <c r="B1892" s="157" t="s">
        <v>3462</v>
      </c>
      <c r="C1892" s="158" t="s">
        <v>402</v>
      </c>
      <c r="D1892" s="159">
        <f t="shared" si="89"/>
        <v>217.24263186897184</v>
      </c>
      <c r="E1892" s="159" t="str">
        <f t="shared" si="87"/>
        <v>DER/SP 31/10/2024</v>
      </c>
      <c r="F1892" s="147">
        <v>260.52999999999997</v>
      </c>
      <c r="G1892" s="677">
        <f t="shared" si="88"/>
        <v>260.52999999999997</v>
      </c>
    </row>
    <row r="1893" spans="1:7" ht="13.8" x14ac:dyDescent="0.25">
      <c r="A1893" s="156" t="s">
        <v>3463</v>
      </c>
      <c r="B1893" s="157" t="s">
        <v>3464</v>
      </c>
      <c r="C1893" s="158" t="s">
        <v>402</v>
      </c>
      <c r="D1893" s="159">
        <f t="shared" si="89"/>
        <v>7.4546084094292739</v>
      </c>
      <c r="E1893" s="159" t="str">
        <f t="shared" si="87"/>
        <v>DER/SP 31/10/2024</v>
      </c>
      <c r="F1893" s="147">
        <v>8.94</v>
      </c>
      <c r="G1893" s="677">
        <f t="shared" si="88"/>
        <v>8.94</v>
      </c>
    </row>
    <row r="1894" spans="1:7" ht="13.8" x14ac:dyDescent="0.25">
      <c r="A1894" s="156" t="s">
        <v>3465</v>
      </c>
      <c r="B1894" s="157" t="s">
        <v>3466</v>
      </c>
      <c r="C1894" s="158" t="s">
        <v>402</v>
      </c>
      <c r="D1894" s="159">
        <f t="shared" si="89"/>
        <v>8.7220586087953258</v>
      </c>
      <c r="E1894" s="159" t="str">
        <f t="shared" si="87"/>
        <v>DER/SP 31/10/2024</v>
      </c>
      <c r="F1894" s="147">
        <v>10.46</v>
      </c>
      <c r="G1894" s="677">
        <f t="shared" si="88"/>
        <v>10.46</v>
      </c>
    </row>
    <row r="1895" spans="1:7" ht="13.8" x14ac:dyDescent="0.25">
      <c r="A1895" s="156" t="s">
        <v>3467</v>
      </c>
      <c r="B1895" s="157" t="s">
        <v>3468</v>
      </c>
      <c r="C1895" s="158" t="s">
        <v>402</v>
      </c>
      <c r="D1895" s="159">
        <f t="shared" si="89"/>
        <v>8.7220586087953258</v>
      </c>
      <c r="E1895" s="159" t="str">
        <f t="shared" si="87"/>
        <v>DER/SP 31/10/2024</v>
      </c>
      <c r="F1895" s="147">
        <v>10.46</v>
      </c>
      <c r="G1895" s="677">
        <f t="shared" si="88"/>
        <v>10.46</v>
      </c>
    </row>
    <row r="1896" spans="1:7" ht="13.8" x14ac:dyDescent="0.25">
      <c r="A1896" s="156" t="s">
        <v>3469</v>
      </c>
      <c r="B1896" s="157" t="s">
        <v>3470</v>
      </c>
      <c r="C1896" s="158" t="s">
        <v>402</v>
      </c>
      <c r="D1896" s="159">
        <f t="shared" si="89"/>
        <v>8.7220586087953258</v>
      </c>
      <c r="E1896" s="159" t="str">
        <f t="shared" si="87"/>
        <v>DER/SP 31/10/2024</v>
      </c>
      <c r="F1896" s="147">
        <v>10.46</v>
      </c>
      <c r="G1896" s="677">
        <f t="shared" si="88"/>
        <v>10.46</v>
      </c>
    </row>
    <row r="1897" spans="1:7" ht="13.8" x14ac:dyDescent="0.25">
      <c r="A1897" s="156" t="s">
        <v>3471</v>
      </c>
      <c r="B1897" s="157" t="s">
        <v>3472</v>
      </c>
      <c r="C1897" s="158" t="s">
        <v>402</v>
      </c>
      <c r="D1897" s="159">
        <f t="shared" si="89"/>
        <v>2.50988493427093</v>
      </c>
      <c r="E1897" s="159" t="str">
        <f t="shared" si="87"/>
        <v>DER/SP 31/10/2024</v>
      </c>
      <c r="F1897" s="147">
        <v>3.01</v>
      </c>
      <c r="G1897" s="677">
        <f t="shared" si="88"/>
        <v>3.01</v>
      </c>
    </row>
    <row r="1898" spans="1:7" ht="13.8" x14ac:dyDescent="0.25">
      <c r="A1898" s="156" t="s">
        <v>3473</v>
      </c>
      <c r="B1898" s="157" t="s">
        <v>3474</v>
      </c>
      <c r="C1898" s="158" t="s">
        <v>402</v>
      </c>
      <c r="D1898" s="159">
        <f t="shared" si="89"/>
        <v>2.9434863182645792</v>
      </c>
      <c r="E1898" s="159" t="str">
        <f t="shared" si="87"/>
        <v>DER/SP 31/10/2024</v>
      </c>
      <c r="F1898" s="147">
        <v>3.53</v>
      </c>
      <c r="G1898" s="677">
        <f t="shared" si="88"/>
        <v>3.53</v>
      </c>
    </row>
    <row r="1899" spans="1:7" ht="13.8" x14ac:dyDescent="0.25">
      <c r="A1899" s="156" t="s">
        <v>3475</v>
      </c>
      <c r="B1899" s="157" t="s">
        <v>3476</v>
      </c>
      <c r="C1899" s="158" t="s">
        <v>402</v>
      </c>
      <c r="D1899" s="159">
        <f t="shared" si="89"/>
        <v>2.9434863182645792</v>
      </c>
      <c r="E1899" s="159" t="str">
        <f t="shared" si="87"/>
        <v>DER/SP 31/10/2024</v>
      </c>
      <c r="F1899" s="147">
        <v>3.53</v>
      </c>
      <c r="G1899" s="677">
        <f t="shared" si="88"/>
        <v>3.53</v>
      </c>
    </row>
    <row r="1900" spans="1:7" ht="13.8" x14ac:dyDescent="0.25">
      <c r="A1900" s="156" t="s">
        <v>3477</v>
      </c>
      <c r="B1900" s="157" t="s">
        <v>3478</v>
      </c>
      <c r="C1900" s="158" t="s">
        <v>402</v>
      </c>
      <c r="D1900" s="159">
        <f t="shared" si="89"/>
        <v>2.9434863182645792</v>
      </c>
      <c r="E1900" s="159" t="str">
        <f t="shared" si="87"/>
        <v>DER/SP 31/10/2024</v>
      </c>
      <c r="F1900" s="147">
        <v>3.53</v>
      </c>
      <c r="G1900" s="677">
        <f t="shared" si="88"/>
        <v>3.53</v>
      </c>
    </row>
    <row r="1901" spans="1:7" ht="13.8" x14ac:dyDescent="0.25">
      <c r="A1901" s="156" t="s">
        <v>3479</v>
      </c>
      <c r="B1901" s="157" t="s">
        <v>3480</v>
      </c>
      <c r="C1901" s="158" t="s">
        <v>402</v>
      </c>
      <c r="D1901" s="159">
        <f t="shared" si="89"/>
        <v>4.0941976834784937</v>
      </c>
      <c r="E1901" s="159" t="str">
        <f t="shared" si="87"/>
        <v>DER/SP 31/10/2024</v>
      </c>
      <c r="F1901" s="147">
        <v>4.91</v>
      </c>
      <c r="G1901" s="677">
        <f t="shared" si="88"/>
        <v>4.91</v>
      </c>
    </row>
    <row r="1902" spans="1:7" ht="13.8" x14ac:dyDescent="0.25">
      <c r="A1902" s="156" t="s">
        <v>3481</v>
      </c>
      <c r="B1902" s="157" t="s">
        <v>3482</v>
      </c>
      <c r="C1902" s="158" t="s">
        <v>402</v>
      </c>
      <c r="D1902" s="159">
        <f t="shared" si="89"/>
        <v>4.7862922002375869</v>
      </c>
      <c r="E1902" s="159" t="str">
        <f t="shared" si="87"/>
        <v>DER/SP 31/10/2024</v>
      </c>
      <c r="F1902" s="147">
        <v>5.74</v>
      </c>
      <c r="G1902" s="677">
        <f t="shared" si="88"/>
        <v>5.74</v>
      </c>
    </row>
    <row r="1903" spans="1:7" ht="13.8" x14ac:dyDescent="0.25">
      <c r="A1903" s="156" t="s">
        <v>3483</v>
      </c>
      <c r="B1903" s="157" t="s">
        <v>3484</v>
      </c>
      <c r="C1903" s="158" t="s">
        <v>402</v>
      </c>
      <c r="D1903" s="159">
        <f t="shared" si="89"/>
        <v>87.795941770560205</v>
      </c>
      <c r="E1903" s="159" t="str">
        <f t="shared" si="87"/>
        <v>DER/SP 31/10/2024</v>
      </c>
      <c r="F1903" s="147">
        <v>105.29</v>
      </c>
      <c r="G1903" s="677">
        <f t="shared" si="88"/>
        <v>105.29</v>
      </c>
    </row>
    <row r="1904" spans="1:7" ht="13.8" x14ac:dyDescent="0.25">
      <c r="A1904" s="156" t="s">
        <v>3485</v>
      </c>
      <c r="B1904" s="157" t="s">
        <v>3486</v>
      </c>
      <c r="C1904" s="158" t="s">
        <v>402</v>
      </c>
      <c r="D1904" s="159">
        <f t="shared" si="89"/>
        <v>87.795941770560205</v>
      </c>
      <c r="E1904" s="159" t="str">
        <f t="shared" si="87"/>
        <v>DER/SP 31/10/2024</v>
      </c>
      <c r="F1904" s="147">
        <v>105.29</v>
      </c>
      <c r="G1904" s="677">
        <f t="shared" si="88"/>
        <v>105.29</v>
      </c>
    </row>
    <row r="1905" spans="1:7" ht="13.8" x14ac:dyDescent="0.25">
      <c r="A1905" s="156" t="s">
        <v>3487</v>
      </c>
      <c r="B1905" s="157" t="s">
        <v>3488</v>
      </c>
      <c r="C1905" s="158" t="s">
        <v>402</v>
      </c>
      <c r="D1905" s="159">
        <f t="shared" si="89"/>
        <v>28.325844258200494</v>
      </c>
      <c r="E1905" s="159" t="str">
        <f t="shared" si="87"/>
        <v>DER/SP 31/10/2024</v>
      </c>
      <c r="F1905" s="147">
        <v>33.97</v>
      </c>
      <c r="G1905" s="677">
        <f t="shared" si="88"/>
        <v>33.97</v>
      </c>
    </row>
    <row r="1906" spans="1:7" ht="13.8" x14ac:dyDescent="0.25">
      <c r="A1906" s="156" t="s">
        <v>3489</v>
      </c>
      <c r="B1906" s="157" t="s">
        <v>3490</v>
      </c>
      <c r="C1906" s="158" t="s">
        <v>402</v>
      </c>
      <c r="D1906" s="159">
        <f t="shared" si="89"/>
        <v>5.995372982527571</v>
      </c>
      <c r="E1906" s="159" t="str">
        <f t="shared" si="87"/>
        <v>DER/SP 31/10/2024</v>
      </c>
      <c r="F1906" s="147">
        <v>7.19</v>
      </c>
      <c r="G1906" s="677">
        <f t="shared" si="88"/>
        <v>7.19</v>
      </c>
    </row>
    <row r="1907" spans="1:7" ht="13.8" x14ac:dyDescent="0.25">
      <c r="A1907" s="156" t="s">
        <v>3491</v>
      </c>
      <c r="B1907" s="157" t="s">
        <v>3492</v>
      </c>
      <c r="C1907" s="158" t="s">
        <v>402</v>
      </c>
      <c r="D1907" s="159">
        <f t="shared" si="89"/>
        <v>14.584015780863309</v>
      </c>
      <c r="E1907" s="159" t="str">
        <f t="shared" si="87"/>
        <v>DER/SP 31/10/2024</v>
      </c>
      <c r="F1907" s="147">
        <v>17.489999999999998</v>
      </c>
      <c r="G1907" s="677">
        <f t="shared" si="88"/>
        <v>17.489999999999998</v>
      </c>
    </row>
    <row r="1908" spans="1:7" ht="13.8" x14ac:dyDescent="0.25">
      <c r="A1908" s="156" t="s">
        <v>3493</v>
      </c>
      <c r="B1908" s="157" t="s">
        <v>3494</v>
      </c>
      <c r="C1908" s="158" t="s">
        <v>402</v>
      </c>
      <c r="D1908" s="159">
        <f t="shared" si="89"/>
        <v>39.799603957724749</v>
      </c>
      <c r="E1908" s="159" t="str">
        <f t="shared" si="87"/>
        <v>DER/SP 31/10/2024</v>
      </c>
      <c r="F1908" s="147">
        <v>47.73</v>
      </c>
      <c r="G1908" s="677">
        <f t="shared" si="88"/>
        <v>47.73</v>
      </c>
    </row>
    <row r="1909" spans="1:7" ht="13.8" x14ac:dyDescent="0.25">
      <c r="A1909" s="603" t="s">
        <v>619</v>
      </c>
      <c r="B1909" s="604" t="s">
        <v>620</v>
      </c>
      <c r="C1909" s="158" t="s">
        <v>471</v>
      </c>
      <c r="D1909" s="159">
        <f>(G1909/(1+0.35))*(1+$D$3)*$J$7</f>
        <v>923.44359394563799</v>
      </c>
      <c r="E1909" s="605" t="s">
        <v>472</v>
      </c>
      <c r="F1909" s="147">
        <v>1072.93</v>
      </c>
      <c r="G1909" s="677">
        <f t="shared" si="88"/>
        <v>1072.93</v>
      </c>
    </row>
    <row r="1910" spans="1:7" ht="13.8" x14ac:dyDescent="0.25">
      <c r="A1910" s="603" t="s">
        <v>310</v>
      </c>
      <c r="B1910" s="604" t="s">
        <v>621</v>
      </c>
      <c r="C1910" s="158" t="s">
        <v>316</v>
      </c>
      <c r="D1910" s="159">
        <f t="shared" ref="D1910:D1919" si="90">(G1910/(1+0.35))*(1+$D$3)*$J$7</f>
        <v>43.076763513909739</v>
      </c>
      <c r="E1910" s="605" t="s">
        <v>4356</v>
      </c>
      <c r="F1910" s="147">
        <v>50.05</v>
      </c>
      <c r="G1910" s="677">
        <f t="shared" si="88"/>
        <v>50.05</v>
      </c>
    </row>
    <row r="1911" spans="1:7" ht="13.8" x14ac:dyDescent="0.25">
      <c r="A1911" s="603" t="s">
        <v>311</v>
      </c>
      <c r="B1911" s="604" t="s">
        <v>622</v>
      </c>
      <c r="C1911" s="158" t="s">
        <v>316</v>
      </c>
      <c r="D1911" s="159">
        <f>(G1911/(1+0.35))*(1+$D$3)*$J$7</f>
        <v>92.324563878863103</v>
      </c>
      <c r="E1911" s="605" t="s">
        <v>4357</v>
      </c>
      <c r="F1911" s="147">
        <v>107.27</v>
      </c>
      <c r="G1911" s="677">
        <f t="shared" si="88"/>
        <v>107.27</v>
      </c>
    </row>
    <row r="1912" spans="1:7" ht="13.8" x14ac:dyDescent="0.25">
      <c r="A1912" s="603" t="s">
        <v>312</v>
      </c>
      <c r="B1912" s="604" t="s">
        <v>623</v>
      </c>
      <c r="C1912" s="158" t="s">
        <v>316</v>
      </c>
      <c r="D1912" s="159">
        <f t="shared" si="90"/>
        <v>240.10239195755045</v>
      </c>
      <c r="E1912" s="605" t="s">
        <v>4358</v>
      </c>
      <c r="F1912" s="147">
        <v>278.97000000000003</v>
      </c>
      <c r="G1912" s="677">
        <f t="shared" si="88"/>
        <v>278.97000000000003</v>
      </c>
    </row>
    <row r="1913" spans="1:7" ht="13.8" x14ac:dyDescent="0.25">
      <c r="A1913" s="603" t="s">
        <v>313</v>
      </c>
      <c r="B1913" s="604" t="s">
        <v>624</v>
      </c>
      <c r="C1913" s="158" t="s">
        <v>316</v>
      </c>
      <c r="D1913" s="159">
        <f t="shared" si="90"/>
        <v>332.41834909045679</v>
      </c>
      <c r="E1913" s="605" t="s">
        <v>4359</v>
      </c>
      <c r="F1913" s="147">
        <v>386.23</v>
      </c>
      <c r="G1913" s="677">
        <f t="shared" si="88"/>
        <v>386.23</v>
      </c>
    </row>
    <row r="1914" spans="1:7" ht="13.8" x14ac:dyDescent="0.25">
      <c r="A1914" s="603" t="s">
        <v>625</v>
      </c>
      <c r="B1914" s="604" t="s">
        <v>626</v>
      </c>
      <c r="C1914" s="158" t="s">
        <v>316</v>
      </c>
      <c r="D1914" s="159">
        <f t="shared" si="90"/>
        <v>369.36710948310696</v>
      </c>
      <c r="E1914" s="605" t="s">
        <v>4360</v>
      </c>
      <c r="F1914" s="147">
        <v>429.16</v>
      </c>
      <c r="G1914" s="677">
        <f t="shared" si="88"/>
        <v>429.16</v>
      </c>
    </row>
    <row r="1915" spans="1:7" ht="13.8" x14ac:dyDescent="0.25">
      <c r="A1915" s="603" t="s">
        <v>627</v>
      </c>
      <c r="B1915" s="604" t="s">
        <v>628</v>
      </c>
      <c r="C1915" s="158" t="s">
        <v>629</v>
      </c>
      <c r="D1915" s="159">
        <f t="shared" si="90"/>
        <v>467.87131695897045</v>
      </c>
      <c r="E1915" s="605" t="s">
        <v>4361</v>
      </c>
      <c r="F1915" s="147">
        <v>543.61</v>
      </c>
      <c r="G1915" s="677">
        <f t="shared" si="88"/>
        <v>543.61</v>
      </c>
    </row>
    <row r="1916" spans="1:7" ht="13.8" x14ac:dyDescent="0.25">
      <c r="A1916" s="603" t="s">
        <v>630</v>
      </c>
      <c r="B1916" s="604" t="s">
        <v>631</v>
      </c>
      <c r="C1916" s="158" t="s">
        <v>316</v>
      </c>
      <c r="D1916" s="159">
        <f t="shared" si="90"/>
        <v>166.22208466416359</v>
      </c>
      <c r="E1916" s="605" t="s">
        <v>4362</v>
      </c>
      <c r="F1916" s="147">
        <v>193.13</v>
      </c>
      <c r="G1916" s="677">
        <f t="shared" si="88"/>
        <v>193.13</v>
      </c>
    </row>
    <row r="1917" spans="1:7" ht="13.8" x14ac:dyDescent="0.25">
      <c r="A1917" s="603" t="s">
        <v>632</v>
      </c>
      <c r="B1917" s="604" t="s">
        <v>633</v>
      </c>
      <c r="C1917" s="158" t="s">
        <v>316</v>
      </c>
      <c r="D1917" s="159">
        <f t="shared" si="90"/>
        <v>270.88011549915711</v>
      </c>
      <c r="E1917" s="605" t="s">
        <v>4363</v>
      </c>
      <c r="F1917" s="147">
        <v>314.73</v>
      </c>
      <c r="G1917" s="677">
        <f t="shared" si="88"/>
        <v>314.73</v>
      </c>
    </row>
    <row r="1918" spans="1:7" ht="13.8" x14ac:dyDescent="0.25">
      <c r="A1918" s="603" t="s">
        <v>314</v>
      </c>
      <c r="B1918" s="604" t="s">
        <v>634</v>
      </c>
      <c r="C1918" s="158" t="s">
        <v>316</v>
      </c>
      <c r="D1918" s="159">
        <f t="shared" si="90"/>
        <v>160.04244106716317</v>
      </c>
      <c r="E1918" s="605" t="s">
        <v>4364</v>
      </c>
      <c r="F1918" s="147">
        <v>185.95</v>
      </c>
      <c r="G1918" s="677">
        <f t="shared" si="88"/>
        <v>185.95</v>
      </c>
    </row>
    <row r="1919" spans="1:7" ht="13.8" x14ac:dyDescent="0.25">
      <c r="A1919" s="603" t="s">
        <v>635</v>
      </c>
      <c r="B1919" s="604" t="s">
        <v>636</v>
      </c>
      <c r="C1919" s="158" t="s">
        <v>316</v>
      </c>
      <c r="D1919" s="159">
        <f t="shared" si="90"/>
        <v>123.11089416642656</v>
      </c>
      <c r="E1919" s="605" t="s">
        <v>4365</v>
      </c>
      <c r="F1919" s="147">
        <v>143.04</v>
      </c>
      <c r="G1919" s="677">
        <f t="shared" si="88"/>
        <v>143.04</v>
      </c>
    </row>
    <row r="1920" spans="1:7" ht="13.8" x14ac:dyDescent="0.25">
      <c r="A1920" s="156"/>
      <c r="B1920" s="157"/>
      <c r="C1920" s="158"/>
      <c r="D1920" s="159"/>
      <c r="E1920" s="159"/>
      <c r="G1920" s="159"/>
    </row>
    <row r="1921" spans="1:10" ht="13.8" x14ac:dyDescent="0.25">
      <c r="A1921" s="156"/>
      <c r="B1921" s="157"/>
      <c r="C1921" s="158"/>
      <c r="D1921" s="159"/>
      <c r="E1921" s="159"/>
      <c r="G1921" s="159"/>
    </row>
    <row r="1922" spans="1:10" ht="13.8" x14ac:dyDescent="0.25">
      <c r="A1922" s="156"/>
      <c r="B1922" s="157"/>
      <c r="C1922" s="158"/>
      <c r="D1922" s="159"/>
      <c r="E1922" s="159"/>
      <c r="G1922" s="159"/>
    </row>
    <row r="1923" spans="1:10" ht="13.8" x14ac:dyDescent="0.25">
      <c r="A1923" s="156"/>
      <c r="B1923" s="157"/>
      <c r="C1923" s="158"/>
      <c r="D1923" s="159" t="s">
        <v>4423</v>
      </c>
      <c r="G1923" s="159"/>
    </row>
    <row r="1924" spans="1:10" ht="13.8" x14ac:dyDescent="0.25">
      <c r="A1924" s="647" t="s">
        <v>3495</v>
      </c>
      <c r="B1924" s="648"/>
      <c r="C1924" s="649"/>
      <c r="D1924" s="650" t="s">
        <v>467</v>
      </c>
      <c r="E1924" s="651" t="s">
        <v>279</v>
      </c>
      <c r="F1924" s="651"/>
      <c r="G1924" s="249" t="s">
        <v>3496</v>
      </c>
    </row>
    <row r="1925" spans="1:10" ht="13.8" x14ac:dyDescent="0.25">
      <c r="A1925" s="668" t="s">
        <v>3497</v>
      </c>
      <c r="B1925" s="678" t="s">
        <v>3498</v>
      </c>
      <c r="C1925" s="679" t="s">
        <v>3499</v>
      </c>
      <c r="D1925" s="680">
        <f>G1925*$J$5*(1+$D$3)</f>
        <v>10005.657958168693</v>
      </c>
      <c r="E1925" s="681" t="s">
        <v>4183</v>
      </c>
      <c r="F1925" s="681"/>
      <c r="G1925" s="680">
        <f>_xlfn.XLOOKUP(A1925,'M.O.'!$A$4:$A$102,'M.O.'!$Y$4:$Y$102,"",0)</f>
        <v>8888.42</v>
      </c>
      <c r="I1925" s="161">
        <v>9648.3700000000008</v>
      </c>
      <c r="J1925" s="161" t="str">
        <f>IF(G1925&lt;I1925,"OK","Reduzir")</f>
        <v>OK</v>
      </c>
    </row>
    <row r="1926" spans="1:10" ht="13.8" x14ac:dyDescent="0.25">
      <c r="A1926" s="657" t="s">
        <v>3500</v>
      </c>
      <c r="B1926" s="155" t="s">
        <v>3501</v>
      </c>
      <c r="C1926" s="160" t="s">
        <v>3499</v>
      </c>
      <c r="D1926" s="161">
        <f t="shared" ref="D1926:D1982" si="91">G1926*$J$5*(1+$D$3)</f>
        <v>14078.572067559213</v>
      </c>
      <c r="E1926" s="147" t="str">
        <f>$E$1925</f>
        <v>DNIT OUT/24</v>
      </c>
      <c r="G1926" s="161">
        <f>_xlfn.XLOOKUP(A1926,'M.O.'!$A$4:$A$102,'M.O.'!$Y$4:$Y$102,"",0)</f>
        <v>12506.55</v>
      </c>
      <c r="I1926" s="161">
        <v>12506.56</v>
      </c>
      <c r="J1926" s="161" t="str">
        <f t="shared" ref="J1926:J1989" si="92">IF(G1926&lt;I1926,"OK","Reduzir")</f>
        <v>OK</v>
      </c>
    </row>
    <row r="1927" spans="1:10" ht="13.8" x14ac:dyDescent="0.25">
      <c r="A1927" s="657" t="s">
        <v>3502</v>
      </c>
      <c r="B1927" s="155" t="s">
        <v>3503</v>
      </c>
      <c r="C1927" s="160" t="s">
        <v>3499</v>
      </c>
      <c r="D1927" s="161">
        <f t="shared" si="91"/>
        <v>25060.771219630915</v>
      </c>
      <c r="E1927" s="147" t="str">
        <f t="shared" ref="E1927:E1990" si="93">$E$1925</f>
        <v>DNIT OUT/24</v>
      </c>
      <c r="G1927" s="161">
        <f>_xlfn.XLOOKUP(A1927,'M.O.'!$A$4:$A$102,'M.O.'!$Y$4:$Y$102,"",0)</f>
        <v>22262.47</v>
      </c>
      <c r="I1927" s="161">
        <v>22262.48</v>
      </c>
      <c r="J1927" s="161" t="str">
        <f t="shared" si="92"/>
        <v>OK</v>
      </c>
    </row>
    <row r="1928" spans="1:10" ht="13.8" x14ac:dyDescent="0.25">
      <c r="A1928" s="657" t="s">
        <v>3504</v>
      </c>
      <c r="B1928" s="155" t="s">
        <v>3505</v>
      </c>
      <c r="C1928" s="160" t="s">
        <v>3499</v>
      </c>
      <c r="D1928" s="161">
        <f t="shared" si="91"/>
        <v>10308.121189741949</v>
      </c>
      <c r="E1928" s="147" t="str">
        <f t="shared" si="93"/>
        <v>DNIT OUT/24</v>
      </c>
      <c r="G1928" s="161">
        <f>_xlfn.XLOOKUP(A1928,'M.O.'!$A$4:$A$102,'M.O.'!$Y$4:$Y$102,"",0)</f>
        <v>9157.11</v>
      </c>
      <c r="I1928" s="161">
        <v>9157.11</v>
      </c>
      <c r="J1928" s="161" t="str">
        <f t="shared" si="92"/>
        <v>Reduzir</v>
      </c>
    </row>
    <row r="1929" spans="1:10" ht="13.8" x14ac:dyDescent="0.25">
      <c r="A1929" s="668" t="s">
        <v>390</v>
      </c>
      <c r="B1929" s="678" t="s">
        <v>3506</v>
      </c>
      <c r="C1929" s="679" t="s">
        <v>3499</v>
      </c>
      <c r="D1929" s="680">
        <f t="shared" si="91"/>
        <v>11733.983902430409</v>
      </c>
      <c r="E1929" s="681" t="str">
        <f t="shared" si="93"/>
        <v>DNIT OUT/24</v>
      </c>
      <c r="F1929" s="681"/>
      <c r="G1929" s="680">
        <f>_xlfn.XLOOKUP(A1929,'M.O.'!$A$4:$A$102,'M.O.'!$Y$4:$Y$102,"",0)</f>
        <v>10423.76</v>
      </c>
      <c r="I1929" s="161">
        <v>11354.38</v>
      </c>
      <c r="J1929" s="161" t="str">
        <f t="shared" si="92"/>
        <v>OK</v>
      </c>
    </row>
    <row r="1930" spans="1:10" ht="13.8" hidden="1" x14ac:dyDescent="0.25">
      <c r="A1930" s="657" t="s">
        <v>3507</v>
      </c>
      <c r="B1930" s="155" t="s">
        <v>3508</v>
      </c>
      <c r="C1930" s="160" t="s">
        <v>3499</v>
      </c>
      <c r="D1930" s="161">
        <f t="shared" si="91"/>
        <v>21584.701076819496</v>
      </c>
      <c r="E1930" s="147" t="str">
        <f t="shared" si="93"/>
        <v>DNIT OUT/24</v>
      </c>
      <c r="G1930" s="161">
        <f>_xlfn.XLOOKUP(A1930,'M.O.'!$A$4:$A$102,'M.O.'!$Y$4:$Y$102,"",0)</f>
        <v>19174.54</v>
      </c>
      <c r="I1930" s="161">
        <v>19174.54</v>
      </c>
      <c r="J1930" s="161" t="str">
        <f t="shared" si="92"/>
        <v>Reduzir</v>
      </c>
    </row>
    <row r="1931" spans="1:10" ht="13.8" hidden="1" x14ac:dyDescent="0.25">
      <c r="A1931" s="657" t="s">
        <v>3509</v>
      </c>
      <c r="B1931" s="155" t="s">
        <v>3510</v>
      </c>
      <c r="C1931" s="160" t="s">
        <v>3499</v>
      </c>
      <c r="D1931" s="161">
        <f t="shared" si="91"/>
        <v>25428.997605726145</v>
      </c>
      <c r="E1931" s="147" t="str">
        <f t="shared" si="93"/>
        <v>DNIT OUT/24</v>
      </c>
      <c r="G1931" s="161">
        <f>_xlfn.XLOOKUP(A1931,'M.O.'!$A$4:$A$102,'M.O.'!$Y$4:$Y$102,"",0)</f>
        <v>22589.58</v>
      </c>
      <c r="I1931" s="161">
        <v>22589.58</v>
      </c>
      <c r="J1931" s="161" t="str">
        <f t="shared" si="92"/>
        <v>Reduzir</v>
      </c>
    </row>
    <row r="1932" spans="1:10" ht="13.8" hidden="1" x14ac:dyDescent="0.25">
      <c r="A1932" s="657" t="s">
        <v>3511</v>
      </c>
      <c r="B1932" s="155" t="s">
        <v>3512</v>
      </c>
      <c r="C1932" s="160" t="s">
        <v>3499</v>
      </c>
      <c r="D1932" s="161">
        <f t="shared" si="91"/>
        <v>27358.778088386571</v>
      </c>
      <c r="E1932" s="147" t="str">
        <f t="shared" si="93"/>
        <v>DNIT OUT/24</v>
      </c>
      <c r="G1932" s="161">
        <f>_xlfn.XLOOKUP(A1932,'M.O.'!$A$4:$A$102,'M.O.'!$Y$4:$Y$102,"",0)</f>
        <v>24303.88</v>
      </c>
      <c r="I1932" s="161">
        <v>24303.89</v>
      </c>
      <c r="J1932" s="161" t="str">
        <f t="shared" si="92"/>
        <v>OK</v>
      </c>
    </row>
    <row r="1933" spans="1:10" ht="13.8" hidden="1" x14ac:dyDescent="0.25">
      <c r="A1933" s="657" t="s">
        <v>3513</v>
      </c>
      <c r="B1933" s="155" t="s">
        <v>3514</v>
      </c>
      <c r="C1933" s="160" t="s">
        <v>3499</v>
      </c>
      <c r="D1933" s="161">
        <f t="shared" si="91"/>
        <v>33322.478574435438</v>
      </c>
      <c r="E1933" s="147" t="str">
        <f t="shared" si="93"/>
        <v>DNIT OUT/24</v>
      </c>
      <c r="G1933" s="161">
        <f>_xlfn.XLOOKUP(A1933,'M.O.'!$A$4:$A$102,'M.O.'!$Y$4:$Y$102,"",0)</f>
        <v>29601.67</v>
      </c>
      <c r="I1933" s="161">
        <v>29601.67</v>
      </c>
      <c r="J1933" s="161" t="str">
        <f t="shared" si="92"/>
        <v>Reduzir</v>
      </c>
    </row>
    <row r="1934" spans="1:10" ht="13.8" hidden="1" x14ac:dyDescent="0.25">
      <c r="A1934" s="657" t="s">
        <v>3515</v>
      </c>
      <c r="B1934" s="155" t="s">
        <v>3516</v>
      </c>
      <c r="C1934" s="160" t="s">
        <v>3499</v>
      </c>
      <c r="D1934" s="161">
        <f t="shared" si="91"/>
        <v>7869.6162156133423</v>
      </c>
      <c r="E1934" s="147" t="str">
        <f t="shared" si="93"/>
        <v>DNIT OUT/24</v>
      </c>
      <c r="G1934" s="161">
        <f>_xlfn.XLOOKUP(A1934,'M.O.'!$A$4:$A$102,'M.O.'!$Y$4:$Y$102,"",0)</f>
        <v>6990.89</v>
      </c>
      <c r="I1934" s="161">
        <v>6990.9</v>
      </c>
      <c r="J1934" s="161" t="str">
        <f t="shared" si="92"/>
        <v>OK</v>
      </c>
    </row>
    <row r="1935" spans="1:10" ht="13.8" hidden="1" x14ac:dyDescent="0.25">
      <c r="A1935" s="657" t="s">
        <v>3517</v>
      </c>
      <c r="B1935" s="155" t="s">
        <v>3518</v>
      </c>
      <c r="C1935" s="160" t="s">
        <v>3499</v>
      </c>
      <c r="D1935" s="161">
        <f t="shared" si="91"/>
        <v>10055.244862596852</v>
      </c>
      <c r="E1935" s="147" t="str">
        <f t="shared" si="93"/>
        <v>DNIT OUT/24</v>
      </c>
      <c r="G1935" s="161">
        <f>_xlfn.XLOOKUP(A1935,'M.O.'!$A$4:$A$102,'M.O.'!$Y$4:$Y$102,"",0)</f>
        <v>8932.4699999999993</v>
      </c>
      <c r="I1935" s="161">
        <v>8932.4699999999993</v>
      </c>
      <c r="J1935" s="161" t="str">
        <f t="shared" si="92"/>
        <v>Reduzir</v>
      </c>
    </row>
    <row r="1936" spans="1:10" ht="13.8" hidden="1" x14ac:dyDescent="0.25">
      <c r="A1936" s="657" t="s">
        <v>3519</v>
      </c>
      <c r="B1936" s="155" t="s">
        <v>3520</v>
      </c>
      <c r="C1936" s="160" t="s">
        <v>3499</v>
      </c>
      <c r="D1936" s="161">
        <f t="shared" si="91"/>
        <v>16197.52574634114</v>
      </c>
      <c r="E1936" s="147" t="str">
        <f t="shared" si="93"/>
        <v>DNIT OUT/24</v>
      </c>
      <c r="G1936" s="161">
        <f>_xlfn.XLOOKUP(A1936,'M.O.'!$A$4:$A$102,'M.O.'!$Y$4:$Y$102,"",0)</f>
        <v>14388.9</v>
      </c>
      <c r="I1936" s="161">
        <v>14388.9</v>
      </c>
      <c r="J1936" s="161" t="str">
        <f t="shared" si="92"/>
        <v>Reduzir</v>
      </c>
    </row>
    <row r="1937" spans="1:10" ht="13.8" hidden="1" x14ac:dyDescent="0.25">
      <c r="A1937" s="657" t="s">
        <v>3521</v>
      </c>
      <c r="B1937" s="155" t="s">
        <v>3522</v>
      </c>
      <c r="C1937" s="160" t="s">
        <v>3499</v>
      </c>
      <c r="D1937" s="161">
        <f t="shared" si="91"/>
        <v>4657.7131298315708</v>
      </c>
      <c r="E1937" s="147" t="str">
        <f t="shared" si="93"/>
        <v>DNIT OUT/24</v>
      </c>
      <c r="G1937" s="161">
        <f>_xlfn.XLOOKUP(A1937,'M.O.'!$A$4:$A$102,'M.O.'!$Y$4:$Y$102,"",0)</f>
        <v>4137.63</v>
      </c>
      <c r="I1937" s="161">
        <v>4137.63</v>
      </c>
      <c r="J1937" s="161" t="str">
        <f t="shared" si="92"/>
        <v>Reduzir</v>
      </c>
    </row>
    <row r="1938" spans="1:10" ht="13.8" hidden="1" x14ac:dyDescent="0.25">
      <c r="A1938" s="657" t="s">
        <v>3523</v>
      </c>
      <c r="B1938" s="155" t="s">
        <v>3524</v>
      </c>
      <c r="C1938" s="160" t="s">
        <v>3499</v>
      </c>
      <c r="D1938" s="161">
        <f t="shared" si="91"/>
        <v>5141.2107761638817</v>
      </c>
      <c r="E1938" s="147" t="str">
        <f t="shared" si="93"/>
        <v>DNIT OUT/24</v>
      </c>
      <c r="G1938" s="161">
        <f>_xlfn.XLOOKUP(A1938,'M.O.'!$A$4:$A$102,'M.O.'!$Y$4:$Y$102,"",0)</f>
        <v>4567.1400000000003</v>
      </c>
      <c r="I1938" s="161">
        <v>4567.1499999999996</v>
      </c>
      <c r="J1938" s="161" t="str">
        <f t="shared" si="92"/>
        <v>OK</v>
      </c>
    </row>
    <row r="1939" spans="1:10" ht="13.8" hidden="1" x14ac:dyDescent="0.25">
      <c r="A1939" s="657" t="s">
        <v>3525</v>
      </c>
      <c r="B1939" s="155" t="s">
        <v>3526</v>
      </c>
      <c r="C1939" s="160" t="s">
        <v>3499</v>
      </c>
      <c r="D1939" s="161">
        <f t="shared" si="91"/>
        <v>4970.6678471998412</v>
      </c>
      <c r="E1939" s="147" t="str">
        <f t="shared" si="93"/>
        <v>DNIT OUT/24</v>
      </c>
      <c r="G1939" s="161">
        <f>_xlfn.XLOOKUP(A1939,'M.O.'!$A$4:$A$102,'M.O.'!$Y$4:$Y$102,"",0)</f>
        <v>4415.6400000000003</v>
      </c>
      <c r="I1939" s="161">
        <v>4415.63</v>
      </c>
      <c r="J1939" s="161" t="str">
        <f t="shared" si="92"/>
        <v>Reduzir</v>
      </c>
    </row>
    <row r="1940" spans="1:10" ht="13.8" hidden="1" x14ac:dyDescent="0.25">
      <c r="A1940" s="657" t="s">
        <v>3527</v>
      </c>
      <c r="B1940" s="155" t="s">
        <v>3528</v>
      </c>
      <c r="C1940" s="160" t="s">
        <v>3499</v>
      </c>
      <c r="D1940" s="161">
        <f t="shared" si="91"/>
        <v>4635.5256636277345</v>
      </c>
      <c r="E1940" s="147" t="str">
        <f t="shared" si="93"/>
        <v>DNIT OUT/24</v>
      </c>
      <c r="G1940" s="161">
        <f>_xlfn.XLOOKUP(A1940,'M.O.'!$A$4:$A$102,'M.O.'!$Y$4:$Y$102,"",0)</f>
        <v>4117.92</v>
      </c>
      <c r="I1940" s="161">
        <v>4117.92</v>
      </c>
      <c r="J1940" s="161" t="str">
        <f t="shared" si="92"/>
        <v>Reduzir</v>
      </c>
    </row>
    <row r="1941" spans="1:10" ht="13.8" x14ac:dyDescent="0.25">
      <c r="A1941" s="668" t="s">
        <v>3529</v>
      </c>
      <c r="B1941" s="678" t="s">
        <v>3530</v>
      </c>
      <c r="C1941" s="679" t="s">
        <v>3499</v>
      </c>
      <c r="D1941" s="680">
        <f t="shared" si="91"/>
        <v>7208.2923878391202</v>
      </c>
      <c r="E1941" s="681" t="str">
        <f t="shared" si="93"/>
        <v>DNIT OUT/24</v>
      </c>
      <c r="F1941" s="681"/>
      <c r="G1941" s="680">
        <f>_xlfn.XLOOKUP(A1941,'M.O.'!$A$4:$A$102,'M.O.'!$Y$4:$Y$102,"",0)</f>
        <v>6403.41</v>
      </c>
      <c r="I1941" s="161">
        <v>6932.24</v>
      </c>
      <c r="J1941" s="161" t="str">
        <f t="shared" si="92"/>
        <v>OK</v>
      </c>
    </row>
    <row r="1942" spans="1:10" ht="13.8" hidden="1" x14ac:dyDescent="0.25">
      <c r="A1942" s="657" t="s">
        <v>3531</v>
      </c>
      <c r="B1942" s="155" t="s">
        <v>3532</v>
      </c>
      <c r="C1942" s="160" t="s">
        <v>3499</v>
      </c>
      <c r="D1942" s="161">
        <f t="shared" si="91"/>
        <v>9965.166676618619</v>
      </c>
      <c r="E1942" s="147" t="str">
        <f t="shared" si="93"/>
        <v>DNIT OUT/24</v>
      </c>
      <c r="G1942" s="161">
        <f>_xlfn.XLOOKUP(A1942,'M.O.'!$A$4:$A$102,'M.O.'!$Y$4:$Y$102,"",0)</f>
        <v>8852.4500000000007</v>
      </c>
      <c r="I1942" s="161">
        <v>8852.4500000000007</v>
      </c>
      <c r="J1942" s="161" t="str">
        <f t="shared" si="92"/>
        <v>Reduzir</v>
      </c>
    </row>
    <row r="1943" spans="1:10" ht="13.8" hidden="1" x14ac:dyDescent="0.25">
      <c r="A1943" s="657" t="s">
        <v>3533</v>
      </c>
      <c r="B1943" s="155" t="s">
        <v>3534</v>
      </c>
      <c r="C1943" s="160" t="s">
        <v>3499</v>
      </c>
      <c r="D1943" s="161">
        <f t="shared" si="91"/>
        <v>16823.727862011874</v>
      </c>
      <c r="E1943" s="147" t="str">
        <f t="shared" si="93"/>
        <v>DNIT OUT/24</v>
      </c>
      <c r="G1943" s="161">
        <f>_xlfn.XLOOKUP(A1943,'M.O.'!$A$4:$A$102,'M.O.'!$Y$4:$Y$102,"",0)</f>
        <v>14945.18</v>
      </c>
      <c r="I1943" s="161">
        <v>14945.17</v>
      </c>
      <c r="J1943" s="161" t="str">
        <f t="shared" si="92"/>
        <v>Reduzir</v>
      </c>
    </row>
    <row r="1944" spans="1:10" ht="13.8" hidden="1" x14ac:dyDescent="0.25">
      <c r="A1944" s="657" t="s">
        <v>3535</v>
      </c>
      <c r="B1944" s="155" t="s">
        <v>3536</v>
      </c>
      <c r="C1944" s="160" t="s">
        <v>3499</v>
      </c>
      <c r="D1944" s="161">
        <f t="shared" si="91"/>
        <v>8224.4243065715982</v>
      </c>
      <c r="E1944" s="147" t="str">
        <f t="shared" si="93"/>
        <v>DNIT OUT/24</v>
      </c>
      <c r="G1944" s="161">
        <f>_xlfn.XLOOKUP(A1944,'M.O.'!$A$4:$A$102,'M.O.'!$Y$4:$Y$102,"",0)</f>
        <v>7306.08</v>
      </c>
      <c r="I1944" s="161">
        <v>7306.09</v>
      </c>
      <c r="J1944" s="161" t="str">
        <f t="shared" si="92"/>
        <v>OK</v>
      </c>
    </row>
    <row r="1945" spans="1:10" ht="13.8" hidden="1" x14ac:dyDescent="0.25">
      <c r="A1945" s="657" t="s">
        <v>3537</v>
      </c>
      <c r="B1945" s="155" t="s">
        <v>3538</v>
      </c>
      <c r="C1945" s="160" t="s">
        <v>3499</v>
      </c>
      <c r="D1945" s="161">
        <f t="shared" si="91"/>
        <v>9644.5234562482074</v>
      </c>
      <c r="E1945" s="147" t="str">
        <f t="shared" si="93"/>
        <v>DNIT OUT/24</v>
      </c>
      <c r="G1945" s="161">
        <f>_xlfn.XLOOKUP(A1945,'M.O.'!$A$4:$A$102,'M.O.'!$Y$4:$Y$102,"",0)</f>
        <v>8567.61</v>
      </c>
      <c r="I1945" s="161">
        <v>8567.6</v>
      </c>
      <c r="J1945" s="161" t="str">
        <f t="shared" si="92"/>
        <v>Reduzir</v>
      </c>
    </row>
    <row r="1946" spans="1:10" ht="13.8" hidden="1" x14ac:dyDescent="0.25">
      <c r="A1946" s="657" t="s">
        <v>3539</v>
      </c>
      <c r="B1946" s="155" t="s">
        <v>3540</v>
      </c>
      <c r="C1946" s="160" t="s">
        <v>3499</v>
      </c>
      <c r="D1946" s="161">
        <f t="shared" si="91"/>
        <v>12466.204058034038</v>
      </c>
      <c r="E1946" s="147" t="str">
        <f t="shared" si="93"/>
        <v>DNIT OUT/24</v>
      </c>
      <c r="G1946" s="161">
        <f>_xlfn.XLOOKUP(A1946,'M.O.'!$A$4:$A$102,'M.O.'!$Y$4:$Y$102,"",0)</f>
        <v>11074.22</v>
      </c>
      <c r="I1946" s="161">
        <v>11074.22</v>
      </c>
      <c r="J1946" s="161" t="str">
        <f t="shared" si="92"/>
        <v>Reduzir</v>
      </c>
    </row>
    <row r="1947" spans="1:10" ht="13.8" hidden="1" x14ac:dyDescent="0.25">
      <c r="A1947" s="657" t="s">
        <v>3541</v>
      </c>
      <c r="B1947" s="155" t="s">
        <v>3542</v>
      </c>
      <c r="C1947" s="160" t="s">
        <v>3499</v>
      </c>
      <c r="D1947" s="161">
        <f t="shared" si="91"/>
        <v>22808.658972748948</v>
      </c>
      <c r="E1947" s="147" t="str">
        <f t="shared" si="93"/>
        <v>DNIT OUT/24</v>
      </c>
      <c r="G1947" s="161">
        <f>_xlfn.XLOOKUP(A1947,'M.O.'!$A$4:$A$102,'M.O.'!$Y$4:$Y$102,"",0)</f>
        <v>20261.830000000002</v>
      </c>
      <c r="I1947" s="161">
        <v>20261.82</v>
      </c>
      <c r="J1947" s="161" t="str">
        <f t="shared" si="92"/>
        <v>Reduzir</v>
      </c>
    </row>
    <row r="1948" spans="1:10" ht="13.8" hidden="1" x14ac:dyDescent="0.25">
      <c r="A1948" s="657" t="s">
        <v>3543</v>
      </c>
      <c r="B1948" s="155" t="s">
        <v>3544</v>
      </c>
      <c r="C1948" s="160" t="s">
        <v>3499</v>
      </c>
      <c r="D1948" s="161">
        <f t="shared" si="91"/>
        <v>38796.006037460538</v>
      </c>
      <c r="E1948" s="147" t="str">
        <f t="shared" si="93"/>
        <v>DNIT OUT/24</v>
      </c>
      <c r="G1948" s="161">
        <f>_xlfn.XLOOKUP(A1948,'M.O.'!$A$4:$A$102,'M.O.'!$Y$4:$Y$102,"",0)</f>
        <v>34464.019999999997</v>
      </c>
      <c r="I1948" s="161">
        <v>34464.03</v>
      </c>
      <c r="J1948" s="161" t="str">
        <f t="shared" si="92"/>
        <v>OK</v>
      </c>
    </row>
    <row r="1949" spans="1:10" ht="13.8" x14ac:dyDescent="0.25">
      <c r="A1949" s="668" t="s">
        <v>393</v>
      </c>
      <c r="B1949" s="678" t="s">
        <v>3545</v>
      </c>
      <c r="C1949" s="679" t="s">
        <v>3499</v>
      </c>
      <c r="D1949" s="680">
        <f t="shared" si="91"/>
        <v>9954.8778160857364</v>
      </c>
      <c r="E1949" s="681" t="str">
        <f t="shared" si="93"/>
        <v>DNIT OUT/24</v>
      </c>
      <c r="F1949" s="681"/>
      <c r="G1949" s="680">
        <f>_xlfn.XLOOKUP(A1949,'M.O.'!$A$4:$A$102,'M.O.'!$Y$4:$Y$102,"",0)</f>
        <v>8843.31</v>
      </c>
      <c r="I1949" s="161">
        <v>9568.09</v>
      </c>
      <c r="J1949" s="161" t="str">
        <f t="shared" si="92"/>
        <v>OK</v>
      </c>
    </row>
    <row r="1950" spans="1:10" ht="13.8" x14ac:dyDescent="0.25">
      <c r="A1950" s="668" t="s">
        <v>396</v>
      </c>
      <c r="B1950" s="678" t="s">
        <v>3546</v>
      </c>
      <c r="C1950" s="679" t="s">
        <v>3499</v>
      </c>
      <c r="D1950" s="680">
        <f t="shared" si="91"/>
        <v>12880.370093838987</v>
      </c>
      <c r="E1950" s="681" t="str">
        <f t="shared" si="93"/>
        <v>DNIT OUT/24</v>
      </c>
      <c r="F1950" s="681"/>
      <c r="G1950" s="680">
        <f>_xlfn.XLOOKUP(A1950,'M.O.'!$A$4:$A$102,'M.O.'!$Y$4:$Y$102,"",0)</f>
        <v>11442.14</v>
      </c>
      <c r="I1950" s="161">
        <v>12408.51</v>
      </c>
      <c r="J1950" s="161" t="str">
        <f t="shared" si="92"/>
        <v>OK</v>
      </c>
    </row>
    <row r="1951" spans="1:10" ht="13.8" x14ac:dyDescent="0.25">
      <c r="A1951" s="668" t="s">
        <v>392</v>
      </c>
      <c r="B1951" s="678" t="s">
        <v>3547</v>
      </c>
      <c r="C1951" s="679" t="s">
        <v>3499</v>
      </c>
      <c r="D1951" s="680">
        <f t="shared" si="91"/>
        <v>20002.591773106553</v>
      </c>
      <c r="E1951" s="681" t="str">
        <f t="shared" si="93"/>
        <v>DNIT OUT/24</v>
      </c>
      <c r="F1951" s="681"/>
      <c r="G1951" s="680">
        <f>_xlfn.XLOOKUP(A1951,'M.O.'!$A$4:$A$102,'M.O.'!$Y$4:$Y$102,"",0)</f>
        <v>17769.09</v>
      </c>
      <c r="I1951" s="161">
        <v>19323.63</v>
      </c>
      <c r="J1951" s="161" t="str">
        <f t="shared" si="92"/>
        <v>OK</v>
      </c>
    </row>
    <row r="1952" spans="1:10" ht="13.8" x14ac:dyDescent="0.25">
      <c r="A1952" s="668" t="s">
        <v>3548</v>
      </c>
      <c r="B1952" s="678" t="s">
        <v>3549</v>
      </c>
      <c r="C1952" s="679" t="s">
        <v>3499</v>
      </c>
      <c r="D1952" s="680">
        <f t="shared" si="91"/>
        <v>20933.317143848919</v>
      </c>
      <c r="E1952" s="681" t="str">
        <f t="shared" si="93"/>
        <v>DNIT OUT/24</v>
      </c>
      <c r="F1952" s="681"/>
      <c r="G1952" s="680">
        <f>_xlfn.XLOOKUP(A1952,'M.O.'!$A$4:$A$102,'M.O.'!$Y$4:$Y$102,"",0)</f>
        <v>18595.89</v>
      </c>
      <c r="I1952" s="161">
        <v>22579.33</v>
      </c>
      <c r="J1952" s="161" t="str">
        <f t="shared" si="92"/>
        <v>OK</v>
      </c>
    </row>
    <row r="1953" spans="1:10" ht="13.8" x14ac:dyDescent="0.25">
      <c r="A1953" s="657" t="s">
        <v>3550</v>
      </c>
      <c r="B1953" s="155" t="s">
        <v>3551</v>
      </c>
      <c r="C1953" s="160" t="s">
        <v>3499</v>
      </c>
      <c r="D1953" s="161">
        <f t="shared" si="91"/>
        <v>26463.410825886847</v>
      </c>
      <c r="E1953" s="147" t="str">
        <f t="shared" si="93"/>
        <v>DNIT OUT/24</v>
      </c>
      <c r="G1953" s="161">
        <f>_xlfn.XLOOKUP(A1953,'M.O.'!$A$4:$A$102,'M.O.'!$Y$4:$Y$102,"",0)</f>
        <v>23508.49</v>
      </c>
      <c r="I1953" s="161">
        <v>23508.48</v>
      </c>
      <c r="J1953" s="161" t="str">
        <f t="shared" si="92"/>
        <v>Reduzir</v>
      </c>
    </row>
    <row r="1954" spans="1:10" ht="13.8" x14ac:dyDescent="0.25">
      <c r="A1954" s="657" t="s">
        <v>3552</v>
      </c>
      <c r="B1954" s="155" t="s">
        <v>3553</v>
      </c>
      <c r="C1954" s="160" t="s">
        <v>3499</v>
      </c>
      <c r="D1954" s="161">
        <f t="shared" si="91"/>
        <v>29450.43364157524</v>
      </c>
      <c r="E1954" s="147" t="str">
        <f t="shared" si="93"/>
        <v>DNIT OUT/24</v>
      </c>
      <c r="G1954" s="161">
        <f>_xlfn.XLOOKUP(A1954,'M.O.'!$A$4:$A$102,'M.O.'!$Y$4:$Y$102,"",0)</f>
        <v>26161.98</v>
      </c>
      <c r="I1954" s="161">
        <v>26161.98</v>
      </c>
      <c r="J1954" s="161" t="str">
        <f t="shared" si="92"/>
        <v>Reduzir</v>
      </c>
    </row>
    <row r="1955" spans="1:10" ht="13.8" x14ac:dyDescent="0.25">
      <c r="A1955" s="657" t="s">
        <v>379</v>
      </c>
      <c r="B1955" s="155" t="s">
        <v>3554</v>
      </c>
      <c r="C1955" s="160" t="s">
        <v>3499</v>
      </c>
      <c r="D1955" s="161">
        <f t="shared" si="91"/>
        <v>25524.276506765855</v>
      </c>
      <c r="E1955" s="147" t="str">
        <f t="shared" si="93"/>
        <v>DNIT OUT/24</v>
      </c>
      <c r="G1955" s="161">
        <f>_xlfn.XLOOKUP(A1955,'M.O.'!$A$4:$A$102,'M.O.'!$Y$4:$Y$102,"",0)</f>
        <v>22674.22</v>
      </c>
      <c r="I1955" s="161">
        <v>22674.22</v>
      </c>
      <c r="J1955" s="161" t="str">
        <f t="shared" si="92"/>
        <v>Reduzir</v>
      </c>
    </row>
    <row r="1956" spans="1:10" ht="13.8" x14ac:dyDescent="0.25">
      <c r="A1956" s="668" t="s">
        <v>378</v>
      </c>
      <c r="B1956" s="678" t="s">
        <v>3555</v>
      </c>
      <c r="C1956" s="679" t="s">
        <v>3499</v>
      </c>
      <c r="D1956" s="680">
        <f t="shared" si="91"/>
        <v>21167.945940442816</v>
      </c>
      <c r="E1956" s="681" t="str">
        <f t="shared" si="93"/>
        <v>DNIT OUT/24</v>
      </c>
      <c r="F1956" s="681"/>
      <c r="G1956" s="680">
        <f>_xlfn.XLOOKUP(A1956,'M.O.'!$A$4:$A$102,'M.O.'!$Y$4:$Y$102,"",0)</f>
        <v>18804.32</v>
      </c>
      <c r="I1956" s="161">
        <v>23457.39</v>
      </c>
      <c r="J1956" s="161" t="str">
        <f t="shared" si="92"/>
        <v>OK</v>
      </c>
    </row>
    <row r="1957" spans="1:10" ht="13.8" hidden="1" x14ac:dyDescent="0.25">
      <c r="A1957" s="657" t="s">
        <v>3556</v>
      </c>
      <c r="B1957" s="155" t="s">
        <v>3557</v>
      </c>
      <c r="C1957" s="160" t="s">
        <v>3499</v>
      </c>
      <c r="D1957" s="161">
        <f t="shared" si="91"/>
        <v>31226.241438930709</v>
      </c>
      <c r="E1957" s="147" t="str">
        <f t="shared" si="93"/>
        <v>DNIT OUT/24</v>
      </c>
      <c r="G1957" s="161">
        <f>_xlfn.XLOOKUP(A1957,'M.O.'!$A$4:$A$102,'M.O.'!$Y$4:$Y$102,"",0)</f>
        <v>27739.5</v>
      </c>
      <c r="I1957" s="161">
        <v>27739.5</v>
      </c>
      <c r="J1957" s="161" t="str">
        <f t="shared" si="92"/>
        <v>Reduzir</v>
      </c>
    </row>
    <row r="1958" spans="1:10" ht="13.8" hidden="1" x14ac:dyDescent="0.25">
      <c r="A1958" s="657" t="s">
        <v>3558</v>
      </c>
      <c r="B1958" s="155" t="s">
        <v>3559</v>
      </c>
      <c r="C1958" s="160" t="s">
        <v>3499</v>
      </c>
      <c r="D1958" s="161">
        <f t="shared" si="91"/>
        <v>45742.090079137328</v>
      </c>
      <c r="E1958" s="147" t="str">
        <f t="shared" si="93"/>
        <v>DNIT OUT/24</v>
      </c>
      <c r="G1958" s="161">
        <f>_xlfn.XLOOKUP(A1958,'M.O.'!$A$4:$A$102,'M.O.'!$Y$4:$Y$102,"",0)</f>
        <v>40634.5</v>
      </c>
      <c r="I1958" s="161">
        <v>40634.5</v>
      </c>
      <c r="J1958" s="161" t="str">
        <f t="shared" si="92"/>
        <v>Reduzir</v>
      </c>
    </row>
    <row r="1959" spans="1:10" ht="13.8" hidden="1" x14ac:dyDescent="0.25">
      <c r="A1959" s="657" t="s">
        <v>403</v>
      </c>
      <c r="B1959" s="155" t="s">
        <v>3560</v>
      </c>
      <c r="C1959" s="160" t="s">
        <v>3499</v>
      </c>
      <c r="D1959" s="161">
        <f t="shared" si="91"/>
        <v>38319.65656009801</v>
      </c>
      <c r="E1959" s="147" t="str">
        <f t="shared" si="93"/>
        <v>DNIT OUT/24</v>
      </c>
      <c r="G1959" s="161">
        <f>_xlfn.XLOOKUP(A1959,'M.O.'!$A$4:$A$102,'M.O.'!$Y$4:$Y$102,"",0)</f>
        <v>34040.86</v>
      </c>
      <c r="I1959" s="161">
        <v>34040.870000000003</v>
      </c>
      <c r="J1959" s="161" t="str">
        <f t="shared" si="92"/>
        <v>OK</v>
      </c>
    </row>
    <row r="1960" spans="1:10" ht="13.8" hidden="1" x14ac:dyDescent="0.25">
      <c r="A1960" s="657" t="s">
        <v>3561</v>
      </c>
      <c r="B1960" s="155" t="s">
        <v>3562</v>
      </c>
      <c r="C1960" s="160" t="s">
        <v>3499</v>
      </c>
      <c r="D1960" s="161">
        <f t="shared" si="91"/>
        <v>25538.797983885564</v>
      </c>
      <c r="E1960" s="147" t="str">
        <f t="shared" si="93"/>
        <v>DNIT OUT/24</v>
      </c>
      <c r="G1960" s="161">
        <f>_xlfn.XLOOKUP(A1960,'M.O.'!$A$4:$A$102,'M.O.'!$Y$4:$Y$102,"",0)</f>
        <v>22687.119999999999</v>
      </c>
      <c r="I1960" s="161">
        <v>22687.119999999999</v>
      </c>
      <c r="J1960" s="161" t="str">
        <f t="shared" si="92"/>
        <v>Reduzir</v>
      </c>
    </row>
    <row r="1961" spans="1:10" ht="13.8" hidden="1" x14ac:dyDescent="0.25">
      <c r="A1961" s="657" t="s">
        <v>3563</v>
      </c>
      <c r="B1961" s="155" t="s">
        <v>3564</v>
      </c>
      <c r="C1961" s="160" t="s">
        <v>3499</v>
      </c>
      <c r="D1961" s="161">
        <f t="shared" si="91"/>
        <v>26979.39605591488</v>
      </c>
      <c r="E1961" s="147" t="str">
        <f t="shared" si="93"/>
        <v>DNIT OUT/24</v>
      </c>
      <c r="G1961" s="161">
        <f>_xlfn.XLOOKUP(A1961,'M.O.'!$A$4:$A$102,'M.O.'!$Y$4:$Y$102,"",0)</f>
        <v>23966.86</v>
      </c>
      <c r="I1961" s="161">
        <v>23966.87</v>
      </c>
      <c r="J1961" s="161" t="str">
        <f t="shared" si="92"/>
        <v>OK</v>
      </c>
    </row>
    <row r="1962" spans="1:10" ht="13.8" hidden="1" x14ac:dyDescent="0.25">
      <c r="A1962" s="657" t="s">
        <v>3565</v>
      </c>
      <c r="B1962" s="155" t="s">
        <v>3566</v>
      </c>
      <c r="C1962" s="160" t="s">
        <v>3499</v>
      </c>
      <c r="D1962" s="161">
        <f t="shared" si="91"/>
        <v>32723.912293128185</v>
      </c>
      <c r="E1962" s="147" t="str">
        <f t="shared" si="93"/>
        <v>DNIT OUT/24</v>
      </c>
      <c r="G1962" s="161">
        <f>_xlfn.XLOOKUP(A1962,'M.O.'!$A$4:$A$102,'M.O.'!$Y$4:$Y$102,"",0)</f>
        <v>29069.94</v>
      </c>
      <c r="I1962" s="161">
        <v>29069.93</v>
      </c>
      <c r="J1962" s="161" t="str">
        <f t="shared" si="92"/>
        <v>Reduzir</v>
      </c>
    </row>
    <row r="1963" spans="1:10" ht="13.8" x14ac:dyDescent="0.25">
      <c r="A1963" s="668" t="s">
        <v>341</v>
      </c>
      <c r="B1963" s="678" t="s">
        <v>3567</v>
      </c>
      <c r="C1963" s="679" t="s">
        <v>3499</v>
      </c>
      <c r="D1963" s="680">
        <f t="shared" si="91"/>
        <v>20934.228957528532</v>
      </c>
      <c r="E1963" s="681" t="str">
        <f t="shared" si="93"/>
        <v>DNIT OUT/24</v>
      </c>
      <c r="F1963" s="681"/>
      <c r="G1963" s="680">
        <f>_xlfn.XLOOKUP(A1963,'M.O.'!$A$4:$A$102,'M.O.'!$Y$4:$Y$102,"",0)</f>
        <v>18596.7</v>
      </c>
      <c r="I1963" s="161">
        <v>22647.34</v>
      </c>
      <c r="J1963" s="161" t="str">
        <f t="shared" si="92"/>
        <v>OK</v>
      </c>
    </row>
    <row r="1964" spans="1:10" ht="13.8" x14ac:dyDescent="0.25">
      <c r="A1964" s="668" t="s">
        <v>336</v>
      </c>
      <c r="B1964" s="678" t="s">
        <v>3568</v>
      </c>
      <c r="C1964" s="679" t="s">
        <v>3499</v>
      </c>
      <c r="D1964" s="680">
        <f>G1964*$J$5*(1+$D$3)</f>
        <v>21351.344316593455</v>
      </c>
      <c r="E1964" s="681" t="str">
        <f t="shared" si="93"/>
        <v>DNIT OUT/24</v>
      </c>
      <c r="F1964" s="681"/>
      <c r="G1964" s="680">
        <f>_xlfn.XLOOKUP(A1964,'M.O.'!$A$4:$A$102,'M.O.'!$Y$4:$Y$102,"",0)</f>
        <v>18967.240000000002</v>
      </c>
      <c r="I1964" s="161">
        <v>24227.22</v>
      </c>
      <c r="J1964" s="161" t="str">
        <f t="shared" si="92"/>
        <v>OK</v>
      </c>
    </row>
    <row r="1965" spans="1:10" ht="13.8" x14ac:dyDescent="0.25">
      <c r="A1965" s="668" t="s">
        <v>343</v>
      </c>
      <c r="B1965" s="678" t="s">
        <v>3569</v>
      </c>
      <c r="C1965" s="679" t="s">
        <v>3499</v>
      </c>
      <c r="D1965" s="680">
        <f t="shared" si="91"/>
        <v>21627.252381867951</v>
      </c>
      <c r="E1965" s="681" t="str">
        <f t="shared" si="93"/>
        <v>DNIT OUT/24</v>
      </c>
      <c r="F1965" s="681"/>
      <c r="G1965" s="680">
        <f>_xlfn.XLOOKUP(A1965,'M.O.'!$A$4:$A$102,'M.O.'!$Y$4:$Y$102,"",0)</f>
        <v>19212.34</v>
      </c>
      <c r="I1965" s="161">
        <v>30035.94</v>
      </c>
      <c r="J1965" s="161" t="str">
        <f t="shared" si="92"/>
        <v>OK</v>
      </c>
    </row>
    <row r="1966" spans="1:10" ht="13.8" x14ac:dyDescent="0.25">
      <c r="A1966" s="668" t="s">
        <v>3570</v>
      </c>
      <c r="B1966" s="678" t="s">
        <v>3571</v>
      </c>
      <c r="C1966" s="679" t="s">
        <v>3499</v>
      </c>
      <c r="D1966" s="680">
        <f t="shared" si="91"/>
        <v>20934.40906887265</v>
      </c>
      <c r="E1966" s="681" t="str">
        <f t="shared" si="93"/>
        <v>DNIT OUT/24</v>
      </c>
      <c r="F1966" s="681"/>
      <c r="G1966" s="680">
        <f>_xlfn.XLOOKUP(A1966,'M.O.'!$A$4:$A$102,'M.O.'!$Y$4:$Y$102,"",0)</f>
        <v>18596.86</v>
      </c>
      <c r="I1966" s="161">
        <v>22687.119999999999</v>
      </c>
      <c r="J1966" s="161" t="str">
        <f t="shared" si="92"/>
        <v>OK</v>
      </c>
    </row>
    <row r="1967" spans="1:10" ht="13.8" hidden="1" x14ac:dyDescent="0.25">
      <c r="A1967" s="657" t="s">
        <v>3572</v>
      </c>
      <c r="B1967" s="155" t="s">
        <v>3573</v>
      </c>
      <c r="C1967" s="160" t="s">
        <v>3499</v>
      </c>
      <c r="D1967" s="161">
        <f t="shared" si="91"/>
        <v>26979.39605591488</v>
      </c>
      <c r="E1967" s="147" t="str">
        <f t="shared" si="93"/>
        <v>DNIT OUT/24</v>
      </c>
      <c r="G1967" s="161">
        <f>_xlfn.XLOOKUP(A1967,'M.O.'!$A$4:$A$102,'M.O.'!$Y$4:$Y$102,"",0)</f>
        <v>23966.86</v>
      </c>
      <c r="I1967" s="161">
        <v>23966.87</v>
      </c>
      <c r="J1967" s="161" t="str">
        <f t="shared" si="92"/>
        <v>OK</v>
      </c>
    </row>
    <row r="1968" spans="1:10" ht="13.8" hidden="1" x14ac:dyDescent="0.25">
      <c r="A1968" s="657" t="s">
        <v>3574</v>
      </c>
      <c r="B1968" s="155" t="s">
        <v>3575</v>
      </c>
      <c r="C1968" s="160" t="s">
        <v>3499</v>
      </c>
      <c r="D1968" s="161">
        <f t="shared" si="91"/>
        <v>32723.912293128185</v>
      </c>
      <c r="E1968" s="147" t="str">
        <f t="shared" si="93"/>
        <v>DNIT OUT/24</v>
      </c>
      <c r="G1968" s="161">
        <f>_xlfn.XLOOKUP(A1968,'M.O.'!$A$4:$A$102,'M.O.'!$Y$4:$Y$102,"",0)</f>
        <v>29069.94</v>
      </c>
      <c r="I1968" s="161">
        <v>29069.93</v>
      </c>
      <c r="J1968" s="161" t="str">
        <f t="shared" si="92"/>
        <v>Reduzir</v>
      </c>
    </row>
    <row r="1969" spans="1:10" ht="13.8" hidden="1" x14ac:dyDescent="0.25">
      <c r="A1969" s="657" t="s">
        <v>3576</v>
      </c>
      <c r="B1969" s="155" t="s">
        <v>3577</v>
      </c>
      <c r="C1969" s="160" t="s">
        <v>3499</v>
      </c>
      <c r="D1969" s="161">
        <f t="shared" si="91"/>
        <v>22111.414188781702</v>
      </c>
      <c r="E1969" s="147" t="str">
        <f t="shared" si="93"/>
        <v>DNIT OUT/24</v>
      </c>
      <c r="G1969" s="161">
        <f>_xlfn.XLOOKUP(A1969,'M.O.'!$A$4:$A$102,'M.O.'!$Y$4:$Y$102,"",0)</f>
        <v>19642.439999999999</v>
      </c>
      <c r="I1969" s="161">
        <v>19642.439999999999</v>
      </c>
      <c r="J1969" s="161" t="str">
        <f t="shared" si="92"/>
        <v>Reduzir</v>
      </c>
    </row>
    <row r="1970" spans="1:10" ht="13.8" hidden="1" x14ac:dyDescent="0.25">
      <c r="A1970" s="657" t="s">
        <v>3578</v>
      </c>
      <c r="B1970" s="155" t="s">
        <v>3579</v>
      </c>
      <c r="C1970" s="160" t="s">
        <v>3499</v>
      </c>
      <c r="D1970" s="161">
        <f t="shared" si="91"/>
        <v>25687.614981965078</v>
      </c>
      <c r="E1970" s="147" t="str">
        <f t="shared" si="93"/>
        <v>DNIT OUT/24</v>
      </c>
      <c r="G1970" s="161">
        <f>_xlfn.XLOOKUP(A1970,'M.O.'!$A$4:$A$102,'M.O.'!$Y$4:$Y$102,"",0)</f>
        <v>22819.32</v>
      </c>
      <c r="I1970" s="161">
        <v>22819.32</v>
      </c>
      <c r="J1970" s="161" t="str">
        <f t="shared" si="92"/>
        <v>Reduzir</v>
      </c>
    </row>
    <row r="1971" spans="1:10" ht="13.8" x14ac:dyDescent="0.25">
      <c r="A1971" s="668" t="s">
        <v>387</v>
      </c>
      <c r="B1971" s="678" t="s">
        <v>3580</v>
      </c>
      <c r="C1971" s="679" t="s">
        <v>3499</v>
      </c>
      <c r="D1971" s="680">
        <f t="shared" si="91"/>
        <v>26666.700248603785</v>
      </c>
      <c r="E1971" s="681" t="str">
        <f t="shared" si="93"/>
        <v>DNIT OUT/24</v>
      </c>
      <c r="F1971" s="681"/>
      <c r="G1971" s="680">
        <f>_xlfn.XLOOKUP(A1971,'M.O.'!$A$4:$A$102,'M.O.'!$Y$4:$Y$102,"",0)</f>
        <v>23689.08</v>
      </c>
      <c r="I1971" s="161">
        <v>25996.2</v>
      </c>
      <c r="J1971" s="161" t="str">
        <f t="shared" si="92"/>
        <v>OK</v>
      </c>
    </row>
    <row r="1972" spans="1:10" ht="13.8" hidden="1" x14ac:dyDescent="0.25">
      <c r="A1972" s="657" t="s">
        <v>3581</v>
      </c>
      <c r="B1972" s="155" t="s">
        <v>3582</v>
      </c>
      <c r="C1972" s="160" t="s">
        <v>3499</v>
      </c>
      <c r="D1972" s="161">
        <f t="shared" si="91"/>
        <v>7578.7363948588327</v>
      </c>
      <c r="E1972" s="147" t="str">
        <f t="shared" si="93"/>
        <v>DNIT OUT/24</v>
      </c>
      <c r="G1972" s="161">
        <f>_xlfn.XLOOKUP(A1972,'M.O.'!$A$4:$A$102,'M.O.'!$Y$4:$Y$102,"",0)</f>
        <v>6732.49</v>
      </c>
      <c r="I1972" s="161">
        <v>6732.49</v>
      </c>
      <c r="J1972" s="161" t="str">
        <f t="shared" si="92"/>
        <v>Reduzir</v>
      </c>
    </row>
    <row r="1973" spans="1:10" ht="13.8" hidden="1" x14ac:dyDescent="0.25">
      <c r="A1973" s="657" t="s">
        <v>3583</v>
      </c>
      <c r="B1973" s="155" t="s">
        <v>3584</v>
      </c>
      <c r="C1973" s="160" t="s">
        <v>3499</v>
      </c>
      <c r="D1973" s="161">
        <f t="shared" si="91"/>
        <v>9655.6791026246665</v>
      </c>
      <c r="E1973" s="147" t="str">
        <f t="shared" si="93"/>
        <v>DNIT OUT/24</v>
      </c>
      <c r="G1973" s="161">
        <f>_xlfn.XLOOKUP(A1973,'M.O.'!$A$4:$A$102,'M.O.'!$Y$4:$Y$102,"",0)</f>
        <v>8577.52</v>
      </c>
      <c r="I1973" s="161">
        <v>8577.52</v>
      </c>
      <c r="J1973" s="161" t="str">
        <f t="shared" si="92"/>
        <v>Reduzir</v>
      </c>
    </row>
    <row r="1974" spans="1:10" ht="13.8" hidden="1" x14ac:dyDescent="0.25">
      <c r="A1974" s="657" t="s">
        <v>3585</v>
      </c>
      <c r="B1974" s="155" t="s">
        <v>3586</v>
      </c>
      <c r="C1974" s="160" t="s">
        <v>3499</v>
      </c>
      <c r="D1974" s="161">
        <f t="shared" si="91"/>
        <v>17375.701589986977</v>
      </c>
      <c r="E1974" s="147" t="str">
        <f t="shared" si="93"/>
        <v>DNIT OUT/24</v>
      </c>
      <c r="G1974" s="161">
        <f>_xlfn.XLOOKUP(A1974,'M.O.'!$A$4:$A$102,'M.O.'!$Y$4:$Y$102,"",0)</f>
        <v>15435.52</v>
      </c>
      <c r="I1974" s="161">
        <v>15435.53</v>
      </c>
      <c r="J1974" s="161" t="str">
        <f t="shared" si="92"/>
        <v>OK</v>
      </c>
    </row>
    <row r="1975" spans="1:10" ht="13.8" hidden="1" x14ac:dyDescent="0.25">
      <c r="A1975" s="657" t="s">
        <v>3587</v>
      </c>
      <c r="B1975" s="155" t="s">
        <v>3588</v>
      </c>
      <c r="C1975" s="160" t="s">
        <v>3499</v>
      </c>
      <c r="D1975" s="161">
        <f t="shared" si="91"/>
        <v>6131.9695092933935</v>
      </c>
      <c r="E1975" s="147" t="str">
        <f t="shared" si="93"/>
        <v>DNIT OUT/24</v>
      </c>
      <c r="G1975" s="161">
        <f>_xlfn.XLOOKUP(A1975,'M.O.'!$A$4:$A$102,'M.O.'!$Y$4:$Y$102,"",0)</f>
        <v>5447.27</v>
      </c>
      <c r="I1975" s="161">
        <v>5447.28</v>
      </c>
      <c r="J1975" s="161" t="str">
        <f t="shared" si="92"/>
        <v>OK</v>
      </c>
    </row>
    <row r="1976" spans="1:10" ht="13.8" hidden="1" x14ac:dyDescent="0.25">
      <c r="A1976" s="657" t="s">
        <v>3589</v>
      </c>
      <c r="B1976" s="155" t="s">
        <v>3590</v>
      </c>
      <c r="C1976" s="160" t="s">
        <v>3499</v>
      </c>
      <c r="D1976" s="161">
        <f t="shared" si="91"/>
        <v>25390.746459018563</v>
      </c>
      <c r="E1976" s="147" t="str">
        <f t="shared" si="93"/>
        <v>DNIT OUT/24</v>
      </c>
      <c r="G1976" s="161">
        <f>_xlfn.XLOOKUP(A1976,'M.O.'!$A$4:$A$102,'M.O.'!$Y$4:$Y$102,"",0)</f>
        <v>22555.599999999999</v>
      </c>
      <c r="I1976" s="161">
        <v>22555.599999999999</v>
      </c>
      <c r="J1976" s="161" t="str">
        <f t="shared" si="92"/>
        <v>Reduzir</v>
      </c>
    </row>
    <row r="1977" spans="1:10" ht="13.8" hidden="1" x14ac:dyDescent="0.25">
      <c r="A1977" s="657" t="s">
        <v>3591</v>
      </c>
      <c r="B1977" s="155" t="s">
        <v>3592</v>
      </c>
      <c r="C1977" s="160" t="s">
        <v>3499</v>
      </c>
      <c r="D1977" s="161">
        <f t="shared" si="91"/>
        <v>11886.470669146376</v>
      </c>
      <c r="E1977" s="147" t="str">
        <f t="shared" si="93"/>
        <v>DNIT OUT/24</v>
      </c>
      <c r="G1977" s="161">
        <f>_xlfn.XLOOKUP(A1977,'M.O.'!$A$4:$A$102,'M.O.'!$Y$4:$Y$102,"",0)</f>
        <v>10559.22</v>
      </c>
      <c r="I1977" s="161">
        <v>10559.22</v>
      </c>
      <c r="J1977" s="161" t="str">
        <f t="shared" si="92"/>
        <v>Reduzir</v>
      </c>
    </row>
    <row r="1978" spans="1:10" ht="13.8" hidden="1" x14ac:dyDescent="0.25">
      <c r="A1978" s="657" t="s">
        <v>3593</v>
      </c>
      <c r="B1978" s="155" t="s">
        <v>3594</v>
      </c>
      <c r="C1978" s="160" t="s">
        <v>3499</v>
      </c>
      <c r="D1978" s="161">
        <f t="shared" si="91"/>
        <v>15445.538370720291</v>
      </c>
      <c r="E1978" s="147" t="str">
        <f t="shared" si="93"/>
        <v>DNIT OUT/24</v>
      </c>
      <c r="G1978" s="161">
        <f>_xlfn.XLOOKUP(A1978,'M.O.'!$A$4:$A$102,'M.O.'!$Y$4:$Y$102,"",0)</f>
        <v>13720.88</v>
      </c>
      <c r="I1978" s="161">
        <v>13720.88</v>
      </c>
      <c r="J1978" s="161" t="str">
        <f t="shared" si="92"/>
        <v>Reduzir</v>
      </c>
    </row>
    <row r="1979" spans="1:10" ht="13.8" hidden="1" x14ac:dyDescent="0.25">
      <c r="A1979" s="657" t="s">
        <v>3595</v>
      </c>
      <c r="B1979" s="155" t="s">
        <v>3596</v>
      </c>
      <c r="C1979" s="160" t="s">
        <v>3499</v>
      </c>
      <c r="D1979" s="161">
        <f t="shared" si="91"/>
        <v>25110.920972009448</v>
      </c>
      <c r="E1979" s="147" t="str">
        <f t="shared" si="93"/>
        <v>DNIT OUT/24</v>
      </c>
      <c r="G1979" s="161">
        <f>_xlfn.XLOOKUP(A1979,'M.O.'!$A$4:$A$102,'M.O.'!$Y$4:$Y$102,"",0)</f>
        <v>22307.02</v>
      </c>
      <c r="I1979" s="161">
        <v>22307.03</v>
      </c>
      <c r="J1979" s="161" t="str">
        <f t="shared" si="92"/>
        <v>OK</v>
      </c>
    </row>
    <row r="1980" spans="1:10" ht="13.8" hidden="1" x14ac:dyDescent="0.25">
      <c r="A1980" s="657" t="s">
        <v>3597</v>
      </c>
      <c r="B1980" s="155" t="s">
        <v>3598</v>
      </c>
      <c r="C1980" s="160" t="s">
        <v>3499</v>
      </c>
      <c r="D1980" s="161">
        <f t="shared" si="91"/>
        <v>6139.7818388446167</v>
      </c>
      <c r="E1980" s="147" t="str">
        <f t="shared" si="93"/>
        <v>DNIT OUT/24</v>
      </c>
      <c r="G1980" s="161">
        <f>_xlfn.XLOOKUP(A1980,'M.O.'!$A$4:$A$102,'M.O.'!$Y$4:$Y$102,"",0)</f>
        <v>5454.21</v>
      </c>
      <c r="I1980" s="161">
        <v>5454.22</v>
      </c>
      <c r="J1980" s="161" t="str">
        <f t="shared" si="92"/>
        <v>OK</v>
      </c>
    </row>
    <row r="1981" spans="1:10" ht="13.8" hidden="1" x14ac:dyDescent="0.25">
      <c r="A1981" s="657" t="s">
        <v>3599</v>
      </c>
      <c r="B1981" s="155" t="s">
        <v>3600</v>
      </c>
      <c r="C1981" s="160" t="s">
        <v>3499</v>
      </c>
      <c r="D1981" s="161">
        <f t="shared" si="91"/>
        <v>5603.5003117260103</v>
      </c>
      <c r="E1981" s="147" t="str">
        <f t="shared" si="93"/>
        <v>DNIT OUT/24</v>
      </c>
      <c r="G1981" s="161">
        <f>_xlfn.XLOOKUP(A1981,'M.O.'!$A$4:$A$102,'M.O.'!$Y$4:$Y$102,"",0)</f>
        <v>4977.8100000000004</v>
      </c>
      <c r="I1981" s="161">
        <v>4977.8100000000004</v>
      </c>
      <c r="J1981" s="161" t="str">
        <f t="shared" si="92"/>
        <v>Reduzir</v>
      </c>
    </row>
    <row r="1982" spans="1:10" ht="13.8" hidden="1" x14ac:dyDescent="0.25">
      <c r="A1982" s="657" t="s">
        <v>3601</v>
      </c>
      <c r="B1982" s="155" t="s">
        <v>3602</v>
      </c>
      <c r="C1982" s="160" t="s">
        <v>3499</v>
      </c>
      <c r="D1982" s="161">
        <f t="shared" si="91"/>
        <v>10845.78732281848</v>
      </c>
      <c r="E1982" s="147" t="str">
        <f t="shared" si="93"/>
        <v>DNIT OUT/24</v>
      </c>
      <c r="G1982" s="161">
        <f>_xlfn.XLOOKUP(A1982,'M.O.'!$A$4:$A$102,'M.O.'!$Y$4:$Y$102,"",0)</f>
        <v>9634.74</v>
      </c>
      <c r="I1982" s="161">
        <v>9634.74</v>
      </c>
      <c r="J1982" s="161" t="str">
        <f t="shared" si="92"/>
        <v>Reduzir</v>
      </c>
    </row>
    <row r="1983" spans="1:10" ht="13.8" hidden="1" x14ac:dyDescent="0.25">
      <c r="A1983" s="657" t="s">
        <v>3603</v>
      </c>
      <c r="B1983" s="155" t="s">
        <v>3604</v>
      </c>
      <c r="C1983" s="160" t="s">
        <v>3499</v>
      </c>
      <c r="D1983" s="161">
        <f t="shared" ref="D1983:D2003" si="94">G1983*$J$5*(1+$D$3)</f>
        <v>14057.442755502087</v>
      </c>
      <c r="E1983" s="147" t="str">
        <f t="shared" si="93"/>
        <v>DNIT OUT/24</v>
      </c>
      <c r="G1983" s="161">
        <f>_xlfn.XLOOKUP(A1983,'M.O.'!$A$4:$A$102,'M.O.'!$Y$4:$Y$102,"",0)</f>
        <v>12487.78</v>
      </c>
      <c r="I1983" s="161">
        <v>12487.78</v>
      </c>
      <c r="J1983" s="161" t="str">
        <f t="shared" si="92"/>
        <v>Reduzir</v>
      </c>
    </row>
    <row r="1984" spans="1:10" ht="13.8" hidden="1" x14ac:dyDescent="0.25">
      <c r="A1984" s="657" t="s">
        <v>3605</v>
      </c>
      <c r="B1984" s="155" t="s">
        <v>3606</v>
      </c>
      <c r="C1984" s="160" t="s">
        <v>3499</v>
      </c>
      <c r="D1984" s="161">
        <f t="shared" si="94"/>
        <v>26125.49943039889</v>
      </c>
      <c r="E1984" s="147" t="str">
        <f t="shared" si="93"/>
        <v>DNIT OUT/24</v>
      </c>
      <c r="G1984" s="161">
        <f>_xlfn.XLOOKUP(A1984,'M.O.'!$A$4:$A$102,'M.O.'!$Y$4:$Y$102,"",0)</f>
        <v>23208.31</v>
      </c>
      <c r="I1984" s="161">
        <v>23208.31</v>
      </c>
      <c r="J1984" s="161" t="str">
        <f t="shared" si="92"/>
        <v>Reduzir</v>
      </c>
    </row>
    <row r="1985" spans="1:10" ht="13.8" hidden="1" x14ac:dyDescent="0.25">
      <c r="A1985" s="657" t="s">
        <v>3607</v>
      </c>
      <c r="B1985" s="155" t="s">
        <v>3608</v>
      </c>
      <c r="C1985" s="160" t="s">
        <v>3499</v>
      </c>
      <c r="D1985" s="161">
        <f t="shared" si="94"/>
        <v>6978.3127153153346</v>
      </c>
      <c r="E1985" s="147" t="str">
        <f t="shared" si="93"/>
        <v>DNIT OUT/24</v>
      </c>
      <c r="G1985" s="161">
        <f>_xlfn.XLOOKUP(A1985,'M.O.'!$A$4:$A$102,'M.O.'!$Y$4:$Y$102,"",0)</f>
        <v>6199.11</v>
      </c>
      <c r="I1985" s="161">
        <v>6199.11</v>
      </c>
      <c r="J1985" s="161" t="str">
        <f t="shared" si="92"/>
        <v>Reduzir</v>
      </c>
    </row>
    <row r="1986" spans="1:10" ht="13.8" hidden="1" x14ac:dyDescent="0.25">
      <c r="A1986" s="657" t="s">
        <v>3609</v>
      </c>
      <c r="B1986" s="155" t="s">
        <v>3610</v>
      </c>
      <c r="C1986" s="160" t="s">
        <v>3499</v>
      </c>
      <c r="D1986" s="161">
        <f t="shared" si="94"/>
        <v>8810.5741620935514</v>
      </c>
      <c r="E1986" s="147" t="str">
        <f t="shared" si="93"/>
        <v>DNIT OUT/24</v>
      </c>
      <c r="G1986" s="161">
        <f>_xlfn.XLOOKUP(A1986,'M.O.'!$A$4:$A$102,'M.O.'!$Y$4:$Y$102,"",0)</f>
        <v>7826.78</v>
      </c>
      <c r="I1986" s="161">
        <v>7826.79</v>
      </c>
      <c r="J1986" s="161" t="str">
        <f t="shared" si="92"/>
        <v>OK</v>
      </c>
    </row>
    <row r="1987" spans="1:10" ht="13.8" hidden="1" x14ac:dyDescent="0.25">
      <c r="A1987" s="657" t="s">
        <v>3611</v>
      </c>
      <c r="B1987" s="155" t="s">
        <v>3612</v>
      </c>
      <c r="C1987" s="160" t="s">
        <v>3499</v>
      </c>
      <c r="D1987" s="161">
        <f t="shared" si="94"/>
        <v>11782.310027449725</v>
      </c>
      <c r="E1987" s="147" t="str">
        <f t="shared" si="93"/>
        <v>DNIT OUT/24</v>
      </c>
      <c r="G1987" s="161">
        <f>_xlfn.XLOOKUP(A1987,'M.O.'!$A$4:$A$102,'M.O.'!$Y$4:$Y$102,"",0)</f>
        <v>10466.69</v>
      </c>
      <c r="I1987" s="161">
        <v>10466.700000000001</v>
      </c>
      <c r="J1987" s="161" t="str">
        <f t="shared" si="92"/>
        <v>OK</v>
      </c>
    </row>
    <row r="1988" spans="1:10" ht="13.8" hidden="1" x14ac:dyDescent="0.25">
      <c r="A1988" s="657" t="s">
        <v>3613</v>
      </c>
      <c r="B1988" s="155" t="s">
        <v>3614</v>
      </c>
      <c r="C1988" s="160" t="s">
        <v>3499</v>
      </c>
      <c r="D1988" s="161">
        <f t="shared" si="94"/>
        <v>6840.2123422109889</v>
      </c>
      <c r="E1988" s="147" t="str">
        <f t="shared" si="93"/>
        <v>DNIT OUT/24</v>
      </c>
      <c r="G1988" s="161">
        <f>_xlfn.XLOOKUP(A1988,'M.O.'!$A$4:$A$102,'M.O.'!$Y$4:$Y$102,"",0)</f>
        <v>6076.43</v>
      </c>
      <c r="I1988" s="161">
        <v>6076.44</v>
      </c>
      <c r="J1988" s="161" t="str">
        <f t="shared" si="92"/>
        <v>OK</v>
      </c>
    </row>
    <row r="1989" spans="1:10" ht="13.8" hidden="1" x14ac:dyDescent="0.25">
      <c r="A1989" s="657" t="s">
        <v>3615</v>
      </c>
      <c r="B1989" s="155" t="s">
        <v>3616</v>
      </c>
      <c r="C1989" s="160" t="s">
        <v>3499</v>
      </c>
      <c r="D1989" s="161">
        <f t="shared" si="94"/>
        <v>5492.3603554446918</v>
      </c>
      <c r="E1989" s="147" t="str">
        <f t="shared" si="93"/>
        <v>DNIT OUT/24</v>
      </c>
      <c r="G1989" s="161">
        <f>_xlfn.XLOOKUP(A1989,'M.O.'!$A$4:$A$102,'M.O.'!$Y$4:$Y$102,"",0)</f>
        <v>4879.08</v>
      </c>
      <c r="I1989" s="161">
        <v>4879.1000000000004</v>
      </c>
      <c r="J1989" s="161" t="str">
        <f t="shared" si="92"/>
        <v>OK</v>
      </c>
    </row>
    <row r="1990" spans="1:10" ht="13.8" hidden="1" x14ac:dyDescent="0.25">
      <c r="A1990" s="657" t="s">
        <v>3617</v>
      </c>
      <c r="B1990" s="155" t="s">
        <v>3618</v>
      </c>
      <c r="C1990" s="160" t="s">
        <v>3499</v>
      </c>
      <c r="D1990" s="161">
        <f t="shared" si="94"/>
        <v>7269.980523200371</v>
      </c>
      <c r="E1990" s="147" t="str">
        <f t="shared" si="93"/>
        <v>DNIT OUT/24</v>
      </c>
      <c r="G1990" s="161">
        <f>_xlfn.XLOOKUP(A1990,'M.O.'!$A$4:$A$102,'M.O.'!$Y$4:$Y$102,"",0)</f>
        <v>6458.21</v>
      </c>
      <c r="I1990" s="161">
        <v>6458.21</v>
      </c>
      <c r="J1990" s="161" t="str">
        <f t="shared" ref="J1990:J2023" si="95">IF(G1990&lt;I1990,"OK","Reduzir")</f>
        <v>Reduzir</v>
      </c>
    </row>
    <row r="1991" spans="1:10" ht="13.8" hidden="1" x14ac:dyDescent="0.25">
      <c r="A1991" s="657" t="s">
        <v>3619</v>
      </c>
      <c r="B1991" s="155" t="s">
        <v>3620</v>
      </c>
      <c r="C1991" s="160" t="s">
        <v>3499</v>
      </c>
      <c r="D1991" s="161">
        <f t="shared" si="94"/>
        <v>7762.0559722964172</v>
      </c>
      <c r="E1991" s="147" t="str">
        <f t="shared" ref="E1991:E2023" si="96">$E$1925</f>
        <v>DNIT OUT/24</v>
      </c>
      <c r="G1991" s="161">
        <f>_xlfn.XLOOKUP(A1991,'M.O.'!$A$4:$A$102,'M.O.'!$Y$4:$Y$102,"",0)</f>
        <v>6895.34</v>
      </c>
      <c r="I1991" s="161">
        <v>6895.34</v>
      </c>
      <c r="J1991" s="161" t="str">
        <f t="shared" si="95"/>
        <v>Reduzir</v>
      </c>
    </row>
    <row r="1992" spans="1:10" ht="13.8" hidden="1" x14ac:dyDescent="0.25">
      <c r="A1992" s="657" t="s">
        <v>3621</v>
      </c>
      <c r="B1992" s="155" t="s">
        <v>3622</v>
      </c>
      <c r="C1992" s="160" t="s">
        <v>3499</v>
      </c>
      <c r="D1992" s="161">
        <f t="shared" si="94"/>
        <v>10584.50204729476</v>
      </c>
      <c r="E1992" s="147" t="str">
        <f t="shared" si="96"/>
        <v>DNIT OUT/24</v>
      </c>
      <c r="G1992" s="161">
        <f>_xlfn.XLOOKUP(A1992,'M.O.'!$A$4:$A$102,'M.O.'!$Y$4:$Y$102,"",0)</f>
        <v>9402.6299999999992</v>
      </c>
      <c r="I1992" s="161">
        <v>9402.64</v>
      </c>
      <c r="J1992" s="161" t="str">
        <f t="shared" si="95"/>
        <v>OK</v>
      </c>
    </row>
    <row r="1993" spans="1:10" ht="13.8" x14ac:dyDescent="0.25">
      <c r="A1993" s="668" t="s">
        <v>385</v>
      </c>
      <c r="B1993" s="678" t="s">
        <v>3623</v>
      </c>
      <c r="C1993" s="679" t="s">
        <v>3499</v>
      </c>
      <c r="D1993" s="680">
        <f t="shared" si="94"/>
        <v>6619.6097165404735</v>
      </c>
      <c r="E1993" s="681" t="str">
        <f t="shared" si="96"/>
        <v>DNIT OUT/24</v>
      </c>
      <c r="F1993" s="681"/>
      <c r="G1993" s="680">
        <f>_xlfn.XLOOKUP(A1993,'M.O.'!$A$4:$A$102,'M.O.'!$Y$4:$Y$102,"",0)</f>
        <v>5880.46</v>
      </c>
      <c r="I1993" s="161">
        <v>6348.77</v>
      </c>
      <c r="J1993" s="161" t="str">
        <f t="shared" si="95"/>
        <v>OK</v>
      </c>
    </row>
    <row r="1994" spans="1:10" ht="13.8" hidden="1" x14ac:dyDescent="0.25">
      <c r="A1994" s="657" t="s">
        <v>3624</v>
      </c>
      <c r="B1994" s="155" t="s">
        <v>3625</v>
      </c>
      <c r="C1994" s="160" t="s">
        <v>3499</v>
      </c>
      <c r="D1994" s="161">
        <f t="shared" si="94"/>
        <v>10332.323651608132</v>
      </c>
      <c r="E1994" s="147" t="str">
        <f t="shared" si="96"/>
        <v>DNIT OUT/24</v>
      </c>
      <c r="G1994" s="161">
        <f>_xlfn.XLOOKUP(A1994,'M.O.'!$A$4:$A$102,'M.O.'!$Y$4:$Y$102,"",0)</f>
        <v>9178.61</v>
      </c>
      <c r="I1994" s="161">
        <v>9178.61</v>
      </c>
      <c r="J1994" s="161" t="str">
        <f t="shared" si="95"/>
        <v>Reduzir</v>
      </c>
    </row>
    <row r="1995" spans="1:10" ht="13.8" hidden="1" x14ac:dyDescent="0.25">
      <c r="A1995" s="657" t="s">
        <v>3626</v>
      </c>
      <c r="B1995" s="155" t="s">
        <v>3627</v>
      </c>
      <c r="C1995" s="160" t="s">
        <v>3499</v>
      </c>
      <c r="D1995" s="161">
        <f t="shared" si="94"/>
        <v>6325.105154985541</v>
      </c>
      <c r="E1995" s="147" t="str">
        <f t="shared" si="96"/>
        <v>DNIT OUT/24</v>
      </c>
      <c r="G1995" s="161">
        <f>_xlfn.XLOOKUP(A1995,'M.O.'!$A$4:$A$102,'M.O.'!$Y$4:$Y$102,"",0)</f>
        <v>5618.84</v>
      </c>
      <c r="I1995" s="161">
        <v>5618.85</v>
      </c>
      <c r="J1995" s="161" t="str">
        <f t="shared" si="95"/>
        <v>OK</v>
      </c>
    </row>
    <row r="1996" spans="1:10" ht="13.8" hidden="1" x14ac:dyDescent="0.25">
      <c r="A1996" s="657" t="s">
        <v>3628</v>
      </c>
      <c r="B1996" s="155" t="s">
        <v>3629</v>
      </c>
      <c r="C1996" s="160" t="s">
        <v>3499</v>
      </c>
      <c r="D1996" s="161">
        <f t="shared" si="94"/>
        <v>6207.9314686761882</v>
      </c>
      <c r="E1996" s="147" t="str">
        <f t="shared" si="96"/>
        <v>DNIT OUT/24</v>
      </c>
      <c r="G1996" s="161">
        <f>_xlfn.XLOOKUP(A1996,'M.O.'!$A$4:$A$102,'M.O.'!$Y$4:$Y$102,"",0)</f>
        <v>5514.75</v>
      </c>
      <c r="I1996" s="161">
        <v>5514.75</v>
      </c>
      <c r="J1996" s="161" t="str">
        <f t="shared" si="95"/>
        <v>Reduzir</v>
      </c>
    </row>
    <row r="1997" spans="1:10" ht="13.8" hidden="1" x14ac:dyDescent="0.25">
      <c r="A1997" s="657" t="s">
        <v>3630</v>
      </c>
      <c r="B1997" s="155" t="s">
        <v>3631</v>
      </c>
      <c r="C1997" s="160" t="s">
        <v>3499</v>
      </c>
      <c r="D1997" s="161">
        <f t="shared" si="94"/>
        <v>7801.725495838944</v>
      </c>
      <c r="E1997" s="147" t="str">
        <f t="shared" si="96"/>
        <v>DNIT OUT/24</v>
      </c>
      <c r="G1997" s="161">
        <f>_xlfn.XLOOKUP(A1997,'M.O.'!$A$4:$A$102,'M.O.'!$Y$4:$Y$102,"",0)</f>
        <v>6930.58</v>
      </c>
      <c r="I1997" s="161">
        <v>6930.6</v>
      </c>
      <c r="J1997" s="161" t="str">
        <f t="shared" si="95"/>
        <v>OK</v>
      </c>
    </row>
    <row r="1998" spans="1:10" ht="13.8" hidden="1" x14ac:dyDescent="0.25">
      <c r="A1998" s="657" t="s">
        <v>3632</v>
      </c>
      <c r="B1998" s="155" t="s">
        <v>3633</v>
      </c>
      <c r="C1998" s="160" t="s">
        <v>3499</v>
      </c>
      <c r="D1998" s="161">
        <f t="shared" si="94"/>
        <v>11616.843986998079</v>
      </c>
      <c r="E1998" s="147" t="str">
        <f t="shared" si="96"/>
        <v>DNIT OUT/24</v>
      </c>
      <c r="G1998" s="161">
        <f>_xlfn.XLOOKUP(A1998,'M.O.'!$A$4:$A$102,'M.O.'!$Y$4:$Y$102,"",0)</f>
        <v>10319.700000000001</v>
      </c>
      <c r="I1998" s="161">
        <v>10319.709999999999</v>
      </c>
      <c r="J1998" s="161" t="str">
        <f t="shared" si="95"/>
        <v>OK</v>
      </c>
    </row>
    <row r="1999" spans="1:10" ht="13.8" hidden="1" x14ac:dyDescent="0.25">
      <c r="A1999" s="657" t="s">
        <v>3634</v>
      </c>
      <c r="B1999" s="155" t="s">
        <v>3635</v>
      </c>
      <c r="C1999" s="160" t="s">
        <v>3499</v>
      </c>
      <c r="D1999" s="161">
        <f t="shared" si="94"/>
        <v>8120.5113179731134</v>
      </c>
      <c r="E1999" s="147" t="str">
        <f t="shared" si="96"/>
        <v>DNIT OUT/24</v>
      </c>
      <c r="G1999" s="161">
        <f>_xlfn.XLOOKUP(A1999,'M.O.'!$A$4:$A$102,'M.O.'!$Y$4:$Y$102,"",0)</f>
        <v>7213.77</v>
      </c>
      <c r="I1999" s="161">
        <v>7213.77</v>
      </c>
      <c r="J1999" s="161" t="str">
        <f t="shared" si="95"/>
        <v>Reduzir</v>
      </c>
    </row>
    <row r="2000" spans="1:10" ht="13.8" hidden="1" x14ac:dyDescent="0.25">
      <c r="A2000" s="657" t="s">
        <v>3636</v>
      </c>
      <c r="B2000" s="155" t="s">
        <v>3637</v>
      </c>
      <c r="C2000" s="160" t="s">
        <v>3499</v>
      </c>
      <c r="D2000" s="161">
        <f t="shared" si="94"/>
        <v>10413.475069093398</v>
      </c>
      <c r="E2000" s="147" t="str">
        <f t="shared" si="96"/>
        <v>DNIT OUT/24</v>
      </c>
      <c r="G2000" s="161">
        <f>_xlfn.XLOOKUP(A2000,'M.O.'!$A$4:$A$102,'M.O.'!$Y$4:$Y$102,"",0)</f>
        <v>9250.7000000000007</v>
      </c>
      <c r="I2000" s="161">
        <v>9250.7099999999991</v>
      </c>
      <c r="J2000" s="161" t="str">
        <f t="shared" si="95"/>
        <v>OK</v>
      </c>
    </row>
    <row r="2001" spans="1:10" ht="13.8" hidden="1" x14ac:dyDescent="0.25">
      <c r="A2001" s="657" t="s">
        <v>3638</v>
      </c>
      <c r="B2001" s="155" t="s">
        <v>3639</v>
      </c>
      <c r="C2001" s="160" t="s">
        <v>3499</v>
      </c>
      <c r="D2001" s="161">
        <f t="shared" si="94"/>
        <v>17792.952032559988</v>
      </c>
      <c r="E2001" s="147" t="str">
        <f t="shared" si="96"/>
        <v>DNIT OUT/24</v>
      </c>
      <c r="G2001" s="161">
        <f>_xlfn.XLOOKUP(A2001,'M.O.'!$A$4:$A$102,'M.O.'!$Y$4:$Y$102,"",0)</f>
        <v>15806.18</v>
      </c>
      <c r="I2001" s="161">
        <v>15806.2</v>
      </c>
      <c r="J2001" s="161" t="str">
        <f t="shared" si="95"/>
        <v>OK</v>
      </c>
    </row>
    <row r="2002" spans="1:10" ht="15.75" hidden="1" customHeight="1" x14ac:dyDescent="0.25">
      <c r="A2002" s="657" t="s">
        <v>3640</v>
      </c>
      <c r="B2002" s="155" t="s">
        <v>3641</v>
      </c>
      <c r="C2002" s="160" t="s">
        <v>3499</v>
      </c>
      <c r="D2002" s="161">
        <f t="shared" si="94"/>
        <v>25498.025278360303</v>
      </c>
      <c r="E2002" s="147" t="str">
        <f t="shared" si="96"/>
        <v>DNIT OUT/24</v>
      </c>
      <c r="G2002" s="161">
        <f>_xlfn.XLOOKUP(A2002,'M.O.'!$A$4:$A$102,'M.O.'!$Y$4:$Y$102,"",0)</f>
        <v>22650.9</v>
      </c>
      <c r="I2002" s="161">
        <v>22650.9</v>
      </c>
      <c r="J2002" s="161" t="str">
        <f t="shared" si="95"/>
        <v>Reduzir</v>
      </c>
    </row>
    <row r="2003" spans="1:10" ht="15.75" hidden="1" customHeight="1" x14ac:dyDescent="0.25">
      <c r="A2003" s="657" t="s">
        <v>3642</v>
      </c>
      <c r="B2003" s="155" t="s">
        <v>3643</v>
      </c>
      <c r="C2003" s="160" t="s">
        <v>3499</v>
      </c>
      <c r="D2003" s="161">
        <f t="shared" si="94"/>
        <v>26424.855741286065</v>
      </c>
      <c r="E2003" s="147" t="str">
        <f t="shared" si="96"/>
        <v>DNIT OUT/24</v>
      </c>
      <c r="G2003" s="161">
        <f>_xlfn.XLOOKUP(A2003,'M.O.'!$A$4:$A$102,'M.O.'!$Y$4:$Y$102,"",0)</f>
        <v>23474.240000000002</v>
      </c>
      <c r="I2003" s="161">
        <v>23474.26</v>
      </c>
      <c r="J2003" s="161" t="str">
        <f t="shared" si="95"/>
        <v>OK</v>
      </c>
    </row>
    <row r="2004" spans="1:10" ht="15.75" hidden="1" customHeight="1" x14ac:dyDescent="0.25">
      <c r="A2004" s="657" t="s">
        <v>3644</v>
      </c>
      <c r="B2004" s="155" t="s">
        <v>3645</v>
      </c>
      <c r="C2004" s="160" t="s">
        <v>3499</v>
      </c>
      <c r="D2004" s="161">
        <f>G2004*$J$5*(1+$D$3)</f>
        <v>30345.21554220657</v>
      </c>
      <c r="E2004" s="147" t="str">
        <f t="shared" si="96"/>
        <v>DNIT OUT/24</v>
      </c>
      <c r="G2004" s="161">
        <f>_xlfn.XLOOKUP(A2004,'M.O.'!$A$4:$A$102,'M.O.'!$Y$4:$Y$102,"",0)</f>
        <v>26956.85</v>
      </c>
      <c r="I2004" s="161">
        <v>26956.87</v>
      </c>
      <c r="J2004" s="161" t="str">
        <f t="shared" si="95"/>
        <v>OK</v>
      </c>
    </row>
    <row r="2005" spans="1:10" ht="15.75" hidden="1" customHeight="1" x14ac:dyDescent="0.25">
      <c r="A2005" s="657" t="s">
        <v>3646</v>
      </c>
      <c r="B2005" s="155" t="s">
        <v>3647</v>
      </c>
      <c r="C2005" s="160" t="s">
        <v>3499</v>
      </c>
      <c r="D2005" s="161">
        <f t="shared" ref="D2005:D2022" si="97">G2005*$J$5*(1+$D$3)</f>
        <v>9326.8858439328051</v>
      </c>
      <c r="E2005" s="147" t="str">
        <f t="shared" si="96"/>
        <v>DNIT OUT/24</v>
      </c>
      <c r="G2005" s="161">
        <f>_xlfn.XLOOKUP(A2005,'M.O.'!$A$4:$A$102,'M.O.'!$Y$4:$Y$102,"",0)</f>
        <v>8285.44</v>
      </c>
      <c r="I2005" s="161">
        <v>8285.4500000000007</v>
      </c>
      <c r="J2005" s="161" t="str">
        <f t="shared" si="95"/>
        <v>OK</v>
      </c>
    </row>
    <row r="2006" spans="1:10" ht="15.75" hidden="1" customHeight="1" x14ac:dyDescent="0.25">
      <c r="A2006" s="657" t="s">
        <v>3648</v>
      </c>
      <c r="B2006" s="155" t="s">
        <v>3649</v>
      </c>
      <c r="C2006" s="160" t="s">
        <v>3499</v>
      </c>
      <c r="D2006" s="161">
        <f t="shared" si="97"/>
        <v>12032.631024900111</v>
      </c>
      <c r="E2006" s="147" t="str">
        <f t="shared" si="96"/>
        <v>DNIT OUT/24</v>
      </c>
      <c r="G2006" s="161">
        <f>_xlfn.XLOOKUP(A2006,'M.O.'!$A$4:$A$102,'M.O.'!$Y$4:$Y$102,"",0)</f>
        <v>10689.06</v>
      </c>
      <c r="I2006" s="161">
        <v>10689.07</v>
      </c>
      <c r="J2006" s="161" t="str">
        <f t="shared" si="95"/>
        <v>OK</v>
      </c>
    </row>
    <row r="2007" spans="1:10" ht="15.75" hidden="1" customHeight="1" x14ac:dyDescent="0.25">
      <c r="A2007" s="657" t="s">
        <v>3650</v>
      </c>
      <c r="B2007" s="155" t="s">
        <v>3651</v>
      </c>
      <c r="C2007" s="160" t="s">
        <v>3499</v>
      </c>
      <c r="D2007" s="161">
        <f t="shared" si="97"/>
        <v>22565.238491170174</v>
      </c>
      <c r="E2007" s="147" t="str">
        <f t="shared" si="96"/>
        <v>DNIT OUT/24</v>
      </c>
      <c r="G2007" s="161">
        <f>_xlfn.XLOOKUP(A2007,'M.O.'!$A$4:$A$102,'M.O.'!$Y$4:$Y$102,"",0)</f>
        <v>20045.59</v>
      </c>
      <c r="I2007" s="161">
        <v>20045.59</v>
      </c>
      <c r="J2007" s="161" t="str">
        <f t="shared" si="95"/>
        <v>Reduzir</v>
      </c>
    </row>
    <row r="2008" spans="1:10" ht="15.75" customHeight="1" x14ac:dyDescent="0.25">
      <c r="A2008" s="668" t="s">
        <v>3652</v>
      </c>
      <c r="B2008" s="682" t="s">
        <v>3653</v>
      </c>
      <c r="C2008" s="679" t="s">
        <v>3499</v>
      </c>
      <c r="D2008" s="680">
        <f t="shared" si="97"/>
        <v>7168.6566351736165</v>
      </c>
      <c r="E2008" s="681" t="str">
        <f t="shared" si="96"/>
        <v>DNIT OUT/24</v>
      </c>
      <c r="F2008" s="681"/>
      <c r="G2008" s="680">
        <f>_xlfn.XLOOKUP(A2008,'M.O.'!$A$4:$A$102,'M.O.'!$Y$4:$Y$102,"",0)</f>
        <v>6368.2</v>
      </c>
      <c r="I2008" s="161">
        <v>7015.55</v>
      </c>
      <c r="J2008" s="161" t="str">
        <f t="shared" si="95"/>
        <v>OK</v>
      </c>
    </row>
    <row r="2009" spans="1:10" ht="13.8" x14ac:dyDescent="0.25">
      <c r="A2009" s="657" t="s">
        <v>3654</v>
      </c>
      <c r="B2009" s="155" t="s">
        <v>3655</v>
      </c>
      <c r="C2009" s="160" t="s">
        <v>3499</v>
      </c>
      <c r="D2009" s="161">
        <f t="shared" si="97"/>
        <v>10087.000743957087</v>
      </c>
      <c r="E2009" s="147" t="str">
        <f t="shared" si="96"/>
        <v>DNIT OUT/24</v>
      </c>
      <c r="G2009" s="161">
        <f>_xlfn.XLOOKUP(A2009,'M.O.'!$A$4:$A$102,'M.O.'!$Y$4:$Y$102,"",0)</f>
        <v>8960.68</v>
      </c>
      <c r="I2009" s="161">
        <v>8960.68</v>
      </c>
      <c r="J2009" s="161" t="str">
        <f t="shared" si="95"/>
        <v>Reduzir</v>
      </c>
    </row>
    <row r="2010" spans="1:10" ht="13.8" x14ac:dyDescent="0.25">
      <c r="A2010" s="657" t="s">
        <v>3656</v>
      </c>
      <c r="B2010" s="155" t="s">
        <v>3657</v>
      </c>
      <c r="C2010" s="160" t="s">
        <v>3499</v>
      </c>
      <c r="D2010" s="161">
        <f t="shared" si="97"/>
        <v>14994.05551580539</v>
      </c>
      <c r="E2010" s="147" t="str">
        <f t="shared" si="96"/>
        <v>DNIT OUT/24</v>
      </c>
      <c r="G2010" s="161">
        <f>_xlfn.XLOOKUP(A2010,'M.O.'!$A$4:$A$102,'M.O.'!$Y$4:$Y$102,"",0)</f>
        <v>13319.81</v>
      </c>
      <c r="I2010" s="161">
        <v>13319.82</v>
      </c>
      <c r="J2010" s="161" t="str">
        <f t="shared" si="95"/>
        <v>OK</v>
      </c>
    </row>
    <row r="2011" spans="1:10" ht="13.8" x14ac:dyDescent="0.25">
      <c r="A2011" s="668" t="s">
        <v>3658</v>
      </c>
      <c r="B2011" s="678" t="s">
        <v>3659</v>
      </c>
      <c r="C2011" s="679" t="s">
        <v>3499</v>
      </c>
      <c r="D2011" s="680">
        <f t="shared" si="97"/>
        <v>6464.3987657446851</v>
      </c>
      <c r="E2011" s="681" t="str">
        <f t="shared" si="96"/>
        <v>DNIT OUT/24</v>
      </c>
      <c r="F2011" s="681"/>
      <c r="G2011" s="680">
        <f>_xlfn.XLOOKUP(A2011,'M.O.'!$A$4:$A$102,'M.O.'!$Y$4:$Y$102,"",0)</f>
        <v>5742.58</v>
      </c>
      <c r="I2011" s="161">
        <v>6282.2</v>
      </c>
      <c r="J2011" s="161" t="str">
        <f t="shared" si="95"/>
        <v>OK</v>
      </c>
    </row>
    <row r="2012" spans="1:10" ht="13.8" hidden="1" x14ac:dyDescent="0.25">
      <c r="A2012" s="657" t="s">
        <v>3660</v>
      </c>
      <c r="B2012" s="155" t="s">
        <v>3661</v>
      </c>
      <c r="C2012" s="160" t="s">
        <v>3499</v>
      </c>
      <c r="D2012" s="161">
        <f t="shared" si="97"/>
        <v>8950.8358713273428</v>
      </c>
      <c r="E2012" s="147" t="str">
        <f t="shared" si="96"/>
        <v>DNIT OUT/24</v>
      </c>
      <c r="G2012" s="161">
        <f>_xlfn.XLOOKUP(A2012,'M.O.'!$A$4:$A$102,'M.O.'!$Y$4:$Y$102,"",0)</f>
        <v>7951.38</v>
      </c>
      <c r="I2012" s="161">
        <v>7951.38</v>
      </c>
      <c r="J2012" s="161" t="str">
        <f t="shared" si="95"/>
        <v>Reduzir</v>
      </c>
    </row>
    <row r="2013" spans="1:10" ht="13.8" hidden="1" x14ac:dyDescent="0.25">
      <c r="A2013" s="657" t="s">
        <v>3662</v>
      </c>
      <c r="B2013" s="155" t="s">
        <v>3663</v>
      </c>
      <c r="C2013" s="160" t="s">
        <v>3499</v>
      </c>
      <c r="D2013" s="161">
        <f t="shared" si="97"/>
        <v>12818.952125493917</v>
      </c>
      <c r="E2013" s="147" t="str">
        <f t="shared" si="96"/>
        <v>DNIT OUT/24</v>
      </c>
      <c r="G2013" s="161">
        <f>_xlfn.XLOOKUP(A2013,'M.O.'!$A$4:$A$102,'M.O.'!$Y$4:$Y$102,"",0)</f>
        <v>11387.58</v>
      </c>
      <c r="I2013" s="161">
        <v>11387.58</v>
      </c>
      <c r="J2013" s="161" t="str">
        <f t="shared" si="95"/>
        <v>Reduzir</v>
      </c>
    </row>
    <row r="2014" spans="1:10" ht="13.8" hidden="1" x14ac:dyDescent="0.25">
      <c r="A2014" s="657" t="s">
        <v>3664</v>
      </c>
      <c r="B2014" s="155" t="s">
        <v>3665</v>
      </c>
      <c r="C2014" s="160" t="s">
        <v>3499</v>
      </c>
      <c r="D2014" s="161">
        <f t="shared" si="97"/>
        <v>9709.712505860798</v>
      </c>
      <c r="E2014" s="147" t="str">
        <f t="shared" si="96"/>
        <v>DNIT OUT/24</v>
      </c>
      <c r="G2014" s="161">
        <f>_xlfn.XLOOKUP(A2014,'M.O.'!$A$4:$A$102,'M.O.'!$Y$4:$Y$102,"",0)</f>
        <v>8625.52</v>
      </c>
      <c r="I2014" s="161">
        <v>8625.51</v>
      </c>
      <c r="J2014" s="161" t="str">
        <f t="shared" si="95"/>
        <v>Reduzir</v>
      </c>
    </row>
    <row r="2015" spans="1:10" ht="13.8" hidden="1" x14ac:dyDescent="0.25">
      <c r="A2015" s="657" t="s">
        <v>3666</v>
      </c>
      <c r="B2015" s="144" t="s">
        <v>3667</v>
      </c>
      <c r="C2015" s="160" t="s">
        <v>3499</v>
      </c>
      <c r="D2015" s="161">
        <f t="shared" si="97"/>
        <v>12541.749509933556</v>
      </c>
      <c r="E2015" s="147" t="str">
        <f t="shared" si="96"/>
        <v>DNIT OUT/24</v>
      </c>
      <c r="G2015" s="161">
        <f>_xlfn.XLOOKUP(A2015,'M.O.'!$A$4:$A$102,'M.O.'!$Y$4:$Y$102,"",0)</f>
        <v>11141.33</v>
      </c>
      <c r="I2015" s="161">
        <v>11141.33</v>
      </c>
      <c r="J2015" s="161" t="str">
        <f t="shared" si="95"/>
        <v>Reduzir</v>
      </c>
    </row>
    <row r="2016" spans="1:10" ht="13.8" hidden="1" x14ac:dyDescent="0.25">
      <c r="A2016" s="657" t="s">
        <v>3668</v>
      </c>
      <c r="B2016" s="144" t="s">
        <v>3669</v>
      </c>
      <c r="C2016" s="160" t="s">
        <v>3499</v>
      </c>
      <c r="D2016" s="161">
        <f t="shared" si="97"/>
        <v>19300.393927175999</v>
      </c>
      <c r="E2016" s="147" t="str">
        <f t="shared" si="96"/>
        <v>DNIT OUT/24</v>
      </c>
      <c r="G2016" s="161">
        <f>_xlfn.XLOOKUP(A2016,'M.O.'!$A$4:$A$102,'M.O.'!$Y$4:$Y$102,"",0)</f>
        <v>17145.3</v>
      </c>
      <c r="I2016" s="161">
        <v>17145.310000000001</v>
      </c>
      <c r="J2016" s="161" t="str">
        <f t="shared" si="95"/>
        <v>OK</v>
      </c>
    </row>
    <row r="2017" spans="1:13" ht="13.8" hidden="1" x14ac:dyDescent="0.25">
      <c r="A2017" s="657" t="s">
        <v>3670</v>
      </c>
      <c r="B2017" s="155" t="s">
        <v>3671</v>
      </c>
      <c r="C2017" s="160" t="s">
        <v>3499</v>
      </c>
      <c r="D2017" s="161">
        <f t="shared" si="97"/>
        <v>7897.3758765259045</v>
      </c>
      <c r="E2017" s="147" t="str">
        <f t="shared" si="96"/>
        <v>DNIT OUT/24</v>
      </c>
      <c r="G2017" s="161">
        <f>_xlfn.XLOOKUP(A2017,'M.O.'!$A$4:$A$102,'M.O.'!$Y$4:$Y$102,"",0)</f>
        <v>7015.55</v>
      </c>
      <c r="H2017" s="160"/>
      <c r="I2017" s="161">
        <v>7015.55</v>
      </c>
      <c r="J2017" s="161" t="str">
        <f t="shared" si="95"/>
        <v>Reduzir</v>
      </c>
    </row>
    <row r="2018" spans="1:13" ht="13.8" hidden="1" x14ac:dyDescent="0.25">
      <c r="A2018" s="657" t="s">
        <v>3672</v>
      </c>
      <c r="B2018" s="155" t="s">
        <v>3673</v>
      </c>
      <c r="C2018" s="160" t="s">
        <v>3499</v>
      </c>
      <c r="D2018" s="161">
        <f t="shared" si="97"/>
        <v>10087.000743957087</v>
      </c>
      <c r="E2018" s="147" t="str">
        <f t="shared" si="96"/>
        <v>DNIT OUT/24</v>
      </c>
      <c r="G2018" s="161">
        <f>_xlfn.XLOOKUP(A2018,'M.O.'!$A$4:$A$102,'M.O.'!$Y$4:$Y$102,"",0)</f>
        <v>8960.68</v>
      </c>
      <c r="H2018" s="160"/>
      <c r="I2018" s="161">
        <v>8960.68</v>
      </c>
      <c r="J2018" s="161" t="str">
        <f t="shared" si="95"/>
        <v>Reduzir</v>
      </c>
    </row>
    <row r="2019" spans="1:13" ht="13.8" hidden="1" x14ac:dyDescent="0.25">
      <c r="A2019" s="657" t="s">
        <v>3674</v>
      </c>
      <c r="B2019" s="144" t="s">
        <v>3675</v>
      </c>
      <c r="C2019" s="160" t="s">
        <v>3499</v>
      </c>
      <c r="D2019" s="161">
        <f t="shared" si="97"/>
        <v>14994.05551580539</v>
      </c>
      <c r="E2019" s="147" t="str">
        <f t="shared" si="96"/>
        <v>DNIT OUT/24</v>
      </c>
      <c r="G2019" s="161">
        <f>_xlfn.XLOOKUP(A2019,'M.O.'!$A$4:$A$102,'M.O.'!$Y$4:$Y$102,"",0)</f>
        <v>13319.81</v>
      </c>
      <c r="H2019" s="160"/>
      <c r="I2019" s="161">
        <v>13319.82</v>
      </c>
      <c r="J2019" s="161" t="str">
        <f t="shared" si="95"/>
        <v>OK</v>
      </c>
    </row>
    <row r="2020" spans="1:13" ht="13.8" hidden="1" x14ac:dyDescent="0.25">
      <c r="A2020" s="657" t="s">
        <v>3676</v>
      </c>
      <c r="B2020" s="155" t="s">
        <v>3677</v>
      </c>
      <c r="C2020" s="160" t="s">
        <v>3499</v>
      </c>
      <c r="D2020" s="161">
        <f t="shared" si="97"/>
        <v>10082.914467837354</v>
      </c>
      <c r="E2020" s="147" t="str">
        <f t="shared" si="96"/>
        <v>DNIT OUT/24</v>
      </c>
      <c r="G2020" s="161">
        <f>_xlfn.XLOOKUP(A2020,'M.O.'!$A$4:$A$102,'M.O.'!$Y$4:$Y$102,"",0)</f>
        <v>8957.0499999999993</v>
      </c>
      <c r="I2020" s="161">
        <v>8957.0499999999993</v>
      </c>
      <c r="J2020" s="161" t="str">
        <f t="shared" si="95"/>
        <v>Reduzir</v>
      </c>
    </row>
    <row r="2021" spans="1:13" ht="13.8" hidden="1" x14ac:dyDescent="0.25">
      <c r="A2021" s="657" t="s">
        <v>3678</v>
      </c>
      <c r="B2021" s="155" t="s">
        <v>3679</v>
      </c>
      <c r="C2021" s="160" t="s">
        <v>3499</v>
      </c>
      <c r="D2021" s="161">
        <f t="shared" si="97"/>
        <v>13039.374639820311</v>
      </c>
      <c r="E2021" s="147" t="str">
        <f t="shared" si="96"/>
        <v>DNIT OUT/24</v>
      </c>
      <c r="G2021" s="161">
        <f>_xlfn.XLOOKUP(A2021,'M.O.'!$A$4:$A$102,'M.O.'!$Y$4:$Y$102,"",0)</f>
        <v>11583.39</v>
      </c>
      <c r="I2021" s="161">
        <v>11583.39</v>
      </c>
      <c r="J2021" s="161" t="str">
        <f t="shared" si="95"/>
        <v>Reduzir</v>
      </c>
    </row>
    <row r="2022" spans="1:13" ht="13.8" hidden="1" x14ac:dyDescent="0.25">
      <c r="A2022" s="657" t="s">
        <v>3680</v>
      </c>
      <c r="B2022" s="155" t="s">
        <v>3681</v>
      </c>
      <c r="C2022" s="160" t="s">
        <v>3499</v>
      </c>
      <c r="D2022" s="161">
        <f t="shared" si="97"/>
        <v>19437.863910575921</v>
      </c>
      <c r="E2022" s="147" t="str">
        <f t="shared" si="96"/>
        <v>DNIT OUT/24</v>
      </c>
      <c r="G2022" s="161">
        <f>_xlfn.XLOOKUP(A2022,'M.O.'!$A$4:$A$102,'M.O.'!$Y$4:$Y$102,"",0)</f>
        <v>17267.419999999998</v>
      </c>
      <c r="I2022" s="161">
        <v>17267.41</v>
      </c>
      <c r="J2022" s="161" t="str">
        <f t="shared" si="95"/>
        <v>Reduzir</v>
      </c>
    </row>
    <row r="2023" spans="1:13" ht="13.8" x14ac:dyDescent="0.25">
      <c r="A2023" s="657" t="s">
        <v>4177</v>
      </c>
      <c r="B2023" s="144" t="s">
        <v>4178</v>
      </c>
      <c r="C2023" s="160" t="s">
        <v>3499</v>
      </c>
      <c r="E2023" s="147" t="str">
        <f t="shared" si="96"/>
        <v>DNIT OUT/24</v>
      </c>
      <c r="G2023" s="161">
        <f>_xlfn.XLOOKUP(A2023,'M.O.'!$A$4:$A$102,'M.O.'!$Y$4:$Y$102,"",0)</f>
        <v>26.88</v>
      </c>
      <c r="I2023" s="161">
        <v>26.9</v>
      </c>
      <c r="J2023" s="161" t="str">
        <f t="shared" si="95"/>
        <v>OK</v>
      </c>
    </row>
    <row r="2024" spans="1:13" ht="13.8" x14ac:dyDescent="0.25"/>
    <row r="2025" spans="1:13" ht="13.8" x14ac:dyDescent="0.25">
      <c r="L2025" s="718">
        <v>0.05</v>
      </c>
    </row>
    <row r="2026" spans="1:13" ht="13.8" x14ac:dyDescent="0.25">
      <c r="A2026" s="647" t="s">
        <v>3682</v>
      </c>
      <c r="B2026" s="652"/>
      <c r="C2026" s="653"/>
      <c r="D2026" s="650" t="s">
        <v>467</v>
      </c>
      <c r="E2026" s="651" t="s">
        <v>279</v>
      </c>
      <c r="F2026" s="651"/>
      <c r="G2026" s="249" t="s">
        <v>3496</v>
      </c>
      <c r="I2026" s="151" t="s">
        <v>3683</v>
      </c>
      <c r="J2026" s="151" t="s">
        <v>3684</v>
      </c>
    </row>
    <row r="2027" spans="1:13" ht="13.8" x14ac:dyDescent="0.25">
      <c r="A2027" s="160" t="s">
        <v>355</v>
      </c>
      <c r="B2027" s="155" t="s">
        <v>3685</v>
      </c>
      <c r="C2027" s="160" t="s">
        <v>3686</v>
      </c>
      <c r="D2027" s="161">
        <f>G2027*$J$5*(1+$D$3)</f>
        <v>144.84057603750165</v>
      </c>
      <c r="E2027" s="147" t="str">
        <f t="shared" ref="E2027:E2031" si="98">$E$1925</f>
        <v>DNIT OUT/24</v>
      </c>
      <c r="G2027" s="70">
        <f>(((I2027*66)+(J2027*116.49))/182.49)*8</f>
        <v>128.66758770343577</v>
      </c>
      <c r="I2027" s="727">
        <f>L2027*(1-$L$2025)</f>
        <v>33.705999999999996</v>
      </c>
      <c r="J2027" s="727">
        <f>M2027*(1-$L$2025)</f>
        <v>6.0989999999999993</v>
      </c>
      <c r="L2027" s="5">
        <v>35.479999999999997</v>
      </c>
      <c r="M2027" s="5">
        <v>6.42</v>
      </c>
    </row>
    <row r="2028" spans="1:13" ht="13.8" x14ac:dyDescent="0.25">
      <c r="A2028" s="160" t="s">
        <v>4184</v>
      </c>
      <c r="B2028" s="155" t="s">
        <v>4186</v>
      </c>
      <c r="C2028" s="160" t="s">
        <v>3686</v>
      </c>
      <c r="D2028" s="161">
        <f>G2028*$J$5*(1+$D$3)</f>
        <v>374.97784598739241</v>
      </c>
      <c r="E2028" s="147" t="str">
        <f t="shared" si="98"/>
        <v>DNIT OUT/24</v>
      </c>
      <c r="G2028" s="70">
        <f>(((I2028*66)+(J2028*116.49))/182.49)*8</f>
        <v>333.1075877034358</v>
      </c>
      <c r="I2028" s="727">
        <f t="shared" ref="I2028:I2031" si="99">L2028*(1-$L$2025)</f>
        <v>59.261000000000003</v>
      </c>
      <c r="J2028" s="727">
        <f t="shared" ref="J2028:J2031" si="100">M2028*(1-$L$2025)</f>
        <v>31.654</v>
      </c>
      <c r="L2028" s="5">
        <v>62.38</v>
      </c>
      <c r="M2028" s="5">
        <v>33.32</v>
      </c>
    </row>
    <row r="2029" spans="1:13" ht="13.8" x14ac:dyDescent="0.25">
      <c r="A2029" s="160" t="s">
        <v>380</v>
      </c>
      <c r="B2029" s="155" t="s">
        <v>4187</v>
      </c>
      <c r="C2029" s="160" t="s">
        <v>3686</v>
      </c>
      <c r="D2029" s="161">
        <f>G2029*$J$5*(1+$D$3)</f>
        <v>366.4230212622237</v>
      </c>
      <c r="E2029" s="147" t="str">
        <f t="shared" si="98"/>
        <v>DNIT OUT/24</v>
      </c>
      <c r="G2029" s="70">
        <f t="shared" ref="G2029:G2031" si="101">(((I2029*66)+(J2029*116.49))/182.49)*8</f>
        <v>325.50799999999992</v>
      </c>
      <c r="I2029" s="727">
        <f t="shared" si="99"/>
        <v>74.223499999999987</v>
      </c>
      <c r="J2029" s="727">
        <f t="shared" si="100"/>
        <v>21.688499999999998</v>
      </c>
      <c r="L2029" s="5">
        <v>78.13</v>
      </c>
      <c r="M2029" s="5">
        <v>22.83</v>
      </c>
    </row>
    <row r="2030" spans="1:13" ht="13.8" x14ac:dyDescent="0.25">
      <c r="A2030" s="160" t="s">
        <v>4185</v>
      </c>
      <c r="B2030" s="155" t="s">
        <v>4188</v>
      </c>
      <c r="C2030" s="160" t="s">
        <v>3686</v>
      </c>
      <c r="D2030" s="161">
        <f t="shared" ref="D2030:D2031" si="102">G2030*$J$5*(1+$D$3)</f>
        <v>265.92947340200186</v>
      </c>
      <c r="E2030" s="147" t="str">
        <f t="shared" si="98"/>
        <v>DNIT OUT/24</v>
      </c>
      <c r="G2030" s="70">
        <f t="shared" si="101"/>
        <v>236.23562386980106</v>
      </c>
      <c r="I2030" s="727">
        <f t="shared" si="99"/>
        <v>52.724999999999994</v>
      </c>
      <c r="J2030" s="727">
        <f t="shared" si="100"/>
        <v>16.387499999999999</v>
      </c>
      <c r="L2030" s="144">
        <v>55.5</v>
      </c>
      <c r="M2030" s="144">
        <v>17.25</v>
      </c>
    </row>
    <row r="2031" spans="1:13" ht="13.8" x14ac:dyDescent="0.25">
      <c r="A2031" s="160" t="s">
        <v>3687</v>
      </c>
      <c r="B2031" s="155" t="s">
        <v>4189</v>
      </c>
      <c r="C2031" s="160" t="s">
        <v>3686</v>
      </c>
      <c r="D2031" s="161">
        <f t="shared" si="102"/>
        <v>496.06674335189257</v>
      </c>
      <c r="E2031" s="147" t="str">
        <f t="shared" si="98"/>
        <v>DNIT OUT/24</v>
      </c>
      <c r="G2031" s="70">
        <f t="shared" si="101"/>
        <v>440.67562386980109</v>
      </c>
      <c r="I2031" s="727">
        <f t="shared" si="99"/>
        <v>78.28</v>
      </c>
      <c r="J2031" s="727">
        <f t="shared" si="100"/>
        <v>41.942499999999995</v>
      </c>
      <c r="L2031" s="144">
        <v>82.4</v>
      </c>
      <c r="M2031" s="144">
        <v>44.15</v>
      </c>
    </row>
    <row r="2032" spans="1:13" ht="13.8" x14ac:dyDescent="0.25"/>
    <row r="2033" spans="1:11" ht="13.8" x14ac:dyDescent="0.25">
      <c r="K2033" s="717">
        <f>des</f>
        <v>0</v>
      </c>
    </row>
    <row r="2034" spans="1:11" ht="13.8" x14ac:dyDescent="0.25"/>
    <row r="2035" spans="1:11" ht="13.8" x14ac:dyDescent="0.25"/>
    <row r="2036" spans="1:11" ht="13.8" x14ac:dyDescent="0.25">
      <c r="A2036" s="160"/>
      <c r="B2036" s="155"/>
      <c r="C2036" s="160"/>
      <c r="D2036" s="161"/>
      <c r="G2036" s="70"/>
    </row>
    <row r="2037" spans="1:11" ht="13.8" x14ac:dyDescent="0.25">
      <c r="A2037" s="647" t="s">
        <v>3688</v>
      </c>
      <c r="B2037" s="652"/>
      <c r="C2037" s="653"/>
      <c r="D2037" s="650" t="s">
        <v>467</v>
      </c>
      <c r="E2037" s="651" t="s">
        <v>279</v>
      </c>
      <c r="F2037" s="152"/>
      <c r="G2037" s="70"/>
    </row>
    <row r="2038" spans="1:11" ht="13.8" x14ac:dyDescent="0.25">
      <c r="A2038" s="160" t="s">
        <v>3689</v>
      </c>
      <c r="B2038" s="155" t="s">
        <v>3690</v>
      </c>
      <c r="C2038" s="160" t="s">
        <v>3686</v>
      </c>
      <c r="D2038" s="70">
        <f>INDEX(Estadia!$D$2:$D$28,MATCH(RIGHT(A2038,3),Estadia!$A$2:$A$28,0))*(1+$D$3)</f>
        <v>427.76444228604225</v>
      </c>
      <c r="E2038" s="147" t="s">
        <v>360</v>
      </c>
    </row>
    <row r="2039" spans="1:11" ht="13.8" x14ac:dyDescent="0.25">
      <c r="A2039" s="160" t="s">
        <v>3691</v>
      </c>
      <c r="B2039" s="155" t="s">
        <v>3692</v>
      </c>
      <c r="C2039" s="160" t="s">
        <v>3686</v>
      </c>
      <c r="D2039" s="70">
        <f>INDEX(Estadia!$D$2:$D$28,MATCH(RIGHT(A2039,3),Estadia!$A$2:$A$28,0))*(1+$D$3)</f>
        <v>427.76444228604225</v>
      </c>
      <c r="E2039" s="147" t="s">
        <v>360</v>
      </c>
    </row>
    <row r="2040" spans="1:11" ht="13.8" x14ac:dyDescent="0.25">
      <c r="A2040" s="160" t="s">
        <v>3693</v>
      </c>
      <c r="B2040" s="155" t="s">
        <v>3694</v>
      </c>
      <c r="C2040" s="160" t="s">
        <v>3686</v>
      </c>
      <c r="D2040" s="70">
        <f>INDEX(Estadia!$D$2:$D$28,MATCH(RIGHT(A2040,3),Estadia!$A$2:$A$28,0))*(1+$D$3)</f>
        <v>427.76444228604225</v>
      </c>
      <c r="E2040" s="147" t="s">
        <v>360</v>
      </c>
    </row>
    <row r="2041" spans="1:11" ht="13.8" x14ac:dyDescent="0.25">
      <c r="A2041" s="160" t="s">
        <v>3695</v>
      </c>
      <c r="B2041" s="155" t="s">
        <v>3696</v>
      </c>
      <c r="C2041" s="160" t="s">
        <v>3686</v>
      </c>
      <c r="D2041" s="70">
        <f>INDEX(Estadia!$D$2:$D$28,MATCH(RIGHT(A2041,3),Estadia!$A$2:$A$28,0))*(1+$D$3)</f>
        <v>402.43628451910553</v>
      </c>
      <c r="E2041" s="147" t="s">
        <v>360</v>
      </c>
    </row>
    <row r="2042" spans="1:11" ht="13.8" x14ac:dyDescent="0.25">
      <c r="A2042" s="160" t="s">
        <v>3697</v>
      </c>
      <c r="B2042" s="155" t="s">
        <v>3698</v>
      </c>
      <c r="C2042" s="160" t="s">
        <v>3686</v>
      </c>
      <c r="D2042" s="70">
        <f>INDEX(Estadia!$D$2:$D$28,MATCH(RIGHT(A2042,3),Estadia!$A$2:$A$28,0))*(1+$D$3)</f>
        <v>402.43628451910553</v>
      </c>
      <c r="E2042" s="147" t="s">
        <v>360</v>
      </c>
    </row>
    <row r="2043" spans="1:11" ht="13.8" x14ac:dyDescent="0.25">
      <c r="A2043" s="160" t="s">
        <v>3699</v>
      </c>
      <c r="B2043" s="155" t="s">
        <v>3700</v>
      </c>
      <c r="C2043" s="160" t="s">
        <v>3686</v>
      </c>
      <c r="D2043" s="70">
        <f>INDEX(Estadia!$D$2:$D$28,MATCH(RIGHT(A2043,3),Estadia!$A$2:$A$28,0))*(1+$D$3)</f>
        <v>402.43628451910553</v>
      </c>
      <c r="E2043" s="147" t="s">
        <v>360</v>
      </c>
    </row>
    <row r="2044" spans="1:11" ht="13.8" x14ac:dyDescent="0.25">
      <c r="A2044" s="160" t="s">
        <v>3701</v>
      </c>
      <c r="B2044" s="155" t="s">
        <v>3702</v>
      </c>
      <c r="C2044" s="160" t="s">
        <v>3686</v>
      </c>
      <c r="D2044" s="70">
        <f>INDEX(Estadia!$D$2:$D$28,MATCH(RIGHT(A2044,3),Estadia!$A$2:$A$28,0))*(1+$D$3)</f>
        <v>402.43628451910553</v>
      </c>
      <c r="E2044" s="147" t="s">
        <v>360</v>
      </c>
    </row>
    <row r="2045" spans="1:11" ht="13.8" x14ac:dyDescent="0.25">
      <c r="A2045" s="160" t="s">
        <v>358</v>
      </c>
      <c r="B2045" s="155" t="s">
        <v>3703</v>
      </c>
      <c r="C2045" s="160" t="s">
        <v>3686</v>
      </c>
      <c r="D2045" s="70">
        <f>INDEX(Estadia!$D$2:$D$28,MATCH(RIGHT(A2045,3),Estadia!$A$2:$A$28,0))*(1+$D$3)</f>
        <v>402.43628451910553</v>
      </c>
      <c r="E2045" s="147" t="s">
        <v>360</v>
      </c>
    </row>
    <row r="2046" spans="1:11" ht="13.8" x14ac:dyDescent="0.25">
      <c r="A2046" s="160" t="s">
        <v>3704</v>
      </c>
      <c r="B2046" s="155" t="s">
        <v>3705</v>
      </c>
      <c r="C2046" s="160" t="s">
        <v>3686</v>
      </c>
      <c r="D2046" s="70">
        <f>INDEX(Estadia!$D$2:$D$28,MATCH(RIGHT(A2046,3),Estadia!$A$2:$A$28,0))*(1+$D$3)</f>
        <v>402.43628451910553</v>
      </c>
      <c r="E2046" s="147" t="s">
        <v>360</v>
      </c>
    </row>
    <row r="2047" spans="1:11" ht="13.8" x14ac:dyDescent="0.25">
      <c r="A2047" s="160" t="s">
        <v>3706</v>
      </c>
      <c r="B2047" s="155" t="s">
        <v>3707</v>
      </c>
      <c r="C2047" s="160" t="s">
        <v>3686</v>
      </c>
      <c r="D2047" s="70">
        <f>INDEX(Estadia!$D$2:$D$28,MATCH(RIGHT(A2047,3),Estadia!$A$2:$A$28,0))*(1+$D$3)</f>
        <v>377.1081267521688</v>
      </c>
      <c r="E2047" s="147" t="s">
        <v>360</v>
      </c>
    </row>
    <row r="2048" spans="1:11" ht="13.8" x14ac:dyDescent="0.25">
      <c r="A2048" s="160" t="s">
        <v>3708</v>
      </c>
      <c r="B2048" s="155" t="s">
        <v>3709</v>
      </c>
      <c r="C2048" s="160" t="s">
        <v>3686</v>
      </c>
      <c r="D2048" s="70">
        <f>INDEX(Estadia!$D$2:$D$28,MATCH(RIGHT(A2048,3),Estadia!$A$2:$A$28,0))*(1+$D$3)</f>
        <v>377.1081267521688</v>
      </c>
      <c r="E2048" s="147" t="s">
        <v>360</v>
      </c>
    </row>
    <row r="2049" spans="1:5" ht="13.8" x14ac:dyDescent="0.25">
      <c r="A2049" s="160" t="s">
        <v>3710</v>
      </c>
      <c r="B2049" s="155" t="s">
        <v>3711</v>
      </c>
      <c r="C2049" s="160" t="s">
        <v>3686</v>
      </c>
      <c r="D2049" s="70">
        <f>INDEX(Estadia!$D$2:$D$28,MATCH(RIGHT(A2049,3),Estadia!$A$2:$A$28,0))*(1+$D$3)</f>
        <v>377.1081267521688</v>
      </c>
      <c r="E2049" s="147" t="s">
        <v>360</v>
      </c>
    </row>
    <row r="2050" spans="1:5" ht="13.8" x14ac:dyDescent="0.25">
      <c r="A2050" s="160" t="s">
        <v>3712</v>
      </c>
      <c r="B2050" s="155" t="s">
        <v>3713</v>
      </c>
      <c r="C2050" s="160" t="s">
        <v>3686</v>
      </c>
      <c r="D2050" s="70">
        <f>INDEX(Estadia!$D$2:$D$28,MATCH(RIGHT(A2050,3),Estadia!$A$2:$A$28,0))*(1+$D$3)</f>
        <v>377.1081267521688</v>
      </c>
      <c r="E2050" s="147" t="s">
        <v>360</v>
      </c>
    </row>
    <row r="2051" spans="1:5" ht="13.8" x14ac:dyDescent="0.25">
      <c r="A2051" s="160" t="s">
        <v>3714</v>
      </c>
      <c r="B2051" s="155" t="s">
        <v>3715</v>
      </c>
      <c r="C2051" s="160" t="s">
        <v>3686</v>
      </c>
      <c r="D2051" s="70">
        <f>INDEX(Estadia!$D$2:$D$28,MATCH(RIGHT(A2051,3),Estadia!$A$2:$A$28,0))*(1+$D$3)</f>
        <v>377.1081267521688</v>
      </c>
      <c r="E2051" s="147" t="s">
        <v>360</v>
      </c>
    </row>
    <row r="2052" spans="1:5" ht="13.8" x14ac:dyDescent="0.25">
      <c r="A2052" s="160" t="s">
        <v>3716</v>
      </c>
      <c r="B2052" s="155" t="s">
        <v>3717</v>
      </c>
      <c r="C2052" s="160" t="s">
        <v>3686</v>
      </c>
      <c r="D2052" s="70">
        <f>INDEX(Estadia!$D$2:$D$28,MATCH(RIGHT(A2052,3),Estadia!$A$2:$A$28,0))*(1+$D$3)</f>
        <v>377.1081267521688</v>
      </c>
      <c r="E2052" s="147" t="s">
        <v>360</v>
      </c>
    </row>
    <row r="2053" spans="1:5" ht="13.8" x14ac:dyDescent="0.25">
      <c r="A2053" s="160" t="s">
        <v>3718</v>
      </c>
      <c r="B2053" s="155" t="s">
        <v>3719</v>
      </c>
      <c r="C2053" s="160" t="s">
        <v>3686</v>
      </c>
      <c r="D2053" s="70">
        <f>INDEX(Estadia!$D$2:$D$28,MATCH(RIGHT(A2053,3),Estadia!$A$2:$A$28,0))*(1+$D$3)</f>
        <v>377.1081267521688</v>
      </c>
      <c r="E2053" s="147" t="s">
        <v>360</v>
      </c>
    </row>
    <row r="2054" spans="1:5" ht="13.8" x14ac:dyDescent="0.25">
      <c r="A2054" s="160" t="s">
        <v>3720</v>
      </c>
      <c r="B2054" s="155" t="s">
        <v>3721</v>
      </c>
      <c r="C2054" s="160" t="s">
        <v>3686</v>
      </c>
      <c r="D2054" s="70">
        <f>INDEX(Estadia!$D$2:$D$28,MATCH(RIGHT(A2054,3),Estadia!$A$2:$A$28,0))*(1+$D$3)</f>
        <v>377.1081267521688</v>
      </c>
      <c r="E2054" s="147" t="s">
        <v>360</v>
      </c>
    </row>
    <row r="2055" spans="1:5" ht="13.8" x14ac:dyDescent="0.25">
      <c r="A2055" s="160" t="s">
        <v>3722</v>
      </c>
      <c r="B2055" s="155" t="s">
        <v>3723</v>
      </c>
      <c r="C2055" s="160" t="s">
        <v>3686</v>
      </c>
      <c r="D2055" s="70">
        <f>INDEX(Estadia!$D$2:$D$28,MATCH(RIGHT(A2055,3),Estadia!$A$2:$A$28,0))*(1+$D$3)</f>
        <v>377.1081267521688</v>
      </c>
      <c r="E2055" s="147" t="s">
        <v>360</v>
      </c>
    </row>
    <row r="2056" spans="1:5" ht="13.8" x14ac:dyDescent="0.25">
      <c r="A2056" s="160" t="s">
        <v>3724</v>
      </c>
      <c r="B2056" s="155" t="s">
        <v>3725</v>
      </c>
      <c r="C2056" s="160" t="s">
        <v>3686</v>
      </c>
      <c r="D2056" s="70">
        <f>INDEX(Estadia!$D$2:$D$28,MATCH(RIGHT(A2056,3),Estadia!$A$2:$A$28,0))*(1+$D$3)</f>
        <v>377.1081267521688</v>
      </c>
      <c r="E2056" s="147" t="s">
        <v>360</v>
      </c>
    </row>
    <row r="2057" spans="1:5" ht="13.8" x14ac:dyDescent="0.25">
      <c r="A2057" s="160" t="s">
        <v>3726</v>
      </c>
      <c r="B2057" s="155" t="s">
        <v>3727</v>
      </c>
      <c r="C2057" s="160" t="s">
        <v>3686</v>
      </c>
      <c r="D2057" s="70">
        <f>INDEX(Estadia!$D$2:$D$28,MATCH(RIGHT(A2057,3),Estadia!$A$2:$A$28,0))*(1+$D$3)</f>
        <v>377.1081267521688</v>
      </c>
      <c r="E2057" s="147" t="s">
        <v>360</v>
      </c>
    </row>
    <row r="2058" spans="1:5" ht="13.8" x14ac:dyDescent="0.25">
      <c r="A2058" s="160" t="s">
        <v>3728</v>
      </c>
      <c r="B2058" s="155" t="s">
        <v>3729</v>
      </c>
      <c r="C2058" s="160" t="s">
        <v>3686</v>
      </c>
      <c r="D2058" s="70">
        <f>INDEX(Estadia!$D$2:$D$28,MATCH(RIGHT(A2058,3),Estadia!$A$2:$A$28,0))*(1+$D$3)</f>
        <v>377.1081267521688</v>
      </c>
      <c r="E2058" s="147" t="s">
        <v>360</v>
      </c>
    </row>
    <row r="2059" spans="1:5" ht="13.8" x14ac:dyDescent="0.25">
      <c r="A2059" s="160" t="s">
        <v>3730</v>
      </c>
      <c r="B2059" s="155" t="s">
        <v>3731</v>
      </c>
      <c r="C2059" s="160" t="s">
        <v>3686</v>
      </c>
      <c r="D2059" s="70">
        <f>INDEX(Estadia!$D$2:$D$28,MATCH(RIGHT(A2059,3),Estadia!$A$2:$A$28,0))*(1+$D$3)</f>
        <v>377.1081267521688</v>
      </c>
      <c r="E2059" s="147" t="s">
        <v>360</v>
      </c>
    </row>
    <row r="2060" spans="1:5" ht="13.8" x14ac:dyDescent="0.25">
      <c r="A2060" s="160" t="s">
        <v>3732</v>
      </c>
      <c r="B2060" s="155" t="s">
        <v>3733</v>
      </c>
      <c r="C2060" s="160" t="s">
        <v>3686</v>
      </c>
      <c r="D2060" s="70">
        <f>INDEX(Estadia!$D$2:$D$28,MATCH(RIGHT(A2060,3),Estadia!$A$2:$A$28,0))*(1+$D$3)</f>
        <v>377.1081267521688</v>
      </c>
      <c r="E2060" s="147" t="s">
        <v>360</v>
      </c>
    </row>
    <row r="2061" spans="1:5" ht="13.8" x14ac:dyDescent="0.25">
      <c r="A2061" s="160" t="s">
        <v>3734</v>
      </c>
      <c r="B2061" s="155" t="s">
        <v>3735</v>
      </c>
      <c r="C2061" s="160" t="s">
        <v>3686</v>
      </c>
      <c r="D2061" s="70">
        <f>INDEX(Estadia!$D$2:$D$28,MATCH(RIGHT(A2061,3),Estadia!$A$2:$A$28,0))*(1+$D$3)</f>
        <v>377.1081267521688</v>
      </c>
      <c r="E2061" s="147" t="s">
        <v>360</v>
      </c>
    </row>
    <row r="2062" spans="1:5" ht="13.8" x14ac:dyDescent="0.25">
      <c r="A2062" s="160" t="s">
        <v>3736</v>
      </c>
      <c r="B2062" s="155" t="s">
        <v>3737</v>
      </c>
      <c r="C2062" s="160" t="s">
        <v>3686</v>
      </c>
      <c r="D2062" s="70">
        <f>INDEX(Estadia!$D$2:$D$28,MATCH(RIGHT(A2062,3),Estadia!$A$2:$A$28,0))*(1+$D$3)</f>
        <v>377.1081267521688</v>
      </c>
      <c r="E2062" s="147" t="s">
        <v>360</v>
      </c>
    </row>
    <row r="2063" spans="1:5" ht="13.8" x14ac:dyDescent="0.25">
      <c r="A2063" s="160" t="s">
        <v>3738</v>
      </c>
      <c r="B2063" s="155" t="s">
        <v>3739</v>
      </c>
      <c r="C2063" s="160" t="s">
        <v>3686</v>
      </c>
      <c r="D2063" s="70">
        <f>INDEX(Estadia!$D$2:$D$28,MATCH(RIGHT(A2063,3),Estadia!$A$2:$A$28,0))*(1+$D$3)</f>
        <v>377.1081267521688</v>
      </c>
      <c r="E2063" s="147" t="s">
        <v>360</v>
      </c>
    </row>
    <row r="2064" spans="1:5" ht="13.8" x14ac:dyDescent="0.25">
      <c r="A2064" s="160" t="s">
        <v>3740</v>
      </c>
      <c r="B2064" s="155" t="s">
        <v>3741</v>
      </c>
      <c r="C2064" s="160" t="s">
        <v>3686</v>
      </c>
      <c r="D2064" s="70">
        <f>INDEX(Estadia!$D$2:$D$28,MATCH(RIGHT(A2064,3),Estadia!$A$2:$A$28,0))*(1+$D$3)</f>
        <v>377.1081267521688</v>
      </c>
      <c r="E2064" s="147" t="s">
        <v>360</v>
      </c>
    </row>
    <row r="2065" spans="1:11" ht="14.4" x14ac:dyDescent="0.25">
      <c r="A2065" s="160"/>
      <c r="B2065" s="155"/>
      <c r="C2065" s="160"/>
      <c r="D2065" s="62"/>
      <c r="E2065" s="152"/>
      <c r="F2065" s="152"/>
      <c r="I2065" s="22" t="s">
        <v>3742</v>
      </c>
      <c r="J2065" s="22" t="s">
        <v>3743</v>
      </c>
      <c r="K2065" s="22" t="s">
        <v>3744</v>
      </c>
    </row>
    <row r="2066" spans="1:11" ht="13.8" x14ac:dyDescent="0.25">
      <c r="A2066" s="160" t="s">
        <v>371</v>
      </c>
      <c r="B2066" s="155" t="s">
        <v>3745</v>
      </c>
      <c r="C2066" s="160" t="s">
        <v>316</v>
      </c>
      <c r="D2066" s="162">
        <f>MIN(I2066:K2066)*(1+$D$3)</f>
        <v>2251.2792319154105</v>
      </c>
      <c r="E2066" s="147" t="s">
        <v>3746</v>
      </c>
      <c r="I2066" s="163">
        <v>2358.2399999999998</v>
      </c>
      <c r="J2066" s="163">
        <v>2158.92</v>
      </c>
      <c r="K2066" s="163">
        <v>1999.9</v>
      </c>
    </row>
    <row r="2067" spans="1:11" ht="13.8" x14ac:dyDescent="0.25">
      <c r="A2067" s="160"/>
      <c r="B2067" s="155"/>
      <c r="C2067" s="160"/>
      <c r="D2067" s="270"/>
      <c r="E2067" s="152"/>
      <c r="F2067" s="152"/>
      <c r="I2067" s="160" t="s">
        <v>3747</v>
      </c>
      <c r="J2067" s="160" t="s">
        <v>3748</v>
      </c>
      <c r="K2067" s="160" t="s">
        <v>3749</v>
      </c>
    </row>
    <row r="2068" spans="1:11" ht="13.8" x14ac:dyDescent="0.25">
      <c r="A2068" s="279" t="s">
        <v>362</v>
      </c>
      <c r="B2068" s="280" t="s">
        <v>3750</v>
      </c>
      <c r="C2068" s="279" t="s">
        <v>3751</v>
      </c>
      <c r="D2068" s="281">
        <f t="shared" ref="D2068:D2096" si="103">MIN(I2068:K2068)*(1+$D$3)</f>
        <v>0</v>
      </c>
      <c r="E2068" s="267" t="s">
        <v>3746</v>
      </c>
    </row>
    <row r="2069" spans="1:11" ht="13.8" x14ac:dyDescent="0.25">
      <c r="A2069" s="279" t="s">
        <v>3752</v>
      </c>
      <c r="B2069" s="280" t="s">
        <v>3753</v>
      </c>
      <c r="C2069" s="279" t="s">
        <v>3751</v>
      </c>
      <c r="D2069" s="281">
        <f t="shared" si="103"/>
        <v>0</v>
      </c>
      <c r="E2069" s="267" t="s">
        <v>3746</v>
      </c>
    </row>
    <row r="2070" spans="1:11" ht="13.8" x14ac:dyDescent="0.25">
      <c r="A2070" s="279" t="s">
        <v>3754</v>
      </c>
      <c r="B2070" s="280" t="s">
        <v>3755</v>
      </c>
      <c r="C2070" s="279" t="s">
        <v>3751</v>
      </c>
      <c r="D2070" s="281">
        <f t="shared" si="103"/>
        <v>0</v>
      </c>
      <c r="E2070" s="267" t="s">
        <v>3746</v>
      </c>
    </row>
    <row r="2071" spans="1:11" ht="13.8" x14ac:dyDescent="0.25">
      <c r="A2071" s="279" t="s">
        <v>3756</v>
      </c>
      <c r="B2071" s="280" t="s">
        <v>3757</v>
      </c>
      <c r="C2071" s="279" t="s">
        <v>3751</v>
      </c>
      <c r="D2071" s="281">
        <f t="shared" si="103"/>
        <v>0</v>
      </c>
      <c r="E2071" s="267" t="s">
        <v>3746</v>
      </c>
    </row>
    <row r="2072" spans="1:11" ht="13.8" x14ac:dyDescent="0.25">
      <c r="A2072" s="279" t="s">
        <v>3758</v>
      </c>
      <c r="B2072" s="280" t="s">
        <v>3759</v>
      </c>
      <c r="C2072" s="279" t="s">
        <v>3751</v>
      </c>
      <c r="D2072" s="281">
        <f t="shared" si="103"/>
        <v>0</v>
      </c>
      <c r="E2072" s="267" t="s">
        <v>3746</v>
      </c>
    </row>
    <row r="2073" spans="1:11" ht="13.8" x14ac:dyDescent="0.25">
      <c r="A2073" s="279" t="s">
        <v>3760</v>
      </c>
      <c r="B2073" s="280" t="s">
        <v>3761</v>
      </c>
      <c r="C2073" s="279" t="s">
        <v>3751</v>
      </c>
      <c r="D2073" s="281">
        <f t="shared" si="103"/>
        <v>0</v>
      </c>
      <c r="E2073" s="267" t="s">
        <v>3746</v>
      </c>
    </row>
    <row r="2074" spans="1:11" ht="13.8" x14ac:dyDescent="0.25">
      <c r="A2074" s="279" t="s">
        <v>3762</v>
      </c>
      <c r="B2074" s="280" t="s">
        <v>3763</v>
      </c>
      <c r="C2074" s="279" t="s">
        <v>3751</v>
      </c>
      <c r="D2074" s="281">
        <f t="shared" si="103"/>
        <v>0</v>
      </c>
      <c r="E2074" s="267" t="s">
        <v>3746</v>
      </c>
    </row>
    <row r="2075" spans="1:11" ht="13.8" x14ac:dyDescent="0.25">
      <c r="A2075" s="279" t="s">
        <v>366</v>
      </c>
      <c r="B2075" s="280" t="s">
        <v>3764</v>
      </c>
      <c r="C2075" s="279" t="s">
        <v>3751</v>
      </c>
      <c r="D2075" s="281">
        <f>Passagens!E9*(1+$D$3)</f>
        <v>1467.063182656012</v>
      </c>
      <c r="E2075" s="267" t="s">
        <v>3746</v>
      </c>
    </row>
    <row r="2076" spans="1:11" ht="13.8" x14ac:dyDescent="0.25">
      <c r="A2076" s="279" t="s">
        <v>3765</v>
      </c>
      <c r="B2076" s="280" t="s">
        <v>3766</v>
      </c>
      <c r="C2076" s="279" t="s">
        <v>3751</v>
      </c>
      <c r="D2076" s="281">
        <f t="shared" si="103"/>
        <v>0</v>
      </c>
      <c r="E2076" s="267" t="s">
        <v>3746</v>
      </c>
    </row>
    <row r="2077" spans="1:11" ht="13.8" x14ac:dyDescent="0.25">
      <c r="A2077" s="279" t="s">
        <v>3767</v>
      </c>
      <c r="B2077" s="280" t="s">
        <v>3768</v>
      </c>
      <c r="C2077" s="279" t="s">
        <v>3751</v>
      </c>
      <c r="D2077" s="281">
        <f t="shared" si="103"/>
        <v>0</v>
      </c>
      <c r="E2077" s="267" t="s">
        <v>3746</v>
      </c>
      <c r="G2077" s="147"/>
    </row>
    <row r="2078" spans="1:11" ht="13.8" x14ac:dyDescent="0.25">
      <c r="A2078" s="279" t="s">
        <v>3769</v>
      </c>
      <c r="B2078" s="280" t="s">
        <v>3770</v>
      </c>
      <c r="C2078" s="279" t="s">
        <v>3751</v>
      </c>
      <c r="D2078" s="281">
        <f t="shared" si="103"/>
        <v>0</v>
      </c>
      <c r="E2078" s="267" t="s">
        <v>3746</v>
      </c>
      <c r="G2078" s="147"/>
    </row>
    <row r="2079" spans="1:11" ht="13.8" x14ac:dyDescent="0.25">
      <c r="A2079" s="279" t="s">
        <v>3771</v>
      </c>
      <c r="B2079" s="280" t="s">
        <v>3772</v>
      </c>
      <c r="C2079" s="279" t="s">
        <v>3751</v>
      </c>
      <c r="D2079" s="281">
        <f t="shared" si="103"/>
        <v>0</v>
      </c>
      <c r="E2079" s="267" t="s">
        <v>3746</v>
      </c>
      <c r="G2079" s="147"/>
    </row>
    <row r="2080" spans="1:11" ht="13.8" x14ac:dyDescent="0.25">
      <c r="A2080" s="279" t="s">
        <v>3773</v>
      </c>
      <c r="B2080" s="280" t="s">
        <v>3774</v>
      </c>
      <c r="C2080" s="279" t="s">
        <v>3751</v>
      </c>
      <c r="D2080" s="281">
        <f t="shared" si="103"/>
        <v>0</v>
      </c>
      <c r="E2080" s="267" t="s">
        <v>3746</v>
      </c>
    </row>
    <row r="2081" spans="1:7" ht="13.8" x14ac:dyDescent="0.25">
      <c r="A2081" s="279" t="s">
        <v>3775</v>
      </c>
      <c r="B2081" s="280" t="s">
        <v>3776</v>
      </c>
      <c r="C2081" s="279" t="s">
        <v>3751</v>
      </c>
      <c r="D2081" s="281">
        <f t="shared" si="103"/>
        <v>0</v>
      </c>
      <c r="E2081" s="267" t="s">
        <v>3746</v>
      </c>
    </row>
    <row r="2082" spans="1:7" ht="13.8" x14ac:dyDescent="0.25">
      <c r="A2082" s="279" t="s">
        <v>3777</v>
      </c>
      <c r="B2082" s="280" t="s">
        <v>3778</v>
      </c>
      <c r="C2082" s="279" t="s">
        <v>3751</v>
      </c>
      <c r="D2082" s="281">
        <f t="shared" si="103"/>
        <v>0</v>
      </c>
      <c r="E2082" s="267" t="s">
        <v>3746</v>
      </c>
    </row>
    <row r="2083" spans="1:7" ht="13.8" x14ac:dyDescent="0.25">
      <c r="A2083" s="279" t="s">
        <v>3779</v>
      </c>
      <c r="B2083" s="280" t="s">
        <v>3780</v>
      </c>
      <c r="C2083" s="279" t="s">
        <v>3751</v>
      </c>
      <c r="D2083" s="281">
        <f t="shared" si="103"/>
        <v>0</v>
      </c>
      <c r="E2083" s="267" t="s">
        <v>3746</v>
      </c>
    </row>
    <row r="2084" spans="1:7" ht="13.8" x14ac:dyDescent="0.25">
      <c r="A2084" s="279" t="s">
        <v>3781</v>
      </c>
      <c r="B2084" s="280" t="s">
        <v>3782</v>
      </c>
      <c r="C2084" s="279" t="s">
        <v>3751</v>
      </c>
      <c r="D2084" s="281">
        <f t="shared" si="103"/>
        <v>0</v>
      </c>
      <c r="E2084" s="267" t="s">
        <v>3746</v>
      </c>
    </row>
    <row r="2085" spans="1:7" ht="13.8" x14ac:dyDescent="0.25">
      <c r="A2085" s="279" t="s">
        <v>3783</v>
      </c>
      <c r="B2085" s="280" t="s">
        <v>3784</v>
      </c>
      <c r="C2085" s="279" t="s">
        <v>3751</v>
      </c>
      <c r="D2085" s="281">
        <f t="shared" si="103"/>
        <v>0</v>
      </c>
      <c r="E2085" s="267" t="s">
        <v>3746</v>
      </c>
    </row>
    <row r="2086" spans="1:7" ht="13.8" x14ac:dyDescent="0.25">
      <c r="A2086" s="279" t="s">
        <v>3785</v>
      </c>
      <c r="B2086" s="280" t="s">
        <v>3786</v>
      </c>
      <c r="C2086" s="279" t="s">
        <v>3751</v>
      </c>
      <c r="D2086" s="281">
        <f t="shared" si="103"/>
        <v>0</v>
      </c>
      <c r="E2086" s="267" t="s">
        <v>3746</v>
      </c>
    </row>
    <row r="2087" spans="1:7" ht="13.8" x14ac:dyDescent="0.25">
      <c r="A2087" s="279" t="s">
        <v>3787</v>
      </c>
      <c r="B2087" s="280" t="s">
        <v>3788</v>
      </c>
      <c r="C2087" s="279" t="s">
        <v>3751</v>
      </c>
      <c r="D2087" s="281">
        <f t="shared" si="103"/>
        <v>0</v>
      </c>
      <c r="E2087" s="267" t="s">
        <v>3746</v>
      </c>
    </row>
    <row r="2088" spans="1:7" ht="13.8" x14ac:dyDescent="0.25">
      <c r="A2088" s="279" t="s">
        <v>3789</v>
      </c>
      <c r="B2088" s="280" t="s">
        <v>3790</v>
      </c>
      <c r="C2088" s="279" t="s">
        <v>3751</v>
      </c>
      <c r="D2088" s="281">
        <f t="shared" si="103"/>
        <v>0</v>
      </c>
      <c r="E2088" s="267" t="s">
        <v>3746</v>
      </c>
    </row>
    <row r="2089" spans="1:7" ht="13.8" x14ac:dyDescent="0.25">
      <c r="A2089" s="279" t="s">
        <v>3791</v>
      </c>
      <c r="B2089" s="280" t="s">
        <v>3792</v>
      </c>
      <c r="C2089" s="279" t="s">
        <v>3751</v>
      </c>
      <c r="D2089" s="281">
        <f t="shared" si="103"/>
        <v>0</v>
      </c>
      <c r="E2089" s="267" t="s">
        <v>3746</v>
      </c>
    </row>
    <row r="2090" spans="1:7" ht="13.8" x14ac:dyDescent="0.25">
      <c r="A2090" s="279" t="s">
        <v>3793</v>
      </c>
      <c r="B2090" s="280" t="s">
        <v>3794</v>
      </c>
      <c r="C2090" s="279" t="s">
        <v>3751</v>
      </c>
      <c r="D2090" s="281">
        <f t="shared" si="103"/>
        <v>0</v>
      </c>
      <c r="E2090" s="267" t="s">
        <v>3746</v>
      </c>
    </row>
    <row r="2091" spans="1:7" ht="13.8" x14ac:dyDescent="0.25">
      <c r="A2091" s="279" t="s">
        <v>3795</v>
      </c>
      <c r="B2091" s="280" t="s">
        <v>3796</v>
      </c>
      <c r="C2091" s="279" t="s">
        <v>3751</v>
      </c>
      <c r="D2091" s="281">
        <f t="shared" si="103"/>
        <v>0</v>
      </c>
      <c r="E2091" s="267" t="s">
        <v>3746</v>
      </c>
    </row>
    <row r="2092" spans="1:7" ht="13.8" x14ac:dyDescent="0.25">
      <c r="A2092" s="279" t="s">
        <v>3797</v>
      </c>
      <c r="B2092" s="280" t="s">
        <v>3798</v>
      </c>
      <c r="C2092" s="279" t="s">
        <v>3751</v>
      </c>
      <c r="D2092" s="281">
        <f t="shared" si="103"/>
        <v>0</v>
      </c>
      <c r="E2092" s="267" t="s">
        <v>3746</v>
      </c>
    </row>
    <row r="2093" spans="1:7" ht="13.8" x14ac:dyDescent="0.25">
      <c r="A2093" s="279" t="s">
        <v>3799</v>
      </c>
      <c r="B2093" s="280" t="s">
        <v>3800</v>
      </c>
      <c r="C2093" s="279" t="s">
        <v>3751</v>
      </c>
      <c r="D2093" s="281">
        <f t="shared" si="103"/>
        <v>0</v>
      </c>
      <c r="E2093" s="267" t="s">
        <v>3746</v>
      </c>
    </row>
    <row r="2094" spans="1:7" ht="13.8" x14ac:dyDescent="0.25">
      <c r="A2094" s="279" t="s">
        <v>3801</v>
      </c>
      <c r="B2094" s="280" t="s">
        <v>3802</v>
      </c>
      <c r="C2094" s="279" t="s">
        <v>3751</v>
      </c>
      <c r="D2094" s="281">
        <f t="shared" si="103"/>
        <v>0</v>
      </c>
      <c r="E2094" s="267" t="s">
        <v>3746</v>
      </c>
    </row>
    <row r="2095" spans="1:7" ht="13.8" x14ac:dyDescent="0.25">
      <c r="A2095" s="282" t="s">
        <v>3803</v>
      </c>
      <c r="B2095" s="283" t="e">
        <f>"Passagem aérea (ida e volta) - destino "&amp;INDEX(MALHA!#REF!,MATCH(VALUE(RIGHT(A2095)),MALHA!#REF!,0))</f>
        <v>#REF!</v>
      </c>
      <c r="C2095" s="282" t="s">
        <v>3751</v>
      </c>
      <c r="D2095" s="284">
        <f t="shared" si="103"/>
        <v>0</v>
      </c>
      <c r="E2095" s="285" t="s">
        <v>3746</v>
      </c>
    </row>
    <row r="2096" spans="1:7" ht="13.8" x14ac:dyDescent="0.25">
      <c r="A2096" s="279" t="s">
        <v>3804</v>
      </c>
      <c r="B2096" s="280" t="e">
        <f>"Passagem aérea (ida e volta) - destino "&amp;INDEX(MALHA!#REF!,MATCH(VALUE(RIGHT(A2096)),MALHA!#REF!,0))</f>
        <v>#REF!</v>
      </c>
      <c r="C2096" s="279" t="s">
        <v>3751</v>
      </c>
      <c r="D2096" s="284">
        <f t="shared" si="103"/>
        <v>0</v>
      </c>
      <c r="E2096" s="267" t="s">
        <v>3746</v>
      </c>
      <c r="G2096" s="147" t="s">
        <v>4444</v>
      </c>
    </row>
    <row r="2097" spans="1:11" ht="13.8" x14ac:dyDescent="0.25">
      <c r="A2097" s="154"/>
      <c r="B2097" s="155"/>
      <c r="C2097" s="154"/>
      <c r="D2097" s="63"/>
      <c r="G2097" s="676">
        <v>0</v>
      </c>
    </row>
    <row r="2098" spans="1:11" ht="13.8" x14ac:dyDescent="0.25">
      <c r="A2098" s="145" t="s">
        <v>3805</v>
      </c>
      <c r="D2098" s="62" t="s">
        <v>467</v>
      </c>
      <c r="E2098" s="152" t="s">
        <v>279</v>
      </c>
      <c r="F2098" s="152"/>
      <c r="G2098" s="249" t="s">
        <v>3496</v>
      </c>
    </row>
    <row r="2099" spans="1:11" ht="15" x14ac:dyDescent="0.25">
      <c r="A2099" s="597" t="s">
        <v>345</v>
      </c>
      <c r="B2099" s="599" t="s">
        <v>4180</v>
      </c>
      <c r="C2099" s="597" t="s">
        <v>3806</v>
      </c>
      <c r="D2099" s="600">
        <f t="shared" ref="D2099:D2109" si="104">G2099*$J$5*(1+$D$3)</f>
        <v>54.494938555440271</v>
      </c>
      <c r="E2099" s="147" t="str">
        <f t="shared" ref="E2099:E2109" si="105">$E$1925</f>
        <v>DNIT OUT/24</v>
      </c>
      <c r="G2099" s="600">
        <f>I2099*(1-$G$2097)</f>
        <v>48.41</v>
      </c>
      <c r="I2099" s="144">
        <v>48.41</v>
      </c>
    </row>
    <row r="2100" spans="1:11" ht="15" x14ac:dyDescent="0.25">
      <c r="A2100" s="597" t="s">
        <v>3807</v>
      </c>
      <c r="B2100" s="599" t="s">
        <v>4181</v>
      </c>
      <c r="C2100" s="597" t="s">
        <v>3806</v>
      </c>
      <c r="D2100" s="600">
        <f t="shared" si="104"/>
        <v>52.356116344010061</v>
      </c>
      <c r="E2100" s="147" t="str">
        <f t="shared" si="105"/>
        <v>DNIT OUT/24</v>
      </c>
      <c r="G2100" s="600">
        <f t="shared" ref="G2100:G2109" si="106">I2100*(1-$G$2097)</f>
        <v>46.51</v>
      </c>
      <c r="I2100" s="144">
        <v>46.51</v>
      </c>
    </row>
    <row r="2101" spans="1:11" ht="30" x14ac:dyDescent="0.25">
      <c r="A2101" s="597" t="s">
        <v>347</v>
      </c>
      <c r="B2101" s="599" t="s">
        <v>3808</v>
      </c>
      <c r="C2101" s="597" t="s">
        <v>3809</v>
      </c>
      <c r="D2101" s="600">
        <f t="shared" si="104"/>
        <v>514.01526220171741</v>
      </c>
      <c r="E2101" s="147" t="str">
        <f t="shared" si="105"/>
        <v>DNIT OUT/24</v>
      </c>
      <c r="G2101" s="600">
        <f t="shared" si="106"/>
        <v>456.62</v>
      </c>
      <c r="I2101" s="144">
        <v>456.62</v>
      </c>
      <c r="K2101" s="716">
        <f>des</f>
        <v>0</v>
      </c>
    </row>
    <row r="2102" spans="1:11" ht="30" x14ac:dyDescent="0.25">
      <c r="A2102" s="597" t="s">
        <v>3810</v>
      </c>
      <c r="B2102" s="599" t="s">
        <v>3811</v>
      </c>
      <c r="C2102" s="597" t="s">
        <v>3809</v>
      </c>
      <c r="D2102" s="600">
        <f t="shared" si="104"/>
        <v>46.919005143374314</v>
      </c>
      <c r="E2102" s="147" t="str">
        <f t="shared" si="105"/>
        <v>DNIT OUT/24</v>
      </c>
      <c r="G2102" s="600">
        <f t="shared" si="106"/>
        <v>41.68</v>
      </c>
      <c r="I2102" s="144">
        <v>41.68</v>
      </c>
    </row>
    <row r="2103" spans="1:11" ht="15" x14ac:dyDescent="0.25">
      <c r="A2103" s="597" t="s">
        <v>3812</v>
      </c>
      <c r="B2103" s="599" t="s">
        <v>3813</v>
      </c>
      <c r="C2103" s="597" t="s">
        <v>3499</v>
      </c>
      <c r="D2103" s="600">
        <f t="shared" si="104"/>
        <v>6337.7016921149634</v>
      </c>
      <c r="E2103" s="147" t="str">
        <f t="shared" si="105"/>
        <v>DNIT OUT/24</v>
      </c>
      <c r="G2103" s="600">
        <f t="shared" si="106"/>
        <v>5630.03</v>
      </c>
      <c r="I2103" s="144">
        <v>5630.03</v>
      </c>
    </row>
    <row r="2104" spans="1:11" ht="15" x14ac:dyDescent="0.25">
      <c r="A2104" s="597" t="s">
        <v>3814</v>
      </c>
      <c r="B2104" s="599" t="s">
        <v>3815</v>
      </c>
      <c r="C2104" s="597" t="s">
        <v>3499</v>
      </c>
      <c r="D2104" s="600">
        <f t="shared" si="104"/>
        <v>4994.5438572548073</v>
      </c>
      <c r="E2104" s="147" t="str">
        <f t="shared" si="105"/>
        <v>DNIT OUT/24</v>
      </c>
      <c r="G2104" s="600">
        <f t="shared" si="106"/>
        <v>4436.8500000000004</v>
      </c>
      <c r="I2104" s="144">
        <v>4436.8500000000004</v>
      </c>
    </row>
    <row r="2105" spans="1:11" ht="15" x14ac:dyDescent="0.25">
      <c r="A2105" s="597" t="s">
        <v>3816</v>
      </c>
      <c r="B2105" s="599" t="s">
        <v>3817</v>
      </c>
      <c r="C2105" s="597" t="s">
        <v>3499</v>
      </c>
      <c r="D2105" s="600">
        <f t="shared" si="104"/>
        <v>3885.5983115052645</v>
      </c>
      <c r="E2105" s="147" t="str">
        <f t="shared" si="105"/>
        <v>DNIT OUT/24</v>
      </c>
      <c r="G2105" s="600">
        <f t="shared" si="106"/>
        <v>3451.73</v>
      </c>
      <c r="I2105" s="144">
        <v>3451.73</v>
      </c>
    </row>
    <row r="2106" spans="1:11" ht="15" x14ac:dyDescent="0.25">
      <c r="A2106" s="597" t="s">
        <v>3818</v>
      </c>
      <c r="B2106" s="599" t="s">
        <v>424</v>
      </c>
      <c r="C2106" s="597" t="s">
        <v>3499</v>
      </c>
      <c r="D2106" s="600">
        <f t="shared" si="104"/>
        <v>4833.310433389991</v>
      </c>
      <c r="E2106" s="147" t="str">
        <f t="shared" si="105"/>
        <v>DNIT OUT/24</v>
      </c>
      <c r="G2106" s="600">
        <f t="shared" si="106"/>
        <v>4293.62</v>
      </c>
      <c r="I2106" s="144">
        <v>4293.62</v>
      </c>
    </row>
    <row r="2107" spans="1:11" ht="15" x14ac:dyDescent="0.25">
      <c r="A2107" s="597" t="s">
        <v>4179</v>
      </c>
      <c r="B2107" s="598" t="s">
        <v>4182</v>
      </c>
      <c r="C2107" s="597" t="s">
        <v>3499</v>
      </c>
      <c r="D2107" s="600">
        <f t="shared" si="104"/>
        <v>1011.1450858921436</v>
      </c>
      <c r="E2107" s="147" t="str">
        <f t="shared" si="105"/>
        <v>DNIT OUT/24</v>
      </c>
      <c r="G2107" s="600">
        <f t="shared" si="106"/>
        <v>898.24</v>
      </c>
      <c r="I2107" s="144">
        <v>898.24</v>
      </c>
    </row>
    <row r="2108" spans="1:11" ht="30" x14ac:dyDescent="0.25">
      <c r="A2108" s="597" t="s">
        <v>350</v>
      </c>
      <c r="B2108" s="599" t="s">
        <v>3808</v>
      </c>
      <c r="C2108" s="597" t="s">
        <v>3809</v>
      </c>
      <c r="D2108" s="600">
        <f t="shared" si="104"/>
        <v>153.30852472351603</v>
      </c>
      <c r="E2108" s="147" t="str">
        <f t="shared" si="105"/>
        <v>DNIT OUT/24</v>
      </c>
      <c r="G2108" s="600">
        <f t="shared" si="106"/>
        <v>136.19</v>
      </c>
      <c r="I2108" s="144">
        <v>136.19</v>
      </c>
    </row>
    <row r="2109" spans="1:11" ht="30" x14ac:dyDescent="0.25">
      <c r="A2109" s="597" t="s">
        <v>3819</v>
      </c>
      <c r="B2109" s="599" t="s">
        <v>3811</v>
      </c>
      <c r="C2109" s="597" t="s">
        <v>3809</v>
      </c>
      <c r="D2109" s="600">
        <f t="shared" si="104"/>
        <v>228.97780317211539</v>
      </c>
      <c r="E2109" s="147" t="str">
        <f t="shared" si="105"/>
        <v>DNIT OUT/24</v>
      </c>
      <c r="G2109" s="600">
        <f t="shared" si="106"/>
        <v>203.41</v>
      </c>
      <c r="I2109" s="144">
        <v>203.41</v>
      </c>
    </row>
  </sheetData>
  <autoFilter ref="A1:E2109" xr:uid="{00000000-0001-0000-0700-000000000000}"/>
  <phoneticPr fontId="58" type="noConversion"/>
  <pageMargins left="0.511811024" right="0.511811024" top="0.78740157499999996" bottom="0.78740157499999996" header="0.31496062000000002" footer="0.31496062000000002"/>
  <pageSetup paperSize="9" orientation="portrait" horizontalDpi="200" verticalDpi="200" r:id="rId1"/>
  <headerFooter>
    <oddHeader>&amp;L&amp;"Calibri"&amp;10&amp;K000000 Confidencial - Somente Visualização&amp;1#_x000D_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E075C-8EB6-4612-8221-AB8D5545B442}">
  <sheetPr filterMode="1">
    <pageSetUpPr fitToPage="1"/>
  </sheetPr>
  <dimension ref="A1:AE123"/>
  <sheetViews>
    <sheetView showGridLines="0" topLeftCell="E4" zoomScale="70" zoomScaleNormal="70" zoomScaleSheetLayoutView="70" zoomScalePageLayoutView="70" workbookViewId="0">
      <selection activeCell="Y105" sqref="Y105"/>
    </sheetView>
  </sheetViews>
  <sheetFormatPr defaultColWidth="42.21875" defaultRowHeight="13.8" x14ac:dyDescent="0.25"/>
  <cols>
    <col min="1" max="1" width="14.33203125" style="656" customWidth="1"/>
    <col min="2" max="2" width="46.33203125" style="656" customWidth="1"/>
    <col min="3" max="3" width="11.77734375" style="656" bestFit="1" customWidth="1"/>
    <col min="4" max="4" width="11.6640625" style="656" customWidth="1"/>
    <col min="5" max="5" width="10.21875" style="656" customWidth="1"/>
    <col min="6" max="6" width="11.21875" style="656" customWidth="1"/>
    <col min="7" max="7" width="9.33203125" style="656" customWidth="1"/>
    <col min="8" max="8" width="8.88671875" style="656" customWidth="1"/>
    <col min="9" max="9" width="9" style="656" customWidth="1"/>
    <col min="10" max="10" width="6.88671875" style="656" customWidth="1"/>
    <col min="11" max="11" width="8.44140625" style="656" customWidth="1"/>
    <col min="12" max="12" width="6.33203125" style="656" customWidth="1"/>
    <col min="13" max="13" width="9" style="656" customWidth="1"/>
    <col min="14" max="14" width="7.77734375" style="656" bestFit="1" customWidth="1"/>
    <col min="15" max="15" width="9.6640625" style="656" customWidth="1"/>
    <col min="16" max="16" width="6.88671875" style="656" customWidth="1"/>
    <col min="17" max="17" width="8.77734375" style="656" customWidth="1"/>
    <col min="18" max="18" width="6.77734375" style="656" customWidth="1"/>
    <col min="19" max="20" width="8.44140625" style="656" customWidth="1"/>
    <col min="21" max="21" width="9.5546875" style="656" customWidth="1"/>
    <col min="22" max="22" width="6.5546875" style="656" customWidth="1"/>
    <col min="23" max="23" width="10.6640625" style="656" customWidth="1"/>
    <col min="24" max="24" width="11.6640625" style="656" customWidth="1"/>
    <col min="25" max="26" width="13.33203125" style="656" customWidth="1"/>
    <col min="27" max="27" width="6.33203125" style="703" bestFit="1" customWidth="1"/>
    <col min="28" max="28" width="13.33203125" style="656" customWidth="1"/>
    <col min="29" max="29" width="17.77734375" style="656" customWidth="1"/>
    <col min="30" max="30" width="17.88671875" style="656" customWidth="1"/>
    <col min="31" max="31" width="13.5546875" style="656" customWidth="1"/>
    <col min="32" max="16384" width="42.21875" style="656"/>
  </cols>
  <sheetData>
    <row r="1" spans="1:31" ht="28.35" customHeight="1" x14ac:dyDescent="0.25">
      <c r="A1" s="760" t="s">
        <v>79</v>
      </c>
      <c r="B1" s="758" t="s">
        <v>4424</v>
      </c>
      <c r="C1" s="758" t="s">
        <v>4425</v>
      </c>
      <c r="D1" s="758" t="s">
        <v>4426</v>
      </c>
      <c r="E1" s="758" t="s">
        <v>4427</v>
      </c>
      <c r="F1" s="758"/>
      <c r="G1" s="758" t="s">
        <v>4428</v>
      </c>
      <c r="H1" s="758"/>
      <c r="I1" s="758"/>
      <c r="J1" s="758"/>
      <c r="K1" s="758"/>
      <c r="L1" s="758"/>
      <c r="M1" s="758"/>
      <c r="N1" s="758"/>
      <c r="O1" s="758"/>
      <c r="P1" s="758"/>
      <c r="Q1" s="758" t="s">
        <v>4429</v>
      </c>
      <c r="R1" s="758"/>
      <c r="S1" s="758"/>
      <c r="T1" s="758"/>
      <c r="U1" s="758"/>
      <c r="V1" s="758"/>
      <c r="W1" s="758" t="s">
        <v>4430</v>
      </c>
      <c r="X1" s="758"/>
      <c r="Y1" s="759" t="s">
        <v>4431</v>
      </c>
      <c r="Z1" s="701"/>
      <c r="AA1" s="709"/>
      <c r="AB1" s="701"/>
    </row>
    <row r="2" spans="1:31" ht="36" hidden="1" customHeight="1" x14ac:dyDescent="0.25">
      <c r="A2" s="760"/>
      <c r="B2" s="758"/>
      <c r="C2" s="758"/>
      <c r="D2" s="758"/>
      <c r="E2" s="758"/>
      <c r="F2" s="758"/>
      <c r="G2" s="758" t="s">
        <v>4432</v>
      </c>
      <c r="H2" s="758"/>
      <c r="I2" s="758" t="s">
        <v>4433</v>
      </c>
      <c r="J2" s="758"/>
      <c r="K2" s="758" t="s">
        <v>4434</v>
      </c>
      <c r="L2" s="758"/>
      <c r="M2" s="758" t="s">
        <v>4435</v>
      </c>
      <c r="N2" s="758"/>
      <c r="O2" s="758" t="s">
        <v>4436</v>
      </c>
      <c r="P2" s="758"/>
      <c r="Q2" s="758" t="s">
        <v>4437</v>
      </c>
      <c r="R2" s="758"/>
      <c r="S2" s="758" t="s">
        <v>4438</v>
      </c>
      <c r="T2" s="758"/>
      <c r="U2" s="758" t="s">
        <v>4439</v>
      </c>
      <c r="V2" s="758"/>
      <c r="W2" s="758"/>
      <c r="X2" s="758"/>
      <c r="Y2" s="759"/>
    </row>
    <row r="3" spans="1:31" ht="28.35" hidden="1" customHeight="1" x14ac:dyDescent="0.25">
      <c r="A3" s="760"/>
      <c r="B3" s="758"/>
      <c r="C3" s="758"/>
      <c r="D3" s="654" t="s">
        <v>4440</v>
      </c>
      <c r="E3" s="654" t="s">
        <v>6</v>
      </c>
      <c r="F3" s="654" t="s">
        <v>4440</v>
      </c>
      <c r="G3" s="654" t="s">
        <v>6</v>
      </c>
      <c r="H3" s="654" t="s">
        <v>4440</v>
      </c>
      <c r="I3" s="654" t="s">
        <v>6</v>
      </c>
      <c r="J3" s="654" t="s">
        <v>4440</v>
      </c>
      <c r="K3" s="654" t="s">
        <v>6</v>
      </c>
      <c r="L3" s="654" t="s">
        <v>4440</v>
      </c>
      <c r="M3" s="654" t="s">
        <v>6</v>
      </c>
      <c r="N3" s="654" t="s">
        <v>4440</v>
      </c>
      <c r="O3" s="654" t="s">
        <v>6</v>
      </c>
      <c r="P3" s="654" t="s">
        <v>4440</v>
      </c>
      <c r="Q3" s="654" t="s">
        <v>6</v>
      </c>
      <c r="R3" s="654" t="s">
        <v>4440</v>
      </c>
      <c r="S3" s="654" t="s">
        <v>6</v>
      </c>
      <c r="T3" s="654" t="s">
        <v>4440</v>
      </c>
      <c r="U3" s="654" t="s">
        <v>6</v>
      </c>
      <c r="V3" s="654" t="s">
        <v>4440</v>
      </c>
      <c r="W3" s="654" t="s">
        <v>6</v>
      </c>
      <c r="X3" s="654" t="s">
        <v>4440</v>
      </c>
      <c r="Y3" s="655" t="s">
        <v>4440</v>
      </c>
      <c r="Z3" s="656" t="s">
        <v>4449</v>
      </c>
    </row>
    <row r="4" spans="1:31" ht="28.35" customHeight="1" x14ac:dyDescent="0.25">
      <c r="A4" s="668" t="s">
        <v>3497</v>
      </c>
      <c r="B4" s="669" t="s">
        <v>3498</v>
      </c>
      <c r="C4" s="670" t="s">
        <v>3499</v>
      </c>
      <c r="D4" s="671">
        <v>4782.51</v>
      </c>
      <c r="E4" s="672">
        <v>0.63400000000000001</v>
      </c>
      <c r="F4" s="673">
        <f>E4*$D4</f>
        <v>3032.1113400000004</v>
      </c>
      <c r="G4" s="674">
        <f>H4/$D4</f>
        <v>0.15404881537100812</v>
      </c>
      <c r="H4" s="671">
        <v>736.74</v>
      </c>
      <c r="I4" s="674">
        <f>J4/$D4</f>
        <v>5.4406577299367905E-3</v>
      </c>
      <c r="J4" s="671">
        <v>26.02</v>
      </c>
      <c r="K4" s="674">
        <f>L4/$D4</f>
        <v>0</v>
      </c>
      <c r="L4" s="671">
        <v>0</v>
      </c>
      <c r="M4" s="674">
        <f>N4/$D4</f>
        <v>0</v>
      </c>
      <c r="N4" s="671">
        <v>0</v>
      </c>
      <c r="O4" s="674">
        <f>P4/$D4</f>
        <v>5.7919377063508492E-4</v>
      </c>
      <c r="P4" s="671">
        <v>2.77</v>
      </c>
      <c r="Q4" s="674">
        <f>R4/$D4</f>
        <v>0</v>
      </c>
      <c r="R4" s="671">
        <v>0</v>
      </c>
      <c r="S4" s="674">
        <f>T4/$D4</f>
        <v>6.2371014383660467E-2</v>
      </c>
      <c r="T4" s="671">
        <v>298.29000000000002</v>
      </c>
      <c r="U4" s="674">
        <f>V4/$D4</f>
        <v>2.0867703360787537E-3</v>
      </c>
      <c r="V4" s="671">
        <v>9.98</v>
      </c>
      <c r="W4" s="674">
        <f>U4+S4+Q4+O4+M4+K4+I4+G4+E4</f>
        <v>0.85852645159131924</v>
      </c>
      <c r="X4" s="673">
        <f>W4*$D4</f>
        <v>4105.9113400000006</v>
      </c>
      <c r="Y4" s="675">
        <f>ROUND(X4+D4,2)</f>
        <v>8888.42</v>
      </c>
      <c r="Z4" s="700"/>
      <c r="AA4" s="710"/>
      <c r="AB4" s="700"/>
      <c r="AC4" s="662" t="s">
        <v>4447</v>
      </c>
      <c r="AD4" s="698" t="s">
        <v>4446</v>
      </c>
      <c r="AE4" s="699">
        <v>10723.22</v>
      </c>
    </row>
    <row r="5" spans="1:31" ht="28.35" hidden="1" customHeight="1" x14ac:dyDescent="0.25">
      <c r="A5" s="657" t="s">
        <v>3500</v>
      </c>
      <c r="B5" s="658" t="s">
        <v>3501</v>
      </c>
      <c r="C5" s="659" t="s">
        <v>3499</v>
      </c>
      <c r="D5" s="667">
        <v>6376.68</v>
      </c>
      <c r="E5" s="661">
        <v>0.79290000000000005</v>
      </c>
      <c r="F5" s="664">
        <f t="shared" ref="F5:F68" si="0">E5*$D5</f>
        <v>5056.0695720000003</v>
      </c>
      <c r="G5" s="665">
        <f t="shared" ref="G5:G68" si="1">H5/$D5</f>
        <v>0.11553661152825608</v>
      </c>
      <c r="H5" s="660">
        <v>736.74</v>
      </c>
      <c r="I5" s="665">
        <f t="shared" ref="I5:I68" si="2">J5/$D5</f>
        <v>4.0804932974525922E-3</v>
      </c>
      <c r="J5" s="660">
        <v>26.02</v>
      </c>
      <c r="K5" s="665">
        <f t="shared" ref="K5:K68" si="3">L5/$D5</f>
        <v>0</v>
      </c>
      <c r="L5" s="660">
        <v>0</v>
      </c>
      <c r="M5" s="665">
        <f t="shared" ref="M5:M68" si="4">N5/$D5</f>
        <v>0</v>
      </c>
      <c r="N5" s="660">
        <v>0</v>
      </c>
      <c r="O5" s="665">
        <f t="shared" ref="O5:O68" si="5">P5/$D5</f>
        <v>4.3439532797631366E-4</v>
      </c>
      <c r="P5" s="660">
        <v>2.77</v>
      </c>
      <c r="Q5" s="665">
        <f t="shared" ref="Q5:Q68" si="6">R5/$D5</f>
        <v>0</v>
      </c>
      <c r="R5" s="660">
        <v>0</v>
      </c>
      <c r="S5" s="665">
        <f t="shared" ref="S5:S68" si="7">T5/$D5</f>
        <v>4.677826078774535E-2</v>
      </c>
      <c r="T5" s="660">
        <v>298.29000000000002</v>
      </c>
      <c r="U5" s="665">
        <f t="shared" ref="U5:U68" si="8">V5/$D5</f>
        <v>1.5650777520590652E-3</v>
      </c>
      <c r="V5" s="660">
        <v>9.98</v>
      </c>
      <c r="W5" s="665">
        <f>U5+S5+Q5+O5+M5+K5+I5+G5+E5</f>
        <v>0.96129483869348942</v>
      </c>
      <c r="X5" s="664">
        <f t="shared" ref="X5:X68" si="9">W5*$D5</f>
        <v>6129.8695720000005</v>
      </c>
      <c r="Y5" s="666">
        <f t="shared" ref="Y5:Y68" si="10">ROUND(X5+D5,2)</f>
        <v>12506.55</v>
      </c>
      <c r="Z5" s="700">
        <v>6376.68</v>
      </c>
      <c r="AA5" s="710">
        <v>0.79290000000000005</v>
      </c>
      <c r="AB5" s="700">
        <v>12506.55</v>
      </c>
    </row>
    <row r="6" spans="1:31" ht="28.35" hidden="1" customHeight="1" x14ac:dyDescent="0.25">
      <c r="A6" s="657" t="s">
        <v>3502</v>
      </c>
      <c r="B6" s="658" t="s">
        <v>3503</v>
      </c>
      <c r="C6" s="659" t="s">
        <v>3499</v>
      </c>
      <c r="D6" s="667">
        <v>11818.1</v>
      </c>
      <c r="E6" s="661">
        <v>0.79290000000000005</v>
      </c>
      <c r="F6" s="664">
        <f t="shared" si="0"/>
        <v>9370.5714900000003</v>
      </c>
      <c r="G6" s="665">
        <f t="shared" si="1"/>
        <v>6.233997004594647E-2</v>
      </c>
      <c r="H6" s="660">
        <v>736.74</v>
      </c>
      <c r="I6" s="665">
        <f t="shared" si="2"/>
        <v>2.2017075502830403E-3</v>
      </c>
      <c r="J6" s="660">
        <v>26.02</v>
      </c>
      <c r="K6" s="665">
        <f t="shared" si="3"/>
        <v>0</v>
      </c>
      <c r="L6" s="660">
        <v>0</v>
      </c>
      <c r="M6" s="665">
        <f t="shared" si="4"/>
        <v>0</v>
      </c>
      <c r="N6" s="660">
        <v>0</v>
      </c>
      <c r="O6" s="665">
        <f t="shared" si="5"/>
        <v>2.3438623805857118E-4</v>
      </c>
      <c r="P6" s="660">
        <v>2.77</v>
      </c>
      <c r="Q6" s="665">
        <f t="shared" si="6"/>
        <v>0</v>
      </c>
      <c r="R6" s="660">
        <v>0</v>
      </c>
      <c r="S6" s="665">
        <f t="shared" si="7"/>
        <v>2.5240097816061804E-2</v>
      </c>
      <c r="T6" s="660">
        <v>298.29000000000002</v>
      </c>
      <c r="U6" s="665">
        <f t="shared" si="8"/>
        <v>8.444673847742023E-4</v>
      </c>
      <c r="V6" s="660">
        <v>9.98</v>
      </c>
      <c r="W6" s="665">
        <f>U6+S6+Q6+O6+M6+K6+I6+G6+E6</f>
        <v>0.88376062903512409</v>
      </c>
      <c r="X6" s="664">
        <f t="shared" si="9"/>
        <v>10444.37149</v>
      </c>
      <c r="Y6" s="666">
        <f t="shared" si="10"/>
        <v>22262.47</v>
      </c>
      <c r="Z6" s="700">
        <v>11818.1</v>
      </c>
      <c r="AA6" s="710">
        <v>0.79290000000000005</v>
      </c>
      <c r="AB6" s="700">
        <v>22262.47</v>
      </c>
    </row>
    <row r="7" spans="1:31" ht="28.35" hidden="1" customHeight="1" x14ac:dyDescent="0.25">
      <c r="A7" s="657" t="s">
        <v>3504</v>
      </c>
      <c r="B7" s="658" t="s">
        <v>3505</v>
      </c>
      <c r="C7" s="659" t="s">
        <v>3499</v>
      </c>
      <c r="D7" s="667">
        <v>4514.22</v>
      </c>
      <c r="E7" s="661">
        <v>0.79620000000000002</v>
      </c>
      <c r="F7" s="664">
        <f t="shared" si="0"/>
        <v>3594.2219640000003</v>
      </c>
      <c r="G7" s="665">
        <f t="shared" si="1"/>
        <v>0.16320427449260336</v>
      </c>
      <c r="H7" s="660">
        <v>736.74</v>
      </c>
      <c r="I7" s="665">
        <f t="shared" si="2"/>
        <v>0</v>
      </c>
      <c r="J7" s="660">
        <v>0</v>
      </c>
      <c r="K7" s="665">
        <f t="shared" si="3"/>
        <v>0</v>
      </c>
      <c r="L7" s="660">
        <v>0</v>
      </c>
      <c r="M7" s="665">
        <f t="shared" si="4"/>
        <v>0</v>
      </c>
      <c r="N7" s="660">
        <v>0</v>
      </c>
      <c r="O7" s="665">
        <f t="shared" si="5"/>
        <v>8.1077129603785369E-4</v>
      </c>
      <c r="P7" s="660">
        <v>3.66</v>
      </c>
      <c r="Q7" s="665">
        <f t="shared" si="6"/>
        <v>0</v>
      </c>
      <c r="R7" s="660">
        <v>0</v>
      </c>
      <c r="S7" s="665">
        <f t="shared" si="7"/>
        <v>6.607786062708508E-2</v>
      </c>
      <c r="T7" s="660">
        <v>298.29000000000002</v>
      </c>
      <c r="U7" s="665">
        <f t="shared" si="8"/>
        <v>2.2107916760813607E-3</v>
      </c>
      <c r="V7" s="660">
        <v>9.98</v>
      </c>
      <c r="W7" s="665">
        <f>U7+S7+Q7+O7+M7+K7+I7+G7+E7</f>
        <v>1.0285036980918076</v>
      </c>
      <c r="X7" s="664">
        <f t="shared" si="9"/>
        <v>4642.8919640000004</v>
      </c>
      <c r="Y7" s="666">
        <f t="shared" si="10"/>
        <v>9157.11</v>
      </c>
      <c r="Z7" s="700">
        <v>4514.22</v>
      </c>
      <c r="AA7" s="710">
        <v>0.79620000000000002</v>
      </c>
      <c r="AB7" s="700">
        <v>9157.11</v>
      </c>
    </row>
    <row r="8" spans="1:31" ht="28.35" customHeight="1" x14ac:dyDescent="0.25">
      <c r="A8" s="668" t="s">
        <v>390</v>
      </c>
      <c r="B8" s="669" t="s">
        <v>3506</v>
      </c>
      <c r="C8" s="670" t="s">
        <v>3499</v>
      </c>
      <c r="D8" s="671">
        <v>5737.51</v>
      </c>
      <c r="E8" s="672">
        <f>$E$4</f>
        <v>0.63400000000000001</v>
      </c>
      <c r="F8" s="673">
        <f t="shared" si="0"/>
        <v>3637.5813400000002</v>
      </c>
      <c r="G8" s="674">
        <f t="shared" si="1"/>
        <v>0.12840761933312533</v>
      </c>
      <c r="H8" s="671">
        <v>736.74</v>
      </c>
      <c r="I8" s="674">
        <f t="shared" si="2"/>
        <v>0</v>
      </c>
      <c r="J8" s="671">
        <v>0</v>
      </c>
      <c r="K8" s="674">
        <f t="shared" si="3"/>
        <v>0</v>
      </c>
      <c r="L8" s="671">
        <v>0</v>
      </c>
      <c r="M8" s="674">
        <f t="shared" si="4"/>
        <v>0</v>
      </c>
      <c r="N8" s="671">
        <v>0</v>
      </c>
      <c r="O8" s="674">
        <f t="shared" si="5"/>
        <v>6.3790738491087602E-4</v>
      </c>
      <c r="P8" s="671">
        <v>3.66</v>
      </c>
      <c r="Q8" s="674">
        <f t="shared" si="6"/>
        <v>0</v>
      </c>
      <c r="R8" s="671">
        <v>0</v>
      </c>
      <c r="S8" s="674">
        <f t="shared" si="7"/>
        <v>5.1989451870236396E-2</v>
      </c>
      <c r="T8" s="671">
        <v>298.29000000000002</v>
      </c>
      <c r="U8" s="674">
        <f t="shared" si="8"/>
        <v>1.7394305195110771E-3</v>
      </c>
      <c r="V8" s="671">
        <v>9.98</v>
      </c>
      <c r="W8" s="674">
        <f>U8+S8+Q8+O8+M8+K8+I8+G8+E8</f>
        <v>0.81677440910778376</v>
      </c>
      <c r="X8" s="673">
        <f t="shared" si="9"/>
        <v>4686.2513400000007</v>
      </c>
      <c r="Y8" s="675">
        <f t="shared" si="10"/>
        <v>10423.76</v>
      </c>
      <c r="Z8" s="700"/>
      <c r="AA8" s="710"/>
      <c r="AB8" s="700"/>
      <c r="AC8" s="698"/>
      <c r="AD8" s="698" t="s">
        <v>4448</v>
      </c>
      <c r="AE8" s="699">
        <v>10723.22</v>
      </c>
    </row>
    <row r="9" spans="1:31" ht="28.35" hidden="1" customHeight="1" x14ac:dyDescent="0.25">
      <c r="A9" s="657" t="s">
        <v>3507</v>
      </c>
      <c r="B9" s="658" t="s">
        <v>3508</v>
      </c>
      <c r="C9" s="659" t="s">
        <v>3499</v>
      </c>
      <c r="D9" s="667">
        <v>10091.23</v>
      </c>
      <c r="E9" s="661">
        <v>0.79620000000000002</v>
      </c>
      <c r="F9" s="664">
        <f t="shared" si="0"/>
        <v>8034.637326</v>
      </c>
      <c r="G9" s="665">
        <f t="shared" si="1"/>
        <v>7.3007948485962565E-2</v>
      </c>
      <c r="H9" s="660">
        <v>736.74</v>
      </c>
      <c r="I9" s="665">
        <f t="shared" si="2"/>
        <v>0</v>
      </c>
      <c r="J9" s="660">
        <v>0</v>
      </c>
      <c r="K9" s="665">
        <f t="shared" si="3"/>
        <v>0</v>
      </c>
      <c r="L9" s="660">
        <v>0</v>
      </c>
      <c r="M9" s="665">
        <f t="shared" si="4"/>
        <v>0</v>
      </c>
      <c r="N9" s="660">
        <v>0</v>
      </c>
      <c r="O9" s="665">
        <f t="shared" si="5"/>
        <v>3.6269116847004781E-4</v>
      </c>
      <c r="P9" s="660">
        <v>3.66</v>
      </c>
      <c r="Q9" s="665">
        <f t="shared" si="6"/>
        <v>0</v>
      </c>
      <c r="R9" s="660">
        <v>0</v>
      </c>
      <c r="S9" s="665">
        <f t="shared" si="7"/>
        <v>2.9559330230308895E-2</v>
      </c>
      <c r="T9" s="660">
        <v>298.29000000000002</v>
      </c>
      <c r="U9" s="665">
        <f t="shared" si="8"/>
        <v>9.8897755774073146E-4</v>
      </c>
      <c r="V9" s="660">
        <v>9.98</v>
      </c>
      <c r="W9" s="665">
        <f t="shared" ref="W9:W72" si="11">U9+S9+Q9+O9+M9+K9+I9+G9+E9</f>
        <v>0.90011894744248222</v>
      </c>
      <c r="X9" s="664">
        <f t="shared" si="9"/>
        <v>9083.3073260000001</v>
      </c>
      <c r="Y9" s="666">
        <f t="shared" si="10"/>
        <v>19174.54</v>
      </c>
      <c r="Z9" s="700">
        <v>10091.23</v>
      </c>
      <c r="AA9" s="710">
        <v>0.79620000000000002</v>
      </c>
      <c r="AB9" s="700">
        <v>19174.54</v>
      </c>
    </row>
    <row r="10" spans="1:31" ht="28.35" hidden="1" customHeight="1" x14ac:dyDescent="0.25">
      <c r="A10" s="657" t="s">
        <v>3509</v>
      </c>
      <c r="B10" s="658" t="s">
        <v>3510</v>
      </c>
      <c r="C10" s="659" t="s">
        <v>3499</v>
      </c>
      <c r="D10" s="667">
        <v>12002</v>
      </c>
      <c r="E10" s="661">
        <v>0.79269999999999996</v>
      </c>
      <c r="F10" s="664">
        <f t="shared" si="0"/>
        <v>9513.9853999999996</v>
      </c>
      <c r="G10" s="665">
        <f t="shared" si="1"/>
        <v>6.1384769205132479E-2</v>
      </c>
      <c r="H10" s="660">
        <v>736.74</v>
      </c>
      <c r="I10" s="665">
        <f t="shared" si="2"/>
        <v>2.167972004665889E-3</v>
      </c>
      <c r="J10" s="660">
        <v>26.02</v>
      </c>
      <c r="K10" s="665">
        <f t="shared" si="3"/>
        <v>0</v>
      </c>
      <c r="L10" s="660">
        <v>0</v>
      </c>
      <c r="M10" s="665">
        <f t="shared" si="4"/>
        <v>0</v>
      </c>
      <c r="N10" s="660">
        <v>0</v>
      </c>
      <c r="O10" s="665">
        <f t="shared" si="5"/>
        <v>2.1329778370271621E-4</v>
      </c>
      <c r="P10" s="660">
        <v>2.56</v>
      </c>
      <c r="Q10" s="665">
        <f t="shared" si="6"/>
        <v>0</v>
      </c>
      <c r="R10" s="660">
        <v>0</v>
      </c>
      <c r="S10" s="665">
        <f t="shared" si="7"/>
        <v>2.4853357773704385E-2</v>
      </c>
      <c r="T10" s="660">
        <v>298.29000000000002</v>
      </c>
      <c r="U10" s="665">
        <f t="shared" si="8"/>
        <v>8.3152807865355773E-4</v>
      </c>
      <c r="V10" s="660">
        <v>9.98</v>
      </c>
      <c r="W10" s="665">
        <f t="shared" si="11"/>
        <v>0.882150924845859</v>
      </c>
      <c r="X10" s="664">
        <f t="shared" si="9"/>
        <v>10587.5754</v>
      </c>
      <c r="Y10" s="666">
        <f t="shared" si="10"/>
        <v>22589.58</v>
      </c>
      <c r="Z10" s="700">
        <v>12002</v>
      </c>
      <c r="AA10" s="710">
        <v>0.79269999999999996</v>
      </c>
      <c r="AB10" s="700">
        <v>22589.58</v>
      </c>
    </row>
    <row r="11" spans="1:31" ht="28.35" hidden="1" customHeight="1" x14ac:dyDescent="0.25">
      <c r="A11" s="657" t="s">
        <v>3511</v>
      </c>
      <c r="B11" s="658" t="s">
        <v>3512</v>
      </c>
      <c r="C11" s="659" t="s">
        <v>3499</v>
      </c>
      <c r="D11" s="667">
        <v>12958.27</v>
      </c>
      <c r="E11" s="661">
        <v>0.79269999999999996</v>
      </c>
      <c r="F11" s="664">
        <f t="shared" si="0"/>
        <v>10272.020629000001</v>
      </c>
      <c r="G11" s="665">
        <f t="shared" si="1"/>
        <v>5.6854811637664593E-2</v>
      </c>
      <c r="H11" s="660">
        <v>736.74</v>
      </c>
      <c r="I11" s="665">
        <f t="shared" si="2"/>
        <v>2.0079840904688663E-3</v>
      </c>
      <c r="J11" s="660">
        <v>26.02</v>
      </c>
      <c r="K11" s="665">
        <f t="shared" si="3"/>
        <v>0</v>
      </c>
      <c r="L11" s="660">
        <v>0</v>
      </c>
      <c r="M11" s="665">
        <f t="shared" si="4"/>
        <v>0</v>
      </c>
      <c r="N11" s="660">
        <v>0</v>
      </c>
      <c r="O11" s="665">
        <f t="shared" si="5"/>
        <v>1.9755723564951185E-4</v>
      </c>
      <c r="P11" s="660">
        <v>2.56</v>
      </c>
      <c r="Q11" s="665">
        <f t="shared" si="6"/>
        <v>0</v>
      </c>
      <c r="R11" s="660">
        <v>0</v>
      </c>
      <c r="S11" s="665">
        <f t="shared" si="7"/>
        <v>2.3019276492926913E-2</v>
      </c>
      <c r="T11" s="660">
        <v>298.29000000000002</v>
      </c>
      <c r="U11" s="665">
        <f t="shared" si="8"/>
        <v>7.7016453585239386E-4</v>
      </c>
      <c r="V11" s="660">
        <v>9.98</v>
      </c>
      <c r="W11" s="665">
        <f t="shared" si="11"/>
        <v>0.87554979399256228</v>
      </c>
      <c r="X11" s="664">
        <f t="shared" si="9"/>
        <v>11345.610629000001</v>
      </c>
      <c r="Y11" s="666">
        <f t="shared" si="10"/>
        <v>24303.88</v>
      </c>
      <c r="Z11" s="700">
        <v>12958.27</v>
      </c>
      <c r="AA11" s="710">
        <v>0.79269999999999996</v>
      </c>
      <c r="AB11" s="700">
        <v>24303.88</v>
      </c>
    </row>
    <row r="12" spans="1:31" ht="28.35" hidden="1" customHeight="1" x14ac:dyDescent="0.25">
      <c r="A12" s="657" t="s">
        <v>3513</v>
      </c>
      <c r="B12" s="658" t="s">
        <v>3514</v>
      </c>
      <c r="C12" s="659" t="s">
        <v>3499</v>
      </c>
      <c r="D12" s="667">
        <v>15913.47</v>
      </c>
      <c r="E12" s="661">
        <v>0.79269999999999996</v>
      </c>
      <c r="F12" s="664">
        <f t="shared" si="0"/>
        <v>12614.607668999999</v>
      </c>
      <c r="G12" s="665">
        <f t="shared" si="1"/>
        <v>4.6296627951037707E-2</v>
      </c>
      <c r="H12" s="660">
        <v>736.74</v>
      </c>
      <c r="I12" s="665">
        <f t="shared" si="2"/>
        <v>1.6350927861742285E-3</v>
      </c>
      <c r="J12" s="660">
        <v>26.02</v>
      </c>
      <c r="K12" s="665">
        <f t="shared" si="3"/>
        <v>0</v>
      </c>
      <c r="L12" s="660">
        <v>0</v>
      </c>
      <c r="M12" s="665">
        <f t="shared" si="4"/>
        <v>0</v>
      </c>
      <c r="N12" s="660">
        <v>0</v>
      </c>
      <c r="O12" s="665">
        <f t="shared" si="5"/>
        <v>1.608700050963115E-4</v>
      </c>
      <c r="P12" s="660">
        <v>2.56</v>
      </c>
      <c r="Q12" s="665">
        <f t="shared" si="6"/>
        <v>0</v>
      </c>
      <c r="R12" s="660">
        <v>0</v>
      </c>
      <c r="S12" s="665">
        <f t="shared" si="7"/>
        <v>1.8744497586007328E-2</v>
      </c>
      <c r="T12" s="660">
        <v>298.29000000000002</v>
      </c>
      <c r="U12" s="665">
        <f t="shared" si="8"/>
        <v>6.271416604926519E-4</v>
      </c>
      <c r="V12" s="660">
        <v>9.98</v>
      </c>
      <c r="W12" s="665">
        <f t="shared" si="11"/>
        <v>0.86016422998880815</v>
      </c>
      <c r="X12" s="664">
        <f t="shared" si="9"/>
        <v>13688.197668999997</v>
      </c>
      <c r="Y12" s="666">
        <f t="shared" si="10"/>
        <v>29601.67</v>
      </c>
      <c r="Z12" s="700">
        <v>15913.47</v>
      </c>
      <c r="AA12" s="710">
        <v>0.79269999999999996</v>
      </c>
      <c r="AB12" s="700">
        <v>29601.67</v>
      </c>
    </row>
    <row r="13" spans="1:31" ht="28.35" hidden="1" customHeight="1" x14ac:dyDescent="0.25">
      <c r="A13" s="657" t="s">
        <v>3515</v>
      </c>
      <c r="B13" s="658" t="s">
        <v>3516</v>
      </c>
      <c r="C13" s="659" t="s">
        <v>3499</v>
      </c>
      <c r="D13" s="667">
        <v>3271.83</v>
      </c>
      <c r="E13" s="661">
        <v>0.80110000000000003</v>
      </c>
      <c r="F13" s="664">
        <f t="shared" si="0"/>
        <v>2621.063013</v>
      </c>
      <c r="G13" s="665">
        <f t="shared" si="1"/>
        <v>0.2251767359551077</v>
      </c>
      <c r="H13" s="660">
        <v>736.74</v>
      </c>
      <c r="I13" s="665">
        <f t="shared" si="2"/>
        <v>7.9527359306565439E-3</v>
      </c>
      <c r="J13" s="660">
        <v>26.02</v>
      </c>
      <c r="K13" s="665">
        <f t="shared" si="3"/>
        <v>0</v>
      </c>
      <c r="L13" s="660">
        <v>0</v>
      </c>
      <c r="M13" s="665">
        <f t="shared" si="4"/>
        <v>6.9441260701197799E-3</v>
      </c>
      <c r="N13" s="660">
        <v>22.72</v>
      </c>
      <c r="O13" s="665">
        <f t="shared" si="5"/>
        <v>1.2989672446306808E-3</v>
      </c>
      <c r="P13" s="660">
        <v>4.25</v>
      </c>
      <c r="Q13" s="665">
        <f t="shared" si="6"/>
        <v>0</v>
      </c>
      <c r="R13" s="660">
        <v>0</v>
      </c>
      <c r="S13" s="665">
        <f t="shared" si="7"/>
        <v>9.1169162211973118E-2</v>
      </c>
      <c r="T13" s="660">
        <v>298.29000000000002</v>
      </c>
      <c r="U13" s="665">
        <f t="shared" si="8"/>
        <v>3.0502807297445164E-3</v>
      </c>
      <c r="V13" s="660">
        <v>9.98</v>
      </c>
      <c r="W13" s="665">
        <f t="shared" si="11"/>
        <v>1.1366920081422323</v>
      </c>
      <c r="X13" s="664">
        <f t="shared" si="9"/>
        <v>3719.0630129999995</v>
      </c>
      <c r="Y13" s="666">
        <f t="shared" si="10"/>
        <v>6990.89</v>
      </c>
      <c r="Z13" s="700">
        <v>3271.83</v>
      </c>
      <c r="AA13" s="710">
        <v>0.80110000000000003</v>
      </c>
      <c r="AB13" s="700">
        <v>6990.89</v>
      </c>
    </row>
    <row r="14" spans="1:31" ht="28.35" hidden="1" customHeight="1" x14ac:dyDescent="0.25">
      <c r="A14" s="657" t="s">
        <v>3517</v>
      </c>
      <c r="B14" s="658" t="s">
        <v>3518</v>
      </c>
      <c r="C14" s="659" t="s">
        <v>3499</v>
      </c>
      <c r="D14" s="667">
        <v>4362.4399999999996</v>
      </c>
      <c r="E14" s="661">
        <v>0.80110000000000003</v>
      </c>
      <c r="F14" s="664">
        <f t="shared" si="0"/>
        <v>3494.7506839999996</v>
      </c>
      <c r="G14" s="665">
        <f t="shared" si="1"/>
        <v>0.16888255196633079</v>
      </c>
      <c r="H14" s="660">
        <v>736.74</v>
      </c>
      <c r="I14" s="665">
        <f t="shared" si="2"/>
        <v>5.9645519479924088E-3</v>
      </c>
      <c r="J14" s="660">
        <v>26.02</v>
      </c>
      <c r="K14" s="665">
        <f t="shared" si="3"/>
        <v>0</v>
      </c>
      <c r="L14" s="660">
        <v>0</v>
      </c>
      <c r="M14" s="665">
        <f t="shared" si="4"/>
        <v>0</v>
      </c>
      <c r="N14" s="660">
        <v>0</v>
      </c>
      <c r="O14" s="665">
        <f t="shared" si="5"/>
        <v>9.7422543347301064E-4</v>
      </c>
      <c r="P14" s="660">
        <v>4.25</v>
      </c>
      <c r="Q14" s="665">
        <f t="shared" si="6"/>
        <v>0</v>
      </c>
      <c r="R14" s="660">
        <v>0</v>
      </c>
      <c r="S14" s="665">
        <f t="shared" si="7"/>
        <v>6.8376871658979849E-2</v>
      </c>
      <c r="T14" s="660">
        <v>298.29000000000002</v>
      </c>
      <c r="U14" s="665">
        <f t="shared" si="8"/>
        <v>2.2877105473083875E-3</v>
      </c>
      <c r="V14" s="660">
        <v>9.98</v>
      </c>
      <c r="W14" s="665">
        <f t="shared" si="11"/>
        <v>1.0475859115540844</v>
      </c>
      <c r="X14" s="664">
        <f t="shared" si="9"/>
        <v>4570.0306839999994</v>
      </c>
      <c r="Y14" s="666">
        <f t="shared" si="10"/>
        <v>8932.4699999999993</v>
      </c>
      <c r="Z14" s="700">
        <v>4362.4399999999996</v>
      </c>
      <c r="AA14" s="710">
        <v>0.80110000000000003</v>
      </c>
      <c r="AB14" s="700">
        <v>8932.4699999999993</v>
      </c>
    </row>
    <row r="15" spans="1:31" ht="28.35" hidden="1" customHeight="1" x14ac:dyDescent="0.25">
      <c r="A15" s="657" t="s">
        <v>3519</v>
      </c>
      <c r="B15" s="658" t="s">
        <v>3520</v>
      </c>
      <c r="C15" s="659" t="s">
        <v>3499</v>
      </c>
      <c r="D15" s="667">
        <v>7391.94</v>
      </c>
      <c r="E15" s="661">
        <v>0.80110000000000003</v>
      </c>
      <c r="F15" s="664">
        <f t="shared" si="0"/>
        <v>5921.6831339999999</v>
      </c>
      <c r="G15" s="665">
        <f t="shared" si="1"/>
        <v>9.9668016785850536E-2</v>
      </c>
      <c r="H15" s="660">
        <v>736.74</v>
      </c>
      <c r="I15" s="665">
        <f t="shared" si="2"/>
        <v>3.520050216857821E-3</v>
      </c>
      <c r="J15" s="660">
        <v>26.02</v>
      </c>
      <c r="K15" s="665">
        <f t="shared" si="3"/>
        <v>0</v>
      </c>
      <c r="L15" s="660">
        <v>0</v>
      </c>
      <c r="M15" s="665">
        <f t="shared" si="4"/>
        <v>0</v>
      </c>
      <c r="N15" s="660">
        <v>0</v>
      </c>
      <c r="O15" s="665">
        <f t="shared" si="5"/>
        <v>5.7495055425233431E-4</v>
      </c>
      <c r="P15" s="660">
        <v>4.25</v>
      </c>
      <c r="Q15" s="665">
        <f t="shared" si="6"/>
        <v>0</v>
      </c>
      <c r="R15" s="660">
        <v>0</v>
      </c>
      <c r="S15" s="665">
        <f t="shared" si="7"/>
        <v>4.0353411959512663E-2</v>
      </c>
      <c r="T15" s="660">
        <v>298.29000000000002</v>
      </c>
      <c r="U15" s="665">
        <f t="shared" si="8"/>
        <v>1.3501191838678345E-3</v>
      </c>
      <c r="V15" s="660">
        <v>9.98</v>
      </c>
      <c r="W15" s="665">
        <f t="shared" si="11"/>
        <v>0.94656654870034118</v>
      </c>
      <c r="X15" s="664">
        <f t="shared" si="9"/>
        <v>6996.9631339999996</v>
      </c>
      <c r="Y15" s="666">
        <f t="shared" si="10"/>
        <v>14388.9</v>
      </c>
      <c r="Z15" s="700">
        <v>7391.94</v>
      </c>
      <c r="AA15" s="710">
        <v>0.80110000000000003</v>
      </c>
      <c r="AB15" s="700">
        <v>14388.9</v>
      </c>
    </row>
    <row r="16" spans="1:31" ht="28.35" hidden="1" customHeight="1" x14ac:dyDescent="0.25">
      <c r="A16" s="657" t="s">
        <v>3521</v>
      </c>
      <c r="B16" s="658" t="s">
        <v>3522</v>
      </c>
      <c r="C16" s="659" t="s">
        <v>3499</v>
      </c>
      <c r="D16" s="667">
        <v>1613.42</v>
      </c>
      <c r="E16" s="661">
        <v>0.81659999999999999</v>
      </c>
      <c r="F16" s="664">
        <f t="shared" si="0"/>
        <v>1317.5187720000001</v>
      </c>
      <c r="G16" s="665">
        <f t="shared" si="1"/>
        <v>0.45663249494861846</v>
      </c>
      <c r="H16" s="660">
        <v>736.74</v>
      </c>
      <c r="I16" s="665">
        <f t="shared" si="2"/>
        <v>1.9635308847045407E-2</v>
      </c>
      <c r="J16" s="660">
        <v>31.68</v>
      </c>
      <c r="K16" s="665">
        <f t="shared" si="3"/>
        <v>1.0040782933148219E-3</v>
      </c>
      <c r="L16" s="660">
        <v>1.62</v>
      </c>
      <c r="M16" s="665">
        <f t="shared" si="4"/>
        <v>7.5758327032018943E-2</v>
      </c>
      <c r="N16" s="660">
        <v>122.23</v>
      </c>
      <c r="O16" s="665">
        <f t="shared" si="5"/>
        <v>3.8117787061025649E-3</v>
      </c>
      <c r="P16" s="660">
        <v>6.15</v>
      </c>
      <c r="Q16" s="665">
        <f t="shared" si="6"/>
        <v>0</v>
      </c>
      <c r="R16" s="660">
        <v>0</v>
      </c>
      <c r="S16" s="665">
        <f t="shared" si="7"/>
        <v>0.18488056426720878</v>
      </c>
      <c r="T16" s="660">
        <v>298.29000000000002</v>
      </c>
      <c r="U16" s="665">
        <f t="shared" si="8"/>
        <v>6.185618127951804E-3</v>
      </c>
      <c r="V16" s="660">
        <v>9.98</v>
      </c>
      <c r="W16" s="665">
        <f t="shared" si="11"/>
        <v>1.5645081702222607</v>
      </c>
      <c r="X16" s="664">
        <f t="shared" si="9"/>
        <v>2524.208772</v>
      </c>
      <c r="Y16" s="666">
        <f t="shared" si="10"/>
        <v>4137.63</v>
      </c>
      <c r="Z16" s="700">
        <v>1613.42</v>
      </c>
      <c r="AA16" s="710">
        <v>0.81659999999999999</v>
      </c>
      <c r="AB16" s="700">
        <v>4137.63</v>
      </c>
    </row>
    <row r="17" spans="1:29" ht="28.35" hidden="1" customHeight="1" x14ac:dyDescent="0.25">
      <c r="A17" s="657" t="s">
        <v>3523</v>
      </c>
      <c r="B17" s="658" t="s">
        <v>3524</v>
      </c>
      <c r="C17" s="659" t="s">
        <v>3499</v>
      </c>
      <c r="D17" s="667">
        <v>1894.53</v>
      </c>
      <c r="E17" s="661">
        <v>0.80149999999999999</v>
      </c>
      <c r="F17" s="664">
        <f t="shared" si="0"/>
        <v>1518.4657950000001</v>
      </c>
      <c r="G17" s="665">
        <f t="shared" si="1"/>
        <v>0.38887745245522637</v>
      </c>
      <c r="H17" s="660">
        <v>736.74</v>
      </c>
      <c r="I17" s="665">
        <f t="shared" si="2"/>
        <v>0</v>
      </c>
      <c r="J17" s="660">
        <v>0</v>
      </c>
      <c r="K17" s="665">
        <f t="shared" si="3"/>
        <v>0</v>
      </c>
      <c r="L17" s="660">
        <v>0</v>
      </c>
      <c r="M17" s="665">
        <f t="shared" si="4"/>
        <v>5.561273772386819E-2</v>
      </c>
      <c r="N17" s="660">
        <v>105.36</v>
      </c>
      <c r="O17" s="665">
        <f t="shared" si="5"/>
        <v>1.9899394572796421E-3</v>
      </c>
      <c r="P17" s="660">
        <v>3.77</v>
      </c>
      <c r="Q17" s="665">
        <f t="shared" si="6"/>
        <v>0</v>
      </c>
      <c r="R17" s="660">
        <v>0</v>
      </c>
      <c r="S17" s="665">
        <f t="shared" si="7"/>
        <v>0.15744802140900382</v>
      </c>
      <c r="T17" s="660">
        <v>298.29000000000002</v>
      </c>
      <c r="U17" s="665">
        <f t="shared" si="8"/>
        <v>5.2677972900930575E-3</v>
      </c>
      <c r="V17" s="660">
        <v>9.98</v>
      </c>
      <c r="W17" s="665">
        <f t="shared" si="11"/>
        <v>1.4106959483354711</v>
      </c>
      <c r="X17" s="664">
        <f t="shared" si="9"/>
        <v>2672.6057949999999</v>
      </c>
      <c r="Y17" s="666">
        <f t="shared" si="10"/>
        <v>4567.1400000000003</v>
      </c>
      <c r="Z17" s="700">
        <v>1894.53</v>
      </c>
      <c r="AA17" s="710">
        <v>0.80149999999999999</v>
      </c>
      <c r="AB17" s="700">
        <v>4567.1400000000003</v>
      </c>
    </row>
    <row r="18" spans="1:29" ht="28.35" hidden="1" customHeight="1" x14ac:dyDescent="0.25">
      <c r="A18" s="657" t="s">
        <v>3525</v>
      </c>
      <c r="B18" s="658" t="s">
        <v>3526</v>
      </c>
      <c r="C18" s="659" t="s">
        <v>3499</v>
      </c>
      <c r="D18" s="667">
        <v>1785.41</v>
      </c>
      <c r="E18" s="661">
        <v>0.80330000000000001</v>
      </c>
      <c r="F18" s="664">
        <f t="shared" si="0"/>
        <v>1434.2198530000001</v>
      </c>
      <c r="G18" s="665">
        <f t="shared" si="1"/>
        <v>0.41264471465937796</v>
      </c>
      <c r="H18" s="660">
        <v>736.74</v>
      </c>
      <c r="I18" s="665">
        <f t="shared" si="2"/>
        <v>1.7743823547532497E-2</v>
      </c>
      <c r="J18" s="660">
        <v>31.68</v>
      </c>
      <c r="K18" s="665">
        <f t="shared" si="3"/>
        <v>1.8763197248811197E-3</v>
      </c>
      <c r="L18" s="660">
        <v>3.35</v>
      </c>
      <c r="M18" s="665">
        <f t="shared" si="4"/>
        <v>6.2680280719834655E-2</v>
      </c>
      <c r="N18" s="660">
        <v>111.91</v>
      </c>
      <c r="O18" s="665">
        <f t="shared" si="5"/>
        <v>2.2739874874678641E-3</v>
      </c>
      <c r="P18" s="660">
        <v>4.0599999999999996</v>
      </c>
      <c r="Q18" s="665">
        <f t="shared" si="6"/>
        <v>0</v>
      </c>
      <c r="R18" s="660">
        <v>0</v>
      </c>
      <c r="S18" s="665">
        <f t="shared" si="7"/>
        <v>0.16707086887605649</v>
      </c>
      <c r="T18" s="660">
        <v>298.29000000000002</v>
      </c>
      <c r="U18" s="665">
        <f t="shared" si="8"/>
        <v>5.5897524938249479E-3</v>
      </c>
      <c r="V18" s="660">
        <v>9.98</v>
      </c>
      <c r="W18" s="665">
        <f t="shared" si="11"/>
        <v>1.4731797475089756</v>
      </c>
      <c r="X18" s="664">
        <f t="shared" si="9"/>
        <v>2630.2298530000003</v>
      </c>
      <c r="Y18" s="666">
        <f t="shared" si="10"/>
        <v>4415.6400000000003</v>
      </c>
      <c r="Z18" s="700">
        <v>1785.41</v>
      </c>
      <c r="AA18" s="710">
        <v>0.80330000000000001</v>
      </c>
      <c r="AB18" s="700">
        <v>4415.6400000000003</v>
      </c>
    </row>
    <row r="19" spans="1:29" ht="28.35" hidden="1" customHeight="1" x14ac:dyDescent="0.25">
      <c r="A19" s="657" t="s">
        <v>3527</v>
      </c>
      <c r="B19" s="658" t="s">
        <v>3528</v>
      </c>
      <c r="C19" s="659" t="s">
        <v>3499</v>
      </c>
      <c r="D19" s="667">
        <v>1613.42</v>
      </c>
      <c r="E19" s="661">
        <v>0.80559999999999998</v>
      </c>
      <c r="F19" s="664">
        <f t="shared" si="0"/>
        <v>1299.771152</v>
      </c>
      <c r="G19" s="665">
        <f t="shared" si="1"/>
        <v>0.45663249494861846</v>
      </c>
      <c r="H19" s="660">
        <v>736.74</v>
      </c>
      <c r="I19" s="665">
        <f t="shared" si="2"/>
        <v>1.9635308847045407E-2</v>
      </c>
      <c r="J19" s="660">
        <v>31.68</v>
      </c>
      <c r="K19" s="665">
        <f t="shared" si="3"/>
        <v>8.7391999603327085E-4</v>
      </c>
      <c r="L19" s="660">
        <v>1.41</v>
      </c>
      <c r="M19" s="665">
        <f t="shared" si="4"/>
        <v>7.5758327032018943E-2</v>
      </c>
      <c r="N19" s="660">
        <v>122.23</v>
      </c>
      <c r="O19" s="665">
        <f t="shared" si="5"/>
        <v>2.7271262287563067E-3</v>
      </c>
      <c r="P19" s="660">
        <v>4.4000000000000004</v>
      </c>
      <c r="Q19" s="665">
        <f t="shared" si="6"/>
        <v>0</v>
      </c>
      <c r="R19" s="660">
        <v>0</v>
      </c>
      <c r="S19" s="665">
        <f t="shared" si="7"/>
        <v>0.18488056426720878</v>
      </c>
      <c r="T19" s="660">
        <v>298.29000000000002</v>
      </c>
      <c r="U19" s="665">
        <f t="shared" si="8"/>
        <v>6.185618127951804E-3</v>
      </c>
      <c r="V19" s="660">
        <v>9.98</v>
      </c>
      <c r="W19" s="665">
        <f t="shared" si="11"/>
        <v>1.5522933594476329</v>
      </c>
      <c r="X19" s="664">
        <f t="shared" si="9"/>
        <v>2504.5011519999998</v>
      </c>
      <c r="Y19" s="666">
        <f t="shared" si="10"/>
        <v>4117.92</v>
      </c>
      <c r="Z19" s="700">
        <v>1613.42</v>
      </c>
      <c r="AA19" s="710">
        <v>0.80559999999999998</v>
      </c>
      <c r="AB19" s="700">
        <v>4117.92</v>
      </c>
    </row>
    <row r="20" spans="1:29" ht="28.35" customHeight="1" x14ac:dyDescent="0.25">
      <c r="A20" s="668" t="s">
        <v>3529</v>
      </c>
      <c r="B20" s="669" t="s">
        <v>3530</v>
      </c>
      <c r="C20" s="670" t="s">
        <v>3499</v>
      </c>
      <c r="D20" s="671">
        <v>3246.35</v>
      </c>
      <c r="E20" s="672">
        <f>$E$4</f>
        <v>0.63400000000000001</v>
      </c>
      <c r="F20" s="673">
        <f t="shared" si="0"/>
        <v>2058.1858999999999</v>
      </c>
      <c r="G20" s="674">
        <f t="shared" si="1"/>
        <v>0.2269441064580221</v>
      </c>
      <c r="H20" s="671">
        <v>736.74</v>
      </c>
      <c r="I20" s="674">
        <f t="shared" si="2"/>
        <v>8.0151554823109025E-3</v>
      </c>
      <c r="J20" s="671">
        <v>26.02</v>
      </c>
      <c r="K20" s="674">
        <f t="shared" si="3"/>
        <v>0</v>
      </c>
      <c r="L20" s="671">
        <v>0</v>
      </c>
      <c r="M20" s="674">
        <f t="shared" si="4"/>
        <v>7.4699277650284168E-3</v>
      </c>
      <c r="N20" s="671">
        <v>24.25</v>
      </c>
      <c r="O20" s="674">
        <f t="shared" si="5"/>
        <v>1.1058573474825573E-3</v>
      </c>
      <c r="P20" s="671">
        <v>3.59</v>
      </c>
      <c r="Q20" s="674">
        <f t="shared" si="6"/>
        <v>0</v>
      </c>
      <c r="R20" s="671">
        <v>0</v>
      </c>
      <c r="S20" s="674">
        <f t="shared" si="7"/>
        <v>9.1884732083724802E-2</v>
      </c>
      <c r="T20" s="671">
        <v>298.29000000000002</v>
      </c>
      <c r="U20" s="674">
        <f t="shared" si="8"/>
        <v>3.0742218183498391E-3</v>
      </c>
      <c r="V20" s="671">
        <v>9.98</v>
      </c>
      <c r="W20" s="674">
        <f t="shared" si="11"/>
        <v>0.97249400095491856</v>
      </c>
      <c r="X20" s="673">
        <f t="shared" si="9"/>
        <v>3157.0558999999998</v>
      </c>
      <c r="Y20" s="675">
        <f t="shared" si="10"/>
        <v>6403.41</v>
      </c>
      <c r="Z20" s="700"/>
      <c r="AA20" s="710"/>
      <c r="AB20" s="700"/>
    </row>
    <row r="21" spans="1:29" ht="27" hidden="1" customHeight="1" x14ac:dyDescent="0.25">
      <c r="A21" s="657" t="s">
        <v>3531</v>
      </c>
      <c r="B21" s="658" t="s">
        <v>3532</v>
      </c>
      <c r="C21" s="659" t="s">
        <v>3499</v>
      </c>
      <c r="D21" s="667">
        <v>4328.47</v>
      </c>
      <c r="E21" s="661">
        <v>0.79690000000000005</v>
      </c>
      <c r="F21" s="664">
        <f t="shared" si="0"/>
        <v>3449.3577430000005</v>
      </c>
      <c r="G21" s="665">
        <f t="shared" si="1"/>
        <v>0.17020794876711631</v>
      </c>
      <c r="H21" s="660">
        <v>736.74</v>
      </c>
      <c r="I21" s="665">
        <f t="shared" si="2"/>
        <v>6.0113619824094886E-3</v>
      </c>
      <c r="J21" s="660">
        <v>26.02</v>
      </c>
      <c r="K21" s="665">
        <f t="shared" si="3"/>
        <v>0</v>
      </c>
      <c r="L21" s="660">
        <v>0</v>
      </c>
      <c r="M21" s="665">
        <f t="shared" si="4"/>
        <v>0</v>
      </c>
      <c r="N21" s="660">
        <v>0</v>
      </c>
      <c r="O21" s="665">
        <f t="shared" si="5"/>
        <v>8.2939237190046363E-4</v>
      </c>
      <c r="P21" s="660">
        <v>3.59</v>
      </c>
      <c r="Q21" s="665">
        <f t="shared" si="6"/>
        <v>0</v>
      </c>
      <c r="R21" s="660">
        <v>0</v>
      </c>
      <c r="S21" s="665">
        <f t="shared" si="7"/>
        <v>6.8913495992810395E-2</v>
      </c>
      <c r="T21" s="660">
        <v>298.29000000000002</v>
      </c>
      <c r="U21" s="665">
        <f t="shared" si="8"/>
        <v>2.305664588180119E-3</v>
      </c>
      <c r="V21" s="660">
        <v>9.98</v>
      </c>
      <c r="W21" s="665">
        <f t="shared" si="11"/>
        <v>1.0451678637024169</v>
      </c>
      <c r="X21" s="664">
        <f t="shared" si="9"/>
        <v>4523.9777430000004</v>
      </c>
      <c r="Y21" s="666">
        <f t="shared" si="10"/>
        <v>8852.4500000000007</v>
      </c>
      <c r="Z21" s="700">
        <v>4328.47</v>
      </c>
      <c r="AA21" s="710">
        <v>0.79690000000000005</v>
      </c>
      <c r="AB21" s="700">
        <v>8852.4500000000007</v>
      </c>
    </row>
    <row r="22" spans="1:29" ht="28.35" hidden="1" customHeight="1" x14ac:dyDescent="0.25">
      <c r="A22" s="657" t="s">
        <v>3533</v>
      </c>
      <c r="B22" s="658" t="s">
        <v>3534</v>
      </c>
      <c r="C22" s="659" t="s">
        <v>3499</v>
      </c>
      <c r="D22" s="667">
        <v>7719.16</v>
      </c>
      <c r="E22" s="661">
        <v>0.79690000000000005</v>
      </c>
      <c r="F22" s="664">
        <f t="shared" si="0"/>
        <v>6151.398604</v>
      </c>
      <c r="G22" s="665">
        <f t="shared" si="1"/>
        <v>9.5443027479673953E-2</v>
      </c>
      <c r="H22" s="660">
        <v>736.74</v>
      </c>
      <c r="I22" s="665">
        <f t="shared" si="2"/>
        <v>3.3708330958290796E-3</v>
      </c>
      <c r="J22" s="660">
        <v>26.02</v>
      </c>
      <c r="K22" s="665">
        <f t="shared" si="3"/>
        <v>0</v>
      </c>
      <c r="L22" s="660">
        <v>0</v>
      </c>
      <c r="M22" s="665">
        <f t="shared" si="4"/>
        <v>0</v>
      </c>
      <c r="N22" s="660">
        <v>0</v>
      </c>
      <c r="O22" s="665">
        <f t="shared" si="5"/>
        <v>4.6507651091569547E-4</v>
      </c>
      <c r="P22" s="660">
        <v>3.59</v>
      </c>
      <c r="Q22" s="665">
        <f t="shared" si="6"/>
        <v>0</v>
      </c>
      <c r="R22" s="660">
        <v>0</v>
      </c>
      <c r="S22" s="665">
        <f t="shared" si="7"/>
        <v>3.8642805693883793E-2</v>
      </c>
      <c r="T22" s="660">
        <v>298.29000000000002</v>
      </c>
      <c r="U22" s="665">
        <f t="shared" si="8"/>
        <v>1.2928867907907079E-3</v>
      </c>
      <c r="V22" s="660">
        <v>9.98</v>
      </c>
      <c r="W22" s="665">
        <f t="shared" si="11"/>
        <v>0.93611462957109326</v>
      </c>
      <c r="X22" s="664">
        <f t="shared" si="9"/>
        <v>7226.0186039999999</v>
      </c>
      <c r="Y22" s="666">
        <f t="shared" si="10"/>
        <v>14945.18</v>
      </c>
      <c r="Z22" s="700">
        <v>7719.16</v>
      </c>
      <c r="AA22" s="710">
        <v>0.79690000000000005</v>
      </c>
      <c r="AB22" s="700">
        <v>14945.18</v>
      </c>
    </row>
    <row r="23" spans="1:29" ht="28.35" hidden="1" customHeight="1" x14ac:dyDescent="0.25">
      <c r="A23" s="657" t="s">
        <v>3535</v>
      </c>
      <c r="B23" s="658" t="s">
        <v>3536</v>
      </c>
      <c r="C23" s="659" t="s">
        <v>3499</v>
      </c>
      <c r="D23" s="667">
        <v>3482.48</v>
      </c>
      <c r="E23" s="661">
        <v>0.79410000000000003</v>
      </c>
      <c r="F23" s="664">
        <f t="shared" si="0"/>
        <v>2765.4373680000003</v>
      </c>
      <c r="G23" s="665">
        <f t="shared" si="1"/>
        <v>0.21155613241138499</v>
      </c>
      <c r="H23" s="660">
        <v>736.74</v>
      </c>
      <c r="I23" s="665">
        <f t="shared" si="2"/>
        <v>0</v>
      </c>
      <c r="J23" s="660">
        <v>0</v>
      </c>
      <c r="K23" s="665">
        <f t="shared" si="3"/>
        <v>0</v>
      </c>
      <c r="L23" s="660">
        <v>0</v>
      </c>
      <c r="M23" s="665">
        <f t="shared" si="4"/>
        <v>2.8944889848613632E-3</v>
      </c>
      <c r="N23" s="660">
        <v>10.08</v>
      </c>
      <c r="O23" s="665">
        <f t="shared" si="5"/>
        <v>8.8155567296868893E-4</v>
      </c>
      <c r="P23" s="660">
        <v>3.07</v>
      </c>
      <c r="Q23" s="665">
        <f t="shared" si="6"/>
        <v>0</v>
      </c>
      <c r="R23" s="660">
        <v>0</v>
      </c>
      <c r="S23" s="665">
        <f t="shared" si="7"/>
        <v>8.5654476120465881E-2</v>
      </c>
      <c r="T23" s="660">
        <v>298.29000000000002</v>
      </c>
      <c r="U23" s="665">
        <f t="shared" si="8"/>
        <v>2.8657738163607544E-3</v>
      </c>
      <c r="V23" s="660">
        <v>9.98</v>
      </c>
      <c r="W23" s="665">
        <f t="shared" si="11"/>
        <v>1.0979524270060417</v>
      </c>
      <c r="X23" s="664">
        <f t="shared" si="9"/>
        <v>3823.5973680000002</v>
      </c>
      <c r="Y23" s="666">
        <f t="shared" si="10"/>
        <v>7306.08</v>
      </c>
      <c r="Z23" s="700">
        <v>3482.48</v>
      </c>
      <c r="AA23" s="710">
        <v>0.79410000000000003</v>
      </c>
      <c r="AB23" s="700">
        <v>7306.08</v>
      </c>
    </row>
    <row r="24" spans="1:29" ht="28.35" hidden="1" customHeight="1" x14ac:dyDescent="0.25">
      <c r="A24" s="657" t="s">
        <v>3537</v>
      </c>
      <c r="B24" s="658" t="s">
        <v>3538</v>
      </c>
      <c r="C24" s="659" t="s">
        <v>3499</v>
      </c>
      <c r="D24" s="667">
        <v>4191.91</v>
      </c>
      <c r="E24" s="661">
        <v>0.79390000000000005</v>
      </c>
      <c r="F24" s="664">
        <f t="shared" si="0"/>
        <v>3327.9573490000002</v>
      </c>
      <c r="G24" s="665">
        <f t="shared" si="1"/>
        <v>0.17575281912063953</v>
      </c>
      <c r="H24" s="660">
        <v>736.74</v>
      </c>
      <c r="I24" s="665">
        <f t="shared" si="2"/>
        <v>0</v>
      </c>
      <c r="J24" s="660">
        <v>0</v>
      </c>
      <c r="K24" s="665">
        <f t="shared" si="3"/>
        <v>0</v>
      </c>
      <c r="L24" s="660">
        <v>0</v>
      </c>
      <c r="M24" s="665">
        <f t="shared" si="4"/>
        <v>0</v>
      </c>
      <c r="N24" s="660">
        <v>0</v>
      </c>
      <c r="O24" s="665">
        <f t="shared" si="5"/>
        <v>6.5125444010009762E-4</v>
      </c>
      <c r="P24" s="660">
        <v>2.73</v>
      </c>
      <c r="Q24" s="665">
        <f t="shared" si="6"/>
        <v>0</v>
      </c>
      <c r="R24" s="660">
        <v>0</v>
      </c>
      <c r="S24" s="665">
        <f t="shared" si="7"/>
        <v>7.1158493383684296E-2</v>
      </c>
      <c r="T24" s="660">
        <v>298.29000000000002</v>
      </c>
      <c r="U24" s="665">
        <f t="shared" si="8"/>
        <v>2.3807763048347892E-3</v>
      </c>
      <c r="V24" s="660">
        <v>9.98</v>
      </c>
      <c r="W24" s="665">
        <f t="shared" si="11"/>
        <v>1.0438433432492586</v>
      </c>
      <c r="X24" s="664">
        <f t="shared" si="9"/>
        <v>4375.697349</v>
      </c>
      <c r="Y24" s="666">
        <f t="shared" si="10"/>
        <v>8567.61</v>
      </c>
      <c r="Z24" s="700">
        <v>4191.91</v>
      </c>
      <c r="AA24" s="710">
        <v>0.79390000000000005</v>
      </c>
      <c r="AB24" s="700">
        <v>8567.61</v>
      </c>
    </row>
    <row r="25" spans="1:29" ht="28.35" hidden="1" customHeight="1" x14ac:dyDescent="0.25">
      <c r="A25" s="657" t="s">
        <v>3539</v>
      </c>
      <c r="B25" s="658" t="s">
        <v>3540</v>
      </c>
      <c r="C25" s="659" t="s">
        <v>3499</v>
      </c>
      <c r="D25" s="667">
        <v>5589.21</v>
      </c>
      <c r="E25" s="661">
        <v>0.79390000000000005</v>
      </c>
      <c r="F25" s="664">
        <f t="shared" si="0"/>
        <v>4437.273819</v>
      </c>
      <c r="G25" s="665">
        <f t="shared" si="1"/>
        <v>0.13181469295302914</v>
      </c>
      <c r="H25" s="660">
        <v>736.74</v>
      </c>
      <c r="I25" s="665">
        <f t="shared" si="2"/>
        <v>0</v>
      </c>
      <c r="J25" s="660">
        <v>0</v>
      </c>
      <c r="K25" s="665">
        <f t="shared" si="3"/>
        <v>0</v>
      </c>
      <c r="L25" s="660">
        <v>0</v>
      </c>
      <c r="M25" s="665">
        <f t="shared" si="4"/>
        <v>0</v>
      </c>
      <c r="N25" s="660">
        <v>0</v>
      </c>
      <c r="O25" s="665">
        <f t="shared" si="5"/>
        <v>4.8844112137493489E-4</v>
      </c>
      <c r="P25" s="660">
        <v>2.73</v>
      </c>
      <c r="Q25" s="665">
        <f t="shared" si="6"/>
        <v>0</v>
      </c>
      <c r="R25" s="660">
        <v>0</v>
      </c>
      <c r="S25" s="665">
        <f t="shared" si="7"/>
        <v>5.3368901866274486E-2</v>
      </c>
      <c r="T25" s="660">
        <v>298.29000000000002</v>
      </c>
      <c r="U25" s="665">
        <f t="shared" si="8"/>
        <v>1.7855832935244874E-3</v>
      </c>
      <c r="V25" s="660">
        <v>9.98</v>
      </c>
      <c r="W25" s="665">
        <f t="shared" si="11"/>
        <v>0.98135761923420306</v>
      </c>
      <c r="X25" s="664">
        <f t="shared" si="9"/>
        <v>5485.0138189999998</v>
      </c>
      <c r="Y25" s="666">
        <f t="shared" si="10"/>
        <v>11074.22</v>
      </c>
      <c r="Z25" s="700">
        <v>5589.21</v>
      </c>
      <c r="AA25" s="710">
        <v>0.79390000000000005</v>
      </c>
      <c r="AB25" s="700">
        <v>11074.22</v>
      </c>
    </row>
    <row r="26" spans="1:29" ht="28.35" hidden="1" customHeight="1" x14ac:dyDescent="0.25">
      <c r="A26" s="657" t="s">
        <v>3541</v>
      </c>
      <c r="B26" s="658" t="s">
        <v>3542</v>
      </c>
      <c r="C26" s="659" t="s">
        <v>3499</v>
      </c>
      <c r="D26" s="667">
        <v>10710.79</v>
      </c>
      <c r="E26" s="661">
        <v>0.79390000000000005</v>
      </c>
      <c r="F26" s="664">
        <f t="shared" si="0"/>
        <v>8503.2961810000015</v>
      </c>
      <c r="G26" s="665">
        <f t="shared" si="1"/>
        <v>6.8784842201182167E-2</v>
      </c>
      <c r="H26" s="660">
        <v>736.74</v>
      </c>
      <c r="I26" s="665">
        <f t="shared" si="2"/>
        <v>0</v>
      </c>
      <c r="J26" s="660">
        <v>0</v>
      </c>
      <c r="K26" s="665">
        <f t="shared" si="3"/>
        <v>0</v>
      </c>
      <c r="L26" s="660">
        <v>0</v>
      </c>
      <c r="M26" s="665">
        <f t="shared" si="4"/>
        <v>0</v>
      </c>
      <c r="N26" s="660">
        <v>0</v>
      </c>
      <c r="O26" s="665">
        <f t="shared" si="5"/>
        <v>2.5488315987896317E-4</v>
      </c>
      <c r="P26" s="660">
        <v>2.73</v>
      </c>
      <c r="Q26" s="665">
        <f t="shared" si="6"/>
        <v>0</v>
      </c>
      <c r="R26" s="660">
        <v>0</v>
      </c>
      <c r="S26" s="665">
        <f t="shared" si="7"/>
        <v>2.7849486359082756E-2</v>
      </c>
      <c r="T26" s="660">
        <v>298.29000000000002</v>
      </c>
      <c r="U26" s="665">
        <f t="shared" si="8"/>
        <v>9.3177067237804122E-4</v>
      </c>
      <c r="V26" s="660">
        <v>9.98</v>
      </c>
      <c r="W26" s="665">
        <f t="shared" si="11"/>
        <v>0.89172098239252195</v>
      </c>
      <c r="X26" s="664">
        <f t="shared" si="9"/>
        <v>9551.0361810000013</v>
      </c>
      <c r="Y26" s="666">
        <f t="shared" si="10"/>
        <v>20261.830000000002</v>
      </c>
      <c r="Z26" s="700">
        <v>10710.79</v>
      </c>
      <c r="AA26" s="710">
        <v>0.79390000000000005</v>
      </c>
      <c r="AB26" s="700">
        <v>20261.830000000002</v>
      </c>
    </row>
    <row r="27" spans="1:29" ht="28.35" hidden="1" customHeight="1" x14ac:dyDescent="0.25">
      <c r="A27" s="657" t="s">
        <v>3543</v>
      </c>
      <c r="B27" s="658" t="s">
        <v>3544</v>
      </c>
      <c r="C27" s="659" t="s">
        <v>3499</v>
      </c>
      <c r="D27" s="667">
        <v>18577.68</v>
      </c>
      <c r="E27" s="661">
        <v>0.7974</v>
      </c>
      <c r="F27" s="664">
        <f t="shared" si="0"/>
        <v>14813.842032</v>
      </c>
      <c r="G27" s="665">
        <f t="shared" si="1"/>
        <v>3.9657266138721302E-2</v>
      </c>
      <c r="H27" s="660">
        <v>736.74</v>
      </c>
      <c r="I27" s="665">
        <f t="shared" si="2"/>
        <v>1.2789540997584197E-3</v>
      </c>
      <c r="J27" s="660">
        <v>23.76</v>
      </c>
      <c r="K27" s="665">
        <f t="shared" si="3"/>
        <v>0</v>
      </c>
      <c r="L27" s="660">
        <v>0</v>
      </c>
      <c r="M27" s="665">
        <f t="shared" si="4"/>
        <v>0</v>
      </c>
      <c r="N27" s="660">
        <v>0</v>
      </c>
      <c r="O27" s="665">
        <f t="shared" si="5"/>
        <v>2.0077856869103139E-4</v>
      </c>
      <c r="P27" s="660">
        <v>3.73</v>
      </c>
      <c r="Q27" s="665">
        <f t="shared" si="6"/>
        <v>0</v>
      </c>
      <c r="R27" s="660">
        <v>0</v>
      </c>
      <c r="S27" s="665">
        <f t="shared" si="7"/>
        <v>1.6056364411487334E-2</v>
      </c>
      <c r="T27" s="660">
        <v>298.29000000000002</v>
      </c>
      <c r="U27" s="665">
        <f t="shared" si="8"/>
        <v>5.3720378432613766E-4</v>
      </c>
      <c r="V27" s="660">
        <v>9.98</v>
      </c>
      <c r="W27" s="665">
        <f t="shared" si="11"/>
        <v>0.85513056700298418</v>
      </c>
      <c r="X27" s="664">
        <f t="shared" si="9"/>
        <v>15886.342031999999</v>
      </c>
      <c r="Y27" s="666">
        <f t="shared" si="10"/>
        <v>34464.019999999997</v>
      </c>
      <c r="Z27" s="700">
        <v>18577.68</v>
      </c>
      <c r="AA27" s="710">
        <v>0.7974</v>
      </c>
      <c r="AB27" s="700">
        <v>34464.019999999997</v>
      </c>
    </row>
    <row r="28" spans="1:29" ht="28.35" customHeight="1" x14ac:dyDescent="0.25">
      <c r="A28" s="668" t="s">
        <v>393</v>
      </c>
      <c r="B28" s="669" t="s">
        <v>3545</v>
      </c>
      <c r="C28" s="670" t="s">
        <v>3499</v>
      </c>
      <c r="D28" s="671">
        <v>4771.41</v>
      </c>
      <c r="E28" s="672">
        <f>$E$4</f>
        <v>0.63400000000000001</v>
      </c>
      <c r="F28" s="673">
        <f t="shared" si="0"/>
        <v>3025.0739399999998</v>
      </c>
      <c r="G28" s="674">
        <f t="shared" si="1"/>
        <v>0.15440718781240767</v>
      </c>
      <c r="H28" s="671">
        <v>736.74</v>
      </c>
      <c r="I28" s="674">
        <f t="shared" si="2"/>
        <v>0</v>
      </c>
      <c r="J28" s="671">
        <v>0</v>
      </c>
      <c r="K28" s="674">
        <f t="shared" si="3"/>
        <v>0</v>
      </c>
      <c r="L28" s="671">
        <v>0</v>
      </c>
      <c r="M28" s="674">
        <f t="shared" si="4"/>
        <v>0</v>
      </c>
      <c r="N28" s="671">
        <v>0</v>
      </c>
      <c r="O28" s="674">
        <f t="shared" si="5"/>
        <v>3.8143861038980094E-4</v>
      </c>
      <c r="P28" s="671">
        <v>1.82</v>
      </c>
      <c r="Q28" s="674">
        <f t="shared" si="6"/>
        <v>0</v>
      </c>
      <c r="R28" s="671">
        <v>0</v>
      </c>
      <c r="S28" s="674">
        <f t="shared" si="7"/>
        <v>6.2516111589655893E-2</v>
      </c>
      <c r="T28" s="671">
        <v>298.29000000000002</v>
      </c>
      <c r="U28" s="674">
        <f t="shared" si="8"/>
        <v>2.0916249075220955E-3</v>
      </c>
      <c r="V28" s="671">
        <v>9.98</v>
      </c>
      <c r="W28" s="674">
        <f t="shared" si="11"/>
        <v>0.85339636291997545</v>
      </c>
      <c r="X28" s="673">
        <f t="shared" si="9"/>
        <v>4071.9039400000001</v>
      </c>
      <c r="Y28" s="675">
        <f t="shared" si="10"/>
        <v>8843.31</v>
      </c>
      <c r="Z28" s="700"/>
      <c r="AA28" s="710"/>
      <c r="AB28" s="700"/>
    </row>
    <row r="29" spans="1:29" ht="28.35" customHeight="1" x14ac:dyDescent="0.25">
      <c r="A29" s="668" t="s">
        <v>396</v>
      </c>
      <c r="B29" s="669" t="s">
        <v>3546</v>
      </c>
      <c r="C29" s="670" t="s">
        <v>3499</v>
      </c>
      <c r="D29" s="671">
        <v>6361.88</v>
      </c>
      <c r="E29" s="672">
        <f>$E$4</f>
        <v>0.63400000000000001</v>
      </c>
      <c r="F29" s="673">
        <f t="shared" si="0"/>
        <v>4033.43192</v>
      </c>
      <c r="G29" s="674">
        <f t="shared" si="1"/>
        <v>0.11580539085930575</v>
      </c>
      <c r="H29" s="671">
        <v>736.74</v>
      </c>
      <c r="I29" s="674">
        <f t="shared" si="2"/>
        <v>0</v>
      </c>
      <c r="J29" s="671">
        <v>0</v>
      </c>
      <c r="K29" s="674">
        <f t="shared" si="3"/>
        <v>0</v>
      </c>
      <c r="L29" s="671">
        <v>0</v>
      </c>
      <c r="M29" s="674">
        <f t="shared" si="4"/>
        <v>0</v>
      </c>
      <c r="N29" s="671">
        <v>0</v>
      </c>
      <c r="O29" s="674">
        <f t="shared" si="5"/>
        <v>2.8607895779235069E-4</v>
      </c>
      <c r="P29" s="671">
        <v>1.82</v>
      </c>
      <c r="Q29" s="674">
        <f t="shared" si="6"/>
        <v>0</v>
      </c>
      <c r="R29" s="671">
        <v>0</v>
      </c>
      <c r="S29" s="674">
        <f t="shared" si="7"/>
        <v>4.688708369224192E-2</v>
      </c>
      <c r="T29" s="671">
        <v>298.29000000000002</v>
      </c>
      <c r="U29" s="674">
        <f t="shared" si="8"/>
        <v>1.5687186806415713E-3</v>
      </c>
      <c r="V29" s="671">
        <v>9.98</v>
      </c>
      <c r="W29" s="674">
        <f t="shared" si="11"/>
        <v>0.79854727218998156</v>
      </c>
      <c r="X29" s="673">
        <f t="shared" si="9"/>
        <v>5080.2619199999999</v>
      </c>
      <c r="Y29" s="675">
        <f t="shared" si="10"/>
        <v>11442.14</v>
      </c>
      <c r="Z29" s="700"/>
      <c r="AA29" s="710"/>
      <c r="AB29" s="700"/>
    </row>
    <row r="30" spans="1:29" ht="28.35" customHeight="1" x14ac:dyDescent="0.25">
      <c r="A30" s="668" t="s">
        <v>392</v>
      </c>
      <c r="B30" s="669" t="s">
        <v>3547</v>
      </c>
      <c r="C30" s="670" t="s">
        <v>3499</v>
      </c>
      <c r="D30" s="671">
        <v>10233.94</v>
      </c>
      <c r="E30" s="672">
        <f>$E$4</f>
        <v>0.63400000000000001</v>
      </c>
      <c r="F30" s="673">
        <f t="shared" si="0"/>
        <v>6488.3179600000003</v>
      </c>
      <c r="G30" s="674">
        <f t="shared" si="1"/>
        <v>7.198986900450853E-2</v>
      </c>
      <c r="H30" s="671">
        <v>736.74</v>
      </c>
      <c r="I30" s="674">
        <f t="shared" si="2"/>
        <v>0</v>
      </c>
      <c r="J30" s="671">
        <v>0</v>
      </c>
      <c r="K30" s="674">
        <f t="shared" si="3"/>
        <v>0</v>
      </c>
      <c r="L30" s="671">
        <v>0</v>
      </c>
      <c r="M30" s="674">
        <f t="shared" si="4"/>
        <v>0</v>
      </c>
      <c r="N30" s="671">
        <v>0</v>
      </c>
      <c r="O30" s="674">
        <f t="shared" si="5"/>
        <v>1.7783961993132654E-4</v>
      </c>
      <c r="P30" s="671">
        <v>1.82</v>
      </c>
      <c r="Q30" s="674">
        <f t="shared" si="6"/>
        <v>0</v>
      </c>
      <c r="R30" s="671">
        <v>0</v>
      </c>
      <c r="S30" s="674">
        <f t="shared" si="7"/>
        <v>2.9147131994129338E-2</v>
      </c>
      <c r="T30" s="671">
        <v>298.29000000000002</v>
      </c>
      <c r="U30" s="674">
        <f t="shared" si="8"/>
        <v>9.7518648731573568E-4</v>
      </c>
      <c r="V30" s="671">
        <v>9.98</v>
      </c>
      <c r="W30" s="674">
        <f t="shared" si="11"/>
        <v>0.73629002710588498</v>
      </c>
      <c r="X30" s="673">
        <f t="shared" si="9"/>
        <v>7535.1479600000011</v>
      </c>
      <c r="Y30" s="675">
        <f t="shared" si="10"/>
        <v>17769.09</v>
      </c>
      <c r="Z30" s="700"/>
      <c r="AA30" s="710"/>
      <c r="AB30" s="700"/>
      <c r="AC30" s="656" t="s">
        <v>4445</v>
      </c>
    </row>
    <row r="31" spans="1:29" s="804" customFormat="1" ht="28.35" customHeight="1" x14ac:dyDescent="0.25">
      <c r="A31" s="793" t="s">
        <v>3548</v>
      </c>
      <c r="B31" s="794" t="s">
        <v>3549</v>
      </c>
      <c r="C31" s="795" t="s">
        <v>3499</v>
      </c>
      <c r="D31" s="796">
        <v>10723.22</v>
      </c>
      <c r="E31" s="797">
        <f>$E$4</f>
        <v>0.63400000000000001</v>
      </c>
      <c r="F31" s="798">
        <f t="shared" si="0"/>
        <v>6798.5214799999994</v>
      </c>
      <c r="G31" s="799">
        <f t="shared" si="1"/>
        <v>6.8705109099692074E-2</v>
      </c>
      <c r="H31" s="796">
        <v>736.74</v>
      </c>
      <c r="I31" s="799">
        <f t="shared" si="2"/>
        <v>2.4265099475717184E-3</v>
      </c>
      <c r="J31" s="796">
        <v>26.02</v>
      </c>
      <c r="K31" s="799">
        <f t="shared" si="3"/>
        <v>0</v>
      </c>
      <c r="L31" s="796">
        <v>0</v>
      </c>
      <c r="M31" s="799">
        <f t="shared" si="4"/>
        <v>0</v>
      </c>
      <c r="N31" s="796">
        <v>0</v>
      </c>
      <c r="O31" s="799">
        <f t="shared" si="5"/>
        <v>2.9095738033911459E-4</v>
      </c>
      <c r="P31" s="796">
        <v>3.12</v>
      </c>
      <c r="Q31" s="799">
        <f t="shared" si="6"/>
        <v>0</v>
      </c>
      <c r="R31" s="796">
        <v>0</v>
      </c>
      <c r="S31" s="799">
        <f t="shared" si="7"/>
        <v>2.7817204160690542E-2</v>
      </c>
      <c r="T31" s="796">
        <v>298.29000000000002</v>
      </c>
      <c r="U31" s="799">
        <f t="shared" si="8"/>
        <v>9.306905948026806E-4</v>
      </c>
      <c r="V31" s="796">
        <v>9.98</v>
      </c>
      <c r="W31" s="799">
        <f t="shared" si="11"/>
        <v>0.73417047118309608</v>
      </c>
      <c r="X31" s="798">
        <f t="shared" si="9"/>
        <v>7872.6714799999991</v>
      </c>
      <c r="Y31" s="800">
        <f t="shared" si="10"/>
        <v>18595.89</v>
      </c>
      <c r="Z31" s="801"/>
      <c r="AA31" s="802"/>
      <c r="AB31" s="801"/>
      <c r="AC31" s="803">
        <f>1212*8.5</f>
        <v>10302</v>
      </c>
    </row>
    <row r="32" spans="1:29" ht="28.35" hidden="1" customHeight="1" x14ac:dyDescent="0.25">
      <c r="A32" s="657" t="s">
        <v>3550</v>
      </c>
      <c r="B32" s="658" t="s">
        <v>3551</v>
      </c>
      <c r="C32" s="659" t="s">
        <v>3499</v>
      </c>
      <c r="D32" s="667">
        <v>12520.56</v>
      </c>
      <c r="E32" s="661">
        <v>0.79179999999999995</v>
      </c>
      <c r="F32" s="664">
        <f t="shared" si="0"/>
        <v>9913.7794079999985</v>
      </c>
      <c r="G32" s="665">
        <f t="shared" si="1"/>
        <v>5.8842415994172788E-2</v>
      </c>
      <c r="H32" s="660">
        <v>736.74</v>
      </c>
      <c r="I32" s="665">
        <f t="shared" si="2"/>
        <v>2.0781818065645627E-3</v>
      </c>
      <c r="J32" s="660">
        <v>26.02</v>
      </c>
      <c r="K32" s="665">
        <f t="shared" si="3"/>
        <v>0</v>
      </c>
      <c r="L32" s="660">
        <v>0</v>
      </c>
      <c r="M32" s="665">
        <f t="shared" si="4"/>
        <v>0</v>
      </c>
      <c r="N32" s="660">
        <v>0</v>
      </c>
      <c r="O32" s="665">
        <f t="shared" si="5"/>
        <v>2.4919013207077E-4</v>
      </c>
      <c r="P32" s="660">
        <v>3.12</v>
      </c>
      <c r="Q32" s="665">
        <f t="shared" si="6"/>
        <v>0</v>
      </c>
      <c r="R32" s="660">
        <v>0</v>
      </c>
      <c r="S32" s="665">
        <f t="shared" si="7"/>
        <v>2.3824014261342945E-2</v>
      </c>
      <c r="T32" s="660">
        <v>298.29000000000002</v>
      </c>
      <c r="U32" s="665">
        <f t="shared" si="8"/>
        <v>7.9708894809816817E-4</v>
      </c>
      <c r="V32" s="660">
        <v>9.98</v>
      </c>
      <c r="W32" s="665">
        <f t="shared" si="11"/>
        <v>0.8775908911422492</v>
      </c>
      <c r="X32" s="664">
        <f t="shared" si="9"/>
        <v>10987.929408</v>
      </c>
      <c r="Y32" s="666">
        <f t="shared" si="10"/>
        <v>23508.49</v>
      </c>
      <c r="Z32" s="700">
        <v>12520.56</v>
      </c>
      <c r="AA32" s="710">
        <v>0.79179999999999995</v>
      </c>
      <c r="AB32" s="700">
        <v>23508.49</v>
      </c>
    </row>
    <row r="33" spans="1:28" ht="28.35" hidden="1" customHeight="1" x14ac:dyDescent="0.25">
      <c r="A33" s="657" t="s">
        <v>3552</v>
      </c>
      <c r="B33" s="658" t="s">
        <v>3553</v>
      </c>
      <c r="C33" s="659" t="s">
        <v>3499</v>
      </c>
      <c r="D33" s="667">
        <v>14001.47</v>
      </c>
      <c r="E33" s="661">
        <v>0.79179999999999995</v>
      </c>
      <c r="F33" s="664">
        <f t="shared" si="0"/>
        <v>11086.363945999999</v>
      </c>
      <c r="G33" s="665">
        <f t="shared" si="1"/>
        <v>5.2618760744407557E-2</v>
      </c>
      <c r="H33" s="660">
        <v>736.74</v>
      </c>
      <c r="I33" s="665">
        <f t="shared" si="2"/>
        <v>1.8583762990600273E-3</v>
      </c>
      <c r="J33" s="660">
        <v>26.02</v>
      </c>
      <c r="K33" s="665">
        <f t="shared" si="3"/>
        <v>0</v>
      </c>
      <c r="L33" s="660">
        <v>0</v>
      </c>
      <c r="M33" s="665">
        <f t="shared" si="4"/>
        <v>0</v>
      </c>
      <c r="N33" s="660">
        <v>0</v>
      </c>
      <c r="O33" s="665">
        <f t="shared" si="5"/>
        <v>2.2283374531388491E-4</v>
      </c>
      <c r="P33" s="660">
        <v>3.12</v>
      </c>
      <c r="Q33" s="665">
        <f t="shared" si="6"/>
        <v>0</v>
      </c>
      <c r="R33" s="660">
        <v>0</v>
      </c>
      <c r="S33" s="665">
        <f t="shared" si="7"/>
        <v>2.1304191631307288E-2</v>
      </c>
      <c r="T33" s="660">
        <v>298.29000000000002</v>
      </c>
      <c r="U33" s="665">
        <f t="shared" si="8"/>
        <v>7.1278230071556781E-4</v>
      </c>
      <c r="V33" s="660">
        <v>9.98</v>
      </c>
      <c r="W33" s="665">
        <f t="shared" si="11"/>
        <v>0.86851694472080432</v>
      </c>
      <c r="X33" s="664">
        <f t="shared" si="9"/>
        <v>12160.513945999999</v>
      </c>
      <c r="Y33" s="666">
        <f t="shared" si="10"/>
        <v>26161.98</v>
      </c>
      <c r="Z33" s="700">
        <v>14001.47</v>
      </c>
      <c r="AA33" s="710">
        <v>0.79179999999999995</v>
      </c>
      <c r="AB33" s="700">
        <v>26161.98</v>
      </c>
    </row>
    <row r="34" spans="1:28" ht="28.35" hidden="1" customHeight="1" x14ac:dyDescent="0.25">
      <c r="A34" s="657" t="s">
        <v>379</v>
      </c>
      <c r="B34" s="658" t="s">
        <v>3554</v>
      </c>
      <c r="C34" s="659" t="s">
        <v>3499</v>
      </c>
      <c r="D34" s="667">
        <v>12002</v>
      </c>
      <c r="E34" s="661">
        <v>0.79959999999999998</v>
      </c>
      <c r="F34" s="664">
        <f t="shared" si="0"/>
        <v>9596.7991999999995</v>
      </c>
      <c r="G34" s="665">
        <f t="shared" si="1"/>
        <v>6.1384769205132479E-2</v>
      </c>
      <c r="H34" s="660">
        <v>736.74</v>
      </c>
      <c r="I34" s="665">
        <f t="shared" si="2"/>
        <v>2.167972004665889E-3</v>
      </c>
      <c r="J34" s="660">
        <v>26.02</v>
      </c>
      <c r="K34" s="665">
        <f t="shared" si="3"/>
        <v>0</v>
      </c>
      <c r="L34" s="660">
        <v>0</v>
      </c>
      <c r="M34" s="665">
        <f t="shared" si="4"/>
        <v>0</v>
      </c>
      <c r="N34" s="660">
        <v>0</v>
      </c>
      <c r="O34" s="665">
        <f t="shared" si="5"/>
        <v>3.6577237127145471E-4</v>
      </c>
      <c r="P34" s="660">
        <v>4.3899999999999997</v>
      </c>
      <c r="Q34" s="665">
        <f t="shared" si="6"/>
        <v>0</v>
      </c>
      <c r="R34" s="660">
        <v>0</v>
      </c>
      <c r="S34" s="665">
        <f t="shared" si="7"/>
        <v>2.4853357773704385E-2</v>
      </c>
      <c r="T34" s="660">
        <v>298.29000000000002</v>
      </c>
      <c r="U34" s="665">
        <f t="shared" si="8"/>
        <v>8.3152807865355773E-4</v>
      </c>
      <c r="V34" s="660">
        <v>9.98</v>
      </c>
      <c r="W34" s="665">
        <f t="shared" si="11"/>
        <v>0.88920339943342774</v>
      </c>
      <c r="X34" s="664">
        <f t="shared" si="9"/>
        <v>10672.2192</v>
      </c>
      <c r="Y34" s="666">
        <f t="shared" si="10"/>
        <v>22674.22</v>
      </c>
      <c r="Z34" s="700">
        <v>12002</v>
      </c>
      <c r="AA34" s="710">
        <v>0.79959999999999998</v>
      </c>
      <c r="AB34" s="700">
        <v>22674.22</v>
      </c>
    </row>
    <row r="35" spans="1:28" s="804" customFormat="1" ht="28.35" customHeight="1" x14ac:dyDescent="0.25">
      <c r="A35" s="793" t="s">
        <v>378</v>
      </c>
      <c r="B35" s="794" t="s">
        <v>3555</v>
      </c>
      <c r="C35" s="795" t="s">
        <v>3499</v>
      </c>
      <c r="D35" s="796">
        <v>10850</v>
      </c>
      <c r="E35" s="797">
        <f>$E$4</f>
        <v>0.63400000000000001</v>
      </c>
      <c r="F35" s="798">
        <f t="shared" si="0"/>
        <v>6878.9</v>
      </c>
      <c r="G35" s="799">
        <f t="shared" si="1"/>
        <v>6.7902304147465439E-2</v>
      </c>
      <c r="H35" s="796">
        <v>736.74</v>
      </c>
      <c r="I35" s="799">
        <f t="shared" si="2"/>
        <v>2.3981566820276499E-3</v>
      </c>
      <c r="J35" s="796">
        <v>26.02</v>
      </c>
      <c r="K35" s="799">
        <f t="shared" si="3"/>
        <v>0</v>
      </c>
      <c r="L35" s="796">
        <v>0</v>
      </c>
      <c r="M35" s="799">
        <f t="shared" si="4"/>
        <v>0</v>
      </c>
      <c r="N35" s="796">
        <v>0</v>
      </c>
      <c r="O35" s="799">
        <f t="shared" si="5"/>
        <v>4.0460829493087555E-4</v>
      </c>
      <c r="P35" s="796">
        <v>4.3899999999999997</v>
      </c>
      <c r="Q35" s="799">
        <f t="shared" si="6"/>
        <v>0</v>
      </c>
      <c r="R35" s="796">
        <v>0</v>
      </c>
      <c r="S35" s="799">
        <f t="shared" si="7"/>
        <v>2.7492165898617513E-2</v>
      </c>
      <c r="T35" s="796">
        <v>298.29000000000002</v>
      </c>
      <c r="U35" s="799">
        <f t="shared" si="8"/>
        <v>9.1981566820276497E-4</v>
      </c>
      <c r="V35" s="796">
        <v>9.98</v>
      </c>
      <c r="W35" s="799">
        <f t="shared" si="11"/>
        <v>0.73311705069124422</v>
      </c>
      <c r="X35" s="798">
        <f t="shared" si="9"/>
        <v>7954.32</v>
      </c>
      <c r="Y35" s="800">
        <f t="shared" si="10"/>
        <v>18804.32</v>
      </c>
      <c r="Z35" s="801"/>
      <c r="AA35" s="802"/>
      <c r="AB35" s="801"/>
    </row>
    <row r="36" spans="1:28" ht="28.35" hidden="1" customHeight="1" x14ac:dyDescent="0.25">
      <c r="A36" s="657" t="s">
        <v>3556</v>
      </c>
      <c r="B36" s="658" t="s">
        <v>3557</v>
      </c>
      <c r="C36" s="659" t="s">
        <v>3499</v>
      </c>
      <c r="D36" s="667">
        <v>14816.67</v>
      </c>
      <c r="E36" s="661">
        <v>0.79959999999999998</v>
      </c>
      <c r="F36" s="664">
        <f t="shared" si="0"/>
        <v>11847.409331999999</v>
      </c>
      <c r="G36" s="665">
        <f t="shared" si="1"/>
        <v>4.9723723346743902E-2</v>
      </c>
      <c r="H36" s="660">
        <v>736.74</v>
      </c>
      <c r="I36" s="665">
        <f t="shared" si="2"/>
        <v>1.7561300886096537E-3</v>
      </c>
      <c r="J36" s="660">
        <v>26.02</v>
      </c>
      <c r="K36" s="665">
        <f t="shared" si="3"/>
        <v>0</v>
      </c>
      <c r="L36" s="660">
        <v>0</v>
      </c>
      <c r="M36" s="665">
        <f t="shared" si="4"/>
        <v>0</v>
      </c>
      <c r="N36" s="660">
        <v>0</v>
      </c>
      <c r="O36" s="665">
        <f t="shared" si="5"/>
        <v>2.9628789734805459E-4</v>
      </c>
      <c r="P36" s="660">
        <v>4.3899999999999997</v>
      </c>
      <c r="Q36" s="665">
        <f t="shared" si="6"/>
        <v>0</v>
      </c>
      <c r="R36" s="660">
        <v>0</v>
      </c>
      <c r="S36" s="665">
        <f t="shared" si="7"/>
        <v>2.0132053963542416E-2</v>
      </c>
      <c r="T36" s="660">
        <v>298.29000000000002</v>
      </c>
      <c r="U36" s="665">
        <f t="shared" si="8"/>
        <v>6.7356565274113555E-4</v>
      </c>
      <c r="V36" s="660">
        <v>9.98</v>
      </c>
      <c r="W36" s="665">
        <f t="shared" si="11"/>
        <v>0.87218176094898514</v>
      </c>
      <c r="X36" s="664">
        <f t="shared" si="9"/>
        <v>12922.829331999999</v>
      </c>
      <c r="Y36" s="666">
        <f t="shared" si="10"/>
        <v>27739.5</v>
      </c>
      <c r="Z36" s="700">
        <v>14816.67</v>
      </c>
      <c r="AA36" s="710">
        <v>0.79959999999999998</v>
      </c>
      <c r="AB36" s="700">
        <v>27739.5</v>
      </c>
    </row>
    <row r="37" spans="1:28" ht="28.35" hidden="1" customHeight="1" x14ac:dyDescent="0.25">
      <c r="A37" s="657" t="s">
        <v>3558</v>
      </c>
      <c r="B37" s="658" t="s">
        <v>3559</v>
      </c>
      <c r="C37" s="659" t="s">
        <v>3499</v>
      </c>
      <c r="D37" s="667">
        <v>22010.58</v>
      </c>
      <c r="E37" s="661">
        <v>0.7974</v>
      </c>
      <c r="F37" s="664">
        <f t="shared" si="0"/>
        <v>17551.236492</v>
      </c>
      <c r="G37" s="665">
        <f t="shared" si="1"/>
        <v>3.3472084788315433E-2</v>
      </c>
      <c r="H37" s="660">
        <v>736.74</v>
      </c>
      <c r="I37" s="665">
        <f t="shared" si="2"/>
        <v>1.0794808678371948E-3</v>
      </c>
      <c r="J37" s="660">
        <v>23.76</v>
      </c>
      <c r="K37" s="665">
        <f t="shared" si="3"/>
        <v>0</v>
      </c>
      <c r="L37" s="660">
        <v>0</v>
      </c>
      <c r="M37" s="665">
        <f t="shared" si="4"/>
        <v>0</v>
      </c>
      <c r="N37" s="660">
        <v>0</v>
      </c>
      <c r="O37" s="665">
        <f t="shared" si="5"/>
        <v>1.7764184314997606E-4</v>
      </c>
      <c r="P37" s="660">
        <v>3.91</v>
      </c>
      <c r="Q37" s="665">
        <f t="shared" si="6"/>
        <v>0</v>
      </c>
      <c r="R37" s="660">
        <v>0</v>
      </c>
      <c r="S37" s="665">
        <f t="shared" si="7"/>
        <v>1.3552119026395488E-2</v>
      </c>
      <c r="T37" s="660">
        <v>298.29000000000002</v>
      </c>
      <c r="U37" s="665">
        <f t="shared" si="8"/>
        <v>4.5341831064878797E-4</v>
      </c>
      <c r="V37" s="660">
        <v>9.98</v>
      </c>
      <c r="W37" s="665">
        <f t="shared" si="11"/>
        <v>0.84613474483634687</v>
      </c>
      <c r="X37" s="664">
        <f t="shared" si="9"/>
        <v>18623.916492</v>
      </c>
      <c r="Y37" s="666">
        <f t="shared" si="10"/>
        <v>40634.5</v>
      </c>
      <c r="Z37" s="700">
        <v>22010.58</v>
      </c>
      <c r="AA37" s="710">
        <v>0.7974</v>
      </c>
      <c r="AB37" s="700">
        <v>40634.5</v>
      </c>
    </row>
    <row r="38" spans="1:28" ht="28.35" hidden="1" customHeight="1" x14ac:dyDescent="0.25">
      <c r="A38" s="657" t="s">
        <v>403</v>
      </c>
      <c r="B38" s="658" t="s">
        <v>3560</v>
      </c>
      <c r="C38" s="659" t="s">
        <v>3499</v>
      </c>
      <c r="D38" s="667">
        <v>18342.150000000001</v>
      </c>
      <c r="E38" s="661">
        <v>0.7974</v>
      </c>
      <c r="F38" s="664">
        <f t="shared" si="0"/>
        <v>14626.030410000001</v>
      </c>
      <c r="G38" s="665">
        <f t="shared" si="1"/>
        <v>4.0166501745978522E-2</v>
      </c>
      <c r="H38" s="660">
        <v>736.74</v>
      </c>
      <c r="I38" s="665">
        <f t="shared" si="2"/>
        <v>1.2953770414046335E-3</v>
      </c>
      <c r="J38" s="660">
        <v>23.76</v>
      </c>
      <c r="K38" s="665">
        <f t="shared" si="3"/>
        <v>0</v>
      </c>
      <c r="L38" s="660">
        <v>0</v>
      </c>
      <c r="M38" s="665">
        <f t="shared" si="4"/>
        <v>0</v>
      </c>
      <c r="N38" s="660">
        <v>0</v>
      </c>
      <c r="O38" s="665">
        <f t="shared" si="5"/>
        <v>2.1317021177997127E-4</v>
      </c>
      <c r="P38" s="660">
        <v>3.91</v>
      </c>
      <c r="Q38" s="665">
        <f t="shared" si="6"/>
        <v>0</v>
      </c>
      <c r="R38" s="660">
        <v>0</v>
      </c>
      <c r="S38" s="665">
        <f t="shared" si="7"/>
        <v>1.6262542831674585E-2</v>
      </c>
      <c r="T38" s="660">
        <v>298.29000000000002</v>
      </c>
      <c r="U38" s="665">
        <f t="shared" si="8"/>
        <v>5.4410197277854561E-4</v>
      </c>
      <c r="V38" s="660">
        <v>9.98</v>
      </c>
      <c r="W38" s="665">
        <f t="shared" si="11"/>
        <v>0.85588169380361623</v>
      </c>
      <c r="X38" s="664">
        <f t="shared" si="9"/>
        <v>15698.710410000002</v>
      </c>
      <c r="Y38" s="666">
        <f t="shared" si="10"/>
        <v>34040.86</v>
      </c>
      <c r="Z38" s="700">
        <v>18342.150000000001</v>
      </c>
      <c r="AA38" s="710">
        <v>0.7974</v>
      </c>
      <c r="AB38" s="700">
        <v>34040.86</v>
      </c>
    </row>
    <row r="39" spans="1:28" ht="28.35" hidden="1" customHeight="1" x14ac:dyDescent="0.25">
      <c r="A39" s="657" t="s">
        <v>3561</v>
      </c>
      <c r="B39" s="658" t="s">
        <v>3562</v>
      </c>
      <c r="C39" s="659" t="s">
        <v>3499</v>
      </c>
      <c r="D39" s="667">
        <v>12002</v>
      </c>
      <c r="E39" s="661">
        <v>0.80069999999999997</v>
      </c>
      <c r="F39" s="664">
        <f t="shared" si="0"/>
        <v>9610.0013999999992</v>
      </c>
      <c r="G39" s="665">
        <f t="shared" si="1"/>
        <v>6.1384769205132479E-2</v>
      </c>
      <c r="H39" s="660">
        <v>736.74</v>
      </c>
      <c r="I39" s="665">
        <f t="shared" si="2"/>
        <v>2.167972004665889E-3</v>
      </c>
      <c r="J39" s="660">
        <v>26.02</v>
      </c>
      <c r="K39" s="665">
        <f t="shared" si="3"/>
        <v>0</v>
      </c>
      <c r="L39" s="660">
        <v>0</v>
      </c>
      <c r="M39" s="665">
        <f t="shared" si="4"/>
        <v>0</v>
      </c>
      <c r="N39" s="660">
        <v>0</v>
      </c>
      <c r="O39" s="665">
        <f t="shared" si="5"/>
        <v>3.4077653724379268E-4</v>
      </c>
      <c r="P39" s="660">
        <v>4.09</v>
      </c>
      <c r="Q39" s="665">
        <f t="shared" si="6"/>
        <v>0</v>
      </c>
      <c r="R39" s="660">
        <v>0</v>
      </c>
      <c r="S39" s="665">
        <f t="shared" si="7"/>
        <v>2.4853357773704385E-2</v>
      </c>
      <c r="T39" s="660">
        <v>298.29000000000002</v>
      </c>
      <c r="U39" s="665">
        <f t="shared" si="8"/>
        <v>8.3152807865355773E-4</v>
      </c>
      <c r="V39" s="660">
        <v>9.98</v>
      </c>
      <c r="W39" s="665">
        <f t="shared" si="11"/>
        <v>0.89027840359940003</v>
      </c>
      <c r="X39" s="664">
        <f t="shared" si="9"/>
        <v>10685.1214</v>
      </c>
      <c r="Y39" s="666">
        <f t="shared" si="10"/>
        <v>22687.119999999999</v>
      </c>
      <c r="Z39" s="700">
        <v>12002</v>
      </c>
      <c r="AA39" s="710">
        <v>0.80069999999999997</v>
      </c>
      <c r="AB39" s="700">
        <v>22687.119999999999</v>
      </c>
    </row>
    <row r="40" spans="1:28" ht="28.35" hidden="1" customHeight="1" x14ac:dyDescent="0.25">
      <c r="A40" s="657" t="s">
        <v>3563</v>
      </c>
      <c r="B40" s="658" t="s">
        <v>3564</v>
      </c>
      <c r="C40" s="659" t="s">
        <v>3499</v>
      </c>
      <c r="D40" s="667">
        <v>12712.69</v>
      </c>
      <c r="E40" s="661">
        <v>0.80069999999999997</v>
      </c>
      <c r="F40" s="664">
        <f t="shared" si="0"/>
        <v>10179.050883</v>
      </c>
      <c r="G40" s="665">
        <f t="shared" si="1"/>
        <v>5.7953116138283869E-2</v>
      </c>
      <c r="H40" s="660">
        <v>736.74</v>
      </c>
      <c r="I40" s="665">
        <f t="shared" si="2"/>
        <v>2.0467737355351228E-3</v>
      </c>
      <c r="J40" s="660">
        <v>26.02</v>
      </c>
      <c r="K40" s="665">
        <f t="shared" si="3"/>
        <v>0</v>
      </c>
      <c r="L40" s="660">
        <v>0</v>
      </c>
      <c r="M40" s="665">
        <f t="shared" si="4"/>
        <v>0</v>
      </c>
      <c r="N40" s="660">
        <v>0</v>
      </c>
      <c r="O40" s="665">
        <f t="shared" si="5"/>
        <v>3.2172577165021722E-4</v>
      </c>
      <c r="P40" s="660">
        <v>4.09</v>
      </c>
      <c r="Q40" s="665">
        <f t="shared" si="6"/>
        <v>0</v>
      </c>
      <c r="R40" s="660">
        <v>0</v>
      </c>
      <c r="S40" s="665">
        <f t="shared" si="7"/>
        <v>2.3463956094264864E-2</v>
      </c>
      <c r="T40" s="660">
        <v>298.29000000000002</v>
      </c>
      <c r="U40" s="665">
        <f t="shared" si="8"/>
        <v>7.8504234744967429E-4</v>
      </c>
      <c r="V40" s="660">
        <v>9.98</v>
      </c>
      <c r="W40" s="665">
        <f t="shared" si="11"/>
        <v>0.88527061408718377</v>
      </c>
      <c r="X40" s="664">
        <f t="shared" si="9"/>
        <v>11254.170883000001</v>
      </c>
      <c r="Y40" s="666">
        <f t="shared" si="10"/>
        <v>23966.86</v>
      </c>
      <c r="Z40" s="700">
        <v>12712.69</v>
      </c>
      <c r="AA40" s="710">
        <v>0.80069999999999997</v>
      </c>
      <c r="AB40" s="700">
        <v>23966.86</v>
      </c>
    </row>
    <row r="41" spans="1:28" ht="28.35" hidden="1" customHeight="1" x14ac:dyDescent="0.25">
      <c r="A41" s="657" t="s">
        <v>3565</v>
      </c>
      <c r="B41" s="658" t="s">
        <v>3566</v>
      </c>
      <c r="C41" s="659" t="s">
        <v>3499</v>
      </c>
      <c r="D41" s="667">
        <v>15546.63</v>
      </c>
      <c r="E41" s="661">
        <v>0.80069999999999997</v>
      </c>
      <c r="F41" s="664">
        <f t="shared" si="0"/>
        <v>12448.186640999998</v>
      </c>
      <c r="G41" s="665">
        <f t="shared" si="1"/>
        <v>4.7389048301786307E-2</v>
      </c>
      <c r="H41" s="660">
        <v>736.74</v>
      </c>
      <c r="I41" s="665">
        <f t="shared" si="2"/>
        <v>1.6736746162994811E-3</v>
      </c>
      <c r="J41" s="660">
        <v>26.02</v>
      </c>
      <c r="K41" s="665">
        <f t="shared" si="3"/>
        <v>0</v>
      </c>
      <c r="L41" s="660">
        <v>0</v>
      </c>
      <c r="M41" s="665">
        <f t="shared" si="4"/>
        <v>0</v>
      </c>
      <c r="N41" s="660">
        <v>0</v>
      </c>
      <c r="O41" s="665">
        <f t="shared" si="5"/>
        <v>2.6307952270041804E-4</v>
      </c>
      <c r="P41" s="660">
        <v>4.09</v>
      </c>
      <c r="Q41" s="665">
        <f t="shared" si="6"/>
        <v>0</v>
      </c>
      <c r="R41" s="660">
        <v>0</v>
      </c>
      <c r="S41" s="665">
        <f t="shared" si="7"/>
        <v>1.9186794823058118E-2</v>
      </c>
      <c r="T41" s="660">
        <v>298.29000000000002</v>
      </c>
      <c r="U41" s="665">
        <f t="shared" si="8"/>
        <v>6.419397644376949E-4</v>
      </c>
      <c r="V41" s="660">
        <v>9.98</v>
      </c>
      <c r="W41" s="665">
        <f t="shared" si="11"/>
        <v>0.86985453702828197</v>
      </c>
      <c r="X41" s="664">
        <f t="shared" si="9"/>
        <v>13523.306640999999</v>
      </c>
      <c r="Y41" s="666">
        <f t="shared" si="10"/>
        <v>29069.94</v>
      </c>
      <c r="Z41" s="700">
        <v>15546.63</v>
      </c>
      <c r="AA41" s="710">
        <v>0.80069999999999997</v>
      </c>
      <c r="AB41" s="700">
        <v>29069.94</v>
      </c>
    </row>
    <row r="42" spans="1:28" s="804" customFormat="1" ht="28.35" customHeight="1" x14ac:dyDescent="0.25">
      <c r="A42" s="793" t="s">
        <v>341</v>
      </c>
      <c r="B42" s="794" t="s">
        <v>3567</v>
      </c>
      <c r="C42" s="795" t="s">
        <v>3499</v>
      </c>
      <c r="D42" s="796">
        <v>10723.23</v>
      </c>
      <c r="E42" s="797">
        <f>$E$4</f>
        <v>0.63400000000000001</v>
      </c>
      <c r="F42" s="798">
        <f t="shared" si="0"/>
        <v>6798.5278200000002</v>
      </c>
      <c r="G42" s="799">
        <f t="shared" si="1"/>
        <v>6.870504502841028E-2</v>
      </c>
      <c r="H42" s="796">
        <v>736.74</v>
      </c>
      <c r="I42" s="799">
        <f t="shared" si="2"/>
        <v>2.4265076847181308E-3</v>
      </c>
      <c r="J42" s="796">
        <v>26.02</v>
      </c>
      <c r="K42" s="799">
        <f t="shared" si="3"/>
        <v>0</v>
      </c>
      <c r="L42" s="796">
        <v>0</v>
      </c>
      <c r="M42" s="799">
        <f t="shared" si="4"/>
        <v>0</v>
      </c>
      <c r="N42" s="796">
        <v>0</v>
      </c>
      <c r="O42" s="799">
        <f t="shared" si="5"/>
        <v>3.6462894109330868E-4</v>
      </c>
      <c r="P42" s="796">
        <v>3.91</v>
      </c>
      <c r="Q42" s="799">
        <f t="shared" si="6"/>
        <v>0</v>
      </c>
      <c r="R42" s="796">
        <v>0</v>
      </c>
      <c r="S42" s="799">
        <f t="shared" si="7"/>
        <v>2.7817178219622263E-2</v>
      </c>
      <c r="T42" s="796">
        <v>298.29000000000002</v>
      </c>
      <c r="U42" s="799">
        <f t="shared" si="8"/>
        <v>9.3068972688266512E-4</v>
      </c>
      <c r="V42" s="796">
        <v>9.98</v>
      </c>
      <c r="W42" s="799">
        <f t="shared" si="11"/>
        <v>0.73424404960072664</v>
      </c>
      <c r="X42" s="798">
        <f t="shared" si="9"/>
        <v>7873.4678199999998</v>
      </c>
      <c r="Y42" s="800">
        <f t="shared" si="10"/>
        <v>18596.7</v>
      </c>
      <c r="Z42" s="801"/>
      <c r="AA42" s="802"/>
      <c r="AB42" s="801"/>
    </row>
    <row r="43" spans="1:28" s="804" customFormat="1" ht="28.35" customHeight="1" x14ac:dyDescent="0.25">
      <c r="A43" s="793" t="s">
        <v>336</v>
      </c>
      <c r="B43" s="794" t="s">
        <v>3568</v>
      </c>
      <c r="C43" s="795" t="s">
        <v>3499</v>
      </c>
      <c r="D43" s="796">
        <v>10950</v>
      </c>
      <c r="E43" s="797">
        <f>$E$4</f>
        <v>0.63400000000000001</v>
      </c>
      <c r="F43" s="798">
        <f t="shared" si="0"/>
        <v>6942.3</v>
      </c>
      <c r="G43" s="799">
        <f t="shared" si="1"/>
        <v>6.7282191780821912E-2</v>
      </c>
      <c r="H43" s="796">
        <v>736.74</v>
      </c>
      <c r="I43" s="799">
        <f t="shared" si="2"/>
        <v>2.3762557077625572E-3</v>
      </c>
      <c r="J43" s="796">
        <v>26.02</v>
      </c>
      <c r="K43" s="799">
        <f t="shared" si="3"/>
        <v>0</v>
      </c>
      <c r="L43" s="796">
        <v>0</v>
      </c>
      <c r="M43" s="799">
        <f t="shared" si="4"/>
        <v>0</v>
      </c>
      <c r="N43" s="796">
        <v>0</v>
      </c>
      <c r="O43" s="799">
        <f t="shared" si="5"/>
        <v>3.5707762557077625E-4</v>
      </c>
      <c r="P43" s="796">
        <v>3.91</v>
      </c>
      <c r="Q43" s="799">
        <f t="shared" si="6"/>
        <v>0</v>
      </c>
      <c r="R43" s="796">
        <v>0</v>
      </c>
      <c r="S43" s="799">
        <f t="shared" si="7"/>
        <v>2.724109589041096E-2</v>
      </c>
      <c r="T43" s="796">
        <v>298.29000000000002</v>
      </c>
      <c r="U43" s="799">
        <f t="shared" si="8"/>
        <v>9.1141552511415534E-4</v>
      </c>
      <c r="V43" s="796">
        <v>9.98</v>
      </c>
      <c r="W43" s="799">
        <f t="shared" si="11"/>
        <v>0.73216803652968032</v>
      </c>
      <c r="X43" s="798">
        <f t="shared" si="9"/>
        <v>8017.24</v>
      </c>
      <c r="Y43" s="800">
        <f t="shared" si="10"/>
        <v>18967.240000000002</v>
      </c>
      <c r="Z43" s="801"/>
      <c r="AA43" s="802"/>
      <c r="AB43" s="801"/>
    </row>
    <row r="44" spans="1:28" s="804" customFormat="1" ht="28.35" customHeight="1" x14ac:dyDescent="0.25">
      <c r="A44" s="793" t="s">
        <v>343</v>
      </c>
      <c r="B44" s="794" t="s">
        <v>3569</v>
      </c>
      <c r="C44" s="795" t="s">
        <v>3499</v>
      </c>
      <c r="D44" s="796">
        <v>11100</v>
      </c>
      <c r="E44" s="797">
        <f>$E$4</f>
        <v>0.63400000000000001</v>
      </c>
      <c r="F44" s="798">
        <f t="shared" si="0"/>
        <v>7037.4</v>
      </c>
      <c r="G44" s="799">
        <f t="shared" si="1"/>
        <v>6.6372972972972968E-2</v>
      </c>
      <c r="H44" s="796">
        <v>736.74</v>
      </c>
      <c r="I44" s="799">
        <f t="shared" si="2"/>
        <v>2.3441441441441439E-3</v>
      </c>
      <c r="J44" s="796">
        <v>26.02</v>
      </c>
      <c r="K44" s="799">
        <f t="shared" si="3"/>
        <v>0</v>
      </c>
      <c r="L44" s="796">
        <v>0</v>
      </c>
      <c r="M44" s="799">
        <f t="shared" si="4"/>
        <v>0</v>
      </c>
      <c r="N44" s="796">
        <v>0</v>
      </c>
      <c r="O44" s="799">
        <f t="shared" si="5"/>
        <v>3.5225225225225229E-4</v>
      </c>
      <c r="P44" s="796">
        <v>3.91</v>
      </c>
      <c r="Q44" s="799">
        <f t="shared" si="6"/>
        <v>0</v>
      </c>
      <c r="R44" s="796">
        <v>0</v>
      </c>
      <c r="S44" s="799">
        <f t="shared" si="7"/>
        <v>2.6872972972972975E-2</v>
      </c>
      <c r="T44" s="796">
        <v>298.29000000000002</v>
      </c>
      <c r="U44" s="799">
        <f t="shared" si="8"/>
        <v>8.9909909909909914E-4</v>
      </c>
      <c r="V44" s="796">
        <v>9.98</v>
      </c>
      <c r="W44" s="799">
        <f t="shared" si="11"/>
        <v>0.73084144144144148</v>
      </c>
      <c r="X44" s="798">
        <f t="shared" si="9"/>
        <v>8112.34</v>
      </c>
      <c r="Y44" s="800">
        <f t="shared" si="10"/>
        <v>19212.34</v>
      </c>
      <c r="Z44" s="801"/>
      <c r="AA44" s="802"/>
      <c r="AB44" s="801"/>
    </row>
    <row r="45" spans="1:28" s="804" customFormat="1" ht="28.35" customHeight="1" x14ac:dyDescent="0.25">
      <c r="A45" s="793" t="s">
        <v>3570</v>
      </c>
      <c r="B45" s="794" t="s">
        <v>3571</v>
      </c>
      <c r="C45" s="795" t="s">
        <v>3499</v>
      </c>
      <c r="D45" s="796">
        <v>10723.22</v>
      </c>
      <c r="E45" s="797">
        <f>$E$4</f>
        <v>0.63400000000000001</v>
      </c>
      <c r="F45" s="798">
        <f t="shared" si="0"/>
        <v>6798.5214799999994</v>
      </c>
      <c r="G45" s="799">
        <f t="shared" si="1"/>
        <v>6.8705109099692074E-2</v>
      </c>
      <c r="H45" s="796">
        <v>736.74</v>
      </c>
      <c r="I45" s="799">
        <f t="shared" si="2"/>
        <v>2.4265099475717184E-3</v>
      </c>
      <c r="J45" s="796">
        <v>26.02</v>
      </c>
      <c r="K45" s="799">
        <f t="shared" si="3"/>
        <v>0</v>
      </c>
      <c r="L45" s="796">
        <v>0</v>
      </c>
      <c r="M45" s="799">
        <f t="shared" si="4"/>
        <v>0</v>
      </c>
      <c r="N45" s="796">
        <v>0</v>
      </c>
      <c r="O45" s="799">
        <f t="shared" si="5"/>
        <v>3.8141528384198032E-4</v>
      </c>
      <c r="P45" s="796">
        <v>4.09</v>
      </c>
      <c r="Q45" s="799">
        <f t="shared" si="6"/>
        <v>0</v>
      </c>
      <c r="R45" s="796">
        <v>0</v>
      </c>
      <c r="S45" s="799">
        <f t="shared" si="7"/>
        <v>2.7817204160690542E-2</v>
      </c>
      <c r="T45" s="796">
        <v>298.29000000000002</v>
      </c>
      <c r="U45" s="799">
        <f t="shared" si="8"/>
        <v>9.306905948026806E-4</v>
      </c>
      <c r="V45" s="796">
        <v>9.98</v>
      </c>
      <c r="W45" s="799">
        <f t="shared" si="11"/>
        <v>0.73426092908659901</v>
      </c>
      <c r="X45" s="798">
        <f t="shared" si="9"/>
        <v>7873.6414800000002</v>
      </c>
      <c r="Y45" s="800">
        <f t="shared" si="10"/>
        <v>18596.86</v>
      </c>
      <c r="Z45" s="801"/>
      <c r="AA45" s="802"/>
      <c r="AB45" s="801"/>
    </row>
    <row r="46" spans="1:28" ht="28.35" hidden="1" customHeight="1" x14ac:dyDescent="0.25">
      <c r="A46" s="657" t="s">
        <v>3572</v>
      </c>
      <c r="B46" s="658" t="s">
        <v>3573</v>
      </c>
      <c r="C46" s="659" t="s">
        <v>3499</v>
      </c>
      <c r="D46" s="667">
        <v>12712.69</v>
      </c>
      <c r="E46" s="661">
        <v>0.80069999999999997</v>
      </c>
      <c r="F46" s="664">
        <f t="shared" si="0"/>
        <v>10179.050883</v>
      </c>
      <c r="G46" s="665">
        <f t="shared" si="1"/>
        <v>5.7953116138283869E-2</v>
      </c>
      <c r="H46" s="660">
        <v>736.74</v>
      </c>
      <c r="I46" s="665">
        <f t="shared" si="2"/>
        <v>2.0467737355351228E-3</v>
      </c>
      <c r="J46" s="660">
        <v>26.02</v>
      </c>
      <c r="K46" s="665">
        <f t="shared" si="3"/>
        <v>0</v>
      </c>
      <c r="L46" s="660">
        <v>0</v>
      </c>
      <c r="M46" s="665">
        <f t="shared" si="4"/>
        <v>0</v>
      </c>
      <c r="N46" s="660">
        <v>0</v>
      </c>
      <c r="O46" s="665">
        <f t="shared" si="5"/>
        <v>3.2172577165021722E-4</v>
      </c>
      <c r="P46" s="660">
        <v>4.09</v>
      </c>
      <c r="Q46" s="665">
        <f t="shared" si="6"/>
        <v>0</v>
      </c>
      <c r="R46" s="660">
        <v>0</v>
      </c>
      <c r="S46" s="665">
        <f t="shared" si="7"/>
        <v>2.3463956094264864E-2</v>
      </c>
      <c r="T46" s="660">
        <v>298.29000000000002</v>
      </c>
      <c r="U46" s="665">
        <f t="shared" si="8"/>
        <v>7.8504234744967429E-4</v>
      </c>
      <c r="V46" s="660">
        <v>9.98</v>
      </c>
      <c r="W46" s="665">
        <f t="shared" si="11"/>
        <v>0.88527061408718377</v>
      </c>
      <c r="X46" s="664">
        <f t="shared" si="9"/>
        <v>11254.170883000001</v>
      </c>
      <c r="Y46" s="666">
        <f t="shared" si="10"/>
        <v>23966.86</v>
      </c>
      <c r="Z46" s="700">
        <v>12712.69</v>
      </c>
      <c r="AA46" s="710">
        <v>0.80069999999999997</v>
      </c>
      <c r="AB46" s="700">
        <v>23966.86</v>
      </c>
    </row>
    <row r="47" spans="1:28" ht="28.35" hidden="1" customHeight="1" x14ac:dyDescent="0.25">
      <c r="A47" s="657" t="s">
        <v>3574</v>
      </c>
      <c r="B47" s="658" t="s">
        <v>3575</v>
      </c>
      <c r="C47" s="659" t="s">
        <v>3499</v>
      </c>
      <c r="D47" s="667">
        <v>15546.63</v>
      </c>
      <c r="E47" s="661">
        <v>0.80069999999999997</v>
      </c>
      <c r="F47" s="664">
        <f t="shared" si="0"/>
        <v>12448.186640999998</v>
      </c>
      <c r="G47" s="665">
        <f t="shared" si="1"/>
        <v>4.7389048301786307E-2</v>
      </c>
      <c r="H47" s="660">
        <v>736.74</v>
      </c>
      <c r="I47" s="665">
        <f t="shared" si="2"/>
        <v>1.6736746162994811E-3</v>
      </c>
      <c r="J47" s="660">
        <v>26.02</v>
      </c>
      <c r="K47" s="665">
        <f t="shared" si="3"/>
        <v>0</v>
      </c>
      <c r="L47" s="660">
        <v>0</v>
      </c>
      <c r="M47" s="665">
        <f t="shared" si="4"/>
        <v>0</v>
      </c>
      <c r="N47" s="660">
        <v>0</v>
      </c>
      <c r="O47" s="665">
        <f t="shared" si="5"/>
        <v>2.6307952270041804E-4</v>
      </c>
      <c r="P47" s="660">
        <v>4.09</v>
      </c>
      <c r="Q47" s="665">
        <f t="shared" si="6"/>
        <v>0</v>
      </c>
      <c r="R47" s="660">
        <v>0</v>
      </c>
      <c r="S47" s="665">
        <f t="shared" si="7"/>
        <v>1.9186794823058118E-2</v>
      </c>
      <c r="T47" s="660">
        <v>298.29000000000002</v>
      </c>
      <c r="U47" s="665">
        <f t="shared" si="8"/>
        <v>6.419397644376949E-4</v>
      </c>
      <c r="V47" s="660">
        <v>9.98</v>
      </c>
      <c r="W47" s="665">
        <f t="shared" si="11"/>
        <v>0.86985453702828197</v>
      </c>
      <c r="X47" s="664">
        <f t="shared" si="9"/>
        <v>13523.306640999999</v>
      </c>
      <c r="Y47" s="666">
        <f t="shared" si="10"/>
        <v>29069.94</v>
      </c>
      <c r="Z47" s="700">
        <v>15546.63</v>
      </c>
      <c r="AA47" s="710">
        <v>0.80069999999999997</v>
      </c>
      <c r="AB47" s="700">
        <v>29069.94</v>
      </c>
    </row>
    <row r="48" spans="1:28" ht="28.35" hidden="1" customHeight="1" x14ac:dyDescent="0.25">
      <c r="A48" s="657" t="s">
        <v>3576</v>
      </c>
      <c r="B48" s="658" t="s">
        <v>3577</v>
      </c>
      <c r="C48" s="659" t="s">
        <v>3499</v>
      </c>
      <c r="D48" s="667">
        <v>10327.65</v>
      </c>
      <c r="E48" s="661">
        <v>0.80049999999999999</v>
      </c>
      <c r="F48" s="664">
        <f t="shared" si="0"/>
        <v>8267.2838250000004</v>
      </c>
      <c r="G48" s="665">
        <f t="shared" si="1"/>
        <v>6.8714567205511418E-2</v>
      </c>
      <c r="H48" s="660">
        <v>709.66</v>
      </c>
      <c r="I48" s="665">
        <f t="shared" si="2"/>
        <v>2.5194502137465928E-3</v>
      </c>
      <c r="J48" s="660">
        <v>26.02</v>
      </c>
      <c r="K48" s="665">
        <f t="shared" si="3"/>
        <v>0</v>
      </c>
      <c r="L48" s="660">
        <v>0</v>
      </c>
      <c r="M48" s="665">
        <f t="shared" si="4"/>
        <v>0</v>
      </c>
      <c r="N48" s="660">
        <v>0</v>
      </c>
      <c r="O48" s="665">
        <f t="shared" si="5"/>
        <v>3.4470571717670528E-4</v>
      </c>
      <c r="P48" s="660">
        <v>3.56</v>
      </c>
      <c r="Q48" s="665">
        <f t="shared" si="6"/>
        <v>0</v>
      </c>
      <c r="R48" s="660">
        <v>0</v>
      </c>
      <c r="S48" s="665">
        <f t="shared" si="7"/>
        <v>2.8882659656359388E-2</v>
      </c>
      <c r="T48" s="660">
        <v>298.29000000000002</v>
      </c>
      <c r="U48" s="665">
        <f t="shared" si="8"/>
        <v>9.6633793747851653E-4</v>
      </c>
      <c r="V48" s="660">
        <v>9.98</v>
      </c>
      <c r="W48" s="665">
        <f t="shared" si="11"/>
        <v>0.90192772073027261</v>
      </c>
      <c r="X48" s="664">
        <f t="shared" si="9"/>
        <v>9314.7938249999988</v>
      </c>
      <c r="Y48" s="666">
        <f t="shared" si="10"/>
        <v>19642.439999999999</v>
      </c>
      <c r="Z48" s="700">
        <v>10327.65</v>
      </c>
      <c r="AA48" s="710">
        <v>0.80049999999999999</v>
      </c>
      <c r="AB48" s="700">
        <v>19642.439999999999</v>
      </c>
    </row>
    <row r="49" spans="1:28" ht="28.35" hidden="1" customHeight="1" x14ac:dyDescent="0.25">
      <c r="A49" s="657" t="s">
        <v>3578</v>
      </c>
      <c r="B49" s="658" t="s">
        <v>3579</v>
      </c>
      <c r="C49" s="659" t="s">
        <v>3499</v>
      </c>
      <c r="D49" s="667">
        <v>12092.09</v>
      </c>
      <c r="E49" s="661">
        <v>0.80049999999999999</v>
      </c>
      <c r="F49" s="664">
        <f t="shared" si="0"/>
        <v>9679.7180449999996</v>
      </c>
      <c r="G49" s="665">
        <f t="shared" si="1"/>
        <v>5.8687952206773183E-2</v>
      </c>
      <c r="H49" s="660">
        <v>709.66</v>
      </c>
      <c r="I49" s="665">
        <f t="shared" si="2"/>
        <v>2.1518199087171863E-3</v>
      </c>
      <c r="J49" s="660">
        <v>26.02</v>
      </c>
      <c r="K49" s="665">
        <f t="shared" si="3"/>
        <v>0</v>
      </c>
      <c r="L49" s="660">
        <v>0</v>
      </c>
      <c r="M49" s="665">
        <f t="shared" si="4"/>
        <v>0</v>
      </c>
      <c r="N49" s="660">
        <v>0</v>
      </c>
      <c r="O49" s="665">
        <f t="shared" si="5"/>
        <v>2.9440733570458046E-4</v>
      </c>
      <c r="P49" s="660">
        <v>3.56</v>
      </c>
      <c r="Q49" s="665">
        <f t="shared" si="6"/>
        <v>0</v>
      </c>
      <c r="R49" s="660">
        <v>0</v>
      </c>
      <c r="S49" s="665">
        <f t="shared" si="7"/>
        <v>2.4668192181831264E-2</v>
      </c>
      <c r="T49" s="660">
        <v>298.29000000000002</v>
      </c>
      <c r="U49" s="665">
        <f t="shared" si="8"/>
        <v>8.2533292425048107E-4</v>
      </c>
      <c r="V49" s="660">
        <v>9.98</v>
      </c>
      <c r="W49" s="665">
        <f t="shared" si="11"/>
        <v>0.88712770455727674</v>
      </c>
      <c r="X49" s="664">
        <f t="shared" si="9"/>
        <v>10727.228045</v>
      </c>
      <c r="Y49" s="666">
        <f t="shared" si="10"/>
        <v>22819.32</v>
      </c>
      <c r="Z49" s="700">
        <v>12092.09</v>
      </c>
      <c r="AA49" s="710">
        <v>0.80049999999999999</v>
      </c>
      <c r="AB49" s="700">
        <v>22819.32</v>
      </c>
    </row>
    <row r="50" spans="1:28" s="804" customFormat="1" ht="28.35" customHeight="1" x14ac:dyDescent="0.25">
      <c r="A50" s="793" t="s">
        <v>387</v>
      </c>
      <c r="B50" s="794" t="s">
        <v>3580</v>
      </c>
      <c r="C50" s="795" t="s">
        <v>3499</v>
      </c>
      <c r="D50" s="796">
        <v>13856.53</v>
      </c>
      <c r="E50" s="797">
        <f>$E$4</f>
        <v>0.63400000000000001</v>
      </c>
      <c r="F50" s="798">
        <f t="shared" si="0"/>
        <v>8785.0400200000004</v>
      </c>
      <c r="G50" s="799">
        <f t="shared" si="1"/>
        <v>5.1214842388390164E-2</v>
      </c>
      <c r="H50" s="796">
        <v>709.66</v>
      </c>
      <c r="I50" s="799">
        <f t="shared" si="2"/>
        <v>1.8778150085194487E-3</v>
      </c>
      <c r="J50" s="796">
        <v>26.02</v>
      </c>
      <c r="K50" s="799">
        <f t="shared" si="3"/>
        <v>0</v>
      </c>
      <c r="L50" s="796">
        <v>0</v>
      </c>
      <c r="M50" s="799">
        <f t="shared" si="4"/>
        <v>0</v>
      </c>
      <c r="N50" s="796">
        <v>0</v>
      </c>
      <c r="O50" s="799">
        <f t="shared" si="5"/>
        <v>2.569185791825226E-4</v>
      </c>
      <c r="P50" s="796">
        <v>3.56</v>
      </c>
      <c r="Q50" s="799">
        <f t="shared" si="6"/>
        <v>0</v>
      </c>
      <c r="R50" s="796">
        <v>0</v>
      </c>
      <c r="S50" s="799">
        <f t="shared" si="7"/>
        <v>2.1527034546167043E-2</v>
      </c>
      <c r="T50" s="796">
        <v>298.29000000000002</v>
      </c>
      <c r="U50" s="799">
        <f t="shared" si="8"/>
        <v>7.2023803939370097E-4</v>
      </c>
      <c r="V50" s="796">
        <v>9.98</v>
      </c>
      <c r="W50" s="799">
        <f t="shared" si="11"/>
        <v>0.70959684856165284</v>
      </c>
      <c r="X50" s="798">
        <f t="shared" si="9"/>
        <v>9832.5500200000006</v>
      </c>
      <c r="Y50" s="800">
        <f t="shared" si="10"/>
        <v>23689.08</v>
      </c>
      <c r="Z50" s="801"/>
      <c r="AA50" s="802"/>
      <c r="AB50" s="801"/>
    </row>
    <row r="51" spans="1:28" ht="28.35" hidden="1" customHeight="1" x14ac:dyDescent="0.25">
      <c r="A51" s="657" t="s">
        <v>3581</v>
      </c>
      <c r="B51" s="658" t="s">
        <v>3582</v>
      </c>
      <c r="C51" s="659" t="s">
        <v>3499</v>
      </c>
      <c r="D51" s="667">
        <v>3135.13</v>
      </c>
      <c r="E51" s="661">
        <v>0.79510000000000003</v>
      </c>
      <c r="F51" s="664">
        <f t="shared" si="0"/>
        <v>2492.7418630000002</v>
      </c>
      <c r="G51" s="665">
        <f t="shared" si="1"/>
        <v>0.23499504007808289</v>
      </c>
      <c r="H51" s="660">
        <v>736.74</v>
      </c>
      <c r="I51" s="665">
        <f t="shared" si="2"/>
        <v>8.299496352623335E-3</v>
      </c>
      <c r="J51" s="660">
        <v>26.02</v>
      </c>
      <c r="K51" s="665">
        <f t="shared" si="3"/>
        <v>0</v>
      </c>
      <c r="L51" s="660">
        <v>0</v>
      </c>
      <c r="M51" s="665">
        <f t="shared" si="4"/>
        <v>9.8624299470835338E-3</v>
      </c>
      <c r="N51" s="660">
        <v>30.92</v>
      </c>
      <c r="O51" s="665">
        <f t="shared" si="5"/>
        <v>8.5163932596096488E-4</v>
      </c>
      <c r="P51" s="660">
        <v>2.67</v>
      </c>
      <c r="Q51" s="665">
        <f t="shared" si="6"/>
        <v>0</v>
      </c>
      <c r="R51" s="660">
        <v>0</v>
      </c>
      <c r="S51" s="665">
        <f t="shared" si="7"/>
        <v>9.5144379977863763E-2</v>
      </c>
      <c r="T51" s="660">
        <v>298.29000000000002</v>
      </c>
      <c r="U51" s="665">
        <f t="shared" si="8"/>
        <v>3.1832810760638315E-3</v>
      </c>
      <c r="V51" s="660">
        <v>9.98</v>
      </c>
      <c r="W51" s="665">
        <f t="shared" si="11"/>
        <v>1.1474362667576783</v>
      </c>
      <c r="X51" s="664">
        <f t="shared" si="9"/>
        <v>3597.3618630000001</v>
      </c>
      <c r="Y51" s="666">
        <f t="shared" si="10"/>
        <v>6732.49</v>
      </c>
      <c r="Z51" s="700">
        <v>3135.13</v>
      </c>
      <c r="AA51" s="710">
        <v>0.79510000000000003</v>
      </c>
      <c r="AB51" s="700">
        <v>6732.49</v>
      </c>
    </row>
    <row r="52" spans="1:28" ht="28.35" hidden="1" customHeight="1" x14ac:dyDescent="0.25">
      <c r="A52" s="657" t="s">
        <v>3583</v>
      </c>
      <c r="B52" s="658" t="s">
        <v>3584</v>
      </c>
      <c r="C52" s="659" t="s">
        <v>3499</v>
      </c>
      <c r="D52" s="667">
        <v>4180.17</v>
      </c>
      <c r="E52" s="661">
        <v>0.79510000000000003</v>
      </c>
      <c r="F52" s="664">
        <f t="shared" si="0"/>
        <v>3323.6531670000004</v>
      </c>
      <c r="G52" s="665">
        <f t="shared" si="1"/>
        <v>0.17624642060011914</v>
      </c>
      <c r="H52" s="660">
        <v>736.74</v>
      </c>
      <c r="I52" s="665">
        <f t="shared" si="2"/>
        <v>6.2246272280792403E-3</v>
      </c>
      <c r="J52" s="660">
        <v>26.02</v>
      </c>
      <c r="K52" s="665">
        <f t="shared" si="3"/>
        <v>0</v>
      </c>
      <c r="L52" s="660">
        <v>0</v>
      </c>
      <c r="M52" s="665">
        <f t="shared" si="4"/>
        <v>0</v>
      </c>
      <c r="N52" s="660">
        <v>0</v>
      </c>
      <c r="O52" s="665">
        <f t="shared" si="5"/>
        <v>6.3873000380367299E-4</v>
      </c>
      <c r="P52" s="660">
        <v>2.67</v>
      </c>
      <c r="Q52" s="665">
        <f t="shared" si="6"/>
        <v>0</v>
      </c>
      <c r="R52" s="660">
        <v>0</v>
      </c>
      <c r="S52" s="665">
        <f t="shared" si="7"/>
        <v>7.1358341885617099E-2</v>
      </c>
      <c r="T52" s="660">
        <v>298.29000000000002</v>
      </c>
      <c r="U52" s="665">
        <f t="shared" si="8"/>
        <v>2.3874627108466883E-3</v>
      </c>
      <c r="V52" s="660">
        <v>9.98</v>
      </c>
      <c r="W52" s="665">
        <f t="shared" si="11"/>
        <v>1.0519555824284659</v>
      </c>
      <c r="X52" s="664">
        <f t="shared" si="9"/>
        <v>4397.3531670000002</v>
      </c>
      <c r="Y52" s="666">
        <f t="shared" si="10"/>
        <v>8577.52</v>
      </c>
      <c r="Z52" s="700">
        <v>4180.17</v>
      </c>
      <c r="AA52" s="710">
        <v>0.79510000000000003</v>
      </c>
      <c r="AB52" s="700">
        <v>8577.52</v>
      </c>
    </row>
    <row r="53" spans="1:28" ht="28.35" hidden="1" customHeight="1" x14ac:dyDescent="0.25">
      <c r="A53" s="657" t="s">
        <v>3585</v>
      </c>
      <c r="B53" s="658" t="s">
        <v>3586</v>
      </c>
      <c r="C53" s="659" t="s">
        <v>3499</v>
      </c>
      <c r="D53" s="667">
        <v>8000.57</v>
      </c>
      <c r="E53" s="661">
        <v>0.79510000000000003</v>
      </c>
      <c r="F53" s="664">
        <f t="shared" si="0"/>
        <v>6361.2532069999997</v>
      </c>
      <c r="G53" s="665">
        <f t="shared" si="1"/>
        <v>9.2085938876855025E-2</v>
      </c>
      <c r="H53" s="660">
        <v>736.74</v>
      </c>
      <c r="I53" s="665">
        <f t="shared" si="2"/>
        <v>3.2522682758853432E-3</v>
      </c>
      <c r="J53" s="660">
        <v>26.02</v>
      </c>
      <c r="K53" s="665">
        <f t="shared" si="3"/>
        <v>0</v>
      </c>
      <c r="L53" s="660">
        <v>0</v>
      </c>
      <c r="M53" s="665">
        <f t="shared" si="4"/>
        <v>0</v>
      </c>
      <c r="N53" s="660">
        <v>0</v>
      </c>
      <c r="O53" s="665">
        <f t="shared" si="5"/>
        <v>3.3372622200668204E-4</v>
      </c>
      <c r="P53" s="660">
        <v>2.67</v>
      </c>
      <c r="Q53" s="665">
        <f t="shared" si="6"/>
        <v>0</v>
      </c>
      <c r="R53" s="660">
        <v>0</v>
      </c>
      <c r="S53" s="665">
        <f t="shared" si="7"/>
        <v>3.7283593543959999E-2</v>
      </c>
      <c r="T53" s="660">
        <v>298.29000000000002</v>
      </c>
      <c r="U53" s="665">
        <f t="shared" si="8"/>
        <v>1.2474111219575607E-3</v>
      </c>
      <c r="V53" s="660">
        <v>9.98</v>
      </c>
      <c r="W53" s="665">
        <f t="shared" si="11"/>
        <v>0.92930293804066466</v>
      </c>
      <c r="X53" s="664">
        <f t="shared" si="9"/>
        <v>7434.9532070000005</v>
      </c>
      <c r="Y53" s="666">
        <f t="shared" si="10"/>
        <v>15435.52</v>
      </c>
      <c r="Z53" s="700">
        <v>8000.57</v>
      </c>
      <c r="AA53" s="710">
        <v>0.79510000000000003</v>
      </c>
      <c r="AB53" s="700">
        <v>15435.52</v>
      </c>
    </row>
    <row r="54" spans="1:28" ht="28.35" hidden="1" customHeight="1" x14ac:dyDescent="0.25">
      <c r="A54" s="657" t="s">
        <v>3587</v>
      </c>
      <c r="B54" s="658" t="s">
        <v>3588</v>
      </c>
      <c r="C54" s="659" t="s">
        <v>3499</v>
      </c>
      <c r="D54" s="667">
        <v>2380.54</v>
      </c>
      <c r="E54" s="661">
        <v>0.80330000000000001</v>
      </c>
      <c r="F54" s="664">
        <f t="shared" si="0"/>
        <v>1912.2877820000001</v>
      </c>
      <c r="G54" s="665">
        <f t="shared" si="1"/>
        <v>0.30948440269854738</v>
      </c>
      <c r="H54" s="660">
        <v>736.74</v>
      </c>
      <c r="I54" s="665">
        <f t="shared" si="2"/>
        <v>1.2253522310064104E-2</v>
      </c>
      <c r="J54" s="660">
        <v>29.17</v>
      </c>
      <c r="K54" s="665">
        <f t="shared" si="3"/>
        <v>0</v>
      </c>
      <c r="L54" s="660">
        <v>0</v>
      </c>
      <c r="M54" s="665">
        <f t="shared" si="4"/>
        <v>3.2009544053029984E-2</v>
      </c>
      <c r="N54" s="660">
        <v>76.2</v>
      </c>
      <c r="O54" s="665">
        <f t="shared" si="5"/>
        <v>1.7054953918018599E-3</v>
      </c>
      <c r="P54" s="660">
        <v>4.0599999999999996</v>
      </c>
      <c r="Q54" s="665">
        <f t="shared" si="6"/>
        <v>0</v>
      </c>
      <c r="R54" s="660">
        <v>0</v>
      </c>
      <c r="S54" s="665">
        <f t="shared" si="7"/>
        <v>0.12530350256664455</v>
      </c>
      <c r="T54" s="660">
        <v>298.29000000000002</v>
      </c>
      <c r="U54" s="665">
        <f t="shared" si="8"/>
        <v>4.1923261108824054E-3</v>
      </c>
      <c r="V54" s="660">
        <v>9.98</v>
      </c>
      <c r="W54" s="665">
        <f t="shared" si="11"/>
        <v>1.2882487931309703</v>
      </c>
      <c r="X54" s="664">
        <f t="shared" si="9"/>
        <v>3066.7277819999999</v>
      </c>
      <c r="Y54" s="666">
        <f t="shared" si="10"/>
        <v>5447.27</v>
      </c>
      <c r="Z54" s="700">
        <v>2380.54</v>
      </c>
      <c r="AA54" s="710">
        <v>0.80330000000000001</v>
      </c>
      <c r="AB54" s="700">
        <v>5447.27</v>
      </c>
    </row>
    <row r="55" spans="1:28" ht="28.35" hidden="1" customHeight="1" x14ac:dyDescent="0.25">
      <c r="A55" s="657" t="s">
        <v>3589</v>
      </c>
      <c r="B55" s="658" t="s">
        <v>3590</v>
      </c>
      <c r="C55" s="659" t="s">
        <v>3499</v>
      </c>
      <c r="D55" s="667">
        <v>12002</v>
      </c>
      <c r="E55" s="661">
        <v>0.78990000000000005</v>
      </c>
      <c r="F55" s="664">
        <f t="shared" si="0"/>
        <v>9480.3798000000006</v>
      </c>
      <c r="G55" s="665">
        <f t="shared" si="1"/>
        <v>6.1384769205132479E-2</v>
      </c>
      <c r="H55" s="660">
        <v>736.74</v>
      </c>
      <c r="I55" s="665">
        <f t="shared" si="2"/>
        <v>2.167972004665889E-3</v>
      </c>
      <c r="J55" s="660">
        <v>26.02</v>
      </c>
      <c r="K55" s="665">
        <f t="shared" si="3"/>
        <v>0</v>
      </c>
      <c r="L55" s="660">
        <v>0</v>
      </c>
      <c r="M55" s="665">
        <f t="shared" si="4"/>
        <v>0</v>
      </c>
      <c r="N55" s="660">
        <v>0</v>
      </c>
      <c r="O55" s="665">
        <f t="shared" si="5"/>
        <v>1.8246958840193302E-4</v>
      </c>
      <c r="P55" s="660">
        <v>2.19</v>
      </c>
      <c r="Q55" s="665">
        <f t="shared" si="6"/>
        <v>0</v>
      </c>
      <c r="R55" s="660">
        <v>0</v>
      </c>
      <c r="S55" s="665">
        <f t="shared" si="7"/>
        <v>2.4853357773704385E-2</v>
      </c>
      <c r="T55" s="660">
        <v>298.29000000000002</v>
      </c>
      <c r="U55" s="665">
        <f t="shared" si="8"/>
        <v>8.3152807865355773E-4</v>
      </c>
      <c r="V55" s="660">
        <v>9.98</v>
      </c>
      <c r="W55" s="665">
        <f t="shared" si="11"/>
        <v>0.87932009665055832</v>
      </c>
      <c r="X55" s="664">
        <f t="shared" si="9"/>
        <v>10553.599800000002</v>
      </c>
      <c r="Y55" s="666">
        <f t="shared" si="10"/>
        <v>22555.599999999999</v>
      </c>
      <c r="Z55" s="700">
        <v>12002</v>
      </c>
      <c r="AA55" s="710">
        <v>0.78990000000000005</v>
      </c>
      <c r="AB55" s="700">
        <v>22555.599999999999</v>
      </c>
    </row>
    <row r="56" spans="1:28" ht="28.35" hidden="1" customHeight="1" x14ac:dyDescent="0.25">
      <c r="A56" s="657" t="s">
        <v>3591</v>
      </c>
      <c r="B56" s="658" t="s">
        <v>3592</v>
      </c>
      <c r="C56" s="659" t="s">
        <v>3499</v>
      </c>
      <c r="D56" s="667">
        <v>5285.59</v>
      </c>
      <c r="E56" s="661">
        <v>0.79449999999999998</v>
      </c>
      <c r="F56" s="664">
        <f t="shared" si="0"/>
        <v>4199.4012549999998</v>
      </c>
      <c r="G56" s="665">
        <f t="shared" si="1"/>
        <v>0.13938652071008156</v>
      </c>
      <c r="H56" s="660">
        <v>736.74</v>
      </c>
      <c r="I56" s="665">
        <f t="shared" si="2"/>
        <v>4.9228184554609795E-3</v>
      </c>
      <c r="J56" s="660">
        <v>26.02</v>
      </c>
      <c r="K56" s="665">
        <f t="shared" si="3"/>
        <v>0</v>
      </c>
      <c r="L56" s="660">
        <v>0</v>
      </c>
      <c r="M56" s="665">
        <f t="shared" si="4"/>
        <v>0</v>
      </c>
      <c r="N56" s="660">
        <v>0</v>
      </c>
      <c r="O56" s="665">
        <f t="shared" si="5"/>
        <v>6.0541964094831422E-4</v>
      </c>
      <c r="P56" s="660">
        <v>3.2</v>
      </c>
      <c r="Q56" s="665">
        <f t="shared" si="6"/>
        <v>0</v>
      </c>
      <c r="R56" s="660">
        <v>0</v>
      </c>
      <c r="S56" s="665">
        <f t="shared" si="7"/>
        <v>5.6434570218272702E-2</v>
      </c>
      <c r="T56" s="660">
        <v>298.29000000000002</v>
      </c>
      <c r="U56" s="665">
        <f t="shared" si="8"/>
        <v>1.888152505207555E-3</v>
      </c>
      <c r="V56" s="660">
        <v>9.98</v>
      </c>
      <c r="W56" s="665">
        <f t="shared" si="11"/>
        <v>0.9977374815299711</v>
      </c>
      <c r="X56" s="664">
        <f t="shared" si="9"/>
        <v>5273.6312550000002</v>
      </c>
      <c r="Y56" s="666">
        <f t="shared" si="10"/>
        <v>10559.22</v>
      </c>
      <c r="Z56" s="700">
        <v>5285.59</v>
      </c>
      <c r="AA56" s="710">
        <v>0.79449999999999998</v>
      </c>
      <c r="AB56" s="700">
        <v>10559.22</v>
      </c>
    </row>
    <row r="57" spans="1:28" ht="28.35" hidden="1" customHeight="1" x14ac:dyDescent="0.25">
      <c r="A57" s="657" t="s">
        <v>3593</v>
      </c>
      <c r="B57" s="658" t="s">
        <v>3594</v>
      </c>
      <c r="C57" s="659" t="s">
        <v>3499</v>
      </c>
      <c r="D57" s="667">
        <v>7047.45</v>
      </c>
      <c r="E57" s="661">
        <v>0.79449999999999998</v>
      </c>
      <c r="F57" s="664">
        <f t="shared" si="0"/>
        <v>5599.1990249999999</v>
      </c>
      <c r="G57" s="665">
        <f t="shared" si="1"/>
        <v>0.10453993997829003</v>
      </c>
      <c r="H57" s="660">
        <v>736.74</v>
      </c>
      <c r="I57" s="665">
        <f t="shared" si="2"/>
        <v>3.6921155879076828E-3</v>
      </c>
      <c r="J57" s="660">
        <v>26.02</v>
      </c>
      <c r="K57" s="665">
        <f t="shared" si="3"/>
        <v>0</v>
      </c>
      <c r="L57" s="660">
        <v>0</v>
      </c>
      <c r="M57" s="665">
        <f t="shared" si="4"/>
        <v>0</v>
      </c>
      <c r="N57" s="660">
        <v>0</v>
      </c>
      <c r="O57" s="665">
        <f t="shared" si="5"/>
        <v>4.5406494547673278E-4</v>
      </c>
      <c r="P57" s="660">
        <v>3.2</v>
      </c>
      <c r="Q57" s="665">
        <f t="shared" si="6"/>
        <v>0</v>
      </c>
      <c r="R57" s="660">
        <v>0</v>
      </c>
      <c r="S57" s="665">
        <f t="shared" si="7"/>
        <v>4.2325947683204565E-2</v>
      </c>
      <c r="T57" s="660">
        <v>298.29000000000002</v>
      </c>
      <c r="U57" s="665">
        <f t="shared" si="8"/>
        <v>1.4161150487055603E-3</v>
      </c>
      <c r="V57" s="660">
        <v>9.98</v>
      </c>
      <c r="W57" s="665">
        <f t="shared" si="11"/>
        <v>0.94692818324358452</v>
      </c>
      <c r="X57" s="664">
        <f t="shared" si="9"/>
        <v>6673.4290249999995</v>
      </c>
      <c r="Y57" s="666">
        <f t="shared" si="10"/>
        <v>13720.88</v>
      </c>
      <c r="Z57" s="700">
        <v>7047.45</v>
      </c>
      <c r="AA57" s="710">
        <v>0.79449999999999998</v>
      </c>
      <c r="AB57" s="700">
        <v>13720.88</v>
      </c>
    </row>
    <row r="58" spans="1:28" ht="28.35" hidden="1" customHeight="1" x14ac:dyDescent="0.25">
      <c r="A58" s="657" t="s">
        <v>3595</v>
      </c>
      <c r="B58" s="658" t="s">
        <v>3596</v>
      </c>
      <c r="C58" s="659" t="s">
        <v>3499</v>
      </c>
      <c r="D58" s="667">
        <v>11832.15</v>
      </c>
      <c r="E58" s="661">
        <v>0.79449999999999998</v>
      </c>
      <c r="F58" s="664">
        <f t="shared" si="0"/>
        <v>9400.6431749999992</v>
      </c>
      <c r="G58" s="665">
        <f t="shared" si="1"/>
        <v>6.2265944904349592E-2</v>
      </c>
      <c r="H58" s="660">
        <v>736.74</v>
      </c>
      <c r="I58" s="665">
        <f t="shared" si="2"/>
        <v>2.1990931487514947E-3</v>
      </c>
      <c r="J58" s="660">
        <v>26.02</v>
      </c>
      <c r="K58" s="665">
        <f t="shared" si="3"/>
        <v>0</v>
      </c>
      <c r="L58" s="660">
        <v>0</v>
      </c>
      <c r="M58" s="665">
        <f t="shared" si="4"/>
        <v>0</v>
      </c>
      <c r="N58" s="660">
        <v>0</v>
      </c>
      <c r="O58" s="665">
        <f t="shared" si="5"/>
        <v>2.7044958016928455E-4</v>
      </c>
      <c r="P58" s="660">
        <v>3.2</v>
      </c>
      <c r="Q58" s="665">
        <f t="shared" si="6"/>
        <v>0</v>
      </c>
      <c r="R58" s="660">
        <v>0</v>
      </c>
      <c r="S58" s="665">
        <f t="shared" si="7"/>
        <v>2.5210126646467466E-2</v>
      </c>
      <c r="T58" s="660">
        <v>298.29000000000002</v>
      </c>
      <c r="U58" s="665">
        <f t="shared" si="8"/>
        <v>8.4346462815295623E-4</v>
      </c>
      <c r="V58" s="660">
        <v>9.98</v>
      </c>
      <c r="W58" s="665">
        <f t="shared" si="11"/>
        <v>0.88528907890789077</v>
      </c>
      <c r="X58" s="664">
        <f t="shared" si="9"/>
        <v>10474.873174999999</v>
      </c>
      <c r="Y58" s="666">
        <f t="shared" si="10"/>
        <v>22307.02</v>
      </c>
      <c r="Z58" s="700">
        <v>11832.15</v>
      </c>
      <c r="AA58" s="710">
        <v>0.79449999999999998</v>
      </c>
      <c r="AB58" s="700">
        <v>22307.02</v>
      </c>
    </row>
    <row r="59" spans="1:28" ht="28.35" hidden="1" customHeight="1" x14ac:dyDescent="0.25">
      <c r="A59" s="657" t="s">
        <v>3597</v>
      </c>
      <c r="B59" s="658" t="s">
        <v>3598</v>
      </c>
      <c r="C59" s="659" t="s">
        <v>3499</v>
      </c>
      <c r="D59" s="667">
        <v>2380.65</v>
      </c>
      <c r="E59" s="661">
        <v>0.80500000000000005</v>
      </c>
      <c r="F59" s="664">
        <f t="shared" si="0"/>
        <v>1916.4232500000003</v>
      </c>
      <c r="G59" s="665">
        <f t="shared" si="1"/>
        <v>0.30947010270304326</v>
      </c>
      <c r="H59" s="660">
        <v>736.74</v>
      </c>
      <c r="I59" s="665">
        <f t="shared" si="2"/>
        <v>1.3307290025833279E-2</v>
      </c>
      <c r="J59" s="660">
        <v>31.68</v>
      </c>
      <c r="K59" s="665">
        <f t="shared" si="3"/>
        <v>0</v>
      </c>
      <c r="L59" s="660">
        <v>0</v>
      </c>
      <c r="M59" s="665">
        <f t="shared" si="4"/>
        <v>3.2003864490790325E-2</v>
      </c>
      <c r="N59" s="660">
        <v>76.19</v>
      </c>
      <c r="O59" s="665">
        <f t="shared" si="5"/>
        <v>1.7894272572616722E-3</v>
      </c>
      <c r="P59" s="660">
        <v>4.26</v>
      </c>
      <c r="Q59" s="665">
        <f t="shared" si="6"/>
        <v>0</v>
      </c>
      <c r="R59" s="660">
        <v>0</v>
      </c>
      <c r="S59" s="665">
        <f t="shared" si="7"/>
        <v>0.12529771280952681</v>
      </c>
      <c r="T59" s="660">
        <v>298.29000000000002</v>
      </c>
      <c r="U59" s="665">
        <f t="shared" si="8"/>
        <v>4.1921324008149033E-3</v>
      </c>
      <c r="V59" s="660">
        <v>9.98</v>
      </c>
      <c r="W59" s="665">
        <f t="shared" si="11"/>
        <v>1.2910605296872704</v>
      </c>
      <c r="X59" s="664">
        <f t="shared" si="9"/>
        <v>3073.5632500000002</v>
      </c>
      <c r="Y59" s="666">
        <f t="shared" si="10"/>
        <v>5454.21</v>
      </c>
      <c r="Z59" s="700">
        <v>2380.65</v>
      </c>
      <c r="AA59" s="710">
        <v>0.80500000000000005</v>
      </c>
      <c r="AB59" s="700">
        <v>5454.21</v>
      </c>
    </row>
    <row r="60" spans="1:28" ht="28.35" hidden="1" customHeight="1" x14ac:dyDescent="0.25">
      <c r="A60" s="657" t="s">
        <v>3599</v>
      </c>
      <c r="B60" s="658" t="s">
        <v>3600</v>
      </c>
      <c r="C60" s="659" t="s">
        <v>3499</v>
      </c>
      <c r="D60" s="667">
        <v>2113.08</v>
      </c>
      <c r="E60" s="661">
        <v>0.80069999999999997</v>
      </c>
      <c r="F60" s="664">
        <f t="shared" si="0"/>
        <v>1691.9431559999998</v>
      </c>
      <c r="G60" s="665">
        <f t="shared" si="1"/>
        <v>0.34865693679368509</v>
      </c>
      <c r="H60" s="660">
        <v>736.74</v>
      </c>
      <c r="I60" s="665">
        <f t="shared" si="2"/>
        <v>1.4992333465841331E-2</v>
      </c>
      <c r="J60" s="660">
        <v>31.68</v>
      </c>
      <c r="K60" s="665">
        <f t="shared" si="3"/>
        <v>0</v>
      </c>
      <c r="L60" s="660">
        <v>0</v>
      </c>
      <c r="M60" s="665">
        <f t="shared" si="4"/>
        <v>4.3656652847975472E-2</v>
      </c>
      <c r="N60" s="660">
        <v>92.25</v>
      </c>
      <c r="O60" s="665">
        <f t="shared" si="5"/>
        <v>1.8219849698071064E-3</v>
      </c>
      <c r="P60" s="660">
        <v>3.85</v>
      </c>
      <c r="Q60" s="665">
        <f t="shared" si="6"/>
        <v>0</v>
      </c>
      <c r="R60" s="660">
        <v>0</v>
      </c>
      <c r="S60" s="665">
        <f t="shared" si="7"/>
        <v>0.14116360951786019</v>
      </c>
      <c r="T60" s="660">
        <v>298.29000000000002</v>
      </c>
      <c r="U60" s="665">
        <f t="shared" si="8"/>
        <v>4.7229636360194603E-3</v>
      </c>
      <c r="V60" s="660">
        <v>9.98</v>
      </c>
      <c r="W60" s="665">
        <f t="shared" si="11"/>
        <v>1.3557144812311885</v>
      </c>
      <c r="X60" s="664">
        <f t="shared" si="9"/>
        <v>2864.7331559999998</v>
      </c>
      <c r="Y60" s="666">
        <f t="shared" si="10"/>
        <v>4977.8100000000004</v>
      </c>
      <c r="Z60" s="700">
        <v>2113.08</v>
      </c>
      <c r="AA60" s="710">
        <v>0.80069999999999997</v>
      </c>
      <c r="AB60" s="700">
        <v>4977.8100000000004</v>
      </c>
    </row>
    <row r="61" spans="1:28" ht="28.35" hidden="1" customHeight="1" x14ac:dyDescent="0.25">
      <c r="A61" s="657" t="s">
        <v>3601</v>
      </c>
      <c r="B61" s="658" t="s">
        <v>3602</v>
      </c>
      <c r="C61" s="659" t="s">
        <v>3499</v>
      </c>
      <c r="D61" s="667">
        <v>4748.7299999999996</v>
      </c>
      <c r="E61" s="661">
        <v>0.8024</v>
      </c>
      <c r="F61" s="664">
        <f t="shared" si="0"/>
        <v>3810.3809519999995</v>
      </c>
      <c r="G61" s="665">
        <f t="shared" si="1"/>
        <v>0.15514463867181333</v>
      </c>
      <c r="H61" s="660">
        <v>736.74</v>
      </c>
      <c r="I61" s="665">
        <f t="shared" si="2"/>
        <v>5.4793597446054004E-3</v>
      </c>
      <c r="J61" s="660">
        <v>26.02</v>
      </c>
      <c r="K61" s="665">
        <f t="shared" si="3"/>
        <v>0</v>
      </c>
      <c r="L61" s="660">
        <v>0</v>
      </c>
      <c r="M61" s="665">
        <f t="shared" si="4"/>
        <v>0</v>
      </c>
      <c r="N61" s="660">
        <v>0</v>
      </c>
      <c r="O61" s="665">
        <f t="shared" si="5"/>
        <v>9.6868004708627366E-4</v>
      </c>
      <c r="P61" s="660">
        <v>4.5999999999999996</v>
      </c>
      <c r="Q61" s="665">
        <f t="shared" si="6"/>
        <v>0</v>
      </c>
      <c r="R61" s="660">
        <v>0</v>
      </c>
      <c r="S61" s="665">
        <f t="shared" si="7"/>
        <v>6.2814689401166218E-2</v>
      </c>
      <c r="T61" s="660">
        <v>298.29000000000002</v>
      </c>
      <c r="U61" s="665">
        <f t="shared" si="8"/>
        <v>2.1016145369393505E-3</v>
      </c>
      <c r="V61" s="660">
        <v>9.98</v>
      </c>
      <c r="W61" s="665">
        <f t="shared" si="11"/>
        <v>1.0289089824016107</v>
      </c>
      <c r="X61" s="664">
        <f t="shared" si="9"/>
        <v>4886.0109520000005</v>
      </c>
      <c r="Y61" s="666">
        <f t="shared" si="10"/>
        <v>9634.74</v>
      </c>
      <c r="Z61" s="700">
        <v>4748.7299999999996</v>
      </c>
      <c r="AA61" s="710">
        <v>0.8024</v>
      </c>
      <c r="AB61" s="700">
        <v>9634.74</v>
      </c>
    </row>
    <row r="62" spans="1:28" ht="28.35" hidden="1" customHeight="1" x14ac:dyDescent="0.25">
      <c r="A62" s="657" t="s">
        <v>3603</v>
      </c>
      <c r="B62" s="658" t="s">
        <v>3604</v>
      </c>
      <c r="C62" s="659" t="s">
        <v>3499</v>
      </c>
      <c r="D62" s="667">
        <v>6331.64</v>
      </c>
      <c r="E62" s="661">
        <v>0.8024</v>
      </c>
      <c r="F62" s="664">
        <f t="shared" si="0"/>
        <v>5080.507936</v>
      </c>
      <c r="G62" s="665">
        <f t="shared" si="1"/>
        <v>0.11635847900385997</v>
      </c>
      <c r="H62" s="660">
        <v>736.74</v>
      </c>
      <c r="I62" s="665">
        <f t="shared" si="2"/>
        <v>4.1095198084540492E-3</v>
      </c>
      <c r="J62" s="660">
        <v>26.02</v>
      </c>
      <c r="K62" s="665">
        <f t="shared" si="3"/>
        <v>0</v>
      </c>
      <c r="L62" s="660">
        <v>0</v>
      </c>
      <c r="M62" s="665">
        <f t="shared" si="4"/>
        <v>0</v>
      </c>
      <c r="N62" s="660">
        <v>0</v>
      </c>
      <c r="O62" s="665">
        <f t="shared" si="5"/>
        <v>7.2651003531470513E-4</v>
      </c>
      <c r="P62" s="660">
        <v>4.5999999999999996</v>
      </c>
      <c r="Q62" s="665">
        <f t="shared" si="6"/>
        <v>0</v>
      </c>
      <c r="R62" s="660">
        <v>0</v>
      </c>
      <c r="S62" s="665">
        <f t="shared" si="7"/>
        <v>4.7111017050874657E-2</v>
      </c>
      <c r="T62" s="660">
        <v>298.29000000000002</v>
      </c>
      <c r="U62" s="665">
        <f t="shared" si="8"/>
        <v>1.5762109027045125E-3</v>
      </c>
      <c r="V62" s="660">
        <v>9.98</v>
      </c>
      <c r="W62" s="665">
        <f t="shared" si="11"/>
        <v>0.97228173680120789</v>
      </c>
      <c r="X62" s="664">
        <f t="shared" si="9"/>
        <v>6156.1379360000001</v>
      </c>
      <c r="Y62" s="666">
        <f t="shared" si="10"/>
        <v>12487.78</v>
      </c>
      <c r="Z62" s="700">
        <v>6331.64</v>
      </c>
      <c r="AA62" s="710">
        <v>0.8024</v>
      </c>
      <c r="AB62" s="700">
        <v>12487.78</v>
      </c>
    </row>
    <row r="63" spans="1:28" ht="28.35" hidden="1" customHeight="1" x14ac:dyDescent="0.25">
      <c r="A63" s="657" t="s">
        <v>3605</v>
      </c>
      <c r="B63" s="658" t="s">
        <v>3606</v>
      </c>
      <c r="C63" s="659" t="s">
        <v>3499</v>
      </c>
      <c r="D63" s="667">
        <v>12279.56</v>
      </c>
      <c r="E63" s="661">
        <v>0.8024</v>
      </c>
      <c r="F63" s="664">
        <f t="shared" si="0"/>
        <v>9853.1189439999998</v>
      </c>
      <c r="G63" s="665">
        <f t="shared" si="1"/>
        <v>5.9997263745606523E-2</v>
      </c>
      <c r="H63" s="660">
        <v>736.74</v>
      </c>
      <c r="I63" s="665">
        <f t="shared" si="2"/>
        <v>2.1189684320936583E-3</v>
      </c>
      <c r="J63" s="660">
        <v>26.02</v>
      </c>
      <c r="K63" s="665">
        <f t="shared" si="3"/>
        <v>0</v>
      </c>
      <c r="L63" s="660">
        <v>0</v>
      </c>
      <c r="M63" s="665">
        <f t="shared" si="4"/>
        <v>0</v>
      </c>
      <c r="N63" s="660">
        <v>0</v>
      </c>
      <c r="O63" s="665">
        <f t="shared" si="5"/>
        <v>3.7460625625022393E-4</v>
      </c>
      <c r="P63" s="660">
        <v>4.5999999999999996</v>
      </c>
      <c r="Q63" s="665">
        <f t="shared" si="6"/>
        <v>0</v>
      </c>
      <c r="R63" s="660">
        <v>0</v>
      </c>
      <c r="S63" s="665">
        <f t="shared" si="7"/>
        <v>2.4291586994973764E-2</v>
      </c>
      <c r="T63" s="660">
        <v>298.29000000000002</v>
      </c>
      <c r="U63" s="665">
        <f t="shared" si="8"/>
        <v>8.1273270377765989E-4</v>
      </c>
      <c r="V63" s="660">
        <v>9.98</v>
      </c>
      <c r="W63" s="665">
        <f t="shared" si="11"/>
        <v>0.8899951581327018</v>
      </c>
      <c r="X63" s="664">
        <f t="shared" si="9"/>
        <v>10928.748943999999</v>
      </c>
      <c r="Y63" s="666">
        <f t="shared" si="10"/>
        <v>23208.31</v>
      </c>
      <c r="Z63" s="700">
        <v>12279.56</v>
      </c>
      <c r="AA63" s="710">
        <v>0.8024</v>
      </c>
      <c r="AB63" s="700">
        <v>23208.31</v>
      </c>
    </row>
    <row r="64" spans="1:28" ht="28.35" hidden="1" customHeight="1" x14ac:dyDescent="0.25">
      <c r="A64" s="657" t="s">
        <v>3607</v>
      </c>
      <c r="B64" s="658" t="s">
        <v>3608</v>
      </c>
      <c r="C64" s="659" t="s">
        <v>3499</v>
      </c>
      <c r="D64" s="667">
        <v>2524.4499999999998</v>
      </c>
      <c r="E64" s="661">
        <v>0.99429999999999996</v>
      </c>
      <c r="F64" s="664">
        <f t="shared" si="0"/>
        <v>2510.0606349999998</v>
      </c>
      <c r="G64" s="665">
        <f t="shared" si="1"/>
        <v>0.29184178732001032</v>
      </c>
      <c r="H64" s="660">
        <v>736.74</v>
      </c>
      <c r="I64" s="665">
        <f t="shared" si="2"/>
        <v>1.0307195626770188E-2</v>
      </c>
      <c r="J64" s="660">
        <v>26.02</v>
      </c>
      <c r="K64" s="665">
        <f t="shared" si="3"/>
        <v>0</v>
      </c>
      <c r="L64" s="660">
        <v>0</v>
      </c>
      <c r="M64" s="665">
        <f t="shared" si="4"/>
        <v>2.6766226306720275E-2</v>
      </c>
      <c r="N64" s="660">
        <v>67.569999999999993</v>
      </c>
      <c r="O64" s="665">
        <f t="shared" si="5"/>
        <v>1.0299273108994039E-2</v>
      </c>
      <c r="P64" s="660">
        <v>26</v>
      </c>
      <c r="Q64" s="665">
        <f t="shared" si="6"/>
        <v>0</v>
      </c>
      <c r="R64" s="660">
        <v>0</v>
      </c>
      <c r="S64" s="665">
        <f t="shared" si="7"/>
        <v>0.11816039137237816</v>
      </c>
      <c r="T64" s="660">
        <v>298.29000000000002</v>
      </c>
      <c r="U64" s="665">
        <f t="shared" si="8"/>
        <v>3.9533363702984811E-3</v>
      </c>
      <c r="V64" s="660">
        <v>9.98</v>
      </c>
      <c r="W64" s="665">
        <f t="shared" si="11"/>
        <v>1.4556282101051714</v>
      </c>
      <c r="X64" s="664">
        <f t="shared" si="9"/>
        <v>3674.6606349999997</v>
      </c>
      <c r="Y64" s="666">
        <f t="shared" si="10"/>
        <v>6199.11</v>
      </c>
      <c r="Z64" s="700">
        <v>2524.4499999999998</v>
      </c>
      <c r="AA64" s="710">
        <v>0.99429999999999996</v>
      </c>
      <c r="AB64" s="700">
        <v>6199.11</v>
      </c>
    </row>
    <row r="65" spans="1:28" ht="28.35" hidden="1" customHeight="1" x14ac:dyDescent="0.25">
      <c r="A65" s="657" t="s">
        <v>3609</v>
      </c>
      <c r="B65" s="658" t="s">
        <v>3610</v>
      </c>
      <c r="C65" s="659" t="s">
        <v>3499</v>
      </c>
      <c r="D65" s="667">
        <v>3365.93</v>
      </c>
      <c r="E65" s="661">
        <v>0.99429999999999996</v>
      </c>
      <c r="F65" s="664">
        <f t="shared" si="0"/>
        <v>3346.7441989999998</v>
      </c>
      <c r="G65" s="665">
        <f t="shared" si="1"/>
        <v>0.21888155725163627</v>
      </c>
      <c r="H65" s="660">
        <v>736.74</v>
      </c>
      <c r="I65" s="665">
        <f t="shared" si="2"/>
        <v>7.7304043756109015E-3</v>
      </c>
      <c r="J65" s="660">
        <v>26.02</v>
      </c>
      <c r="K65" s="665">
        <f t="shared" si="3"/>
        <v>0</v>
      </c>
      <c r="L65" s="660">
        <v>0</v>
      </c>
      <c r="M65" s="665">
        <f t="shared" si="4"/>
        <v>5.0743776608545036E-3</v>
      </c>
      <c r="N65" s="660">
        <v>17.079999999999998</v>
      </c>
      <c r="O65" s="665">
        <f t="shared" si="5"/>
        <v>7.7244624813944439E-3</v>
      </c>
      <c r="P65" s="660">
        <v>26</v>
      </c>
      <c r="Q65" s="665">
        <f t="shared" si="6"/>
        <v>0</v>
      </c>
      <c r="R65" s="660">
        <v>0</v>
      </c>
      <c r="S65" s="665">
        <f t="shared" si="7"/>
        <v>8.8620381291351885E-2</v>
      </c>
      <c r="T65" s="660">
        <v>298.29000000000002</v>
      </c>
      <c r="U65" s="665">
        <f t="shared" si="8"/>
        <v>2.9650052140121753E-3</v>
      </c>
      <c r="V65" s="660">
        <v>9.98</v>
      </c>
      <c r="W65" s="665">
        <f t="shared" si="11"/>
        <v>1.3252961882748602</v>
      </c>
      <c r="X65" s="664">
        <f t="shared" si="9"/>
        <v>4460.8541990000003</v>
      </c>
      <c r="Y65" s="666">
        <f t="shared" si="10"/>
        <v>7826.78</v>
      </c>
      <c r="Z65" s="700">
        <v>3365.93</v>
      </c>
      <c r="AA65" s="710">
        <v>0.99429999999999996</v>
      </c>
      <c r="AB65" s="700">
        <v>7826.78</v>
      </c>
    </row>
    <row r="66" spans="1:28" ht="28.35" hidden="1" customHeight="1" x14ac:dyDescent="0.25">
      <c r="A66" s="657" t="s">
        <v>3611</v>
      </c>
      <c r="B66" s="658" t="s">
        <v>3612</v>
      </c>
      <c r="C66" s="659" t="s">
        <v>3499</v>
      </c>
      <c r="D66" s="667">
        <v>4698.22</v>
      </c>
      <c r="E66" s="661">
        <v>0.99429999999999996</v>
      </c>
      <c r="F66" s="664">
        <f t="shared" si="0"/>
        <v>4671.4401459999999</v>
      </c>
      <c r="G66" s="665">
        <f t="shared" si="1"/>
        <v>0.15681258008352097</v>
      </c>
      <c r="H66" s="660">
        <v>736.74</v>
      </c>
      <c r="I66" s="665">
        <f t="shared" si="2"/>
        <v>5.538267684357054E-3</v>
      </c>
      <c r="J66" s="660">
        <v>26.02</v>
      </c>
      <c r="K66" s="665">
        <f t="shared" si="3"/>
        <v>0</v>
      </c>
      <c r="L66" s="660">
        <v>0</v>
      </c>
      <c r="M66" s="665">
        <f t="shared" si="4"/>
        <v>0</v>
      </c>
      <c r="N66" s="660">
        <v>0</v>
      </c>
      <c r="O66" s="665">
        <f t="shared" si="5"/>
        <v>5.5340107530085858E-3</v>
      </c>
      <c r="P66" s="660">
        <v>26</v>
      </c>
      <c r="Q66" s="665">
        <f t="shared" si="6"/>
        <v>0</v>
      </c>
      <c r="R66" s="660">
        <v>0</v>
      </c>
      <c r="S66" s="665">
        <f t="shared" si="7"/>
        <v>6.3490002596728129E-2</v>
      </c>
      <c r="T66" s="660">
        <v>298.29000000000002</v>
      </c>
      <c r="U66" s="665">
        <f t="shared" si="8"/>
        <v>2.1242087428856036E-3</v>
      </c>
      <c r="V66" s="660">
        <v>9.98</v>
      </c>
      <c r="W66" s="665">
        <f t="shared" si="11"/>
        <v>1.2277990698605004</v>
      </c>
      <c r="X66" s="664">
        <f t="shared" si="9"/>
        <v>5768.4701460000006</v>
      </c>
      <c r="Y66" s="666">
        <f t="shared" si="10"/>
        <v>10466.69</v>
      </c>
      <c r="Z66" s="700">
        <v>4698.22</v>
      </c>
      <c r="AA66" s="710">
        <v>0.99429999999999996</v>
      </c>
      <c r="AB66" s="700">
        <v>10466.69</v>
      </c>
    </row>
    <row r="67" spans="1:28" ht="28.35" hidden="1" customHeight="1" x14ac:dyDescent="0.25">
      <c r="A67" s="657" t="s">
        <v>3613</v>
      </c>
      <c r="B67" s="658" t="s">
        <v>3614</v>
      </c>
      <c r="C67" s="659" t="s">
        <v>3499</v>
      </c>
      <c r="D67" s="667">
        <v>2763.22</v>
      </c>
      <c r="E67" s="661">
        <v>0.8</v>
      </c>
      <c r="F67" s="664">
        <f t="shared" si="0"/>
        <v>2210.576</v>
      </c>
      <c r="G67" s="665">
        <f t="shared" si="1"/>
        <v>0.26662372160016218</v>
      </c>
      <c r="H67" s="660">
        <v>736.74</v>
      </c>
      <c r="I67" s="665">
        <f t="shared" si="2"/>
        <v>0</v>
      </c>
      <c r="J67" s="660">
        <v>0</v>
      </c>
      <c r="K67" s="665">
        <f t="shared" si="3"/>
        <v>0</v>
      </c>
      <c r="L67" s="660">
        <v>0</v>
      </c>
      <c r="M67" s="665">
        <f t="shared" si="4"/>
        <v>1.9267376466586085E-2</v>
      </c>
      <c r="N67" s="660">
        <v>53.24</v>
      </c>
      <c r="O67" s="665">
        <f t="shared" si="5"/>
        <v>1.5851072299708311E-3</v>
      </c>
      <c r="P67" s="660">
        <v>4.38</v>
      </c>
      <c r="Q67" s="665">
        <f t="shared" si="6"/>
        <v>0</v>
      </c>
      <c r="R67" s="660">
        <v>0</v>
      </c>
      <c r="S67" s="665">
        <f t="shared" si="7"/>
        <v>0.10795014512054778</v>
      </c>
      <c r="T67" s="660">
        <v>298.29000000000002</v>
      </c>
      <c r="U67" s="665">
        <f t="shared" si="8"/>
        <v>3.6117283459152732E-3</v>
      </c>
      <c r="V67" s="660">
        <v>9.98</v>
      </c>
      <c r="W67" s="665">
        <f t="shared" si="11"/>
        <v>1.1990380787631822</v>
      </c>
      <c r="X67" s="664">
        <f t="shared" si="9"/>
        <v>3313.2060000000001</v>
      </c>
      <c r="Y67" s="666">
        <f t="shared" si="10"/>
        <v>6076.43</v>
      </c>
      <c r="Z67" s="700">
        <v>2763.22</v>
      </c>
      <c r="AA67" s="710">
        <v>0.8</v>
      </c>
      <c r="AB67" s="700">
        <v>6076.43</v>
      </c>
    </row>
    <row r="68" spans="1:28" ht="28.35" hidden="1" customHeight="1" x14ac:dyDescent="0.25">
      <c r="A68" s="657" t="s">
        <v>3615</v>
      </c>
      <c r="B68" s="658" t="s">
        <v>3616</v>
      </c>
      <c r="C68" s="659" t="s">
        <v>3499</v>
      </c>
      <c r="D68" s="667">
        <v>2058.64</v>
      </c>
      <c r="E68" s="661">
        <v>0.79969999999999997</v>
      </c>
      <c r="F68" s="664">
        <f t="shared" si="0"/>
        <v>1646.2944079999997</v>
      </c>
      <c r="G68" s="665">
        <f t="shared" si="1"/>
        <v>0.35787704503944356</v>
      </c>
      <c r="H68" s="660">
        <v>736.74</v>
      </c>
      <c r="I68" s="665">
        <f t="shared" si="2"/>
        <v>1.4169548828352701E-2</v>
      </c>
      <c r="J68" s="660">
        <v>29.17</v>
      </c>
      <c r="K68" s="665">
        <f t="shared" si="3"/>
        <v>0</v>
      </c>
      <c r="L68" s="660">
        <v>0</v>
      </c>
      <c r="M68" s="665">
        <f t="shared" si="4"/>
        <v>4.6394707185326241E-2</v>
      </c>
      <c r="N68" s="660">
        <v>95.51</v>
      </c>
      <c r="O68" s="665">
        <f t="shared" si="5"/>
        <v>2.1664788403994873E-3</v>
      </c>
      <c r="P68" s="660">
        <v>4.46</v>
      </c>
      <c r="Q68" s="665">
        <f t="shared" si="6"/>
        <v>0</v>
      </c>
      <c r="R68" s="660">
        <v>0</v>
      </c>
      <c r="S68" s="665">
        <f t="shared" si="7"/>
        <v>0.14489663078537288</v>
      </c>
      <c r="T68" s="660">
        <v>298.29000000000002</v>
      </c>
      <c r="U68" s="665">
        <f t="shared" si="8"/>
        <v>4.8478607235845029E-3</v>
      </c>
      <c r="V68" s="660">
        <v>9.98</v>
      </c>
      <c r="W68" s="665">
        <f t="shared" si="11"/>
        <v>1.3700522714024794</v>
      </c>
      <c r="X68" s="664">
        <f t="shared" si="9"/>
        <v>2820.4444080000003</v>
      </c>
      <c r="Y68" s="666">
        <f t="shared" si="10"/>
        <v>4879.08</v>
      </c>
      <c r="Z68" s="700">
        <v>2058.64</v>
      </c>
      <c r="AA68" s="710">
        <v>0.79969999999999997</v>
      </c>
      <c r="AB68" s="700">
        <v>4879.08</v>
      </c>
    </row>
    <row r="69" spans="1:28" ht="28.35" hidden="1" customHeight="1" x14ac:dyDescent="0.25">
      <c r="A69" s="657" t="s">
        <v>3617</v>
      </c>
      <c r="B69" s="658" t="s">
        <v>3618</v>
      </c>
      <c r="C69" s="659" t="s">
        <v>3499</v>
      </c>
      <c r="D69" s="667">
        <v>2955.15</v>
      </c>
      <c r="E69" s="661">
        <v>0.80610000000000004</v>
      </c>
      <c r="F69" s="664">
        <f t="shared" ref="F69:F102" si="12">E69*$D69</f>
        <v>2382.1464150000002</v>
      </c>
      <c r="G69" s="665">
        <f t="shared" ref="G69:G102" si="13">H69/$D69</f>
        <v>0.24930714176945332</v>
      </c>
      <c r="H69" s="660">
        <v>736.74</v>
      </c>
      <c r="I69" s="665">
        <f t="shared" ref="I69:I102" si="14">J69/$D69</f>
        <v>9.8709033382400214E-3</v>
      </c>
      <c r="J69" s="660">
        <v>29.17</v>
      </c>
      <c r="K69" s="665">
        <f t="shared" ref="K69:K102" si="15">L69/$D69</f>
        <v>0</v>
      </c>
      <c r="L69" s="660">
        <v>0</v>
      </c>
      <c r="M69" s="665">
        <f t="shared" ref="M69:M102" si="16">N69/$D69</f>
        <v>1.4117726680540749E-2</v>
      </c>
      <c r="N69" s="660">
        <v>41.72</v>
      </c>
      <c r="O69" s="665">
        <f t="shared" ref="O69:O102" si="17">P69/$D69</f>
        <v>1.6953454139383786E-3</v>
      </c>
      <c r="P69" s="660">
        <v>5.01</v>
      </c>
      <c r="Q69" s="665">
        <f t="shared" ref="Q69:Q102" si="18">R69/$D69</f>
        <v>0</v>
      </c>
      <c r="R69" s="660">
        <v>0</v>
      </c>
      <c r="S69" s="665">
        <f t="shared" ref="S69:S102" si="19">T69/$D69</f>
        <v>0.10093903862748084</v>
      </c>
      <c r="T69" s="660">
        <v>298.29000000000002</v>
      </c>
      <c r="U69" s="665">
        <f t="shared" ref="U69:U102" si="20">V69/$D69</f>
        <v>3.3771551359491059E-3</v>
      </c>
      <c r="V69" s="660">
        <v>9.98</v>
      </c>
      <c r="W69" s="665">
        <f t="shared" si="11"/>
        <v>1.1854073109656025</v>
      </c>
      <c r="X69" s="664">
        <f t="shared" ref="X69:X102" si="21">W69*$D69</f>
        <v>3503.0564150000005</v>
      </c>
      <c r="Y69" s="666">
        <f t="shared" ref="Y69:Y102" si="22">ROUND(X69+D69,2)</f>
        <v>6458.21</v>
      </c>
      <c r="Z69" s="700">
        <v>2955.15</v>
      </c>
      <c r="AA69" s="710">
        <v>0.80610000000000004</v>
      </c>
      <c r="AB69" s="700">
        <v>6458.21</v>
      </c>
    </row>
    <row r="70" spans="1:28" ht="28.35" hidden="1" customHeight="1" x14ac:dyDescent="0.25">
      <c r="A70" s="657" t="s">
        <v>3619</v>
      </c>
      <c r="B70" s="658" t="s">
        <v>3620</v>
      </c>
      <c r="C70" s="659" t="s">
        <v>3499</v>
      </c>
      <c r="D70" s="667">
        <v>3213.73</v>
      </c>
      <c r="E70" s="661">
        <v>0.80200000000000005</v>
      </c>
      <c r="F70" s="664">
        <f t="shared" si="12"/>
        <v>2577.4114600000003</v>
      </c>
      <c r="G70" s="665">
        <f t="shared" si="13"/>
        <v>0.22924763436878642</v>
      </c>
      <c r="H70" s="660">
        <v>736.74</v>
      </c>
      <c r="I70" s="665">
        <f t="shared" si="14"/>
        <v>9.0766803682947855E-3</v>
      </c>
      <c r="J70" s="660">
        <v>29.17</v>
      </c>
      <c r="K70" s="665">
        <f t="shared" si="15"/>
        <v>0</v>
      </c>
      <c r="L70" s="660">
        <v>0</v>
      </c>
      <c r="M70" s="665">
        <f t="shared" si="16"/>
        <v>8.1556322404184554E-3</v>
      </c>
      <c r="N70" s="660">
        <v>26.21</v>
      </c>
      <c r="O70" s="665">
        <f t="shared" si="17"/>
        <v>1.1855382997327094E-3</v>
      </c>
      <c r="P70" s="660">
        <v>3.81</v>
      </c>
      <c r="Q70" s="665">
        <f t="shared" si="18"/>
        <v>0</v>
      </c>
      <c r="R70" s="660">
        <v>0</v>
      </c>
      <c r="S70" s="665">
        <f t="shared" si="19"/>
        <v>9.2817380427104954E-2</v>
      </c>
      <c r="T70" s="660">
        <v>298.29000000000002</v>
      </c>
      <c r="U70" s="665">
        <f t="shared" si="20"/>
        <v>3.1054257825019528E-3</v>
      </c>
      <c r="V70" s="660">
        <v>9.98</v>
      </c>
      <c r="W70" s="665">
        <f t="shared" si="11"/>
        <v>1.1455882914868394</v>
      </c>
      <c r="X70" s="664">
        <f t="shared" si="21"/>
        <v>3681.6114600000005</v>
      </c>
      <c r="Y70" s="666">
        <f t="shared" si="22"/>
        <v>6895.34</v>
      </c>
      <c r="Z70" s="700">
        <v>3213.73</v>
      </c>
      <c r="AA70" s="710">
        <v>0.80200000000000005</v>
      </c>
      <c r="AB70" s="700">
        <v>6895.34</v>
      </c>
    </row>
    <row r="71" spans="1:28" ht="28.35" hidden="1" customHeight="1" x14ac:dyDescent="0.25">
      <c r="A71" s="657" t="s">
        <v>3621</v>
      </c>
      <c r="B71" s="658" t="s">
        <v>3622</v>
      </c>
      <c r="C71" s="659" t="s">
        <v>3499</v>
      </c>
      <c r="D71" s="667">
        <v>4601.83</v>
      </c>
      <c r="E71" s="661">
        <v>0.80879999999999996</v>
      </c>
      <c r="F71" s="664">
        <f t="shared" si="12"/>
        <v>3721.9601039999998</v>
      </c>
      <c r="G71" s="665">
        <f t="shared" si="13"/>
        <v>0.16009717873107004</v>
      </c>
      <c r="H71" s="660">
        <v>736.74</v>
      </c>
      <c r="I71" s="665">
        <f t="shared" si="14"/>
        <v>6.3387826147423961E-3</v>
      </c>
      <c r="J71" s="660">
        <v>29.17</v>
      </c>
      <c r="K71" s="665">
        <f t="shared" si="15"/>
        <v>0</v>
      </c>
      <c r="L71" s="660">
        <v>0</v>
      </c>
      <c r="M71" s="665">
        <f t="shared" si="16"/>
        <v>0</v>
      </c>
      <c r="N71" s="660">
        <v>0</v>
      </c>
      <c r="O71" s="665">
        <f t="shared" si="17"/>
        <v>1.0126406234041675E-3</v>
      </c>
      <c r="P71" s="660">
        <v>4.66</v>
      </c>
      <c r="Q71" s="665">
        <f t="shared" si="18"/>
        <v>0</v>
      </c>
      <c r="R71" s="660">
        <v>0</v>
      </c>
      <c r="S71" s="665">
        <f t="shared" si="19"/>
        <v>6.4819865140607114E-2</v>
      </c>
      <c r="T71" s="660">
        <v>298.29000000000002</v>
      </c>
      <c r="U71" s="665">
        <f t="shared" si="20"/>
        <v>2.1687024509814577E-3</v>
      </c>
      <c r="V71" s="660">
        <v>9.98</v>
      </c>
      <c r="W71" s="665">
        <f t="shared" si="11"/>
        <v>1.0432371695608051</v>
      </c>
      <c r="X71" s="664">
        <f t="shared" si="21"/>
        <v>4800.8001039999999</v>
      </c>
      <c r="Y71" s="666">
        <f t="shared" si="22"/>
        <v>9402.6299999999992</v>
      </c>
      <c r="Z71" s="700">
        <v>4601.83</v>
      </c>
      <c r="AA71" s="710">
        <v>0.80879999999999996</v>
      </c>
      <c r="AB71" s="700">
        <v>9402.6299999999992</v>
      </c>
    </row>
    <row r="72" spans="1:28" ht="28.35" customHeight="1" x14ac:dyDescent="0.25">
      <c r="A72" s="668" t="s">
        <v>385</v>
      </c>
      <c r="B72" s="669" t="s">
        <v>3623</v>
      </c>
      <c r="C72" s="670" t="s">
        <v>3499</v>
      </c>
      <c r="D72" s="671">
        <v>2912.32</v>
      </c>
      <c r="E72" s="672">
        <f>$E$4</f>
        <v>0.63400000000000001</v>
      </c>
      <c r="F72" s="673">
        <f t="shared" si="12"/>
        <v>1846.4108800000001</v>
      </c>
      <c r="G72" s="674">
        <f t="shared" si="13"/>
        <v>0.2529735743324909</v>
      </c>
      <c r="H72" s="671">
        <v>736.74</v>
      </c>
      <c r="I72" s="674">
        <f t="shared" si="14"/>
        <v>1.0016069662674432E-2</v>
      </c>
      <c r="J72" s="671">
        <v>29.17</v>
      </c>
      <c r="K72" s="674">
        <f t="shared" si="15"/>
        <v>0</v>
      </c>
      <c r="L72" s="671">
        <v>0</v>
      </c>
      <c r="M72" s="674">
        <f t="shared" si="16"/>
        <v>1.5207806834413799E-2</v>
      </c>
      <c r="N72" s="671">
        <v>44.29</v>
      </c>
      <c r="O72" s="674">
        <f t="shared" si="17"/>
        <v>1.1193824854411601E-3</v>
      </c>
      <c r="P72" s="671">
        <v>3.26</v>
      </c>
      <c r="Q72" s="674">
        <f t="shared" si="18"/>
        <v>0</v>
      </c>
      <c r="R72" s="671">
        <v>0</v>
      </c>
      <c r="S72" s="674">
        <f t="shared" si="19"/>
        <v>0.10242349741786617</v>
      </c>
      <c r="T72" s="671">
        <v>298.29000000000002</v>
      </c>
      <c r="U72" s="674">
        <f t="shared" si="20"/>
        <v>3.4268212284364356E-3</v>
      </c>
      <c r="V72" s="671">
        <v>9.98</v>
      </c>
      <c r="W72" s="674">
        <f t="shared" si="11"/>
        <v>1.019167151961323</v>
      </c>
      <c r="X72" s="673">
        <f t="shared" si="21"/>
        <v>2968.1408800000004</v>
      </c>
      <c r="Y72" s="675">
        <f t="shared" si="22"/>
        <v>5880.46</v>
      </c>
      <c r="Z72" s="700"/>
      <c r="AA72" s="710"/>
      <c r="AB72" s="700"/>
    </row>
    <row r="73" spans="1:28" ht="28.35" hidden="1" customHeight="1" x14ac:dyDescent="0.25">
      <c r="A73" s="657" t="s">
        <v>3624</v>
      </c>
      <c r="B73" s="658" t="s">
        <v>3625</v>
      </c>
      <c r="C73" s="659" t="s">
        <v>3499</v>
      </c>
      <c r="D73" s="667">
        <v>4514.22</v>
      </c>
      <c r="E73" s="661">
        <v>0.80069999999999997</v>
      </c>
      <c r="F73" s="664">
        <f t="shared" si="12"/>
        <v>3614.5359539999999</v>
      </c>
      <c r="G73" s="665">
        <f t="shared" si="13"/>
        <v>0.16320427449260336</v>
      </c>
      <c r="H73" s="660">
        <v>736.74</v>
      </c>
      <c r="I73" s="665">
        <f t="shared" si="14"/>
        <v>0</v>
      </c>
      <c r="J73" s="660">
        <v>0</v>
      </c>
      <c r="K73" s="665">
        <f t="shared" si="15"/>
        <v>0</v>
      </c>
      <c r="L73" s="660">
        <v>0</v>
      </c>
      <c r="M73" s="665">
        <f t="shared" si="16"/>
        <v>0</v>
      </c>
      <c r="N73" s="660">
        <v>0</v>
      </c>
      <c r="O73" s="665">
        <f t="shared" si="17"/>
        <v>1.0721675062358501E-3</v>
      </c>
      <c r="P73" s="660">
        <v>4.84</v>
      </c>
      <c r="Q73" s="665">
        <f t="shared" si="18"/>
        <v>0</v>
      </c>
      <c r="R73" s="660">
        <v>0</v>
      </c>
      <c r="S73" s="665">
        <f t="shared" si="19"/>
        <v>6.607786062708508E-2</v>
      </c>
      <c r="T73" s="660">
        <v>298.29000000000002</v>
      </c>
      <c r="U73" s="665">
        <f t="shared" si="20"/>
        <v>2.2107916760813607E-3</v>
      </c>
      <c r="V73" s="660">
        <v>9.98</v>
      </c>
      <c r="W73" s="665">
        <f t="shared" ref="W73:W102" si="23">U73+S73+Q73+O73+M73+K73+I73+G73+E73</f>
        <v>1.0332650943020056</v>
      </c>
      <c r="X73" s="664">
        <f t="shared" si="21"/>
        <v>4664.3859540000003</v>
      </c>
      <c r="Y73" s="666">
        <f t="shared" si="22"/>
        <v>9178.61</v>
      </c>
      <c r="Z73" s="700">
        <v>4514.22</v>
      </c>
      <c r="AA73" s="710">
        <v>0.80069999999999997</v>
      </c>
      <c r="AB73" s="700">
        <v>9178.61</v>
      </c>
    </row>
    <row r="74" spans="1:28" ht="28.35" hidden="1" customHeight="1" x14ac:dyDescent="0.25">
      <c r="A74" s="657" t="s">
        <v>3626</v>
      </c>
      <c r="B74" s="658" t="s">
        <v>3627</v>
      </c>
      <c r="C74" s="659" t="s">
        <v>3499</v>
      </c>
      <c r="D74" s="667">
        <v>2475.5</v>
      </c>
      <c r="E74" s="661">
        <v>0.80559999999999998</v>
      </c>
      <c r="F74" s="664">
        <f t="shared" si="12"/>
        <v>1994.2628</v>
      </c>
      <c r="G74" s="665">
        <f t="shared" si="13"/>
        <v>0.29761260351444152</v>
      </c>
      <c r="H74" s="660">
        <v>736.74</v>
      </c>
      <c r="I74" s="665">
        <f t="shared" si="14"/>
        <v>1.1783478085235307E-2</v>
      </c>
      <c r="J74" s="660">
        <v>29.17</v>
      </c>
      <c r="K74" s="665">
        <f t="shared" si="15"/>
        <v>0</v>
      </c>
      <c r="L74" s="660">
        <v>0</v>
      </c>
      <c r="M74" s="665">
        <f t="shared" si="16"/>
        <v>2.8479095132296506E-2</v>
      </c>
      <c r="N74" s="660">
        <v>70.5</v>
      </c>
      <c r="O74" s="665">
        <f t="shared" si="17"/>
        <v>1.7774187032922643E-3</v>
      </c>
      <c r="P74" s="660">
        <v>4.4000000000000004</v>
      </c>
      <c r="Q74" s="665">
        <f t="shared" si="18"/>
        <v>0</v>
      </c>
      <c r="R74" s="660">
        <v>0</v>
      </c>
      <c r="S74" s="665">
        <f t="shared" si="19"/>
        <v>0.12049686931932943</v>
      </c>
      <c r="T74" s="660">
        <v>298.29000000000002</v>
      </c>
      <c r="U74" s="665">
        <f t="shared" si="20"/>
        <v>4.0315087861038179E-3</v>
      </c>
      <c r="V74" s="660">
        <v>9.98</v>
      </c>
      <c r="W74" s="665">
        <f t="shared" si="23"/>
        <v>1.2697809735406989</v>
      </c>
      <c r="X74" s="664">
        <f t="shared" si="21"/>
        <v>3143.3427999999999</v>
      </c>
      <c r="Y74" s="666">
        <f t="shared" si="22"/>
        <v>5618.84</v>
      </c>
      <c r="Z74" s="700">
        <v>2475.5</v>
      </c>
      <c r="AA74" s="710">
        <v>0.80559999999999998</v>
      </c>
      <c r="AB74" s="700">
        <v>5618.84</v>
      </c>
    </row>
    <row r="75" spans="1:28" ht="28.35" hidden="1" customHeight="1" x14ac:dyDescent="0.25">
      <c r="A75" s="657" t="s">
        <v>3628</v>
      </c>
      <c r="B75" s="658" t="s">
        <v>3629</v>
      </c>
      <c r="C75" s="659" t="s">
        <v>3499</v>
      </c>
      <c r="D75" s="667">
        <v>2443.23</v>
      </c>
      <c r="E75" s="661">
        <v>0.79849999999999999</v>
      </c>
      <c r="F75" s="664">
        <f t="shared" si="12"/>
        <v>1950.919155</v>
      </c>
      <c r="G75" s="665">
        <f t="shared" si="13"/>
        <v>0.30154344863152466</v>
      </c>
      <c r="H75" s="660">
        <v>736.74</v>
      </c>
      <c r="I75" s="665">
        <f t="shared" si="14"/>
        <v>0</v>
      </c>
      <c r="J75" s="660">
        <v>0</v>
      </c>
      <c r="K75" s="665">
        <f t="shared" si="15"/>
        <v>0</v>
      </c>
      <c r="L75" s="660">
        <v>0</v>
      </c>
      <c r="M75" s="665">
        <f t="shared" si="16"/>
        <v>2.9649275753817692E-2</v>
      </c>
      <c r="N75" s="660">
        <v>72.44</v>
      </c>
      <c r="O75" s="665">
        <f t="shared" si="17"/>
        <v>1.2892768998416031E-3</v>
      </c>
      <c r="P75" s="660">
        <v>3.15</v>
      </c>
      <c r="Q75" s="665">
        <f t="shared" si="18"/>
        <v>0</v>
      </c>
      <c r="R75" s="660">
        <v>0</v>
      </c>
      <c r="S75" s="665">
        <f t="shared" si="19"/>
        <v>0.12208838300119106</v>
      </c>
      <c r="T75" s="660">
        <v>298.29000000000002</v>
      </c>
      <c r="U75" s="665">
        <f t="shared" si="20"/>
        <v>4.0847566541013331E-3</v>
      </c>
      <c r="V75" s="660">
        <v>9.98</v>
      </c>
      <c r="W75" s="665">
        <f t="shared" si="23"/>
        <v>1.2571551409404762</v>
      </c>
      <c r="X75" s="664">
        <f t="shared" si="21"/>
        <v>3071.5191549999995</v>
      </c>
      <c r="Y75" s="666">
        <f t="shared" si="22"/>
        <v>5514.75</v>
      </c>
      <c r="Z75" s="700">
        <v>2443.23</v>
      </c>
      <c r="AA75" s="710">
        <v>0.79849999999999999</v>
      </c>
      <c r="AB75" s="700">
        <v>5514.75</v>
      </c>
    </row>
    <row r="76" spans="1:28" ht="28.35" hidden="1" customHeight="1" x14ac:dyDescent="0.25">
      <c r="A76" s="657" t="s">
        <v>3630</v>
      </c>
      <c r="B76" s="658" t="s">
        <v>3631</v>
      </c>
      <c r="C76" s="659" t="s">
        <v>3499</v>
      </c>
      <c r="D76" s="667">
        <v>3257.63</v>
      </c>
      <c r="E76" s="661">
        <v>0.79849999999999999</v>
      </c>
      <c r="F76" s="664">
        <f t="shared" si="12"/>
        <v>2601.2175550000002</v>
      </c>
      <c r="G76" s="665">
        <f t="shared" si="13"/>
        <v>0.22615828071327929</v>
      </c>
      <c r="H76" s="660">
        <v>736.74</v>
      </c>
      <c r="I76" s="665">
        <f t="shared" si="14"/>
        <v>0</v>
      </c>
      <c r="J76" s="660">
        <v>0</v>
      </c>
      <c r="K76" s="665">
        <f t="shared" si="15"/>
        <v>0</v>
      </c>
      <c r="L76" s="660">
        <v>0</v>
      </c>
      <c r="M76" s="665">
        <f t="shared" si="16"/>
        <v>7.2353213839509087E-3</v>
      </c>
      <c r="N76" s="660">
        <v>23.57</v>
      </c>
      <c r="O76" s="665">
        <f t="shared" si="17"/>
        <v>9.6696064316696489E-4</v>
      </c>
      <c r="P76" s="660">
        <v>3.15</v>
      </c>
      <c r="Q76" s="665">
        <f t="shared" si="18"/>
        <v>0</v>
      </c>
      <c r="R76" s="660">
        <v>0</v>
      </c>
      <c r="S76" s="665">
        <f t="shared" si="19"/>
        <v>9.1566568333420306E-2</v>
      </c>
      <c r="T76" s="660">
        <v>298.29000000000002</v>
      </c>
      <c r="U76" s="665">
        <f t="shared" si="20"/>
        <v>3.0635768948591461E-3</v>
      </c>
      <c r="V76" s="660">
        <v>9.98</v>
      </c>
      <c r="W76" s="665">
        <f t="shared" si="23"/>
        <v>1.1274907079686765</v>
      </c>
      <c r="X76" s="664">
        <f t="shared" si="21"/>
        <v>3672.9475549999997</v>
      </c>
      <c r="Y76" s="666">
        <f t="shared" si="22"/>
        <v>6930.58</v>
      </c>
      <c r="Z76" s="700">
        <v>3257.63</v>
      </c>
      <c r="AA76" s="710">
        <v>0.79849999999999999</v>
      </c>
      <c r="AB76" s="700">
        <v>6930.58</v>
      </c>
    </row>
    <row r="77" spans="1:28" ht="28.35" hidden="1" customHeight="1" x14ac:dyDescent="0.25">
      <c r="A77" s="657" t="s">
        <v>3632</v>
      </c>
      <c r="B77" s="658" t="s">
        <v>3633</v>
      </c>
      <c r="C77" s="659" t="s">
        <v>3499</v>
      </c>
      <c r="D77" s="667">
        <v>5155.1499999999996</v>
      </c>
      <c r="E77" s="661">
        <v>0.79849999999999999</v>
      </c>
      <c r="F77" s="664">
        <f t="shared" si="12"/>
        <v>4116.387275</v>
      </c>
      <c r="G77" s="665">
        <f t="shared" si="13"/>
        <v>0.14291339728232932</v>
      </c>
      <c r="H77" s="660">
        <v>736.74</v>
      </c>
      <c r="I77" s="665">
        <f t="shared" si="14"/>
        <v>0</v>
      </c>
      <c r="J77" s="660">
        <v>0</v>
      </c>
      <c r="K77" s="665">
        <f t="shared" si="15"/>
        <v>0</v>
      </c>
      <c r="L77" s="660">
        <v>0</v>
      </c>
      <c r="M77" s="665">
        <f t="shared" si="16"/>
        <v>0</v>
      </c>
      <c r="N77" s="660">
        <v>0</v>
      </c>
      <c r="O77" s="665">
        <f t="shared" si="17"/>
        <v>6.1103944599090237E-4</v>
      </c>
      <c r="P77" s="660">
        <v>3.15</v>
      </c>
      <c r="Q77" s="665">
        <f t="shared" si="18"/>
        <v>0</v>
      </c>
      <c r="R77" s="660">
        <v>0</v>
      </c>
      <c r="S77" s="665">
        <f t="shared" si="19"/>
        <v>5.7862525823690877E-2</v>
      </c>
      <c r="T77" s="660">
        <v>298.29000000000002</v>
      </c>
      <c r="U77" s="665">
        <f t="shared" si="20"/>
        <v>1.9359281495203828E-3</v>
      </c>
      <c r="V77" s="660">
        <v>9.98</v>
      </c>
      <c r="W77" s="665">
        <f t="shared" si="23"/>
        <v>1.0018228907015314</v>
      </c>
      <c r="X77" s="664">
        <f t="shared" si="21"/>
        <v>5164.547274999999</v>
      </c>
      <c r="Y77" s="666">
        <f t="shared" si="22"/>
        <v>10319.700000000001</v>
      </c>
      <c r="Z77" s="700">
        <v>5155.1499999999996</v>
      </c>
      <c r="AA77" s="710">
        <v>0.79849999999999999</v>
      </c>
      <c r="AB77" s="700">
        <v>10319.700000000001</v>
      </c>
    </row>
    <row r="78" spans="1:28" ht="28.35" hidden="1" customHeight="1" x14ac:dyDescent="0.25">
      <c r="A78" s="657" t="s">
        <v>3634</v>
      </c>
      <c r="B78" s="658" t="s">
        <v>3635</v>
      </c>
      <c r="C78" s="659" t="s">
        <v>3499</v>
      </c>
      <c r="D78" s="667">
        <v>3423.68</v>
      </c>
      <c r="E78" s="661">
        <v>0.79679999999999995</v>
      </c>
      <c r="F78" s="664">
        <f t="shared" si="12"/>
        <v>2727.9882239999997</v>
      </c>
      <c r="G78" s="665">
        <f t="shared" si="13"/>
        <v>0.21518950369193385</v>
      </c>
      <c r="H78" s="660">
        <v>736.74</v>
      </c>
      <c r="I78" s="665">
        <f t="shared" si="14"/>
        <v>0</v>
      </c>
      <c r="J78" s="660">
        <v>0</v>
      </c>
      <c r="K78" s="665">
        <f t="shared" si="15"/>
        <v>0</v>
      </c>
      <c r="L78" s="660">
        <v>0</v>
      </c>
      <c r="M78" s="665">
        <f t="shared" si="16"/>
        <v>3.9752546967006261E-3</v>
      </c>
      <c r="N78" s="660">
        <v>13.61</v>
      </c>
      <c r="O78" s="665">
        <f t="shared" si="17"/>
        <v>1.0164501355266848E-3</v>
      </c>
      <c r="P78" s="660">
        <v>3.48</v>
      </c>
      <c r="Q78" s="665">
        <f t="shared" si="18"/>
        <v>0</v>
      </c>
      <c r="R78" s="660">
        <v>0</v>
      </c>
      <c r="S78" s="665">
        <f t="shared" si="19"/>
        <v>8.7125549116739892E-2</v>
      </c>
      <c r="T78" s="660">
        <v>298.29000000000002</v>
      </c>
      <c r="U78" s="665">
        <f t="shared" si="20"/>
        <v>2.9149920553322743E-3</v>
      </c>
      <c r="V78" s="660">
        <v>9.98</v>
      </c>
      <c r="W78" s="665">
        <f t="shared" si="23"/>
        <v>1.1070217496962333</v>
      </c>
      <c r="X78" s="664">
        <f t="shared" si="21"/>
        <v>3790.0882240000001</v>
      </c>
      <c r="Y78" s="666">
        <f t="shared" si="22"/>
        <v>7213.77</v>
      </c>
      <c r="Z78" s="700">
        <v>3423.68</v>
      </c>
      <c r="AA78" s="710">
        <v>0.79679999999999995</v>
      </c>
      <c r="AB78" s="700">
        <v>7213.77</v>
      </c>
    </row>
    <row r="79" spans="1:28" ht="28.35" hidden="1" customHeight="1" x14ac:dyDescent="0.25">
      <c r="A79" s="657" t="s">
        <v>3636</v>
      </c>
      <c r="B79" s="658" t="s">
        <v>3637</v>
      </c>
      <c r="C79" s="659" t="s">
        <v>3499</v>
      </c>
      <c r="D79" s="667">
        <v>4564.8999999999996</v>
      </c>
      <c r="E79" s="661">
        <v>0.79679999999999995</v>
      </c>
      <c r="F79" s="664">
        <f t="shared" si="12"/>
        <v>3637.3123199999995</v>
      </c>
      <c r="G79" s="665">
        <f t="shared" si="13"/>
        <v>0.16139236346907929</v>
      </c>
      <c r="H79" s="660">
        <v>736.74</v>
      </c>
      <c r="I79" s="665">
        <f t="shared" si="14"/>
        <v>0</v>
      </c>
      <c r="J79" s="660">
        <v>0</v>
      </c>
      <c r="K79" s="665">
        <f t="shared" si="15"/>
        <v>0</v>
      </c>
      <c r="L79" s="660">
        <v>0</v>
      </c>
      <c r="M79" s="665">
        <f t="shared" si="16"/>
        <v>0</v>
      </c>
      <c r="N79" s="660">
        <v>0</v>
      </c>
      <c r="O79" s="665">
        <f t="shared" si="17"/>
        <v>7.6233871497732701E-4</v>
      </c>
      <c r="P79" s="660">
        <v>3.48</v>
      </c>
      <c r="Q79" s="665">
        <f t="shared" si="18"/>
        <v>0</v>
      </c>
      <c r="R79" s="660">
        <v>0</v>
      </c>
      <c r="S79" s="665">
        <f t="shared" si="19"/>
        <v>6.5344257267410027E-2</v>
      </c>
      <c r="T79" s="660">
        <v>298.29000000000002</v>
      </c>
      <c r="U79" s="665">
        <f t="shared" si="20"/>
        <v>2.18624723433153E-3</v>
      </c>
      <c r="V79" s="660">
        <v>9.98</v>
      </c>
      <c r="W79" s="665">
        <f t="shared" si="23"/>
        <v>1.0264852066857981</v>
      </c>
      <c r="X79" s="664">
        <f t="shared" si="21"/>
        <v>4685.8023199999998</v>
      </c>
      <c r="Y79" s="666">
        <f t="shared" si="22"/>
        <v>9250.7000000000007</v>
      </c>
      <c r="Z79" s="700">
        <v>4564.8999999999996</v>
      </c>
      <c r="AA79" s="710">
        <v>0.79679999999999995</v>
      </c>
      <c r="AB79" s="700">
        <v>9250.7000000000007</v>
      </c>
    </row>
    <row r="80" spans="1:28" ht="28.35" hidden="1" customHeight="1" x14ac:dyDescent="0.25">
      <c r="A80" s="657" t="s">
        <v>3638</v>
      </c>
      <c r="B80" s="658" t="s">
        <v>3639</v>
      </c>
      <c r="C80" s="659" t="s">
        <v>3499</v>
      </c>
      <c r="D80" s="667">
        <v>8213.32</v>
      </c>
      <c r="E80" s="661">
        <v>0.79679999999999995</v>
      </c>
      <c r="F80" s="664">
        <f t="shared" si="12"/>
        <v>6544.3733759999996</v>
      </c>
      <c r="G80" s="665">
        <f t="shared" si="13"/>
        <v>8.9700632630897129E-2</v>
      </c>
      <c r="H80" s="660">
        <v>736.74</v>
      </c>
      <c r="I80" s="665">
        <f t="shared" si="14"/>
        <v>0</v>
      </c>
      <c r="J80" s="660">
        <v>0</v>
      </c>
      <c r="K80" s="665">
        <f t="shared" si="15"/>
        <v>0</v>
      </c>
      <c r="L80" s="660">
        <v>0</v>
      </c>
      <c r="M80" s="665">
        <f t="shared" si="16"/>
        <v>0</v>
      </c>
      <c r="N80" s="660">
        <v>0</v>
      </c>
      <c r="O80" s="665">
        <f t="shared" si="17"/>
        <v>4.2370198652919895E-4</v>
      </c>
      <c r="P80" s="660">
        <v>3.48</v>
      </c>
      <c r="Q80" s="665">
        <f t="shared" si="18"/>
        <v>0</v>
      </c>
      <c r="R80" s="660">
        <v>0</v>
      </c>
      <c r="S80" s="665">
        <f t="shared" si="19"/>
        <v>3.6317834931550219E-2</v>
      </c>
      <c r="T80" s="660">
        <v>298.29000000000002</v>
      </c>
      <c r="U80" s="665">
        <f t="shared" si="20"/>
        <v>1.2150993751613233E-3</v>
      </c>
      <c r="V80" s="660">
        <v>9.98</v>
      </c>
      <c r="W80" s="665">
        <f t="shared" si="23"/>
        <v>0.92445726892413782</v>
      </c>
      <c r="X80" s="664">
        <f t="shared" si="21"/>
        <v>7592.8633759999993</v>
      </c>
      <c r="Y80" s="666">
        <f t="shared" si="22"/>
        <v>15806.18</v>
      </c>
      <c r="Z80" s="700">
        <v>8213.32</v>
      </c>
      <c r="AA80" s="710">
        <v>0.79679999999999995</v>
      </c>
      <c r="AB80" s="700">
        <v>15806.18</v>
      </c>
    </row>
    <row r="81" spans="1:28" ht="28.35" hidden="1" customHeight="1" x14ac:dyDescent="0.25">
      <c r="A81" s="657" t="s">
        <v>3640</v>
      </c>
      <c r="B81" s="658" t="s">
        <v>4441</v>
      </c>
      <c r="C81" s="659" t="s">
        <v>3499</v>
      </c>
      <c r="D81" s="667">
        <v>12002</v>
      </c>
      <c r="E81" s="661">
        <v>0.79769999999999996</v>
      </c>
      <c r="F81" s="664">
        <f t="shared" si="12"/>
        <v>9573.9953999999998</v>
      </c>
      <c r="G81" s="665">
        <f t="shared" si="13"/>
        <v>6.1384769205132479E-2</v>
      </c>
      <c r="H81" s="660">
        <v>736.74</v>
      </c>
      <c r="I81" s="665">
        <f t="shared" si="14"/>
        <v>2.167972004665889E-3</v>
      </c>
      <c r="J81" s="660">
        <v>26.02</v>
      </c>
      <c r="K81" s="665">
        <f t="shared" si="15"/>
        <v>0</v>
      </c>
      <c r="L81" s="660">
        <v>0</v>
      </c>
      <c r="M81" s="665">
        <f t="shared" si="16"/>
        <v>0</v>
      </c>
      <c r="N81" s="660">
        <v>0</v>
      </c>
      <c r="O81" s="665">
        <f t="shared" si="17"/>
        <v>3.2244625895684056E-4</v>
      </c>
      <c r="P81" s="660">
        <v>3.87</v>
      </c>
      <c r="Q81" s="665">
        <f t="shared" si="18"/>
        <v>0</v>
      </c>
      <c r="R81" s="660">
        <v>0</v>
      </c>
      <c r="S81" s="665">
        <f t="shared" si="19"/>
        <v>2.4853357773704385E-2</v>
      </c>
      <c r="T81" s="660">
        <v>298.29000000000002</v>
      </c>
      <c r="U81" s="665">
        <f t="shared" si="20"/>
        <v>8.3152807865355773E-4</v>
      </c>
      <c r="V81" s="660">
        <v>9.98</v>
      </c>
      <c r="W81" s="665">
        <f t="shared" si="23"/>
        <v>0.88726007332111312</v>
      </c>
      <c r="X81" s="664">
        <f t="shared" si="21"/>
        <v>10648.895399999999</v>
      </c>
      <c r="Y81" s="666">
        <f t="shared" si="22"/>
        <v>22650.9</v>
      </c>
      <c r="Z81" s="700">
        <v>12002</v>
      </c>
      <c r="AA81" s="710">
        <v>0.79769999999999996</v>
      </c>
      <c r="AB81" s="700">
        <v>22650.9</v>
      </c>
    </row>
    <row r="82" spans="1:28" ht="28.35" hidden="1" customHeight="1" x14ac:dyDescent="0.25">
      <c r="A82" s="657" t="s">
        <v>3642</v>
      </c>
      <c r="B82" s="658" t="s">
        <v>3643</v>
      </c>
      <c r="C82" s="659" t="s">
        <v>3499</v>
      </c>
      <c r="D82" s="667">
        <v>12460</v>
      </c>
      <c r="E82" s="661">
        <v>0.79769999999999996</v>
      </c>
      <c r="F82" s="664">
        <f t="shared" si="12"/>
        <v>9939.3419999999987</v>
      </c>
      <c r="G82" s="665">
        <f t="shared" si="13"/>
        <v>5.9128410914927772E-2</v>
      </c>
      <c r="H82" s="660">
        <v>736.74</v>
      </c>
      <c r="I82" s="665">
        <f t="shared" si="14"/>
        <v>2.0882825040128409E-3</v>
      </c>
      <c r="J82" s="660">
        <v>26.02</v>
      </c>
      <c r="K82" s="665">
        <f t="shared" si="15"/>
        <v>0</v>
      </c>
      <c r="L82" s="660">
        <v>0</v>
      </c>
      <c r="M82" s="665">
        <f t="shared" si="16"/>
        <v>0</v>
      </c>
      <c r="N82" s="660">
        <v>0</v>
      </c>
      <c r="O82" s="665">
        <f t="shared" si="17"/>
        <v>3.1059390048154096E-4</v>
      </c>
      <c r="P82" s="660">
        <v>3.87</v>
      </c>
      <c r="Q82" s="665">
        <f t="shared" si="18"/>
        <v>0</v>
      </c>
      <c r="R82" s="660">
        <v>0</v>
      </c>
      <c r="S82" s="665">
        <f t="shared" si="19"/>
        <v>2.3939807383627609E-2</v>
      </c>
      <c r="T82" s="660">
        <v>298.29000000000002</v>
      </c>
      <c r="U82" s="665">
        <f t="shared" si="20"/>
        <v>8.0096308186195831E-4</v>
      </c>
      <c r="V82" s="660">
        <v>9.98</v>
      </c>
      <c r="W82" s="665">
        <f t="shared" si="23"/>
        <v>0.88396805778491172</v>
      </c>
      <c r="X82" s="664">
        <f t="shared" si="21"/>
        <v>11014.242</v>
      </c>
      <c r="Y82" s="666">
        <f t="shared" si="22"/>
        <v>23474.240000000002</v>
      </c>
      <c r="Z82" s="700">
        <v>12460</v>
      </c>
      <c r="AA82" s="710">
        <v>0.79769999999999996</v>
      </c>
      <c r="AB82" s="700">
        <v>23474.240000000002</v>
      </c>
    </row>
    <row r="83" spans="1:28" ht="28.35" hidden="1" customHeight="1" x14ac:dyDescent="0.25">
      <c r="A83" s="657" t="s">
        <v>3644</v>
      </c>
      <c r="B83" s="658" t="s">
        <v>3645</v>
      </c>
      <c r="C83" s="659" t="s">
        <v>3499</v>
      </c>
      <c r="D83" s="667">
        <v>14397.26</v>
      </c>
      <c r="E83" s="661">
        <v>0.79769999999999996</v>
      </c>
      <c r="F83" s="664">
        <f t="shared" si="12"/>
        <v>11484.694302</v>
      </c>
      <c r="G83" s="665">
        <f t="shared" si="13"/>
        <v>5.117223693952877E-2</v>
      </c>
      <c r="H83" s="660">
        <v>736.74</v>
      </c>
      <c r="I83" s="665">
        <f t="shared" si="14"/>
        <v>1.8072883312519187E-3</v>
      </c>
      <c r="J83" s="660">
        <v>26.02</v>
      </c>
      <c r="K83" s="665">
        <f t="shared" si="15"/>
        <v>0</v>
      </c>
      <c r="L83" s="660">
        <v>0</v>
      </c>
      <c r="M83" s="665">
        <f t="shared" si="16"/>
        <v>0</v>
      </c>
      <c r="N83" s="660">
        <v>0</v>
      </c>
      <c r="O83" s="665">
        <f t="shared" si="17"/>
        <v>2.688011468848934E-4</v>
      </c>
      <c r="P83" s="660">
        <v>3.87</v>
      </c>
      <c r="Q83" s="665">
        <f t="shared" si="18"/>
        <v>0</v>
      </c>
      <c r="R83" s="660">
        <v>0</v>
      </c>
      <c r="S83" s="665">
        <f t="shared" si="19"/>
        <v>2.0718525608344921E-2</v>
      </c>
      <c r="T83" s="660">
        <v>298.29000000000002</v>
      </c>
      <c r="U83" s="665">
        <f t="shared" si="20"/>
        <v>6.9318745372383363E-4</v>
      </c>
      <c r="V83" s="660">
        <v>9.98</v>
      </c>
      <c r="W83" s="665">
        <f t="shared" si="23"/>
        <v>0.87236003947973428</v>
      </c>
      <c r="X83" s="664">
        <f t="shared" si="21"/>
        <v>12559.594302</v>
      </c>
      <c r="Y83" s="666">
        <f t="shared" si="22"/>
        <v>26956.85</v>
      </c>
      <c r="Z83" s="700">
        <v>14397.26</v>
      </c>
      <c r="AA83" s="710">
        <v>0.79769999999999996</v>
      </c>
      <c r="AB83" s="700">
        <v>26956.85</v>
      </c>
    </row>
    <row r="84" spans="1:28" ht="28.35" hidden="1" customHeight="1" x14ac:dyDescent="0.25">
      <c r="A84" s="657" t="s">
        <v>3646</v>
      </c>
      <c r="B84" s="658" t="s">
        <v>3647</v>
      </c>
      <c r="C84" s="659" t="s">
        <v>3499</v>
      </c>
      <c r="D84" s="667">
        <v>4014.06</v>
      </c>
      <c r="E84" s="661">
        <v>0.7964</v>
      </c>
      <c r="F84" s="664">
        <f t="shared" si="12"/>
        <v>3196.797384</v>
      </c>
      <c r="G84" s="665">
        <f t="shared" si="13"/>
        <v>0.18353985740123466</v>
      </c>
      <c r="H84" s="660">
        <v>736.74</v>
      </c>
      <c r="I84" s="665">
        <f t="shared" si="14"/>
        <v>6.4822150142249992E-3</v>
      </c>
      <c r="J84" s="660">
        <v>26.02</v>
      </c>
      <c r="K84" s="665">
        <f t="shared" si="15"/>
        <v>0</v>
      </c>
      <c r="L84" s="660">
        <v>0</v>
      </c>
      <c r="M84" s="665">
        <f t="shared" si="16"/>
        <v>0</v>
      </c>
      <c r="N84" s="660">
        <v>0</v>
      </c>
      <c r="O84" s="665">
        <f t="shared" si="17"/>
        <v>8.8439136435429467E-4</v>
      </c>
      <c r="P84" s="660">
        <v>3.55</v>
      </c>
      <c r="Q84" s="665">
        <f t="shared" si="18"/>
        <v>0</v>
      </c>
      <c r="R84" s="660">
        <v>0</v>
      </c>
      <c r="S84" s="665">
        <f t="shared" si="19"/>
        <v>7.4311295795279592E-2</v>
      </c>
      <c r="T84" s="660">
        <v>298.29000000000002</v>
      </c>
      <c r="U84" s="665">
        <f t="shared" si="20"/>
        <v>2.4862607933115104E-3</v>
      </c>
      <c r="V84" s="660">
        <v>9.98</v>
      </c>
      <c r="W84" s="665">
        <f t="shared" si="23"/>
        <v>1.0641040203684051</v>
      </c>
      <c r="X84" s="664">
        <f t="shared" si="21"/>
        <v>4271.3773840000003</v>
      </c>
      <c r="Y84" s="666">
        <f t="shared" si="22"/>
        <v>8285.44</v>
      </c>
      <c r="Z84" s="700">
        <v>4014.06</v>
      </c>
      <c r="AA84" s="710">
        <v>0.7964</v>
      </c>
      <c r="AB84" s="700">
        <v>8285.44</v>
      </c>
    </row>
    <row r="85" spans="1:28" ht="28.35" hidden="1" customHeight="1" x14ac:dyDescent="0.25">
      <c r="A85" s="657" t="s">
        <v>3648</v>
      </c>
      <c r="B85" s="658" t="s">
        <v>3649</v>
      </c>
      <c r="C85" s="659" t="s">
        <v>3499</v>
      </c>
      <c r="D85" s="667">
        <v>5352.08</v>
      </c>
      <c r="E85" s="661">
        <v>0.7964</v>
      </c>
      <c r="F85" s="664">
        <f t="shared" si="12"/>
        <v>4262.3965120000003</v>
      </c>
      <c r="G85" s="665">
        <f t="shared" si="13"/>
        <v>0.13765489305092599</v>
      </c>
      <c r="H85" s="660">
        <v>736.74</v>
      </c>
      <c r="I85" s="665">
        <f t="shared" si="14"/>
        <v>4.8616612606687494E-3</v>
      </c>
      <c r="J85" s="660">
        <v>26.02</v>
      </c>
      <c r="K85" s="665">
        <f t="shared" si="15"/>
        <v>0</v>
      </c>
      <c r="L85" s="660">
        <v>0</v>
      </c>
      <c r="M85" s="665">
        <f t="shared" si="16"/>
        <v>0</v>
      </c>
      <c r="N85" s="660">
        <v>0</v>
      </c>
      <c r="O85" s="665">
        <f t="shared" si="17"/>
        <v>6.6329352326572092E-4</v>
      </c>
      <c r="P85" s="660">
        <v>3.55</v>
      </c>
      <c r="Q85" s="665">
        <f t="shared" si="18"/>
        <v>0</v>
      </c>
      <c r="R85" s="660">
        <v>0</v>
      </c>
      <c r="S85" s="665">
        <f t="shared" si="19"/>
        <v>5.5733471846459701E-2</v>
      </c>
      <c r="T85" s="660">
        <v>298.29000000000002</v>
      </c>
      <c r="U85" s="665">
        <f t="shared" si="20"/>
        <v>1.8646955949836327E-3</v>
      </c>
      <c r="V85" s="660">
        <v>9.98</v>
      </c>
      <c r="W85" s="665">
        <f t="shared" si="23"/>
        <v>0.99717801527630379</v>
      </c>
      <c r="X85" s="664">
        <f t="shared" si="21"/>
        <v>5336.9765120000002</v>
      </c>
      <c r="Y85" s="666">
        <f t="shared" si="22"/>
        <v>10689.06</v>
      </c>
      <c r="Z85" s="700">
        <v>5352.08</v>
      </c>
      <c r="AA85" s="710">
        <v>0.7964</v>
      </c>
      <c r="AB85" s="700">
        <v>10689.06</v>
      </c>
    </row>
    <row r="86" spans="1:28" ht="28.35" hidden="1" customHeight="1" x14ac:dyDescent="0.25">
      <c r="A86" s="657" t="s">
        <v>3650</v>
      </c>
      <c r="B86" s="658" t="s">
        <v>3651</v>
      </c>
      <c r="C86" s="659" t="s">
        <v>3499</v>
      </c>
      <c r="D86" s="667">
        <v>10560.57</v>
      </c>
      <c r="E86" s="661">
        <v>0.7964</v>
      </c>
      <c r="F86" s="664">
        <f t="shared" si="12"/>
        <v>8410.4379479999989</v>
      </c>
      <c r="G86" s="665">
        <f t="shared" si="13"/>
        <v>6.9763279822964111E-2</v>
      </c>
      <c r="H86" s="660">
        <v>736.74</v>
      </c>
      <c r="I86" s="665">
        <f t="shared" si="14"/>
        <v>2.4638821578759481E-3</v>
      </c>
      <c r="J86" s="660">
        <v>26.02</v>
      </c>
      <c r="K86" s="665">
        <f t="shared" si="15"/>
        <v>0</v>
      </c>
      <c r="L86" s="660">
        <v>0</v>
      </c>
      <c r="M86" s="665">
        <f t="shared" si="16"/>
        <v>0</v>
      </c>
      <c r="N86" s="660">
        <v>0</v>
      </c>
      <c r="O86" s="665">
        <f t="shared" si="17"/>
        <v>3.3615609763488146E-4</v>
      </c>
      <c r="P86" s="660">
        <v>3.55</v>
      </c>
      <c r="Q86" s="665">
        <f t="shared" si="18"/>
        <v>0</v>
      </c>
      <c r="R86" s="660">
        <v>0</v>
      </c>
      <c r="S86" s="665">
        <f t="shared" si="19"/>
        <v>2.8245634468594027E-2</v>
      </c>
      <c r="T86" s="660">
        <v>298.29000000000002</v>
      </c>
      <c r="U86" s="665">
        <f t="shared" si="20"/>
        <v>9.4502474771721609E-4</v>
      </c>
      <c r="V86" s="660">
        <v>9.98</v>
      </c>
      <c r="W86" s="665">
        <f t="shared" si="23"/>
        <v>0.89815397729478619</v>
      </c>
      <c r="X86" s="664">
        <f t="shared" si="21"/>
        <v>9485.0179480000006</v>
      </c>
      <c r="Y86" s="666">
        <f t="shared" si="22"/>
        <v>20045.59</v>
      </c>
      <c r="Z86" s="700">
        <v>10560.57</v>
      </c>
      <c r="AA86" s="710">
        <v>0.7964</v>
      </c>
      <c r="AB86" s="700">
        <v>20045.59</v>
      </c>
    </row>
    <row r="87" spans="1:28" ht="28.35" customHeight="1" x14ac:dyDescent="0.25">
      <c r="A87" s="668" t="s">
        <v>3652</v>
      </c>
      <c r="B87" s="669" t="s">
        <v>3653</v>
      </c>
      <c r="C87" s="670" t="s">
        <v>3499</v>
      </c>
      <c r="D87" s="671">
        <v>3222.23</v>
      </c>
      <c r="E87" s="672">
        <f>$E$4</f>
        <v>0.63400000000000001</v>
      </c>
      <c r="F87" s="673">
        <f t="shared" si="12"/>
        <v>2042.89382</v>
      </c>
      <c r="G87" s="674">
        <f t="shared" si="13"/>
        <v>0.22864289637921564</v>
      </c>
      <c r="H87" s="671">
        <v>736.74</v>
      </c>
      <c r="I87" s="674">
        <f t="shared" si="14"/>
        <v>8.0751529220446702E-3</v>
      </c>
      <c r="J87" s="671">
        <v>26.02</v>
      </c>
      <c r="K87" s="674">
        <f t="shared" si="15"/>
        <v>0</v>
      </c>
      <c r="L87" s="671">
        <v>0</v>
      </c>
      <c r="M87" s="674">
        <f t="shared" si="16"/>
        <v>7.9758428169311307E-3</v>
      </c>
      <c r="N87" s="671">
        <v>25.7</v>
      </c>
      <c r="O87" s="674">
        <f t="shared" si="17"/>
        <v>1.970684898346797E-3</v>
      </c>
      <c r="P87" s="671">
        <v>6.35</v>
      </c>
      <c r="Q87" s="674">
        <f t="shared" si="18"/>
        <v>0</v>
      </c>
      <c r="R87" s="671">
        <v>0</v>
      </c>
      <c r="S87" s="674">
        <f t="shared" si="19"/>
        <v>9.2572535169742703E-2</v>
      </c>
      <c r="T87" s="671">
        <v>298.29000000000002</v>
      </c>
      <c r="U87" s="674">
        <f t="shared" si="20"/>
        <v>3.0972339032285094E-3</v>
      </c>
      <c r="V87" s="671">
        <v>9.98</v>
      </c>
      <c r="W87" s="674">
        <f t="shared" si="23"/>
        <v>0.97633434608950953</v>
      </c>
      <c r="X87" s="673">
        <f t="shared" si="21"/>
        <v>3145.9738200000002</v>
      </c>
      <c r="Y87" s="675">
        <f t="shared" si="22"/>
        <v>6368.2</v>
      </c>
      <c r="Z87" s="700"/>
      <c r="AA87" s="710"/>
      <c r="AB87" s="700"/>
    </row>
    <row r="88" spans="1:28" ht="28.35" hidden="1" customHeight="1" x14ac:dyDescent="0.25">
      <c r="A88" s="657" t="s">
        <v>3654</v>
      </c>
      <c r="B88" s="658" t="s">
        <v>3655</v>
      </c>
      <c r="C88" s="659" t="s">
        <v>3499</v>
      </c>
      <c r="D88" s="667">
        <v>4296.3100000000004</v>
      </c>
      <c r="E88" s="661">
        <v>0.83489999999999998</v>
      </c>
      <c r="F88" s="664">
        <f t="shared" si="12"/>
        <v>3586.989219</v>
      </c>
      <c r="G88" s="665">
        <f t="shared" si="13"/>
        <v>0.17148203923832311</v>
      </c>
      <c r="H88" s="660">
        <v>736.74</v>
      </c>
      <c r="I88" s="665">
        <f t="shared" si="14"/>
        <v>6.0563599926448507E-3</v>
      </c>
      <c r="J88" s="660">
        <v>26.02</v>
      </c>
      <c r="K88" s="665">
        <f t="shared" si="15"/>
        <v>0</v>
      </c>
      <c r="L88" s="660">
        <v>0</v>
      </c>
      <c r="M88" s="665">
        <f t="shared" si="16"/>
        <v>0</v>
      </c>
      <c r="N88" s="660">
        <v>0</v>
      </c>
      <c r="O88" s="665">
        <f t="shared" si="17"/>
        <v>1.4780125270290084E-3</v>
      </c>
      <c r="P88" s="660">
        <v>6.35</v>
      </c>
      <c r="Q88" s="665">
        <f t="shared" si="18"/>
        <v>0</v>
      </c>
      <c r="R88" s="660">
        <v>0</v>
      </c>
      <c r="S88" s="665">
        <f t="shared" si="19"/>
        <v>6.9429347509839839E-2</v>
      </c>
      <c r="T88" s="660">
        <v>298.29000000000002</v>
      </c>
      <c r="U88" s="665">
        <f t="shared" si="20"/>
        <v>2.3229236251574026E-3</v>
      </c>
      <c r="V88" s="660">
        <v>9.98</v>
      </c>
      <c r="W88" s="665">
        <f t="shared" si="23"/>
        <v>1.0856686828929942</v>
      </c>
      <c r="X88" s="664">
        <f t="shared" si="21"/>
        <v>4664.3692190000002</v>
      </c>
      <c r="Y88" s="666">
        <f t="shared" si="22"/>
        <v>8960.68</v>
      </c>
      <c r="Z88" s="700">
        <v>4296.3100000000004</v>
      </c>
      <c r="AA88" s="710">
        <v>0.83489999999999998</v>
      </c>
      <c r="AB88" s="700">
        <v>8960.68</v>
      </c>
    </row>
    <row r="89" spans="1:28" ht="28.35" hidden="1" customHeight="1" x14ac:dyDescent="0.25">
      <c r="A89" s="657" t="s">
        <v>3656</v>
      </c>
      <c r="B89" s="658" t="s">
        <v>3657</v>
      </c>
      <c r="C89" s="659" t="s">
        <v>3499</v>
      </c>
      <c r="D89" s="667">
        <v>6671.99</v>
      </c>
      <c r="E89" s="661">
        <v>0.83489999999999998</v>
      </c>
      <c r="F89" s="664">
        <f t="shared" si="12"/>
        <v>5570.4444509999994</v>
      </c>
      <c r="G89" s="665">
        <f t="shared" si="13"/>
        <v>0.11042282737234319</v>
      </c>
      <c r="H89" s="660">
        <v>736.74</v>
      </c>
      <c r="I89" s="665">
        <f t="shared" si="14"/>
        <v>3.8998859410760509E-3</v>
      </c>
      <c r="J89" s="660">
        <v>26.02</v>
      </c>
      <c r="K89" s="665">
        <f t="shared" si="15"/>
        <v>0</v>
      </c>
      <c r="L89" s="660">
        <v>0</v>
      </c>
      <c r="M89" s="665">
        <f t="shared" si="16"/>
        <v>0</v>
      </c>
      <c r="N89" s="660">
        <v>0</v>
      </c>
      <c r="O89" s="665">
        <f t="shared" si="17"/>
        <v>9.517400355815881E-4</v>
      </c>
      <c r="P89" s="660">
        <v>6.35</v>
      </c>
      <c r="Q89" s="665">
        <f t="shared" si="18"/>
        <v>0</v>
      </c>
      <c r="R89" s="660">
        <v>0</v>
      </c>
      <c r="S89" s="665">
        <f t="shared" si="19"/>
        <v>4.4707800821044398E-2</v>
      </c>
      <c r="T89" s="660">
        <v>298.29000000000002</v>
      </c>
      <c r="U89" s="665">
        <f t="shared" si="20"/>
        <v>1.4958055992290158E-3</v>
      </c>
      <c r="V89" s="660">
        <v>9.98</v>
      </c>
      <c r="W89" s="665">
        <f t="shared" si="23"/>
        <v>0.99637805976927418</v>
      </c>
      <c r="X89" s="664">
        <f t="shared" si="21"/>
        <v>6647.8244509999995</v>
      </c>
      <c r="Y89" s="666">
        <f t="shared" si="22"/>
        <v>13319.81</v>
      </c>
      <c r="Z89" s="700">
        <v>6671.99</v>
      </c>
      <c r="AA89" s="710">
        <v>0.83489999999999998</v>
      </c>
      <c r="AB89" s="700">
        <v>13319.81</v>
      </c>
    </row>
    <row r="90" spans="1:28" ht="28.35" customHeight="1" x14ac:dyDescent="0.25">
      <c r="A90" s="668" t="s">
        <v>3658</v>
      </c>
      <c r="B90" s="669" t="s">
        <v>3659</v>
      </c>
      <c r="C90" s="670" t="s">
        <v>3499</v>
      </c>
      <c r="D90" s="671">
        <v>2825.27</v>
      </c>
      <c r="E90" s="672">
        <f>$E$4</f>
        <v>0.63400000000000001</v>
      </c>
      <c r="F90" s="673">
        <f t="shared" si="12"/>
        <v>1791.22118</v>
      </c>
      <c r="G90" s="674">
        <f t="shared" si="13"/>
        <v>0.26076799739493928</v>
      </c>
      <c r="H90" s="671">
        <v>736.74</v>
      </c>
      <c r="I90" s="674">
        <f t="shared" si="14"/>
        <v>9.2097392461605431E-3</v>
      </c>
      <c r="J90" s="671">
        <v>26.02</v>
      </c>
      <c r="K90" s="674">
        <f t="shared" si="15"/>
        <v>0</v>
      </c>
      <c r="L90" s="671">
        <v>0</v>
      </c>
      <c r="M90" s="674">
        <f t="shared" si="16"/>
        <v>1.7527528342423913E-2</v>
      </c>
      <c r="N90" s="671">
        <v>49.52</v>
      </c>
      <c r="O90" s="674">
        <f t="shared" si="17"/>
        <v>1.960874535885066E-3</v>
      </c>
      <c r="P90" s="671">
        <v>5.54</v>
      </c>
      <c r="Q90" s="674">
        <f t="shared" si="18"/>
        <v>0</v>
      </c>
      <c r="R90" s="671">
        <v>0</v>
      </c>
      <c r="S90" s="674">
        <f t="shared" si="19"/>
        <v>0.10557928976699572</v>
      </c>
      <c r="T90" s="671">
        <v>298.29000000000002</v>
      </c>
      <c r="U90" s="674">
        <f t="shared" si="20"/>
        <v>3.5324057523705701E-3</v>
      </c>
      <c r="V90" s="671">
        <v>9.98</v>
      </c>
      <c r="W90" s="674">
        <f t="shared" si="23"/>
        <v>1.0325778350387751</v>
      </c>
      <c r="X90" s="673">
        <f t="shared" si="21"/>
        <v>2917.3111800000001</v>
      </c>
      <c r="Y90" s="675">
        <f t="shared" si="22"/>
        <v>5742.58</v>
      </c>
      <c r="Z90" s="700"/>
      <c r="AA90" s="710"/>
      <c r="AB90" s="700"/>
    </row>
    <row r="91" spans="1:28" ht="28.35" hidden="1" customHeight="1" x14ac:dyDescent="0.25">
      <c r="A91" s="657" t="s">
        <v>3660</v>
      </c>
      <c r="B91" s="658" t="s">
        <v>3661</v>
      </c>
      <c r="C91" s="659" t="s">
        <v>3499</v>
      </c>
      <c r="D91" s="667">
        <v>3767.02</v>
      </c>
      <c r="E91" s="661">
        <v>0.82499999999999996</v>
      </c>
      <c r="F91" s="664">
        <f t="shared" si="12"/>
        <v>3107.7914999999998</v>
      </c>
      <c r="G91" s="665">
        <f t="shared" si="13"/>
        <v>0.19557634416594549</v>
      </c>
      <c r="H91" s="660">
        <v>736.74</v>
      </c>
      <c r="I91" s="665">
        <f t="shared" si="14"/>
        <v>6.9073166587912994E-3</v>
      </c>
      <c r="J91" s="660">
        <v>26.02</v>
      </c>
      <c r="K91" s="665">
        <f t="shared" si="15"/>
        <v>0</v>
      </c>
      <c r="L91" s="660">
        <v>0</v>
      </c>
      <c r="M91" s="665">
        <f t="shared" si="16"/>
        <v>0</v>
      </c>
      <c r="N91" s="660">
        <v>0</v>
      </c>
      <c r="O91" s="665">
        <f t="shared" si="17"/>
        <v>1.4706585046004533E-3</v>
      </c>
      <c r="P91" s="660">
        <v>5.54</v>
      </c>
      <c r="Q91" s="665">
        <f t="shared" si="18"/>
        <v>0</v>
      </c>
      <c r="R91" s="660">
        <v>0</v>
      </c>
      <c r="S91" s="665">
        <f t="shared" si="19"/>
        <v>7.9184607461600956E-2</v>
      </c>
      <c r="T91" s="660">
        <v>298.29000000000002</v>
      </c>
      <c r="U91" s="665">
        <f t="shared" si="20"/>
        <v>2.6493090028722969E-3</v>
      </c>
      <c r="V91" s="660">
        <v>9.98</v>
      </c>
      <c r="W91" s="665">
        <f t="shared" si="23"/>
        <v>1.1107882357938106</v>
      </c>
      <c r="X91" s="664">
        <f t="shared" si="21"/>
        <v>4184.3615</v>
      </c>
      <c r="Y91" s="666">
        <f t="shared" si="22"/>
        <v>7951.38</v>
      </c>
      <c r="Z91" s="700">
        <v>3767.02</v>
      </c>
      <c r="AA91" s="710">
        <v>0.82499999999999996</v>
      </c>
      <c r="AB91" s="700">
        <v>7951.38</v>
      </c>
    </row>
    <row r="92" spans="1:28" ht="28.35" hidden="1" customHeight="1" x14ac:dyDescent="0.25">
      <c r="A92" s="657" t="s">
        <v>3662</v>
      </c>
      <c r="B92" s="658" t="s">
        <v>3663</v>
      </c>
      <c r="C92" s="659" t="s">
        <v>3499</v>
      </c>
      <c r="D92" s="667">
        <v>5649.87</v>
      </c>
      <c r="E92" s="661">
        <v>0.82499999999999996</v>
      </c>
      <c r="F92" s="664">
        <f t="shared" si="12"/>
        <v>4661.14275</v>
      </c>
      <c r="G92" s="665">
        <f t="shared" si="13"/>
        <v>0.13039946051856061</v>
      </c>
      <c r="H92" s="660">
        <v>736.74</v>
      </c>
      <c r="I92" s="665">
        <f t="shared" si="14"/>
        <v>4.6054156998302613E-3</v>
      </c>
      <c r="J92" s="660">
        <v>26.02</v>
      </c>
      <c r="K92" s="665">
        <f t="shared" si="15"/>
        <v>0</v>
      </c>
      <c r="L92" s="660">
        <v>0</v>
      </c>
      <c r="M92" s="665">
        <f t="shared" si="16"/>
        <v>0</v>
      </c>
      <c r="N92" s="660">
        <v>0</v>
      </c>
      <c r="O92" s="665">
        <f t="shared" si="17"/>
        <v>9.8055353486009426E-4</v>
      </c>
      <c r="P92" s="660">
        <v>5.54</v>
      </c>
      <c r="Q92" s="665">
        <f t="shared" si="18"/>
        <v>0</v>
      </c>
      <c r="R92" s="660">
        <v>0</v>
      </c>
      <c r="S92" s="665">
        <f t="shared" si="19"/>
        <v>5.2795905038523015E-2</v>
      </c>
      <c r="T92" s="660">
        <v>298.29000000000002</v>
      </c>
      <c r="U92" s="665">
        <f t="shared" si="20"/>
        <v>1.766412324531361E-3</v>
      </c>
      <c r="V92" s="660">
        <v>9.98</v>
      </c>
      <c r="W92" s="665">
        <f t="shared" si="23"/>
        <v>1.0155477471163052</v>
      </c>
      <c r="X92" s="664">
        <f t="shared" si="21"/>
        <v>5737.7127499999997</v>
      </c>
      <c r="Y92" s="666">
        <f t="shared" si="22"/>
        <v>11387.58</v>
      </c>
      <c r="Z92" s="700">
        <v>5649.87</v>
      </c>
      <c r="AA92" s="710">
        <v>0.82499999999999996</v>
      </c>
      <c r="AB92" s="700">
        <v>11387.58</v>
      </c>
    </row>
    <row r="93" spans="1:28" ht="28.35" hidden="1" customHeight="1" x14ac:dyDescent="0.25">
      <c r="A93" s="657" t="s">
        <v>3664</v>
      </c>
      <c r="B93" s="658" t="s">
        <v>3665</v>
      </c>
      <c r="C93" s="659" t="s">
        <v>3499</v>
      </c>
      <c r="D93" s="667">
        <v>4174.49</v>
      </c>
      <c r="E93" s="661">
        <v>0.80800000000000005</v>
      </c>
      <c r="F93" s="664">
        <f t="shared" si="12"/>
        <v>3372.98792</v>
      </c>
      <c r="G93" s="665">
        <f t="shared" si="13"/>
        <v>0.17648622945557421</v>
      </c>
      <c r="H93" s="660">
        <v>736.74</v>
      </c>
      <c r="I93" s="665">
        <f t="shared" si="14"/>
        <v>6.2330967375655473E-3</v>
      </c>
      <c r="J93" s="660">
        <v>26.02</v>
      </c>
      <c r="K93" s="665">
        <f t="shared" si="15"/>
        <v>0</v>
      </c>
      <c r="L93" s="660">
        <v>0</v>
      </c>
      <c r="M93" s="665">
        <f t="shared" si="16"/>
        <v>0</v>
      </c>
      <c r="N93" s="660">
        <v>0</v>
      </c>
      <c r="O93" s="665">
        <f t="shared" si="17"/>
        <v>1.6792470457469056E-3</v>
      </c>
      <c r="P93" s="660">
        <v>7.01</v>
      </c>
      <c r="Q93" s="665">
        <f t="shared" si="18"/>
        <v>0</v>
      </c>
      <c r="R93" s="660">
        <v>0</v>
      </c>
      <c r="S93" s="665">
        <f t="shared" si="19"/>
        <v>7.1455435274728182E-2</v>
      </c>
      <c r="T93" s="660">
        <v>298.29000000000002</v>
      </c>
      <c r="U93" s="665">
        <f t="shared" si="20"/>
        <v>2.3907112006496603E-3</v>
      </c>
      <c r="V93" s="660">
        <v>9.98</v>
      </c>
      <c r="W93" s="665">
        <f t="shared" si="23"/>
        <v>1.0662447197142646</v>
      </c>
      <c r="X93" s="664">
        <f t="shared" si="21"/>
        <v>4451.0279200000004</v>
      </c>
      <c r="Y93" s="666">
        <f t="shared" si="22"/>
        <v>8625.52</v>
      </c>
      <c r="Z93" s="700">
        <v>4174.49</v>
      </c>
      <c r="AA93" s="710">
        <v>0.80800000000000005</v>
      </c>
      <c r="AB93" s="700">
        <v>8625.52</v>
      </c>
    </row>
    <row r="94" spans="1:28" ht="28.35" hidden="1" customHeight="1" x14ac:dyDescent="0.25">
      <c r="A94" s="657" t="s">
        <v>3666</v>
      </c>
      <c r="B94" s="658" t="s">
        <v>3667</v>
      </c>
      <c r="C94" s="659" t="s">
        <v>3499</v>
      </c>
      <c r="D94" s="667">
        <v>5565.98</v>
      </c>
      <c r="E94" s="661">
        <v>0.80800000000000005</v>
      </c>
      <c r="F94" s="664">
        <f t="shared" si="12"/>
        <v>4497.3118400000003</v>
      </c>
      <c r="G94" s="665">
        <f t="shared" si="13"/>
        <v>0.13236483063180249</v>
      </c>
      <c r="H94" s="660">
        <v>736.74</v>
      </c>
      <c r="I94" s="665">
        <f t="shared" si="14"/>
        <v>4.6748281524547344E-3</v>
      </c>
      <c r="J94" s="660">
        <v>26.02</v>
      </c>
      <c r="K94" s="665">
        <f t="shared" si="15"/>
        <v>0</v>
      </c>
      <c r="L94" s="660">
        <v>0</v>
      </c>
      <c r="M94" s="665">
        <f t="shared" si="16"/>
        <v>0</v>
      </c>
      <c r="N94" s="660">
        <v>0</v>
      </c>
      <c r="O94" s="665">
        <f t="shared" si="17"/>
        <v>1.2594367928019864E-3</v>
      </c>
      <c r="P94" s="660">
        <v>7.01</v>
      </c>
      <c r="Q94" s="665">
        <f t="shared" si="18"/>
        <v>0</v>
      </c>
      <c r="R94" s="660">
        <v>0</v>
      </c>
      <c r="S94" s="665">
        <f t="shared" si="19"/>
        <v>5.3591640645492808E-2</v>
      </c>
      <c r="T94" s="660">
        <v>298.29000000000002</v>
      </c>
      <c r="U94" s="665">
        <f t="shared" si="20"/>
        <v>1.7930355480975499E-3</v>
      </c>
      <c r="V94" s="660">
        <v>9.98</v>
      </c>
      <c r="W94" s="665">
        <f t="shared" si="23"/>
        <v>1.0016837717706497</v>
      </c>
      <c r="X94" s="664">
        <f t="shared" si="21"/>
        <v>5575.3518400000003</v>
      </c>
      <c r="Y94" s="666">
        <f t="shared" si="22"/>
        <v>11141.33</v>
      </c>
      <c r="Z94" s="700">
        <v>5565.98</v>
      </c>
      <c r="AA94" s="710">
        <v>0.80800000000000005</v>
      </c>
      <c r="AB94" s="700">
        <v>11141.33</v>
      </c>
    </row>
    <row r="95" spans="1:28" ht="28.35" hidden="1" customHeight="1" x14ac:dyDescent="0.25">
      <c r="A95" s="657" t="s">
        <v>3668</v>
      </c>
      <c r="B95" s="658" t="s">
        <v>3669</v>
      </c>
      <c r="C95" s="659" t="s">
        <v>3499</v>
      </c>
      <c r="D95" s="667">
        <v>8886.76</v>
      </c>
      <c r="E95" s="661">
        <v>0.80800000000000005</v>
      </c>
      <c r="F95" s="664">
        <f t="shared" si="12"/>
        <v>7180.5020800000002</v>
      </c>
      <c r="G95" s="665">
        <f t="shared" si="13"/>
        <v>8.2903105293717846E-2</v>
      </c>
      <c r="H95" s="660">
        <v>736.74</v>
      </c>
      <c r="I95" s="665">
        <f t="shared" si="14"/>
        <v>2.9279512443230152E-3</v>
      </c>
      <c r="J95" s="660">
        <v>26.02</v>
      </c>
      <c r="K95" s="665">
        <f t="shared" si="15"/>
        <v>0</v>
      </c>
      <c r="L95" s="660">
        <v>0</v>
      </c>
      <c r="M95" s="665">
        <f t="shared" si="16"/>
        <v>0</v>
      </c>
      <c r="N95" s="660">
        <v>0</v>
      </c>
      <c r="O95" s="665">
        <f t="shared" si="17"/>
        <v>7.8881392093406368E-4</v>
      </c>
      <c r="P95" s="660">
        <v>7.01</v>
      </c>
      <c r="Q95" s="665">
        <f t="shared" si="18"/>
        <v>0</v>
      </c>
      <c r="R95" s="660">
        <v>0</v>
      </c>
      <c r="S95" s="665">
        <f t="shared" si="19"/>
        <v>3.3565663976522379E-2</v>
      </c>
      <c r="T95" s="660">
        <v>298.29000000000002</v>
      </c>
      <c r="U95" s="665">
        <f t="shared" si="20"/>
        <v>1.1230189630416485E-3</v>
      </c>
      <c r="V95" s="660">
        <v>9.98</v>
      </c>
      <c r="W95" s="665">
        <f t="shared" si="23"/>
        <v>0.92930855339853902</v>
      </c>
      <c r="X95" s="664">
        <f t="shared" si="21"/>
        <v>8258.5420800000011</v>
      </c>
      <c r="Y95" s="666">
        <f t="shared" si="22"/>
        <v>17145.3</v>
      </c>
      <c r="Z95" s="700">
        <v>8886.76</v>
      </c>
      <c r="AA95" s="710">
        <v>0.80800000000000005</v>
      </c>
      <c r="AB95" s="700">
        <v>17145.3</v>
      </c>
    </row>
    <row r="96" spans="1:28" ht="28.35" hidden="1" customHeight="1" x14ac:dyDescent="0.25">
      <c r="A96" s="657" t="s">
        <v>3670</v>
      </c>
      <c r="B96" s="658" t="s">
        <v>3671</v>
      </c>
      <c r="C96" s="659" t="s">
        <v>3499</v>
      </c>
      <c r="D96" s="667">
        <v>3222.23</v>
      </c>
      <c r="E96" s="661">
        <v>0.83489999999999998</v>
      </c>
      <c r="F96" s="664">
        <f t="shared" si="12"/>
        <v>2690.2398269999999</v>
      </c>
      <c r="G96" s="665">
        <f t="shared" si="13"/>
        <v>0.22864289637921564</v>
      </c>
      <c r="H96" s="660">
        <v>736.74</v>
      </c>
      <c r="I96" s="665">
        <f t="shared" si="14"/>
        <v>8.0751529220446702E-3</v>
      </c>
      <c r="J96" s="660">
        <v>26.02</v>
      </c>
      <c r="K96" s="665">
        <f t="shared" si="15"/>
        <v>0</v>
      </c>
      <c r="L96" s="660">
        <v>0</v>
      </c>
      <c r="M96" s="665">
        <f t="shared" si="16"/>
        <v>7.9758428169311307E-3</v>
      </c>
      <c r="N96" s="660">
        <v>25.7</v>
      </c>
      <c r="O96" s="665">
        <f t="shared" si="17"/>
        <v>1.970684898346797E-3</v>
      </c>
      <c r="P96" s="660">
        <v>6.35</v>
      </c>
      <c r="Q96" s="665">
        <f t="shared" si="18"/>
        <v>0</v>
      </c>
      <c r="R96" s="660">
        <v>0</v>
      </c>
      <c r="S96" s="665">
        <f t="shared" si="19"/>
        <v>9.2572535169742703E-2</v>
      </c>
      <c r="T96" s="660">
        <v>298.29000000000002</v>
      </c>
      <c r="U96" s="665">
        <f t="shared" si="20"/>
        <v>3.0972339032285094E-3</v>
      </c>
      <c r="V96" s="660">
        <v>9.98</v>
      </c>
      <c r="W96" s="665">
        <f t="shared" si="23"/>
        <v>1.1772343460895094</v>
      </c>
      <c r="X96" s="664">
        <f t="shared" si="21"/>
        <v>3793.3198269999998</v>
      </c>
      <c r="Y96" s="666">
        <f t="shared" si="22"/>
        <v>7015.55</v>
      </c>
      <c r="Z96" s="700">
        <v>3222.23</v>
      </c>
      <c r="AA96" s="710">
        <v>0.83489999999999998</v>
      </c>
      <c r="AB96" s="700">
        <v>7015.55</v>
      </c>
    </row>
    <row r="97" spans="1:28" ht="28.35" hidden="1" customHeight="1" x14ac:dyDescent="0.25">
      <c r="A97" s="657" t="s">
        <v>3672</v>
      </c>
      <c r="B97" s="658" t="s">
        <v>3673</v>
      </c>
      <c r="C97" s="659" t="s">
        <v>3499</v>
      </c>
      <c r="D97" s="667">
        <v>4296.3100000000004</v>
      </c>
      <c r="E97" s="661">
        <v>0.83489999999999998</v>
      </c>
      <c r="F97" s="664">
        <f t="shared" si="12"/>
        <v>3586.989219</v>
      </c>
      <c r="G97" s="665">
        <f t="shared" si="13"/>
        <v>0.17148203923832311</v>
      </c>
      <c r="H97" s="660">
        <v>736.74</v>
      </c>
      <c r="I97" s="665">
        <f t="shared" si="14"/>
        <v>6.0563599926448507E-3</v>
      </c>
      <c r="J97" s="660">
        <v>26.02</v>
      </c>
      <c r="K97" s="665">
        <f t="shared" si="15"/>
        <v>0</v>
      </c>
      <c r="L97" s="660">
        <v>0</v>
      </c>
      <c r="M97" s="665">
        <f t="shared" si="16"/>
        <v>0</v>
      </c>
      <c r="N97" s="660">
        <v>0</v>
      </c>
      <c r="O97" s="665">
        <f t="shared" si="17"/>
        <v>1.4780125270290084E-3</v>
      </c>
      <c r="P97" s="660">
        <v>6.35</v>
      </c>
      <c r="Q97" s="665">
        <f t="shared" si="18"/>
        <v>0</v>
      </c>
      <c r="R97" s="660">
        <v>0</v>
      </c>
      <c r="S97" s="665">
        <f t="shared" si="19"/>
        <v>6.9429347509839839E-2</v>
      </c>
      <c r="T97" s="660">
        <v>298.29000000000002</v>
      </c>
      <c r="U97" s="665">
        <f t="shared" si="20"/>
        <v>2.3229236251574026E-3</v>
      </c>
      <c r="V97" s="660">
        <v>9.98</v>
      </c>
      <c r="W97" s="665">
        <f t="shared" si="23"/>
        <v>1.0856686828929942</v>
      </c>
      <c r="X97" s="664">
        <f t="shared" si="21"/>
        <v>4664.3692190000002</v>
      </c>
      <c r="Y97" s="666">
        <f t="shared" si="22"/>
        <v>8960.68</v>
      </c>
      <c r="Z97" s="700">
        <v>4296.3100000000004</v>
      </c>
      <c r="AA97" s="710">
        <v>0.83489999999999998</v>
      </c>
      <c r="AB97" s="700">
        <v>8960.68</v>
      </c>
    </row>
    <row r="98" spans="1:28" ht="28.35" hidden="1" customHeight="1" x14ac:dyDescent="0.25">
      <c r="A98" s="657" t="s">
        <v>3674</v>
      </c>
      <c r="B98" s="658" t="s">
        <v>3675</v>
      </c>
      <c r="C98" s="659" t="s">
        <v>3499</v>
      </c>
      <c r="D98" s="667">
        <v>6671.99</v>
      </c>
      <c r="E98" s="661">
        <v>0.83489999999999998</v>
      </c>
      <c r="F98" s="664">
        <f t="shared" si="12"/>
        <v>5570.4444509999994</v>
      </c>
      <c r="G98" s="665">
        <f t="shared" si="13"/>
        <v>0.11042282737234319</v>
      </c>
      <c r="H98" s="660">
        <v>736.74</v>
      </c>
      <c r="I98" s="665">
        <f t="shared" si="14"/>
        <v>3.8998859410760509E-3</v>
      </c>
      <c r="J98" s="660">
        <v>26.02</v>
      </c>
      <c r="K98" s="665">
        <f t="shared" si="15"/>
        <v>0</v>
      </c>
      <c r="L98" s="660">
        <v>0</v>
      </c>
      <c r="M98" s="665">
        <f t="shared" si="16"/>
        <v>0</v>
      </c>
      <c r="N98" s="660">
        <v>0</v>
      </c>
      <c r="O98" s="665">
        <f t="shared" si="17"/>
        <v>9.517400355815881E-4</v>
      </c>
      <c r="P98" s="660">
        <v>6.35</v>
      </c>
      <c r="Q98" s="665">
        <f t="shared" si="18"/>
        <v>0</v>
      </c>
      <c r="R98" s="660">
        <v>0</v>
      </c>
      <c r="S98" s="665">
        <f t="shared" si="19"/>
        <v>4.4707800821044398E-2</v>
      </c>
      <c r="T98" s="660">
        <v>298.29000000000002</v>
      </c>
      <c r="U98" s="665">
        <f t="shared" si="20"/>
        <v>1.4958055992290158E-3</v>
      </c>
      <c r="V98" s="660">
        <v>9.98</v>
      </c>
      <c r="W98" s="665">
        <f t="shared" si="23"/>
        <v>0.99637805976927418</v>
      </c>
      <c r="X98" s="664">
        <f t="shared" si="21"/>
        <v>6647.8244509999995</v>
      </c>
      <c r="Y98" s="666">
        <f t="shared" si="22"/>
        <v>13319.81</v>
      </c>
      <c r="Z98" s="700">
        <v>6671.99</v>
      </c>
      <c r="AA98" s="710">
        <v>0.83489999999999998</v>
      </c>
      <c r="AB98" s="700">
        <v>13319.81</v>
      </c>
    </row>
    <row r="99" spans="1:28" ht="28.35" hidden="1" customHeight="1" x14ac:dyDescent="0.25">
      <c r="A99" s="657" t="s">
        <v>3676</v>
      </c>
      <c r="B99" s="658" t="s">
        <v>3677</v>
      </c>
      <c r="C99" s="659" t="s">
        <v>3499</v>
      </c>
      <c r="D99" s="667">
        <v>4358.1000000000004</v>
      </c>
      <c r="E99" s="661">
        <v>0.80789999999999995</v>
      </c>
      <c r="F99" s="664">
        <f t="shared" si="12"/>
        <v>3520.9089899999999</v>
      </c>
      <c r="G99" s="665">
        <f t="shared" si="13"/>
        <v>0.16905073311764299</v>
      </c>
      <c r="H99" s="660">
        <v>736.74</v>
      </c>
      <c r="I99" s="665">
        <f t="shared" si="14"/>
        <v>5.9704917280466252E-3</v>
      </c>
      <c r="J99" s="660">
        <v>26.02</v>
      </c>
      <c r="K99" s="665">
        <f t="shared" si="15"/>
        <v>0</v>
      </c>
      <c r="L99" s="660">
        <v>0</v>
      </c>
      <c r="M99" s="665">
        <f t="shared" si="16"/>
        <v>0</v>
      </c>
      <c r="N99" s="660">
        <v>0</v>
      </c>
      <c r="O99" s="665">
        <f t="shared" si="17"/>
        <v>1.6084991165875035E-3</v>
      </c>
      <c r="P99" s="660">
        <v>7.01</v>
      </c>
      <c r="Q99" s="665">
        <f t="shared" si="18"/>
        <v>0</v>
      </c>
      <c r="R99" s="660">
        <v>0</v>
      </c>
      <c r="S99" s="665">
        <f t="shared" si="19"/>
        <v>6.8444964548771248E-2</v>
      </c>
      <c r="T99" s="660">
        <v>298.29000000000002</v>
      </c>
      <c r="U99" s="665">
        <f t="shared" si="20"/>
        <v>2.2899887565682293E-3</v>
      </c>
      <c r="V99" s="660">
        <v>9.98</v>
      </c>
      <c r="W99" s="665">
        <f t="shared" si="23"/>
        <v>1.0552646772676166</v>
      </c>
      <c r="X99" s="664">
        <f t="shared" si="21"/>
        <v>4598.9489900000008</v>
      </c>
      <c r="Y99" s="666">
        <f t="shared" si="22"/>
        <v>8957.0499999999993</v>
      </c>
      <c r="Z99" s="700">
        <v>4358.1000000000004</v>
      </c>
      <c r="AA99" s="710">
        <v>0.80789999999999995</v>
      </c>
      <c r="AB99" s="700">
        <v>8957.0499999999993</v>
      </c>
    </row>
    <row r="100" spans="1:28" ht="28.35" hidden="1" customHeight="1" x14ac:dyDescent="0.25">
      <c r="A100" s="657" t="s">
        <v>3678</v>
      </c>
      <c r="B100" s="658" t="s">
        <v>3679</v>
      </c>
      <c r="C100" s="659" t="s">
        <v>3499</v>
      </c>
      <c r="D100" s="667">
        <v>5810.8</v>
      </c>
      <c r="E100" s="661">
        <v>0.80789999999999995</v>
      </c>
      <c r="F100" s="664">
        <f t="shared" si="12"/>
        <v>4694.5453200000002</v>
      </c>
      <c r="G100" s="665">
        <f t="shared" si="13"/>
        <v>0.12678804983823225</v>
      </c>
      <c r="H100" s="660">
        <v>736.74</v>
      </c>
      <c r="I100" s="665">
        <f t="shared" si="14"/>
        <v>4.4778687960349691E-3</v>
      </c>
      <c r="J100" s="660">
        <v>26.02</v>
      </c>
      <c r="K100" s="665">
        <f t="shared" si="15"/>
        <v>0</v>
      </c>
      <c r="L100" s="660">
        <v>0</v>
      </c>
      <c r="M100" s="665">
        <f t="shared" si="16"/>
        <v>0</v>
      </c>
      <c r="N100" s="660">
        <v>0</v>
      </c>
      <c r="O100" s="665">
        <f t="shared" si="17"/>
        <v>1.2063743374406278E-3</v>
      </c>
      <c r="P100" s="660">
        <v>7.01</v>
      </c>
      <c r="Q100" s="665">
        <f t="shared" si="18"/>
        <v>0</v>
      </c>
      <c r="R100" s="660">
        <v>0</v>
      </c>
      <c r="S100" s="665">
        <f t="shared" si="19"/>
        <v>5.1333723411578443E-2</v>
      </c>
      <c r="T100" s="660">
        <v>298.29000000000002</v>
      </c>
      <c r="U100" s="665">
        <f t="shared" si="20"/>
        <v>1.717491567426172E-3</v>
      </c>
      <c r="V100" s="660">
        <v>9.98</v>
      </c>
      <c r="W100" s="665">
        <f t="shared" si="23"/>
        <v>0.99342350795071244</v>
      </c>
      <c r="X100" s="664">
        <f t="shared" si="21"/>
        <v>5772.5853200000001</v>
      </c>
      <c r="Y100" s="666">
        <f t="shared" si="22"/>
        <v>11583.39</v>
      </c>
      <c r="Z100" s="700">
        <v>5810.8</v>
      </c>
      <c r="AA100" s="710">
        <v>0.80789999999999995</v>
      </c>
      <c r="AB100" s="700">
        <v>11583.39</v>
      </c>
    </row>
    <row r="101" spans="1:28" ht="28.35" hidden="1" customHeight="1" x14ac:dyDescent="0.25">
      <c r="A101" s="657" t="s">
        <v>3680</v>
      </c>
      <c r="B101" s="658" t="s">
        <v>3681</v>
      </c>
      <c r="C101" s="659" t="s">
        <v>3499</v>
      </c>
      <c r="D101" s="667">
        <v>8954.7999999999993</v>
      </c>
      <c r="E101" s="661">
        <v>0.80789999999999995</v>
      </c>
      <c r="F101" s="664">
        <f t="shared" si="12"/>
        <v>7234.5829199999989</v>
      </c>
      <c r="G101" s="665">
        <f t="shared" si="13"/>
        <v>8.2273194264528532E-2</v>
      </c>
      <c r="H101" s="660">
        <v>736.74</v>
      </c>
      <c r="I101" s="665">
        <f t="shared" si="14"/>
        <v>2.9057042033322914E-3</v>
      </c>
      <c r="J101" s="660">
        <v>26.02</v>
      </c>
      <c r="K101" s="665">
        <f t="shared" si="15"/>
        <v>0</v>
      </c>
      <c r="L101" s="660">
        <v>0</v>
      </c>
      <c r="M101" s="665">
        <f t="shared" si="16"/>
        <v>0</v>
      </c>
      <c r="N101" s="660">
        <v>0</v>
      </c>
      <c r="O101" s="665">
        <f t="shared" si="17"/>
        <v>7.8282038683164337E-4</v>
      </c>
      <c r="P101" s="660">
        <v>7.01</v>
      </c>
      <c r="Q101" s="665">
        <f t="shared" si="18"/>
        <v>0</v>
      </c>
      <c r="R101" s="660">
        <v>0</v>
      </c>
      <c r="S101" s="665">
        <f t="shared" si="19"/>
        <v>3.3310626702997281E-2</v>
      </c>
      <c r="T101" s="660">
        <v>298.29000000000002</v>
      </c>
      <c r="U101" s="665">
        <f t="shared" si="20"/>
        <v>1.1144860856747221E-3</v>
      </c>
      <c r="V101" s="660">
        <v>9.98</v>
      </c>
      <c r="W101" s="665">
        <f t="shared" si="23"/>
        <v>0.92828683164336445</v>
      </c>
      <c r="X101" s="664">
        <f t="shared" si="21"/>
        <v>8312.6229199999998</v>
      </c>
      <c r="Y101" s="666">
        <f t="shared" si="22"/>
        <v>17267.419999999998</v>
      </c>
      <c r="Z101" s="700">
        <v>8954.7999999999993</v>
      </c>
      <c r="AA101" s="710">
        <v>0.80789999999999995</v>
      </c>
      <c r="AB101" s="700">
        <v>17267.419999999998</v>
      </c>
    </row>
    <row r="102" spans="1:28" ht="28.35" hidden="1" customHeight="1" x14ac:dyDescent="0.25">
      <c r="A102" s="657" t="s">
        <v>4177</v>
      </c>
      <c r="B102" s="658" t="s">
        <v>4178</v>
      </c>
      <c r="C102" s="659" t="s">
        <v>4442</v>
      </c>
      <c r="D102" s="667">
        <v>9.6</v>
      </c>
      <c r="E102" s="661">
        <v>1.1314</v>
      </c>
      <c r="F102" s="664">
        <f t="shared" si="12"/>
        <v>10.86144</v>
      </c>
      <c r="G102" s="665">
        <f t="shared" si="13"/>
        <v>0.42083333333333334</v>
      </c>
      <c r="H102" s="660">
        <v>4.04</v>
      </c>
      <c r="I102" s="665">
        <f t="shared" si="14"/>
        <v>1.7708333333333336E-2</v>
      </c>
      <c r="J102" s="660">
        <v>0.17</v>
      </c>
      <c r="K102" s="665">
        <f t="shared" si="15"/>
        <v>0</v>
      </c>
      <c r="L102" s="660">
        <v>0</v>
      </c>
      <c r="M102" s="665">
        <f t="shared" si="16"/>
        <v>5.3125000000000006E-2</v>
      </c>
      <c r="N102" s="660">
        <v>0.51</v>
      </c>
      <c r="O102" s="665">
        <f t="shared" si="17"/>
        <v>2.0833333333333333E-3</v>
      </c>
      <c r="P102" s="660">
        <v>0.02</v>
      </c>
      <c r="Q102" s="665">
        <f t="shared" si="18"/>
        <v>0</v>
      </c>
      <c r="R102" s="660">
        <v>0</v>
      </c>
      <c r="S102" s="665">
        <f t="shared" si="19"/>
        <v>0.16979166666666667</v>
      </c>
      <c r="T102" s="660">
        <v>1.63</v>
      </c>
      <c r="U102" s="665">
        <f t="shared" si="20"/>
        <v>5.2083333333333339E-3</v>
      </c>
      <c r="V102" s="660">
        <v>0.05</v>
      </c>
      <c r="W102" s="665">
        <f t="shared" si="23"/>
        <v>1.8001499999999999</v>
      </c>
      <c r="X102" s="664">
        <f t="shared" si="21"/>
        <v>17.28144</v>
      </c>
      <c r="Y102" s="666">
        <f t="shared" si="22"/>
        <v>26.88</v>
      </c>
      <c r="Z102" s="700">
        <v>9.6</v>
      </c>
      <c r="AA102" s="710">
        <v>1.1314</v>
      </c>
      <c r="AB102" s="700">
        <v>26.88</v>
      </c>
    </row>
    <row r="103" spans="1:28" ht="12.75" hidden="1" customHeight="1" x14ac:dyDescent="0.25">
      <c r="A103" s="663" t="s">
        <v>3844</v>
      </c>
    </row>
    <row r="105" spans="1:28" x14ac:dyDescent="0.25">
      <c r="B105" s="730"/>
      <c r="Y105" s="704"/>
    </row>
    <row r="106" spans="1:28" x14ac:dyDescent="0.25">
      <c r="B106" s="730"/>
    </row>
    <row r="116" spans="2:2" x14ac:dyDescent="0.25">
      <c r="B116" s="656" t="s">
        <v>268</v>
      </c>
    </row>
    <row r="121" spans="2:2" x14ac:dyDescent="0.25">
      <c r="B121" s="656" t="s">
        <v>3659</v>
      </c>
    </row>
    <row r="123" spans="2:2" x14ac:dyDescent="0.25">
      <c r="B123" s="656" t="s">
        <v>3506</v>
      </c>
    </row>
  </sheetData>
  <autoFilter ref="A1:Y103" xr:uid="{A2DE075C-8EB6-4612-8221-AB8D5545B442}">
    <filterColumn colId="2">
      <colorFilter dxfId="7"/>
    </filterColumn>
    <filterColumn colId="4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6" showButton="0"/>
    <filterColumn colId="17" showButton="0"/>
    <filterColumn colId="18" showButton="0"/>
    <filterColumn colId="19" showButton="0"/>
    <filterColumn colId="20" showButton="0"/>
    <filterColumn colId="22" showButton="0"/>
  </autoFilter>
  <mergeCells count="17">
    <mergeCell ref="A1:A3"/>
    <mergeCell ref="B1:B3"/>
    <mergeCell ref="C1:C3"/>
    <mergeCell ref="D1:D2"/>
    <mergeCell ref="E1:F2"/>
    <mergeCell ref="U2:V2"/>
    <mergeCell ref="Q1:V1"/>
    <mergeCell ref="W1:X2"/>
    <mergeCell ref="Y1:Y2"/>
    <mergeCell ref="G2:H2"/>
    <mergeCell ref="I2:J2"/>
    <mergeCell ref="K2:L2"/>
    <mergeCell ref="M2:N2"/>
    <mergeCell ref="O2:P2"/>
    <mergeCell ref="Q2:R2"/>
    <mergeCell ref="S2:T2"/>
    <mergeCell ref="G1:P1"/>
  </mergeCells>
  <printOptions horizontalCentered="1"/>
  <pageMargins left="0.19685039370078741" right="0.19685039370078741" top="1.2535714285714286" bottom="0.56999999999999995" header="0.2" footer="7.0000000000000007E-2"/>
  <pageSetup paperSize="9" scale="54" fitToHeight="0" orientation="landscape" horizontalDpi="4000" verticalDpi="4000" r:id="rId1"/>
  <headerFooter>
    <oddHeader>&amp;C&amp;"Arial,Negrito"&amp;8&amp;G
&amp;21TABELA DE PREÇOS DE CONSULTORIA
Relatório de Consolidação de Custos de Mão de Obra - mês de referência: outubro de 2024</oddHeader>
    <oddFooter>&amp;C&amp;"Arial,Negrito"&amp;14
&amp;P&amp;11
&amp;G</oddFooter>
    <firstHeader>&amp;C&amp;"Arial,Negrito"&amp;G
&amp;16
&amp;22TABELA DE PREÇOS DE CONSULTORIA&amp;11
&amp;22Relatório de Consolidação de Custos de Mão de Obra - mês de referência: outubro de 2023</firstHeader>
    <firstFooter>&amp;C
&amp;14
&amp;"Arial,Negrito"&amp;P&amp;"Arial,Normal"&amp;11
&amp;G</firstFooter>
  </headerFooter>
  <rowBreaks count="3" manualBreakCount="3">
    <brk id="30" max="24" man="1"/>
    <brk id="58" max="24" man="1"/>
    <brk id="83" max="24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4">
    <tabColor theme="9" tint="-0.249977111117893"/>
  </sheetPr>
  <dimension ref="A3:E21"/>
  <sheetViews>
    <sheetView showGridLines="0" zoomScale="145" zoomScaleNormal="145" workbookViewId="0">
      <selection activeCell="E16" sqref="E16"/>
    </sheetView>
  </sheetViews>
  <sheetFormatPr defaultRowHeight="13.2" x14ac:dyDescent="0.25"/>
  <cols>
    <col min="1" max="1" width="19.77734375" customWidth="1"/>
    <col min="2" max="2" width="20.77734375" bestFit="1" customWidth="1"/>
    <col min="3" max="4" width="13" customWidth="1"/>
  </cols>
  <sheetData>
    <row r="3" spans="1:5" x14ac:dyDescent="0.25">
      <c r="A3" s="164" t="s">
        <v>3820</v>
      </c>
      <c r="B3" s="165"/>
      <c r="C3" s="165"/>
      <c r="D3" s="165"/>
      <c r="E3" s="166"/>
    </row>
    <row r="4" spans="1:5" x14ac:dyDescent="0.25">
      <c r="A4" s="634" t="s">
        <v>3821</v>
      </c>
      <c r="B4" s="635"/>
      <c r="C4" s="636" t="s">
        <v>3822</v>
      </c>
      <c r="D4" s="637" t="s">
        <v>3823</v>
      </c>
      <c r="E4" s="166"/>
    </row>
    <row r="5" spans="1:5" x14ac:dyDescent="0.25">
      <c r="A5" s="692" t="s">
        <v>3824</v>
      </c>
      <c r="B5" s="638" t="s">
        <v>3825</v>
      </c>
      <c r="C5" s="639">
        <f>D5/(1+D$18/100)</f>
        <v>0.8883393812941035</v>
      </c>
      <c r="D5" s="713">
        <v>1</v>
      </c>
      <c r="E5" s="166"/>
    </row>
    <row r="6" spans="1:5" x14ac:dyDescent="0.25">
      <c r="A6" s="693" t="s">
        <v>3826</v>
      </c>
      <c r="B6" s="633">
        <v>0.97</v>
      </c>
      <c r="C6" s="629">
        <f>D6/(1+D$18/100)</f>
        <v>1.1459578018693934</v>
      </c>
      <c r="D6" s="686">
        <v>1.29</v>
      </c>
      <c r="E6" s="166"/>
    </row>
    <row r="7" spans="1:5" x14ac:dyDescent="0.25">
      <c r="A7" s="693" t="s">
        <v>3827</v>
      </c>
      <c r="B7" s="167" t="s">
        <v>3828</v>
      </c>
      <c r="C7" s="168">
        <v>0.5</v>
      </c>
      <c r="D7" s="687">
        <f>C7*(1+D$18/100)</f>
        <v>0.56284795037637136</v>
      </c>
      <c r="E7" s="166"/>
    </row>
    <row r="8" spans="1:5" x14ac:dyDescent="0.25">
      <c r="A8" s="694" t="s">
        <v>3829</v>
      </c>
      <c r="B8" s="641" t="s">
        <v>3830</v>
      </c>
      <c r="C8" s="642">
        <v>0.1</v>
      </c>
      <c r="D8" s="688">
        <f>C8*(1+D$18/100)</f>
        <v>0.11256959007527428</v>
      </c>
      <c r="E8" s="166"/>
    </row>
    <row r="9" spans="1:5" x14ac:dyDescent="0.25">
      <c r="B9" s="640" t="s">
        <v>3831</v>
      </c>
      <c r="C9" s="630">
        <f t="shared" ref="C9:D9" si="0">SUM(C5:C8)</f>
        <v>2.6342971831634969</v>
      </c>
      <c r="D9" s="689">
        <f t="shared" si="0"/>
        <v>2.9654175404516456</v>
      </c>
      <c r="E9" s="166"/>
    </row>
    <row r="10" spans="1:5" x14ac:dyDescent="0.25">
      <c r="A10" s="634" t="s">
        <v>3832</v>
      </c>
      <c r="B10" s="635"/>
      <c r="C10" s="636" t="s">
        <v>3822</v>
      </c>
      <c r="D10" s="637" t="s">
        <v>3823</v>
      </c>
      <c r="E10" s="166"/>
    </row>
    <row r="11" spans="1:5" x14ac:dyDescent="0.25">
      <c r="A11" s="695" t="s">
        <v>3833</v>
      </c>
      <c r="B11" s="643" t="s">
        <v>3825</v>
      </c>
      <c r="C11" s="644">
        <f>D11/(1+D$18/100)</f>
        <v>0.8883393812941035</v>
      </c>
      <c r="D11" s="712">
        <v>1</v>
      </c>
      <c r="E11" s="166"/>
    </row>
    <row r="12" spans="1:5" x14ac:dyDescent="0.25">
      <c r="B12" s="640" t="s">
        <v>3834</v>
      </c>
      <c r="C12" s="631">
        <f t="shared" ref="C12:D12" si="1">C11</f>
        <v>0.8883393812941035</v>
      </c>
      <c r="D12" s="690">
        <f t="shared" si="1"/>
        <v>1</v>
      </c>
      <c r="E12" s="166"/>
    </row>
    <row r="13" spans="1:5" x14ac:dyDescent="0.25">
      <c r="A13" s="634" t="s">
        <v>3835</v>
      </c>
      <c r="B13" s="635"/>
      <c r="C13" s="636" t="s">
        <v>3822</v>
      </c>
      <c r="D13" s="637" t="s">
        <v>3823</v>
      </c>
      <c r="E13" s="166"/>
    </row>
    <row r="14" spans="1:5" x14ac:dyDescent="0.25">
      <c r="A14" s="696" t="s">
        <v>3836</v>
      </c>
      <c r="B14" s="645" t="s">
        <v>3837</v>
      </c>
      <c r="C14" s="714">
        <v>0.51300000000000001</v>
      </c>
      <c r="D14" s="691">
        <f>C14*(1+D$18/100)</f>
        <v>0.577481997086157</v>
      </c>
      <c r="E14" s="166"/>
    </row>
    <row r="15" spans="1:5" x14ac:dyDescent="0.25">
      <c r="A15" s="693" t="s">
        <v>3838</v>
      </c>
      <c r="B15" s="167" t="s">
        <v>3839</v>
      </c>
      <c r="C15" s="715">
        <v>2.3149999999999999</v>
      </c>
      <c r="D15" s="687">
        <f>C15*(1+D$18/100)</f>
        <v>2.6059860102425993</v>
      </c>
      <c r="E15" s="166"/>
    </row>
    <row r="16" spans="1:5" x14ac:dyDescent="0.25">
      <c r="A16" s="694" t="s">
        <v>3840</v>
      </c>
      <c r="B16" s="641" t="s">
        <v>3841</v>
      </c>
      <c r="C16" s="642">
        <v>5</v>
      </c>
      <c r="D16" s="688">
        <f>C16*(1+D$18/100)</f>
        <v>5.6284795037637139</v>
      </c>
      <c r="E16" s="166"/>
    </row>
    <row r="17" spans="1:5" x14ac:dyDescent="0.25">
      <c r="A17" s="697"/>
      <c r="B17" s="640" t="s">
        <v>3842</v>
      </c>
      <c r="C17" s="630">
        <f t="shared" ref="C17:D17" si="2">SUM(C14:C16)</f>
        <v>7.8279999999999994</v>
      </c>
      <c r="D17" s="690">
        <f t="shared" si="2"/>
        <v>8.8119475110924697</v>
      </c>
      <c r="E17" s="166"/>
    </row>
    <row r="18" spans="1:5" x14ac:dyDescent="0.25">
      <c r="A18" s="164" t="s">
        <v>3843</v>
      </c>
      <c r="B18" s="169"/>
      <c r="C18" s="632">
        <f>C9+C12+C17</f>
        <v>11.3506365644576</v>
      </c>
      <c r="D18" s="632">
        <f>((1+(D5/100+D11/100-(0.97/100*D11/100)))/(1-(0.97/100+C8/100+C7/100+C14/100+C15/100+C16/100))-1)*100</f>
        <v>12.569590075274274</v>
      </c>
      <c r="E18" s="166"/>
    </row>
    <row r="19" spans="1:5" x14ac:dyDescent="0.25">
      <c r="A19" s="248" t="s">
        <v>3844</v>
      </c>
      <c r="B19" s="170"/>
      <c r="C19" s="170"/>
      <c r="D19" s="170"/>
      <c r="E19" s="170"/>
    </row>
    <row r="20" spans="1:5" x14ac:dyDescent="0.25">
      <c r="D20" s="711"/>
    </row>
    <row r="21" spans="1:5" x14ac:dyDescent="0.25">
      <c r="A21" s="5" t="s">
        <v>4366</v>
      </c>
    </row>
  </sheetData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5">
    <tabColor theme="9" tint="-0.249977111117893"/>
  </sheetPr>
  <dimension ref="A1:U62"/>
  <sheetViews>
    <sheetView zoomScale="130" zoomScaleNormal="130" workbookViewId="0">
      <selection activeCell="E24" sqref="E24"/>
    </sheetView>
  </sheetViews>
  <sheetFormatPr defaultColWidth="9.21875" defaultRowHeight="13.8" x14ac:dyDescent="0.25"/>
  <cols>
    <col min="1" max="1" width="9.21875" style="172"/>
    <col min="2" max="3" width="10.77734375" style="172" customWidth="1"/>
    <col min="4" max="4" width="25.5546875" style="172" customWidth="1"/>
    <col min="5" max="5" width="42.21875" style="172" bestFit="1" customWidth="1"/>
    <col min="6" max="6" width="17" style="172" customWidth="1"/>
    <col min="7" max="10" width="11.44140625" style="172" bestFit="1" customWidth="1"/>
    <col min="11" max="18" width="11.5546875" style="172" customWidth="1"/>
    <col min="19" max="19" width="18" style="172" bestFit="1" customWidth="1"/>
    <col min="20" max="20" width="21.5546875" style="172" bestFit="1" customWidth="1"/>
    <col min="21" max="21" width="30.44140625" style="172" bestFit="1" customWidth="1"/>
    <col min="22" max="16384" width="9.21875" style="172"/>
  </cols>
  <sheetData>
    <row r="1" spans="1:21" x14ac:dyDescent="0.25">
      <c r="A1" s="244" t="s">
        <v>3845</v>
      </c>
      <c r="C1" s="171"/>
    </row>
    <row r="2" spans="1:21" ht="14.4" x14ac:dyDescent="0.25">
      <c r="A2" s="253" t="s">
        <v>3846</v>
      </c>
      <c r="B2" s="253" t="s">
        <v>3847</v>
      </c>
      <c r="C2" s="194">
        <v>1</v>
      </c>
      <c r="E2" s="263" t="s">
        <v>3848</v>
      </c>
      <c r="F2" s="264" t="s">
        <v>3849</v>
      </c>
      <c r="G2" s="265">
        <v>45292</v>
      </c>
      <c r="H2" s="266">
        <v>45323</v>
      </c>
      <c r="I2" s="266">
        <v>45352</v>
      </c>
      <c r="J2" s="266">
        <v>45383</v>
      </c>
      <c r="K2" s="266">
        <v>45413</v>
      </c>
      <c r="L2" s="266">
        <v>45444</v>
      </c>
      <c r="M2" s="266">
        <v>45474</v>
      </c>
      <c r="N2" s="266">
        <v>45505</v>
      </c>
      <c r="O2" s="265">
        <v>45536</v>
      </c>
      <c r="P2" s="266">
        <v>45566</v>
      </c>
      <c r="Q2" s="266">
        <v>45597</v>
      </c>
      <c r="R2" s="266">
        <v>45627</v>
      </c>
      <c r="S2" s="265" t="s">
        <v>3850</v>
      </c>
      <c r="T2" s="266" t="s">
        <v>3851</v>
      </c>
      <c r="U2" s="266" t="s">
        <v>3852</v>
      </c>
    </row>
    <row r="3" spans="1:21" ht="14.4" x14ac:dyDescent="0.25">
      <c r="A3" s="303">
        <v>43831</v>
      </c>
      <c r="C3" s="302">
        <v>5331.42</v>
      </c>
      <c r="D3"/>
      <c r="E3" s="255" t="s">
        <v>3853</v>
      </c>
      <c r="F3" s="256" t="s">
        <v>3854</v>
      </c>
      <c r="G3" s="257">
        <v>480.94299999999998</v>
      </c>
      <c r="H3" s="258">
        <v>483.10500000000002</v>
      </c>
      <c r="I3" s="258">
        <v>481.995</v>
      </c>
      <c r="J3" s="258">
        <v>483.41699999999997</v>
      </c>
      <c r="K3" s="258">
        <v>483.54899999999998</v>
      </c>
      <c r="L3" s="258">
        <v>486.71199999999999</v>
      </c>
      <c r="M3" s="258">
        <v>490.16500000000002</v>
      </c>
      <c r="N3" s="258">
        <v>490.99200000000002</v>
      </c>
      <c r="O3" s="257">
        <v>491.65300000000002</v>
      </c>
      <c r="P3" s="258">
        <v>493.57100000000003</v>
      </c>
      <c r="Q3" s="258">
        <v>495.6</v>
      </c>
      <c r="R3" s="258">
        <v>498.90300000000002</v>
      </c>
      <c r="S3" s="257">
        <v>0.29499999999999998</v>
      </c>
      <c r="T3" s="258">
        <v>-0.214</v>
      </c>
      <c r="U3" s="258">
        <v>2.2349999999999999</v>
      </c>
    </row>
    <row r="4" spans="1:21" ht="14.4" x14ac:dyDescent="0.25">
      <c r="A4" s="303">
        <v>43862</v>
      </c>
      <c r="C4" s="302">
        <v>5344.75</v>
      </c>
      <c r="D4"/>
      <c r="E4" s="259" t="s">
        <v>3855</v>
      </c>
      <c r="F4" s="260" t="s">
        <v>3854</v>
      </c>
      <c r="G4" s="261">
        <v>561.02099999999996</v>
      </c>
      <c r="H4" s="262">
        <v>562.59699999999998</v>
      </c>
      <c r="I4" s="262">
        <v>563.50300000000004</v>
      </c>
      <c r="J4" s="262">
        <v>567.09199999999998</v>
      </c>
      <c r="K4" s="262">
        <v>570.76900000000001</v>
      </c>
      <c r="L4" s="262">
        <v>572.84699999999998</v>
      </c>
      <c r="M4" s="262">
        <v>574.25699999999995</v>
      </c>
      <c r="N4" s="262">
        <v>576.81600000000003</v>
      </c>
      <c r="O4" s="261">
        <v>577.75300000000004</v>
      </c>
      <c r="P4" s="262">
        <v>579.75599999999997</v>
      </c>
      <c r="Q4" s="262">
        <v>581.40700000000004</v>
      </c>
      <c r="R4" s="262">
        <v>583.33399999999995</v>
      </c>
      <c r="S4" s="261">
        <v>0.63700000000000001</v>
      </c>
      <c r="T4" s="262">
        <v>1.321</v>
      </c>
      <c r="U4" s="262">
        <v>3.34</v>
      </c>
    </row>
    <row r="5" spans="1:21" ht="14.4" x14ac:dyDescent="0.25">
      <c r="A5" s="303">
        <v>43891</v>
      </c>
      <c r="C5" s="302">
        <v>5348.49</v>
      </c>
      <c r="D5"/>
      <c r="E5" s="255" t="s">
        <v>3856</v>
      </c>
      <c r="F5" s="256" t="s">
        <v>3854</v>
      </c>
      <c r="G5" s="257">
        <v>418.46300000000002</v>
      </c>
      <c r="H5" s="258">
        <v>417.714</v>
      </c>
      <c r="I5" s="258">
        <v>417.74</v>
      </c>
      <c r="J5" s="258">
        <v>419.113</v>
      </c>
      <c r="K5" s="258">
        <v>419.18900000000002</v>
      </c>
      <c r="L5" s="258">
        <v>419.9</v>
      </c>
      <c r="M5" s="258">
        <v>422.29500000000002</v>
      </c>
      <c r="N5" s="258">
        <v>421.81700000000001</v>
      </c>
      <c r="O5" s="257">
        <v>423.334</v>
      </c>
      <c r="P5" s="258">
        <v>424.26600000000002</v>
      </c>
      <c r="Q5" s="258">
        <v>425.49</v>
      </c>
      <c r="R5" s="258">
        <v>424.94</v>
      </c>
      <c r="S5" s="257">
        <v>0.32900000000000001</v>
      </c>
      <c r="T5" s="258">
        <v>0.189</v>
      </c>
      <c r="U5" s="258">
        <v>1.56</v>
      </c>
    </row>
    <row r="6" spans="1:21" ht="14.4" x14ac:dyDescent="0.25">
      <c r="A6" s="303">
        <v>43922</v>
      </c>
      <c r="C6" s="302">
        <v>5331.91</v>
      </c>
      <c r="D6"/>
      <c r="E6" s="259" t="s">
        <v>3857</v>
      </c>
      <c r="F6" s="260" t="s">
        <v>3854</v>
      </c>
      <c r="G6" s="261">
        <v>461.99900000000002</v>
      </c>
      <c r="H6" s="262">
        <v>462.51600000000002</v>
      </c>
      <c r="I6" s="262">
        <v>462.85399999999998</v>
      </c>
      <c r="J6" s="262">
        <v>463.39</v>
      </c>
      <c r="K6" s="262">
        <v>463.27300000000002</v>
      </c>
      <c r="L6" s="262">
        <v>465.51100000000002</v>
      </c>
      <c r="M6" s="262">
        <v>468.11799999999999</v>
      </c>
      <c r="N6" s="262">
        <v>468.69499999999999</v>
      </c>
      <c r="O6" s="261">
        <v>470.69200000000001</v>
      </c>
      <c r="P6" s="262">
        <v>472.52800000000002</v>
      </c>
      <c r="Q6" s="262">
        <v>473.71699999999998</v>
      </c>
      <c r="R6" s="262">
        <v>476.05399999999997</v>
      </c>
      <c r="S6" s="261">
        <v>0.11600000000000001</v>
      </c>
      <c r="T6" s="262">
        <v>0.60299999999999998</v>
      </c>
      <c r="U6" s="262">
        <v>2.6339999999999999</v>
      </c>
    </row>
    <row r="7" spans="1:21" ht="14.4" x14ac:dyDescent="0.25">
      <c r="A7" s="303">
        <v>43952</v>
      </c>
      <c r="C7" s="302">
        <v>5311.65</v>
      </c>
      <c r="D7"/>
      <c r="E7" s="255" t="s">
        <v>3858</v>
      </c>
      <c r="F7" s="256" t="s">
        <v>3854</v>
      </c>
      <c r="G7" s="257">
        <v>449.55799999999999</v>
      </c>
      <c r="H7" s="258">
        <v>450.77</v>
      </c>
      <c r="I7" s="258">
        <v>449.67700000000002</v>
      </c>
      <c r="J7" s="258">
        <v>450.43799999999999</v>
      </c>
      <c r="K7" s="258">
        <v>449.28300000000002</v>
      </c>
      <c r="L7" s="258">
        <v>449.34800000000001</v>
      </c>
      <c r="M7" s="258">
        <v>452.86799999999999</v>
      </c>
      <c r="N7" s="258">
        <v>452.69099999999997</v>
      </c>
      <c r="O7" s="257">
        <v>452.04399999999998</v>
      </c>
      <c r="P7" s="258">
        <v>455.11</v>
      </c>
      <c r="Q7" s="258">
        <v>451.66399999999999</v>
      </c>
      <c r="R7" s="258">
        <v>452.51799999999997</v>
      </c>
      <c r="S7" s="257">
        <v>0.16900000000000001</v>
      </c>
      <c r="T7" s="258">
        <v>-0.47299999999999998</v>
      </c>
      <c r="U7" s="258">
        <v>1.5509999999999999</v>
      </c>
    </row>
    <row r="8" spans="1:21" ht="14.4" x14ac:dyDescent="0.25">
      <c r="A8" s="303">
        <v>43983</v>
      </c>
      <c r="C8" s="302">
        <v>5325.46</v>
      </c>
      <c r="D8"/>
      <c r="E8" s="259" t="s">
        <v>3859</v>
      </c>
      <c r="F8" s="260" t="s">
        <v>3860</v>
      </c>
      <c r="G8" s="261">
        <v>262.50099999999998</v>
      </c>
      <c r="H8" s="262">
        <v>262.72000000000003</v>
      </c>
      <c r="I8" s="262">
        <v>262.38600000000002</v>
      </c>
      <c r="J8" s="262">
        <v>262.44400000000002</v>
      </c>
      <c r="K8" s="262">
        <v>262.93900000000002</v>
      </c>
      <c r="L8" s="262">
        <v>263.18599999999998</v>
      </c>
      <c r="M8" s="262">
        <v>264.79700000000003</v>
      </c>
      <c r="N8" s="262">
        <v>264.86900000000003</v>
      </c>
      <c r="O8" s="261">
        <v>265.73700000000002</v>
      </c>
      <c r="P8" s="262">
        <v>266.39499999999998</v>
      </c>
      <c r="Q8" s="262">
        <v>267.49599999999998</v>
      </c>
      <c r="R8" s="262">
        <v>268.61799999999999</v>
      </c>
      <c r="S8" s="261">
        <v>2.1999999999999999E-2</v>
      </c>
      <c r="T8" s="262">
        <v>-1.4E-2</v>
      </c>
      <c r="U8" s="262">
        <v>-0.33800000000000002</v>
      </c>
    </row>
    <row r="9" spans="1:21" ht="14.4" x14ac:dyDescent="0.25">
      <c r="A9" s="303">
        <v>44013</v>
      </c>
      <c r="C9" s="302">
        <v>5344.63</v>
      </c>
      <c r="D9"/>
      <c r="E9" s="255" t="s">
        <v>3861</v>
      </c>
      <c r="F9" s="256" t="s">
        <v>3862</v>
      </c>
      <c r="G9" s="257">
        <v>96.811999999999998</v>
      </c>
      <c r="H9" s="258">
        <v>97.105000000000004</v>
      </c>
      <c r="I9" s="258">
        <v>96.832999999999998</v>
      </c>
      <c r="J9" s="258">
        <v>96.486000000000004</v>
      </c>
      <c r="K9" s="258">
        <v>96.135999999999996</v>
      </c>
      <c r="L9" s="258">
        <v>96.448999999999998</v>
      </c>
      <c r="M9" s="258">
        <v>97.388000000000005</v>
      </c>
      <c r="N9" s="258">
        <v>98.084000000000003</v>
      </c>
      <c r="O9" s="257">
        <v>99.12</v>
      </c>
      <c r="P9" s="258">
        <v>99.974999999999994</v>
      </c>
      <c r="Q9" s="258">
        <v>100.238</v>
      </c>
      <c r="R9" s="258">
        <v>100.399</v>
      </c>
      <c r="S9" s="257">
        <v>-0.35799999999999998</v>
      </c>
      <c r="T9" s="258">
        <v>-0.33</v>
      </c>
      <c r="U9" s="258">
        <v>-2.504</v>
      </c>
    </row>
    <row r="10" spans="1:21" ht="14.4" x14ac:dyDescent="0.25">
      <c r="A10" s="303">
        <v>44044</v>
      </c>
      <c r="C10" s="302">
        <v>5357.46</v>
      </c>
      <c r="D10"/>
      <c r="E10" s="259" t="s">
        <v>3863</v>
      </c>
      <c r="F10" s="260" t="s">
        <v>3854</v>
      </c>
      <c r="G10" s="261">
        <v>470.34800000000001</v>
      </c>
      <c r="H10" s="262">
        <v>470.416</v>
      </c>
      <c r="I10" s="262">
        <v>470.72399999999999</v>
      </c>
      <c r="J10" s="262">
        <v>471.79700000000003</v>
      </c>
      <c r="K10" s="262">
        <v>471.476</v>
      </c>
      <c r="L10" s="262">
        <v>473.71499999999997</v>
      </c>
      <c r="M10" s="262">
        <v>476.59</v>
      </c>
      <c r="N10" s="262">
        <v>476.99599999999998</v>
      </c>
      <c r="O10" s="261">
        <v>478.70299999999997</v>
      </c>
      <c r="P10" s="262">
        <v>480.60300000000001</v>
      </c>
      <c r="Q10" s="262">
        <v>481.63900000000001</v>
      </c>
      <c r="R10" s="262">
        <v>483.48899999999998</v>
      </c>
      <c r="S10" s="261">
        <v>0.22800000000000001</v>
      </c>
      <c r="T10" s="262">
        <v>0.29299999999999998</v>
      </c>
      <c r="U10" s="262">
        <v>1.1399999999999999</v>
      </c>
    </row>
    <row r="11" spans="1:21" ht="14.4" x14ac:dyDescent="0.25">
      <c r="A11" s="303">
        <v>44075</v>
      </c>
      <c r="C11" s="302">
        <v>5391.75</v>
      </c>
      <c r="D11"/>
      <c r="E11" s="255" t="s">
        <v>3864</v>
      </c>
      <c r="F11" s="256" t="s">
        <v>3865</v>
      </c>
      <c r="G11" s="257">
        <v>116.072</v>
      </c>
      <c r="H11" s="258">
        <v>116.05800000000001</v>
      </c>
      <c r="I11" s="258">
        <v>116.19499999999999</v>
      </c>
      <c r="J11" s="258">
        <v>114.30500000000001</v>
      </c>
      <c r="K11" s="258">
        <v>113.613</v>
      </c>
      <c r="L11" s="258">
        <v>114.095</v>
      </c>
      <c r="M11" s="258">
        <v>114.827</v>
      </c>
      <c r="N11" s="258">
        <v>115.898</v>
      </c>
      <c r="O11" s="257">
        <v>116.727</v>
      </c>
      <c r="P11" s="258">
        <v>116.646</v>
      </c>
      <c r="Q11" s="258">
        <v>116.554</v>
      </c>
      <c r="R11" s="258">
        <v>116.542</v>
      </c>
      <c r="S11" s="257">
        <v>-1.6259999999999999</v>
      </c>
      <c r="T11" s="258">
        <v>-0.25600000000000001</v>
      </c>
      <c r="U11" s="258">
        <v>-2.8679999999999999</v>
      </c>
    </row>
    <row r="12" spans="1:21" ht="14.4" x14ac:dyDescent="0.25">
      <c r="A12" s="303">
        <v>44105</v>
      </c>
      <c r="C12" s="302">
        <v>5438.12</v>
      </c>
      <c r="D12"/>
      <c r="E12" s="259" t="s">
        <v>3866</v>
      </c>
      <c r="F12" s="260" t="s">
        <v>3867</v>
      </c>
      <c r="G12" s="261">
        <v>159.69300000000001</v>
      </c>
      <c r="H12" s="262">
        <v>160.249</v>
      </c>
      <c r="I12" s="262">
        <v>159.62700000000001</v>
      </c>
      <c r="J12" s="262">
        <v>159.685</v>
      </c>
      <c r="K12" s="262">
        <v>159.72999999999999</v>
      </c>
      <c r="L12" s="262">
        <v>160.529</v>
      </c>
      <c r="M12" s="262">
        <v>161.47800000000001</v>
      </c>
      <c r="N12" s="262">
        <v>161.69</v>
      </c>
      <c r="O12" s="261">
        <v>162.13</v>
      </c>
      <c r="P12" s="262">
        <v>162.50399999999999</v>
      </c>
      <c r="Q12" s="262">
        <v>163.00800000000001</v>
      </c>
      <c r="R12" s="262">
        <v>163.43299999999999</v>
      </c>
      <c r="S12" s="261">
        <v>3.6999999999999998E-2</v>
      </c>
      <c r="T12" s="262">
        <v>-0.35799999999999998</v>
      </c>
      <c r="U12" s="262">
        <v>0.28000000000000003</v>
      </c>
    </row>
    <row r="13" spans="1:21" ht="14.4" x14ac:dyDescent="0.25">
      <c r="A13" s="303">
        <v>44136</v>
      </c>
      <c r="C13" s="302">
        <v>5486.52</v>
      </c>
      <c r="D13"/>
      <c r="E13" s="255" t="s">
        <v>3868</v>
      </c>
      <c r="F13" s="256" t="s">
        <v>3854</v>
      </c>
      <c r="G13" s="257">
        <v>428.06700000000001</v>
      </c>
      <c r="H13" s="258">
        <v>429.31799999999998</v>
      </c>
      <c r="I13" s="258">
        <v>429.96800000000002</v>
      </c>
      <c r="J13" s="258">
        <v>431.28500000000003</v>
      </c>
      <c r="K13" s="258">
        <v>432.65699999999998</v>
      </c>
      <c r="L13" s="258">
        <v>436.66800000000001</v>
      </c>
      <c r="M13" s="258">
        <v>439.32299999999998</v>
      </c>
      <c r="N13" s="258">
        <v>439.56200000000001</v>
      </c>
      <c r="O13" s="257">
        <v>441.71600000000001</v>
      </c>
      <c r="P13" s="258">
        <v>443.24200000000002</v>
      </c>
      <c r="Q13" s="258">
        <v>444.55099999999999</v>
      </c>
      <c r="R13" s="258">
        <v>446.82600000000002</v>
      </c>
      <c r="S13" s="257">
        <v>0.30599999999999999</v>
      </c>
      <c r="T13" s="258">
        <v>1.1619999999999999</v>
      </c>
      <c r="U13" s="258">
        <v>4.8879999999999999</v>
      </c>
    </row>
    <row r="14" spans="1:21" ht="14.4" x14ac:dyDescent="0.25">
      <c r="A14" s="303">
        <v>44166</v>
      </c>
      <c r="C14" s="302">
        <v>5560.59</v>
      </c>
      <c r="D14"/>
      <c r="E14" s="259" t="s">
        <v>3869</v>
      </c>
      <c r="F14" s="260" t="s">
        <v>3854</v>
      </c>
      <c r="G14" s="261">
        <v>907.83600000000001</v>
      </c>
      <c r="H14" s="262">
        <v>906.28899999999999</v>
      </c>
      <c r="I14" s="262">
        <v>925.601</v>
      </c>
      <c r="J14" s="262">
        <v>954.06299999999999</v>
      </c>
      <c r="K14" s="262">
        <v>952.11800000000005</v>
      </c>
      <c r="L14" s="262">
        <v>956.976</v>
      </c>
      <c r="M14" s="262">
        <v>984.17100000000005</v>
      </c>
      <c r="N14" s="262">
        <v>1052.5129999999999</v>
      </c>
      <c r="O14" s="261">
        <v>1047.6089999999999</v>
      </c>
      <c r="P14" s="262">
        <v>1046.383</v>
      </c>
      <c r="Q14" s="262">
        <v>1049.5740000000001</v>
      </c>
      <c r="R14" s="262">
        <v>1082.1369999999999</v>
      </c>
      <c r="S14" s="261">
        <v>3.0750000000000002</v>
      </c>
      <c r="T14" s="262">
        <v>-0.44</v>
      </c>
      <c r="U14" s="262">
        <v>5.3230000000000004</v>
      </c>
    </row>
    <row r="15" spans="1:21" ht="14.4" x14ac:dyDescent="0.25">
      <c r="A15" s="303">
        <v>44197</v>
      </c>
      <c r="C15" s="302">
        <v>5574.49</v>
      </c>
      <c r="D15"/>
      <c r="E15" s="255" t="s">
        <v>3870</v>
      </c>
      <c r="F15" s="256" t="s">
        <v>3854</v>
      </c>
      <c r="G15" s="257">
        <v>827.79300000000001</v>
      </c>
      <c r="H15" s="258">
        <v>827.53800000000001</v>
      </c>
      <c r="I15" s="258">
        <v>839.79200000000003</v>
      </c>
      <c r="J15" s="258">
        <v>862.322</v>
      </c>
      <c r="K15" s="258">
        <v>861.70699999999999</v>
      </c>
      <c r="L15" s="258">
        <v>868.09299999999996</v>
      </c>
      <c r="M15" s="258">
        <v>891.84199999999998</v>
      </c>
      <c r="N15" s="258">
        <v>942.26599999999996</v>
      </c>
      <c r="O15" s="257">
        <v>939.59500000000003</v>
      </c>
      <c r="P15" s="258">
        <v>940.755</v>
      </c>
      <c r="Q15" s="258">
        <v>943.37</v>
      </c>
      <c r="R15" s="258">
        <v>970.07100000000003</v>
      </c>
      <c r="S15" s="257">
        <v>2.6829999999999998</v>
      </c>
      <c r="T15" s="258">
        <v>-0.45200000000000001</v>
      </c>
      <c r="U15" s="258">
        <v>3.2240000000000002</v>
      </c>
    </row>
    <row r="16" spans="1:21" ht="14.4" x14ac:dyDescent="0.25">
      <c r="A16" s="303">
        <v>44228</v>
      </c>
      <c r="C16" s="302">
        <v>5622.43</v>
      </c>
      <c r="D16"/>
      <c r="E16" s="259" t="s">
        <v>3871</v>
      </c>
      <c r="F16" s="260" t="s">
        <v>3872</v>
      </c>
      <c r="G16" s="261">
        <v>142.07499999999999</v>
      </c>
      <c r="H16" s="262">
        <v>142.30799999999999</v>
      </c>
      <c r="I16" s="262">
        <v>143.964</v>
      </c>
      <c r="J16" s="262">
        <v>147.94999999999999</v>
      </c>
      <c r="K16" s="262">
        <v>148.404</v>
      </c>
      <c r="L16" s="262">
        <v>150.31299999999999</v>
      </c>
      <c r="M16" s="262">
        <v>153.79</v>
      </c>
      <c r="N16" s="262">
        <v>160.899</v>
      </c>
      <c r="O16" s="261">
        <v>160.745</v>
      </c>
      <c r="P16" s="262">
        <v>161.22900000000001</v>
      </c>
      <c r="Q16" s="262">
        <v>162.62100000000001</v>
      </c>
      <c r="R16" s="262">
        <v>167.50399999999999</v>
      </c>
      <c r="S16" s="261">
        <v>2.7690000000000001</v>
      </c>
      <c r="T16" s="262">
        <v>0.68700000000000006</v>
      </c>
      <c r="U16" s="262">
        <v>1.111</v>
      </c>
    </row>
    <row r="17" spans="1:21" ht="14.4" x14ac:dyDescent="0.25">
      <c r="A17" s="303">
        <v>44256</v>
      </c>
      <c r="C17" s="302">
        <v>5674.72</v>
      </c>
      <c r="D17"/>
      <c r="E17" s="255" t="s">
        <v>3873</v>
      </c>
      <c r="F17" s="256" t="s">
        <v>3872</v>
      </c>
      <c r="G17" s="257">
        <v>141.119</v>
      </c>
      <c r="H17" s="258">
        <v>140.922</v>
      </c>
      <c r="I17" s="258">
        <v>142.16499999999999</v>
      </c>
      <c r="J17" s="258">
        <v>143.571</v>
      </c>
      <c r="K17" s="258">
        <v>142.19</v>
      </c>
      <c r="L17" s="258">
        <v>143.65100000000001</v>
      </c>
      <c r="M17" s="258">
        <v>147.04499999999999</v>
      </c>
      <c r="N17" s="258">
        <v>153.108</v>
      </c>
      <c r="O17" s="257">
        <v>152.03899999999999</v>
      </c>
      <c r="P17" s="258">
        <v>151.94399999999999</v>
      </c>
      <c r="Q17" s="258">
        <v>151.428</v>
      </c>
      <c r="R17" s="258">
        <v>155.60599999999999</v>
      </c>
      <c r="S17" s="257">
        <v>0.98899999999999999</v>
      </c>
      <c r="T17" s="258">
        <v>-2.016</v>
      </c>
      <c r="U17" s="258">
        <v>0.754</v>
      </c>
    </row>
    <row r="18" spans="1:21" ht="14.4" x14ac:dyDescent="0.25">
      <c r="A18" s="303">
        <v>44287</v>
      </c>
      <c r="C18" s="302">
        <v>5692.31</v>
      </c>
      <c r="D18"/>
      <c r="E18" s="259" t="s">
        <v>3874</v>
      </c>
      <c r="F18" s="260" t="s">
        <v>3854</v>
      </c>
      <c r="G18" s="261">
        <v>892.86099999999999</v>
      </c>
      <c r="H18" s="262">
        <v>881.24</v>
      </c>
      <c r="I18" s="262">
        <v>887.90700000000004</v>
      </c>
      <c r="J18" s="262">
        <v>899.53899999999999</v>
      </c>
      <c r="K18" s="262">
        <v>911.49800000000005</v>
      </c>
      <c r="L18" s="262">
        <v>919.38699999999994</v>
      </c>
      <c r="M18" s="262">
        <v>934.34199999999998</v>
      </c>
      <c r="N18" s="262">
        <v>1002.236</v>
      </c>
      <c r="O18" s="261">
        <v>1002.692</v>
      </c>
      <c r="P18" s="262">
        <v>996.57799999999997</v>
      </c>
      <c r="Q18" s="262">
        <v>1001.651</v>
      </c>
      <c r="R18" s="262">
        <v>1030.2370000000001</v>
      </c>
      <c r="S18" s="261">
        <v>1.31</v>
      </c>
      <c r="T18" s="262">
        <v>-2.617</v>
      </c>
      <c r="U18" s="262">
        <v>7.6589999999999998</v>
      </c>
    </row>
    <row r="19" spans="1:21" ht="14.4" x14ac:dyDescent="0.25">
      <c r="A19" s="303">
        <v>44317</v>
      </c>
      <c r="C19" s="302">
        <v>5739.56</v>
      </c>
      <c r="D19"/>
      <c r="E19" s="255" t="s">
        <v>3875</v>
      </c>
      <c r="F19" s="256" t="s">
        <v>3872</v>
      </c>
      <c r="G19" s="257">
        <v>134.214</v>
      </c>
      <c r="H19" s="258">
        <v>134.14599999999999</v>
      </c>
      <c r="I19" s="258">
        <v>136.20599999999999</v>
      </c>
      <c r="J19" s="258">
        <v>139.59200000000001</v>
      </c>
      <c r="K19" s="258">
        <v>140.00399999999999</v>
      </c>
      <c r="L19" s="258">
        <v>141.25899999999999</v>
      </c>
      <c r="M19" s="258">
        <v>145.00399999999999</v>
      </c>
      <c r="N19" s="258">
        <v>153.97300000000001</v>
      </c>
      <c r="O19" s="257">
        <v>153.822</v>
      </c>
      <c r="P19" s="258">
        <v>154.08199999999999</v>
      </c>
      <c r="Q19" s="258">
        <v>154.51599999999999</v>
      </c>
      <c r="R19" s="258">
        <v>158.571</v>
      </c>
      <c r="S19" s="257">
        <v>2.4860000000000002</v>
      </c>
      <c r="T19" s="258">
        <v>-0.48799999999999999</v>
      </c>
      <c r="U19" s="258">
        <v>1.891</v>
      </c>
    </row>
    <row r="20" spans="1:21" ht="14.4" x14ac:dyDescent="0.25">
      <c r="A20" s="303">
        <v>44348</v>
      </c>
      <c r="C20" s="302">
        <v>5769.98</v>
      </c>
      <c r="D20"/>
      <c r="E20" s="259" t="s">
        <v>3876</v>
      </c>
      <c r="F20" s="260" t="s">
        <v>3872</v>
      </c>
      <c r="G20" s="261">
        <v>141.91399999999999</v>
      </c>
      <c r="H20" s="262">
        <v>141.79300000000001</v>
      </c>
      <c r="I20" s="262">
        <v>144.03399999999999</v>
      </c>
      <c r="J20" s="262">
        <v>147.78299999999999</v>
      </c>
      <c r="K20" s="262">
        <v>147.63900000000001</v>
      </c>
      <c r="L20" s="262">
        <v>148.529</v>
      </c>
      <c r="M20" s="262">
        <v>152.63</v>
      </c>
      <c r="N20" s="262">
        <v>162.52000000000001</v>
      </c>
      <c r="O20" s="261">
        <v>162.84</v>
      </c>
      <c r="P20" s="262">
        <v>162.96600000000001</v>
      </c>
      <c r="Q20" s="262">
        <v>163.19999999999999</v>
      </c>
      <c r="R20" s="262">
        <v>167.55199999999999</v>
      </c>
      <c r="S20" s="261">
        <v>2.6030000000000002</v>
      </c>
      <c r="T20" s="262">
        <v>-0.60199999999999998</v>
      </c>
      <c r="U20" s="262">
        <v>2.0419999999999998</v>
      </c>
    </row>
    <row r="21" spans="1:21" ht="14.4" x14ac:dyDescent="0.25">
      <c r="A21" s="303">
        <v>44378</v>
      </c>
      <c r="C21" s="302">
        <v>5825.37</v>
      </c>
      <c r="D21"/>
      <c r="E21" s="255" t="s">
        <v>3877</v>
      </c>
      <c r="F21" s="256" t="s">
        <v>3867</v>
      </c>
      <c r="G21" s="257">
        <v>171.36500000000001</v>
      </c>
      <c r="H21" s="258">
        <v>171.65</v>
      </c>
      <c r="I21" s="258">
        <v>169.619</v>
      </c>
      <c r="J21" s="258">
        <v>169.41399999999999</v>
      </c>
      <c r="K21" s="258">
        <v>169.74100000000001</v>
      </c>
      <c r="L21" s="258">
        <v>170.07499999999999</v>
      </c>
      <c r="M21" s="258">
        <v>172.93199999999999</v>
      </c>
      <c r="N21" s="258">
        <v>172.983</v>
      </c>
      <c r="O21" s="257">
        <v>173.84200000000001</v>
      </c>
      <c r="P21" s="258">
        <v>173.97200000000001</v>
      </c>
      <c r="Q21" s="258">
        <v>174.54900000000001</v>
      </c>
      <c r="R21" s="258">
        <v>175.68700000000001</v>
      </c>
      <c r="S21" s="257">
        <v>-0.121</v>
      </c>
      <c r="T21" s="258">
        <v>-2.4969999999999999</v>
      </c>
      <c r="U21" s="258">
        <v>-0.34699999999999998</v>
      </c>
    </row>
    <row r="22" spans="1:21" ht="14.4" x14ac:dyDescent="0.25">
      <c r="A22" s="303">
        <v>44409</v>
      </c>
      <c r="C22" s="302">
        <v>5876.05</v>
      </c>
      <c r="D22"/>
      <c r="E22" s="259" t="s">
        <v>3878</v>
      </c>
      <c r="F22" s="260" t="s">
        <v>3867</v>
      </c>
      <c r="G22" s="261">
        <v>145.655</v>
      </c>
      <c r="H22" s="262">
        <v>146.21</v>
      </c>
      <c r="I22" s="262">
        <v>146.34100000000001</v>
      </c>
      <c r="J22" s="262">
        <v>146.904</v>
      </c>
      <c r="K22" s="262">
        <v>147.124</v>
      </c>
      <c r="L22" s="262">
        <v>148.38900000000001</v>
      </c>
      <c r="M22" s="262">
        <v>149.68799999999999</v>
      </c>
      <c r="N22" s="262">
        <v>150.017</v>
      </c>
      <c r="O22" s="261">
        <v>150.459</v>
      </c>
      <c r="P22" s="262">
        <v>151.08799999999999</v>
      </c>
      <c r="Q22" s="262">
        <v>151.42699999999999</v>
      </c>
      <c r="R22" s="262">
        <v>152.64699999999999</v>
      </c>
      <c r="S22" s="261">
        <v>0.38500000000000001</v>
      </c>
      <c r="T22" s="262">
        <v>1.1120000000000001</v>
      </c>
      <c r="U22" s="262">
        <v>5.008</v>
      </c>
    </row>
    <row r="23" spans="1:21" ht="14.4" x14ac:dyDescent="0.25">
      <c r="A23" s="303">
        <v>44440</v>
      </c>
      <c r="C23" s="302">
        <v>5944.21</v>
      </c>
      <c r="D23"/>
      <c r="E23" s="255" t="s">
        <v>3879</v>
      </c>
      <c r="F23" s="256" t="s">
        <v>3854</v>
      </c>
      <c r="G23" s="257">
        <v>290.267</v>
      </c>
      <c r="H23" s="258">
        <v>288.77199999999999</v>
      </c>
      <c r="I23" s="258">
        <v>289.85700000000003</v>
      </c>
      <c r="J23" s="258">
        <v>289.58300000000003</v>
      </c>
      <c r="K23" s="258">
        <v>290.572</v>
      </c>
      <c r="L23" s="258">
        <v>293.83600000000001</v>
      </c>
      <c r="M23" s="258">
        <v>295.84500000000003</v>
      </c>
      <c r="N23" s="258">
        <v>297.48099999999999</v>
      </c>
      <c r="O23" s="257">
        <v>298.83999999999997</v>
      </c>
      <c r="P23" s="258">
        <v>299.18200000000002</v>
      </c>
      <c r="Q23" s="258">
        <v>299.315</v>
      </c>
      <c r="R23" s="258">
        <v>300.00099999999998</v>
      </c>
      <c r="S23" s="257">
        <v>-9.5000000000000001E-2</v>
      </c>
      <c r="T23" s="258">
        <v>-0.20899999999999999</v>
      </c>
      <c r="U23" s="258">
        <v>4.1769999999999996</v>
      </c>
    </row>
    <row r="24" spans="1:21" ht="14.4" x14ac:dyDescent="0.25">
      <c r="A24" s="303">
        <v>44470</v>
      </c>
      <c r="C24" s="302">
        <v>6018.51</v>
      </c>
      <c r="D24"/>
      <c r="E24" s="259" t="s">
        <v>3880</v>
      </c>
      <c r="F24" s="260" t="s">
        <v>3881</v>
      </c>
      <c r="G24" s="261">
        <v>1091.25</v>
      </c>
      <c r="H24" s="262">
        <v>1092.6849999999999</v>
      </c>
      <c r="I24" s="262">
        <v>1095.7380000000001</v>
      </c>
      <c r="J24" s="262">
        <v>1101.3889999999999</v>
      </c>
      <c r="K24" s="262">
        <v>1110.8869999999999</v>
      </c>
      <c r="L24" s="262">
        <v>1118.827</v>
      </c>
      <c r="M24" s="262">
        <v>1126.9159999999999</v>
      </c>
      <c r="N24" s="262">
        <v>1134.7750000000001</v>
      </c>
      <c r="O24" s="261">
        <v>1141.3979999999999</v>
      </c>
      <c r="P24" s="262">
        <v>1149.17</v>
      </c>
      <c r="Q24" s="262">
        <v>1153.7249999999999</v>
      </c>
      <c r="R24" s="262">
        <v>1159.5360000000001</v>
      </c>
      <c r="S24" s="261">
        <v>0.51600000000000001</v>
      </c>
      <c r="T24" s="262">
        <v>1.202</v>
      </c>
      <c r="U24" s="262">
        <v>3.7450000000000001</v>
      </c>
    </row>
    <row r="25" spans="1:21" ht="14.4" x14ac:dyDescent="0.25">
      <c r="A25" s="303">
        <v>44501</v>
      </c>
      <c r="C25" s="302">
        <v>6075.69</v>
      </c>
      <c r="D25"/>
      <c r="E25" s="255" t="s">
        <v>3882</v>
      </c>
      <c r="F25" s="256" t="s">
        <v>3881</v>
      </c>
      <c r="G25" s="257">
        <v>1102.5709999999999</v>
      </c>
      <c r="H25" s="258">
        <v>1098.095</v>
      </c>
      <c r="I25" s="258">
        <v>1094.7629999999999</v>
      </c>
      <c r="J25" s="258">
        <v>1102.6600000000001</v>
      </c>
      <c r="K25" s="258">
        <v>1112.26</v>
      </c>
      <c r="L25" s="258">
        <v>1117.787</v>
      </c>
      <c r="M25" s="258">
        <v>1127.1010000000001</v>
      </c>
      <c r="N25" s="258">
        <v>1128.4079999999999</v>
      </c>
      <c r="O25" s="257">
        <v>1139.981</v>
      </c>
      <c r="P25" s="258">
        <v>1157.5160000000001</v>
      </c>
      <c r="Q25" s="258">
        <v>1171.21</v>
      </c>
      <c r="R25" s="258">
        <v>1181.4069999999999</v>
      </c>
      <c r="S25" s="257">
        <v>0.72099999999999997</v>
      </c>
      <c r="T25" s="258">
        <v>-0.26100000000000001</v>
      </c>
      <c r="U25" s="258">
        <v>-2.3159999999999998</v>
      </c>
    </row>
    <row r="26" spans="1:21" x14ac:dyDescent="0.25">
      <c r="A26" s="303">
        <v>44531</v>
      </c>
      <c r="C26" s="302">
        <v>6120.04</v>
      </c>
      <c r="D26"/>
    </row>
    <row r="27" spans="1:21" x14ac:dyDescent="0.25">
      <c r="A27" s="303">
        <v>44562</v>
      </c>
      <c r="B27" s="172">
        <v>0.54</v>
      </c>
      <c r="C27" s="302">
        <v>6153.09</v>
      </c>
    </row>
    <row r="28" spans="1:21" x14ac:dyDescent="0.25">
      <c r="A28" s="303">
        <v>44593</v>
      </c>
      <c r="B28" s="172">
        <v>1.01</v>
      </c>
      <c r="C28" s="302">
        <v>6215.24</v>
      </c>
    </row>
    <row r="29" spans="1:21" x14ac:dyDescent="0.25">
      <c r="A29" s="303">
        <v>44621</v>
      </c>
      <c r="B29" s="172">
        <v>1.62</v>
      </c>
      <c r="C29" s="302">
        <v>6315.93</v>
      </c>
    </row>
    <row r="30" spans="1:21" x14ac:dyDescent="0.25">
      <c r="A30" s="303">
        <v>44652</v>
      </c>
      <c r="B30" s="172">
        <v>1.06</v>
      </c>
      <c r="C30" s="302">
        <v>6382.88</v>
      </c>
    </row>
    <row r="31" spans="1:21" x14ac:dyDescent="0.25">
      <c r="A31" s="303">
        <v>44682</v>
      </c>
      <c r="B31" s="172">
        <v>0.47</v>
      </c>
      <c r="C31" s="302">
        <v>6412.88</v>
      </c>
    </row>
    <row r="32" spans="1:21" x14ac:dyDescent="0.25">
      <c r="A32" s="303">
        <v>44713</v>
      </c>
      <c r="B32" s="172">
        <v>0.67</v>
      </c>
      <c r="C32" s="302">
        <v>6455.85</v>
      </c>
    </row>
    <row r="33" spans="1:3" x14ac:dyDescent="0.25">
      <c r="A33" s="303">
        <v>44743</v>
      </c>
      <c r="B33" s="172">
        <v>-0.68</v>
      </c>
      <c r="C33" s="302">
        <v>6411.95</v>
      </c>
    </row>
    <row r="34" spans="1:3" x14ac:dyDescent="0.25">
      <c r="A34" s="303">
        <v>44774</v>
      </c>
      <c r="B34" s="172">
        <v>-0.36</v>
      </c>
      <c r="C34" s="302">
        <v>6388.87</v>
      </c>
    </row>
    <row r="35" spans="1:3" x14ac:dyDescent="0.25">
      <c r="A35" s="303">
        <v>44805</v>
      </c>
      <c r="B35" s="172">
        <v>-0.28999999999999998</v>
      </c>
      <c r="C35" s="302">
        <v>6370.34</v>
      </c>
    </row>
    <row r="36" spans="1:3" x14ac:dyDescent="0.25">
      <c r="A36" s="303">
        <v>44835</v>
      </c>
      <c r="B36" s="172">
        <v>0.59</v>
      </c>
      <c r="C36" s="302">
        <v>6407.93</v>
      </c>
    </row>
    <row r="37" spans="1:3" x14ac:dyDescent="0.25">
      <c r="A37" s="303">
        <v>44866</v>
      </c>
      <c r="B37" s="172">
        <v>0.41</v>
      </c>
      <c r="C37" s="302">
        <v>6434.2</v>
      </c>
    </row>
    <row r="38" spans="1:3" x14ac:dyDescent="0.25">
      <c r="A38" s="303">
        <v>44896</v>
      </c>
      <c r="B38" s="172">
        <v>0.62</v>
      </c>
      <c r="C38" s="302">
        <v>6474.09</v>
      </c>
    </row>
    <row r="39" spans="1:3" x14ac:dyDescent="0.25">
      <c r="A39" s="303">
        <v>44927</v>
      </c>
      <c r="B39" s="172">
        <v>0.53</v>
      </c>
      <c r="C39" s="302">
        <f t="shared" ref="C39:C54" si="0">C38*(1+B39/100)</f>
        <v>6508.4026770000009</v>
      </c>
    </row>
    <row r="40" spans="1:3" x14ac:dyDescent="0.25">
      <c r="A40" s="303">
        <v>44958</v>
      </c>
      <c r="B40" s="172">
        <v>0.84</v>
      </c>
      <c r="C40" s="302">
        <f t="shared" si="0"/>
        <v>6563.0732594868005</v>
      </c>
    </row>
    <row r="41" spans="1:3" x14ac:dyDescent="0.25">
      <c r="A41" s="303">
        <v>44986</v>
      </c>
      <c r="B41" s="172">
        <v>0.71</v>
      </c>
      <c r="C41" s="302">
        <f t="shared" si="0"/>
        <v>6609.6710796291572</v>
      </c>
    </row>
    <row r="42" spans="1:3" x14ac:dyDescent="0.25">
      <c r="A42" s="303">
        <v>45017</v>
      </c>
      <c r="B42" s="172">
        <v>0.61</v>
      </c>
      <c r="C42" s="302">
        <f t="shared" si="0"/>
        <v>6649.9900732148953</v>
      </c>
    </row>
    <row r="43" spans="1:3" x14ac:dyDescent="0.25">
      <c r="A43" s="303">
        <v>45047</v>
      </c>
      <c r="B43" s="172">
        <v>0.23</v>
      </c>
      <c r="C43" s="302">
        <f t="shared" si="0"/>
        <v>6665.2850503832897</v>
      </c>
    </row>
    <row r="44" spans="1:3" x14ac:dyDescent="0.25">
      <c r="A44" s="303">
        <v>45078</v>
      </c>
      <c r="B44" s="172">
        <v>-0.08</v>
      </c>
      <c r="C44" s="302">
        <f t="shared" si="0"/>
        <v>6659.9528223429825</v>
      </c>
    </row>
    <row r="45" spans="1:3" x14ac:dyDescent="0.25">
      <c r="A45" s="303">
        <v>45108</v>
      </c>
      <c r="B45" s="172">
        <v>0.12</v>
      </c>
      <c r="C45" s="302">
        <f t="shared" si="0"/>
        <v>6667.9447657297942</v>
      </c>
    </row>
    <row r="46" spans="1:3" x14ac:dyDescent="0.25">
      <c r="A46" s="303">
        <v>45139</v>
      </c>
      <c r="B46" s="172">
        <v>0.23</v>
      </c>
      <c r="C46" s="302">
        <f t="shared" si="0"/>
        <v>6683.2810386909723</v>
      </c>
    </row>
    <row r="47" spans="1:3" x14ac:dyDescent="0.25">
      <c r="A47" s="303">
        <v>45170</v>
      </c>
      <c r="B47" s="172">
        <v>0.26</v>
      </c>
      <c r="C47" s="302">
        <f t="shared" si="0"/>
        <v>6700.6575693915684</v>
      </c>
    </row>
    <row r="48" spans="1:3" x14ac:dyDescent="0.25">
      <c r="A48" s="303">
        <v>45200</v>
      </c>
      <c r="B48" s="172">
        <v>0.24</v>
      </c>
      <c r="C48" s="302">
        <f t="shared" si="0"/>
        <v>6716.739147558108</v>
      </c>
    </row>
    <row r="49" spans="1:3" x14ac:dyDescent="0.25">
      <c r="A49" s="303">
        <v>45231</v>
      </c>
      <c r="B49" s="172">
        <v>0.28000000000000003</v>
      </c>
      <c r="C49" s="302">
        <f t="shared" si="0"/>
        <v>6735.5460171712703</v>
      </c>
    </row>
    <row r="50" spans="1:3" x14ac:dyDescent="0.25">
      <c r="A50" s="303">
        <v>45261</v>
      </c>
      <c r="B50" s="172">
        <v>0.56000000000000005</v>
      </c>
      <c r="C50" s="302">
        <f t="shared" si="0"/>
        <v>6773.2650748674296</v>
      </c>
    </row>
    <row r="51" spans="1:3" x14ac:dyDescent="0.25">
      <c r="A51" s="303">
        <v>45292</v>
      </c>
      <c r="B51" s="172">
        <v>0.42</v>
      </c>
      <c r="C51" s="302">
        <f t="shared" si="0"/>
        <v>6801.7127881818724</v>
      </c>
    </row>
    <row r="52" spans="1:3" x14ac:dyDescent="0.25">
      <c r="A52" s="303">
        <v>45323</v>
      </c>
      <c r="B52" s="172">
        <v>0.83</v>
      </c>
      <c r="C52" s="302">
        <f t="shared" si="0"/>
        <v>6858.1670043237818</v>
      </c>
    </row>
    <row r="53" spans="1:3" x14ac:dyDescent="0.25">
      <c r="A53" s="303">
        <v>45352</v>
      </c>
      <c r="B53" s="172">
        <v>0.16</v>
      </c>
      <c r="C53" s="302">
        <f t="shared" si="0"/>
        <v>6869.1400715307</v>
      </c>
    </row>
    <row r="54" spans="1:3" x14ac:dyDescent="0.25">
      <c r="A54" s="303">
        <v>45383</v>
      </c>
      <c r="B54" s="172">
        <v>0.38</v>
      </c>
      <c r="C54" s="302">
        <f t="shared" si="0"/>
        <v>6895.2428038025164</v>
      </c>
    </row>
    <row r="55" spans="1:3" x14ac:dyDescent="0.25">
      <c r="A55" s="303">
        <v>45413</v>
      </c>
      <c r="B55" s="302">
        <v>0.46</v>
      </c>
      <c r="C55" s="302">
        <v>6926.96</v>
      </c>
    </row>
    <row r="56" spans="1:3" x14ac:dyDescent="0.25">
      <c r="A56" s="303">
        <v>45444</v>
      </c>
      <c r="B56" s="302">
        <v>0.21</v>
      </c>
      <c r="C56" s="302">
        <v>6941.51</v>
      </c>
    </row>
    <row r="57" spans="1:3" x14ac:dyDescent="0.25">
      <c r="A57" s="303">
        <v>45474</v>
      </c>
      <c r="B57" s="302">
        <v>0.38</v>
      </c>
      <c r="C57" s="302">
        <v>6967.89</v>
      </c>
    </row>
    <row r="58" spans="1:3" x14ac:dyDescent="0.25">
      <c r="A58" s="303">
        <v>45505</v>
      </c>
      <c r="B58" s="302">
        <v>-0.02</v>
      </c>
      <c r="C58" s="302">
        <v>6966.5</v>
      </c>
    </row>
    <row r="59" spans="1:3" x14ac:dyDescent="0.25">
      <c r="A59" s="303">
        <v>45536</v>
      </c>
      <c r="B59" s="302">
        <v>0.44</v>
      </c>
      <c r="C59" s="302">
        <v>6997.15</v>
      </c>
    </row>
    <row r="60" spans="1:3" x14ac:dyDescent="0.25">
      <c r="A60" s="303">
        <v>45566</v>
      </c>
      <c r="B60" s="302">
        <v>0.56000000000000005</v>
      </c>
      <c r="C60" s="302">
        <v>7036.33</v>
      </c>
    </row>
    <row r="61" spans="1:3" x14ac:dyDescent="0.25">
      <c r="A61" s="303">
        <v>45597</v>
      </c>
      <c r="B61" s="302">
        <v>0.39</v>
      </c>
      <c r="C61" s="302">
        <v>7063.77</v>
      </c>
    </row>
    <row r="62" spans="1:3" x14ac:dyDescent="0.25">
      <c r="A62" s="303">
        <v>45627</v>
      </c>
      <c r="B62" s="302">
        <v>0.52</v>
      </c>
      <c r="C62" s="302">
        <v>7100.5</v>
      </c>
    </row>
  </sheetData>
  <phoneticPr fontId="58" type="noConversion"/>
  <pageMargins left="0.511811024" right="0.511811024" top="0.78740157499999996" bottom="0.78740157499999996" header="0.31496062000000002" footer="0.31496062000000002"/>
  <pageSetup paperSize="9" orientation="portrait" horizontalDpi="200" verticalDpi="200" r:id="rId1"/>
  <headerFooter>
    <oddHeader>&amp;L&amp;"Calibri"&amp;10&amp;K000000 Confidencial - Somente Visualização&amp;1#_x000D_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12"/>
  <dimension ref="A1:H10"/>
  <sheetViews>
    <sheetView zoomScale="85" zoomScaleNormal="85" workbookViewId="0">
      <selection activeCell="D19" sqref="D19"/>
    </sheetView>
  </sheetViews>
  <sheetFormatPr defaultColWidth="9.21875" defaultRowHeight="13.2" x14ac:dyDescent="0.25"/>
  <cols>
    <col min="1" max="1" width="21" style="186" bestFit="1" customWidth="1"/>
    <col min="2" max="2" width="16" style="186" customWidth="1"/>
    <col min="3" max="3" width="9.5546875" style="186" customWidth="1"/>
    <col min="4" max="4" width="7.5546875" style="186" customWidth="1"/>
    <col min="5" max="5" width="9.77734375" style="186" customWidth="1"/>
    <col min="6" max="8" width="5.5546875" style="186" customWidth="1"/>
    <col min="9" max="16384" width="9.21875" style="186"/>
  </cols>
  <sheetData>
    <row r="1" spans="1:8" x14ac:dyDescent="0.25">
      <c r="B1"/>
      <c r="D1" s="187" t="s">
        <v>3883</v>
      </c>
      <c r="E1" s="187"/>
      <c r="F1" s="187"/>
      <c r="G1" s="187"/>
      <c r="H1" s="187"/>
    </row>
    <row r="2" spans="1:8" ht="15" thickBot="1" x14ac:dyDescent="0.3">
      <c r="A2" s="247" t="s">
        <v>3884</v>
      </c>
      <c r="B2"/>
      <c r="C2" s="21"/>
      <c r="D2" s="187"/>
    </row>
    <row r="3" spans="1:8" ht="14.4" x14ac:dyDescent="0.25">
      <c r="A3" s="20"/>
      <c r="B3" s="89"/>
      <c r="C3" s="20"/>
      <c r="E3" s="179"/>
      <c r="F3" s="179"/>
      <c r="G3" s="179"/>
      <c r="H3" s="179"/>
    </row>
    <row r="4" spans="1:8" ht="14.4" x14ac:dyDescent="0.3">
      <c r="A4" s="245" t="s">
        <v>3885</v>
      </c>
      <c r="B4" s="246">
        <f>E9</f>
        <v>1303.25</v>
      </c>
      <c r="C4" s="761"/>
      <c r="D4" s="22" t="s">
        <v>3887</v>
      </c>
      <c r="E4" s="22" t="s">
        <v>3888</v>
      </c>
      <c r="F4" s="22" t="s">
        <v>3889</v>
      </c>
      <c r="G4" s="22" t="s">
        <v>3890</v>
      </c>
      <c r="H4" s="21"/>
    </row>
    <row r="5" spans="1:8" ht="14.4" x14ac:dyDescent="0.25">
      <c r="A5" s="20"/>
      <c r="B5" s="89"/>
      <c r="C5" s="761"/>
      <c r="D5" s="6" t="s">
        <v>3891</v>
      </c>
      <c r="E5" s="180">
        <v>1454</v>
      </c>
      <c r="F5" s="6" t="s">
        <v>94</v>
      </c>
      <c r="G5" s="6" t="s">
        <v>94</v>
      </c>
      <c r="H5" s="2"/>
    </row>
    <row r="6" spans="1:8" ht="14.4" x14ac:dyDescent="0.25">
      <c r="A6" s="20"/>
      <c r="B6" s="89"/>
      <c r="C6" s="761"/>
      <c r="D6" s="6" t="s">
        <v>3892</v>
      </c>
      <c r="E6" s="180">
        <v>1275</v>
      </c>
      <c r="F6" s="6" t="s">
        <v>94</v>
      </c>
      <c r="G6" s="6" t="s">
        <v>94</v>
      </c>
      <c r="H6" s="2"/>
    </row>
    <row r="7" spans="1:8" ht="14.4" x14ac:dyDescent="0.25">
      <c r="A7" s="20"/>
      <c r="B7" s="89"/>
      <c r="C7" s="761"/>
      <c r="D7" s="6" t="s">
        <v>3893</v>
      </c>
      <c r="E7" s="180">
        <v>1430</v>
      </c>
      <c r="F7" s="6" t="s">
        <v>94</v>
      </c>
      <c r="G7" s="6" t="s">
        <v>94</v>
      </c>
      <c r="H7" s="2"/>
    </row>
    <row r="8" spans="1:8" ht="14.4" x14ac:dyDescent="0.25">
      <c r="A8" s="20"/>
      <c r="B8" s="89"/>
      <c r="C8" s="761"/>
      <c r="D8" s="6" t="s">
        <v>88</v>
      </c>
      <c r="E8" s="180">
        <v>1054</v>
      </c>
      <c r="F8" s="6" t="s">
        <v>94</v>
      </c>
      <c r="G8" s="6" t="s">
        <v>94</v>
      </c>
      <c r="H8" s="2"/>
    </row>
    <row r="9" spans="1:8" ht="14.4" x14ac:dyDescent="0.25">
      <c r="A9" s="20"/>
      <c r="B9" s="89"/>
      <c r="C9" s="761"/>
      <c r="D9" s="22" t="s">
        <v>3894</v>
      </c>
      <c r="E9" s="188">
        <f>AVERAGEIF(E5:E8,"&gt;0",E5:E8)</f>
        <v>1303.25</v>
      </c>
    </row>
    <row r="10" spans="1:8" ht="14.4" x14ac:dyDescent="0.25">
      <c r="A10" s="20"/>
      <c r="B10" s="89"/>
      <c r="C10" s="20"/>
      <c r="D10" s="21"/>
    </row>
  </sheetData>
  <mergeCells count="1">
    <mergeCell ref="C4:C9"/>
  </mergeCells>
  <pageMargins left="0.511811024" right="0.511811024" top="0.78740157499999996" bottom="0.78740157499999996" header="0.31496062000000002" footer="0.31496062000000002"/>
  <pageSetup paperSize="9" orientation="portrait" r:id="rId1"/>
  <headerFooter>
    <oddHeader>&amp;L&amp;"Calibri"&amp;10&amp;K000000 Confidencial - Somente Visualização&amp;1#_x000D_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13"/>
  <dimension ref="A1:E52"/>
  <sheetViews>
    <sheetView workbookViewId="0">
      <selection activeCell="H15" sqref="H15"/>
    </sheetView>
  </sheetViews>
  <sheetFormatPr defaultRowHeight="13.2" x14ac:dyDescent="0.25"/>
  <cols>
    <col min="1" max="1" width="20.44140625" customWidth="1"/>
    <col min="2" max="3" width="15.5546875" customWidth="1"/>
    <col min="4" max="4" width="25" customWidth="1"/>
    <col min="5" max="5" width="15.5546875" customWidth="1"/>
    <col min="6" max="6" width="2.5546875" customWidth="1"/>
    <col min="8" max="8" width="13.77734375" bestFit="1" customWidth="1"/>
    <col min="10" max="10" width="9.44140625" bestFit="1" customWidth="1"/>
  </cols>
  <sheetData>
    <row r="1" spans="1:4" x14ac:dyDescent="0.25">
      <c r="A1" s="181" t="s">
        <v>59</v>
      </c>
      <c r="B1" s="182" t="s">
        <v>3896</v>
      </c>
      <c r="C1" s="182" t="s">
        <v>3897</v>
      </c>
    </row>
    <row r="2" spans="1:4" x14ac:dyDescent="0.25">
      <c r="A2" s="183" t="s">
        <v>3898</v>
      </c>
      <c r="B2" t="s">
        <v>3886</v>
      </c>
      <c r="C2">
        <f t="shared" ref="C2:C28" si="0">IF(ISNA(MATCH($B2,$B$33:$B$50,0))=FALSE,$B$32,IF(ISNA(MATCH($B2,$C$33:$C$50,0))=FALSE,$C$32,IF(ISNA(MATCH($B2,$D$33:$D$50,0))=FALSE,$D$32,$E$32)))</f>
        <v>425</v>
      </c>
      <c r="D2" s="184">
        <f>AVERAGE(C2,$E$32)</f>
        <v>380</v>
      </c>
    </row>
    <row r="3" spans="1:4" x14ac:dyDescent="0.25">
      <c r="A3" s="183" t="s">
        <v>3899</v>
      </c>
      <c r="B3" s="5" t="s">
        <v>3900</v>
      </c>
      <c r="C3">
        <f t="shared" si="0"/>
        <v>425</v>
      </c>
      <c r="D3" s="184">
        <f t="shared" ref="D3:D28" si="1">AVERAGE(C3,$E$32)</f>
        <v>380</v>
      </c>
    </row>
    <row r="4" spans="1:4" x14ac:dyDescent="0.25">
      <c r="A4" s="183" t="s">
        <v>3901</v>
      </c>
      <c r="B4" t="s">
        <v>3902</v>
      </c>
      <c r="C4">
        <f t="shared" si="0"/>
        <v>425</v>
      </c>
      <c r="D4" s="184">
        <f t="shared" si="1"/>
        <v>380</v>
      </c>
    </row>
    <row r="5" spans="1:4" x14ac:dyDescent="0.25">
      <c r="A5" s="183" t="s">
        <v>3903</v>
      </c>
      <c r="B5" s="5" t="s">
        <v>3904</v>
      </c>
      <c r="C5">
        <f t="shared" si="0"/>
        <v>380</v>
      </c>
      <c r="D5" s="184">
        <f t="shared" si="1"/>
        <v>357.5</v>
      </c>
    </row>
    <row r="6" spans="1:4" x14ac:dyDescent="0.25">
      <c r="A6" s="183" t="s">
        <v>3905</v>
      </c>
      <c r="B6" t="s">
        <v>3906</v>
      </c>
      <c r="C6">
        <f t="shared" si="0"/>
        <v>380</v>
      </c>
      <c r="D6" s="184">
        <f t="shared" si="1"/>
        <v>357.5</v>
      </c>
    </row>
    <row r="7" spans="1:4" x14ac:dyDescent="0.25">
      <c r="A7" s="183" t="s">
        <v>3907</v>
      </c>
      <c r="B7" t="s">
        <v>3908</v>
      </c>
      <c r="C7">
        <f>IF(ISNA(MATCH($B7,$B$33:$B$50,0))=FALSE,$B$32,IF(ISNA(MATCH($B7,$C$33:$C$50,0))=FALSE,$C$32,IF(ISNA(MATCH($B7,$D$33:$D$50,0))=FALSE,$D$32,$E$32)))</f>
        <v>380</v>
      </c>
      <c r="D7" s="184">
        <f t="shared" si="1"/>
        <v>357.5</v>
      </c>
    </row>
    <row r="8" spans="1:4" x14ac:dyDescent="0.25">
      <c r="A8" s="183" t="s">
        <v>3909</v>
      </c>
      <c r="B8" t="s">
        <v>3910</v>
      </c>
      <c r="C8">
        <f t="shared" si="0"/>
        <v>380</v>
      </c>
      <c r="D8" s="184">
        <f t="shared" si="1"/>
        <v>357.5</v>
      </c>
    </row>
    <row r="9" spans="1:4" x14ac:dyDescent="0.25">
      <c r="A9" s="183" t="s">
        <v>3911</v>
      </c>
      <c r="B9" t="s">
        <v>3912</v>
      </c>
      <c r="C9">
        <f t="shared" si="0"/>
        <v>380</v>
      </c>
      <c r="D9" s="184">
        <f t="shared" si="1"/>
        <v>357.5</v>
      </c>
    </row>
    <row r="10" spans="1:4" x14ac:dyDescent="0.25">
      <c r="A10" s="185" t="s">
        <v>3891</v>
      </c>
      <c r="B10" t="s">
        <v>3913</v>
      </c>
      <c r="C10">
        <f t="shared" si="0"/>
        <v>380</v>
      </c>
      <c r="D10" s="184">
        <f t="shared" si="1"/>
        <v>357.5</v>
      </c>
    </row>
    <row r="11" spans="1:4" x14ac:dyDescent="0.25">
      <c r="A11" s="183" t="s">
        <v>3914</v>
      </c>
      <c r="B11" t="s">
        <v>3915</v>
      </c>
      <c r="C11">
        <f t="shared" si="0"/>
        <v>335</v>
      </c>
      <c r="D11" s="184">
        <f>AVERAGE(C11,$E$32)</f>
        <v>335</v>
      </c>
    </row>
    <row r="12" spans="1:4" x14ac:dyDescent="0.25">
      <c r="A12" s="183" t="s">
        <v>3916</v>
      </c>
      <c r="B12" t="s">
        <v>3917</v>
      </c>
      <c r="C12">
        <f t="shared" si="0"/>
        <v>335</v>
      </c>
      <c r="D12" s="184">
        <f t="shared" si="1"/>
        <v>335</v>
      </c>
    </row>
    <row r="13" spans="1:4" x14ac:dyDescent="0.25">
      <c r="A13" s="183" t="s">
        <v>3918</v>
      </c>
      <c r="B13" t="s">
        <v>3919</v>
      </c>
      <c r="C13">
        <f t="shared" si="0"/>
        <v>335</v>
      </c>
      <c r="D13" s="184">
        <f>AVERAGE(C13,$E$32)</f>
        <v>335</v>
      </c>
    </row>
    <row r="14" spans="1:4" x14ac:dyDescent="0.25">
      <c r="A14" s="183" t="s">
        <v>3920</v>
      </c>
      <c r="B14" t="s">
        <v>3921</v>
      </c>
      <c r="C14">
        <f t="shared" si="0"/>
        <v>335</v>
      </c>
      <c r="D14" s="184">
        <f t="shared" si="1"/>
        <v>335</v>
      </c>
    </row>
    <row r="15" spans="1:4" x14ac:dyDescent="0.25">
      <c r="A15" s="183" t="s">
        <v>3922</v>
      </c>
      <c r="B15" t="s">
        <v>3923</v>
      </c>
      <c r="C15">
        <f t="shared" si="0"/>
        <v>335</v>
      </c>
      <c r="D15" s="184">
        <f t="shared" si="1"/>
        <v>335</v>
      </c>
    </row>
    <row r="16" spans="1:4" x14ac:dyDescent="0.25">
      <c r="A16" s="183" t="s">
        <v>3924</v>
      </c>
      <c r="B16" t="s">
        <v>3925</v>
      </c>
      <c r="C16">
        <f t="shared" si="0"/>
        <v>335</v>
      </c>
      <c r="D16" s="184">
        <f t="shared" si="1"/>
        <v>335</v>
      </c>
    </row>
    <row r="17" spans="1:5" x14ac:dyDescent="0.25">
      <c r="A17" s="183" t="s">
        <v>3926</v>
      </c>
      <c r="B17" t="s">
        <v>3895</v>
      </c>
      <c r="C17">
        <f t="shared" si="0"/>
        <v>335</v>
      </c>
      <c r="D17" s="184">
        <f t="shared" si="1"/>
        <v>335</v>
      </c>
    </row>
    <row r="18" spans="1:5" x14ac:dyDescent="0.25">
      <c r="A18" s="183" t="s">
        <v>3927</v>
      </c>
      <c r="B18" t="s">
        <v>3928</v>
      </c>
      <c r="C18">
        <f t="shared" si="0"/>
        <v>335</v>
      </c>
      <c r="D18" s="184">
        <f t="shared" si="1"/>
        <v>335</v>
      </c>
    </row>
    <row r="19" spans="1:5" x14ac:dyDescent="0.25">
      <c r="A19" s="183" t="s">
        <v>3929</v>
      </c>
      <c r="B19" t="s">
        <v>3930</v>
      </c>
      <c r="C19">
        <f t="shared" si="0"/>
        <v>335</v>
      </c>
      <c r="D19" s="184">
        <f t="shared" si="1"/>
        <v>335</v>
      </c>
    </row>
    <row r="20" spans="1:5" x14ac:dyDescent="0.25">
      <c r="A20" s="183" t="s">
        <v>3931</v>
      </c>
      <c r="B20" t="s">
        <v>3932</v>
      </c>
      <c r="C20">
        <f t="shared" si="0"/>
        <v>335</v>
      </c>
      <c r="D20" s="184">
        <f t="shared" si="1"/>
        <v>335</v>
      </c>
    </row>
    <row r="21" spans="1:5" x14ac:dyDescent="0.25">
      <c r="A21" s="183" t="s">
        <v>3933</v>
      </c>
      <c r="B21" t="s">
        <v>3934</v>
      </c>
      <c r="C21">
        <f t="shared" si="0"/>
        <v>335</v>
      </c>
      <c r="D21" s="184">
        <f t="shared" si="1"/>
        <v>335</v>
      </c>
    </row>
    <row r="22" spans="1:5" x14ac:dyDescent="0.25">
      <c r="A22" s="183" t="s">
        <v>3935</v>
      </c>
      <c r="B22" t="s">
        <v>3936</v>
      </c>
      <c r="C22">
        <f t="shared" si="0"/>
        <v>335</v>
      </c>
      <c r="D22" s="184">
        <f t="shared" si="1"/>
        <v>335</v>
      </c>
    </row>
    <row r="23" spans="1:5" x14ac:dyDescent="0.25">
      <c r="A23" s="183" t="s">
        <v>3937</v>
      </c>
      <c r="B23" t="s">
        <v>3938</v>
      </c>
      <c r="C23">
        <f t="shared" si="0"/>
        <v>335</v>
      </c>
      <c r="D23" s="184">
        <f t="shared" si="1"/>
        <v>335</v>
      </c>
    </row>
    <row r="24" spans="1:5" x14ac:dyDescent="0.25">
      <c r="A24" s="183" t="s">
        <v>3939</v>
      </c>
      <c r="B24" t="s">
        <v>3940</v>
      </c>
      <c r="C24">
        <f t="shared" si="0"/>
        <v>335</v>
      </c>
      <c r="D24" s="184">
        <f t="shared" si="1"/>
        <v>335</v>
      </c>
    </row>
    <row r="25" spans="1:5" x14ac:dyDescent="0.25">
      <c r="A25" s="183" t="s">
        <v>3941</v>
      </c>
      <c r="B25" t="s">
        <v>3942</v>
      </c>
      <c r="C25">
        <f t="shared" si="0"/>
        <v>335</v>
      </c>
      <c r="D25" s="184">
        <f t="shared" si="1"/>
        <v>335</v>
      </c>
    </row>
    <row r="26" spans="1:5" x14ac:dyDescent="0.25">
      <c r="A26" s="183" t="s">
        <v>3943</v>
      </c>
      <c r="B26" t="s">
        <v>3944</v>
      </c>
      <c r="C26">
        <f t="shared" si="0"/>
        <v>335</v>
      </c>
      <c r="D26" s="184">
        <f t="shared" si="1"/>
        <v>335</v>
      </c>
    </row>
    <row r="27" spans="1:5" x14ac:dyDescent="0.25">
      <c r="A27" s="183" t="s">
        <v>3945</v>
      </c>
      <c r="B27" t="s">
        <v>3946</v>
      </c>
      <c r="C27">
        <f t="shared" si="0"/>
        <v>335</v>
      </c>
      <c r="D27" s="184">
        <f t="shared" si="1"/>
        <v>335</v>
      </c>
    </row>
    <row r="28" spans="1:5" x14ac:dyDescent="0.25">
      <c r="A28" s="183" t="s">
        <v>3947</v>
      </c>
      <c r="B28" t="s">
        <v>3948</v>
      </c>
      <c r="C28">
        <f t="shared" si="0"/>
        <v>335</v>
      </c>
      <c r="D28" s="184">
        <f t="shared" si="1"/>
        <v>335</v>
      </c>
    </row>
    <row r="29" spans="1:5" x14ac:dyDescent="0.25">
      <c r="A29" s="183"/>
      <c r="D29" s="184"/>
    </row>
    <row r="30" spans="1:5" x14ac:dyDescent="0.25">
      <c r="A30" s="182" t="s">
        <v>3949</v>
      </c>
    </row>
    <row r="31" spans="1:5" ht="21.6" x14ac:dyDescent="0.25">
      <c r="A31" s="7" t="s">
        <v>3950</v>
      </c>
      <c r="B31" s="7" t="s">
        <v>3951</v>
      </c>
      <c r="C31" s="8" t="s">
        <v>3952</v>
      </c>
      <c r="D31" s="7" t="s">
        <v>3953</v>
      </c>
      <c r="E31" s="7" t="s">
        <v>3954</v>
      </c>
    </row>
    <row r="32" spans="1:5" x14ac:dyDescent="0.25">
      <c r="A32" s="9"/>
      <c r="B32" s="10">
        <v>425</v>
      </c>
      <c r="C32" s="10">
        <v>380</v>
      </c>
      <c r="D32" s="10">
        <v>335</v>
      </c>
      <c r="E32" s="10">
        <v>335</v>
      </c>
    </row>
    <row r="33" spans="1:5" x14ac:dyDescent="0.25">
      <c r="A33" s="762" t="s">
        <v>3955</v>
      </c>
      <c r="B33" s="11" t="s">
        <v>3886</v>
      </c>
      <c r="C33" s="11" t="s">
        <v>3904</v>
      </c>
      <c r="D33" s="11" t="s">
        <v>3915</v>
      </c>
      <c r="E33" s="12"/>
    </row>
    <row r="34" spans="1:5" x14ac:dyDescent="0.25">
      <c r="A34" s="762"/>
      <c r="B34" s="11" t="s">
        <v>3900</v>
      </c>
      <c r="C34" s="11" t="s">
        <v>3906</v>
      </c>
      <c r="D34" s="11" t="s">
        <v>3917</v>
      </c>
      <c r="E34" s="12"/>
    </row>
    <row r="35" spans="1:5" x14ac:dyDescent="0.25">
      <c r="A35" s="762"/>
      <c r="B35" s="11" t="s">
        <v>3902</v>
      </c>
      <c r="C35" s="11" t="s">
        <v>3908</v>
      </c>
      <c r="D35" s="11" t="s">
        <v>3919</v>
      </c>
      <c r="E35" s="12"/>
    </row>
    <row r="36" spans="1:5" x14ac:dyDescent="0.25">
      <c r="A36" s="762"/>
      <c r="B36" s="11"/>
      <c r="C36" s="11" t="s">
        <v>3910</v>
      </c>
      <c r="D36" s="11" t="s">
        <v>3921</v>
      </c>
      <c r="E36" s="12"/>
    </row>
    <row r="37" spans="1:5" x14ac:dyDescent="0.25">
      <c r="A37" s="762"/>
      <c r="B37" s="11"/>
      <c r="C37" s="11" t="s">
        <v>3912</v>
      </c>
      <c r="D37" s="11" t="s">
        <v>3923</v>
      </c>
      <c r="E37" s="12"/>
    </row>
    <row r="38" spans="1:5" x14ac:dyDescent="0.25">
      <c r="A38" s="762"/>
      <c r="B38" s="11"/>
      <c r="C38" s="11" t="s">
        <v>3913</v>
      </c>
      <c r="D38" s="11" t="s">
        <v>3925</v>
      </c>
      <c r="E38" s="12"/>
    </row>
    <row r="39" spans="1:5" x14ac:dyDescent="0.25">
      <c r="A39" s="762"/>
      <c r="B39" s="11"/>
      <c r="C39" s="11"/>
      <c r="D39" s="11" t="s">
        <v>3895</v>
      </c>
      <c r="E39" s="12"/>
    </row>
    <row r="40" spans="1:5" x14ac:dyDescent="0.25">
      <c r="A40" s="762"/>
      <c r="B40" s="11"/>
      <c r="C40" s="13"/>
      <c r="D40" s="11" t="s">
        <v>3928</v>
      </c>
      <c r="E40" s="12"/>
    </row>
    <row r="41" spans="1:5" x14ac:dyDescent="0.25">
      <c r="A41" s="762"/>
      <c r="B41" s="11"/>
      <c r="C41" s="13"/>
      <c r="D41" s="11" t="s">
        <v>3930</v>
      </c>
      <c r="E41" s="12"/>
    </row>
    <row r="42" spans="1:5" ht="13.8" x14ac:dyDescent="0.25">
      <c r="A42" s="762"/>
      <c r="B42" s="14"/>
      <c r="C42" s="13"/>
      <c r="D42" s="11" t="s">
        <v>3932</v>
      </c>
      <c r="E42" s="398"/>
    </row>
    <row r="43" spans="1:5" ht="13.8" x14ac:dyDescent="0.25">
      <c r="A43" s="762"/>
      <c r="B43" s="14"/>
      <c r="C43" s="15"/>
      <c r="D43" s="11" t="s">
        <v>3934</v>
      </c>
      <c r="E43" s="15"/>
    </row>
    <row r="44" spans="1:5" ht="13.8" x14ac:dyDescent="0.25">
      <c r="A44" s="762"/>
      <c r="B44" s="14"/>
      <c r="C44" s="15"/>
      <c r="D44" s="11" t="s">
        <v>3936</v>
      </c>
      <c r="E44" s="15"/>
    </row>
    <row r="45" spans="1:5" ht="13.8" x14ac:dyDescent="0.25">
      <c r="A45" s="762"/>
      <c r="B45" s="14"/>
      <c r="C45" s="15"/>
      <c r="D45" s="11" t="s">
        <v>3938</v>
      </c>
      <c r="E45" s="15"/>
    </row>
    <row r="46" spans="1:5" ht="13.8" x14ac:dyDescent="0.25">
      <c r="A46" s="762"/>
      <c r="B46" s="14"/>
      <c r="C46" s="15"/>
      <c r="D46" s="11" t="s">
        <v>3940</v>
      </c>
      <c r="E46" s="15"/>
    </row>
    <row r="47" spans="1:5" ht="13.8" x14ac:dyDescent="0.25">
      <c r="A47" s="762"/>
      <c r="B47" s="14"/>
      <c r="C47" s="15"/>
      <c r="D47" s="11" t="s">
        <v>3942</v>
      </c>
      <c r="E47" s="15"/>
    </row>
    <row r="48" spans="1:5" ht="13.8" x14ac:dyDescent="0.25">
      <c r="A48" s="762"/>
      <c r="B48" s="14"/>
      <c r="C48" s="15"/>
      <c r="D48" s="11" t="s">
        <v>3944</v>
      </c>
      <c r="E48" s="15"/>
    </row>
    <row r="49" spans="1:5" ht="13.8" x14ac:dyDescent="0.25">
      <c r="A49" s="762"/>
      <c r="B49" s="14"/>
      <c r="C49" s="15"/>
      <c r="D49" s="11" t="s">
        <v>3946</v>
      </c>
      <c r="E49" s="15"/>
    </row>
    <row r="50" spans="1:5" ht="13.8" x14ac:dyDescent="0.25">
      <c r="A50" s="763"/>
      <c r="B50" s="16"/>
      <c r="C50" s="17"/>
      <c r="D50" s="18" t="s">
        <v>3948</v>
      </c>
      <c r="E50" s="17"/>
    </row>
    <row r="51" spans="1:5" ht="39.6" x14ac:dyDescent="0.25">
      <c r="A51" s="286" t="s">
        <v>3956</v>
      </c>
      <c r="B51" s="19" t="s">
        <v>3957</v>
      </c>
      <c r="C51" s="399"/>
      <c r="D51" s="399"/>
      <c r="E51" s="399"/>
    </row>
    <row r="52" spans="1:5" ht="60" x14ac:dyDescent="0.25">
      <c r="A52" s="287" t="s">
        <v>3958</v>
      </c>
    </row>
  </sheetData>
  <mergeCells count="1">
    <mergeCell ref="A33:A50"/>
  </mergeCells>
  <hyperlinks>
    <hyperlink ref="B51" r:id="rId1" display="https://www.planalto.gov.br/ccivil_03/_ato2004-2006/2006/decreto/d5992.htm" xr:uid="{71795160-22A2-44A4-AEA7-F68D427B5491}"/>
  </hyperlinks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78088-1D0E-44F8-91CB-C7B384114705}">
  <sheetPr>
    <pageSetUpPr fitToPage="1"/>
  </sheetPr>
  <dimension ref="B3:K50"/>
  <sheetViews>
    <sheetView showGridLines="0" topLeftCell="A22" zoomScaleNormal="100" zoomScaleSheetLayoutView="70" workbookViewId="0">
      <selection activeCell="K41" sqref="K41"/>
    </sheetView>
  </sheetViews>
  <sheetFormatPr defaultColWidth="7.88671875" defaultRowHeight="13.8" x14ac:dyDescent="0.25"/>
  <cols>
    <col min="1" max="1" width="1" style="612" customWidth="1"/>
    <col min="2" max="2" width="6.5546875" style="612" customWidth="1"/>
    <col min="3" max="3" width="1.33203125" style="612" customWidth="1"/>
    <col min="4" max="4" width="12.109375" style="612" customWidth="1"/>
    <col min="5" max="5" width="7.44140625" style="612" customWidth="1"/>
    <col min="6" max="6" width="23.109375" style="612" customWidth="1"/>
    <col min="7" max="7" width="14.88671875" style="612" customWidth="1"/>
    <col min="8" max="8" width="1.33203125" style="612" bestFit="1" customWidth="1"/>
    <col min="9" max="9" width="5.33203125" style="612" bestFit="1" customWidth="1"/>
    <col min="10" max="10" width="5.6640625" style="612" customWidth="1"/>
    <col min="11" max="11" width="19.44140625" style="612" customWidth="1"/>
    <col min="12" max="12" width="1.33203125" style="612" customWidth="1"/>
    <col min="13" max="13" width="16.109375" style="612" customWidth="1"/>
    <col min="14" max="14" width="7.88671875" style="612"/>
    <col min="15" max="15" width="12.5546875" style="612" bestFit="1" customWidth="1"/>
    <col min="16" max="16384" width="7.88671875" style="612"/>
  </cols>
  <sheetData>
    <row r="3" spans="4:11" ht="6" customHeight="1" x14ac:dyDescent="0.25"/>
    <row r="4" spans="4:11" ht="32.1" customHeight="1" x14ac:dyDescent="0.25">
      <c r="D4" s="764" t="s">
        <v>4367</v>
      </c>
      <c r="E4" s="765"/>
      <c r="F4" s="765"/>
      <c r="G4" s="765"/>
      <c r="H4" s="765"/>
      <c r="I4" s="765"/>
      <c r="J4" s="765"/>
      <c r="K4" s="766"/>
    </row>
    <row r="5" spans="4:11" ht="9" customHeight="1" x14ac:dyDescent="0.25">
      <c r="D5" s="767"/>
      <c r="E5" s="768"/>
      <c r="F5" s="768"/>
      <c r="G5" s="768"/>
      <c r="H5" s="768"/>
      <c r="I5" s="768"/>
      <c r="K5" s="613"/>
    </row>
    <row r="6" spans="4:11" ht="15.9" customHeight="1" x14ac:dyDescent="0.25">
      <c r="D6" s="614" t="s">
        <v>56</v>
      </c>
      <c r="E6" s="615" t="s">
        <v>3</v>
      </c>
      <c r="F6" s="769" t="s">
        <v>4368</v>
      </c>
      <c r="G6" s="769"/>
      <c r="H6" s="769"/>
      <c r="I6" s="769"/>
      <c r="J6" s="770"/>
      <c r="K6" s="616" t="s">
        <v>4369</v>
      </c>
    </row>
    <row r="7" spans="4:11" ht="15.9" customHeight="1" x14ac:dyDescent="0.25">
      <c r="D7" s="771" t="s">
        <v>4370</v>
      </c>
      <c r="E7" s="617" t="s">
        <v>4371</v>
      </c>
      <c r="F7" s="774" t="s">
        <v>4372</v>
      </c>
      <c r="G7" s="774"/>
      <c r="H7" s="774"/>
      <c r="I7" s="774"/>
      <c r="J7" s="775"/>
      <c r="K7" s="618">
        <v>20</v>
      </c>
    </row>
    <row r="8" spans="4:11" ht="15.9" customHeight="1" x14ac:dyDescent="0.25">
      <c r="D8" s="772"/>
      <c r="E8" s="617" t="s">
        <v>4373</v>
      </c>
      <c r="F8" s="774" t="s">
        <v>4374</v>
      </c>
      <c r="G8" s="774"/>
      <c r="H8" s="774"/>
      <c r="I8" s="774"/>
      <c r="J8" s="775"/>
      <c r="K8" s="618">
        <v>8</v>
      </c>
    </row>
    <row r="9" spans="4:11" ht="15.9" customHeight="1" x14ac:dyDescent="0.25">
      <c r="D9" s="772"/>
      <c r="E9" s="617" t="s">
        <v>4375</v>
      </c>
      <c r="F9" s="774" t="s">
        <v>4376</v>
      </c>
      <c r="G9" s="774"/>
      <c r="H9" s="774"/>
      <c r="I9" s="774"/>
      <c r="J9" s="775"/>
      <c r="K9" s="618">
        <v>2.5</v>
      </c>
    </row>
    <row r="10" spans="4:11" ht="15.9" customHeight="1" x14ac:dyDescent="0.25">
      <c r="D10" s="772"/>
      <c r="E10" s="617" t="s">
        <v>4377</v>
      </c>
      <c r="F10" s="774" t="s">
        <v>4378</v>
      </c>
      <c r="G10" s="774"/>
      <c r="H10" s="774"/>
      <c r="I10" s="774"/>
      <c r="J10" s="775"/>
      <c r="K10" s="618">
        <v>1.5</v>
      </c>
    </row>
    <row r="11" spans="4:11" ht="15.9" customHeight="1" x14ac:dyDescent="0.25">
      <c r="D11" s="772"/>
      <c r="E11" s="617" t="s">
        <v>4379</v>
      </c>
      <c r="F11" s="774" t="s">
        <v>4380</v>
      </c>
      <c r="G11" s="774"/>
      <c r="H11" s="774"/>
      <c r="I11" s="774"/>
      <c r="J11" s="775"/>
      <c r="K11" s="618">
        <v>1.6</v>
      </c>
    </row>
    <row r="12" spans="4:11" ht="15.9" customHeight="1" x14ac:dyDescent="0.25">
      <c r="D12" s="772"/>
      <c r="E12" s="617" t="s">
        <v>4381</v>
      </c>
      <c r="F12" s="774" t="s">
        <v>4382</v>
      </c>
      <c r="G12" s="774"/>
      <c r="H12" s="774"/>
      <c r="I12" s="774"/>
      <c r="J12" s="775"/>
      <c r="K12" s="618">
        <v>0.2</v>
      </c>
    </row>
    <row r="13" spans="4:11" ht="15.9" customHeight="1" x14ac:dyDescent="0.25">
      <c r="D13" s="772"/>
      <c r="E13" s="617" t="s">
        <v>4383</v>
      </c>
      <c r="F13" s="774" t="s">
        <v>4384</v>
      </c>
      <c r="G13" s="774"/>
      <c r="H13" s="774"/>
      <c r="I13" s="774"/>
      <c r="J13" s="775"/>
      <c r="K13" s="618">
        <v>3</v>
      </c>
    </row>
    <row r="14" spans="4:11" ht="15.9" customHeight="1" x14ac:dyDescent="0.25">
      <c r="D14" s="773"/>
      <c r="E14" s="617"/>
      <c r="F14" s="776" t="s">
        <v>4385</v>
      </c>
      <c r="G14" s="776"/>
      <c r="H14" s="776"/>
      <c r="I14" s="776"/>
      <c r="J14" s="777"/>
      <c r="K14" s="619">
        <f>SUM(K7:K13)</f>
        <v>36.800000000000004</v>
      </c>
    </row>
    <row r="15" spans="4:11" ht="15.9" customHeight="1" x14ac:dyDescent="0.25">
      <c r="D15" s="620"/>
      <c r="E15" s="621"/>
      <c r="F15" s="778"/>
      <c r="G15" s="778"/>
      <c r="H15" s="778"/>
      <c r="I15" s="778"/>
      <c r="J15" s="779"/>
      <c r="K15" s="622"/>
    </row>
    <row r="16" spans="4:11" ht="15.9" customHeight="1" x14ac:dyDescent="0.25">
      <c r="D16" s="771" t="s">
        <v>4386</v>
      </c>
      <c r="E16" s="617" t="s">
        <v>4387</v>
      </c>
      <c r="F16" s="774" t="s">
        <v>4388</v>
      </c>
      <c r="G16" s="774"/>
      <c r="H16" s="774"/>
      <c r="I16" s="774"/>
      <c r="J16" s="775"/>
      <c r="K16" s="618">
        <v>0.1</v>
      </c>
    </row>
    <row r="17" spans="4:11" ht="15.9" customHeight="1" x14ac:dyDescent="0.25">
      <c r="D17" s="772"/>
      <c r="E17" s="617" t="s">
        <v>4389</v>
      </c>
      <c r="F17" s="774" t="s">
        <v>4390</v>
      </c>
      <c r="G17" s="774"/>
      <c r="H17" s="774"/>
      <c r="I17" s="774"/>
      <c r="J17" s="775"/>
      <c r="K17" s="618">
        <f>100/12</f>
        <v>8.3333333333333339</v>
      </c>
    </row>
    <row r="18" spans="4:11" ht="15.9" customHeight="1" x14ac:dyDescent="0.25">
      <c r="D18" s="772"/>
      <c r="E18" s="617" t="s">
        <v>4391</v>
      </c>
      <c r="F18" s="774" t="s">
        <v>4392</v>
      </c>
      <c r="G18" s="774"/>
      <c r="H18" s="774"/>
      <c r="I18" s="774"/>
      <c r="J18" s="775"/>
      <c r="K18" s="618">
        <v>0.04</v>
      </c>
    </row>
    <row r="19" spans="4:11" ht="15.9" customHeight="1" x14ac:dyDescent="0.25">
      <c r="D19" s="772"/>
      <c r="E19" s="617" t="s">
        <v>4393</v>
      </c>
      <c r="F19" s="780" t="s">
        <v>4394</v>
      </c>
      <c r="G19" s="781"/>
      <c r="H19" s="781"/>
      <c r="I19" s="781"/>
      <c r="J19" s="782"/>
      <c r="K19" s="623">
        <v>0</v>
      </c>
    </row>
    <row r="20" spans="4:11" ht="15.9" customHeight="1" x14ac:dyDescent="0.25">
      <c r="D20" s="772"/>
      <c r="E20" s="617" t="s">
        <v>4395</v>
      </c>
      <c r="F20" s="774" t="s">
        <v>4396</v>
      </c>
      <c r="G20" s="774"/>
      <c r="H20" s="774"/>
      <c r="I20" s="774"/>
      <c r="J20" s="775"/>
      <c r="K20" s="618">
        <v>10.17</v>
      </c>
    </row>
    <row r="21" spans="4:11" ht="15.9" customHeight="1" x14ac:dyDescent="0.25">
      <c r="D21" s="772"/>
      <c r="E21" s="617" t="s">
        <v>4397</v>
      </c>
      <c r="F21" s="774" t="s">
        <v>4398</v>
      </c>
      <c r="G21" s="774"/>
      <c r="H21" s="774"/>
      <c r="I21" s="774"/>
      <c r="J21" s="775"/>
      <c r="K21" s="618">
        <v>0</v>
      </c>
    </row>
    <row r="22" spans="4:11" ht="15.9" customHeight="1" x14ac:dyDescent="0.25">
      <c r="D22" s="772"/>
      <c r="E22" s="617" t="s">
        <v>4399</v>
      </c>
      <c r="F22" s="774" t="s">
        <v>4400</v>
      </c>
      <c r="G22" s="774"/>
      <c r="H22" s="774"/>
      <c r="I22" s="774"/>
      <c r="J22" s="775"/>
      <c r="K22" s="618">
        <v>0.03</v>
      </c>
    </row>
    <row r="23" spans="4:11" ht="15.9" customHeight="1" x14ac:dyDescent="0.25">
      <c r="D23" s="772"/>
      <c r="E23" s="617" t="s">
        <v>4401</v>
      </c>
      <c r="F23" s="774" t="s">
        <v>4402</v>
      </c>
      <c r="G23" s="774"/>
      <c r="H23" s="774"/>
      <c r="I23" s="774"/>
      <c r="J23" s="775"/>
      <c r="K23" s="618">
        <v>0</v>
      </c>
    </row>
    <row r="24" spans="4:11" ht="15.9" customHeight="1" x14ac:dyDescent="0.25">
      <c r="D24" s="773"/>
      <c r="E24" s="617"/>
      <c r="F24" s="776" t="s">
        <v>4403</v>
      </c>
      <c r="G24" s="776"/>
      <c r="H24" s="776"/>
      <c r="I24" s="776"/>
      <c r="J24" s="777"/>
      <c r="K24" s="619">
        <f>SUM(K16:K23)</f>
        <v>18.673333333333332</v>
      </c>
    </row>
    <row r="25" spans="4:11" ht="15.9" customHeight="1" x14ac:dyDescent="0.25">
      <c r="D25" s="620"/>
      <c r="E25" s="621"/>
      <c r="F25" s="778"/>
      <c r="G25" s="778"/>
      <c r="H25" s="778"/>
      <c r="I25" s="778"/>
      <c r="J25" s="779"/>
      <c r="K25" s="622"/>
    </row>
    <row r="26" spans="4:11" ht="15.9" customHeight="1" x14ac:dyDescent="0.25">
      <c r="D26" s="771" t="s">
        <v>4404</v>
      </c>
      <c r="E26" s="617" t="s">
        <v>4405</v>
      </c>
      <c r="F26" s="774" t="s">
        <v>4406</v>
      </c>
      <c r="G26" s="774"/>
      <c r="H26" s="774"/>
      <c r="I26" s="774"/>
      <c r="J26" s="775"/>
      <c r="K26" s="618">
        <v>0</v>
      </c>
    </row>
    <row r="27" spans="4:11" ht="15.9" customHeight="1" x14ac:dyDescent="0.25">
      <c r="D27" s="772"/>
      <c r="E27" s="617" t="s">
        <v>4407</v>
      </c>
      <c r="F27" s="774" t="s">
        <v>4408</v>
      </c>
      <c r="G27" s="774"/>
      <c r="H27" s="774"/>
      <c r="I27" s="774"/>
      <c r="J27" s="775"/>
      <c r="K27" s="618">
        <v>0</v>
      </c>
    </row>
    <row r="28" spans="4:11" ht="15.9" customHeight="1" x14ac:dyDescent="0.25">
      <c r="D28" s="772"/>
      <c r="E28" s="617" t="s">
        <v>4409</v>
      </c>
      <c r="F28" s="781" t="s">
        <v>4410</v>
      </c>
      <c r="G28" s="781"/>
      <c r="H28" s="781"/>
      <c r="I28" s="781"/>
      <c r="J28" s="782"/>
      <c r="K28" s="624">
        <v>0.67</v>
      </c>
    </row>
    <row r="29" spans="4:11" ht="15.9" customHeight="1" x14ac:dyDescent="0.25">
      <c r="D29" s="772"/>
      <c r="E29" s="617" t="s">
        <v>4411</v>
      </c>
      <c r="F29" s="774" t="s">
        <v>4412</v>
      </c>
      <c r="G29" s="774"/>
      <c r="H29" s="774"/>
      <c r="I29" s="774"/>
      <c r="J29" s="775"/>
      <c r="K29" s="624">
        <v>0.2</v>
      </c>
    </row>
    <row r="30" spans="4:11" ht="15.9" customHeight="1" x14ac:dyDescent="0.25">
      <c r="D30" s="772"/>
      <c r="E30" s="617" t="s">
        <v>4413</v>
      </c>
      <c r="F30" s="774" t="s">
        <v>4414</v>
      </c>
      <c r="G30" s="774"/>
      <c r="H30" s="774"/>
      <c r="I30" s="774"/>
      <c r="J30" s="775"/>
      <c r="K30" s="625">
        <v>0.15</v>
      </c>
    </row>
    <row r="31" spans="4:11" ht="15.9" customHeight="1" x14ac:dyDescent="0.25">
      <c r="D31" s="773"/>
      <c r="E31" s="617"/>
      <c r="F31" s="776" t="s">
        <v>4403</v>
      </c>
      <c r="G31" s="776"/>
      <c r="H31" s="776"/>
      <c r="I31" s="776"/>
      <c r="J31" s="777"/>
      <c r="K31" s="619">
        <f>SUM(K26:K30)</f>
        <v>1.02</v>
      </c>
    </row>
    <row r="32" spans="4:11" ht="15.9" customHeight="1" x14ac:dyDescent="0.25">
      <c r="D32" s="620"/>
      <c r="E32" s="621"/>
      <c r="F32" s="778"/>
      <c r="G32" s="778"/>
      <c r="H32" s="778"/>
      <c r="I32" s="778"/>
      <c r="J32" s="779"/>
      <c r="K32" s="622"/>
    </row>
    <row r="33" spans="2:11" ht="15.9" customHeight="1" x14ac:dyDescent="0.25">
      <c r="D33" s="771" t="s">
        <v>4415</v>
      </c>
      <c r="E33" s="617" t="s">
        <v>4416</v>
      </c>
      <c r="F33" s="774" t="s">
        <v>4417</v>
      </c>
      <c r="G33" s="774"/>
      <c r="H33" s="774"/>
      <c r="I33" s="774"/>
      <c r="J33" s="775"/>
      <c r="K33" s="618">
        <f>K14*K24/100</f>
        <v>6.8717866666666669</v>
      </c>
    </row>
    <row r="34" spans="2:11" ht="15.9" customHeight="1" x14ac:dyDescent="0.25">
      <c r="D34" s="772"/>
      <c r="E34" s="617" t="s">
        <v>4418</v>
      </c>
      <c r="F34" s="774" t="s">
        <v>4419</v>
      </c>
      <c r="G34" s="774"/>
      <c r="H34" s="774"/>
      <c r="I34" s="774"/>
      <c r="J34" s="775"/>
      <c r="K34" s="618">
        <f>K14*K27/100</f>
        <v>0</v>
      </c>
    </row>
    <row r="35" spans="2:11" ht="15.9" customHeight="1" x14ac:dyDescent="0.25">
      <c r="D35" s="772"/>
      <c r="E35" s="617" t="s">
        <v>4420</v>
      </c>
      <c r="F35" s="774" t="s">
        <v>4421</v>
      </c>
      <c r="G35" s="774"/>
      <c r="H35" s="774"/>
      <c r="I35" s="774"/>
      <c r="J35" s="775"/>
      <c r="K35" s="618">
        <f>K8*K26/100</f>
        <v>0</v>
      </c>
    </row>
    <row r="36" spans="2:11" ht="15.9" customHeight="1" x14ac:dyDescent="0.25">
      <c r="D36" s="773"/>
      <c r="E36" s="617"/>
      <c r="F36" s="776" t="s">
        <v>4403</v>
      </c>
      <c r="G36" s="776"/>
      <c r="H36" s="776"/>
      <c r="I36" s="776"/>
      <c r="J36" s="777"/>
      <c r="K36" s="619">
        <f>SUM(K33:K35)</f>
        <v>6.8717866666666669</v>
      </c>
    </row>
    <row r="37" spans="2:11" ht="24" customHeight="1" x14ac:dyDescent="0.25">
      <c r="B37" s="626"/>
      <c r="D37" s="783" t="s">
        <v>4422</v>
      </c>
      <c r="E37" s="784"/>
      <c r="F37" s="784"/>
      <c r="G37" s="784"/>
      <c r="H37" s="784"/>
      <c r="I37" s="784"/>
      <c r="J37" s="627"/>
      <c r="K37" s="628">
        <f>TRUNC(K14+K24+K31+K36,2)</f>
        <v>63.36</v>
      </c>
    </row>
    <row r="38" spans="2:11" ht="9" customHeight="1" x14ac:dyDescent="0.25"/>
    <row r="39" spans="2:11" ht="36.75" customHeight="1" x14ac:dyDescent="0.25"/>
    <row r="50" spans="10:10" x14ac:dyDescent="0.25">
      <c r="J50" s="626"/>
    </row>
  </sheetData>
  <mergeCells count="38">
    <mergeCell ref="D37:I37"/>
    <mergeCell ref="F31:J31"/>
    <mergeCell ref="F32:J32"/>
    <mergeCell ref="D33:D36"/>
    <mergeCell ref="F33:J33"/>
    <mergeCell ref="F34:J34"/>
    <mergeCell ref="F35:J35"/>
    <mergeCell ref="F36:J36"/>
    <mergeCell ref="F25:J25"/>
    <mergeCell ref="D26:D31"/>
    <mergeCell ref="F26:J26"/>
    <mergeCell ref="F27:J27"/>
    <mergeCell ref="F28:J28"/>
    <mergeCell ref="F29:J29"/>
    <mergeCell ref="F30:J30"/>
    <mergeCell ref="F15:J15"/>
    <mergeCell ref="D16:D24"/>
    <mergeCell ref="F16:J16"/>
    <mergeCell ref="F17:J17"/>
    <mergeCell ref="F18:J18"/>
    <mergeCell ref="F19:J19"/>
    <mergeCell ref="F20:J20"/>
    <mergeCell ref="F21:J21"/>
    <mergeCell ref="F22:J22"/>
    <mergeCell ref="F23:J23"/>
    <mergeCell ref="F24:J24"/>
    <mergeCell ref="D4:K4"/>
    <mergeCell ref="D5:I5"/>
    <mergeCell ref="F6:J6"/>
    <mergeCell ref="D7:D14"/>
    <mergeCell ref="F7:J7"/>
    <mergeCell ref="F8:J8"/>
    <mergeCell ref="F9:J9"/>
    <mergeCell ref="F10:J10"/>
    <mergeCell ref="F11:J11"/>
    <mergeCell ref="F12:J12"/>
    <mergeCell ref="F13:J13"/>
    <mergeCell ref="F14:J14"/>
  </mergeCells>
  <printOptions horizontalCentered="1" verticalCentered="1"/>
  <pageMargins left="0.59055118110236227" right="0.39370078740157483" top="0.98425196850393704" bottom="0.59055118110236227" header="0.31496062992125984" footer="0.31496062992125984"/>
  <pageSetup paperSize="9" scale="93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AA76C-6F3B-40CE-A7B8-8DF8EB51E0F7}">
  <sheetPr>
    <tabColor theme="8" tint="0.39997558519241921"/>
  </sheetPr>
  <dimension ref="A1:X41"/>
  <sheetViews>
    <sheetView topLeftCell="C1" workbookViewId="0">
      <selection activeCell="V21" sqref="V21:V23"/>
    </sheetView>
  </sheetViews>
  <sheetFormatPr defaultColWidth="9.21875" defaultRowHeight="11.4" x14ac:dyDescent="0.2"/>
  <cols>
    <col min="1" max="1" width="9.21875" style="410"/>
    <col min="2" max="2" width="26.77734375" style="410" bestFit="1" customWidth="1"/>
    <col min="3" max="3" width="20.77734375" style="424" customWidth="1"/>
    <col min="4" max="4" width="27" style="410" bestFit="1" customWidth="1"/>
    <col min="5" max="5" width="16" style="410" customWidth="1"/>
    <col min="6" max="6" width="28" style="424" customWidth="1"/>
    <col min="7" max="7" width="33.44140625" style="410" customWidth="1"/>
    <col min="8" max="8" width="13" style="410" customWidth="1"/>
    <col min="9" max="9" width="21.5546875" style="410" customWidth="1"/>
    <col min="10" max="11" width="0" style="410" hidden="1" customWidth="1"/>
    <col min="12" max="12" width="15.44140625" style="410" hidden="1" customWidth="1"/>
    <col min="13" max="19" width="0" style="410" hidden="1" customWidth="1"/>
    <col min="20" max="20" width="13.5546875" style="410" hidden="1" customWidth="1"/>
    <col min="21" max="21" width="13.5546875" style="410" customWidth="1"/>
    <col min="22" max="22" width="18.77734375" style="410" customWidth="1"/>
    <col min="23" max="23" width="9.21875" style="410"/>
    <col min="24" max="24" width="12.5546875" style="410" bestFit="1" customWidth="1"/>
    <col min="25" max="16384" width="9.21875" style="410"/>
  </cols>
  <sheetData>
    <row r="1" spans="1:22" ht="12" x14ac:dyDescent="0.2">
      <c r="A1" s="787" t="s">
        <v>404</v>
      </c>
      <c r="B1" s="787" t="s">
        <v>406</v>
      </c>
      <c r="C1" s="785" t="s">
        <v>407</v>
      </c>
      <c r="D1" s="304"/>
      <c r="E1" s="785" t="s">
        <v>408</v>
      </c>
      <c r="F1" s="304"/>
      <c r="G1" s="787" t="s">
        <v>405</v>
      </c>
      <c r="H1" s="787" t="s">
        <v>4103</v>
      </c>
      <c r="I1" s="785" t="s">
        <v>409</v>
      </c>
      <c r="J1" s="785" t="s">
        <v>410</v>
      </c>
      <c r="K1" s="785" t="s">
        <v>411</v>
      </c>
      <c r="L1" s="304" t="s">
        <v>412</v>
      </c>
      <c r="M1" s="785" t="s">
        <v>413</v>
      </c>
      <c r="N1" s="785" t="s">
        <v>414</v>
      </c>
      <c r="O1" s="785" t="s">
        <v>415</v>
      </c>
      <c r="P1" s="304">
        <v>5914366</v>
      </c>
      <c r="Q1" s="304">
        <v>5914365</v>
      </c>
      <c r="R1" s="304">
        <v>5914364</v>
      </c>
      <c r="S1" s="785" t="s">
        <v>416</v>
      </c>
      <c r="T1" s="785" t="s">
        <v>417</v>
      </c>
      <c r="U1" s="785" t="s">
        <v>4102</v>
      </c>
      <c r="V1" s="785" t="s">
        <v>4101</v>
      </c>
    </row>
    <row r="2" spans="1:22" ht="84" x14ac:dyDescent="0.2">
      <c r="A2" s="788"/>
      <c r="B2" s="788"/>
      <c r="C2" s="786"/>
      <c r="D2" s="305" t="s">
        <v>418</v>
      </c>
      <c r="E2" s="786"/>
      <c r="F2" s="305" t="s">
        <v>419</v>
      </c>
      <c r="G2" s="788"/>
      <c r="H2" s="788"/>
      <c r="I2" s="786"/>
      <c r="J2" s="786"/>
      <c r="K2" s="786"/>
      <c r="L2" s="305" t="s">
        <v>420</v>
      </c>
      <c r="M2" s="786"/>
      <c r="N2" s="786"/>
      <c r="O2" s="786"/>
      <c r="P2" s="305" t="s">
        <v>421</v>
      </c>
      <c r="Q2" s="305" t="s">
        <v>422</v>
      </c>
      <c r="R2" s="305" t="s">
        <v>423</v>
      </c>
      <c r="S2" s="786"/>
      <c r="T2" s="786"/>
      <c r="U2" s="786"/>
      <c r="V2" s="786"/>
    </row>
    <row r="3" spans="1:22" hidden="1" x14ac:dyDescent="0.2">
      <c r="A3" s="411"/>
      <c r="B3" s="412" t="s">
        <v>424</v>
      </c>
      <c r="C3" s="412" t="s">
        <v>425</v>
      </c>
      <c r="D3" s="411" t="s">
        <v>426</v>
      </c>
      <c r="E3" s="413">
        <v>45470</v>
      </c>
      <c r="F3" s="414" t="s">
        <v>4100</v>
      </c>
      <c r="G3" s="415"/>
      <c r="H3" s="415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hidden="1" x14ac:dyDescent="0.2">
      <c r="A4" s="416"/>
      <c r="B4" s="412" t="s">
        <v>424</v>
      </c>
      <c r="C4" s="412" t="s">
        <v>427</v>
      </c>
      <c r="D4" s="411" t="s">
        <v>428</v>
      </c>
      <c r="E4" s="413">
        <v>45474</v>
      </c>
      <c r="F4" s="417" t="s">
        <v>429</v>
      </c>
      <c r="G4" s="418"/>
      <c r="H4" s="418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</row>
    <row r="5" spans="1:22" hidden="1" x14ac:dyDescent="0.2">
      <c r="A5" s="416"/>
      <c r="B5" s="419" t="s">
        <v>424</v>
      </c>
      <c r="C5" s="420" t="s">
        <v>430</v>
      </c>
      <c r="D5" s="421" t="s">
        <v>431</v>
      </c>
      <c r="E5" s="422">
        <v>45474</v>
      </c>
      <c r="F5" s="423" t="s">
        <v>432</v>
      </c>
      <c r="G5" s="418"/>
      <c r="H5" s="418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416"/>
      <c r="U5" s="416"/>
      <c r="V5" s="416"/>
    </row>
    <row r="6" spans="1:22" hidden="1" x14ac:dyDescent="0.2">
      <c r="A6" s="416"/>
      <c r="B6" s="412" t="s">
        <v>424</v>
      </c>
      <c r="C6" s="424" t="s">
        <v>433</v>
      </c>
      <c r="D6" s="416" t="s">
        <v>434</v>
      </c>
      <c r="E6" s="413">
        <v>45474</v>
      </c>
      <c r="F6" s="425" t="s">
        <v>435</v>
      </c>
      <c r="G6" s="418"/>
      <c r="H6" s="418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</row>
    <row r="7" spans="1:22" hidden="1" x14ac:dyDescent="0.2">
      <c r="A7" s="416"/>
      <c r="B7" s="412" t="s">
        <v>424</v>
      </c>
      <c r="C7" s="426" t="s">
        <v>436</v>
      </c>
      <c r="D7" s="416" t="s">
        <v>437</v>
      </c>
      <c r="E7" s="413">
        <v>45474</v>
      </c>
      <c r="F7" s="425" t="s">
        <v>438</v>
      </c>
      <c r="G7" s="418"/>
      <c r="H7" s="418"/>
      <c r="I7" s="416"/>
      <c r="J7" s="416"/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</row>
    <row r="8" spans="1:22" hidden="1" x14ac:dyDescent="0.2">
      <c r="A8" s="416"/>
      <c r="B8" s="426" t="s">
        <v>439</v>
      </c>
      <c r="C8" s="426" t="s">
        <v>440</v>
      </c>
      <c r="D8" s="416"/>
      <c r="E8" s="413">
        <v>45474</v>
      </c>
      <c r="F8" s="425" t="s">
        <v>441</v>
      </c>
      <c r="G8" s="418"/>
      <c r="H8" s="418"/>
      <c r="I8" s="416"/>
      <c r="J8" s="416"/>
      <c r="K8" s="416"/>
      <c r="L8" s="416"/>
      <c r="M8" s="416"/>
      <c r="N8" s="416"/>
      <c r="O8" s="416"/>
      <c r="P8" s="416"/>
      <c r="Q8" s="416"/>
      <c r="R8" s="416"/>
      <c r="S8" s="416"/>
      <c r="T8" s="416"/>
      <c r="U8" s="416"/>
      <c r="V8" s="416"/>
    </row>
    <row r="9" spans="1:22" hidden="1" x14ac:dyDescent="0.2">
      <c r="A9" s="416"/>
      <c r="B9" s="426" t="s">
        <v>439</v>
      </c>
      <c r="C9" s="426" t="s">
        <v>442</v>
      </c>
      <c r="D9" s="416" t="s">
        <v>443</v>
      </c>
      <c r="E9" s="413">
        <v>45474</v>
      </c>
      <c r="F9" s="425" t="s">
        <v>444</v>
      </c>
      <c r="G9" s="418"/>
      <c r="H9" s="418"/>
      <c r="I9" s="416"/>
      <c r="J9" s="416"/>
      <c r="K9" s="416"/>
      <c r="L9" s="416"/>
      <c r="M9" s="416"/>
      <c r="N9" s="416"/>
      <c r="O9" s="416"/>
      <c r="P9" s="416"/>
      <c r="Q9" s="416"/>
      <c r="R9" s="416"/>
      <c r="S9" s="416"/>
      <c r="T9" s="416"/>
      <c r="U9" s="416"/>
      <c r="V9" s="416"/>
    </row>
    <row r="10" spans="1:22" hidden="1" x14ac:dyDescent="0.2">
      <c r="A10" s="416"/>
      <c r="B10" s="428" t="s">
        <v>439</v>
      </c>
      <c r="C10" s="428" t="s">
        <v>445</v>
      </c>
      <c r="D10" s="421"/>
      <c r="E10" s="422">
        <v>45474</v>
      </c>
      <c r="F10" s="429" t="s">
        <v>446</v>
      </c>
      <c r="G10" s="418"/>
      <c r="H10" s="418"/>
      <c r="I10" s="416"/>
      <c r="J10" s="416"/>
      <c r="K10" s="416"/>
      <c r="L10" s="416"/>
      <c r="M10" s="416"/>
      <c r="N10" s="416"/>
      <c r="O10" s="416"/>
      <c r="P10" s="416"/>
      <c r="Q10" s="416"/>
      <c r="R10" s="416"/>
      <c r="S10" s="416"/>
      <c r="T10" s="416"/>
      <c r="U10" s="416"/>
      <c r="V10" s="416"/>
    </row>
    <row r="11" spans="1:22" hidden="1" x14ac:dyDescent="0.2">
      <c r="A11" s="416"/>
      <c r="B11" s="426" t="s">
        <v>447</v>
      </c>
      <c r="C11" s="426" t="s">
        <v>448</v>
      </c>
      <c r="D11" s="416"/>
      <c r="E11" s="413">
        <v>45474</v>
      </c>
      <c r="F11" s="425" t="s">
        <v>449</v>
      </c>
      <c r="G11" s="418"/>
      <c r="H11" s="418"/>
      <c r="I11" s="416"/>
      <c r="J11" s="416"/>
      <c r="K11" s="416"/>
      <c r="L11" s="416"/>
      <c r="M11" s="416"/>
      <c r="N11" s="416"/>
      <c r="O11" s="416"/>
      <c r="P11" s="416"/>
      <c r="Q11" s="416"/>
      <c r="R11" s="416"/>
      <c r="S11" s="416"/>
      <c r="T11" s="416"/>
      <c r="U11" s="416"/>
      <c r="V11" s="416"/>
    </row>
    <row r="12" spans="1:22" hidden="1" x14ac:dyDescent="0.2">
      <c r="A12" s="416"/>
      <c r="B12" s="426" t="s">
        <v>455</v>
      </c>
      <c r="C12" s="426" t="s">
        <v>458</v>
      </c>
      <c r="D12" s="416"/>
      <c r="E12" s="413">
        <v>2</v>
      </c>
      <c r="F12" s="432" t="s">
        <v>459</v>
      </c>
      <c r="G12" s="430"/>
      <c r="H12" s="430"/>
      <c r="I12" s="416"/>
    </row>
    <row r="13" spans="1:22" hidden="1" x14ac:dyDescent="0.2">
      <c r="A13" s="416"/>
      <c r="B13" s="428" t="s">
        <v>455</v>
      </c>
      <c r="C13" s="428" t="s">
        <v>460</v>
      </c>
      <c r="D13" s="421"/>
      <c r="E13" s="422">
        <v>2</v>
      </c>
      <c r="F13" s="433" t="s">
        <v>461</v>
      </c>
    </row>
    <row r="14" spans="1:22" hidden="1" x14ac:dyDescent="0.2">
      <c r="A14" s="416"/>
      <c r="B14" s="426" t="s">
        <v>455</v>
      </c>
      <c r="C14" s="426" t="s">
        <v>456</v>
      </c>
      <c r="D14" s="416"/>
      <c r="E14" s="413">
        <v>2</v>
      </c>
      <c r="F14" s="425" t="s">
        <v>457</v>
      </c>
      <c r="G14" s="418"/>
      <c r="H14" s="418"/>
      <c r="I14" s="416"/>
      <c r="J14" s="416"/>
      <c r="K14" s="416"/>
      <c r="L14" s="416"/>
      <c r="M14" s="416"/>
      <c r="N14" s="416"/>
      <c r="O14" s="416"/>
      <c r="P14" s="416"/>
      <c r="Q14" s="416"/>
      <c r="R14" s="416"/>
      <c r="S14" s="416"/>
      <c r="T14" s="416"/>
      <c r="U14" s="416"/>
      <c r="V14" s="416"/>
    </row>
    <row r="15" spans="1:22" hidden="1" x14ac:dyDescent="0.2">
      <c r="A15" s="416"/>
      <c r="G15" s="431"/>
      <c r="H15" s="431"/>
      <c r="I15" s="416"/>
      <c r="J15" s="416"/>
      <c r="K15" s="416"/>
      <c r="L15" s="416"/>
      <c r="M15" s="416"/>
      <c r="N15" s="416"/>
      <c r="O15" s="416"/>
      <c r="P15" s="416"/>
      <c r="Q15" s="416"/>
      <c r="R15" s="416"/>
      <c r="S15" s="416"/>
      <c r="T15" s="416"/>
      <c r="U15" s="416"/>
      <c r="V15" s="416"/>
    </row>
    <row r="16" spans="1:22" x14ac:dyDescent="0.2">
      <c r="A16" s="416"/>
      <c r="J16" s="416"/>
      <c r="K16" s="416"/>
      <c r="L16" s="416"/>
      <c r="M16" s="416"/>
      <c r="N16" s="416"/>
      <c r="O16" s="416"/>
      <c r="P16" s="416"/>
      <c r="Q16" s="416"/>
      <c r="R16" s="416"/>
      <c r="S16" s="416"/>
      <c r="T16" s="416"/>
      <c r="U16" s="416"/>
      <c r="V16" s="416"/>
    </row>
    <row r="17" spans="1:24" s="441" customFormat="1" x14ac:dyDescent="0.2">
      <c r="A17" s="431"/>
      <c r="B17" s="436"/>
      <c r="C17" s="436"/>
      <c r="D17" s="431"/>
      <c r="E17" s="437"/>
      <c r="F17" s="438"/>
      <c r="G17" s="427"/>
      <c r="H17" s="418"/>
      <c r="I17" s="439"/>
      <c r="J17" s="431"/>
      <c r="K17" s="431"/>
      <c r="L17" s="431"/>
      <c r="M17" s="431"/>
      <c r="N17" s="431"/>
      <c r="O17" s="431"/>
      <c r="P17" s="431"/>
      <c r="Q17" s="431"/>
      <c r="R17" s="431"/>
      <c r="S17" s="431"/>
      <c r="T17" s="431"/>
      <c r="U17" s="440"/>
      <c r="V17" s="439"/>
    </row>
    <row r="18" spans="1:24" s="441" customFormat="1" x14ac:dyDescent="0.2">
      <c r="A18" s="431"/>
      <c r="B18" s="436" t="s">
        <v>447</v>
      </c>
      <c r="C18" s="436" t="s">
        <v>450</v>
      </c>
      <c r="D18" s="431" t="s">
        <v>451</v>
      </c>
      <c r="E18" s="437">
        <v>45470</v>
      </c>
      <c r="F18" s="442" t="s">
        <v>452</v>
      </c>
      <c r="G18" s="427" t="s">
        <v>3999</v>
      </c>
      <c r="H18" s="435" t="s">
        <v>4104</v>
      </c>
      <c r="I18" s="439">
        <v>20000</v>
      </c>
      <c r="J18" s="431"/>
      <c r="K18" s="431"/>
      <c r="L18" s="431"/>
      <c r="M18" s="431"/>
      <c r="N18" s="431"/>
      <c r="O18" s="431"/>
      <c r="P18" s="431"/>
      <c r="Q18" s="431"/>
      <c r="R18" s="431"/>
      <c r="S18" s="431"/>
      <c r="T18" s="431"/>
      <c r="U18" s="440">
        <f>IPCA!$C$51/IPCA!$C$55</f>
        <v>0.98191887757138374</v>
      </c>
      <c r="V18" s="439">
        <f t="shared" ref="V18:V20" si="0">I18*U18</f>
        <v>19638.377551427675</v>
      </c>
      <c r="X18" s="443"/>
    </row>
    <row r="19" spans="1:24" s="441" customFormat="1" x14ac:dyDescent="0.2">
      <c r="A19" s="431"/>
      <c r="B19" s="436"/>
      <c r="C19" s="436"/>
      <c r="D19" s="431"/>
      <c r="E19" s="437"/>
      <c r="F19" s="442"/>
      <c r="G19" s="427" t="s">
        <v>287</v>
      </c>
      <c r="H19" s="435" t="s">
        <v>4104</v>
      </c>
      <c r="I19" s="439">
        <f>30*300</f>
        <v>9000</v>
      </c>
      <c r="J19" s="431"/>
      <c r="K19" s="431"/>
      <c r="L19" s="431"/>
      <c r="M19" s="431"/>
      <c r="N19" s="431"/>
      <c r="O19" s="431"/>
      <c r="P19" s="431"/>
      <c r="Q19" s="431"/>
      <c r="R19" s="431"/>
      <c r="S19" s="431"/>
      <c r="T19" s="431"/>
      <c r="U19" s="440">
        <f>IPCA!$C$51/IPCA!$C$55</f>
        <v>0.98191887757138374</v>
      </c>
      <c r="V19" s="439">
        <f t="shared" si="0"/>
        <v>8837.2698981424528</v>
      </c>
      <c r="X19" s="443"/>
    </row>
    <row r="20" spans="1:24" s="441" customFormat="1" x14ac:dyDescent="0.2">
      <c r="A20" s="431"/>
      <c r="B20" s="436"/>
      <c r="C20" s="436"/>
      <c r="D20" s="431"/>
      <c r="E20" s="437"/>
      <c r="F20" s="442"/>
      <c r="G20" s="427" t="s">
        <v>289</v>
      </c>
      <c r="H20" s="435" t="s">
        <v>4104</v>
      </c>
      <c r="I20" s="439">
        <f>50*100</f>
        <v>5000</v>
      </c>
      <c r="J20" s="431"/>
      <c r="K20" s="431"/>
      <c r="L20" s="431"/>
      <c r="M20" s="431"/>
      <c r="N20" s="431"/>
      <c r="O20" s="431"/>
      <c r="P20" s="431"/>
      <c r="Q20" s="431"/>
      <c r="R20" s="431"/>
      <c r="S20" s="431"/>
      <c r="T20" s="431"/>
      <c r="U20" s="440">
        <f>IPCA!$C$51/IPCA!$C$55</f>
        <v>0.98191887757138374</v>
      </c>
      <c r="V20" s="439">
        <f t="shared" si="0"/>
        <v>4909.5943878569187</v>
      </c>
      <c r="X20" s="443"/>
    </row>
    <row r="21" spans="1:24" s="441" customFormat="1" x14ac:dyDescent="0.2">
      <c r="A21" s="431"/>
      <c r="B21" s="436" t="s">
        <v>447</v>
      </c>
      <c r="C21" s="436" t="s">
        <v>453</v>
      </c>
      <c r="D21" s="431"/>
      <c r="E21" s="437">
        <v>2</v>
      </c>
      <c r="F21" s="444" t="s">
        <v>454</v>
      </c>
      <c r="G21" s="427" t="s">
        <v>3999</v>
      </c>
      <c r="H21" s="435" t="s">
        <v>4104</v>
      </c>
      <c r="I21" s="439">
        <v>7754.77</v>
      </c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40">
        <f>IPCA!$C$51/IPCA!$C$55</f>
        <v>0.98191887757138374</v>
      </c>
      <c r="V21" s="439">
        <f>I21*U21</f>
        <v>7614.5550542242399</v>
      </c>
      <c r="X21" s="443"/>
    </row>
    <row r="22" spans="1:24" s="441" customFormat="1" x14ac:dyDescent="0.2">
      <c r="A22" s="431"/>
      <c r="B22" s="436"/>
      <c r="C22" s="436"/>
      <c r="D22" s="431"/>
      <c r="E22" s="437"/>
      <c r="F22" s="444"/>
      <c r="G22" s="427" t="s">
        <v>287</v>
      </c>
      <c r="H22" s="435" t="s">
        <v>4104</v>
      </c>
      <c r="I22" s="439">
        <v>11481.09</v>
      </c>
      <c r="J22" s="431"/>
      <c r="K22" s="431"/>
      <c r="L22" s="431"/>
      <c r="M22" s="431"/>
      <c r="N22" s="431"/>
      <c r="O22" s="431"/>
      <c r="P22" s="431"/>
      <c r="Q22" s="431"/>
      <c r="R22" s="431"/>
      <c r="S22" s="431"/>
      <c r="T22" s="431"/>
      <c r="U22" s="440">
        <f>IPCA!$C$51/IPCA!$C$55</f>
        <v>0.98191887757138374</v>
      </c>
      <c r="V22" s="439">
        <f t="shared" ref="V22:V23" si="1">I22*U22</f>
        <v>11273.499006096039</v>
      </c>
      <c r="X22" s="443"/>
    </row>
    <row r="23" spans="1:24" s="441" customFormat="1" x14ac:dyDescent="0.2">
      <c r="A23" s="431"/>
      <c r="B23" s="436"/>
      <c r="C23" s="436"/>
      <c r="D23" s="431"/>
      <c r="E23" s="437"/>
      <c r="F23" s="444"/>
      <c r="G23" s="427" t="s">
        <v>289</v>
      </c>
      <c r="H23" s="435" t="s">
        <v>4104</v>
      </c>
      <c r="I23" s="439">
        <v>5740.54</v>
      </c>
      <c r="J23" s="431"/>
      <c r="K23" s="431"/>
      <c r="L23" s="431"/>
      <c r="M23" s="431"/>
      <c r="N23" s="431"/>
      <c r="O23" s="431"/>
      <c r="P23" s="431"/>
      <c r="Q23" s="431"/>
      <c r="R23" s="431"/>
      <c r="S23" s="431"/>
      <c r="T23" s="431"/>
      <c r="U23" s="440">
        <f>IPCA!$C$51/IPCA!$C$55</f>
        <v>0.98191887757138374</v>
      </c>
      <c r="V23" s="439">
        <f t="shared" si="1"/>
        <v>5636.7445934536308</v>
      </c>
      <c r="X23" s="443"/>
    </row>
    <row r="24" spans="1:24" s="441" customFormat="1" x14ac:dyDescent="0.2">
      <c r="A24" s="431"/>
      <c r="B24" s="436"/>
      <c r="C24" s="445"/>
      <c r="D24" s="431"/>
      <c r="E24" s="437"/>
      <c r="F24" s="444"/>
      <c r="G24" s="427"/>
      <c r="H24" s="430"/>
      <c r="I24" s="439"/>
      <c r="J24" s="431"/>
      <c r="K24" s="431"/>
      <c r="L24" s="431"/>
      <c r="M24" s="431"/>
      <c r="N24" s="431"/>
      <c r="O24" s="431"/>
      <c r="P24" s="431"/>
      <c r="Q24" s="431"/>
      <c r="R24" s="431"/>
      <c r="S24" s="431"/>
      <c r="T24" s="431"/>
      <c r="U24" s="440"/>
      <c r="V24" s="439"/>
    </row>
    <row r="25" spans="1:24" s="441" customFormat="1" x14ac:dyDescent="0.2">
      <c r="A25" s="431"/>
      <c r="B25" s="436"/>
      <c r="C25" s="445"/>
      <c r="D25" s="431"/>
      <c r="E25" s="437"/>
      <c r="F25" s="446"/>
      <c r="G25" s="427"/>
      <c r="H25" s="431"/>
      <c r="I25" s="439"/>
      <c r="J25" s="431"/>
      <c r="K25" s="431"/>
      <c r="L25" s="431"/>
      <c r="M25" s="431"/>
      <c r="N25" s="431"/>
      <c r="O25" s="431"/>
      <c r="P25" s="431"/>
      <c r="Q25" s="431"/>
      <c r="R25" s="431"/>
      <c r="S25" s="431"/>
      <c r="T25" s="431"/>
      <c r="U25" s="440"/>
      <c r="V25" s="439"/>
    </row>
    <row r="26" spans="1:24" s="441" customFormat="1" x14ac:dyDescent="0.2">
      <c r="A26" s="431"/>
      <c r="B26" s="436"/>
      <c r="C26" s="445"/>
      <c r="D26" s="431"/>
      <c r="E26" s="437"/>
      <c r="F26" s="446"/>
      <c r="G26" s="427"/>
      <c r="H26" s="431"/>
      <c r="I26" s="439"/>
      <c r="J26" s="431"/>
      <c r="K26" s="431"/>
      <c r="L26" s="431"/>
      <c r="M26" s="431"/>
      <c r="N26" s="431"/>
      <c r="O26" s="431"/>
      <c r="P26" s="431"/>
      <c r="Q26" s="431"/>
      <c r="R26" s="431"/>
      <c r="S26" s="431"/>
      <c r="T26" s="431"/>
      <c r="U26" s="440"/>
      <c r="V26" s="439"/>
    </row>
    <row r="27" spans="1:24" s="441" customFormat="1" x14ac:dyDescent="0.2">
      <c r="A27" s="431"/>
      <c r="B27" s="436"/>
      <c r="C27" s="445"/>
      <c r="D27" s="431"/>
      <c r="E27" s="437"/>
      <c r="F27" s="446"/>
      <c r="G27" s="427"/>
      <c r="H27" s="431"/>
      <c r="I27" s="439"/>
      <c r="J27" s="431"/>
      <c r="K27" s="431"/>
      <c r="L27" s="431"/>
      <c r="M27" s="431"/>
      <c r="N27" s="431"/>
      <c r="O27" s="431"/>
      <c r="P27" s="431"/>
      <c r="Q27" s="431"/>
      <c r="R27" s="431"/>
      <c r="S27" s="431"/>
      <c r="T27" s="431"/>
      <c r="U27" s="440"/>
      <c r="V27" s="439"/>
    </row>
    <row r="28" spans="1:24" s="441" customFormat="1" x14ac:dyDescent="0.2">
      <c r="A28" s="431"/>
      <c r="B28" s="436"/>
      <c r="C28" s="445"/>
      <c r="D28" s="431"/>
      <c r="E28" s="437"/>
      <c r="F28" s="436"/>
      <c r="G28" s="427"/>
      <c r="H28" s="447"/>
      <c r="I28" s="439"/>
      <c r="J28" s="431"/>
      <c r="K28" s="431"/>
      <c r="L28" s="431"/>
      <c r="M28" s="431"/>
      <c r="N28" s="431"/>
      <c r="O28" s="431"/>
      <c r="P28" s="431"/>
      <c r="Q28" s="431"/>
      <c r="R28" s="431"/>
      <c r="S28" s="431"/>
      <c r="T28" s="431"/>
      <c r="U28" s="440"/>
      <c r="V28" s="439"/>
    </row>
    <row r="29" spans="1:24" s="441" customFormat="1" x14ac:dyDescent="0.2">
      <c r="A29" s="431"/>
      <c r="B29" s="436"/>
      <c r="C29" s="445"/>
      <c r="D29" s="431"/>
      <c r="E29" s="437"/>
      <c r="F29" s="436"/>
      <c r="G29" s="427"/>
      <c r="H29" s="431"/>
      <c r="I29" s="439"/>
      <c r="J29" s="431"/>
      <c r="K29" s="431"/>
      <c r="L29" s="431"/>
      <c r="M29" s="431"/>
      <c r="N29" s="431"/>
      <c r="O29" s="431"/>
      <c r="P29" s="431"/>
      <c r="Q29" s="431"/>
      <c r="R29" s="431"/>
      <c r="S29" s="431"/>
      <c r="T29" s="431"/>
      <c r="U29" s="440"/>
      <c r="V29" s="439"/>
    </row>
    <row r="30" spans="1:24" s="441" customFormat="1" x14ac:dyDescent="0.2">
      <c r="A30" s="431"/>
      <c r="B30" s="436"/>
      <c r="C30" s="445"/>
      <c r="D30" s="431"/>
      <c r="E30" s="437"/>
      <c r="F30" s="436"/>
      <c r="G30" s="427"/>
      <c r="H30" s="431"/>
      <c r="I30" s="439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40"/>
      <c r="V30" s="439"/>
    </row>
    <row r="31" spans="1:24" s="441" customFormat="1" x14ac:dyDescent="0.2">
      <c r="A31" s="431"/>
      <c r="B31" s="436"/>
      <c r="C31" s="445"/>
      <c r="D31" s="431"/>
      <c r="E31" s="437"/>
      <c r="F31" s="436"/>
      <c r="G31" s="427"/>
      <c r="H31" s="431"/>
      <c r="I31" s="439"/>
      <c r="J31" s="431"/>
      <c r="K31" s="431"/>
      <c r="L31" s="431"/>
      <c r="M31" s="431"/>
      <c r="N31" s="431"/>
      <c r="O31" s="431"/>
      <c r="P31" s="431"/>
      <c r="Q31" s="431"/>
      <c r="R31" s="431"/>
      <c r="S31" s="431"/>
      <c r="T31" s="431"/>
      <c r="U31" s="440"/>
      <c r="V31" s="439"/>
    </row>
    <row r="32" spans="1:24" s="441" customFormat="1" x14ac:dyDescent="0.2">
      <c r="A32" s="431"/>
      <c r="B32" s="436"/>
      <c r="C32" s="445"/>
      <c r="D32" s="431"/>
      <c r="E32" s="437"/>
      <c r="F32" s="436"/>
      <c r="G32" s="427"/>
      <c r="H32" s="431"/>
      <c r="I32" s="439"/>
      <c r="J32" s="431"/>
      <c r="K32" s="431"/>
      <c r="L32" s="431"/>
      <c r="M32" s="431"/>
      <c r="N32" s="431"/>
      <c r="O32" s="431"/>
      <c r="P32" s="431"/>
      <c r="Q32" s="431"/>
      <c r="R32" s="431"/>
      <c r="S32" s="431"/>
      <c r="T32" s="431"/>
      <c r="U32" s="440"/>
      <c r="V32" s="439"/>
    </row>
    <row r="33" spans="1:22" s="441" customFormat="1" x14ac:dyDescent="0.2">
      <c r="A33" s="431"/>
      <c r="B33" s="436"/>
      <c r="C33" s="445"/>
      <c r="D33" s="431"/>
      <c r="E33" s="437"/>
      <c r="F33" s="436"/>
      <c r="G33" s="427"/>
      <c r="H33" s="431"/>
      <c r="I33" s="439"/>
      <c r="J33" s="431"/>
      <c r="K33" s="431"/>
      <c r="L33" s="431"/>
      <c r="M33" s="431"/>
      <c r="N33" s="431"/>
      <c r="O33" s="431"/>
      <c r="P33" s="431"/>
      <c r="Q33" s="431"/>
      <c r="R33" s="431"/>
      <c r="S33" s="431"/>
      <c r="T33" s="431"/>
      <c r="U33" s="440"/>
      <c r="V33" s="439"/>
    </row>
    <row r="34" spans="1:22" s="441" customFormat="1" x14ac:dyDescent="0.2">
      <c r="A34" s="431"/>
      <c r="B34" s="436"/>
      <c r="C34" s="445"/>
      <c r="D34" s="431"/>
      <c r="E34" s="437"/>
      <c r="F34" s="436"/>
      <c r="G34" s="427"/>
      <c r="H34" s="431"/>
      <c r="I34" s="439"/>
      <c r="J34" s="431"/>
      <c r="K34" s="431"/>
      <c r="L34" s="431"/>
      <c r="M34" s="431"/>
      <c r="N34" s="431"/>
      <c r="O34" s="431"/>
      <c r="P34" s="431"/>
      <c r="Q34" s="431"/>
      <c r="R34" s="431"/>
      <c r="S34" s="431"/>
      <c r="T34" s="431"/>
      <c r="U34" s="440"/>
      <c r="V34" s="439"/>
    </row>
    <row r="35" spans="1:22" s="441" customFormat="1" x14ac:dyDescent="0.2">
      <c r="A35" s="431"/>
      <c r="B35" s="436"/>
      <c r="C35" s="445"/>
      <c r="D35" s="431"/>
      <c r="E35" s="437"/>
      <c r="F35" s="436"/>
      <c r="G35" s="427"/>
      <c r="H35" s="431"/>
      <c r="I35" s="439"/>
      <c r="J35" s="431"/>
      <c r="K35" s="431"/>
      <c r="L35" s="431"/>
      <c r="M35" s="431"/>
      <c r="N35" s="431"/>
      <c r="O35" s="431"/>
      <c r="P35" s="431"/>
      <c r="Q35" s="431"/>
      <c r="R35" s="431"/>
      <c r="S35" s="431"/>
      <c r="T35" s="431"/>
      <c r="U35" s="440"/>
      <c r="V35" s="439"/>
    </row>
    <row r="36" spans="1:22" s="441" customFormat="1" x14ac:dyDescent="0.2">
      <c r="A36" s="431"/>
      <c r="B36" s="431"/>
      <c r="C36" s="445"/>
      <c r="D36" s="431"/>
      <c r="E36" s="437"/>
      <c r="F36" s="436"/>
      <c r="G36" s="427"/>
      <c r="H36" s="431"/>
      <c r="I36" s="439"/>
      <c r="J36" s="431"/>
      <c r="K36" s="431"/>
      <c r="L36" s="431"/>
      <c r="M36" s="431"/>
      <c r="N36" s="431"/>
      <c r="O36" s="431"/>
      <c r="P36" s="431"/>
      <c r="Q36" s="431"/>
      <c r="R36" s="431"/>
      <c r="S36" s="431"/>
      <c r="T36" s="431"/>
      <c r="U36" s="440"/>
      <c r="V36" s="439"/>
    </row>
    <row r="37" spans="1:22" s="441" customFormat="1" x14ac:dyDescent="0.2">
      <c r="A37" s="431"/>
      <c r="B37" s="431"/>
      <c r="C37" s="445"/>
      <c r="D37" s="431"/>
      <c r="E37" s="437"/>
      <c r="F37" s="436"/>
      <c r="G37" s="427"/>
      <c r="H37" s="431"/>
      <c r="I37" s="439"/>
      <c r="J37" s="431"/>
      <c r="K37" s="431"/>
      <c r="L37" s="431"/>
      <c r="M37" s="431"/>
      <c r="N37" s="431"/>
      <c r="O37" s="431"/>
      <c r="P37" s="431"/>
      <c r="Q37" s="431"/>
      <c r="R37" s="431"/>
      <c r="S37" s="431"/>
      <c r="T37" s="431"/>
      <c r="U37" s="440"/>
      <c r="V37" s="439"/>
    </row>
    <row r="38" spans="1:22" s="441" customFormat="1" x14ac:dyDescent="0.2">
      <c r="A38" s="431"/>
      <c r="B38" s="431"/>
      <c r="C38" s="445"/>
      <c r="D38" s="431"/>
      <c r="E38" s="437"/>
      <c r="F38" s="436"/>
      <c r="G38" s="427"/>
      <c r="H38" s="431"/>
      <c r="I38" s="439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40"/>
      <c r="V38" s="439"/>
    </row>
    <row r="39" spans="1:22" s="441" customFormat="1" x14ac:dyDescent="0.2">
      <c r="A39" s="431"/>
      <c r="B39" s="431"/>
      <c r="C39" s="445"/>
      <c r="D39" s="431"/>
      <c r="E39" s="437"/>
      <c r="F39" s="436"/>
      <c r="G39" s="427"/>
      <c r="H39" s="431"/>
      <c r="I39" s="439"/>
      <c r="J39" s="431"/>
      <c r="K39" s="431"/>
      <c r="L39" s="431"/>
      <c r="M39" s="431"/>
      <c r="N39" s="431"/>
      <c r="O39" s="431"/>
      <c r="P39" s="431"/>
      <c r="Q39" s="431"/>
      <c r="R39" s="431"/>
      <c r="S39" s="431"/>
      <c r="T39" s="431"/>
      <c r="U39" s="440"/>
      <c r="V39" s="439"/>
    </row>
    <row r="40" spans="1:22" s="441" customFormat="1" x14ac:dyDescent="0.2">
      <c r="A40" s="431"/>
      <c r="B40" s="431"/>
      <c r="C40" s="436"/>
      <c r="D40" s="431"/>
      <c r="E40" s="431"/>
      <c r="F40" s="436"/>
      <c r="G40" s="431"/>
      <c r="H40" s="431"/>
      <c r="I40" s="448"/>
      <c r="J40" s="431"/>
      <c r="K40" s="431"/>
      <c r="L40" s="431"/>
      <c r="M40" s="431"/>
      <c r="N40" s="431"/>
      <c r="O40" s="431"/>
      <c r="P40" s="431"/>
      <c r="Q40" s="431"/>
      <c r="R40" s="431"/>
      <c r="S40" s="431"/>
      <c r="T40" s="431"/>
      <c r="U40" s="431"/>
      <c r="V40" s="431"/>
    </row>
    <row r="41" spans="1:22" x14ac:dyDescent="0.2">
      <c r="A41" s="416"/>
      <c r="B41" s="416"/>
      <c r="C41" s="426"/>
      <c r="D41" s="416"/>
      <c r="E41" s="416"/>
      <c r="F41" s="426"/>
      <c r="G41" s="416"/>
      <c r="H41" s="416"/>
      <c r="J41" s="416"/>
      <c r="K41" s="416"/>
      <c r="L41" s="416"/>
      <c r="M41" s="416"/>
      <c r="N41" s="416"/>
      <c r="O41" s="416"/>
      <c r="P41" s="416"/>
      <c r="Q41" s="416"/>
      <c r="R41" s="416"/>
      <c r="S41" s="416"/>
      <c r="T41" s="416"/>
      <c r="U41" s="416"/>
      <c r="V41" s="416"/>
    </row>
  </sheetData>
  <mergeCells count="16">
    <mergeCell ref="V1:V2"/>
    <mergeCell ref="U1:U2"/>
    <mergeCell ref="H1:H2"/>
    <mergeCell ref="I1:I2"/>
    <mergeCell ref="A1:A2"/>
    <mergeCell ref="G1:G2"/>
    <mergeCell ref="B1:B2"/>
    <mergeCell ref="C1:C2"/>
    <mergeCell ref="E1:E2"/>
    <mergeCell ref="T1:T2"/>
    <mergeCell ref="J1:J2"/>
    <mergeCell ref="K1:K2"/>
    <mergeCell ref="M1:M2"/>
    <mergeCell ref="N1:N2"/>
    <mergeCell ref="O1:O2"/>
    <mergeCell ref="S1:S2"/>
  </mergeCells>
  <hyperlinks>
    <hyperlink ref="F3" r:id="rId1" xr:uid="{7851E4CB-B3B2-4645-8685-2C4222C91067}"/>
    <hyperlink ref="F4" r:id="rId2" display="mailto:contato@topographia.com.br" xr:uid="{F4DBE695-F147-4A95-8F36-17B343612C7A}"/>
    <hyperlink ref="F5" r:id="rId3" display="mailto:contato@calitopografia.com.br" xr:uid="{264FF7E4-DB07-4474-B01A-D0DC02FC025F}"/>
    <hyperlink ref="F8" r:id="rId4" xr:uid="{429AFECB-357E-4D84-984E-F808E5613B7A}"/>
    <hyperlink ref="F11" r:id="rId5" xr:uid="{F8B468BC-54C6-48A7-9132-054D9E27E98E}"/>
    <hyperlink ref="F18" r:id="rId6" xr:uid="{66FA718E-4B47-4F3D-98CD-3746AAE5C685}"/>
    <hyperlink ref="F9" r:id="rId7" xr:uid="{F2876FA5-300B-496B-B641-6FC9E8D87D48}"/>
    <hyperlink ref="F10" r:id="rId8" xr:uid="{E8A5BB8E-8442-447F-8FE5-21B1BDCC5CBA}"/>
    <hyperlink ref="F12" r:id="rId9" xr:uid="{BB4D91B5-4502-4B3F-A9BB-3350EF644EDC}"/>
    <hyperlink ref="F13" r:id="rId10" xr:uid="{E7DC4C8A-CB8B-4BE5-9FD1-C8EFBEE1492C}"/>
    <hyperlink ref="F21" r:id="rId11" xr:uid="{A0FC58B1-4693-4F45-BCE4-B974DB0954EF}"/>
    <hyperlink ref="K18" r:id="rId12" display="engenharia@brasilpav.com.br" xr:uid="{429AFECB-357E-4D84-984E-F808E5613B7A}"/>
  </hyperlinks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3"/>
  <legacyDrawing r:id="rId1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7">
    <tabColor rgb="FF00B0F0"/>
  </sheetPr>
  <dimension ref="A1:F33"/>
  <sheetViews>
    <sheetView topLeftCell="A10" workbookViewId="0">
      <selection activeCell="G28" sqref="G28"/>
    </sheetView>
  </sheetViews>
  <sheetFormatPr defaultColWidth="9.21875" defaultRowHeight="13.2" x14ac:dyDescent="0.25"/>
  <cols>
    <col min="1" max="1" width="5.44140625" style="92" bestFit="1" customWidth="1"/>
    <col min="2" max="2" width="78" style="92" bestFit="1" customWidth="1"/>
    <col min="3" max="3" width="8.5546875" style="92" bestFit="1" customWidth="1"/>
    <col min="4" max="4" width="14.21875" style="92" bestFit="1" customWidth="1"/>
    <col min="5" max="16384" width="9.21875" style="92"/>
  </cols>
  <sheetData>
    <row r="1" spans="1:4" x14ac:dyDescent="0.25">
      <c r="A1" s="90" t="s">
        <v>3959</v>
      </c>
      <c r="B1" s="90" t="s">
        <v>3960</v>
      </c>
      <c r="C1" s="90" t="s">
        <v>3961</v>
      </c>
      <c r="D1" s="91" t="s">
        <v>3962</v>
      </c>
    </row>
    <row r="2" spans="1:4" x14ac:dyDescent="0.25">
      <c r="A2" s="93">
        <v>1</v>
      </c>
      <c r="B2" s="94" t="s">
        <v>3963</v>
      </c>
      <c r="C2" s="95"/>
      <c r="D2" s="96"/>
    </row>
    <row r="3" spans="1:4" x14ac:dyDescent="0.25">
      <c r="A3" s="97" t="s">
        <v>8</v>
      </c>
      <c r="B3" s="98" t="s">
        <v>3964</v>
      </c>
      <c r="C3" s="99"/>
      <c r="D3" s="100"/>
    </row>
    <row r="4" spans="1:4" x14ac:dyDescent="0.25">
      <c r="A4" s="97" t="s">
        <v>177</v>
      </c>
      <c r="B4" s="98" t="s">
        <v>326</v>
      </c>
      <c r="C4" s="97" t="s">
        <v>3965</v>
      </c>
      <c r="D4" s="101">
        <v>1242.8</v>
      </c>
    </row>
    <row r="5" spans="1:4" x14ac:dyDescent="0.25">
      <c r="A5" s="97" t="s">
        <v>179</v>
      </c>
      <c r="B5" s="98" t="s">
        <v>327</v>
      </c>
      <c r="C5" s="97" t="s">
        <v>3966</v>
      </c>
      <c r="D5" s="102">
        <v>23.68</v>
      </c>
    </row>
    <row r="6" spans="1:4" x14ac:dyDescent="0.25">
      <c r="A6" s="103" t="s">
        <v>3967</v>
      </c>
      <c r="B6" s="104" t="s">
        <v>3968</v>
      </c>
      <c r="C6" s="105"/>
      <c r="D6" s="106"/>
    </row>
    <row r="7" spans="1:4" x14ac:dyDescent="0.25">
      <c r="A7" s="97" t="s">
        <v>3969</v>
      </c>
      <c r="B7" s="98" t="s">
        <v>326</v>
      </c>
      <c r="C7" s="97" t="s">
        <v>3965</v>
      </c>
      <c r="D7" s="101">
        <v>1242.8</v>
      </c>
    </row>
    <row r="8" spans="1:4" x14ac:dyDescent="0.25">
      <c r="A8" s="97" t="s">
        <v>3970</v>
      </c>
      <c r="B8" s="98" t="s">
        <v>327</v>
      </c>
      <c r="C8" s="97" t="s">
        <v>3966</v>
      </c>
      <c r="D8" s="102">
        <v>23.68</v>
      </c>
    </row>
    <row r="9" spans="1:4" x14ac:dyDescent="0.25">
      <c r="A9" s="97" t="s">
        <v>3971</v>
      </c>
      <c r="B9" s="98" t="s">
        <v>3972</v>
      </c>
      <c r="C9" s="99"/>
      <c r="D9" s="100"/>
    </row>
    <row r="10" spans="1:4" x14ac:dyDescent="0.25">
      <c r="A10" s="97" t="s">
        <v>3973</v>
      </c>
      <c r="B10" s="98" t="s">
        <v>326</v>
      </c>
      <c r="C10" s="97" t="s">
        <v>3965</v>
      </c>
      <c r="D10" s="101">
        <v>1000</v>
      </c>
    </row>
    <row r="11" spans="1:4" x14ac:dyDescent="0.25">
      <c r="A11" s="97" t="s">
        <v>3974</v>
      </c>
      <c r="B11" s="98" t="s">
        <v>327</v>
      </c>
      <c r="C11" s="97" t="s">
        <v>3966</v>
      </c>
      <c r="D11" s="102">
        <v>40.5</v>
      </c>
    </row>
    <row r="12" spans="1:4" x14ac:dyDescent="0.25">
      <c r="A12" s="97" t="s">
        <v>3975</v>
      </c>
      <c r="B12" s="98" t="s">
        <v>3976</v>
      </c>
      <c r="C12" s="99"/>
      <c r="D12" s="100"/>
    </row>
    <row r="13" spans="1:4" x14ac:dyDescent="0.25">
      <c r="A13" s="97" t="s">
        <v>3977</v>
      </c>
      <c r="B13" s="98" t="s">
        <v>326</v>
      </c>
      <c r="C13" s="97" t="s">
        <v>3965</v>
      </c>
      <c r="D13" s="101">
        <v>5164.2299999999996</v>
      </c>
    </row>
    <row r="14" spans="1:4" x14ac:dyDescent="0.25">
      <c r="A14" s="97" t="s">
        <v>3978</v>
      </c>
      <c r="B14" s="98" t="s">
        <v>327</v>
      </c>
      <c r="C14" s="97" t="s">
        <v>3979</v>
      </c>
      <c r="D14" s="102">
        <v>2.62</v>
      </c>
    </row>
    <row r="15" spans="1:4" x14ac:dyDescent="0.25">
      <c r="A15" s="97" t="s">
        <v>3980</v>
      </c>
      <c r="B15" s="98" t="s">
        <v>3981</v>
      </c>
      <c r="C15" s="99"/>
      <c r="D15" s="100"/>
    </row>
    <row r="16" spans="1:4" x14ac:dyDescent="0.25">
      <c r="A16" s="97" t="s">
        <v>3982</v>
      </c>
      <c r="B16" s="98" t="s">
        <v>326</v>
      </c>
      <c r="C16" s="97" t="s">
        <v>3965</v>
      </c>
      <c r="D16" s="101">
        <v>1242.8</v>
      </c>
    </row>
    <row r="17" spans="1:6" x14ac:dyDescent="0.25">
      <c r="A17" s="97" t="s">
        <v>3983</v>
      </c>
      <c r="B17" s="98" t="s">
        <v>327</v>
      </c>
      <c r="C17" s="97" t="s">
        <v>3966</v>
      </c>
      <c r="D17" s="102">
        <v>4.68</v>
      </c>
    </row>
    <row r="18" spans="1:6" x14ac:dyDescent="0.25">
      <c r="A18" s="97" t="s">
        <v>3984</v>
      </c>
      <c r="B18" s="98" t="s">
        <v>3985</v>
      </c>
      <c r="C18" s="99"/>
      <c r="D18" s="100"/>
    </row>
    <row r="19" spans="1:6" x14ac:dyDescent="0.25">
      <c r="A19" s="97" t="s">
        <v>3986</v>
      </c>
      <c r="B19" s="98" t="s">
        <v>326</v>
      </c>
      <c r="C19" s="97" t="s">
        <v>3965</v>
      </c>
      <c r="D19" s="101">
        <v>1225.95</v>
      </c>
    </row>
    <row r="20" spans="1:6" x14ac:dyDescent="0.25">
      <c r="A20" s="97" t="s">
        <v>3987</v>
      </c>
      <c r="B20" s="98" t="s">
        <v>327</v>
      </c>
      <c r="C20" s="97" t="s">
        <v>3966</v>
      </c>
      <c r="D20" s="102">
        <v>4.49</v>
      </c>
    </row>
    <row r="21" spans="1:6" x14ac:dyDescent="0.25">
      <c r="A21" s="97" t="s">
        <v>3988</v>
      </c>
      <c r="B21" s="98" t="s">
        <v>3989</v>
      </c>
      <c r="C21" s="99"/>
      <c r="D21" s="100"/>
    </row>
    <row r="22" spans="1:6" x14ac:dyDescent="0.25">
      <c r="A22" s="97" t="s">
        <v>3990</v>
      </c>
      <c r="B22" s="98" t="s">
        <v>326</v>
      </c>
      <c r="C22" s="97" t="s">
        <v>3965</v>
      </c>
      <c r="D22" s="101">
        <v>6000</v>
      </c>
    </row>
    <row r="23" spans="1:6" x14ac:dyDescent="0.25">
      <c r="A23" s="97" t="s">
        <v>3991</v>
      </c>
      <c r="B23" s="98" t="s">
        <v>327</v>
      </c>
      <c r="C23" s="97" t="s">
        <v>3966</v>
      </c>
      <c r="D23" s="102">
        <v>65.63</v>
      </c>
    </row>
    <row r="24" spans="1:6" x14ac:dyDescent="0.25">
      <c r="A24" s="93">
        <v>2</v>
      </c>
      <c r="B24" s="94" t="s">
        <v>3992</v>
      </c>
      <c r="C24" s="95"/>
      <c r="D24" s="96"/>
    </row>
    <row r="25" spans="1:6" x14ac:dyDescent="0.25">
      <c r="A25" s="93"/>
      <c r="B25" s="98" t="s">
        <v>3993</v>
      </c>
      <c r="C25" s="97" t="s">
        <v>293</v>
      </c>
      <c r="D25" s="96"/>
    </row>
    <row r="26" spans="1:6" x14ac:dyDescent="0.25">
      <c r="A26" s="97" t="s">
        <v>11</v>
      </c>
      <c r="B26" s="98" t="s">
        <v>292</v>
      </c>
      <c r="C26" s="97" t="s">
        <v>293</v>
      </c>
      <c r="D26" s="720">
        <v>100</v>
      </c>
      <c r="F26" s="719"/>
    </row>
    <row r="27" spans="1:6" x14ac:dyDescent="0.25">
      <c r="A27" s="97" t="s">
        <v>13</v>
      </c>
      <c r="B27" s="98" t="s">
        <v>296</v>
      </c>
      <c r="C27" s="97" t="s">
        <v>293</v>
      </c>
      <c r="D27" s="720">
        <v>80</v>
      </c>
    </row>
    <row r="28" spans="1:6" x14ac:dyDescent="0.25">
      <c r="A28" s="97" t="s">
        <v>3994</v>
      </c>
      <c r="B28" s="98" t="s">
        <v>297</v>
      </c>
      <c r="C28" s="97" t="s">
        <v>293</v>
      </c>
      <c r="D28" s="720">
        <v>180</v>
      </c>
    </row>
    <row r="29" spans="1:6" x14ac:dyDescent="0.25">
      <c r="A29" s="97" t="s">
        <v>3995</v>
      </c>
      <c r="B29" s="98" t="s">
        <v>298</v>
      </c>
      <c r="C29" s="97" t="s">
        <v>293</v>
      </c>
      <c r="D29" s="720">
        <v>380</v>
      </c>
    </row>
    <row r="30" spans="1:6" x14ac:dyDescent="0.25">
      <c r="A30" s="107"/>
      <c r="B30" s="107"/>
      <c r="C30" s="107"/>
      <c r="D30" s="108" t="s">
        <v>3996</v>
      </c>
    </row>
    <row r="33" spans="4:4" x14ac:dyDescent="0.25">
      <c r="D33" s="729"/>
    </row>
  </sheetData>
  <pageMargins left="0.7" right="0.7" top="0.75" bottom="0.75" header="0.3" footer="0.3"/>
  <headerFooter>
    <oddHeader>&amp;L&amp;"Calibri"&amp;10&amp;K000000 Confidencial - Somente Visualização&amp;1#_x000D_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0"/>
  <dimension ref="A1:B5"/>
  <sheetViews>
    <sheetView workbookViewId="0">
      <selection activeCell="I20" sqref="I20"/>
    </sheetView>
  </sheetViews>
  <sheetFormatPr defaultColWidth="9.21875" defaultRowHeight="13.2" x14ac:dyDescent="0.25"/>
  <cols>
    <col min="1" max="1" width="64.5546875" style="109" customWidth="1"/>
    <col min="2" max="2" width="13" style="109" customWidth="1"/>
    <col min="3" max="16384" width="9.21875" style="109"/>
  </cols>
  <sheetData>
    <row r="1" spans="1:2" ht="13.8" x14ac:dyDescent="0.25">
      <c r="A1" s="289" t="s">
        <v>3997</v>
      </c>
      <c r="B1" s="288" t="s">
        <v>3998</v>
      </c>
    </row>
    <row r="2" spans="1:2" ht="13.8" x14ac:dyDescent="0.25">
      <c r="A2" s="290" t="s">
        <v>3999</v>
      </c>
      <c r="B2" s="110">
        <v>15120</v>
      </c>
    </row>
    <row r="3" spans="1:2" ht="13.8" x14ac:dyDescent="0.25">
      <c r="A3" s="290" t="s">
        <v>4000</v>
      </c>
      <c r="B3" s="110">
        <v>3500</v>
      </c>
    </row>
    <row r="4" spans="1:2" ht="13.8" x14ac:dyDescent="0.25">
      <c r="A4" s="290" t="s">
        <v>287</v>
      </c>
      <c r="B4" s="110">
        <v>16800</v>
      </c>
    </row>
    <row r="5" spans="1:2" ht="13.8" x14ac:dyDescent="0.25">
      <c r="A5" s="290" t="s">
        <v>289</v>
      </c>
      <c r="B5" s="110">
        <v>6400</v>
      </c>
    </row>
  </sheetData>
  <pageMargins left="0.7" right="0.7" top="0.75" bottom="0.75" header="0.3" footer="0.3"/>
  <headerFooter>
    <oddHeader>&amp;L&amp;"Calibri"&amp;10&amp;K000000 Confidencial - Somente Visualização&amp;1#_x000D_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4"/>
  <dimension ref="A1:F11"/>
  <sheetViews>
    <sheetView workbookViewId="0">
      <selection activeCell="G6" sqref="G6"/>
    </sheetView>
  </sheetViews>
  <sheetFormatPr defaultColWidth="9.21875" defaultRowHeight="13.2" x14ac:dyDescent="0.25"/>
  <cols>
    <col min="1" max="1" width="5.77734375" style="109" customWidth="1"/>
    <col min="2" max="2" width="67.5546875" style="109" bestFit="1" customWidth="1"/>
    <col min="3" max="3" width="9.77734375" style="109" customWidth="1"/>
    <col min="4" max="4" width="13.44140625" style="109" customWidth="1"/>
    <col min="5" max="16384" width="9.21875" style="109"/>
  </cols>
  <sheetData>
    <row r="1" spans="1:6" ht="26.4" x14ac:dyDescent="0.25">
      <c r="A1" s="111" t="s">
        <v>4001</v>
      </c>
      <c r="B1" s="111" t="s">
        <v>4002</v>
      </c>
      <c r="C1" s="111" t="s">
        <v>4003</v>
      </c>
      <c r="D1" s="119" t="s">
        <v>4004</v>
      </c>
    </row>
    <row r="2" spans="1:6" x14ac:dyDescent="0.25">
      <c r="A2" s="120">
        <v>1</v>
      </c>
      <c r="B2" s="121"/>
      <c r="C2" s="122"/>
      <c r="D2" s="123"/>
    </row>
    <row r="3" spans="1:6" ht="30" customHeight="1" x14ac:dyDescent="0.25">
      <c r="A3" s="112" t="s">
        <v>8</v>
      </c>
      <c r="B3" s="113" t="s">
        <v>4005</v>
      </c>
      <c r="C3" s="114" t="s">
        <v>4006</v>
      </c>
      <c r="D3" s="115">
        <v>10000</v>
      </c>
    </row>
    <row r="4" spans="1:6" ht="30" customHeight="1" x14ac:dyDescent="0.25">
      <c r="A4" s="112" t="s">
        <v>3967</v>
      </c>
      <c r="B4" s="113" t="s">
        <v>321</v>
      </c>
      <c r="C4" s="114" t="s">
        <v>4007</v>
      </c>
      <c r="D4" s="116">
        <v>285</v>
      </c>
      <c r="F4" s="109">
        <f>ENGTRAF!V37</f>
        <v>0</v>
      </c>
    </row>
    <row r="5" spans="1:6" ht="30" customHeight="1" x14ac:dyDescent="0.25">
      <c r="A5" s="112" t="s">
        <v>3971</v>
      </c>
      <c r="B5" s="117" t="s">
        <v>4008</v>
      </c>
      <c r="C5" s="114" t="s">
        <v>4007</v>
      </c>
      <c r="D5" s="116">
        <v>30</v>
      </c>
    </row>
    <row r="6" spans="1:6" x14ac:dyDescent="0.25">
      <c r="A6" s="120">
        <v>2</v>
      </c>
      <c r="B6" s="124" t="s">
        <v>4009</v>
      </c>
      <c r="C6" s="125"/>
      <c r="D6" s="123"/>
    </row>
    <row r="7" spans="1:6" ht="30" customHeight="1" x14ac:dyDescent="0.25">
      <c r="A7" s="112" t="s">
        <v>11</v>
      </c>
      <c r="B7" s="117" t="s">
        <v>4010</v>
      </c>
      <c r="C7" s="114" t="s">
        <v>4007</v>
      </c>
      <c r="D7" s="116">
        <v>10</v>
      </c>
      <c r="F7" s="109">
        <f>ENGTRAF!V38</f>
        <v>0</v>
      </c>
    </row>
    <row r="8" spans="1:6" ht="30" customHeight="1" x14ac:dyDescent="0.25">
      <c r="A8" s="112" t="s">
        <v>13</v>
      </c>
      <c r="B8" s="118" t="s">
        <v>322</v>
      </c>
      <c r="C8" s="114" t="s">
        <v>4007</v>
      </c>
      <c r="D8" s="115">
        <v>5000</v>
      </c>
      <c r="F8" s="109">
        <f>ENGTRAF!V39</f>
        <v>0</v>
      </c>
    </row>
    <row r="9" spans="1:6" ht="30" customHeight="1" x14ac:dyDescent="0.25">
      <c r="A9" s="112" t="s">
        <v>3994</v>
      </c>
      <c r="B9" s="127" t="s">
        <v>4011</v>
      </c>
      <c r="C9" s="114" t="s">
        <v>4007</v>
      </c>
      <c r="D9" s="116">
        <v>200</v>
      </c>
    </row>
    <row r="10" spans="1:6" x14ac:dyDescent="0.25">
      <c r="A10" s="120">
        <v>3</v>
      </c>
      <c r="B10" s="121" t="s">
        <v>424</v>
      </c>
      <c r="C10" s="122"/>
      <c r="D10" s="123"/>
    </row>
    <row r="11" spans="1:6" ht="30" customHeight="1" x14ac:dyDescent="0.25">
      <c r="A11" s="112" t="s">
        <v>29</v>
      </c>
      <c r="B11" s="117" t="s">
        <v>4012</v>
      </c>
      <c r="C11" s="114" t="s">
        <v>4006</v>
      </c>
      <c r="D11" s="115">
        <v>60000</v>
      </c>
    </row>
  </sheetData>
  <pageMargins left="0.7" right="0.7" top="0.75" bottom="0.75" header="0.3" footer="0.3"/>
  <headerFooter>
    <oddHeader>&amp;L&amp;"Calibri"&amp;10&amp;K000000 Confidencial - Somente Visualização&amp;1#_x000D_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ilha6"/>
  <dimension ref="A1"/>
  <sheetViews>
    <sheetView workbookViewId="0"/>
  </sheetViews>
  <sheetFormatPr defaultColWidth="9.21875" defaultRowHeight="13.8" x14ac:dyDescent="0.25"/>
  <cols>
    <col min="1" max="16384" width="9.21875" style="192"/>
  </cols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ilha7">
    <tabColor rgb="FF00B0F0"/>
  </sheetPr>
  <dimension ref="B1:X63"/>
  <sheetViews>
    <sheetView topLeftCell="A33" zoomScale="115" zoomScaleNormal="115" workbookViewId="0">
      <selection activeCell="S42" sqref="S42"/>
    </sheetView>
  </sheetViews>
  <sheetFormatPr defaultColWidth="9.21875" defaultRowHeight="13.8" x14ac:dyDescent="0.25"/>
  <cols>
    <col min="1" max="1" width="5.44140625" style="198" customWidth="1"/>
    <col min="2" max="2" width="15.5546875" style="198" customWidth="1"/>
    <col min="3" max="3" width="9.77734375" style="198" customWidth="1"/>
    <col min="4" max="4" width="9.44140625" style="198" customWidth="1"/>
    <col min="5" max="8" width="13.77734375" style="198" customWidth="1"/>
    <col min="9" max="9" width="11.44140625" style="198" customWidth="1"/>
    <col min="10" max="14" width="13.77734375" style="198" customWidth="1"/>
    <col min="15" max="15" width="10.21875" style="198" customWidth="1"/>
    <col min="16" max="16" width="12" style="198" customWidth="1"/>
    <col min="17" max="17" width="13.77734375" style="198" customWidth="1"/>
    <col min="18" max="18" width="20.5546875" style="198" customWidth="1"/>
    <col min="19" max="19" width="16.77734375" style="198" customWidth="1"/>
    <col min="20" max="20" width="17" style="198" customWidth="1"/>
    <col min="21" max="21" width="13.5546875" style="198" customWidth="1"/>
    <col min="22" max="22" width="13.44140625" style="198" customWidth="1"/>
    <col min="23" max="16384" width="9.21875" style="198"/>
  </cols>
  <sheetData>
    <row r="1" spans="2:20" hidden="1" x14ac:dyDescent="0.25"/>
    <row r="2" spans="2:20" ht="45" hidden="1" customHeight="1" x14ac:dyDescent="0.25">
      <c r="B2" s="199" t="s">
        <v>60</v>
      </c>
      <c r="C2" s="199"/>
      <c r="D2" s="199"/>
      <c r="E2" s="200" t="s">
        <v>4013</v>
      </c>
      <c r="F2" s="200" t="s">
        <v>4014</v>
      </c>
      <c r="G2" s="200" t="s">
        <v>4015</v>
      </c>
      <c r="H2" s="201" t="s">
        <v>4016</v>
      </c>
      <c r="I2" s="200" t="s">
        <v>4017</v>
      </c>
      <c r="J2" s="202"/>
      <c r="K2" s="202"/>
      <c r="L2" s="202"/>
      <c r="M2" s="202"/>
    </row>
    <row r="3" spans="2:20" hidden="1" x14ac:dyDescent="0.25">
      <c r="D3" s="198" t="s">
        <v>4018</v>
      </c>
      <c r="E3" s="198" t="s">
        <v>4019</v>
      </c>
      <c r="I3" s="203"/>
      <c r="J3" s="203"/>
      <c r="K3" s="203"/>
      <c r="L3" s="203"/>
      <c r="M3" s="203"/>
    </row>
    <row r="4" spans="2:20" ht="22.5" hidden="1" customHeight="1" x14ac:dyDescent="0.25">
      <c r="B4" s="199" t="s">
        <v>60</v>
      </c>
      <c r="C4" s="204"/>
      <c r="D4" s="198" t="s">
        <v>4020</v>
      </c>
      <c r="E4" s="198" t="s">
        <v>91</v>
      </c>
      <c r="F4" s="198" t="s">
        <v>167</v>
      </c>
      <c r="G4" s="198" t="s">
        <v>111</v>
      </c>
      <c r="H4" s="198" t="s">
        <v>4021</v>
      </c>
      <c r="I4" s="203"/>
      <c r="J4" s="203"/>
      <c r="K4" s="203"/>
      <c r="L4" s="203"/>
      <c r="M4" s="203"/>
    </row>
    <row r="5" spans="2:20" hidden="1" x14ac:dyDescent="0.25">
      <c r="B5" s="205" t="s">
        <v>4022</v>
      </c>
      <c r="C5" s="206"/>
      <c r="D5" s="207">
        <v>1</v>
      </c>
      <c r="E5" s="208"/>
      <c r="F5" s="208">
        <v>167.9</v>
      </c>
      <c r="G5" s="208">
        <v>900</v>
      </c>
      <c r="H5" s="208">
        <v>1067.8999999999999</v>
      </c>
      <c r="I5" s="209"/>
      <c r="J5" s="210"/>
      <c r="K5" s="210"/>
      <c r="L5" s="210"/>
      <c r="M5" s="210"/>
      <c r="P5" s="198" t="s">
        <v>4018</v>
      </c>
      <c r="Q5" s="198" t="s">
        <v>4019</v>
      </c>
    </row>
    <row r="6" spans="2:20" hidden="1" x14ac:dyDescent="0.25">
      <c r="B6" s="211" t="s">
        <v>4023</v>
      </c>
      <c r="C6" s="211"/>
      <c r="D6" s="212" t="s">
        <v>4024</v>
      </c>
      <c r="E6" s="208"/>
      <c r="F6" s="208"/>
      <c r="G6" s="208">
        <v>344.40000000000003</v>
      </c>
      <c r="H6" s="208">
        <v>344.40000000000003</v>
      </c>
      <c r="I6" s="208"/>
      <c r="J6" s="208"/>
      <c r="K6" s="208"/>
      <c r="L6" s="208"/>
      <c r="M6" s="208"/>
      <c r="P6" s="198" t="s">
        <v>4020</v>
      </c>
      <c r="Q6" s="198" t="s">
        <v>91</v>
      </c>
      <c r="R6" s="198" t="s">
        <v>111</v>
      </c>
      <c r="S6" s="198" t="s">
        <v>4025</v>
      </c>
      <c r="T6" s="198" t="s">
        <v>4021</v>
      </c>
    </row>
    <row r="7" spans="2:20" hidden="1" x14ac:dyDescent="0.25">
      <c r="B7" s="211" t="s">
        <v>4026</v>
      </c>
      <c r="C7" s="211"/>
      <c r="D7" s="212" t="s">
        <v>4027</v>
      </c>
      <c r="E7" s="208"/>
      <c r="F7" s="208">
        <v>167.9</v>
      </c>
      <c r="G7" s="208">
        <v>256.5</v>
      </c>
      <c r="H7" s="208">
        <v>424.4</v>
      </c>
      <c r="I7" s="208"/>
      <c r="J7" s="208"/>
      <c r="K7" s="208"/>
      <c r="L7" s="208"/>
      <c r="M7" s="208"/>
      <c r="P7" s="213">
        <v>5</v>
      </c>
      <c r="Q7" s="198">
        <v>85</v>
      </c>
      <c r="R7" s="198">
        <v>423.7</v>
      </c>
      <c r="T7" s="198">
        <v>508.7</v>
      </c>
    </row>
    <row r="8" spans="2:20" hidden="1" x14ac:dyDescent="0.25">
      <c r="B8" s="211" t="s">
        <v>4028</v>
      </c>
      <c r="C8" s="211"/>
      <c r="D8" s="212" t="s">
        <v>4029</v>
      </c>
      <c r="E8" s="208"/>
      <c r="F8" s="208"/>
      <c r="G8" s="208">
        <v>299.09999999999997</v>
      </c>
      <c r="H8" s="208">
        <v>299.09999999999997</v>
      </c>
      <c r="I8" s="208"/>
      <c r="J8" s="208"/>
      <c r="K8" s="208"/>
      <c r="L8" s="208"/>
      <c r="M8" s="208"/>
      <c r="P8" s="213" t="s">
        <v>4030</v>
      </c>
      <c r="Q8" s="198">
        <v>91.199999999999989</v>
      </c>
      <c r="R8" s="198">
        <v>176.2</v>
      </c>
      <c r="T8" s="198">
        <v>267.39999999999998</v>
      </c>
    </row>
    <row r="9" spans="2:20" hidden="1" x14ac:dyDescent="0.25">
      <c r="B9" s="205" t="s">
        <v>4031</v>
      </c>
      <c r="C9" s="206"/>
      <c r="D9" s="207">
        <v>2</v>
      </c>
      <c r="E9" s="208">
        <v>20.9</v>
      </c>
      <c r="F9" s="208"/>
      <c r="G9" s="208">
        <v>421.9</v>
      </c>
      <c r="H9" s="208">
        <v>442.79999999999995</v>
      </c>
      <c r="I9" s="209"/>
      <c r="J9" s="210"/>
      <c r="K9" s="210"/>
      <c r="L9" s="210"/>
      <c r="M9" s="210"/>
      <c r="P9" s="213" t="s">
        <v>4025</v>
      </c>
    </row>
    <row r="10" spans="2:20" hidden="1" x14ac:dyDescent="0.25">
      <c r="B10" s="211" t="s">
        <v>4032</v>
      </c>
      <c r="C10" s="211"/>
      <c r="D10" s="212" t="s">
        <v>4033</v>
      </c>
      <c r="E10" s="208">
        <v>18.5</v>
      </c>
      <c r="F10" s="208"/>
      <c r="G10" s="208">
        <v>208.8</v>
      </c>
      <c r="H10" s="208">
        <v>227.3</v>
      </c>
      <c r="I10" s="208"/>
      <c r="J10" s="208"/>
      <c r="K10" s="208"/>
      <c r="L10" s="208"/>
      <c r="M10" s="208"/>
      <c r="P10" s="213" t="s">
        <v>4021</v>
      </c>
      <c r="Q10" s="198">
        <v>176.2</v>
      </c>
      <c r="R10" s="198">
        <v>599.9</v>
      </c>
      <c r="T10" s="198">
        <v>776.09999999999991</v>
      </c>
    </row>
    <row r="11" spans="2:20" hidden="1" x14ac:dyDescent="0.25">
      <c r="B11" s="211" t="s">
        <v>4034</v>
      </c>
      <c r="C11" s="211"/>
      <c r="D11" s="212" t="s">
        <v>4035</v>
      </c>
      <c r="E11" s="208">
        <v>2.4</v>
      </c>
      <c r="F11" s="208"/>
      <c r="G11" s="208">
        <v>213.09999999999997</v>
      </c>
      <c r="H11" s="208">
        <v>215.49999999999997</v>
      </c>
      <c r="I11" s="208"/>
      <c r="J11" s="208"/>
      <c r="K11" s="208"/>
      <c r="L11" s="208"/>
      <c r="M11" s="208"/>
    </row>
    <row r="12" spans="2:20" hidden="1" x14ac:dyDescent="0.25">
      <c r="B12" s="205" t="s">
        <v>4036</v>
      </c>
      <c r="C12" s="206"/>
      <c r="D12" s="207">
        <v>3</v>
      </c>
      <c r="E12" s="208">
        <v>28.799999999999997</v>
      </c>
      <c r="F12" s="208"/>
      <c r="G12" s="208">
        <v>817.10000000000025</v>
      </c>
      <c r="H12" s="208">
        <v>845.9000000000002</v>
      </c>
      <c r="I12" s="209"/>
      <c r="J12" s="210"/>
      <c r="K12" s="210"/>
      <c r="L12" s="210"/>
      <c r="M12" s="210"/>
    </row>
    <row r="13" spans="2:20" hidden="1" x14ac:dyDescent="0.25">
      <c r="B13" s="211" t="s">
        <v>4037</v>
      </c>
      <c r="C13" s="211"/>
      <c r="D13" s="212" t="s">
        <v>4038</v>
      </c>
      <c r="E13" s="208">
        <v>28.799999999999997</v>
      </c>
      <c r="F13" s="208"/>
      <c r="G13" s="208">
        <v>817.10000000000025</v>
      </c>
      <c r="H13" s="208">
        <v>845.9000000000002</v>
      </c>
      <c r="I13" s="208"/>
      <c r="J13" s="208"/>
      <c r="K13" s="208"/>
      <c r="L13" s="208"/>
      <c r="M13" s="208"/>
    </row>
    <row r="14" spans="2:20" hidden="1" x14ac:dyDescent="0.25">
      <c r="B14" s="205" t="s">
        <v>4039</v>
      </c>
      <c r="C14" s="206"/>
      <c r="D14" s="207">
        <v>4</v>
      </c>
      <c r="E14" s="208">
        <v>510.4</v>
      </c>
      <c r="F14" s="208"/>
      <c r="G14" s="208">
        <v>691.69999999999993</v>
      </c>
      <c r="H14" s="208">
        <v>1202.0999999999999</v>
      </c>
      <c r="I14" s="209"/>
      <c r="J14" s="210"/>
      <c r="K14" s="210"/>
      <c r="L14" s="210"/>
      <c r="M14" s="210"/>
    </row>
    <row r="15" spans="2:20" hidden="1" x14ac:dyDescent="0.25">
      <c r="B15" s="211" t="s">
        <v>4040</v>
      </c>
      <c r="C15" s="211"/>
      <c r="D15" s="212" t="s">
        <v>4041</v>
      </c>
      <c r="E15" s="208">
        <v>31.299999999999997</v>
      </c>
      <c r="F15" s="208"/>
      <c r="G15" s="208"/>
      <c r="H15" s="208">
        <v>31.299999999999997</v>
      </c>
      <c r="I15" s="208"/>
      <c r="J15" s="208"/>
      <c r="K15" s="208"/>
      <c r="L15" s="208"/>
      <c r="M15" s="208"/>
    </row>
    <row r="16" spans="2:20" hidden="1" x14ac:dyDescent="0.25">
      <c r="B16" s="211" t="s">
        <v>4042</v>
      </c>
      <c r="C16" s="211"/>
      <c r="D16" s="212" t="s">
        <v>4043</v>
      </c>
      <c r="E16" s="208">
        <v>139.4</v>
      </c>
      <c r="F16" s="208"/>
      <c r="G16" s="208"/>
      <c r="H16" s="208">
        <v>139.4</v>
      </c>
      <c r="I16" s="208"/>
      <c r="J16" s="208"/>
      <c r="K16" s="208"/>
      <c r="L16" s="208"/>
      <c r="M16" s="208"/>
    </row>
    <row r="17" spans="2:15" hidden="1" x14ac:dyDescent="0.25">
      <c r="B17" s="211" t="s">
        <v>4044</v>
      </c>
      <c r="C17" s="211"/>
      <c r="D17" s="212" t="s">
        <v>4045</v>
      </c>
      <c r="E17" s="208">
        <v>213.2</v>
      </c>
      <c r="F17" s="208"/>
      <c r="G17" s="208"/>
      <c r="H17" s="208">
        <v>213.2</v>
      </c>
      <c r="I17" s="208"/>
      <c r="J17" s="208"/>
      <c r="K17" s="208"/>
      <c r="L17" s="208"/>
      <c r="M17" s="208"/>
    </row>
    <row r="18" spans="2:15" hidden="1" x14ac:dyDescent="0.25">
      <c r="B18" s="211" t="s">
        <v>4046</v>
      </c>
      <c r="C18" s="211"/>
      <c r="D18" s="212" t="s">
        <v>4047</v>
      </c>
      <c r="E18" s="208">
        <v>4.0999999999999996</v>
      </c>
      <c r="F18" s="208"/>
      <c r="G18" s="208">
        <v>235.79999999999998</v>
      </c>
      <c r="H18" s="208">
        <v>239.89999999999998</v>
      </c>
      <c r="I18" s="208"/>
      <c r="J18" s="208"/>
      <c r="K18" s="208"/>
      <c r="L18" s="208"/>
      <c r="M18" s="208"/>
    </row>
    <row r="19" spans="2:15" hidden="1" x14ac:dyDescent="0.25">
      <c r="B19" s="211" t="s">
        <v>4048</v>
      </c>
      <c r="C19" s="211"/>
      <c r="D19" s="212" t="s">
        <v>4049</v>
      </c>
      <c r="E19" s="208">
        <v>122.4</v>
      </c>
      <c r="F19" s="208"/>
      <c r="G19" s="208">
        <v>455.9</v>
      </c>
      <c r="H19" s="208">
        <v>578.29999999999995</v>
      </c>
      <c r="I19" s="208"/>
      <c r="J19" s="208"/>
      <c r="K19" s="208"/>
      <c r="L19" s="208"/>
      <c r="M19" s="208"/>
    </row>
    <row r="20" spans="2:15" hidden="1" x14ac:dyDescent="0.25">
      <c r="B20" s="205" t="s">
        <v>4050</v>
      </c>
      <c r="C20" s="206"/>
      <c r="D20" s="207">
        <v>5</v>
      </c>
      <c r="E20" s="208">
        <v>208.70000000000002</v>
      </c>
      <c r="F20" s="208"/>
      <c r="G20" s="208">
        <v>733.09999999999991</v>
      </c>
      <c r="H20" s="208">
        <v>941.8</v>
      </c>
      <c r="I20" s="209"/>
      <c r="J20" s="210"/>
      <c r="K20" s="210"/>
      <c r="L20" s="210"/>
      <c r="M20" s="210"/>
    </row>
    <row r="21" spans="2:15" hidden="1" x14ac:dyDescent="0.25">
      <c r="B21" s="211" t="s">
        <v>4051</v>
      </c>
      <c r="C21" s="211"/>
      <c r="D21" s="212" t="s">
        <v>4052</v>
      </c>
      <c r="E21" s="208">
        <v>8.4</v>
      </c>
      <c r="F21" s="208"/>
      <c r="G21" s="208"/>
      <c r="H21" s="208">
        <v>8.4</v>
      </c>
      <c r="I21" s="208"/>
      <c r="J21" s="208"/>
      <c r="K21" s="208"/>
      <c r="L21" s="208"/>
      <c r="M21" s="208"/>
    </row>
    <row r="22" spans="2:15" hidden="1" x14ac:dyDescent="0.25">
      <c r="B22" s="211" t="s">
        <v>4053</v>
      </c>
      <c r="C22" s="211"/>
      <c r="D22" s="212" t="s">
        <v>4054</v>
      </c>
      <c r="E22" s="208">
        <v>24.1</v>
      </c>
      <c r="F22" s="208"/>
      <c r="G22" s="208">
        <v>133.19999999999999</v>
      </c>
      <c r="H22" s="208">
        <v>157.29999999999998</v>
      </c>
      <c r="I22" s="208"/>
      <c r="J22" s="208"/>
      <c r="K22" s="208"/>
      <c r="L22" s="208"/>
      <c r="M22" s="208"/>
    </row>
    <row r="23" spans="2:15" hidden="1" x14ac:dyDescent="0.25">
      <c r="B23" s="211" t="s">
        <v>4055</v>
      </c>
      <c r="C23" s="211"/>
      <c r="D23" s="212" t="s">
        <v>4056</v>
      </c>
      <c r="E23" s="208">
        <v>176.20000000000002</v>
      </c>
      <c r="F23" s="208"/>
      <c r="G23" s="208">
        <v>599.9</v>
      </c>
      <c r="H23" s="208">
        <v>776.1</v>
      </c>
      <c r="I23" s="208"/>
      <c r="J23" s="208"/>
      <c r="K23" s="208"/>
      <c r="L23" s="208"/>
      <c r="M23" s="208"/>
    </row>
    <row r="24" spans="2:15" hidden="1" x14ac:dyDescent="0.25">
      <c r="B24" s="205" t="s">
        <v>4057</v>
      </c>
      <c r="C24" s="206"/>
      <c r="D24" s="207">
        <v>6</v>
      </c>
      <c r="E24" s="208">
        <v>7.6</v>
      </c>
      <c r="F24" s="208"/>
      <c r="G24" s="208">
        <v>520.70000000000005</v>
      </c>
      <c r="H24" s="208">
        <v>528.29999999999995</v>
      </c>
      <c r="I24" s="209">
        <v>127.1</v>
      </c>
      <c r="J24" s="210"/>
      <c r="K24" s="210"/>
      <c r="L24" s="210"/>
      <c r="M24" s="210"/>
    </row>
    <row r="25" spans="2:15" hidden="1" x14ac:dyDescent="0.25">
      <c r="B25" s="211" t="s">
        <v>4058</v>
      </c>
      <c r="C25" s="211"/>
      <c r="D25" s="212" t="s">
        <v>4059</v>
      </c>
      <c r="E25" s="208"/>
      <c r="F25" s="208"/>
      <c r="G25" s="208">
        <v>107.5</v>
      </c>
      <c r="H25" s="208">
        <v>107.5</v>
      </c>
      <c r="I25" s="208"/>
      <c r="J25" s="208"/>
      <c r="K25" s="208"/>
      <c r="L25" s="208"/>
      <c r="M25" s="208"/>
    </row>
    <row r="26" spans="2:15" hidden="1" x14ac:dyDescent="0.25">
      <c r="B26" s="211" t="s">
        <v>4060</v>
      </c>
      <c r="C26" s="211"/>
      <c r="D26" s="212" t="s">
        <v>4061</v>
      </c>
      <c r="E26" s="208"/>
      <c r="F26" s="208"/>
      <c r="G26" s="208">
        <v>59.5</v>
      </c>
      <c r="H26" s="208">
        <v>59.5</v>
      </c>
      <c r="I26" s="208"/>
      <c r="J26" s="208"/>
      <c r="K26" s="208"/>
      <c r="L26" s="208"/>
      <c r="M26" s="208"/>
    </row>
    <row r="27" spans="2:15" hidden="1" x14ac:dyDescent="0.25">
      <c r="B27" s="211" t="s">
        <v>4062</v>
      </c>
      <c r="C27" s="211"/>
      <c r="D27" s="212" t="s">
        <v>4063</v>
      </c>
      <c r="E27" s="208"/>
      <c r="F27" s="208"/>
      <c r="G27" s="208">
        <v>64.099999999999994</v>
      </c>
      <c r="H27" s="208">
        <v>64.099999999999994</v>
      </c>
      <c r="I27" s="208">
        <v>64.099999999999994</v>
      </c>
      <c r="J27" s="208"/>
      <c r="K27" s="208"/>
      <c r="L27" s="208"/>
      <c r="M27" s="208"/>
    </row>
    <row r="28" spans="2:15" hidden="1" x14ac:dyDescent="0.25">
      <c r="B28" s="211" t="s">
        <v>4064</v>
      </c>
      <c r="C28" s="211"/>
      <c r="D28" s="212" t="s">
        <v>4065</v>
      </c>
      <c r="E28" s="208"/>
      <c r="F28" s="208"/>
      <c r="G28" s="208">
        <v>98.9</v>
      </c>
      <c r="H28" s="208">
        <v>98.9</v>
      </c>
      <c r="I28" s="208"/>
      <c r="J28" s="208"/>
      <c r="K28" s="208"/>
      <c r="L28" s="208"/>
      <c r="M28" s="208"/>
    </row>
    <row r="29" spans="2:15" hidden="1" x14ac:dyDescent="0.25">
      <c r="B29" s="211" t="s">
        <v>4066</v>
      </c>
      <c r="C29" s="211"/>
      <c r="D29" s="212" t="s">
        <v>4067</v>
      </c>
      <c r="E29" s="208"/>
      <c r="F29" s="208"/>
      <c r="G29" s="208">
        <v>0.8</v>
      </c>
      <c r="H29" s="208">
        <v>0.8</v>
      </c>
      <c r="I29" s="208">
        <v>0.8</v>
      </c>
      <c r="J29" s="208"/>
      <c r="K29" s="208"/>
      <c r="L29" s="208"/>
      <c r="M29" s="208"/>
    </row>
    <row r="30" spans="2:15" hidden="1" x14ac:dyDescent="0.25">
      <c r="B30" s="211" t="s">
        <v>4068</v>
      </c>
      <c r="C30" s="211"/>
      <c r="D30" s="212" t="s">
        <v>4069</v>
      </c>
      <c r="E30" s="208"/>
      <c r="F30" s="208"/>
      <c r="G30" s="208">
        <v>161.19999999999999</v>
      </c>
      <c r="H30" s="208">
        <v>161.19999999999999</v>
      </c>
      <c r="I30" s="208">
        <v>33.5</v>
      </c>
      <c r="J30" s="208"/>
      <c r="K30" s="208"/>
      <c r="L30" s="208"/>
      <c r="M30" s="208"/>
    </row>
    <row r="31" spans="2:15" hidden="1" x14ac:dyDescent="0.25">
      <c r="B31" s="211" t="s">
        <v>4070</v>
      </c>
      <c r="C31" s="211"/>
      <c r="D31" s="212" t="s">
        <v>4071</v>
      </c>
      <c r="E31" s="208">
        <v>7.6</v>
      </c>
      <c r="F31" s="208"/>
      <c r="G31" s="208">
        <v>28.7</v>
      </c>
      <c r="H31" s="208">
        <v>36.299999999999997</v>
      </c>
      <c r="I31" s="208">
        <v>28.7</v>
      </c>
      <c r="J31" s="208"/>
      <c r="K31" s="208"/>
      <c r="L31" s="208"/>
      <c r="M31" s="208"/>
    </row>
    <row r="32" spans="2:15" hidden="1" x14ac:dyDescent="0.25">
      <c r="B32" s="214" t="s">
        <v>4021</v>
      </c>
      <c r="C32" s="215"/>
      <c r="D32" s="207" t="s">
        <v>4021</v>
      </c>
      <c r="E32" s="208">
        <v>776.40000000000009</v>
      </c>
      <c r="F32" s="208">
        <v>167.9</v>
      </c>
      <c r="G32" s="208">
        <v>4084.5</v>
      </c>
      <c r="H32" s="208">
        <v>5028.8</v>
      </c>
      <c r="I32" s="216">
        <v>127.1</v>
      </c>
      <c r="J32" s="217"/>
      <c r="K32" s="217"/>
      <c r="L32" s="217"/>
      <c r="M32" s="217"/>
      <c r="O32" s="218"/>
    </row>
    <row r="33" spans="2:24" x14ac:dyDescent="0.25">
      <c r="H33" s="219"/>
      <c r="P33" s="218"/>
    </row>
    <row r="34" spans="2:24" x14ac:dyDescent="0.25">
      <c r="P34" s="219"/>
    </row>
    <row r="35" spans="2:24" x14ac:dyDescent="0.25">
      <c r="B35" s="789"/>
      <c r="C35" s="789"/>
      <c r="D35" s="789"/>
      <c r="E35" s="789"/>
      <c r="F35" s="789"/>
      <c r="G35" s="789"/>
      <c r="H35" s="789"/>
      <c r="I35" s="789"/>
      <c r="J35" s="220"/>
      <c r="K35" s="220"/>
      <c r="L35" s="220"/>
      <c r="M35" s="220"/>
      <c r="T35" s="221"/>
    </row>
    <row r="36" spans="2:24" x14ac:dyDescent="0.25">
      <c r="J36" s="790"/>
      <c r="K36" s="791"/>
      <c r="L36" s="791"/>
      <c r="M36" s="791"/>
      <c r="N36" s="792"/>
    </row>
    <row r="37" spans="2:24" ht="41.4" x14ac:dyDescent="0.25">
      <c r="B37" s="222" t="s">
        <v>60</v>
      </c>
      <c r="C37" s="222"/>
      <c r="D37" s="200"/>
      <c r="E37" s="200" t="s">
        <v>4013</v>
      </c>
      <c r="F37" s="200" t="s">
        <v>4072</v>
      </c>
      <c r="G37" s="200" t="s">
        <v>4073</v>
      </c>
      <c r="H37" s="223" t="s">
        <v>4016</v>
      </c>
      <c r="I37" s="200"/>
      <c r="J37" s="202" t="s">
        <v>4074</v>
      </c>
      <c r="K37" s="202" t="s">
        <v>4075</v>
      </c>
      <c r="L37" s="202" t="s">
        <v>4076</v>
      </c>
      <c r="M37" s="202" t="s">
        <v>4077</v>
      </c>
      <c r="N37" s="202"/>
      <c r="P37" s="224" t="s">
        <v>4078</v>
      </c>
      <c r="Q37" s="200" t="s">
        <v>4079</v>
      </c>
      <c r="R37" s="200" t="s">
        <v>4080</v>
      </c>
      <c r="S37" s="200" t="s">
        <v>4081</v>
      </c>
      <c r="T37" s="200" t="s">
        <v>4082</v>
      </c>
    </row>
    <row r="38" spans="2:24" ht="14.4" x14ac:dyDescent="0.3">
      <c r="B38" s="205" t="s">
        <v>4083</v>
      </c>
      <c r="C38" s="205" t="s">
        <v>4084</v>
      </c>
      <c r="D38" s="205"/>
      <c r="E38" s="209"/>
      <c r="F38" s="209"/>
      <c r="G38" s="209"/>
      <c r="H38" s="225"/>
      <c r="I38" s="209"/>
      <c r="J38" s="210"/>
      <c r="K38" s="210"/>
      <c r="L38" s="210"/>
      <c r="M38" s="210"/>
      <c r="N38" s="210"/>
      <c r="O38" s="226"/>
      <c r="P38" s="227"/>
      <c r="Q38" s="228"/>
      <c r="R38" s="228"/>
      <c r="S38" s="228"/>
      <c r="T38" s="228"/>
      <c r="U38" s="229"/>
      <c r="V38" s="229"/>
      <c r="W38" s="229">
        <f>V38*4</f>
        <v>0</v>
      </c>
    </row>
    <row r="39" spans="2:24" ht="14.4" x14ac:dyDescent="0.3">
      <c r="B39" s="310" t="s">
        <v>4085</v>
      </c>
      <c r="C39" s="211"/>
      <c r="D39" s="211"/>
      <c r="E39" s="208">
        <v>58.8</v>
      </c>
      <c r="F39" s="208">
        <v>0</v>
      </c>
      <c r="G39" s="208">
        <v>0</v>
      </c>
      <c r="H39" s="230">
        <f>E39+F39+G39</f>
        <v>58.8</v>
      </c>
      <c r="I39" s="208"/>
      <c r="J39" s="208">
        <f>F39/3</f>
        <v>0</v>
      </c>
      <c r="K39" s="231"/>
      <c r="L39" s="208">
        <f>E39/3</f>
        <v>19.599999999999998</v>
      </c>
      <c r="M39" s="208"/>
      <c r="N39" s="208"/>
      <c r="O39" s="219">
        <f>J39+K39+L39</f>
        <v>19.599999999999998</v>
      </c>
      <c r="P39" s="227">
        <f>O39/5</f>
        <v>3.9199999999999995</v>
      </c>
      <c r="Q39" s="228">
        <v>3</v>
      </c>
      <c r="R39" s="228">
        <v>5</v>
      </c>
      <c r="S39" s="228">
        <v>6</v>
      </c>
      <c r="T39" s="228">
        <f>(H39/5)*3</f>
        <v>35.28</v>
      </c>
      <c r="V39" s="229"/>
      <c r="W39" s="229"/>
    </row>
    <row r="40" spans="2:24" ht="14.4" x14ac:dyDescent="0.3">
      <c r="B40" s="310" t="s">
        <v>4086</v>
      </c>
      <c r="C40" s="211"/>
      <c r="D40" s="220"/>
      <c r="E40" s="208">
        <v>0</v>
      </c>
      <c r="F40" s="208">
        <v>254.1</v>
      </c>
      <c r="G40" s="208">
        <v>0</v>
      </c>
      <c r="H40" s="230">
        <f>E40+F40+G40</f>
        <v>254.1</v>
      </c>
      <c r="I40" s="208"/>
      <c r="J40" s="208">
        <f>F40/3</f>
        <v>84.7</v>
      </c>
      <c r="K40" s="208"/>
      <c r="L40" s="208"/>
      <c r="M40" s="208"/>
      <c r="N40" s="208"/>
      <c r="O40" s="219">
        <f t="shared" ref="O40:O43" si="0">J40+K40+L40</f>
        <v>84.7</v>
      </c>
      <c r="P40" s="227">
        <f>O40/5</f>
        <v>16.940000000000001</v>
      </c>
      <c r="Q40" s="228">
        <v>17</v>
      </c>
      <c r="R40" s="228">
        <v>10</v>
      </c>
      <c r="S40" s="228">
        <v>15</v>
      </c>
      <c r="T40" s="228">
        <f>(H40/5)*3</f>
        <v>152.46</v>
      </c>
      <c r="V40" s="229"/>
      <c r="W40" s="229"/>
    </row>
    <row r="41" spans="2:24" ht="14.4" x14ac:dyDescent="0.3">
      <c r="B41" s="310" t="s">
        <v>4087</v>
      </c>
      <c r="C41" s="211"/>
      <c r="D41" s="211"/>
      <c r="E41" s="208">
        <v>0</v>
      </c>
      <c r="F41" s="208">
        <v>212.1</v>
      </c>
      <c r="G41" s="208">
        <v>0</v>
      </c>
      <c r="H41" s="230">
        <f>E41+F41</f>
        <v>212.1</v>
      </c>
      <c r="I41" s="208"/>
      <c r="J41" s="208">
        <f>F41/3</f>
        <v>70.7</v>
      </c>
      <c r="K41" s="208"/>
      <c r="L41" s="208"/>
      <c r="M41" s="208"/>
      <c r="N41" s="208"/>
      <c r="O41" s="219">
        <f t="shared" si="0"/>
        <v>70.7</v>
      </c>
      <c r="P41" s="227">
        <f>O41/5</f>
        <v>14.14</v>
      </c>
      <c r="Q41" s="228">
        <v>14</v>
      </c>
      <c r="R41" s="228">
        <v>10</v>
      </c>
      <c r="S41" s="228">
        <v>0</v>
      </c>
      <c r="T41" s="228">
        <f>((E41+F41)/5)*3</f>
        <v>127.26</v>
      </c>
      <c r="V41" s="229"/>
      <c r="W41" s="229"/>
    </row>
    <row r="42" spans="2:24" ht="14.4" x14ac:dyDescent="0.3">
      <c r="B42" s="310" t="s">
        <v>4088</v>
      </c>
      <c r="C42" s="211"/>
      <c r="D42" s="220"/>
      <c r="E42" s="208">
        <v>5.6999999999999318</v>
      </c>
      <c r="F42" s="208">
        <v>834.00000000000011</v>
      </c>
      <c r="G42" s="208">
        <v>0</v>
      </c>
      <c r="H42" s="230">
        <f>E42+F42+G42</f>
        <v>839.7</v>
      </c>
      <c r="I42" s="208"/>
      <c r="J42" s="208">
        <f>H42/2</f>
        <v>419.85</v>
      </c>
      <c r="K42" s="208"/>
      <c r="L42" s="208">
        <f>E42/3</f>
        <v>1.8999999999999773</v>
      </c>
      <c r="M42" s="208"/>
      <c r="N42" s="208"/>
      <c r="O42" s="219">
        <f t="shared" si="0"/>
        <v>421.75</v>
      </c>
      <c r="P42" s="227">
        <f>O42/5</f>
        <v>84.35</v>
      </c>
      <c r="Q42" s="228">
        <v>50</v>
      </c>
      <c r="R42" s="228">
        <v>40</v>
      </c>
      <c r="S42" s="228">
        <v>44</v>
      </c>
      <c r="T42" s="228">
        <f>(H42/5)*3</f>
        <v>503.82</v>
      </c>
      <c r="V42" s="229"/>
      <c r="W42" s="229"/>
    </row>
    <row r="43" spans="2:24" ht="14.4" x14ac:dyDescent="0.3">
      <c r="B43" s="310" t="s">
        <v>4089</v>
      </c>
      <c r="C43" s="211"/>
      <c r="D43" s="211"/>
      <c r="E43" s="208">
        <v>0</v>
      </c>
      <c r="F43" s="208">
        <v>23</v>
      </c>
      <c r="G43" s="208">
        <v>0</v>
      </c>
      <c r="H43" s="230">
        <f>E43+F43+G43</f>
        <v>23</v>
      </c>
      <c r="I43" s="208"/>
      <c r="J43" s="208">
        <f>462/3</f>
        <v>154</v>
      </c>
      <c r="K43" s="208"/>
      <c r="L43" s="208"/>
      <c r="M43" s="208"/>
      <c r="N43" s="208"/>
      <c r="O43" s="219">
        <f t="shared" si="0"/>
        <v>154</v>
      </c>
      <c r="P43" s="227">
        <f>O43/5</f>
        <v>30.8</v>
      </c>
      <c r="Q43" s="228">
        <v>1</v>
      </c>
      <c r="R43" s="228">
        <v>0</v>
      </c>
      <c r="S43" s="228">
        <v>44</v>
      </c>
      <c r="T43" s="228">
        <f>(H43/5)*3</f>
        <v>13.799999999999999</v>
      </c>
      <c r="V43" s="229"/>
      <c r="W43" s="229"/>
    </row>
    <row r="44" spans="2:24" ht="14.4" x14ac:dyDescent="0.3">
      <c r="B44" s="211"/>
      <c r="C44" s="211"/>
      <c r="D44" s="220"/>
      <c r="E44" s="208"/>
      <c r="F44" s="208"/>
      <c r="G44" s="208"/>
      <c r="H44" s="230"/>
      <c r="I44" s="208"/>
      <c r="J44" s="208"/>
      <c r="K44" s="208"/>
      <c r="L44" s="208"/>
      <c r="M44" s="208"/>
      <c r="N44" s="208"/>
      <c r="O44" s="219"/>
      <c r="P44" s="227"/>
      <c r="Q44" s="228"/>
      <c r="R44" s="228"/>
      <c r="S44" s="228"/>
      <c r="T44" s="228"/>
      <c r="V44" s="229"/>
      <c r="W44" s="229"/>
    </row>
    <row r="45" spans="2:24" ht="14.4" x14ac:dyDescent="0.3">
      <c r="B45" s="211"/>
      <c r="C45" s="211"/>
      <c r="D45" s="211"/>
      <c r="E45" s="208"/>
      <c r="F45" s="208"/>
      <c r="G45" s="208"/>
      <c r="H45" s="230"/>
      <c r="I45" s="208"/>
      <c r="J45" s="208"/>
      <c r="K45" s="208"/>
      <c r="L45" s="208"/>
      <c r="M45" s="208"/>
      <c r="N45" s="208"/>
      <c r="O45" s="219"/>
      <c r="P45" s="227"/>
      <c r="Q45" s="228"/>
      <c r="R45" s="228"/>
      <c r="S45" s="228"/>
      <c r="T45" s="228"/>
      <c r="V45" s="229"/>
      <c r="W45" s="229"/>
    </row>
    <row r="46" spans="2:24" ht="14.4" x14ac:dyDescent="0.3">
      <c r="B46" s="211"/>
      <c r="C46" s="211"/>
      <c r="D46" s="211"/>
      <c r="E46" s="208"/>
      <c r="F46" s="208"/>
      <c r="G46" s="208"/>
      <c r="H46" s="230"/>
      <c r="I46" s="208"/>
      <c r="J46" s="208"/>
      <c r="K46" s="208"/>
      <c r="L46" s="208"/>
      <c r="M46" s="208"/>
      <c r="N46" s="208"/>
      <c r="P46" s="227"/>
      <c r="Q46" s="228"/>
      <c r="R46" s="228"/>
      <c r="S46" s="228"/>
      <c r="T46" s="228"/>
      <c r="V46" s="229"/>
      <c r="W46" s="229"/>
    </row>
    <row r="47" spans="2:24" ht="14.4" x14ac:dyDescent="0.3">
      <c r="B47" s="211"/>
      <c r="C47" s="211"/>
      <c r="D47" s="211"/>
      <c r="E47" s="208"/>
      <c r="F47" s="208"/>
      <c r="G47" s="208"/>
      <c r="H47" s="230"/>
      <c r="I47" s="208"/>
      <c r="J47" s="208"/>
      <c r="K47" s="208"/>
      <c r="L47" s="208"/>
      <c r="M47" s="208"/>
      <c r="N47" s="208"/>
      <c r="P47" s="227"/>
      <c r="Q47" s="228"/>
      <c r="R47" s="228"/>
      <c r="S47" s="228"/>
      <c r="T47" s="228"/>
      <c r="V47" s="229"/>
      <c r="W47" s="229"/>
    </row>
    <row r="48" spans="2:24" x14ac:dyDescent="0.25">
      <c r="B48" s="232" t="s">
        <v>4021</v>
      </c>
      <c r="C48" s="232"/>
      <c r="D48" s="232"/>
      <c r="E48" s="233"/>
      <c r="F48" s="233"/>
      <c r="G48" s="233"/>
      <c r="H48" s="234"/>
      <c r="I48" s="233"/>
      <c r="J48" s="235"/>
      <c r="K48" s="235"/>
      <c r="L48" s="235"/>
      <c r="M48" s="235"/>
      <c r="N48" s="235"/>
      <c r="O48" s="236"/>
      <c r="P48" s="237" t="s">
        <v>55</v>
      </c>
      <c r="Q48" s="238">
        <f>SUM(Q39:Q45)</f>
        <v>85</v>
      </c>
      <c r="R48" s="238">
        <f t="shared" ref="R48:T48" si="1">SUM(R39:R45)</f>
        <v>65</v>
      </c>
      <c r="S48" s="238">
        <f t="shared" si="1"/>
        <v>109</v>
      </c>
      <c r="T48" s="238">
        <f t="shared" si="1"/>
        <v>832.61999999999989</v>
      </c>
      <c r="U48" s="236"/>
      <c r="V48" s="236"/>
      <c r="W48" s="236"/>
      <c r="X48" s="236"/>
    </row>
    <row r="49" spans="16:21" x14ac:dyDescent="0.25">
      <c r="P49" s="400" t="s">
        <v>4090</v>
      </c>
      <c r="Q49" s="198">
        <v>10</v>
      </c>
      <c r="R49" s="198">
        <v>5</v>
      </c>
      <c r="S49" s="198">
        <v>10</v>
      </c>
      <c r="U49" s="239"/>
    </row>
    <row r="50" spans="16:21" x14ac:dyDescent="0.25">
      <c r="P50" s="198" t="s">
        <v>4091</v>
      </c>
      <c r="Q50" s="198">
        <f>Q48*Q49</f>
        <v>850</v>
      </c>
      <c r="R50" s="198">
        <f>R48*R49</f>
        <v>325</v>
      </c>
      <c r="S50" s="198">
        <f>S48*S49</f>
        <v>1090</v>
      </c>
    </row>
    <row r="53" spans="16:21" x14ac:dyDescent="0.25">
      <c r="U53" s="239"/>
    </row>
    <row r="63" spans="16:21" x14ac:dyDescent="0.25">
      <c r="Q63" s="198" t="s">
        <v>4092</v>
      </c>
    </row>
  </sheetData>
  <mergeCells count="2">
    <mergeCell ref="B35:I35"/>
    <mergeCell ref="J36:N36"/>
  </mergeCells>
  <pageMargins left="0.511811024" right="0.511811024" top="0.78740157499999996" bottom="0.78740157499999996" header="0.31496062000000002" footer="0.31496062000000002"/>
  <pageSetup paperSize="9" orientation="portrait" r:id="rId3"/>
  <headerFooter>
    <oddHeader>&amp;L&amp;"Calibri"&amp;10&amp;K000000 Confidencial - Somente Visualização&amp;1#_x000D_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83CA-26D0-477B-BC0D-C244906603DD}">
  <dimension ref="B39:B46"/>
  <sheetViews>
    <sheetView zoomScale="70" zoomScaleNormal="70" workbookViewId="0"/>
  </sheetViews>
  <sheetFormatPr defaultRowHeight="13.2" x14ac:dyDescent="0.25"/>
  <cols>
    <col min="2" max="2" width="108.44140625" customWidth="1"/>
  </cols>
  <sheetData>
    <row r="39" spans="2:2" ht="40.049999999999997" customHeight="1" x14ac:dyDescent="0.25">
      <c r="B39" s="291" t="s">
        <v>4093</v>
      </c>
    </row>
    <row r="40" spans="2:2" ht="40.049999999999997" customHeight="1" x14ac:dyDescent="0.25">
      <c r="B40" s="292" t="s">
        <v>4094</v>
      </c>
    </row>
    <row r="41" spans="2:2" ht="40.049999999999997" customHeight="1" x14ac:dyDescent="0.25">
      <c r="B41" s="292" t="s">
        <v>4095</v>
      </c>
    </row>
    <row r="42" spans="2:2" ht="40.049999999999997" customHeight="1" x14ac:dyDescent="0.25">
      <c r="B42" s="292" t="s">
        <v>4096</v>
      </c>
    </row>
    <row r="43" spans="2:2" ht="40.049999999999997" customHeight="1" x14ac:dyDescent="0.25">
      <c r="B43" s="292" t="s">
        <v>4097</v>
      </c>
    </row>
    <row r="44" spans="2:2" ht="47.25" customHeight="1" x14ac:dyDescent="0.25">
      <c r="B44" s="292" t="s">
        <v>4098</v>
      </c>
    </row>
    <row r="45" spans="2:2" ht="40.049999999999997" customHeight="1" x14ac:dyDescent="0.25">
      <c r="B45" s="291" t="s">
        <v>4099</v>
      </c>
    </row>
    <row r="46" spans="2:2" ht="40.049999999999997" customHeight="1" x14ac:dyDescent="0.25">
      <c r="B46" s="291"/>
    </row>
  </sheetData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CD5F7-00E7-4793-A45C-68673A754285}">
  <dimension ref="A1"/>
  <sheetViews>
    <sheetView workbookViewId="0"/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899F7-94E0-4C78-8EC0-4D30F4D3F7A3}">
  <dimension ref="A1"/>
  <sheetViews>
    <sheetView workbookViewId="0"/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D0620-655E-4236-9B92-CE0AE0539FD1}">
  <dimension ref="A1"/>
  <sheetViews>
    <sheetView workbookViewId="0"/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4ADC-A7F3-4038-94B0-C7F722FE45E4}">
  <dimension ref="A1"/>
  <sheetViews>
    <sheetView topLeftCell="C53" zoomScale="145" zoomScaleNormal="145" workbookViewId="0"/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5073C-70F6-430F-9B52-7604E2433BA0}">
  <dimension ref="A1"/>
  <sheetViews>
    <sheetView topLeftCell="A16" zoomScale="10" zoomScaleNormal="10" workbookViewId="0">
      <selection sqref="A1:XFD1048576"/>
    </sheetView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64446-7FE9-4C9B-9136-B6BB4BAEF0B2}">
  <dimension ref="A1"/>
  <sheetViews>
    <sheetView workbookViewId="0">
      <selection activeCell="P28" sqref="P28"/>
    </sheetView>
  </sheetViews>
  <sheetFormatPr defaultRowHeight="13.2" x14ac:dyDescent="0.25"/>
  <sheetData/>
  <pageMargins left="0.511811024" right="0.511811024" top="0.78740157499999996" bottom="0.78740157499999996" header="0.31496062000000002" footer="0.31496062000000002"/>
  <headerFooter>
    <oddHeader>&amp;L&amp;"Calibri"&amp;10&amp;K000000 Confidencial - Somente Visualização&amp;1#_x000D_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B9BF1A42D0F3E448290F27568AEFB54" ma:contentTypeVersion="15" ma:contentTypeDescription="Crie um novo documento." ma:contentTypeScope="" ma:versionID="3eaca36c923a3b72153f16d230fbf9ce">
  <xsd:schema xmlns:xsd="http://www.w3.org/2001/XMLSchema" xmlns:xs="http://www.w3.org/2001/XMLSchema" xmlns:p="http://schemas.microsoft.com/office/2006/metadata/properties" xmlns:ns2="b07fbb16-14a4-427c-968c-8eaf3811411b" xmlns:ns3="09929646-32c6-42bf-9b3d-0743cfc63f6f" targetNamespace="http://schemas.microsoft.com/office/2006/metadata/properties" ma:root="true" ma:fieldsID="d34e78fe9906df2f75f682b456928500" ns2:_="" ns3:_="">
    <xsd:import namespace="b07fbb16-14a4-427c-968c-8eaf3811411b"/>
    <xsd:import namespace="09929646-32c6-42bf-9b3d-0743cfc63f6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7fbb16-14a4-427c-968c-8eaf381141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Marcações de imagem" ma:readOnly="false" ma:fieldId="{5cf76f15-5ced-4ddc-b409-7134ff3c332f}" ma:taxonomyMulti="true" ma:sspId="ae1e1b18-ccd7-4bb5-98f5-b222fc10e2f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929646-32c6-42bf-9b3d-0743cfc63f6f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69e4e243-0895-4459-94bf-183221d0adfe}" ma:internalName="TaxCatchAll" ma:showField="CatchAllData" ma:web="09929646-32c6-42bf-9b3d-0743cfc63f6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07fbb16-14a4-427c-968c-8eaf3811411b">
      <Terms xmlns="http://schemas.microsoft.com/office/infopath/2007/PartnerControls"/>
    </lcf76f155ced4ddcb4097134ff3c332f>
    <TaxCatchAll xmlns="09929646-32c6-42bf-9b3d-0743cfc63f6f" xsi:nil="true"/>
  </documentManagement>
</p:properties>
</file>

<file path=customXml/item4.xml>��
</file>

<file path=customXml/itemProps1.xml><?xml version="1.0" encoding="utf-8"?>
<ds:datastoreItem xmlns:ds="http://schemas.openxmlformats.org/officeDocument/2006/customXml" ds:itemID="{3F65C39E-7FA3-4CC7-B2E6-F4982D678BA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07fbb16-14a4-427c-968c-8eaf3811411b"/>
    <ds:schemaRef ds:uri="09929646-32c6-42bf-9b3d-0743cfc63f6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B9D86DA-D0CD-4915-A072-5D6FC559BA3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146C341-71B4-42A0-A653-F44575A14676}">
  <ds:schemaRefs>
    <ds:schemaRef ds:uri="fcd22e16-3a46-4b33-bd03-0314e948e35c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87b19f43-f988-4227-ab90-ef5e281e4fa6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purl.org/dc/elements/1.1/"/>
    <ds:schemaRef ds:uri="b07fbb16-14a4-427c-968c-8eaf3811411b"/>
    <ds:schemaRef ds:uri="09929646-32c6-42bf-9b3d-0743cfc63f6f"/>
  </ds:schemaRefs>
</ds:datastoreItem>
</file>

<file path=customXml/itemProps4.xml><?xml version="1.0" encoding="utf-8"?>
<ds:datastoreItem xmlns:ds="http://schemas.openxmlformats.org/officeDocument/2006/customXml" ds:itemID="{A5D68A77-43D0-45FF-A0EB-EC6786823707}">
  <ds:schemaRefs>
    <ds:schemaRef ds:uri="http://schemas.microsoft.com/DataMashup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25</vt:i4>
      </vt:variant>
      <vt:variant>
        <vt:lpstr>Intervalos Nomeados</vt:lpstr>
      </vt:variant>
      <vt:variant>
        <vt:i4>9</vt:i4>
      </vt:variant>
    </vt:vector>
  </HeadingPairs>
  <TitlesOfParts>
    <vt:vector size="34" baseType="lpstr">
      <vt:lpstr>Resumo</vt:lpstr>
      <vt:lpstr>MALHA</vt:lpstr>
      <vt:lpstr>PRODUTOS</vt:lpstr>
      <vt:lpstr>Parte A</vt:lpstr>
      <vt:lpstr>Parte B</vt:lpstr>
      <vt:lpstr>TPU</vt:lpstr>
      <vt:lpstr>M.O.</vt:lpstr>
      <vt:lpstr>BDI</vt:lpstr>
      <vt:lpstr>IPCA</vt:lpstr>
      <vt:lpstr>Passagens</vt:lpstr>
      <vt:lpstr>Estadia</vt:lpstr>
      <vt:lpstr>Encargos Sociais</vt:lpstr>
      <vt:lpstr>ENGTRAF</vt:lpstr>
      <vt:lpstr>Dynatest</vt:lpstr>
      <vt:lpstr>COMAP</vt:lpstr>
      <vt:lpstr>Sonddenge</vt:lpstr>
      <vt:lpstr>Inspeção OAE</vt:lpstr>
      <vt:lpstr>Sondagens</vt:lpstr>
      <vt:lpstr>FRENTE DE OBRAS</vt:lpstr>
      <vt:lpstr>FASES</vt:lpstr>
      <vt:lpstr>SOCIAMB.  DESAPROP</vt:lpstr>
      <vt:lpstr>ORG PRODUTOS</vt:lpstr>
      <vt:lpstr>TRÁFEGO</vt:lpstr>
      <vt:lpstr>CADASTRO</vt:lpstr>
      <vt:lpstr>Planilha2</vt:lpstr>
      <vt:lpstr>'Parte A'!_FiltrarBancodeDados</vt:lpstr>
      <vt:lpstr>'Parte B'!_FiltrarBancodeDados</vt:lpstr>
      <vt:lpstr>'Encargos Sociais'!Area_de_impressao</vt:lpstr>
      <vt:lpstr>M.O.!Area_de_impressao</vt:lpstr>
      <vt:lpstr>PRODUTOS!Area_de_impressao</vt:lpstr>
      <vt:lpstr>Resumo!Area_de_impressao</vt:lpstr>
      <vt:lpstr>des</vt:lpstr>
      <vt:lpstr>M.O.!Titulos_de_impressao</vt:lpstr>
      <vt:lpstr>PRODUTOS!Titulos_de_impressao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carolyne.rodrigues@infrasa.gov.br</dc:creator>
  <cp:keywords/>
  <dc:description/>
  <cp:lastModifiedBy>Tamires Tatiane da Silva</cp:lastModifiedBy>
  <cp:revision/>
  <cp:lastPrinted>2025-02-14T14:49:48Z</cp:lastPrinted>
  <dcterms:created xsi:type="dcterms:W3CDTF">2020-09-01T13:47:27Z</dcterms:created>
  <dcterms:modified xsi:type="dcterms:W3CDTF">2025-04-09T14:57:55Z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0948985e-8f18-42cb-8573-9abb7449e97b</vt:lpwstr>
  </property>
  <property fmtid="{D5CDD505-2E9C-101B-9397-08002B2CF9AE}" pid="3" name="ContentTypeId">
    <vt:lpwstr>0x0101007B9BF1A42D0F3E448290F27568AEFB54</vt:lpwstr>
  </property>
  <property fmtid="{D5CDD505-2E9C-101B-9397-08002B2CF9AE}" pid="4" name="MediaServiceImageTags">
    <vt:lpwstr/>
  </property>
</Properties>
</file>